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50" windowWidth="24915" windowHeight="12075"/>
  </bookViews>
  <sheets>
    <sheet name="Overview" sheetId="1" r:id="rId1"/>
    <sheet name="Field Descriptions" sheetId="2" r:id="rId2"/>
    <sheet name="Population" sheetId="3" r:id="rId3"/>
    <sheet name="National Throughput" sheetId="8" r:id="rId4"/>
    <sheet name="Emissions Factors" sheetId="4" r:id="rId5"/>
    <sheet name="PR_USVI Emissions" sheetId="9" r:id="rId6"/>
    <sheet name="Emissions" sheetId="6" r:id="rId7"/>
    <sheet name="EmissionsStagingTableInput" sheetId="7" r:id="rId8"/>
  </sheets>
  <definedNames>
    <definedName name="_xlnm._FilterDatabase" localSheetId="6" hidden="1">Emissions!$A$1:$X$3226</definedName>
  </definedNames>
  <calcPr calcId="145621"/>
</workbook>
</file>

<file path=xl/calcChain.xml><?xml version="1.0" encoding="utf-8"?>
<calcChain xmlns="http://schemas.openxmlformats.org/spreadsheetml/2006/main">
  <c r="W3" i="7" l="1"/>
  <c r="W4" i="7"/>
  <c r="W5" i="7"/>
  <c r="W6" i="7"/>
  <c r="W7" i="7"/>
  <c r="W8" i="7"/>
  <c r="W9" i="7"/>
  <c r="W10" i="7"/>
  <c r="W11" i="7"/>
  <c r="W12" i="7"/>
  <c r="W13" i="7"/>
  <c r="W14" i="7"/>
  <c r="W15" i="7"/>
  <c r="W16" i="7"/>
  <c r="W17" i="7"/>
  <c r="W18" i="7"/>
  <c r="W19" i="7"/>
  <c r="W20" i="7"/>
  <c r="W21" i="7"/>
  <c r="W22" i="7"/>
  <c r="W23" i="7"/>
  <c r="W24" i="7"/>
  <c r="W25" i="7"/>
  <c r="W26" i="7"/>
  <c r="W27" i="7"/>
  <c r="W28" i="7"/>
  <c r="W29" i="7"/>
  <c r="W30" i="7"/>
  <c r="W31" i="7"/>
  <c r="W32" i="7"/>
  <c r="W33" i="7"/>
  <c r="W34" i="7"/>
  <c r="W35" i="7"/>
  <c r="W36" i="7"/>
  <c r="W37" i="7"/>
  <c r="W38" i="7"/>
  <c r="W39" i="7"/>
  <c r="W40" i="7"/>
  <c r="W41" i="7"/>
  <c r="W42" i="7"/>
  <c r="W43" i="7"/>
  <c r="W44" i="7"/>
  <c r="W45" i="7"/>
  <c r="W46" i="7"/>
  <c r="W47" i="7"/>
  <c r="W48" i="7"/>
  <c r="W49" i="7"/>
  <c r="W50" i="7"/>
  <c r="W51" i="7"/>
  <c r="W52" i="7"/>
  <c r="W53" i="7"/>
  <c r="W54" i="7"/>
  <c r="W55" i="7"/>
  <c r="W56" i="7"/>
  <c r="W57" i="7"/>
  <c r="W58" i="7"/>
  <c r="W59" i="7"/>
  <c r="W60" i="7"/>
  <c r="W61" i="7"/>
  <c r="W62" i="7"/>
  <c r="W63" i="7"/>
  <c r="W64" i="7"/>
  <c r="W65" i="7"/>
  <c r="W66" i="7"/>
  <c r="W67" i="7"/>
  <c r="W68" i="7"/>
  <c r="W69" i="7"/>
  <c r="W70" i="7"/>
  <c r="W71" i="7"/>
  <c r="W72" i="7"/>
  <c r="W73" i="7"/>
  <c r="W74" i="7"/>
  <c r="W75" i="7"/>
  <c r="W76" i="7"/>
  <c r="W77" i="7"/>
  <c r="W78" i="7"/>
  <c r="W79" i="7"/>
  <c r="W80" i="7"/>
  <c r="W81" i="7"/>
  <c r="W82" i="7"/>
  <c r="W83" i="7"/>
  <c r="W84" i="7"/>
  <c r="W85" i="7"/>
  <c r="W86" i="7"/>
  <c r="W87" i="7"/>
  <c r="W88" i="7"/>
  <c r="W89" i="7"/>
  <c r="W90" i="7"/>
  <c r="W91" i="7"/>
  <c r="W92" i="7"/>
  <c r="W93" i="7"/>
  <c r="W94" i="7"/>
  <c r="W95" i="7"/>
  <c r="W96" i="7"/>
  <c r="W97" i="7"/>
  <c r="W98" i="7"/>
  <c r="W99" i="7"/>
  <c r="W100" i="7"/>
  <c r="W101" i="7"/>
  <c r="W102" i="7"/>
  <c r="W103" i="7"/>
  <c r="W104" i="7"/>
  <c r="W105" i="7"/>
  <c r="W106" i="7"/>
  <c r="W107" i="7"/>
  <c r="W108" i="7"/>
  <c r="W109" i="7"/>
  <c r="W110" i="7"/>
  <c r="W111" i="7"/>
  <c r="W112" i="7"/>
  <c r="W113" i="7"/>
  <c r="W114" i="7"/>
  <c r="W115" i="7"/>
  <c r="W116" i="7"/>
  <c r="W117" i="7"/>
  <c r="W118" i="7"/>
  <c r="W119" i="7"/>
  <c r="W120" i="7"/>
  <c r="W121" i="7"/>
  <c r="W122" i="7"/>
  <c r="W123" i="7"/>
  <c r="W124" i="7"/>
  <c r="W125" i="7"/>
  <c r="W126" i="7"/>
  <c r="W127" i="7"/>
  <c r="W128" i="7"/>
  <c r="W129" i="7"/>
  <c r="W130" i="7"/>
  <c r="W131" i="7"/>
  <c r="W132" i="7"/>
  <c r="W133" i="7"/>
  <c r="W134" i="7"/>
  <c r="W135" i="7"/>
  <c r="W136" i="7"/>
  <c r="W137" i="7"/>
  <c r="W138" i="7"/>
  <c r="W139" i="7"/>
  <c r="W140" i="7"/>
  <c r="W141" i="7"/>
  <c r="W142" i="7"/>
  <c r="W143" i="7"/>
  <c r="W144" i="7"/>
  <c r="W145" i="7"/>
  <c r="W146" i="7"/>
  <c r="W147" i="7"/>
  <c r="W148" i="7"/>
  <c r="W149" i="7"/>
  <c r="W150" i="7"/>
  <c r="W151" i="7"/>
  <c r="W152" i="7"/>
  <c r="W153" i="7"/>
  <c r="W154" i="7"/>
  <c r="W155" i="7"/>
  <c r="W156" i="7"/>
  <c r="W157" i="7"/>
  <c r="W158" i="7"/>
  <c r="W159" i="7"/>
  <c r="W160" i="7"/>
  <c r="W161" i="7"/>
  <c r="W162" i="7"/>
  <c r="W163" i="7"/>
  <c r="W164" i="7"/>
  <c r="W165" i="7"/>
  <c r="W166" i="7"/>
  <c r="W167" i="7"/>
  <c r="W168" i="7"/>
  <c r="W169" i="7"/>
  <c r="W170" i="7"/>
  <c r="W171" i="7"/>
  <c r="W172" i="7"/>
  <c r="W173" i="7"/>
  <c r="W174" i="7"/>
  <c r="W175" i="7"/>
  <c r="W176" i="7"/>
  <c r="W177" i="7"/>
  <c r="W178" i="7"/>
  <c r="W179" i="7"/>
  <c r="W180" i="7"/>
  <c r="W181" i="7"/>
  <c r="W182" i="7"/>
  <c r="W183" i="7"/>
  <c r="W184" i="7"/>
  <c r="W185" i="7"/>
  <c r="W186" i="7"/>
  <c r="W187" i="7"/>
  <c r="W188" i="7"/>
  <c r="W189" i="7"/>
  <c r="W190" i="7"/>
  <c r="W191" i="7"/>
  <c r="W192" i="7"/>
  <c r="W193" i="7"/>
  <c r="W194" i="7"/>
  <c r="W195" i="7"/>
  <c r="W196" i="7"/>
  <c r="W197" i="7"/>
  <c r="W198" i="7"/>
  <c r="W199" i="7"/>
  <c r="W200" i="7"/>
  <c r="W201" i="7"/>
  <c r="W202" i="7"/>
  <c r="W203" i="7"/>
  <c r="W204" i="7"/>
  <c r="W205" i="7"/>
  <c r="W206" i="7"/>
  <c r="W207" i="7"/>
  <c r="W208" i="7"/>
  <c r="W209" i="7"/>
  <c r="W210" i="7"/>
  <c r="W211" i="7"/>
  <c r="W212" i="7"/>
  <c r="W213" i="7"/>
  <c r="W214" i="7"/>
  <c r="W215" i="7"/>
  <c r="W216" i="7"/>
  <c r="W217" i="7"/>
  <c r="W218" i="7"/>
  <c r="W219" i="7"/>
  <c r="W220" i="7"/>
  <c r="W221" i="7"/>
  <c r="W222" i="7"/>
  <c r="W223" i="7"/>
  <c r="W224" i="7"/>
  <c r="W225" i="7"/>
  <c r="W226" i="7"/>
  <c r="W227" i="7"/>
  <c r="W228" i="7"/>
  <c r="W229" i="7"/>
  <c r="W230" i="7"/>
  <c r="W231" i="7"/>
  <c r="W232" i="7"/>
  <c r="W233" i="7"/>
  <c r="W234" i="7"/>
  <c r="W235" i="7"/>
  <c r="W236" i="7"/>
  <c r="W237" i="7"/>
  <c r="W238" i="7"/>
  <c r="W239" i="7"/>
  <c r="W240" i="7"/>
  <c r="W241" i="7"/>
  <c r="W242" i="7"/>
  <c r="W243" i="7"/>
  <c r="W244" i="7"/>
  <c r="W245" i="7"/>
  <c r="W246" i="7"/>
  <c r="W247" i="7"/>
  <c r="W248" i="7"/>
  <c r="W249" i="7"/>
  <c r="W250" i="7"/>
  <c r="W251" i="7"/>
  <c r="W252" i="7"/>
  <c r="W253" i="7"/>
  <c r="W254" i="7"/>
  <c r="W255" i="7"/>
  <c r="W256" i="7"/>
  <c r="W257" i="7"/>
  <c r="W258" i="7"/>
  <c r="W259" i="7"/>
  <c r="W260" i="7"/>
  <c r="W261" i="7"/>
  <c r="W262" i="7"/>
  <c r="W263" i="7"/>
  <c r="W264" i="7"/>
  <c r="W265" i="7"/>
  <c r="W266" i="7"/>
  <c r="W267" i="7"/>
  <c r="W268" i="7"/>
  <c r="W269" i="7"/>
  <c r="W270" i="7"/>
  <c r="W271" i="7"/>
  <c r="W272" i="7"/>
  <c r="W273" i="7"/>
  <c r="W274" i="7"/>
  <c r="W275" i="7"/>
  <c r="W276" i="7"/>
  <c r="W277" i="7"/>
  <c r="W278" i="7"/>
  <c r="W279" i="7"/>
  <c r="W280" i="7"/>
  <c r="W281" i="7"/>
  <c r="W282" i="7"/>
  <c r="W283" i="7"/>
  <c r="W284" i="7"/>
  <c r="W285" i="7"/>
  <c r="W286" i="7"/>
  <c r="W287" i="7"/>
  <c r="W288" i="7"/>
  <c r="W289" i="7"/>
  <c r="W290" i="7"/>
  <c r="W291" i="7"/>
  <c r="W292" i="7"/>
  <c r="W293" i="7"/>
  <c r="W294" i="7"/>
  <c r="W295" i="7"/>
  <c r="W296" i="7"/>
  <c r="W297" i="7"/>
  <c r="W298" i="7"/>
  <c r="W299" i="7"/>
  <c r="W300" i="7"/>
  <c r="W301" i="7"/>
  <c r="W302" i="7"/>
  <c r="W303" i="7"/>
  <c r="W304" i="7"/>
  <c r="W305" i="7"/>
  <c r="W306" i="7"/>
  <c r="W307" i="7"/>
  <c r="W308" i="7"/>
  <c r="W309" i="7"/>
  <c r="W310" i="7"/>
  <c r="W311" i="7"/>
  <c r="W312" i="7"/>
  <c r="W313" i="7"/>
  <c r="W314" i="7"/>
  <c r="W315" i="7"/>
  <c r="W316" i="7"/>
  <c r="W317" i="7"/>
  <c r="W318" i="7"/>
  <c r="W319" i="7"/>
  <c r="W320" i="7"/>
  <c r="W321" i="7"/>
  <c r="W322" i="7"/>
  <c r="W323" i="7"/>
  <c r="W324" i="7"/>
  <c r="W325" i="7"/>
  <c r="W326" i="7"/>
  <c r="W327" i="7"/>
  <c r="W328" i="7"/>
  <c r="W329" i="7"/>
  <c r="W330" i="7"/>
  <c r="W331" i="7"/>
  <c r="W332" i="7"/>
  <c r="W333" i="7"/>
  <c r="W334" i="7"/>
  <c r="W335" i="7"/>
  <c r="W336" i="7"/>
  <c r="W337" i="7"/>
  <c r="W338" i="7"/>
  <c r="W339" i="7"/>
  <c r="W340" i="7"/>
  <c r="W341" i="7"/>
  <c r="W342" i="7"/>
  <c r="W343" i="7"/>
  <c r="W344" i="7"/>
  <c r="W345" i="7"/>
  <c r="W346" i="7"/>
  <c r="W347" i="7"/>
  <c r="W348" i="7"/>
  <c r="W349" i="7"/>
  <c r="W350" i="7"/>
  <c r="W351" i="7"/>
  <c r="W352" i="7"/>
  <c r="W353" i="7"/>
  <c r="W354" i="7"/>
  <c r="W355" i="7"/>
  <c r="W356" i="7"/>
  <c r="W357" i="7"/>
  <c r="W358" i="7"/>
  <c r="W359" i="7"/>
  <c r="W360" i="7"/>
  <c r="W361" i="7"/>
  <c r="W362" i="7"/>
  <c r="W363" i="7"/>
  <c r="W364" i="7"/>
  <c r="W365" i="7"/>
  <c r="W366" i="7"/>
  <c r="W367" i="7"/>
  <c r="W368" i="7"/>
  <c r="W369" i="7"/>
  <c r="W370" i="7"/>
  <c r="W371" i="7"/>
  <c r="W372" i="7"/>
  <c r="W373" i="7"/>
  <c r="W374" i="7"/>
  <c r="W375" i="7"/>
  <c r="W376" i="7"/>
  <c r="W377" i="7"/>
  <c r="W378" i="7"/>
  <c r="W379" i="7"/>
  <c r="W380" i="7"/>
  <c r="W381" i="7"/>
  <c r="W382" i="7"/>
  <c r="W383" i="7"/>
  <c r="W384" i="7"/>
  <c r="W385" i="7"/>
  <c r="W386" i="7"/>
  <c r="W387" i="7"/>
  <c r="W388" i="7"/>
  <c r="W389" i="7"/>
  <c r="W390" i="7"/>
  <c r="W391" i="7"/>
  <c r="W392" i="7"/>
  <c r="W393" i="7"/>
  <c r="W394" i="7"/>
  <c r="W395" i="7"/>
  <c r="W396" i="7"/>
  <c r="W397" i="7"/>
  <c r="W398" i="7"/>
  <c r="W399" i="7"/>
  <c r="W400" i="7"/>
  <c r="W401" i="7"/>
  <c r="W402" i="7"/>
  <c r="W403" i="7"/>
  <c r="W404" i="7"/>
  <c r="W405" i="7"/>
  <c r="W406" i="7"/>
  <c r="W407" i="7"/>
  <c r="W408" i="7"/>
  <c r="W409" i="7"/>
  <c r="W410" i="7"/>
  <c r="W411" i="7"/>
  <c r="W412" i="7"/>
  <c r="W413" i="7"/>
  <c r="W414" i="7"/>
  <c r="W415" i="7"/>
  <c r="W416" i="7"/>
  <c r="W417" i="7"/>
  <c r="W418" i="7"/>
  <c r="W419" i="7"/>
  <c r="W420" i="7"/>
  <c r="W421" i="7"/>
  <c r="W422" i="7"/>
  <c r="W423" i="7"/>
  <c r="W424" i="7"/>
  <c r="W425" i="7"/>
  <c r="W426" i="7"/>
  <c r="W427" i="7"/>
  <c r="W428" i="7"/>
  <c r="W429" i="7"/>
  <c r="W430" i="7"/>
  <c r="W431" i="7"/>
  <c r="W432" i="7"/>
  <c r="W433" i="7"/>
  <c r="W434" i="7"/>
  <c r="W435" i="7"/>
  <c r="W436" i="7"/>
  <c r="W437" i="7"/>
  <c r="W438" i="7"/>
  <c r="W439" i="7"/>
  <c r="W440" i="7"/>
  <c r="W441" i="7"/>
  <c r="W442" i="7"/>
  <c r="W443" i="7"/>
  <c r="W444" i="7"/>
  <c r="W445" i="7"/>
  <c r="W446" i="7"/>
  <c r="W447" i="7"/>
  <c r="W448" i="7"/>
  <c r="W449" i="7"/>
  <c r="W450" i="7"/>
  <c r="W451" i="7"/>
  <c r="W452" i="7"/>
  <c r="W453" i="7"/>
  <c r="W454" i="7"/>
  <c r="W455" i="7"/>
  <c r="W456" i="7"/>
  <c r="W457" i="7"/>
  <c r="W458" i="7"/>
  <c r="W459" i="7"/>
  <c r="W460" i="7"/>
  <c r="W461" i="7"/>
  <c r="W462" i="7"/>
  <c r="W463" i="7"/>
  <c r="W464" i="7"/>
  <c r="W465" i="7"/>
  <c r="W466" i="7"/>
  <c r="W467" i="7"/>
  <c r="W468" i="7"/>
  <c r="W469" i="7"/>
  <c r="W470" i="7"/>
  <c r="W471" i="7"/>
  <c r="W472" i="7"/>
  <c r="W473" i="7"/>
  <c r="W474" i="7"/>
  <c r="W475" i="7"/>
  <c r="W476" i="7"/>
  <c r="W477" i="7"/>
  <c r="W478" i="7"/>
  <c r="W479" i="7"/>
  <c r="W480" i="7"/>
  <c r="W481" i="7"/>
  <c r="W482" i="7"/>
  <c r="W483" i="7"/>
  <c r="W484" i="7"/>
  <c r="W485" i="7"/>
  <c r="W486" i="7"/>
  <c r="W487" i="7"/>
  <c r="W488" i="7"/>
  <c r="W489" i="7"/>
  <c r="W490" i="7"/>
  <c r="W491" i="7"/>
  <c r="W492" i="7"/>
  <c r="W493" i="7"/>
  <c r="W494" i="7"/>
  <c r="W495" i="7"/>
  <c r="W496" i="7"/>
  <c r="W497" i="7"/>
  <c r="W498" i="7"/>
  <c r="W499" i="7"/>
  <c r="W500" i="7"/>
  <c r="W501" i="7"/>
  <c r="W502" i="7"/>
  <c r="W503" i="7"/>
  <c r="W504" i="7"/>
  <c r="W505" i="7"/>
  <c r="W506" i="7"/>
  <c r="W507" i="7"/>
  <c r="W508" i="7"/>
  <c r="W509" i="7"/>
  <c r="W510" i="7"/>
  <c r="W511" i="7"/>
  <c r="W512" i="7"/>
  <c r="W513" i="7"/>
  <c r="W514" i="7"/>
  <c r="W515" i="7"/>
  <c r="W516" i="7"/>
  <c r="W517" i="7"/>
  <c r="W518" i="7"/>
  <c r="W519" i="7"/>
  <c r="W520" i="7"/>
  <c r="W521" i="7"/>
  <c r="W522" i="7"/>
  <c r="W523" i="7"/>
  <c r="W524" i="7"/>
  <c r="W525" i="7"/>
  <c r="W526" i="7"/>
  <c r="W527" i="7"/>
  <c r="W528" i="7"/>
  <c r="W529" i="7"/>
  <c r="W530" i="7"/>
  <c r="W531" i="7"/>
  <c r="W532" i="7"/>
  <c r="W533" i="7"/>
  <c r="W534" i="7"/>
  <c r="W535" i="7"/>
  <c r="W536" i="7"/>
  <c r="W537" i="7"/>
  <c r="W538" i="7"/>
  <c r="W539" i="7"/>
  <c r="W540" i="7"/>
  <c r="W541" i="7"/>
  <c r="W542" i="7"/>
  <c r="W543" i="7"/>
  <c r="W544" i="7"/>
  <c r="W545" i="7"/>
  <c r="W546" i="7"/>
  <c r="W547" i="7"/>
  <c r="W548" i="7"/>
  <c r="W549" i="7"/>
  <c r="W550" i="7"/>
  <c r="W551" i="7"/>
  <c r="W552" i="7"/>
  <c r="W553" i="7"/>
  <c r="W554" i="7"/>
  <c r="W555" i="7"/>
  <c r="W556" i="7"/>
  <c r="W557" i="7"/>
  <c r="W558" i="7"/>
  <c r="W559" i="7"/>
  <c r="W560" i="7"/>
  <c r="W561" i="7"/>
  <c r="W562" i="7"/>
  <c r="W563" i="7"/>
  <c r="W564" i="7"/>
  <c r="W565" i="7"/>
  <c r="W566" i="7"/>
  <c r="W567" i="7"/>
  <c r="W568" i="7"/>
  <c r="W569" i="7"/>
  <c r="W570" i="7"/>
  <c r="W571" i="7"/>
  <c r="W572" i="7"/>
  <c r="W573" i="7"/>
  <c r="W574" i="7"/>
  <c r="W575" i="7"/>
  <c r="W576" i="7"/>
  <c r="W577" i="7"/>
  <c r="W578" i="7"/>
  <c r="W579" i="7"/>
  <c r="W580" i="7"/>
  <c r="W581" i="7"/>
  <c r="W582" i="7"/>
  <c r="W583" i="7"/>
  <c r="W584" i="7"/>
  <c r="W585" i="7"/>
  <c r="W586" i="7"/>
  <c r="W587" i="7"/>
  <c r="W588" i="7"/>
  <c r="W589" i="7"/>
  <c r="W590" i="7"/>
  <c r="W591" i="7"/>
  <c r="W592" i="7"/>
  <c r="W593" i="7"/>
  <c r="W594" i="7"/>
  <c r="W595" i="7"/>
  <c r="W596" i="7"/>
  <c r="W597" i="7"/>
  <c r="W598" i="7"/>
  <c r="W599" i="7"/>
  <c r="W600" i="7"/>
  <c r="W601" i="7"/>
  <c r="W602" i="7"/>
  <c r="W603" i="7"/>
  <c r="W604" i="7"/>
  <c r="W605" i="7"/>
  <c r="W606" i="7"/>
  <c r="W607" i="7"/>
  <c r="W608" i="7"/>
  <c r="W609" i="7"/>
  <c r="W610" i="7"/>
  <c r="W611" i="7"/>
  <c r="W612" i="7"/>
  <c r="W613" i="7"/>
  <c r="W614" i="7"/>
  <c r="W615" i="7"/>
  <c r="W616" i="7"/>
  <c r="W617" i="7"/>
  <c r="W618" i="7"/>
  <c r="W619" i="7"/>
  <c r="W620" i="7"/>
  <c r="W621" i="7"/>
  <c r="W622" i="7"/>
  <c r="W623" i="7"/>
  <c r="W624" i="7"/>
  <c r="W625" i="7"/>
  <c r="W626" i="7"/>
  <c r="W627" i="7"/>
  <c r="W628" i="7"/>
  <c r="W629" i="7"/>
  <c r="W630" i="7"/>
  <c r="W631" i="7"/>
  <c r="W632" i="7"/>
  <c r="W633" i="7"/>
  <c r="W634" i="7"/>
  <c r="W635" i="7"/>
  <c r="W636" i="7"/>
  <c r="W637" i="7"/>
  <c r="W638" i="7"/>
  <c r="W639" i="7"/>
  <c r="W640" i="7"/>
  <c r="W641" i="7"/>
  <c r="W642" i="7"/>
  <c r="W643" i="7"/>
  <c r="W644" i="7"/>
  <c r="W645" i="7"/>
  <c r="W646" i="7"/>
  <c r="W647" i="7"/>
  <c r="W648" i="7"/>
  <c r="W649" i="7"/>
  <c r="W650" i="7"/>
  <c r="W651" i="7"/>
  <c r="W652" i="7"/>
  <c r="W653" i="7"/>
  <c r="W654" i="7"/>
  <c r="W655" i="7"/>
  <c r="W656" i="7"/>
  <c r="W657" i="7"/>
  <c r="W658" i="7"/>
  <c r="W659" i="7"/>
  <c r="W660" i="7"/>
  <c r="W661" i="7"/>
  <c r="W662" i="7"/>
  <c r="W663" i="7"/>
  <c r="W664" i="7"/>
  <c r="W665" i="7"/>
  <c r="W666" i="7"/>
  <c r="W667" i="7"/>
  <c r="W668" i="7"/>
  <c r="W669" i="7"/>
  <c r="W670" i="7"/>
  <c r="W671" i="7"/>
  <c r="W672" i="7"/>
  <c r="W673" i="7"/>
  <c r="W674" i="7"/>
  <c r="W675" i="7"/>
  <c r="W676" i="7"/>
  <c r="W677" i="7"/>
  <c r="W678" i="7"/>
  <c r="W679" i="7"/>
  <c r="W680" i="7"/>
  <c r="W681" i="7"/>
  <c r="W682" i="7"/>
  <c r="W683" i="7"/>
  <c r="W684" i="7"/>
  <c r="W685" i="7"/>
  <c r="W686" i="7"/>
  <c r="W687" i="7"/>
  <c r="W688" i="7"/>
  <c r="W689" i="7"/>
  <c r="W690" i="7"/>
  <c r="W691" i="7"/>
  <c r="W692" i="7"/>
  <c r="W693" i="7"/>
  <c r="W694" i="7"/>
  <c r="W695" i="7"/>
  <c r="W696" i="7"/>
  <c r="W697" i="7"/>
  <c r="W698" i="7"/>
  <c r="W699" i="7"/>
  <c r="W700" i="7"/>
  <c r="W701" i="7"/>
  <c r="W702" i="7"/>
  <c r="W703" i="7"/>
  <c r="W704" i="7"/>
  <c r="W705" i="7"/>
  <c r="W706" i="7"/>
  <c r="W707" i="7"/>
  <c r="W708" i="7"/>
  <c r="W709" i="7"/>
  <c r="W710" i="7"/>
  <c r="W711" i="7"/>
  <c r="W712" i="7"/>
  <c r="W713" i="7"/>
  <c r="W714" i="7"/>
  <c r="W715" i="7"/>
  <c r="W716" i="7"/>
  <c r="W717" i="7"/>
  <c r="W718" i="7"/>
  <c r="W719" i="7"/>
  <c r="W720" i="7"/>
  <c r="W721" i="7"/>
  <c r="W722" i="7"/>
  <c r="W723" i="7"/>
  <c r="W724" i="7"/>
  <c r="W725" i="7"/>
  <c r="W726" i="7"/>
  <c r="W727" i="7"/>
  <c r="W728" i="7"/>
  <c r="W729" i="7"/>
  <c r="W730" i="7"/>
  <c r="W731" i="7"/>
  <c r="W732" i="7"/>
  <c r="W733" i="7"/>
  <c r="W734" i="7"/>
  <c r="W735" i="7"/>
  <c r="W736" i="7"/>
  <c r="W737" i="7"/>
  <c r="W738" i="7"/>
  <c r="W739" i="7"/>
  <c r="W740" i="7"/>
  <c r="W741" i="7"/>
  <c r="W742" i="7"/>
  <c r="W743" i="7"/>
  <c r="W744" i="7"/>
  <c r="W745" i="7"/>
  <c r="W746" i="7"/>
  <c r="W747" i="7"/>
  <c r="W748" i="7"/>
  <c r="W749" i="7"/>
  <c r="W750" i="7"/>
  <c r="W751" i="7"/>
  <c r="W752" i="7"/>
  <c r="W753" i="7"/>
  <c r="W754" i="7"/>
  <c r="W755" i="7"/>
  <c r="W756" i="7"/>
  <c r="W757" i="7"/>
  <c r="W758" i="7"/>
  <c r="W759" i="7"/>
  <c r="W760" i="7"/>
  <c r="W761" i="7"/>
  <c r="W762" i="7"/>
  <c r="W763" i="7"/>
  <c r="W764" i="7"/>
  <c r="W765" i="7"/>
  <c r="W766" i="7"/>
  <c r="W767" i="7"/>
  <c r="W768" i="7"/>
  <c r="W769" i="7"/>
  <c r="W770" i="7"/>
  <c r="W771" i="7"/>
  <c r="W772" i="7"/>
  <c r="W773" i="7"/>
  <c r="W774" i="7"/>
  <c r="W775" i="7"/>
  <c r="W776" i="7"/>
  <c r="W777" i="7"/>
  <c r="W778" i="7"/>
  <c r="W779" i="7"/>
  <c r="W780" i="7"/>
  <c r="W781" i="7"/>
  <c r="W782" i="7"/>
  <c r="W783" i="7"/>
  <c r="W784" i="7"/>
  <c r="W785" i="7"/>
  <c r="W786" i="7"/>
  <c r="W787" i="7"/>
  <c r="W788" i="7"/>
  <c r="W789" i="7"/>
  <c r="W790" i="7"/>
  <c r="W791" i="7"/>
  <c r="W792" i="7"/>
  <c r="W793" i="7"/>
  <c r="W794" i="7"/>
  <c r="W795" i="7"/>
  <c r="W796" i="7"/>
  <c r="W797" i="7"/>
  <c r="W798" i="7"/>
  <c r="W799" i="7"/>
  <c r="W800" i="7"/>
  <c r="W801" i="7"/>
  <c r="W802" i="7"/>
  <c r="W803" i="7"/>
  <c r="W804" i="7"/>
  <c r="W805" i="7"/>
  <c r="W806" i="7"/>
  <c r="W807" i="7"/>
  <c r="W808" i="7"/>
  <c r="W809" i="7"/>
  <c r="W810" i="7"/>
  <c r="W811" i="7"/>
  <c r="W812" i="7"/>
  <c r="W813" i="7"/>
  <c r="W814" i="7"/>
  <c r="W815" i="7"/>
  <c r="W816" i="7"/>
  <c r="W817" i="7"/>
  <c r="W818" i="7"/>
  <c r="W819" i="7"/>
  <c r="W820" i="7"/>
  <c r="W821" i="7"/>
  <c r="W822" i="7"/>
  <c r="W823" i="7"/>
  <c r="W824" i="7"/>
  <c r="W825" i="7"/>
  <c r="W826" i="7"/>
  <c r="W827" i="7"/>
  <c r="W828" i="7"/>
  <c r="W829" i="7"/>
  <c r="W830" i="7"/>
  <c r="W831" i="7"/>
  <c r="W832" i="7"/>
  <c r="W833" i="7"/>
  <c r="W834" i="7"/>
  <c r="W835" i="7"/>
  <c r="W836" i="7"/>
  <c r="W837" i="7"/>
  <c r="W838" i="7"/>
  <c r="W839" i="7"/>
  <c r="W840" i="7"/>
  <c r="W841" i="7"/>
  <c r="W842" i="7"/>
  <c r="W843" i="7"/>
  <c r="W844" i="7"/>
  <c r="W845" i="7"/>
  <c r="W846" i="7"/>
  <c r="W847" i="7"/>
  <c r="W848" i="7"/>
  <c r="W849" i="7"/>
  <c r="W850" i="7"/>
  <c r="W851" i="7"/>
  <c r="W852" i="7"/>
  <c r="W853" i="7"/>
  <c r="W854" i="7"/>
  <c r="W855" i="7"/>
  <c r="W856" i="7"/>
  <c r="W857" i="7"/>
  <c r="W858" i="7"/>
  <c r="W859" i="7"/>
  <c r="W860" i="7"/>
  <c r="W861" i="7"/>
  <c r="W862" i="7"/>
  <c r="W863" i="7"/>
  <c r="W864" i="7"/>
  <c r="W865" i="7"/>
  <c r="W866" i="7"/>
  <c r="W867" i="7"/>
  <c r="W868" i="7"/>
  <c r="W869" i="7"/>
  <c r="W870" i="7"/>
  <c r="W871" i="7"/>
  <c r="W872" i="7"/>
  <c r="W873" i="7"/>
  <c r="W874" i="7"/>
  <c r="W875" i="7"/>
  <c r="W876" i="7"/>
  <c r="W877" i="7"/>
  <c r="W878" i="7"/>
  <c r="W879" i="7"/>
  <c r="W880" i="7"/>
  <c r="W881" i="7"/>
  <c r="W882" i="7"/>
  <c r="W883" i="7"/>
  <c r="W884" i="7"/>
  <c r="W885" i="7"/>
  <c r="W886" i="7"/>
  <c r="W887" i="7"/>
  <c r="W888" i="7"/>
  <c r="W889" i="7"/>
  <c r="W890" i="7"/>
  <c r="W891" i="7"/>
  <c r="W892" i="7"/>
  <c r="W893" i="7"/>
  <c r="W894" i="7"/>
  <c r="W895" i="7"/>
  <c r="W896" i="7"/>
  <c r="W897" i="7"/>
  <c r="W898" i="7"/>
  <c r="W899" i="7"/>
  <c r="W900" i="7"/>
  <c r="W901" i="7"/>
  <c r="W902" i="7"/>
  <c r="W903" i="7"/>
  <c r="W904" i="7"/>
  <c r="W905" i="7"/>
  <c r="W906" i="7"/>
  <c r="W907" i="7"/>
  <c r="W908" i="7"/>
  <c r="W909" i="7"/>
  <c r="W910" i="7"/>
  <c r="W911" i="7"/>
  <c r="W912" i="7"/>
  <c r="W913" i="7"/>
  <c r="W914" i="7"/>
  <c r="W915" i="7"/>
  <c r="W916" i="7"/>
  <c r="W917" i="7"/>
  <c r="W918" i="7"/>
  <c r="W919" i="7"/>
  <c r="W920" i="7"/>
  <c r="W921" i="7"/>
  <c r="W922" i="7"/>
  <c r="W923" i="7"/>
  <c r="W924" i="7"/>
  <c r="W925" i="7"/>
  <c r="W926" i="7"/>
  <c r="W927" i="7"/>
  <c r="W928" i="7"/>
  <c r="W929" i="7"/>
  <c r="W930" i="7"/>
  <c r="W931" i="7"/>
  <c r="W932" i="7"/>
  <c r="W933" i="7"/>
  <c r="W934" i="7"/>
  <c r="W935" i="7"/>
  <c r="W936" i="7"/>
  <c r="W937" i="7"/>
  <c r="W938" i="7"/>
  <c r="W939" i="7"/>
  <c r="W940" i="7"/>
  <c r="W941" i="7"/>
  <c r="W942" i="7"/>
  <c r="W943" i="7"/>
  <c r="W944" i="7"/>
  <c r="W945" i="7"/>
  <c r="W946" i="7"/>
  <c r="W947" i="7"/>
  <c r="W948" i="7"/>
  <c r="W949" i="7"/>
  <c r="W950" i="7"/>
  <c r="W951" i="7"/>
  <c r="W952" i="7"/>
  <c r="W953" i="7"/>
  <c r="W954" i="7"/>
  <c r="W955" i="7"/>
  <c r="W956" i="7"/>
  <c r="W957" i="7"/>
  <c r="W958" i="7"/>
  <c r="W959" i="7"/>
  <c r="W960" i="7"/>
  <c r="W961" i="7"/>
  <c r="W962" i="7"/>
  <c r="W963" i="7"/>
  <c r="W964" i="7"/>
  <c r="W965" i="7"/>
  <c r="W966" i="7"/>
  <c r="W967" i="7"/>
  <c r="W968" i="7"/>
  <c r="W969" i="7"/>
  <c r="W970" i="7"/>
  <c r="W971" i="7"/>
  <c r="W972" i="7"/>
  <c r="W973" i="7"/>
  <c r="W974" i="7"/>
  <c r="W975" i="7"/>
  <c r="W976" i="7"/>
  <c r="W977" i="7"/>
  <c r="W978" i="7"/>
  <c r="W979" i="7"/>
  <c r="W980" i="7"/>
  <c r="W981" i="7"/>
  <c r="W982" i="7"/>
  <c r="W983" i="7"/>
  <c r="W984" i="7"/>
  <c r="W985" i="7"/>
  <c r="W986" i="7"/>
  <c r="W987" i="7"/>
  <c r="W988" i="7"/>
  <c r="W989" i="7"/>
  <c r="W990" i="7"/>
  <c r="W991" i="7"/>
  <c r="W992" i="7"/>
  <c r="W993" i="7"/>
  <c r="W994" i="7"/>
  <c r="W995" i="7"/>
  <c r="W996" i="7"/>
  <c r="W997" i="7"/>
  <c r="W998" i="7"/>
  <c r="W999" i="7"/>
  <c r="W1000" i="7"/>
  <c r="W1001" i="7"/>
  <c r="W1002" i="7"/>
  <c r="W1003" i="7"/>
  <c r="W1004" i="7"/>
  <c r="W1005" i="7"/>
  <c r="W1006" i="7"/>
  <c r="W1007" i="7"/>
  <c r="W1008" i="7"/>
  <c r="W1009" i="7"/>
  <c r="W1010" i="7"/>
  <c r="W1011" i="7"/>
  <c r="W1012" i="7"/>
  <c r="W1013" i="7"/>
  <c r="W1014" i="7"/>
  <c r="W1015" i="7"/>
  <c r="W1016" i="7"/>
  <c r="W1017" i="7"/>
  <c r="W1018" i="7"/>
  <c r="W1019" i="7"/>
  <c r="W1020" i="7"/>
  <c r="W1021" i="7"/>
  <c r="W1022" i="7"/>
  <c r="W1023" i="7"/>
  <c r="W1024" i="7"/>
  <c r="W1025" i="7"/>
  <c r="W1026" i="7"/>
  <c r="W1027" i="7"/>
  <c r="W1028" i="7"/>
  <c r="W1029" i="7"/>
  <c r="W1030" i="7"/>
  <c r="W1031" i="7"/>
  <c r="W1032" i="7"/>
  <c r="W1033" i="7"/>
  <c r="W1034" i="7"/>
  <c r="W1035" i="7"/>
  <c r="W1036" i="7"/>
  <c r="W1037" i="7"/>
  <c r="W1038" i="7"/>
  <c r="W1039" i="7"/>
  <c r="W1040" i="7"/>
  <c r="W1041" i="7"/>
  <c r="W1042" i="7"/>
  <c r="W1043" i="7"/>
  <c r="W1044" i="7"/>
  <c r="W1045" i="7"/>
  <c r="W1046" i="7"/>
  <c r="W1047" i="7"/>
  <c r="W1048" i="7"/>
  <c r="W1049" i="7"/>
  <c r="W1050" i="7"/>
  <c r="W1051" i="7"/>
  <c r="W1052" i="7"/>
  <c r="W1053" i="7"/>
  <c r="W1054" i="7"/>
  <c r="W1055" i="7"/>
  <c r="W1056" i="7"/>
  <c r="W1057" i="7"/>
  <c r="W1058" i="7"/>
  <c r="W1059" i="7"/>
  <c r="W1060" i="7"/>
  <c r="W1061" i="7"/>
  <c r="W1062" i="7"/>
  <c r="W1063" i="7"/>
  <c r="W1064" i="7"/>
  <c r="W1065" i="7"/>
  <c r="W1066" i="7"/>
  <c r="W1067" i="7"/>
  <c r="W1068" i="7"/>
  <c r="W1069" i="7"/>
  <c r="W1070" i="7"/>
  <c r="W1071" i="7"/>
  <c r="W1072" i="7"/>
  <c r="W1073" i="7"/>
  <c r="W1074" i="7"/>
  <c r="W1075" i="7"/>
  <c r="W1076" i="7"/>
  <c r="W1077" i="7"/>
  <c r="W1078" i="7"/>
  <c r="W1079" i="7"/>
  <c r="W1080" i="7"/>
  <c r="W1081" i="7"/>
  <c r="W1082" i="7"/>
  <c r="W1083" i="7"/>
  <c r="W1084" i="7"/>
  <c r="W1085" i="7"/>
  <c r="W1086" i="7"/>
  <c r="W1087" i="7"/>
  <c r="W1088" i="7"/>
  <c r="W1089" i="7"/>
  <c r="W1090" i="7"/>
  <c r="W1091" i="7"/>
  <c r="W1092" i="7"/>
  <c r="W1093" i="7"/>
  <c r="W1094" i="7"/>
  <c r="W1095" i="7"/>
  <c r="W1096" i="7"/>
  <c r="W1097" i="7"/>
  <c r="W1098" i="7"/>
  <c r="W1099" i="7"/>
  <c r="W1100" i="7"/>
  <c r="W1101" i="7"/>
  <c r="W1102" i="7"/>
  <c r="W1103" i="7"/>
  <c r="W1104" i="7"/>
  <c r="W1105" i="7"/>
  <c r="W1106" i="7"/>
  <c r="W1107" i="7"/>
  <c r="W1108" i="7"/>
  <c r="W1109" i="7"/>
  <c r="W1110" i="7"/>
  <c r="W1111" i="7"/>
  <c r="W1112" i="7"/>
  <c r="W1113" i="7"/>
  <c r="W1114" i="7"/>
  <c r="W1115" i="7"/>
  <c r="W1116" i="7"/>
  <c r="W1117" i="7"/>
  <c r="W1118" i="7"/>
  <c r="W1119" i="7"/>
  <c r="W1120" i="7"/>
  <c r="W1121" i="7"/>
  <c r="W1122" i="7"/>
  <c r="W1123" i="7"/>
  <c r="W1124" i="7"/>
  <c r="W1125" i="7"/>
  <c r="W1126" i="7"/>
  <c r="W1127" i="7"/>
  <c r="W1128" i="7"/>
  <c r="W1129" i="7"/>
  <c r="W1130" i="7"/>
  <c r="W1131" i="7"/>
  <c r="W1132" i="7"/>
  <c r="W1133" i="7"/>
  <c r="W1134" i="7"/>
  <c r="W1135" i="7"/>
  <c r="W1136" i="7"/>
  <c r="W1137" i="7"/>
  <c r="W1138" i="7"/>
  <c r="W1139" i="7"/>
  <c r="W1140" i="7"/>
  <c r="W1141" i="7"/>
  <c r="W1142" i="7"/>
  <c r="W1143" i="7"/>
  <c r="W1144" i="7"/>
  <c r="W1145" i="7"/>
  <c r="W1146" i="7"/>
  <c r="W1147" i="7"/>
  <c r="W1148" i="7"/>
  <c r="W1149" i="7"/>
  <c r="W1150" i="7"/>
  <c r="W1151" i="7"/>
  <c r="W1152" i="7"/>
  <c r="W1153" i="7"/>
  <c r="W1154" i="7"/>
  <c r="W1155" i="7"/>
  <c r="W1156" i="7"/>
  <c r="W1157" i="7"/>
  <c r="W1158" i="7"/>
  <c r="W1159" i="7"/>
  <c r="W1160" i="7"/>
  <c r="W1161" i="7"/>
  <c r="W1162" i="7"/>
  <c r="W1163" i="7"/>
  <c r="W1164" i="7"/>
  <c r="W1165" i="7"/>
  <c r="W1166" i="7"/>
  <c r="W1167" i="7"/>
  <c r="W1168" i="7"/>
  <c r="W1169" i="7"/>
  <c r="W1170" i="7"/>
  <c r="W1171" i="7"/>
  <c r="W1172" i="7"/>
  <c r="W1173" i="7"/>
  <c r="W1174" i="7"/>
  <c r="W1175" i="7"/>
  <c r="W1176" i="7"/>
  <c r="W1177" i="7"/>
  <c r="W1178" i="7"/>
  <c r="W1179" i="7"/>
  <c r="W1180" i="7"/>
  <c r="W1181" i="7"/>
  <c r="W1182" i="7"/>
  <c r="W1183" i="7"/>
  <c r="W1184" i="7"/>
  <c r="W1185" i="7"/>
  <c r="W1186" i="7"/>
  <c r="W1187" i="7"/>
  <c r="W1188" i="7"/>
  <c r="W1189" i="7"/>
  <c r="W1190" i="7"/>
  <c r="W1191" i="7"/>
  <c r="W1192" i="7"/>
  <c r="W1193" i="7"/>
  <c r="W1194" i="7"/>
  <c r="W1195" i="7"/>
  <c r="W1196" i="7"/>
  <c r="W1197" i="7"/>
  <c r="W1198" i="7"/>
  <c r="W1199" i="7"/>
  <c r="W1200" i="7"/>
  <c r="W1201" i="7"/>
  <c r="W1202" i="7"/>
  <c r="W1203" i="7"/>
  <c r="W1204" i="7"/>
  <c r="W1205" i="7"/>
  <c r="W1206" i="7"/>
  <c r="W1207" i="7"/>
  <c r="W1208" i="7"/>
  <c r="W1209" i="7"/>
  <c r="W1210" i="7"/>
  <c r="W1211" i="7"/>
  <c r="W1212" i="7"/>
  <c r="W1213" i="7"/>
  <c r="W1214" i="7"/>
  <c r="W1215" i="7"/>
  <c r="W1216" i="7"/>
  <c r="W1217" i="7"/>
  <c r="W1218" i="7"/>
  <c r="W1219" i="7"/>
  <c r="W1220" i="7"/>
  <c r="W1221" i="7"/>
  <c r="W1222" i="7"/>
  <c r="W1223" i="7"/>
  <c r="W1224" i="7"/>
  <c r="W1225" i="7"/>
  <c r="W1226" i="7"/>
  <c r="W1227" i="7"/>
  <c r="W1228" i="7"/>
  <c r="W1229" i="7"/>
  <c r="W1230" i="7"/>
  <c r="W1231" i="7"/>
  <c r="W1232" i="7"/>
  <c r="W1233" i="7"/>
  <c r="W1234" i="7"/>
  <c r="W1235" i="7"/>
  <c r="W1236" i="7"/>
  <c r="W1237" i="7"/>
  <c r="W1238" i="7"/>
  <c r="W1239" i="7"/>
  <c r="W1240" i="7"/>
  <c r="W1241" i="7"/>
  <c r="W1242" i="7"/>
  <c r="W1243" i="7"/>
  <c r="W1244" i="7"/>
  <c r="W1245" i="7"/>
  <c r="W1246" i="7"/>
  <c r="W1247" i="7"/>
  <c r="W1248" i="7"/>
  <c r="W1249" i="7"/>
  <c r="W1250" i="7"/>
  <c r="W1251" i="7"/>
  <c r="W1252" i="7"/>
  <c r="W1253" i="7"/>
  <c r="W1254" i="7"/>
  <c r="W1255" i="7"/>
  <c r="W1256" i="7"/>
  <c r="W1257" i="7"/>
  <c r="W1258" i="7"/>
  <c r="W1259" i="7"/>
  <c r="W1260" i="7"/>
  <c r="W1261" i="7"/>
  <c r="W1262" i="7"/>
  <c r="W1263" i="7"/>
  <c r="W1264" i="7"/>
  <c r="W1265" i="7"/>
  <c r="W1266" i="7"/>
  <c r="W1267" i="7"/>
  <c r="W1268" i="7"/>
  <c r="W1269" i="7"/>
  <c r="W1270" i="7"/>
  <c r="W1271" i="7"/>
  <c r="W1272" i="7"/>
  <c r="W1273" i="7"/>
  <c r="W1274" i="7"/>
  <c r="W1275" i="7"/>
  <c r="W1276" i="7"/>
  <c r="W1277" i="7"/>
  <c r="W1278" i="7"/>
  <c r="W1279" i="7"/>
  <c r="W1280" i="7"/>
  <c r="W1281" i="7"/>
  <c r="W1282" i="7"/>
  <c r="W1283" i="7"/>
  <c r="W1284" i="7"/>
  <c r="W1285" i="7"/>
  <c r="W1286" i="7"/>
  <c r="W1287" i="7"/>
  <c r="W1288" i="7"/>
  <c r="W1289" i="7"/>
  <c r="W1290" i="7"/>
  <c r="W1291" i="7"/>
  <c r="W1292" i="7"/>
  <c r="W1293" i="7"/>
  <c r="W1294" i="7"/>
  <c r="W1295" i="7"/>
  <c r="W1296" i="7"/>
  <c r="W1297" i="7"/>
  <c r="W1298" i="7"/>
  <c r="W1299" i="7"/>
  <c r="W1300" i="7"/>
  <c r="W1301" i="7"/>
  <c r="W1302" i="7"/>
  <c r="W1303" i="7"/>
  <c r="W1304" i="7"/>
  <c r="W1305" i="7"/>
  <c r="W1306" i="7"/>
  <c r="W1307" i="7"/>
  <c r="W1308" i="7"/>
  <c r="W1309" i="7"/>
  <c r="W1310" i="7"/>
  <c r="W1311" i="7"/>
  <c r="W1312" i="7"/>
  <c r="W1313" i="7"/>
  <c r="W1314" i="7"/>
  <c r="W1315" i="7"/>
  <c r="W1316" i="7"/>
  <c r="W1317" i="7"/>
  <c r="W1318" i="7"/>
  <c r="W1319" i="7"/>
  <c r="W1320" i="7"/>
  <c r="W1321" i="7"/>
  <c r="W1322" i="7"/>
  <c r="W1323" i="7"/>
  <c r="W1324" i="7"/>
  <c r="W1325" i="7"/>
  <c r="W1326" i="7"/>
  <c r="W1327" i="7"/>
  <c r="W1328" i="7"/>
  <c r="W1329" i="7"/>
  <c r="W1330" i="7"/>
  <c r="W1331" i="7"/>
  <c r="W1332" i="7"/>
  <c r="W1333" i="7"/>
  <c r="W1334" i="7"/>
  <c r="W1335" i="7"/>
  <c r="W1336" i="7"/>
  <c r="W1337" i="7"/>
  <c r="W1338" i="7"/>
  <c r="W1339" i="7"/>
  <c r="W1340" i="7"/>
  <c r="W1341" i="7"/>
  <c r="W1342" i="7"/>
  <c r="W1343" i="7"/>
  <c r="W1344" i="7"/>
  <c r="W1345" i="7"/>
  <c r="W1346" i="7"/>
  <c r="W1347" i="7"/>
  <c r="W1348" i="7"/>
  <c r="W1349" i="7"/>
  <c r="W1350" i="7"/>
  <c r="W1351" i="7"/>
  <c r="W1352" i="7"/>
  <c r="W1353" i="7"/>
  <c r="W1354" i="7"/>
  <c r="W1355" i="7"/>
  <c r="W1356" i="7"/>
  <c r="W1357" i="7"/>
  <c r="W1358" i="7"/>
  <c r="W1359" i="7"/>
  <c r="W1360" i="7"/>
  <c r="W1361" i="7"/>
  <c r="W1362" i="7"/>
  <c r="W1363" i="7"/>
  <c r="W1364" i="7"/>
  <c r="W1365" i="7"/>
  <c r="W1366" i="7"/>
  <c r="W1367" i="7"/>
  <c r="W1368" i="7"/>
  <c r="W1369" i="7"/>
  <c r="W1370" i="7"/>
  <c r="W1371" i="7"/>
  <c r="W1372" i="7"/>
  <c r="W1373" i="7"/>
  <c r="W1374" i="7"/>
  <c r="W1375" i="7"/>
  <c r="W1376" i="7"/>
  <c r="W1377" i="7"/>
  <c r="W1378" i="7"/>
  <c r="W1379" i="7"/>
  <c r="W1380" i="7"/>
  <c r="W1381" i="7"/>
  <c r="W1382" i="7"/>
  <c r="W1383" i="7"/>
  <c r="W1384" i="7"/>
  <c r="W1385" i="7"/>
  <c r="W1386" i="7"/>
  <c r="W1387" i="7"/>
  <c r="W1388" i="7"/>
  <c r="W1389" i="7"/>
  <c r="W1390" i="7"/>
  <c r="W1391" i="7"/>
  <c r="W1392" i="7"/>
  <c r="W1393" i="7"/>
  <c r="W1394" i="7"/>
  <c r="W1395" i="7"/>
  <c r="W1396" i="7"/>
  <c r="W1397" i="7"/>
  <c r="W1398" i="7"/>
  <c r="W1399" i="7"/>
  <c r="W1400" i="7"/>
  <c r="W1401" i="7"/>
  <c r="W1402" i="7"/>
  <c r="W1403" i="7"/>
  <c r="W1404" i="7"/>
  <c r="W1405" i="7"/>
  <c r="W1406" i="7"/>
  <c r="W1407" i="7"/>
  <c r="W1408" i="7"/>
  <c r="W1409" i="7"/>
  <c r="W1410" i="7"/>
  <c r="W1411" i="7"/>
  <c r="W1412" i="7"/>
  <c r="W1413" i="7"/>
  <c r="W1414" i="7"/>
  <c r="W1415" i="7"/>
  <c r="W1416" i="7"/>
  <c r="W1417" i="7"/>
  <c r="W1418" i="7"/>
  <c r="W1419" i="7"/>
  <c r="W1420" i="7"/>
  <c r="W1421" i="7"/>
  <c r="W1422" i="7"/>
  <c r="W1423" i="7"/>
  <c r="W1424" i="7"/>
  <c r="W1425" i="7"/>
  <c r="W1426" i="7"/>
  <c r="W1427" i="7"/>
  <c r="W1428" i="7"/>
  <c r="W1429" i="7"/>
  <c r="W1430" i="7"/>
  <c r="W1431" i="7"/>
  <c r="W1432" i="7"/>
  <c r="W1433" i="7"/>
  <c r="W1434" i="7"/>
  <c r="W1435" i="7"/>
  <c r="W1436" i="7"/>
  <c r="W1437" i="7"/>
  <c r="W1438" i="7"/>
  <c r="W1439" i="7"/>
  <c r="W1440" i="7"/>
  <c r="W1441" i="7"/>
  <c r="W1442" i="7"/>
  <c r="W1443" i="7"/>
  <c r="W1444" i="7"/>
  <c r="W1445" i="7"/>
  <c r="W1446" i="7"/>
  <c r="W1447" i="7"/>
  <c r="W1448" i="7"/>
  <c r="W1449" i="7"/>
  <c r="W1450" i="7"/>
  <c r="W1451" i="7"/>
  <c r="W1452" i="7"/>
  <c r="W1453" i="7"/>
  <c r="W1454" i="7"/>
  <c r="W1455" i="7"/>
  <c r="W1456" i="7"/>
  <c r="W1457" i="7"/>
  <c r="W1458" i="7"/>
  <c r="W1459" i="7"/>
  <c r="W1460" i="7"/>
  <c r="W1461" i="7"/>
  <c r="W1462" i="7"/>
  <c r="W1463" i="7"/>
  <c r="W1464" i="7"/>
  <c r="W1465" i="7"/>
  <c r="W1466" i="7"/>
  <c r="W1467" i="7"/>
  <c r="W1468" i="7"/>
  <c r="W1469" i="7"/>
  <c r="W1470" i="7"/>
  <c r="W1471" i="7"/>
  <c r="W1472" i="7"/>
  <c r="W1473" i="7"/>
  <c r="W1474" i="7"/>
  <c r="W1475" i="7"/>
  <c r="W1476" i="7"/>
  <c r="W1477" i="7"/>
  <c r="W1478" i="7"/>
  <c r="W1479" i="7"/>
  <c r="W1480" i="7"/>
  <c r="W1481" i="7"/>
  <c r="W1482" i="7"/>
  <c r="W1483" i="7"/>
  <c r="W1484" i="7"/>
  <c r="W1485" i="7"/>
  <c r="W1486" i="7"/>
  <c r="W1487" i="7"/>
  <c r="W1488" i="7"/>
  <c r="W1489" i="7"/>
  <c r="W1490" i="7"/>
  <c r="W1491" i="7"/>
  <c r="W1492" i="7"/>
  <c r="W1493" i="7"/>
  <c r="W1494" i="7"/>
  <c r="W1495" i="7"/>
  <c r="W1496" i="7"/>
  <c r="W1497" i="7"/>
  <c r="W1498" i="7"/>
  <c r="W1499" i="7"/>
  <c r="W1500" i="7"/>
  <c r="W1501" i="7"/>
  <c r="W1502" i="7"/>
  <c r="W1503" i="7"/>
  <c r="W1504" i="7"/>
  <c r="W1505" i="7"/>
  <c r="W1506" i="7"/>
  <c r="W1507" i="7"/>
  <c r="W1508" i="7"/>
  <c r="W1509" i="7"/>
  <c r="W1510" i="7"/>
  <c r="W1511" i="7"/>
  <c r="W1512" i="7"/>
  <c r="W1513" i="7"/>
  <c r="W1514" i="7"/>
  <c r="W1515" i="7"/>
  <c r="W1516" i="7"/>
  <c r="W1517" i="7"/>
  <c r="W1518" i="7"/>
  <c r="W1519" i="7"/>
  <c r="W1520" i="7"/>
  <c r="W1521" i="7"/>
  <c r="W1522" i="7"/>
  <c r="W1523" i="7"/>
  <c r="W1524" i="7"/>
  <c r="W1525" i="7"/>
  <c r="W1526" i="7"/>
  <c r="W1527" i="7"/>
  <c r="W1528" i="7"/>
  <c r="W1529" i="7"/>
  <c r="W1530" i="7"/>
  <c r="W1531" i="7"/>
  <c r="W1532" i="7"/>
  <c r="W1533" i="7"/>
  <c r="W1534" i="7"/>
  <c r="W1535" i="7"/>
  <c r="W1536" i="7"/>
  <c r="W1537" i="7"/>
  <c r="W1538" i="7"/>
  <c r="W1539" i="7"/>
  <c r="W1540" i="7"/>
  <c r="W1541" i="7"/>
  <c r="W1542" i="7"/>
  <c r="W1543" i="7"/>
  <c r="W1544" i="7"/>
  <c r="W1545" i="7"/>
  <c r="W1546" i="7"/>
  <c r="W1547" i="7"/>
  <c r="W1548" i="7"/>
  <c r="W1549" i="7"/>
  <c r="W1550" i="7"/>
  <c r="W1551" i="7"/>
  <c r="W1552" i="7"/>
  <c r="W1553" i="7"/>
  <c r="W1554" i="7"/>
  <c r="W1555" i="7"/>
  <c r="W1556" i="7"/>
  <c r="W1557" i="7"/>
  <c r="W1558" i="7"/>
  <c r="W1559" i="7"/>
  <c r="W1560" i="7"/>
  <c r="W1561" i="7"/>
  <c r="W1562" i="7"/>
  <c r="W1563" i="7"/>
  <c r="W1564" i="7"/>
  <c r="W1565" i="7"/>
  <c r="W1566" i="7"/>
  <c r="W1567" i="7"/>
  <c r="W1568" i="7"/>
  <c r="W1569" i="7"/>
  <c r="W1570" i="7"/>
  <c r="W1571" i="7"/>
  <c r="W1572" i="7"/>
  <c r="W1573" i="7"/>
  <c r="W1574" i="7"/>
  <c r="W1575" i="7"/>
  <c r="W1576" i="7"/>
  <c r="W1577" i="7"/>
  <c r="W1578" i="7"/>
  <c r="W1579" i="7"/>
  <c r="W1580" i="7"/>
  <c r="W1581" i="7"/>
  <c r="W1582" i="7"/>
  <c r="W1583" i="7"/>
  <c r="W1584" i="7"/>
  <c r="W1585" i="7"/>
  <c r="W1586" i="7"/>
  <c r="W1587" i="7"/>
  <c r="W1588" i="7"/>
  <c r="W1589" i="7"/>
  <c r="W1590" i="7"/>
  <c r="W1591" i="7"/>
  <c r="W1592" i="7"/>
  <c r="W1593" i="7"/>
  <c r="W1594" i="7"/>
  <c r="W1595" i="7"/>
  <c r="W1596" i="7"/>
  <c r="W1597" i="7"/>
  <c r="W1598" i="7"/>
  <c r="W1599" i="7"/>
  <c r="W1600" i="7"/>
  <c r="W1601" i="7"/>
  <c r="W1602" i="7"/>
  <c r="W1603" i="7"/>
  <c r="W1604" i="7"/>
  <c r="W1605" i="7"/>
  <c r="W1606" i="7"/>
  <c r="W1607" i="7"/>
  <c r="W1608" i="7"/>
  <c r="W1609" i="7"/>
  <c r="W1610" i="7"/>
  <c r="W1611" i="7"/>
  <c r="W1612" i="7"/>
  <c r="W1613" i="7"/>
  <c r="W1614" i="7"/>
  <c r="W1615" i="7"/>
  <c r="W1616" i="7"/>
  <c r="W1617" i="7"/>
  <c r="W1618" i="7"/>
  <c r="W1619" i="7"/>
  <c r="W1620" i="7"/>
  <c r="W1621" i="7"/>
  <c r="W1622" i="7"/>
  <c r="W1623" i="7"/>
  <c r="W1624" i="7"/>
  <c r="W1625" i="7"/>
  <c r="W1626" i="7"/>
  <c r="W1627" i="7"/>
  <c r="W1628" i="7"/>
  <c r="W1629" i="7"/>
  <c r="W1630" i="7"/>
  <c r="W1631" i="7"/>
  <c r="W1632" i="7"/>
  <c r="W1633" i="7"/>
  <c r="W1634" i="7"/>
  <c r="W1635" i="7"/>
  <c r="W1636" i="7"/>
  <c r="W1637" i="7"/>
  <c r="W1638" i="7"/>
  <c r="W1639" i="7"/>
  <c r="W1640" i="7"/>
  <c r="W1641" i="7"/>
  <c r="W1642" i="7"/>
  <c r="W1643" i="7"/>
  <c r="W1644" i="7"/>
  <c r="W1645" i="7"/>
  <c r="W1646" i="7"/>
  <c r="W1647" i="7"/>
  <c r="W1648" i="7"/>
  <c r="W1649" i="7"/>
  <c r="W1650" i="7"/>
  <c r="W1651" i="7"/>
  <c r="W1652" i="7"/>
  <c r="W1653" i="7"/>
  <c r="W1654" i="7"/>
  <c r="W1655" i="7"/>
  <c r="W1656" i="7"/>
  <c r="W1657" i="7"/>
  <c r="W1658" i="7"/>
  <c r="W1659" i="7"/>
  <c r="W1660" i="7"/>
  <c r="W1661" i="7"/>
  <c r="W1662" i="7"/>
  <c r="W1663" i="7"/>
  <c r="W1664" i="7"/>
  <c r="W1665" i="7"/>
  <c r="W1666" i="7"/>
  <c r="W1667" i="7"/>
  <c r="W1668" i="7"/>
  <c r="W1669" i="7"/>
  <c r="W1670" i="7"/>
  <c r="W1671" i="7"/>
  <c r="W1672" i="7"/>
  <c r="W1673" i="7"/>
  <c r="W1674" i="7"/>
  <c r="W1675" i="7"/>
  <c r="W1676" i="7"/>
  <c r="W1677" i="7"/>
  <c r="W1678" i="7"/>
  <c r="W1679" i="7"/>
  <c r="W1680" i="7"/>
  <c r="W1681" i="7"/>
  <c r="W1682" i="7"/>
  <c r="W1683" i="7"/>
  <c r="W1684" i="7"/>
  <c r="W1685" i="7"/>
  <c r="W1686" i="7"/>
  <c r="W1687" i="7"/>
  <c r="W1688" i="7"/>
  <c r="W1689" i="7"/>
  <c r="W1690" i="7"/>
  <c r="W1691" i="7"/>
  <c r="W1692" i="7"/>
  <c r="W1693" i="7"/>
  <c r="W1694" i="7"/>
  <c r="W1695" i="7"/>
  <c r="W1696" i="7"/>
  <c r="W1697" i="7"/>
  <c r="W1698" i="7"/>
  <c r="W1699" i="7"/>
  <c r="W1700" i="7"/>
  <c r="W1701" i="7"/>
  <c r="W1702" i="7"/>
  <c r="W1703" i="7"/>
  <c r="W1704" i="7"/>
  <c r="W1705" i="7"/>
  <c r="W1706" i="7"/>
  <c r="W1707" i="7"/>
  <c r="W1708" i="7"/>
  <c r="W1709" i="7"/>
  <c r="W1710" i="7"/>
  <c r="W1711" i="7"/>
  <c r="W1712" i="7"/>
  <c r="W1713" i="7"/>
  <c r="W1714" i="7"/>
  <c r="W1715" i="7"/>
  <c r="W1716" i="7"/>
  <c r="W1717" i="7"/>
  <c r="W1718" i="7"/>
  <c r="W1719" i="7"/>
  <c r="W1720" i="7"/>
  <c r="W1721" i="7"/>
  <c r="W1722" i="7"/>
  <c r="W1723" i="7"/>
  <c r="W1724" i="7"/>
  <c r="W1725" i="7"/>
  <c r="W1726" i="7"/>
  <c r="W1727" i="7"/>
  <c r="W1728" i="7"/>
  <c r="W1729" i="7"/>
  <c r="W1730" i="7"/>
  <c r="W1731" i="7"/>
  <c r="W1732" i="7"/>
  <c r="W1733" i="7"/>
  <c r="W1734" i="7"/>
  <c r="W1735" i="7"/>
  <c r="W1736" i="7"/>
  <c r="W1737" i="7"/>
  <c r="W1738" i="7"/>
  <c r="W1739" i="7"/>
  <c r="W1740" i="7"/>
  <c r="W1741" i="7"/>
  <c r="W1742" i="7"/>
  <c r="W1743" i="7"/>
  <c r="W1744" i="7"/>
  <c r="W1745" i="7"/>
  <c r="W1746" i="7"/>
  <c r="W1747" i="7"/>
  <c r="W1748" i="7"/>
  <c r="W1749" i="7"/>
  <c r="W1750" i="7"/>
  <c r="W1751" i="7"/>
  <c r="W1752" i="7"/>
  <c r="W1753" i="7"/>
  <c r="W1754" i="7"/>
  <c r="W1755" i="7"/>
  <c r="W1756" i="7"/>
  <c r="W1757" i="7"/>
  <c r="W1758" i="7"/>
  <c r="W1759" i="7"/>
  <c r="W1760" i="7"/>
  <c r="W1761" i="7"/>
  <c r="W1762" i="7"/>
  <c r="W1763" i="7"/>
  <c r="W1764" i="7"/>
  <c r="W1765" i="7"/>
  <c r="W1766" i="7"/>
  <c r="W1767" i="7"/>
  <c r="W1768" i="7"/>
  <c r="W1769" i="7"/>
  <c r="W1770" i="7"/>
  <c r="W1771" i="7"/>
  <c r="W1772" i="7"/>
  <c r="W1773" i="7"/>
  <c r="W1774" i="7"/>
  <c r="W1775" i="7"/>
  <c r="W1776" i="7"/>
  <c r="W1777" i="7"/>
  <c r="W1778" i="7"/>
  <c r="W1779" i="7"/>
  <c r="W1780" i="7"/>
  <c r="W1781" i="7"/>
  <c r="W1782" i="7"/>
  <c r="W1783" i="7"/>
  <c r="W1784" i="7"/>
  <c r="W1785" i="7"/>
  <c r="W1786" i="7"/>
  <c r="W1787" i="7"/>
  <c r="W1788" i="7"/>
  <c r="W1789" i="7"/>
  <c r="W1790" i="7"/>
  <c r="W1791" i="7"/>
  <c r="W1792" i="7"/>
  <c r="W1793" i="7"/>
  <c r="W1794" i="7"/>
  <c r="W1795" i="7"/>
  <c r="W1796" i="7"/>
  <c r="W1797" i="7"/>
  <c r="W1798" i="7"/>
  <c r="W1799" i="7"/>
  <c r="W1800" i="7"/>
  <c r="W1801" i="7"/>
  <c r="W1802" i="7"/>
  <c r="W1803" i="7"/>
  <c r="W1804" i="7"/>
  <c r="W1805" i="7"/>
  <c r="W1806" i="7"/>
  <c r="W1807" i="7"/>
  <c r="W1808" i="7"/>
  <c r="W1809" i="7"/>
  <c r="W1810" i="7"/>
  <c r="W1811" i="7"/>
  <c r="W1812" i="7"/>
  <c r="W1813" i="7"/>
  <c r="W1814" i="7"/>
  <c r="W1815" i="7"/>
  <c r="W1816" i="7"/>
  <c r="W1817" i="7"/>
  <c r="W1818" i="7"/>
  <c r="W1819" i="7"/>
  <c r="W1820" i="7"/>
  <c r="W1821" i="7"/>
  <c r="W1822" i="7"/>
  <c r="W1823" i="7"/>
  <c r="W1824" i="7"/>
  <c r="W1825" i="7"/>
  <c r="W1826" i="7"/>
  <c r="W1827" i="7"/>
  <c r="W1828" i="7"/>
  <c r="W1829" i="7"/>
  <c r="W1830" i="7"/>
  <c r="W1831" i="7"/>
  <c r="W1832" i="7"/>
  <c r="W1833" i="7"/>
  <c r="W1834" i="7"/>
  <c r="W1835" i="7"/>
  <c r="W1836" i="7"/>
  <c r="W1837" i="7"/>
  <c r="W1838" i="7"/>
  <c r="W1839" i="7"/>
  <c r="W1840" i="7"/>
  <c r="W1841" i="7"/>
  <c r="W1842" i="7"/>
  <c r="W1843" i="7"/>
  <c r="W1844" i="7"/>
  <c r="W1845" i="7"/>
  <c r="W1846" i="7"/>
  <c r="W1847" i="7"/>
  <c r="W1848" i="7"/>
  <c r="W1849" i="7"/>
  <c r="W1850" i="7"/>
  <c r="W1851" i="7"/>
  <c r="W1852" i="7"/>
  <c r="W1853" i="7"/>
  <c r="W1854" i="7"/>
  <c r="W1855" i="7"/>
  <c r="W1856" i="7"/>
  <c r="W1857" i="7"/>
  <c r="W1858" i="7"/>
  <c r="W1859" i="7"/>
  <c r="W1860" i="7"/>
  <c r="W1861" i="7"/>
  <c r="W1862" i="7"/>
  <c r="W1863" i="7"/>
  <c r="W1864" i="7"/>
  <c r="W1865" i="7"/>
  <c r="W1866" i="7"/>
  <c r="W1867" i="7"/>
  <c r="W1868" i="7"/>
  <c r="W1869" i="7"/>
  <c r="W1870" i="7"/>
  <c r="W1871" i="7"/>
  <c r="W1872" i="7"/>
  <c r="W1873" i="7"/>
  <c r="W1874" i="7"/>
  <c r="W1875" i="7"/>
  <c r="W1876" i="7"/>
  <c r="W1877" i="7"/>
  <c r="W1878" i="7"/>
  <c r="W1879" i="7"/>
  <c r="W1880" i="7"/>
  <c r="W1881" i="7"/>
  <c r="W1882" i="7"/>
  <c r="W1883" i="7"/>
  <c r="W1884" i="7"/>
  <c r="W1885" i="7"/>
  <c r="W1886" i="7"/>
  <c r="W1887" i="7"/>
  <c r="W1888" i="7"/>
  <c r="W1889" i="7"/>
  <c r="W1890" i="7"/>
  <c r="W1891" i="7"/>
  <c r="W1892" i="7"/>
  <c r="W1893" i="7"/>
  <c r="W1894" i="7"/>
  <c r="W1895" i="7"/>
  <c r="W1896" i="7"/>
  <c r="W1897" i="7"/>
  <c r="W1898" i="7"/>
  <c r="W1899" i="7"/>
  <c r="W1900" i="7"/>
  <c r="W1901" i="7"/>
  <c r="W1902" i="7"/>
  <c r="W1903" i="7"/>
  <c r="W1904" i="7"/>
  <c r="W1905" i="7"/>
  <c r="W1906" i="7"/>
  <c r="W1907" i="7"/>
  <c r="W1908" i="7"/>
  <c r="W1909" i="7"/>
  <c r="W1910" i="7"/>
  <c r="W1911" i="7"/>
  <c r="W1912" i="7"/>
  <c r="W1913" i="7"/>
  <c r="W1914" i="7"/>
  <c r="W1915" i="7"/>
  <c r="W1916" i="7"/>
  <c r="W1917" i="7"/>
  <c r="W1918" i="7"/>
  <c r="W1919" i="7"/>
  <c r="W1920" i="7"/>
  <c r="W1921" i="7"/>
  <c r="W1922" i="7"/>
  <c r="W1923" i="7"/>
  <c r="W1924" i="7"/>
  <c r="W1925" i="7"/>
  <c r="W1926" i="7"/>
  <c r="W1927" i="7"/>
  <c r="W1928" i="7"/>
  <c r="W1929" i="7"/>
  <c r="W1930" i="7"/>
  <c r="W1931" i="7"/>
  <c r="W1932" i="7"/>
  <c r="W1933" i="7"/>
  <c r="W1934" i="7"/>
  <c r="W1935" i="7"/>
  <c r="W1936" i="7"/>
  <c r="W1937" i="7"/>
  <c r="W1938" i="7"/>
  <c r="W1939" i="7"/>
  <c r="W1940" i="7"/>
  <c r="W1941" i="7"/>
  <c r="W1942" i="7"/>
  <c r="W1943" i="7"/>
  <c r="W1944" i="7"/>
  <c r="W1945" i="7"/>
  <c r="W1946" i="7"/>
  <c r="W1947" i="7"/>
  <c r="W1948" i="7"/>
  <c r="W1949" i="7"/>
  <c r="W1950" i="7"/>
  <c r="W1951" i="7"/>
  <c r="W1952" i="7"/>
  <c r="W1953" i="7"/>
  <c r="W1954" i="7"/>
  <c r="W1955" i="7"/>
  <c r="W1956" i="7"/>
  <c r="W1957" i="7"/>
  <c r="W1958" i="7"/>
  <c r="W1959" i="7"/>
  <c r="W1960" i="7"/>
  <c r="W1961" i="7"/>
  <c r="W1962" i="7"/>
  <c r="W1963" i="7"/>
  <c r="W1964" i="7"/>
  <c r="W1965" i="7"/>
  <c r="W1966" i="7"/>
  <c r="W1967" i="7"/>
  <c r="W1968" i="7"/>
  <c r="W1969" i="7"/>
  <c r="W1970" i="7"/>
  <c r="W1971" i="7"/>
  <c r="W1972" i="7"/>
  <c r="W1973" i="7"/>
  <c r="W1974" i="7"/>
  <c r="W1975" i="7"/>
  <c r="W1976" i="7"/>
  <c r="W1977" i="7"/>
  <c r="W1978" i="7"/>
  <c r="W1979" i="7"/>
  <c r="W1980" i="7"/>
  <c r="W1981" i="7"/>
  <c r="W1982" i="7"/>
  <c r="W1983" i="7"/>
  <c r="W1984" i="7"/>
  <c r="W1985" i="7"/>
  <c r="W1986" i="7"/>
  <c r="W1987" i="7"/>
  <c r="W1988" i="7"/>
  <c r="W1989" i="7"/>
  <c r="W1990" i="7"/>
  <c r="W1991" i="7"/>
  <c r="W1992" i="7"/>
  <c r="W1993" i="7"/>
  <c r="W1994" i="7"/>
  <c r="W1995" i="7"/>
  <c r="W1996" i="7"/>
  <c r="W1997" i="7"/>
  <c r="W1998" i="7"/>
  <c r="W1999" i="7"/>
  <c r="W2000" i="7"/>
  <c r="W2001" i="7"/>
  <c r="W2002" i="7"/>
  <c r="W2003" i="7"/>
  <c r="W2004" i="7"/>
  <c r="W2005" i="7"/>
  <c r="W2006" i="7"/>
  <c r="W2007" i="7"/>
  <c r="W2008" i="7"/>
  <c r="W2009" i="7"/>
  <c r="W2010" i="7"/>
  <c r="W2011" i="7"/>
  <c r="W2012" i="7"/>
  <c r="W2013" i="7"/>
  <c r="W2014" i="7"/>
  <c r="W2015" i="7"/>
  <c r="W2016" i="7"/>
  <c r="W2017" i="7"/>
  <c r="W2018" i="7"/>
  <c r="W2019" i="7"/>
  <c r="W2020" i="7"/>
  <c r="W2021" i="7"/>
  <c r="W2022" i="7"/>
  <c r="W2023" i="7"/>
  <c r="W2024" i="7"/>
  <c r="W2025" i="7"/>
  <c r="W2026" i="7"/>
  <c r="W2027" i="7"/>
  <c r="W2028" i="7"/>
  <c r="W2029" i="7"/>
  <c r="W2030" i="7"/>
  <c r="W2031" i="7"/>
  <c r="W2032" i="7"/>
  <c r="W2033" i="7"/>
  <c r="W2034" i="7"/>
  <c r="W2035" i="7"/>
  <c r="W2036" i="7"/>
  <c r="W2037" i="7"/>
  <c r="W2038" i="7"/>
  <c r="W2039" i="7"/>
  <c r="W2040" i="7"/>
  <c r="W2041" i="7"/>
  <c r="W2042" i="7"/>
  <c r="W2043" i="7"/>
  <c r="W2044" i="7"/>
  <c r="W2045" i="7"/>
  <c r="W2046" i="7"/>
  <c r="W2047" i="7"/>
  <c r="W2048" i="7"/>
  <c r="W2049" i="7"/>
  <c r="W2050" i="7"/>
  <c r="W2051" i="7"/>
  <c r="W2052" i="7"/>
  <c r="W2053" i="7"/>
  <c r="W2054" i="7"/>
  <c r="W2055" i="7"/>
  <c r="W2056" i="7"/>
  <c r="W2057" i="7"/>
  <c r="W2058" i="7"/>
  <c r="W2059" i="7"/>
  <c r="W2060" i="7"/>
  <c r="W2061" i="7"/>
  <c r="W2062" i="7"/>
  <c r="W2063" i="7"/>
  <c r="W2064" i="7"/>
  <c r="W2065" i="7"/>
  <c r="W2066" i="7"/>
  <c r="W2067" i="7"/>
  <c r="W2068" i="7"/>
  <c r="W2069" i="7"/>
  <c r="W2070" i="7"/>
  <c r="W2071" i="7"/>
  <c r="W2072" i="7"/>
  <c r="W2073" i="7"/>
  <c r="W2074" i="7"/>
  <c r="W2075" i="7"/>
  <c r="W2076" i="7"/>
  <c r="W2077" i="7"/>
  <c r="W2078" i="7"/>
  <c r="W2079" i="7"/>
  <c r="W2080" i="7"/>
  <c r="W2081" i="7"/>
  <c r="W2082" i="7"/>
  <c r="W2083" i="7"/>
  <c r="W2084" i="7"/>
  <c r="W2085" i="7"/>
  <c r="W2086" i="7"/>
  <c r="W2087" i="7"/>
  <c r="W2088" i="7"/>
  <c r="W2089" i="7"/>
  <c r="W2090" i="7"/>
  <c r="W2091" i="7"/>
  <c r="W2092" i="7"/>
  <c r="W2093" i="7"/>
  <c r="W2094" i="7"/>
  <c r="W2095" i="7"/>
  <c r="W2096" i="7"/>
  <c r="W2097" i="7"/>
  <c r="W2098" i="7"/>
  <c r="W2099" i="7"/>
  <c r="W2100" i="7"/>
  <c r="W2101" i="7"/>
  <c r="W2102" i="7"/>
  <c r="W2103" i="7"/>
  <c r="W2104" i="7"/>
  <c r="W2105" i="7"/>
  <c r="W2106" i="7"/>
  <c r="W2107" i="7"/>
  <c r="W2108" i="7"/>
  <c r="W2109" i="7"/>
  <c r="W2110" i="7"/>
  <c r="W2111" i="7"/>
  <c r="W2112" i="7"/>
  <c r="W2113" i="7"/>
  <c r="W2114" i="7"/>
  <c r="W2115" i="7"/>
  <c r="W2116" i="7"/>
  <c r="W2117" i="7"/>
  <c r="W2118" i="7"/>
  <c r="W2119" i="7"/>
  <c r="W2120" i="7"/>
  <c r="W2121" i="7"/>
  <c r="W2122" i="7"/>
  <c r="W2123" i="7"/>
  <c r="W2124" i="7"/>
  <c r="W2125" i="7"/>
  <c r="W2126" i="7"/>
  <c r="W2127" i="7"/>
  <c r="W2128" i="7"/>
  <c r="W2129" i="7"/>
  <c r="W2130" i="7"/>
  <c r="W2131" i="7"/>
  <c r="W2132" i="7"/>
  <c r="W2133" i="7"/>
  <c r="W2134" i="7"/>
  <c r="W2135" i="7"/>
  <c r="W2136" i="7"/>
  <c r="W2137" i="7"/>
  <c r="W2138" i="7"/>
  <c r="W2139" i="7"/>
  <c r="W2140" i="7"/>
  <c r="W2141" i="7"/>
  <c r="W2142" i="7"/>
  <c r="W2143" i="7"/>
  <c r="W2144" i="7"/>
  <c r="W2145" i="7"/>
  <c r="W2146" i="7"/>
  <c r="W2147" i="7"/>
  <c r="W2148" i="7"/>
  <c r="W2149" i="7"/>
  <c r="W2150" i="7"/>
  <c r="W2151" i="7"/>
  <c r="W2152" i="7"/>
  <c r="W2153" i="7"/>
  <c r="W2154" i="7"/>
  <c r="W2155" i="7"/>
  <c r="W2156" i="7"/>
  <c r="W2157" i="7"/>
  <c r="W2158" i="7"/>
  <c r="W2159" i="7"/>
  <c r="W2160" i="7"/>
  <c r="W2161" i="7"/>
  <c r="W2162" i="7"/>
  <c r="W2163" i="7"/>
  <c r="W2164" i="7"/>
  <c r="W2165" i="7"/>
  <c r="W2166" i="7"/>
  <c r="W2167" i="7"/>
  <c r="W2168" i="7"/>
  <c r="W2169" i="7"/>
  <c r="W2170" i="7"/>
  <c r="W2171" i="7"/>
  <c r="W2172" i="7"/>
  <c r="W2173" i="7"/>
  <c r="W2174" i="7"/>
  <c r="W2175" i="7"/>
  <c r="W2176" i="7"/>
  <c r="W2177" i="7"/>
  <c r="W2178" i="7"/>
  <c r="W2179" i="7"/>
  <c r="W2180" i="7"/>
  <c r="W2181" i="7"/>
  <c r="W2182" i="7"/>
  <c r="W2183" i="7"/>
  <c r="W2184" i="7"/>
  <c r="W2185" i="7"/>
  <c r="W2186" i="7"/>
  <c r="W2187" i="7"/>
  <c r="W2188" i="7"/>
  <c r="W2189" i="7"/>
  <c r="W2190" i="7"/>
  <c r="W2191" i="7"/>
  <c r="W2192" i="7"/>
  <c r="W2193" i="7"/>
  <c r="W2194" i="7"/>
  <c r="W2195" i="7"/>
  <c r="W2196" i="7"/>
  <c r="W2197" i="7"/>
  <c r="W2198" i="7"/>
  <c r="W2199" i="7"/>
  <c r="W2200" i="7"/>
  <c r="W2201" i="7"/>
  <c r="W2202" i="7"/>
  <c r="W2203" i="7"/>
  <c r="W2204" i="7"/>
  <c r="W2205" i="7"/>
  <c r="W2206" i="7"/>
  <c r="W2207" i="7"/>
  <c r="W2208" i="7"/>
  <c r="W2209" i="7"/>
  <c r="W2210" i="7"/>
  <c r="W2211" i="7"/>
  <c r="W2212" i="7"/>
  <c r="W2213" i="7"/>
  <c r="W2214" i="7"/>
  <c r="W2215" i="7"/>
  <c r="W2216" i="7"/>
  <c r="W2217" i="7"/>
  <c r="W2218" i="7"/>
  <c r="W2219" i="7"/>
  <c r="W2220" i="7"/>
  <c r="W2221" i="7"/>
  <c r="W2222" i="7"/>
  <c r="W2223" i="7"/>
  <c r="W2224" i="7"/>
  <c r="W2225" i="7"/>
  <c r="W2226" i="7"/>
  <c r="W2227" i="7"/>
  <c r="W2228" i="7"/>
  <c r="W2229" i="7"/>
  <c r="W2230" i="7"/>
  <c r="W2231" i="7"/>
  <c r="W2232" i="7"/>
  <c r="W2233" i="7"/>
  <c r="W2234" i="7"/>
  <c r="W2235" i="7"/>
  <c r="W2236" i="7"/>
  <c r="W2237" i="7"/>
  <c r="W2238" i="7"/>
  <c r="W2239" i="7"/>
  <c r="W2240" i="7"/>
  <c r="W2241" i="7"/>
  <c r="W2242" i="7"/>
  <c r="W2243" i="7"/>
  <c r="W2244" i="7"/>
  <c r="W2245" i="7"/>
  <c r="W2246" i="7"/>
  <c r="W2247" i="7"/>
  <c r="W2248" i="7"/>
  <c r="W2249" i="7"/>
  <c r="W2250" i="7"/>
  <c r="W2251" i="7"/>
  <c r="W2252" i="7"/>
  <c r="W2253" i="7"/>
  <c r="W2254" i="7"/>
  <c r="W2255" i="7"/>
  <c r="W2256" i="7"/>
  <c r="W2257" i="7"/>
  <c r="W2258" i="7"/>
  <c r="W2259" i="7"/>
  <c r="W2260" i="7"/>
  <c r="W2261" i="7"/>
  <c r="W2262" i="7"/>
  <c r="W2263" i="7"/>
  <c r="W2264" i="7"/>
  <c r="W2265" i="7"/>
  <c r="W2266" i="7"/>
  <c r="W2267" i="7"/>
  <c r="W2268" i="7"/>
  <c r="W2269" i="7"/>
  <c r="W2270" i="7"/>
  <c r="W2271" i="7"/>
  <c r="W2272" i="7"/>
  <c r="W2273" i="7"/>
  <c r="W2274" i="7"/>
  <c r="W2275" i="7"/>
  <c r="W2276" i="7"/>
  <c r="W2277" i="7"/>
  <c r="W2278" i="7"/>
  <c r="W2279" i="7"/>
  <c r="W2280" i="7"/>
  <c r="W2281" i="7"/>
  <c r="W2282" i="7"/>
  <c r="W2283" i="7"/>
  <c r="W2284" i="7"/>
  <c r="W2285" i="7"/>
  <c r="W2286" i="7"/>
  <c r="W2287" i="7"/>
  <c r="W2288" i="7"/>
  <c r="W2289" i="7"/>
  <c r="W2290" i="7"/>
  <c r="W2291" i="7"/>
  <c r="W2292" i="7"/>
  <c r="W2293" i="7"/>
  <c r="W2294" i="7"/>
  <c r="W2295" i="7"/>
  <c r="W2296" i="7"/>
  <c r="W2297" i="7"/>
  <c r="W2298" i="7"/>
  <c r="W2299" i="7"/>
  <c r="W2300" i="7"/>
  <c r="W2301" i="7"/>
  <c r="W2302" i="7"/>
  <c r="W2303" i="7"/>
  <c r="W2304" i="7"/>
  <c r="W2305" i="7"/>
  <c r="W2306" i="7"/>
  <c r="W2307" i="7"/>
  <c r="W2308" i="7"/>
  <c r="W2309" i="7"/>
  <c r="W2310" i="7"/>
  <c r="W2311" i="7"/>
  <c r="W2312" i="7"/>
  <c r="W2313" i="7"/>
  <c r="W2314" i="7"/>
  <c r="W2315" i="7"/>
  <c r="W2316" i="7"/>
  <c r="W2317" i="7"/>
  <c r="W2318" i="7"/>
  <c r="W2319" i="7"/>
  <c r="W2320" i="7"/>
  <c r="W2321" i="7"/>
  <c r="W2322" i="7"/>
  <c r="W2323" i="7"/>
  <c r="W2324" i="7"/>
  <c r="W2325" i="7"/>
  <c r="W2326" i="7"/>
  <c r="W2327" i="7"/>
  <c r="W2328" i="7"/>
  <c r="W2329" i="7"/>
  <c r="W2330" i="7"/>
  <c r="W2331" i="7"/>
  <c r="W2332" i="7"/>
  <c r="W2333" i="7"/>
  <c r="W2334" i="7"/>
  <c r="W2335" i="7"/>
  <c r="W2336" i="7"/>
  <c r="W2337" i="7"/>
  <c r="W2338" i="7"/>
  <c r="W2339" i="7"/>
  <c r="W2340" i="7"/>
  <c r="W2341" i="7"/>
  <c r="W2342" i="7"/>
  <c r="W2343" i="7"/>
  <c r="W2344" i="7"/>
  <c r="W2345" i="7"/>
  <c r="W2346" i="7"/>
  <c r="W2347" i="7"/>
  <c r="W2348" i="7"/>
  <c r="W2349" i="7"/>
  <c r="W2350" i="7"/>
  <c r="W2351" i="7"/>
  <c r="W2352" i="7"/>
  <c r="W2353" i="7"/>
  <c r="W2354" i="7"/>
  <c r="W2355" i="7"/>
  <c r="W2356" i="7"/>
  <c r="W2357" i="7"/>
  <c r="W2358" i="7"/>
  <c r="W2359" i="7"/>
  <c r="W2360" i="7"/>
  <c r="W2361" i="7"/>
  <c r="W2362" i="7"/>
  <c r="W2363" i="7"/>
  <c r="W2364" i="7"/>
  <c r="W2365" i="7"/>
  <c r="W2366" i="7"/>
  <c r="W2367" i="7"/>
  <c r="W2368" i="7"/>
  <c r="W2369" i="7"/>
  <c r="W2370" i="7"/>
  <c r="W2371" i="7"/>
  <c r="W2372" i="7"/>
  <c r="W2373" i="7"/>
  <c r="W2374" i="7"/>
  <c r="W2375" i="7"/>
  <c r="W2376" i="7"/>
  <c r="W2377" i="7"/>
  <c r="W2378" i="7"/>
  <c r="W2379" i="7"/>
  <c r="W2380" i="7"/>
  <c r="W2381" i="7"/>
  <c r="W2382" i="7"/>
  <c r="W2383" i="7"/>
  <c r="W2384" i="7"/>
  <c r="W2385" i="7"/>
  <c r="W2386" i="7"/>
  <c r="W2387" i="7"/>
  <c r="W2388" i="7"/>
  <c r="W2389" i="7"/>
  <c r="W2390" i="7"/>
  <c r="W2391" i="7"/>
  <c r="W2392" i="7"/>
  <c r="W2393" i="7"/>
  <c r="W2394" i="7"/>
  <c r="W2395" i="7"/>
  <c r="W2396" i="7"/>
  <c r="W2397" i="7"/>
  <c r="W2398" i="7"/>
  <c r="W2399" i="7"/>
  <c r="W2400" i="7"/>
  <c r="W2401" i="7"/>
  <c r="W2402" i="7"/>
  <c r="W2403" i="7"/>
  <c r="W2404" i="7"/>
  <c r="W2405" i="7"/>
  <c r="W2406" i="7"/>
  <c r="W2407" i="7"/>
  <c r="W2408" i="7"/>
  <c r="W2409" i="7"/>
  <c r="W2410" i="7"/>
  <c r="W2411" i="7"/>
  <c r="W2412" i="7"/>
  <c r="W2413" i="7"/>
  <c r="W2414" i="7"/>
  <c r="W2415" i="7"/>
  <c r="W2416" i="7"/>
  <c r="W2417" i="7"/>
  <c r="W2418" i="7"/>
  <c r="W2419" i="7"/>
  <c r="W2420" i="7"/>
  <c r="W2421" i="7"/>
  <c r="W2422" i="7"/>
  <c r="W2423" i="7"/>
  <c r="W2424" i="7"/>
  <c r="W2425" i="7"/>
  <c r="W2426" i="7"/>
  <c r="W2427" i="7"/>
  <c r="W2428" i="7"/>
  <c r="W2429" i="7"/>
  <c r="W2430" i="7"/>
  <c r="W2431" i="7"/>
  <c r="W2432" i="7"/>
  <c r="W2433" i="7"/>
  <c r="W2434" i="7"/>
  <c r="W2435" i="7"/>
  <c r="W2436" i="7"/>
  <c r="W2437" i="7"/>
  <c r="W2438" i="7"/>
  <c r="W2439" i="7"/>
  <c r="W2440" i="7"/>
  <c r="W2441" i="7"/>
  <c r="W2442" i="7"/>
  <c r="W2443" i="7"/>
  <c r="W2444" i="7"/>
  <c r="W2445" i="7"/>
  <c r="W2446" i="7"/>
  <c r="W2447" i="7"/>
  <c r="W2448" i="7"/>
  <c r="W2449" i="7"/>
  <c r="W2450" i="7"/>
  <c r="W2451" i="7"/>
  <c r="W2452" i="7"/>
  <c r="W2453" i="7"/>
  <c r="W2454" i="7"/>
  <c r="W2455" i="7"/>
  <c r="W2456" i="7"/>
  <c r="W2457" i="7"/>
  <c r="W2458" i="7"/>
  <c r="W2459" i="7"/>
  <c r="W2460" i="7"/>
  <c r="W2461" i="7"/>
  <c r="W2462" i="7"/>
  <c r="W2463" i="7"/>
  <c r="W2464" i="7"/>
  <c r="P2464" i="7" s="1"/>
  <c r="W2465" i="7"/>
  <c r="W2466" i="7"/>
  <c r="W2467" i="7"/>
  <c r="W2468" i="7"/>
  <c r="W2469" i="7"/>
  <c r="W2470" i="7"/>
  <c r="W2471" i="7"/>
  <c r="W2472" i="7"/>
  <c r="W2473" i="7"/>
  <c r="W2474" i="7"/>
  <c r="W2475" i="7"/>
  <c r="W2476" i="7"/>
  <c r="W2477" i="7"/>
  <c r="W2478" i="7"/>
  <c r="W2479" i="7"/>
  <c r="W2480" i="7"/>
  <c r="W2481" i="7"/>
  <c r="W2482" i="7"/>
  <c r="W2483" i="7"/>
  <c r="W2484" i="7"/>
  <c r="W2485" i="7"/>
  <c r="W2486" i="7"/>
  <c r="W2487" i="7"/>
  <c r="W2488" i="7"/>
  <c r="W2489" i="7"/>
  <c r="W2490" i="7"/>
  <c r="W2491" i="7"/>
  <c r="W2492" i="7"/>
  <c r="W2493" i="7"/>
  <c r="W2494" i="7"/>
  <c r="W2495" i="7"/>
  <c r="W2496" i="7"/>
  <c r="W2497" i="7"/>
  <c r="W2498" i="7"/>
  <c r="W2499" i="7"/>
  <c r="W2500" i="7"/>
  <c r="W2501" i="7"/>
  <c r="W2502" i="7"/>
  <c r="W2503" i="7"/>
  <c r="W2504" i="7"/>
  <c r="W2505" i="7"/>
  <c r="W2506" i="7"/>
  <c r="W2507" i="7"/>
  <c r="W2508" i="7"/>
  <c r="W2509" i="7"/>
  <c r="W2510" i="7"/>
  <c r="W2511" i="7"/>
  <c r="W2512" i="7"/>
  <c r="W2513" i="7"/>
  <c r="W2514" i="7"/>
  <c r="W2515" i="7"/>
  <c r="W2516" i="7"/>
  <c r="W2517" i="7"/>
  <c r="W2518" i="7"/>
  <c r="W2519" i="7"/>
  <c r="W2520" i="7"/>
  <c r="W2521" i="7"/>
  <c r="W2522" i="7"/>
  <c r="W2523" i="7"/>
  <c r="W2524" i="7"/>
  <c r="W2525" i="7"/>
  <c r="W2526" i="7"/>
  <c r="W2527" i="7"/>
  <c r="W2528" i="7"/>
  <c r="W2529" i="7"/>
  <c r="W2530" i="7"/>
  <c r="W2531" i="7"/>
  <c r="W2532" i="7"/>
  <c r="W2533" i="7"/>
  <c r="W2534" i="7"/>
  <c r="W2535" i="7"/>
  <c r="W2536" i="7"/>
  <c r="W2537" i="7"/>
  <c r="W2538" i="7"/>
  <c r="W2539" i="7"/>
  <c r="W2540" i="7"/>
  <c r="W2541" i="7"/>
  <c r="W2542" i="7"/>
  <c r="W2543" i="7"/>
  <c r="W2544" i="7"/>
  <c r="W2545" i="7"/>
  <c r="W2546" i="7"/>
  <c r="W2547" i="7"/>
  <c r="W2548" i="7"/>
  <c r="W2549" i="7"/>
  <c r="W2550" i="7"/>
  <c r="W2551" i="7"/>
  <c r="W2552" i="7"/>
  <c r="W2553" i="7"/>
  <c r="W2554" i="7"/>
  <c r="W2555" i="7"/>
  <c r="W2556" i="7"/>
  <c r="W2557" i="7"/>
  <c r="W2558" i="7"/>
  <c r="W2559" i="7"/>
  <c r="W2560" i="7"/>
  <c r="W2561" i="7"/>
  <c r="W2562" i="7"/>
  <c r="W2563" i="7"/>
  <c r="W2564" i="7"/>
  <c r="W2565" i="7"/>
  <c r="W2566" i="7"/>
  <c r="W2567" i="7"/>
  <c r="W2568" i="7"/>
  <c r="W2569" i="7"/>
  <c r="W2570" i="7"/>
  <c r="W2571" i="7"/>
  <c r="W2572" i="7"/>
  <c r="W2573" i="7"/>
  <c r="W2574" i="7"/>
  <c r="W2575" i="7"/>
  <c r="W2576" i="7"/>
  <c r="W2577" i="7"/>
  <c r="W2578" i="7"/>
  <c r="W2579" i="7"/>
  <c r="W2580" i="7"/>
  <c r="W2581" i="7"/>
  <c r="W2582" i="7"/>
  <c r="W2583" i="7"/>
  <c r="W2584" i="7"/>
  <c r="W2585" i="7"/>
  <c r="W2586" i="7"/>
  <c r="W2587" i="7"/>
  <c r="W2588" i="7"/>
  <c r="W2589" i="7"/>
  <c r="W2590" i="7"/>
  <c r="W2591" i="7"/>
  <c r="W2592" i="7"/>
  <c r="W2593" i="7"/>
  <c r="W2594" i="7"/>
  <c r="W2595" i="7"/>
  <c r="W2596" i="7"/>
  <c r="W2597" i="7"/>
  <c r="W2598" i="7"/>
  <c r="W2599" i="7"/>
  <c r="W2600" i="7"/>
  <c r="W2601" i="7"/>
  <c r="W2602" i="7"/>
  <c r="W2603" i="7"/>
  <c r="W2604" i="7"/>
  <c r="W2605" i="7"/>
  <c r="W2606" i="7"/>
  <c r="W2607" i="7"/>
  <c r="W2608" i="7"/>
  <c r="W2609" i="7"/>
  <c r="W2610" i="7"/>
  <c r="W2611" i="7"/>
  <c r="W2612" i="7"/>
  <c r="W2613" i="7"/>
  <c r="W2614" i="7"/>
  <c r="W2615" i="7"/>
  <c r="W2616" i="7"/>
  <c r="W2617" i="7"/>
  <c r="W2618" i="7"/>
  <c r="W2619" i="7"/>
  <c r="W2620" i="7"/>
  <c r="W2621" i="7"/>
  <c r="W2622" i="7"/>
  <c r="W2623" i="7"/>
  <c r="W2624" i="7"/>
  <c r="W2625" i="7"/>
  <c r="W2626" i="7"/>
  <c r="W2627" i="7"/>
  <c r="W2628" i="7"/>
  <c r="W2629" i="7"/>
  <c r="W2630" i="7"/>
  <c r="W2631" i="7"/>
  <c r="W2632" i="7"/>
  <c r="W2633" i="7"/>
  <c r="W2634" i="7"/>
  <c r="W2635" i="7"/>
  <c r="W2636" i="7"/>
  <c r="W2637" i="7"/>
  <c r="W2638" i="7"/>
  <c r="W2639" i="7"/>
  <c r="W2640" i="7"/>
  <c r="W2641" i="7"/>
  <c r="W2642" i="7"/>
  <c r="W2643" i="7"/>
  <c r="W2644" i="7"/>
  <c r="W2645" i="7"/>
  <c r="W2646" i="7"/>
  <c r="W2647" i="7"/>
  <c r="W2648" i="7"/>
  <c r="W2649" i="7"/>
  <c r="W2650" i="7"/>
  <c r="W2651" i="7"/>
  <c r="W2652" i="7"/>
  <c r="W2653" i="7"/>
  <c r="W2654" i="7"/>
  <c r="W2655" i="7"/>
  <c r="W2656" i="7"/>
  <c r="W2657" i="7"/>
  <c r="W2658" i="7"/>
  <c r="W2659" i="7"/>
  <c r="W2660" i="7"/>
  <c r="W2661" i="7"/>
  <c r="W2662" i="7"/>
  <c r="W2663" i="7"/>
  <c r="W2664" i="7"/>
  <c r="W2665" i="7"/>
  <c r="W2666" i="7"/>
  <c r="W2667" i="7"/>
  <c r="W2668" i="7"/>
  <c r="W2669" i="7"/>
  <c r="W2670" i="7"/>
  <c r="W2671" i="7"/>
  <c r="W2672" i="7"/>
  <c r="W2673" i="7"/>
  <c r="W2674" i="7"/>
  <c r="W2675" i="7"/>
  <c r="W2676" i="7"/>
  <c r="W2677" i="7"/>
  <c r="W2678" i="7"/>
  <c r="W2679" i="7"/>
  <c r="W2680" i="7"/>
  <c r="W2681" i="7"/>
  <c r="W2682" i="7"/>
  <c r="W2683" i="7"/>
  <c r="W2684" i="7"/>
  <c r="W2685" i="7"/>
  <c r="W2686" i="7"/>
  <c r="W2687" i="7"/>
  <c r="W2688" i="7"/>
  <c r="W2689" i="7"/>
  <c r="W2690" i="7"/>
  <c r="W2691" i="7"/>
  <c r="W2692" i="7"/>
  <c r="W2693" i="7"/>
  <c r="W2694" i="7"/>
  <c r="W2695" i="7"/>
  <c r="W2696" i="7"/>
  <c r="W2697" i="7"/>
  <c r="W2698" i="7"/>
  <c r="W2699" i="7"/>
  <c r="W2700" i="7"/>
  <c r="W2701" i="7"/>
  <c r="W2702" i="7"/>
  <c r="W2703" i="7"/>
  <c r="W2704" i="7"/>
  <c r="W2705" i="7"/>
  <c r="W2706" i="7"/>
  <c r="W2707" i="7"/>
  <c r="W2708" i="7"/>
  <c r="W2709" i="7"/>
  <c r="W2710" i="7"/>
  <c r="W2711" i="7"/>
  <c r="W2712" i="7"/>
  <c r="W2713" i="7"/>
  <c r="W2714" i="7"/>
  <c r="W2715" i="7"/>
  <c r="W2716" i="7"/>
  <c r="W2717" i="7"/>
  <c r="W2718" i="7"/>
  <c r="W2719" i="7"/>
  <c r="W2720" i="7"/>
  <c r="W2721" i="7"/>
  <c r="W2722" i="7"/>
  <c r="W2723" i="7"/>
  <c r="W2724" i="7"/>
  <c r="W2725" i="7"/>
  <c r="W2726" i="7"/>
  <c r="W2727" i="7"/>
  <c r="W2728" i="7"/>
  <c r="W2729" i="7"/>
  <c r="W2730" i="7"/>
  <c r="W2731" i="7"/>
  <c r="W2732" i="7"/>
  <c r="W2733" i="7"/>
  <c r="W2734" i="7"/>
  <c r="W2735" i="7"/>
  <c r="W2736" i="7"/>
  <c r="W2737" i="7"/>
  <c r="W2738" i="7"/>
  <c r="W2739" i="7"/>
  <c r="W2740" i="7"/>
  <c r="W2741" i="7"/>
  <c r="W2742" i="7"/>
  <c r="W2743" i="7"/>
  <c r="W2744" i="7"/>
  <c r="W2745" i="7"/>
  <c r="W2746" i="7"/>
  <c r="W2747" i="7"/>
  <c r="W2748" i="7"/>
  <c r="W2749" i="7"/>
  <c r="W2750" i="7"/>
  <c r="W2751" i="7"/>
  <c r="W2752" i="7"/>
  <c r="W2753" i="7"/>
  <c r="W2754" i="7"/>
  <c r="W2755" i="7"/>
  <c r="W2756" i="7"/>
  <c r="W2757" i="7"/>
  <c r="W2758" i="7"/>
  <c r="W2759" i="7"/>
  <c r="W2760" i="7"/>
  <c r="W2761" i="7"/>
  <c r="W2762" i="7"/>
  <c r="W2763" i="7"/>
  <c r="W2764" i="7"/>
  <c r="W2765" i="7"/>
  <c r="W2766" i="7"/>
  <c r="W2767" i="7"/>
  <c r="W2768" i="7"/>
  <c r="W2769" i="7"/>
  <c r="W2770" i="7"/>
  <c r="W2771" i="7"/>
  <c r="W2772" i="7"/>
  <c r="W2773" i="7"/>
  <c r="W2774" i="7"/>
  <c r="W2775" i="7"/>
  <c r="W2776" i="7"/>
  <c r="W2777" i="7"/>
  <c r="W2778" i="7"/>
  <c r="W2779" i="7"/>
  <c r="W2780" i="7"/>
  <c r="W2781" i="7"/>
  <c r="W2782" i="7"/>
  <c r="W2783" i="7"/>
  <c r="W2784" i="7"/>
  <c r="W2785" i="7"/>
  <c r="W2786" i="7"/>
  <c r="W2787" i="7"/>
  <c r="W2788" i="7"/>
  <c r="W2789" i="7"/>
  <c r="W2790" i="7"/>
  <c r="W2791" i="7"/>
  <c r="W2792" i="7"/>
  <c r="W2793" i="7"/>
  <c r="W2794" i="7"/>
  <c r="W2795" i="7"/>
  <c r="W2796" i="7"/>
  <c r="W2797" i="7"/>
  <c r="W2798" i="7"/>
  <c r="W2799" i="7"/>
  <c r="W2800" i="7"/>
  <c r="W2801" i="7"/>
  <c r="W2802" i="7"/>
  <c r="W2803" i="7"/>
  <c r="W2804" i="7"/>
  <c r="W2805" i="7"/>
  <c r="W2806" i="7"/>
  <c r="W2807" i="7"/>
  <c r="W2808" i="7"/>
  <c r="W2809" i="7"/>
  <c r="W2810" i="7"/>
  <c r="W2811" i="7"/>
  <c r="W2812" i="7"/>
  <c r="W2813" i="7"/>
  <c r="W2814" i="7"/>
  <c r="W2815" i="7"/>
  <c r="W2816" i="7"/>
  <c r="W2817" i="7"/>
  <c r="W2818" i="7"/>
  <c r="W2819" i="7"/>
  <c r="W2820" i="7"/>
  <c r="W2821" i="7"/>
  <c r="W2822" i="7"/>
  <c r="W2823" i="7"/>
  <c r="W2824" i="7"/>
  <c r="W2825" i="7"/>
  <c r="W2826" i="7"/>
  <c r="W2827" i="7"/>
  <c r="W2828" i="7"/>
  <c r="W2829" i="7"/>
  <c r="W2830" i="7"/>
  <c r="W2831" i="7"/>
  <c r="W2832" i="7"/>
  <c r="W2833" i="7"/>
  <c r="W2834" i="7"/>
  <c r="W2835" i="7"/>
  <c r="W2836" i="7"/>
  <c r="W2837" i="7"/>
  <c r="W2838" i="7"/>
  <c r="W2839" i="7"/>
  <c r="W2840" i="7"/>
  <c r="W2841" i="7"/>
  <c r="W2842" i="7"/>
  <c r="W2843" i="7"/>
  <c r="W2844" i="7"/>
  <c r="W2845" i="7"/>
  <c r="W2846" i="7"/>
  <c r="W2847" i="7"/>
  <c r="W2848" i="7"/>
  <c r="W2849" i="7"/>
  <c r="W2850" i="7"/>
  <c r="W2851" i="7"/>
  <c r="W2852" i="7"/>
  <c r="W2853" i="7"/>
  <c r="W2854" i="7"/>
  <c r="W2855" i="7"/>
  <c r="W2856" i="7"/>
  <c r="W2857" i="7"/>
  <c r="W2858" i="7"/>
  <c r="W2859" i="7"/>
  <c r="W2860" i="7"/>
  <c r="W2861" i="7"/>
  <c r="W2862" i="7"/>
  <c r="W2863" i="7"/>
  <c r="W2864" i="7"/>
  <c r="W2865" i="7"/>
  <c r="W2866" i="7"/>
  <c r="W2867" i="7"/>
  <c r="W2868" i="7"/>
  <c r="W2869" i="7"/>
  <c r="W2870" i="7"/>
  <c r="W2871" i="7"/>
  <c r="W2872" i="7"/>
  <c r="W2873" i="7"/>
  <c r="W2874" i="7"/>
  <c r="W2875" i="7"/>
  <c r="W2876" i="7"/>
  <c r="W2877" i="7"/>
  <c r="W2878" i="7"/>
  <c r="W2879" i="7"/>
  <c r="W2880" i="7"/>
  <c r="W2881" i="7"/>
  <c r="W2882" i="7"/>
  <c r="W2883" i="7"/>
  <c r="W2884" i="7"/>
  <c r="W2885" i="7"/>
  <c r="W2886" i="7"/>
  <c r="W2887" i="7"/>
  <c r="W2888" i="7"/>
  <c r="W2889" i="7"/>
  <c r="W2890" i="7"/>
  <c r="W2891" i="7"/>
  <c r="W2892" i="7"/>
  <c r="W2893" i="7"/>
  <c r="W2894" i="7"/>
  <c r="W2895" i="7"/>
  <c r="W2896" i="7"/>
  <c r="W2897" i="7"/>
  <c r="W2898" i="7"/>
  <c r="W2899" i="7"/>
  <c r="W2900" i="7"/>
  <c r="W2901" i="7"/>
  <c r="W2902" i="7"/>
  <c r="W2903" i="7"/>
  <c r="W2904" i="7"/>
  <c r="W2905" i="7"/>
  <c r="W2906" i="7"/>
  <c r="W2907" i="7"/>
  <c r="W2908" i="7"/>
  <c r="W2909" i="7"/>
  <c r="W2910" i="7"/>
  <c r="W2911" i="7"/>
  <c r="W2912" i="7"/>
  <c r="W2913" i="7"/>
  <c r="W2914" i="7"/>
  <c r="W2915" i="7"/>
  <c r="W2916" i="7"/>
  <c r="W2917" i="7"/>
  <c r="W2918" i="7"/>
  <c r="W2919" i="7"/>
  <c r="W2920" i="7"/>
  <c r="W2921" i="7"/>
  <c r="W2922" i="7"/>
  <c r="W2923" i="7"/>
  <c r="W2924" i="7"/>
  <c r="W2925" i="7"/>
  <c r="W2926" i="7"/>
  <c r="W2927" i="7"/>
  <c r="W2928" i="7"/>
  <c r="W2929" i="7"/>
  <c r="W2930" i="7"/>
  <c r="W2931" i="7"/>
  <c r="W2932" i="7"/>
  <c r="W2933" i="7"/>
  <c r="W2934" i="7"/>
  <c r="W2935" i="7"/>
  <c r="W2936" i="7"/>
  <c r="W2937" i="7"/>
  <c r="W2938" i="7"/>
  <c r="W2939" i="7"/>
  <c r="W2940" i="7"/>
  <c r="W2941" i="7"/>
  <c r="W2942" i="7"/>
  <c r="W2943" i="7"/>
  <c r="W2944" i="7"/>
  <c r="W2945" i="7"/>
  <c r="W2946" i="7"/>
  <c r="W2947" i="7"/>
  <c r="W2948" i="7"/>
  <c r="W2949" i="7"/>
  <c r="W2950" i="7"/>
  <c r="W2951" i="7"/>
  <c r="W2952" i="7"/>
  <c r="W2953" i="7"/>
  <c r="W2954" i="7"/>
  <c r="W2955" i="7"/>
  <c r="W2956" i="7"/>
  <c r="W2957" i="7"/>
  <c r="W2958" i="7"/>
  <c r="W2959" i="7"/>
  <c r="W2960" i="7"/>
  <c r="W2961" i="7"/>
  <c r="W2962" i="7"/>
  <c r="W2963" i="7"/>
  <c r="W2964" i="7"/>
  <c r="W2965" i="7"/>
  <c r="W2966" i="7"/>
  <c r="W2967" i="7"/>
  <c r="W2968" i="7"/>
  <c r="W2969" i="7"/>
  <c r="W2970" i="7"/>
  <c r="W2971" i="7"/>
  <c r="W2972" i="7"/>
  <c r="W2973" i="7"/>
  <c r="W2974" i="7"/>
  <c r="W2975" i="7"/>
  <c r="W2976" i="7"/>
  <c r="W2977" i="7"/>
  <c r="W2978" i="7"/>
  <c r="W2979" i="7"/>
  <c r="W2980" i="7"/>
  <c r="W2981" i="7"/>
  <c r="W2982" i="7"/>
  <c r="W2983" i="7"/>
  <c r="W2984" i="7"/>
  <c r="W2985" i="7"/>
  <c r="W2986" i="7"/>
  <c r="W2987" i="7"/>
  <c r="W2988" i="7"/>
  <c r="W2989" i="7"/>
  <c r="W2990" i="7"/>
  <c r="W2991" i="7"/>
  <c r="W2992" i="7"/>
  <c r="W2993" i="7"/>
  <c r="W2994" i="7"/>
  <c r="W2995" i="7"/>
  <c r="W2996" i="7"/>
  <c r="W2997" i="7"/>
  <c r="W2998" i="7"/>
  <c r="W2999" i="7"/>
  <c r="W3000" i="7"/>
  <c r="W3001" i="7"/>
  <c r="W3002" i="7"/>
  <c r="W3003" i="7"/>
  <c r="W3004" i="7"/>
  <c r="W3005" i="7"/>
  <c r="W3006" i="7"/>
  <c r="W3007" i="7"/>
  <c r="W3008" i="7"/>
  <c r="W3009" i="7"/>
  <c r="W3010" i="7"/>
  <c r="W3011" i="7"/>
  <c r="W3012" i="7"/>
  <c r="W3013" i="7"/>
  <c r="W3014" i="7"/>
  <c r="W3015" i="7"/>
  <c r="W3016" i="7"/>
  <c r="W3017" i="7"/>
  <c r="W3018" i="7"/>
  <c r="W3019" i="7"/>
  <c r="W3020" i="7"/>
  <c r="W3021" i="7"/>
  <c r="W3022" i="7"/>
  <c r="W3023" i="7"/>
  <c r="W3024" i="7"/>
  <c r="W3025" i="7"/>
  <c r="W3026" i="7"/>
  <c r="W3027" i="7"/>
  <c r="W3028" i="7"/>
  <c r="W3029" i="7"/>
  <c r="W3030" i="7"/>
  <c r="W3031" i="7"/>
  <c r="W3032" i="7"/>
  <c r="W3033" i="7"/>
  <c r="W3034" i="7"/>
  <c r="W3035" i="7"/>
  <c r="W3036" i="7"/>
  <c r="W3037" i="7"/>
  <c r="W3038" i="7"/>
  <c r="W3039" i="7"/>
  <c r="W3040" i="7"/>
  <c r="W3041" i="7"/>
  <c r="W3042" i="7"/>
  <c r="W3043" i="7"/>
  <c r="W3044" i="7"/>
  <c r="W3045" i="7"/>
  <c r="W3046" i="7"/>
  <c r="W3047" i="7"/>
  <c r="W3048" i="7"/>
  <c r="W3049" i="7"/>
  <c r="W3050" i="7"/>
  <c r="W3051" i="7"/>
  <c r="W3052" i="7"/>
  <c r="W3053" i="7"/>
  <c r="W3054" i="7"/>
  <c r="W3055" i="7"/>
  <c r="W3056" i="7"/>
  <c r="W3057" i="7"/>
  <c r="W3058" i="7"/>
  <c r="W3059" i="7"/>
  <c r="W3060" i="7"/>
  <c r="W3061" i="7"/>
  <c r="W3062" i="7"/>
  <c r="W3063" i="7"/>
  <c r="W3064" i="7"/>
  <c r="W3065" i="7"/>
  <c r="W3066" i="7"/>
  <c r="W3067" i="7"/>
  <c r="W3068" i="7"/>
  <c r="W3069" i="7"/>
  <c r="W3070" i="7"/>
  <c r="W3071" i="7"/>
  <c r="W3072" i="7"/>
  <c r="W3073" i="7"/>
  <c r="W3074" i="7"/>
  <c r="W3075" i="7"/>
  <c r="W3076" i="7"/>
  <c r="W3077" i="7"/>
  <c r="W3078" i="7"/>
  <c r="W3079" i="7"/>
  <c r="W3080" i="7"/>
  <c r="W3081" i="7"/>
  <c r="W3082" i="7"/>
  <c r="W3083" i="7"/>
  <c r="W3084" i="7"/>
  <c r="W3085" i="7"/>
  <c r="W3086" i="7"/>
  <c r="W3087" i="7"/>
  <c r="W3088" i="7"/>
  <c r="W3089" i="7"/>
  <c r="W3090" i="7"/>
  <c r="W3091" i="7"/>
  <c r="W3092" i="7"/>
  <c r="W3093" i="7"/>
  <c r="W3094" i="7"/>
  <c r="W3095" i="7"/>
  <c r="W3096" i="7"/>
  <c r="W3097" i="7"/>
  <c r="W3098" i="7"/>
  <c r="W3099" i="7"/>
  <c r="W3100" i="7"/>
  <c r="W3101" i="7"/>
  <c r="W3102" i="7"/>
  <c r="W3103" i="7"/>
  <c r="W3104" i="7"/>
  <c r="W3105" i="7"/>
  <c r="W3106" i="7"/>
  <c r="W3107" i="7"/>
  <c r="W3108" i="7"/>
  <c r="W3109" i="7"/>
  <c r="W3110" i="7"/>
  <c r="W3111" i="7"/>
  <c r="W3112" i="7"/>
  <c r="W3113" i="7"/>
  <c r="W3114" i="7"/>
  <c r="W3115" i="7"/>
  <c r="W3116" i="7"/>
  <c r="W3117" i="7"/>
  <c r="W3118" i="7"/>
  <c r="W3119" i="7"/>
  <c r="W3120" i="7"/>
  <c r="W3121" i="7"/>
  <c r="W3122" i="7"/>
  <c r="W3123" i="7"/>
  <c r="W3124" i="7"/>
  <c r="W3125" i="7"/>
  <c r="W3126" i="7"/>
  <c r="W3127" i="7"/>
  <c r="W3128" i="7"/>
  <c r="W3129" i="7"/>
  <c r="W3130" i="7"/>
  <c r="W3131" i="7"/>
  <c r="W3132" i="7"/>
  <c r="W3133" i="7"/>
  <c r="W3134" i="7"/>
  <c r="W3135" i="7"/>
  <c r="W3136" i="7"/>
  <c r="W3137" i="7"/>
  <c r="W3138" i="7"/>
  <c r="W3139" i="7"/>
  <c r="W3140" i="7"/>
  <c r="W3141" i="7"/>
  <c r="W3142" i="7"/>
  <c r="W3143" i="7"/>
  <c r="W3144" i="7"/>
  <c r="W3145" i="7"/>
  <c r="W3146" i="7"/>
  <c r="W3147" i="7"/>
  <c r="W3148" i="7"/>
  <c r="W3149" i="7"/>
  <c r="W3150" i="7"/>
  <c r="W3151" i="7"/>
  <c r="W3152" i="7"/>
  <c r="W3153" i="7"/>
  <c r="W3154" i="7"/>
  <c r="W3155" i="7"/>
  <c r="W3156" i="7"/>
  <c r="W3157" i="7"/>
  <c r="W3158" i="7"/>
  <c r="W3159" i="7"/>
  <c r="W3160" i="7"/>
  <c r="W3161" i="7"/>
  <c r="W3162" i="7"/>
  <c r="W3163" i="7"/>
  <c r="W3164" i="7"/>
  <c r="W3165" i="7"/>
  <c r="W3166" i="7"/>
  <c r="W3167" i="7"/>
  <c r="W3168" i="7"/>
  <c r="W3169" i="7"/>
  <c r="W3170" i="7"/>
  <c r="W3171" i="7"/>
  <c r="W3172" i="7"/>
  <c r="W3173" i="7"/>
  <c r="W3174" i="7"/>
  <c r="W3175" i="7"/>
  <c r="W3176" i="7"/>
  <c r="W3177" i="7"/>
  <c r="W3178" i="7"/>
  <c r="W3179" i="7"/>
  <c r="W3180" i="7"/>
  <c r="W3181" i="7"/>
  <c r="W3182" i="7"/>
  <c r="W3183" i="7"/>
  <c r="W3184" i="7"/>
  <c r="W3185" i="7"/>
  <c r="W3186" i="7"/>
  <c r="W3187" i="7"/>
  <c r="W3188" i="7"/>
  <c r="W3189" i="7"/>
  <c r="W3190" i="7"/>
  <c r="W3191" i="7"/>
  <c r="W3192" i="7"/>
  <c r="W3193" i="7"/>
  <c r="W3194" i="7"/>
  <c r="W3195" i="7"/>
  <c r="W3196" i="7"/>
  <c r="W3197" i="7"/>
  <c r="W3198" i="7"/>
  <c r="W3199" i="7"/>
  <c r="W3200" i="7"/>
  <c r="W3201" i="7"/>
  <c r="W3202" i="7"/>
  <c r="W3203" i="7"/>
  <c r="W3204" i="7"/>
  <c r="W3205" i="7"/>
  <c r="W3206" i="7"/>
  <c r="W3207" i="7"/>
  <c r="W3208" i="7"/>
  <c r="W3209" i="7"/>
  <c r="W3210" i="7"/>
  <c r="W3211" i="7"/>
  <c r="W3212" i="7"/>
  <c r="W3213" i="7"/>
  <c r="W3214" i="7"/>
  <c r="W3215" i="7"/>
  <c r="W3216" i="7"/>
  <c r="W3217" i="7"/>
  <c r="W3218" i="7"/>
  <c r="W3219" i="7"/>
  <c r="W3220" i="7"/>
  <c r="W3221" i="7"/>
  <c r="W3222" i="7"/>
  <c r="W3223" i="7"/>
  <c r="W3224" i="7"/>
  <c r="W2" i="7"/>
  <c r="N2" i="7"/>
  <c r="P3" i="7"/>
  <c r="P4" i="7"/>
  <c r="P5" i="7"/>
  <c r="P6" i="7"/>
  <c r="P7" i="7"/>
  <c r="P8" i="7"/>
  <c r="P9" i="7"/>
  <c r="P10" i="7"/>
  <c r="P11" i="7"/>
  <c r="P12" i="7"/>
  <c r="P13" i="7"/>
  <c r="P14" i="7"/>
  <c r="P15" i="7"/>
  <c r="P16" i="7"/>
  <c r="P17" i="7"/>
  <c r="P18" i="7"/>
  <c r="P19" i="7"/>
  <c r="P20" i="7"/>
  <c r="P21" i="7"/>
  <c r="P22" i="7"/>
  <c r="P23" i="7"/>
  <c r="P24" i="7"/>
  <c r="P25" i="7"/>
  <c r="P26" i="7"/>
  <c r="P27" i="7"/>
  <c r="P28" i="7"/>
  <c r="P29" i="7"/>
  <c r="P30" i="7"/>
  <c r="P31" i="7"/>
  <c r="P32" i="7"/>
  <c r="P33" i="7"/>
  <c r="P34" i="7"/>
  <c r="P35" i="7"/>
  <c r="P36" i="7"/>
  <c r="P37" i="7"/>
  <c r="P38" i="7"/>
  <c r="P39" i="7"/>
  <c r="P40" i="7"/>
  <c r="P41" i="7"/>
  <c r="P42" i="7"/>
  <c r="P43" i="7"/>
  <c r="P44" i="7"/>
  <c r="P45" i="7"/>
  <c r="P46" i="7"/>
  <c r="P47" i="7"/>
  <c r="P48" i="7"/>
  <c r="P49" i="7"/>
  <c r="P50" i="7"/>
  <c r="P51" i="7"/>
  <c r="P52" i="7"/>
  <c r="P53" i="7"/>
  <c r="P54" i="7"/>
  <c r="P55" i="7"/>
  <c r="P56" i="7"/>
  <c r="P57" i="7"/>
  <c r="P58" i="7"/>
  <c r="P59" i="7"/>
  <c r="P60" i="7"/>
  <c r="P61" i="7"/>
  <c r="P62" i="7"/>
  <c r="P63" i="7"/>
  <c r="P64" i="7"/>
  <c r="P65" i="7"/>
  <c r="P66" i="7"/>
  <c r="P67" i="7"/>
  <c r="P68" i="7"/>
  <c r="P69" i="7"/>
  <c r="P70" i="7"/>
  <c r="P71" i="7"/>
  <c r="P72" i="7"/>
  <c r="P73" i="7"/>
  <c r="P74" i="7"/>
  <c r="P75" i="7"/>
  <c r="P76" i="7"/>
  <c r="P77" i="7"/>
  <c r="P78" i="7"/>
  <c r="P79" i="7"/>
  <c r="P80" i="7"/>
  <c r="P81" i="7"/>
  <c r="P82" i="7"/>
  <c r="P83" i="7"/>
  <c r="P84" i="7"/>
  <c r="P85" i="7"/>
  <c r="P86" i="7"/>
  <c r="P87" i="7"/>
  <c r="P88" i="7"/>
  <c r="P89" i="7"/>
  <c r="P90" i="7"/>
  <c r="P91" i="7"/>
  <c r="P92" i="7"/>
  <c r="P93" i="7"/>
  <c r="P94" i="7"/>
  <c r="P95" i="7"/>
  <c r="P96" i="7"/>
  <c r="P97" i="7"/>
  <c r="P98" i="7"/>
  <c r="P99" i="7"/>
  <c r="P100" i="7"/>
  <c r="P101" i="7"/>
  <c r="P102" i="7"/>
  <c r="P103" i="7"/>
  <c r="P104" i="7"/>
  <c r="P105" i="7"/>
  <c r="P106" i="7"/>
  <c r="P107" i="7"/>
  <c r="P108" i="7"/>
  <c r="P109" i="7"/>
  <c r="P110" i="7"/>
  <c r="P111" i="7"/>
  <c r="P112" i="7"/>
  <c r="P113" i="7"/>
  <c r="P114" i="7"/>
  <c r="P115" i="7"/>
  <c r="P116" i="7"/>
  <c r="P117" i="7"/>
  <c r="P118" i="7"/>
  <c r="P119" i="7"/>
  <c r="P120" i="7"/>
  <c r="P121" i="7"/>
  <c r="P122" i="7"/>
  <c r="P123" i="7"/>
  <c r="P124" i="7"/>
  <c r="P125" i="7"/>
  <c r="P126" i="7"/>
  <c r="P127" i="7"/>
  <c r="P128" i="7"/>
  <c r="P129" i="7"/>
  <c r="P130" i="7"/>
  <c r="P131" i="7"/>
  <c r="P132" i="7"/>
  <c r="P133" i="7"/>
  <c r="P134" i="7"/>
  <c r="P135" i="7"/>
  <c r="P136" i="7"/>
  <c r="P137" i="7"/>
  <c r="P138" i="7"/>
  <c r="P139" i="7"/>
  <c r="P140" i="7"/>
  <c r="P141" i="7"/>
  <c r="P142" i="7"/>
  <c r="P143" i="7"/>
  <c r="P144" i="7"/>
  <c r="P145" i="7"/>
  <c r="P146" i="7"/>
  <c r="P147" i="7"/>
  <c r="P148" i="7"/>
  <c r="P149" i="7"/>
  <c r="P150" i="7"/>
  <c r="P151" i="7"/>
  <c r="P152" i="7"/>
  <c r="P153" i="7"/>
  <c r="P154" i="7"/>
  <c r="P155" i="7"/>
  <c r="P156" i="7"/>
  <c r="P157" i="7"/>
  <c r="P158" i="7"/>
  <c r="P159" i="7"/>
  <c r="P160" i="7"/>
  <c r="P161" i="7"/>
  <c r="P162" i="7"/>
  <c r="P163" i="7"/>
  <c r="P164" i="7"/>
  <c r="P165" i="7"/>
  <c r="P166" i="7"/>
  <c r="P167" i="7"/>
  <c r="P168" i="7"/>
  <c r="P169" i="7"/>
  <c r="P170" i="7"/>
  <c r="P171" i="7"/>
  <c r="P172" i="7"/>
  <c r="P173" i="7"/>
  <c r="P174" i="7"/>
  <c r="P175" i="7"/>
  <c r="P176" i="7"/>
  <c r="P177" i="7"/>
  <c r="P178" i="7"/>
  <c r="P179" i="7"/>
  <c r="P180" i="7"/>
  <c r="P181" i="7"/>
  <c r="P182" i="7"/>
  <c r="P183" i="7"/>
  <c r="P184" i="7"/>
  <c r="P185" i="7"/>
  <c r="P186" i="7"/>
  <c r="P187" i="7"/>
  <c r="P188" i="7"/>
  <c r="P189" i="7"/>
  <c r="P190" i="7"/>
  <c r="P191" i="7"/>
  <c r="P192" i="7"/>
  <c r="P193" i="7"/>
  <c r="P194" i="7"/>
  <c r="P195" i="7"/>
  <c r="P196" i="7"/>
  <c r="P197" i="7"/>
  <c r="P198" i="7"/>
  <c r="P199" i="7"/>
  <c r="P200" i="7"/>
  <c r="P201" i="7"/>
  <c r="P202" i="7"/>
  <c r="P203" i="7"/>
  <c r="P204" i="7"/>
  <c r="P205" i="7"/>
  <c r="P206" i="7"/>
  <c r="P207" i="7"/>
  <c r="P208" i="7"/>
  <c r="P209" i="7"/>
  <c r="P210" i="7"/>
  <c r="P211" i="7"/>
  <c r="P212" i="7"/>
  <c r="P213" i="7"/>
  <c r="P214" i="7"/>
  <c r="P215" i="7"/>
  <c r="P216" i="7"/>
  <c r="P217" i="7"/>
  <c r="P218" i="7"/>
  <c r="P219" i="7"/>
  <c r="P220" i="7"/>
  <c r="P221" i="7"/>
  <c r="P222" i="7"/>
  <c r="P223" i="7"/>
  <c r="P224" i="7"/>
  <c r="P225" i="7"/>
  <c r="P226" i="7"/>
  <c r="P227" i="7"/>
  <c r="P228" i="7"/>
  <c r="P229" i="7"/>
  <c r="P230" i="7"/>
  <c r="P231" i="7"/>
  <c r="P232" i="7"/>
  <c r="P233" i="7"/>
  <c r="P234" i="7"/>
  <c r="P235" i="7"/>
  <c r="P236" i="7"/>
  <c r="P237" i="7"/>
  <c r="P238" i="7"/>
  <c r="P239" i="7"/>
  <c r="P240" i="7"/>
  <c r="P241" i="7"/>
  <c r="P242" i="7"/>
  <c r="P243" i="7"/>
  <c r="P244" i="7"/>
  <c r="P245" i="7"/>
  <c r="P246" i="7"/>
  <c r="P247" i="7"/>
  <c r="P248" i="7"/>
  <c r="P249" i="7"/>
  <c r="P250" i="7"/>
  <c r="P251" i="7"/>
  <c r="P252" i="7"/>
  <c r="P253" i="7"/>
  <c r="P254" i="7"/>
  <c r="P255" i="7"/>
  <c r="P256" i="7"/>
  <c r="P257" i="7"/>
  <c r="P258" i="7"/>
  <c r="P259" i="7"/>
  <c r="P260" i="7"/>
  <c r="P261" i="7"/>
  <c r="P262" i="7"/>
  <c r="P263" i="7"/>
  <c r="P264" i="7"/>
  <c r="P265" i="7"/>
  <c r="P266" i="7"/>
  <c r="P267" i="7"/>
  <c r="P268" i="7"/>
  <c r="P269" i="7"/>
  <c r="P270" i="7"/>
  <c r="P271" i="7"/>
  <c r="P272" i="7"/>
  <c r="P273" i="7"/>
  <c r="P274" i="7"/>
  <c r="P275" i="7"/>
  <c r="P276" i="7"/>
  <c r="P277" i="7"/>
  <c r="P278" i="7"/>
  <c r="P279" i="7"/>
  <c r="P280" i="7"/>
  <c r="P281" i="7"/>
  <c r="P282" i="7"/>
  <c r="P283" i="7"/>
  <c r="P284" i="7"/>
  <c r="P285" i="7"/>
  <c r="P286" i="7"/>
  <c r="P287" i="7"/>
  <c r="P288" i="7"/>
  <c r="P289" i="7"/>
  <c r="P290" i="7"/>
  <c r="P291" i="7"/>
  <c r="P292" i="7"/>
  <c r="P293" i="7"/>
  <c r="P294" i="7"/>
  <c r="P295" i="7"/>
  <c r="P296" i="7"/>
  <c r="P297" i="7"/>
  <c r="P298" i="7"/>
  <c r="P299" i="7"/>
  <c r="P300" i="7"/>
  <c r="P301" i="7"/>
  <c r="P302" i="7"/>
  <c r="P303" i="7"/>
  <c r="P304" i="7"/>
  <c r="P305" i="7"/>
  <c r="P306" i="7"/>
  <c r="P307" i="7"/>
  <c r="P308" i="7"/>
  <c r="P309" i="7"/>
  <c r="P310" i="7"/>
  <c r="P311" i="7"/>
  <c r="P312" i="7"/>
  <c r="P313" i="7"/>
  <c r="P314" i="7"/>
  <c r="P315" i="7"/>
  <c r="P316" i="7"/>
  <c r="P317" i="7"/>
  <c r="P318" i="7"/>
  <c r="P319" i="7"/>
  <c r="P320" i="7"/>
  <c r="P321" i="7"/>
  <c r="P322" i="7"/>
  <c r="P323" i="7"/>
  <c r="P324" i="7"/>
  <c r="P325" i="7"/>
  <c r="P326" i="7"/>
  <c r="P327" i="7"/>
  <c r="P328" i="7"/>
  <c r="P329" i="7"/>
  <c r="P330" i="7"/>
  <c r="P331" i="7"/>
  <c r="P332" i="7"/>
  <c r="P333" i="7"/>
  <c r="P334" i="7"/>
  <c r="P335" i="7"/>
  <c r="P336" i="7"/>
  <c r="P337" i="7"/>
  <c r="P338" i="7"/>
  <c r="P339" i="7"/>
  <c r="P340" i="7"/>
  <c r="P341" i="7"/>
  <c r="P342" i="7"/>
  <c r="P343" i="7"/>
  <c r="P344" i="7"/>
  <c r="P345" i="7"/>
  <c r="P346" i="7"/>
  <c r="P347" i="7"/>
  <c r="P348" i="7"/>
  <c r="P349" i="7"/>
  <c r="P350" i="7"/>
  <c r="P351" i="7"/>
  <c r="P352" i="7"/>
  <c r="P353" i="7"/>
  <c r="P354" i="7"/>
  <c r="P355" i="7"/>
  <c r="P356" i="7"/>
  <c r="P357" i="7"/>
  <c r="P358" i="7"/>
  <c r="P359" i="7"/>
  <c r="P360" i="7"/>
  <c r="P361" i="7"/>
  <c r="P362" i="7"/>
  <c r="P363" i="7"/>
  <c r="P364" i="7"/>
  <c r="P365" i="7"/>
  <c r="P366" i="7"/>
  <c r="P367" i="7"/>
  <c r="P368" i="7"/>
  <c r="P369" i="7"/>
  <c r="P370" i="7"/>
  <c r="P371" i="7"/>
  <c r="P372" i="7"/>
  <c r="P373" i="7"/>
  <c r="P374" i="7"/>
  <c r="P375" i="7"/>
  <c r="P376" i="7"/>
  <c r="P377" i="7"/>
  <c r="P378" i="7"/>
  <c r="P379" i="7"/>
  <c r="P380" i="7"/>
  <c r="P381" i="7"/>
  <c r="P382" i="7"/>
  <c r="P383" i="7"/>
  <c r="P384" i="7"/>
  <c r="P385" i="7"/>
  <c r="P386" i="7"/>
  <c r="P387" i="7"/>
  <c r="P388" i="7"/>
  <c r="P389" i="7"/>
  <c r="P390" i="7"/>
  <c r="P391" i="7"/>
  <c r="P392" i="7"/>
  <c r="P393" i="7"/>
  <c r="P394" i="7"/>
  <c r="P395" i="7"/>
  <c r="P396" i="7"/>
  <c r="P397" i="7"/>
  <c r="P398" i="7"/>
  <c r="P399" i="7"/>
  <c r="P400" i="7"/>
  <c r="P401" i="7"/>
  <c r="P402" i="7"/>
  <c r="P403" i="7"/>
  <c r="P404" i="7"/>
  <c r="P405" i="7"/>
  <c r="P406" i="7"/>
  <c r="P407" i="7"/>
  <c r="P408" i="7"/>
  <c r="P409" i="7"/>
  <c r="P410" i="7"/>
  <c r="P411" i="7"/>
  <c r="P412" i="7"/>
  <c r="P413" i="7"/>
  <c r="P414" i="7"/>
  <c r="P415" i="7"/>
  <c r="P416" i="7"/>
  <c r="P417" i="7"/>
  <c r="P418" i="7"/>
  <c r="P419" i="7"/>
  <c r="P420" i="7"/>
  <c r="P421" i="7"/>
  <c r="P422" i="7"/>
  <c r="P423" i="7"/>
  <c r="P424" i="7"/>
  <c r="P425" i="7"/>
  <c r="P426" i="7"/>
  <c r="P427" i="7"/>
  <c r="P428" i="7"/>
  <c r="P429" i="7"/>
  <c r="P430" i="7"/>
  <c r="P431" i="7"/>
  <c r="P432" i="7"/>
  <c r="P433" i="7"/>
  <c r="P434" i="7"/>
  <c r="P435" i="7"/>
  <c r="P436" i="7"/>
  <c r="P437" i="7"/>
  <c r="P438" i="7"/>
  <c r="P439" i="7"/>
  <c r="P440" i="7"/>
  <c r="P441" i="7"/>
  <c r="P442" i="7"/>
  <c r="P443" i="7"/>
  <c r="P444" i="7"/>
  <c r="P445" i="7"/>
  <c r="P446" i="7"/>
  <c r="P447" i="7"/>
  <c r="P448" i="7"/>
  <c r="P449" i="7"/>
  <c r="P450" i="7"/>
  <c r="P451" i="7"/>
  <c r="P452" i="7"/>
  <c r="P453" i="7"/>
  <c r="P454" i="7"/>
  <c r="P455" i="7"/>
  <c r="P456" i="7"/>
  <c r="P457" i="7"/>
  <c r="P458" i="7"/>
  <c r="P459" i="7"/>
  <c r="P460" i="7"/>
  <c r="P461" i="7"/>
  <c r="P462" i="7"/>
  <c r="P463" i="7"/>
  <c r="P464" i="7"/>
  <c r="P465" i="7"/>
  <c r="P466" i="7"/>
  <c r="P467" i="7"/>
  <c r="P468" i="7"/>
  <c r="P469" i="7"/>
  <c r="P470" i="7"/>
  <c r="P471" i="7"/>
  <c r="P472" i="7"/>
  <c r="P473" i="7"/>
  <c r="P474" i="7"/>
  <c r="P475" i="7"/>
  <c r="P476" i="7"/>
  <c r="P477" i="7"/>
  <c r="P478" i="7"/>
  <c r="P479" i="7"/>
  <c r="P480" i="7"/>
  <c r="P481" i="7"/>
  <c r="P482" i="7"/>
  <c r="P483" i="7"/>
  <c r="P484" i="7"/>
  <c r="P485" i="7"/>
  <c r="P486" i="7"/>
  <c r="P487" i="7"/>
  <c r="P488" i="7"/>
  <c r="P489" i="7"/>
  <c r="P490" i="7"/>
  <c r="P491" i="7"/>
  <c r="P492" i="7"/>
  <c r="P493" i="7"/>
  <c r="P494" i="7"/>
  <c r="P495" i="7"/>
  <c r="P496" i="7"/>
  <c r="P497" i="7"/>
  <c r="P498" i="7"/>
  <c r="P499" i="7"/>
  <c r="P500" i="7"/>
  <c r="P501" i="7"/>
  <c r="P502" i="7"/>
  <c r="P503" i="7"/>
  <c r="P504" i="7"/>
  <c r="P505" i="7"/>
  <c r="P506" i="7"/>
  <c r="P507" i="7"/>
  <c r="P508" i="7"/>
  <c r="P509" i="7"/>
  <c r="P510" i="7"/>
  <c r="P511" i="7"/>
  <c r="P512" i="7"/>
  <c r="P513" i="7"/>
  <c r="P514" i="7"/>
  <c r="P515" i="7"/>
  <c r="P516" i="7"/>
  <c r="P517" i="7"/>
  <c r="P518" i="7"/>
  <c r="P519" i="7"/>
  <c r="P520" i="7"/>
  <c r="P521" i="7"/>
  <c r="P522" i="7"/>
  <c r="P523" i="7"/>
  <c r="P524" i="7"/>
  <c r="P525" i="7"/>
  <c r="P526" i="7"/>
  <c r="P527" i="7"/>
  <c r="P528" i="7"/>
  <c r="P529" i="7"/>
  <c r="P530" i="7"/>
  <c r="P531" i="7"/>
  <c r="P532" i="7"/>
  <c r="P533" i="7"/>
  <c r="P534" i="7"/>
  <c r="P535" i="7"/>
  <c r="P536" i="7"/>
  <c r="P537" i="7"/>
  <c r="P538" i="7"/>
  <c r="P539" i="7"/>
  <c r="P540" i="7"/>
  <c r="P541" i="7"/>
  <c r="P542" i="7"/>
  <c r="P543" i="7"/>
  <c r="P544" i="7"/>
  <c r="P545" i="7"/>
  <c r="P546" i="7"/>
  <c r="P547" i="7"/>
  <c r="P548" i="7"/>
  <c r="P549" i="7"/>
  <c r="P550" i="7"/>
  <c r="P551" i="7"/>
  <c r="P552" i="7"/>
  <c r="P553" i="7"/>
  <c r="P554" i="7"/>
  <c r="P555" i="7"/>
  <c r="P556" i="7"/>
  <c r="P557" i="7"/>
  <c r="P558" i="7"/>
  <c r="P559" i="7"/>
  <c r="P560" i="7"/>
  <c r="P561" i="7"/>
  <c r="P562" i="7"/>
  <c r="P563" i="7"/>
  <c r="P564" i="7"/>
  <c r="P565" i="7"/>
  <c r="P566" i="7"/>
  <c r="P567" i="7"/>
  <c r="P568" i="7"/>
  <c r="P569" i="7"/>
  <c r="P570" i="7"/>
  <c r="P571" i="7"/>
  <c r="P572" i="7"/>
  <c r="P573" i="7"/>
  <c r="P574" i="7"/>
  <c r="P575" i="7"/>
  <c r="P576" i="7"/>
  <c r="P577" i="7"/>
  <c r="P578" i="7"/>
  <c r="P579" i="7"/>
  <c r="P580" i="7"/>
  <c r="P581" i="7"/>
  <c r="P582" i="7"/>
  <c r="P583" i="7"/>
  <c r="P584" i="7"/>
  <c r="P585" i="7"/>
  <c r="P586" i="7"/>
  <c r="P587" i="7"/>
  <c r="P588" i="7"/>
  <c r="P589" i="7"/>
  <c r="P590" i="7"/>
  <c r="P591" i="7"/>
  <c r="P592" i="7"/>
  <c r="P593" i="7"/>
  <c r="P594" i="7"/>
  <c r="P595" i="7"/>
  <c r="P596" i="7"/>
  <c r="P597" i="7"/>
  <c r="P598" i="7"/>
  <c r="P599" i="7"/>
  <c r="P600" i="7"/>
  <c r="P601" i="7"/>
  <c r="P602" i="7"/>
  <c r="P603" i="7"/>
  <c r="P604" i="7"/>
  <c r="P605" i="7"/>
  <c r="P606" i="7"/>
  <c r="P607" i="7"/>
  <c r="P608" i="7"/>
  <c r="P609" i="7"/>
  <c r="P610" i="7"/>
  <c r="P611" i="7"/>
  <c r="P612" i="7"/>
  <c r="P613" i="7"/>
  <c r="P614" i="7"/>
  <c r="P615" i="7"/>
  <c r="P616" i="7"/>
  <c r="P617" i="7"/>
  <c r="P618" i="7"/>
  <c r="P619" i="7"/>
  <c r="P620" i="7"/>
  <c r="P621" i="7"/>
  <c r="P622" i="7"/>
  <c r="P623" i="7"/>
  <c r="P624" i="7"/>
  <c r="P625" i="7"/>
  <c r="P626" i="7"/>
  <c r="P627" i="7"/>
  <c r="P628" i="7"/>
  <c r="P629" i="7"/>
  <c r="P630" i="7"/>
  <c r="P631" i="7"/>
  <c r="P632" i="7"/>
  <c r="P633" i="7"/>
  <c r="P634" i="7"/>
  <c r="P635" i="7"/>
  <c r="P636" i="7"/>
  <c r="P637" i="7"/>
  <c r="P638" i="7"/>
  <c r="P639" i="7"/>
  <c r="P640" i="7"/>
  <c r="P641" i="7"/>
  <c r="P642" i="7"/>
  <c r="P643" i="7"/>
  <c r="P644" i="7"/>
  <c r="P645" i="7"/>
  <c r="P646" i="7"/>
  <c r="P647" i="7"/>
  <c r="P648" i="7"/>
  <c r="P649" i="7"/>
  <c r="P650" i="7"/>
  <c r="P651" i="7"/>
  <c r="P652" i="7"/>
  <c r="P653" i="7"/>
  <c r="P654" i="7"/>
  <c r="P655" i="7"/>
  <c r="P656" i="7"/>
  <c r="P657" i="7"/>
  <c r="P658" i="7"/>
  <c r="P659" i="7"/>
  <c r="P660" i="7"/>
  <c r="P661" i="7"/>
  <c r="P662" i="7"/>
  <c r="P663" i="7"/>
  <c r="P664" i="7"/>
  <c r="P665" i="7"/>
  <c r="P666" i="7"/>
  <c r="P667" i="7"/>
  <c r="P668" i="7"/>
  <c r="P669" i="7"/>
  <c r="P670" i="7"/>
  <c r="P671" i="7"/>
  <c r="P672" i="7"/>
  <c r="P673" i="7"/>
  <c r="P674" i="7"/>
  <c r="P675" i="7"/>
  <c r="P676" i="7"/>
  <c r="P677" i="7"/>
  <c r="P678" i="7"/>
  <c r="P679" i="7"/>
  <c r="P680" i="7"/>
  <c r="P681" i="7"/>
  <c r="P682" i="7"/>
  <c r="P683" i="7"/>
  <c r="P684" i="7"/>
  <c r="P685" i="7"/>
  <c r="P686" i="7"/>
  <c r="P687" i="7"/>
  <c r="P688" i="7"/>
  <c r="P689" i="7"/>
  <c r="P690" i="7"/>
  <c r="P691" i="7"/>
  <c r="P692" i="7"/>
  <c r="P693" i="7"/>
  <c r="P694" i="7"/>
  <c r="P695" i="7"/>
  <c r="P696" i="7"/>
  <c r="P697" i="7"/>
  <c r="P698" i="7"/>
  <c r="P699" i="7"/>
  <c r="P700" i="7"/>
  <c r="P701" i="7"/>
  <c r="P702" i="7"/>
  <c r="P703" i="7"/>
  <c r="P704" i="7"/>
  <c r="P705" i="7"/>
  <c r="P706" i="7"/>
  <c r="P707" i="7"/>
  <c r="P708" i="7"/>
  <c r="P709" i="7"/>
  <c r="P710" i="7"/>
  <c r="P711" i="7"/>
  <c r="P712" i="7"/>
  <c r="P713" i="7"/>
  <c r="P714" i="7"/>
  <c r="P715" i="7"/>
  <c r="P716" i="7"/>
  <c r="P717" i="7"/>
  <c r="P718" i="7"/>
  <c r="P719" i="7"/>
  <c r="P720" i="7"/>
  <c r="P721" i="7"/>
  <c r="P722" i="7"/>
  <c r="P723" i="7"/>
  <c r="P724" i="7"/>
  <c r="P725" i="7"/>
  <c r="P726" i="7"/>
  <c r="P727" i="7"/>
  <c r="P728" i="7"/>
  <c r="P729" i="7"/>
  <c r="P730" i="7"/>
  <c r="P731" i="7"/>
  <c r="P732" i="7"/>
  <c r="P733" i="7"/>
  <c r="P734" i="7"/>
  <c r="P735" i="7"/>
  <c r="P736" i="7"/>
  <c r="P737" i="7"/>
  <c r="P738" i="7"/>
  <c r="P739" i="7"/>
  <c r="P740" i="7"/>
  <c r="P741" i="7"/>
  <c r="P742" i="7"/>
  <c r="P743" i="7"/>
  <c r="P744" i="7"/>
  <c r="P745" i="7"/>
  <c r="P746" i="7"/>
  <c r="P747" i="7"/>
  <c r="P748" i="7"/>
  <c r="P749" i="7"/>
  <c r="P750" i="7"/>
  <c r="P751" i="7"/>
  <c r="P752" i="7"/>
  <c r="P753" i="7"/>
  <c r="P754" i="7"/>
  <c r="P755" i="7"/>
  <c r="P756" i="7"/>
  <c r="P757" i="7"/>
  <c r="P758" i="7"/>
  <c r="P759" i="7"/>
  <c r="P760" i="7"/>
  <c r="P761" i="7"/>
  <c r="P762" i="7"/>
  <c r="P763" i="7"/>
  <c r="P764" i="7"/>
  <c r="P765" i="7"/>
  <c r="P766" i="7"/>
  <c r="P767" i="7"/>
  <c r="P768" i="7"/>
  <c r="P769" i="7"/>
  <c r="P770" i="7"/>
  <c r="P771" i="7"/>
  <c r="P772" i="7"/>
  <c r="P773" i="7"/>
  <c r="P774" i="7"/>
  <c r="P775" i="7"/>
  <c r="P776" i="7"/>
  <c r="P777" i="7"/>
  <c r="P778" i="7"/>
  <c r="P779" i="7"/>
  <c r="P780" i="7"/>
  <c r="P781" i="7"/>
  <c r="P782" i="7"/>
  <c r="P783" i="7"/>
  <c r="P784" i="7"/>
  <c r="P785" i="7"/>
  <c r="P786" i="7"/>
  <c r="P787" i="7"/>
  <c r="P788" i="7"/>
  <c r="P789" i="7"/>
  <c r="P790" i="7"/>
  <c r="P791" i="7"/>
  <c r="P792" i="7"/>
  <c r="P793" i="7"/>
  <c r="P794" i="7"/>
  <c r="P795" i="7"/>
  <c r="P796" i="7"/>
  <c r="P797" i="7"/>
  <c r="P798" i="7"/>
  <c r="P799" i="7"/>
  <c r="P800" i="7"/>
  <c r="P801" i="7"/>
  <c r="P802" i="7"/>
  <c r="P803" i="7"/>
  <c r="P804" i="7"/>
  <c r="P805" i="7"/>
  <c r="P806" i="7"/>
  <c r="P807" i="7"/>
  <c r="P808" i="7"/>
  <c r="P809" i="7"/>
  <c r="P810" i="7"/>
  <c r="P811" i="7"/>
  <c r="P812" i="7"/>
  <c r="P813" i="7"/>
  <c r="P814" i="7"/>
  <c r="P815" i="7"/>
  <c r="P816" i="7"/>
  <c r="P817" i="7"/>
  <c r="P818" i="7"/>
  <c r="P819" i="7"/>
  <c r="P820" i="7"/>
  <c r="P821" i="7"/>
  <c r="P822" i="7"/>
  <c r="P823" i="7"/>
  <c r="P824" i="7"/>
  <c r="P825" i="7"/>
  <c r="P826" i="7"/>
  <c r="P827" i="7"/>
  <c r="P828" i="7"/>
  <c r="P829" i="7"/>
  <c r="P830" i="7"/>
  <c r="P831" i="7"/>
  <c r="P832" i="7"/>
  <c r="P833" i="7"/>
  <c r="P834" i="7"/>
  <c r="P835" i="7"/>
  <c r="P836" i="7"/>
  <c r="P837" i="7"/>
  <c r="P838" i="7"/>
  <c r="P839" i="7"/>
  <c r="P840" i="7"/>
  <c r="P841" i="7"/>
  <c r="P842" i="7"/>
  <c r="P843" i="7"/>
  <c r="P844" i="7"/>
  <c r="P845" i="7"/>
  <c r="P846" i="7"/>
  <c r="P847" i="7"/>
  <c r="P848" i="7"/>
  <c r="P849" i="7"/>
  <c r="P850" i="7"/>
  <c r="P851" i="7"/>
  <c r="P852" i="7"/>
  <c r="P853" i="7"/>
  <c r="P854" i="7"/>
  <c r="P855" i="7"/>
  <c r="P856" i="7"/>
  <c r="P857" i="7"/>
  <c r="P858" i="7"/>
  <c r="P859" i="7"/>
  <c r="P860" i="7"/>
  <c r="P861" i="7"/>
  <c r="P862" i="7"/>
  <c r="P863" i="7"/>
  <c r="P864" i="7"/>
  <c r="P865" i="7"/>
  <c r="P866" i="7"/>
  <c r="P867" i="7"/>
  <c r="P868" i="7"/>
  <c r="P869" i="7"/>
  <c r="P870" i="7"/>
  <c r="P871" i="7"/>
  <c r="P872" i="7"/>
  <c r="P873" i="7"/>
  <c r="P874" i="7"/>
  <c r="P875" i="7"/>
  <c r="P876" i="7"/>
  <c r="P877" i="7"/>
  <c r="P878" i="7"/>
  <c r="P879" i="7"/>
  <c r="P880" i="7"/>
  <c r="P881" i="7"/>
  <c r="P882" i="7"/>
  <c r="P883" i="7"/>
  <c r="P884" i="7"/>
  <c r="P885" i="7"/>
  <c r="P886" i="7"/>
  <c r="P887" i="7"/>
  <c r="P888" i="7"/>
  <c r="P889" i="7"/>
  <c r="P890" i="7"/>
  <c r="P891" i="7"/>
  <c r="P892" i="7"/>
  <c r="P893" i="7"/>
  <c r="P894" i="7"/>
  <c r="P895" i="7"/>
  <c r="P896" i="7"/>
  <c r="P897" i="7"/>
  <c r="P898" i="7"/>
  <c r="P899" i="7"/>
  <c r="P900" i="7"/>
  <c r="P901" i="7"/>
  <c r="P902" i="7"/>
  <c r="P903" i="7"/>
  <c r="P904" i="7"/>
  <c r="P905" i="7"/>
  <c r="P906" i="7"/>
  <c r="P907" i="7"/>
  <c r="P908" i="7"/>
  <c r="P909" i="7"/>
  <c r="P910" i="7"/>
  <c r="P911" i="7"/>
  <c r="P912" i="7"/>
  <c r="P913" i="7"/>
  <c r="P914" i="7"/>
  <c r="P915" i="7"/>
  <c r="P916" i="7"/>
  <c r="P917" i="7"/>
  <c r="P918" i="7"/>
  <c r="P919" i="7"/>
  <c r="P920" i="7"/>
  <c r="P921" i="7"/>
  <c r="P922" i="7"/>
  <c r="P923" i="7"/>
  <c r="P924" i="7"/>
  <c r="P925" i="7"/>
  <c r="P926" i="7"/>
  <c r="P927" i="7"/>
  <c r="P928" i="7"/>
  <c r="P929" i="7"/>
  <c r="P930" i="7"/>
  <c r="P931" i="7"/>
  <c r="P932" i="7"/>
  <c r="P933" i="7"/>
  <c r="P934" i="7"/>
  <c r="P935" i="7"/>
  <c r="P936" i="7"/>
  <c r="P937" i="7"/>
  <c r="P938" i="7"/>
  <c r="P939" i="7"/>
  <c r="P940" i="7"/>
  <c r="P941" i="7"/>
  <c r="P942" i="7"/>
  <c r="P943" i="7"/>
  <c r="P944" i="7"/>
  <c r="P945" i="7"/>
  <c r="P946" i="7"/>
  <c r="P947" i="7"/>
  <c r="P948" i="7"/>
  <c r="P949" i="7"/>
  <c r="P950" i="7"/>
  <c r="P951" i="7"/>
  <c r="P952" i="7"/>
  <c r="P953" i="7"/>
  <c r="P954" i="7"/>
  <c r="P955" i="7"/>
  <c r="P956" i="7"/>
  <c r="P957" i="7"/>
  <c r="P958" i="7"/>
  <c r="P959" i="7"/>
  <c r="P960" i="7"/>
  <c r="P961" i="7"/>
  <c r="P962" i="7"/>
  <c r="P963" i="7"/>
  <c r="P964" i="7"/>
  <c r="P965" i="7"/>
  <c r="P966" i="7"/>
  <c r="P967" i="7"/>
  <c r="P968" i="7"/>
  <c r="P969" i="7"/>
  <c r="P970" i="7"/>
  <c r="P971" i="7"/>
  <c r="P972" i="7"/>
  <c r="P973" i="7"/>
  <c r="P974" i="7"/>
  <c r="P975" i="7"/>
  <c r="P976" i="7"/>
  <c r="P977" i="7"/>
  <c r="P978" i="7"/>
  <c r="P979" i="7"/>
  <c r="P980" i="7"/>
  <c r="P981" i="7"/>
  <c r="P982" i="7"/>
  <c r="P983" i="7"/>
  <c r="P984" i="7"/>
  <c r="P985" i="7"/>
  <c r="P986" i="7"/>
  <c r="P987" i="7"/>
  <c r="P988" i="7"/>
  <c r="P989" i="7"/>
  <c r="P990" i="7"/>
  <c r="P991" i="7"/>
  <c r="P992" i="7"/>
  <c r="P993" i="7"/>
  <c r="P994" i="7"/>
  <c r="P995" i="7"/>
  <c r="P996" i="7"/>
  <c r="P997" i="7"/>
  <c r="P998" i="7"/>
  <c r="P999" i="7"/>
  <c r="P1000" i="7"/>
  <c r="P1001" i="7"/>
  <c r="P1002" i="7"/>
  <c r="P1003" i="7"/>
  <c r="P1004" i="7"/>
  <c r="P1005" i="7"/>
  <c r="P1006" i="7"/>
  <c r="P1007" i="7"/>
  <c r="P1008" i="7"/>
  <c r="P1009" i="7"/>
  <c r="P1010" i="7"/>
  <c r="P1011" i="7"/>
  <c r="P1012" i="7"/>
  <c r="P1013" i="7"/>
  <c r="P1014" i="7"/>
  <c r="P1015" i="7"/>
  <c r="P1016" i="7"/>
  <c r="P1017" i="7"/>
  <c r="P1018" i="7"/>
  <c r="P1019" i="7"/>
  <c r="P1020" i="7"/>
  <c r="P1021" i="7"/>
  <c r="P1022" i="7"/>
  <c r="P1023" i="7"/>
  <c r="P1024" i="7"/>
  <c r="P1025" i="7"/>
  <c r="P1026" i="7"/>
  <c r="P1027" i="7"/>
  <c r="P1028" i="7"/>
  <c r="P1029" i="7"/>
  <c r="P1030" i="7"/>
  <c r="P1031" i="7"/>
  <c r="P1032" i="7"/>
  <c r="P1033" i="7"/>
  <c r="P1034" i="7"/>
  <c r="P1035" i="7"/>
  <c r="P1036" i="7"/>
  <c r="P1037" i="7"/>
  <c r="P1038" i="7"/>
  <c r="P1039" i="7"/>
  <c r="P1040" i="7"/>
  <c r="P1041" i="7"/>
  <c r="P1042" i="7"/>
  <c r="P1043" i="7"/>
  <c r="P1044" i="7"/>
  <c r="P1045" i="7"/>
  <c r="P1046" i="7"/>
  <c r="P1047" i="7"/>
  <c r="P1048" i="7"/>
  <c r="P1049" i="7"/>
  <c r="P1050" i="7"/>
  <c r="P1051" i="7"/>
  <c r="P1052" i="7"/>
  <c r="P1053" i="7"/>
  <c r="P1054" i="7"/>
  <c r="P1055" i="7"/>
  <c r="P1056" i="7"/>
  <c r="P1057" i="7"/>
  <c r="P1058" i="7"/>
  <c r="P1059" i="7"/>
  <c r="P1060" i="7"/>
  <c r="P1061" i="7"/>
  <c r="P1062" i="7"/>
  <c r="P1063" i="7"/>
  <c r="P1064" i="7"/>
  <c r="P1065" i="7"/>
  <c r="P1066" i="7"/>
  <c r="P1067" i="7"/>
  <c r="P1068" i="7"/>
  <c r="P1069" i="7"/>
  <c r="P1070" i="7"/>
  <c r="P1071" i="7"/>
  <c r="P1072" i="7"/>
  <c r="P1073" i="7"/>
  <c r="P1074" i="7"/>
  <c r="P1075" i="7"/>
  <c r="P1076" i="7"/>
  <c r="P1077" i="7"/>
  <c r="P1078" i="7"/>
  <c r="P1079" i="7"/>
  <c r="P1080" i="7"/>
  <c r="P1081" i="7"/>
  <c r="P1082" i="7"/>
  <c r="P1083" i="7"/>
  <c r="P1084" i="7"/>
  <c r="P1085" i="7"/>
  <c r="P1086" i="7"/>
  <c r="P1087" i="7"/>
  <c r="P1088" i="7"/>
  <c r="P1089" i="7"/>
  <c r="P1090" i="7"/>
  <c r="P1091" i="7"/>
  <c r="P1092" i="7"/>
  <c r="P1093" i="7"/>
  <c r="P1094" i="7"/>
  <c r="P1095" i="7"/>
  <c r="P1096" i="7"/>
  <c r="P1097" i="7"/>
  <c r="P1098" i="7"/>
  <c r="P1099" i="7"/>
  <c r="P1100" i="7"/>
  <c r="P1101" i="7"/>
  <c r="P1102" i="7"/>
  <c r="P1103" i="7"/>
  <c r="P1104" i="7"/>
  <c r="P1105" i="7"/>
  <c r="P1106" i="7"/>
  <c r="P1107" i="7"/>
  <c r="P1108" i="7"/>
  <c r="P1109" i="7"/>
  <c r="P1110" i="7"/>
  <c r="P1111" i="7"/>
  <c r="P1112" i="7"/>
  <c r="P1113" i="7"/>
  <c r="P1114" i="7"/>
  <c r="P1115" i="7"/>
  <c r="P1116" i="7"/>
  <c r="P1117" i="7"/>
  <c r="P1118" i="7"/>
  <c r="P1119" i="7"/>
  <c r="P1120" i="7"/>
  <c r="P1121" i="7"/>
  <c r="P1122" i="7"/>
  <c r="P1123" i="7"/>
  <c r="P1124" i="7"/>
  <c r="P1125" i="7"/>
  <c r="P1126" i="7"/>
  <c r="P1127" i="7"/>
  <c r="P1128" i="7"/>
  <c r="P1129" i="7"/>
  <c r="P1130" i="7"/>
  <c r="P1131" i="7"/>
  <c r="P1132" i="7"/>
  <c r="P1133" i="7"/>
  <c r="P1134" i="7"/>
  <c r="P1135" i="7"/>
  <c r="P1136" i="7"/>
  <c r="P1137" i="7"/>
  <c r="P1138" i="7"/>
  <c r="P1139" i="7"/>
  <c r="P1140" i="7"/>
  <c r="P1141" i="7"/>
  <c r="P1142" i="7"/>
  <c r="P1143" i="7"/>
  <c r="P1144" i="7"/>
  <c r="P1145" i="7"/>
  <c r="P1146" i="7"/>
  <c r="P1147" i="7"/>
  <c r="P1148" i="7"/>
  <c r="P1149" i="7"/>
  <c r="P1150" i="7"/>
  <c r="P1151" i="7"/>
  <c r="P1152" i="7"/>
  <c r="P1153" i="7"/>
  <c r="P1154" i="7"/>
  <c r="P1155" i="7"/>
  <c r="P1156" i="7"/>
  <c r="P1157" i="7"/>
  <c r="P1158" i="7"/>
  <c r="P1159" i="7"/>
  <c r="P1160" i="7"/>
  <c r="P1161" i="7"/>
  <c r="P1162" i="7"/>
  <c r="P1163" i="7"/>
  <c r="P1164" i="7"/>
  <c r="P1165" i="7"/>
  <c r="P1166" i="7"/>
  <c r="P1167" i="7"/>
  <c r="P1168" i="7"/>
  <c r="P1169" i="7"/>
  <c r="P1170" i="7"/>
  <c r="P1171" i="7"/>
  <c r="P1172" i="7"/>
  <c r="P1173" i="7"/>
  <c r="P1174" i="7"/>
  <c r="P1175" i="7"/>
  <c r="P1176" i="7"/>
  <c r="P1177" i="7"/>
  <c r="P1178" i="7"/>
  <c r="P1179" i="7"/>
  <c r="P1180" i="7"/>
  <c r="P1181" i="7"/>
  <c r="P1182" i="7"/>
  <c r="P1183" i="7"/>
  <c r="P1184" i="7"/>
  <c r="P1185" i="7"/>
  <c r="P1186" i="7"/>
  <c r="P1187" i="7"/>
  <c r="P1188" i="7"/>
  <c r="P1189" i="7"/>
  <c r="P1190" i="7"/>
  <c r="P1191" i="7"/>
  <c r="P1192" i="7"/>
  <c r="P1193" i="7"/>
  <c r="P1194" i="7"/>
  <c r="P1195" i="7"/>
  <c r="P1196" i="7"/>
  <c r="P1197" i="7"/>
  <c r="P1198" i="7"/>
  <c r="P1199" i="7"/>
  <c r="P1200" i="7"/>
  <c r="P1201" i="7"/>
  <c r="P1202" i="7"/>
  <c r="P1203" i="7"/>
  <c r="P1204" i="7"/>
  <c r="P1205" i="7"/>
  <c r="P1206" i="7"/>
  <c r="P1207" i="7"/>
  <c r="P1208" i="7"/>
  <c r="P1209" i="7"/>
  <c r="P1210" i="7"/>
  <c r="P1211" i="7"/>
  <c r="P1212" i="7"/>
  <c r="P1213" i="7"/>
  <c r="P1214" i="7"/>
  <c r="P1215" i="7"/>
  <c r="P1216" i="7"/>
  <c r="P1217" i="7"/>
  <c r="P1218" i="7"/>
  <c r="P1219" i="7"/>
  <c r="P1220" i="7"/>
  <c r="P1221" i="7"/>
  <c r="P1222" i="7"/>
  <c r="P1223" i="7"/>
  <c r="P1224" i="7"/>
  <c r="P1225" i="7"/>
  <c r="P1226" i="7"/>
  <c r="P1227" i="7"/>
  <c r="P1228" i="7"/>
  <c r="P1229" i="7"/>
  <c r="P1230" i="7"/>
  <c r="P1231" i="7"/>
  <c r="P1232" i="7"/>
  <c r="P1233" i="7"/>
  <c r="P1234" i="7"/>
  <c r="P1235" i="7"/>
  <c r="P1236" i="7"/>
  <c r="P1237" i="7"/>
  <c r="P1238" i="7"/>
  <c r="P1239" i="7"/>
  <c r="P1240" i="7"/>
  <c r="P1241" i="7"/>
  <c r="P1242" i="7"/>
  <c r="P1243" i="7"/>
  <c r="P1244" i="7"/>
  <c r="P1245" i="7"/>
  <c r="P1246" i="7"/>
  <c r="P1247" i="7"/>
  <c r="P1248" i="7"/>
  <c r="P1249" i="7"/>
  <c r="P1250" i="7"/>
  <c r="P1251" i="7"/>
  <c r="P1252" i="7"/>
  <c r="P1253" i="7"/>
  <c r="P1254" i="7"/>
  <c r="P1255" i="7"/>
  <c r="P1256" i="7"/>
  <c r="P1257" i="7"/>
  <c r="P1258" i="7"/>
  <c r="P1259" i="7"/>
  <c r="P1260" i="7"/>
  <c r="P1261" i="7"/>
  <c r="P1262" i="7"/>
  <c r="P1263" i="7"/>
  <c r="P1264" i="7"/>
  <c r="P1265" i="7"/>
  <c r="P1266" i="7"/>
  <c r="P1267" i="7"/>
  <c r="P1268" i="7"/>
  <c r="P1269" i="7"/>
  <c r="P1270" i="7"/>
  <c r="P1271" i="7"/>
  <c r="P1272" i="7"/>
  <c r="P1273" i="7"/>
  <c r="P1274" i="7"/>
  <c r="P1275" i="7"/>
  <c r="P1276" i="7"/>
  <c r="P1277" i="7"/>
  <c r="P1278" i="7"/>
  <c r="P1279" i="7"/>
  <c r="P1280" i="7"/>
  <c r="P1281" i="7"/>
  <c r="P1282" i="7"/>
  <c r="P1283" i="7"/>
  <c r="P1284" i="7"/>
  <c r="P1285" i="7"/>
  <c r="P1286" i="7"/>
  <c r="P1287" i="7"/>
  <c r="P1288" i="7"/>
  <c r="P1289" i="7"/>
  <c r="P1290" i="7"/>
  <c r="P1291" i="7"/>
  <c r="P1292" i="7"/>
  <c r="P1293" i="7"/>
  <c r="P1294" i="7"/>
  <c r="P1295" i="7"/>
  <c r="P1296" i="7"/>
  <c r="P1297" i="7"/>
  <c r="P1298" i="7"/>
  <c r="P1299" i="7"/>
  <c r="P1300" i="7"/>
  <c r="P1301" i="7"/>
  <c r="P1302" i="7"/>
  <c r="P1303" i="7"/>
  <c r="P1304" i="7"/>
  <c r="P1305" i="7"/>
  <c r="P1306" i="7"/>
  <c r="P1307" i="7"/>
  <c r="P1308" i="7"/>
  <c r="P1309" i="7"/>
  <c r="P1310" i="7"/>
  <c r="P1311" i="7"/>
  <c r="P1312" i="7"/>
  <c r="P1313" i="7"/>
  <c r="P1314" i="7"/>
  <c r="P1315" i="7"/>
  <c r="P1316" i="7"/>
  <c r="P1317" i="7"/>
  <c r="P1318" i="7"/>
  <c r="P1319" i="7"/>
  <c r="P1320" i="7"/>
  <c r="P1321" i="7"/>
  <c r="P1322" i="7"/>
  <c r="P1323" i="7"/>
  <c r="P1324" i="7"/>
  <c r="P1325" i="7"/>
  <c r="P1326" i="7"/>
  <c r="P1327" i="7"/>
  <c r="P1328" i="7"/>
  <c r="P1329" i="7"/>
  <c r="P1330" i="7"/>
  <c r="P1331" i="7"/>
  <c r="P1332" i="7"/>
  <c r="P1333" i="7"/>
  <c r="P1334" i="7"/>
  <c r="P1335" i="7"/>
  <c r="P1336" i="7"/>
  <c r="P1337" i="7"/>
  <c r="P1338" i="7"/>
  <c r="P1339" i="7"/>
  <c r="P1340" i="7"/>
  <c r="P1341" i="7"/>
  <c r="P1342" i="7"/>
  <c r="P1343" i="7"/>
  <c r="P1344" i="7"/>
  <c r="P1345" i="7"/>
  <c r="P1346" i="7"/>
  <c r="P1347" i="7"/>
  <c r="P1348" i="7"/>
  <c r="P1349" i="7"/>
  <c r="P1350" i="7"/>
  <c r="P1351" i="7"/>
  <c r="P1352" i="7"/>
  <c r="P1353" i="7"/>
  <c r="P1354" i="7"/>
  <c r="P1355" i="7"/>
  <c r="P1356" i="7"/>
  <c r="P1357" i="7"/>
  <c r="P1358" i="7"/>
  <c r="P1359" i="7"/>
  <c r="P1360" i="7"/>
  <c r="P1361" i="7"/>
  <c r="P1362" i="7"/>
  <c r="P1363" i="7"/>
  <c r="P1364" i="7"/>
  <c r="P1365" i="7"/>
  <c r="P1366" i="7"/>
  <c r="P1367" i="7"/>
  <c r="P1368" i="7"/>
  <c r="P1369" i="7"/>
  <c r="P1370" i="7"/>
  <c r="P1371" i="7"/>
  <c r="P1372" i="7"/>
  <c r="P1373" i="7"/>
  <c r="P1374" i="7"/>
  <c r="P1375" i="7"/>
  <c r="P1376" i="7"/>
  <c r="P1377" i="7"/>
  <c r="P1378" i="7"/>
  <c r="P1379" i="7"/>
  <c r="P1380" i="7"/>
  <c r="P1381" i="7"/>
  <c r="P1382" i="7"/>
  <c r="P1383" i="7"/>
  <c r="P1384" i="7"/>
  <c r="P1385" i="7"/>
  <c r="P1386" i="7"/>
  <c r="P1387" i="7"/>
  <c r="P1388" i="7"/>
  <c r="P1389" i="7"/>
  <c r="P1390" i="7"/>
  <c r="P1391" i="7"/>
  <c r="P1392" i="7"/>
  <c r="P1393" i="7"/>
  <c r="P1394" i="7"/>
  <c r="P1395" i="7"/>
  <c r="P1396" i="7"/>
  <c r="P1397" i="7"/>
  <c r="P1398" i="7"/>
  <c r="P1399" i="7"/>
  <c r="P1400" i="7"/>
  <c r="P1401" i="7"/>
  <c r="P1402" i="7"/>
  <c r="P1403" i="7"/>
  <c r="P1404" i="7"/>
  <c r="P1405" i="7"/>
  <c r="P1406" i="7"/>
  <c r="P1407" i="7"/>
  <c r="P1408" i="7"/>
  <c r="P1409" i="7"/>
  <c r="P1410" i="7"/>
  <c r="P1411" i="7"/>
  <c r="P1412" i="7"/>
  <c r="P1413" i="7"/>
  <c r="P1414" i="7"/>
  <c r="P1415" i="7"/>
  <c r="P1416" i="7"/>
  <c r="P1417" i="7"/>
  <c r="P1418" i="7"/>
  <c r="P1419" i="7"/>
  <c r="P1420" i="7"/>
  <c r="P1421" i="7"/>
  <c r="P1422" i="7"/>
  <c r="P1423" i="7"/>
  <c r="P1424" i="7"/>
  <c r="P1425" i="7"/>
  <c r="P1426" i="7"/>
  <c r="P1427" i="7"/>
  <c r="P1428" i="7"/>
  <c r="P1429" i="7"/>
  <c r="P1430" i="7"/>
  <c r="P1431" i="7"/>
  <c r="P1432" i="7"/>
  <c r="P1433" i="7"/>
  <c r="P1434" i="7"/>
  <c r="P1435" i="7"/>
  <c r="P1436" i="7"/>
  <c r="P1437" i="7"/>
  <c r="P1438" i="7"/>
  <c r="P1439" i="7"/>
  <c r="P1440" i="7"/>
  <c r="P1441" i="7"/>
  <c r="P1442" i="7"/>
  <c r="P1443" i="7"/>
  <c r="P1444" i="7"/>
  <c r="P1445" i="7"/>
  <c r="P1446" i="7"/>
  <c r="P1447" i="7"/>
  <c r="P1448" i="7"/>
  <c r="P1449" i="7"/>
  <c r="P1450" i="7"/>
  <c r="P1451" i="7"/>
  <c r="P1452" i="7"/>
  <c r="P1453" i="7"/>
  <c r="P1454" i="7"/>
  <c r="P1455" i="7"/>
  <c r="P1456" i="7"/>
  <c r="P1457" i="7"/>
  <c r="P1458" i="7"/>
  <c r="P1459" i="7"/>
  <c r="P1460" i="7"/>
  <c r="P1461" i="7"/>
  <c r="P1462" i="7"/>
  <c r="P1463" i="7"/>
  <c r="P1464" i="7"/>
  <c r="P1465" i="7"/>
  <c r="P1466" i="7"/>
  <c r="P1467" i="7"/>
  <c r="P1468" i="7"/>
  <c r="P1469" i="7"/>
  <c r="P1470" i="7"/>
  <c r="P1471" i="7"/>
  <c r="P1472" i="7"/>
  <c r="P1473" i="7"/>
  <c r="P1474" i="7"/>
  <c r="P1475" i="7"/>
  <c r="P1476" i="7"/>
  <c r="P1477" i="7"/>
  <c r="P1478" i="7"/>
  <c r="P1479" i="7"/>
  <c r="P1480" i="7"/>
  <c r="P1481" i="7"/>
  <c r="P1482" i="7"/>
  <c r="P1483" i="7"/>
  <c r="P1484" i="7"/>
  <c r="P1485" i="7"/>
  <c r="P1486" i="7"/>
  <c r="P1487" i="7"/>
  <c r="P1488" i="7"/>
  <c r="P1489" i="7"/>
  <c r="P1490" i="7"/>
  <c r="P1491" i="7"/>
  <c r="P1492" i="7"/>
  <c r="P1493" i="7"/>
  <c r="P1494" i="7"/>
  <c r="P1495" i="7"/>
  <c r="P1496" i="7"/>
  <c r="P1497" i="7"/>
  <c r="P1498" i="7"/>
  <c r="P1499" i="7"/>
  <c r="P1500" i="7"/>
  <c r="P1501" i="7"/>
  <c r="P1502" i="7"/>
  <c r="P1503" i="7"/>
  <c r="P1504" i="7"/>
  <c r="P1505" i="7"/>
  <c r="P1506" i="7"/>
  <c r="P1507" i="7"/>
  <c r="P1508" i="7"/>
  <c r="P1509" i="7"/>
  <c r="P1510" i="7"/>
  <c r="P1511" i="7"/>
  <c r="P1512" i="7"/>
  <c r="P1513" i="7"/>
  <c r="P1514" i="7"/>
  <c r="P1515" i="7"/>
  <c r="P1516" i="7"/>
  <c r="P1517" i="7"/>
  <c r="P1518" i="7"/>
  <c r="P1519" i="7"/>
  <c r="P1520" i="7"/>
  <c r="P1521" i="7"/>
  <c r="P1522" i="7"/>
  <c r="P1523" i="7"/>
  <c r="P1524" i="7"/>
  <c r="P1525" i="7"/>
  <c r="P1526" i="7"/>
  <c r="P1527" i="7"/>
  <c r="P1528" i="7"/>
  <c r="P1529" i="7"/>
  <c r="P1530" i="7"/>
  <c r="P1531" i="7"/>
  <c r="P1532" i="7"/>
  <c r="P1533" i="7"/>
  <c r="P1534" i="7"/>
  <c r="P1535" i="7"/>
  <c r="P1536" i="7"/>
  <c r="P1537" i="7"/>
  <c r="P1538" i="7"/>
  <c r="P1539" i="7"/>
  <c r="P1540" i="7"/>
  <c r="P1541" i="7"/>
  <c r="P1542" i="7"/>
  <c r="P1543" i="7"/>
  <c r="P1544" i="7"/>
  <c r="P1545" i="7"/>
  <c r="P1546" i="7"/>
  <c r="P1547" i="7"/>
  <c r="P1548" i="7"/>
  <c r="P1549" i="7"/>
  <c r="P1550" i="7"/>
  <c r="P1551" i="7"/>
  <c r="P1552" i="7"/>
  <c r="P1553" i="7"/>
  <c r="P1554" i="7"/>
  <c r="P1555" i="7"/>
  <c r="P1556" i="7"/>
  <c r="P1557" i="7"/>
  <c r="P1558" i="7"/>
  <c r="P1559" i="7"/>
  <c r="P1560" i="7"/>
  <c r="P1561" i="7"/>
  <c r="P1562" i="7"/>
  <c r="P1563" i="7"/>
  <c r="P1564" i="7"/>
  <c r="P1565" i="7"/>
  <c r="P1566" i="7"/>
  <c r="P1567" i="7"/>
  <c r="P1568" i="7"/>
  <c r="P1569" i="7"/>
  <c r="P1570" i="7"/>
  <c r="P1571" i="7"/>
  <c r="P1572" i="7"/>
  <c r="P1573" i="7"/>
  <c r="P1574" i="7"/>
  <c r="P1575" i="7"/>
  <c r="P1576" i="7"/>
  <c r="P1577" i="7"/>
  <c r="P1578" i="7"/>
  <c r="P1579" i="7"/>
  <c r="P1580" i="7"/>
  <c r="P1581" i="7"/>
  <c r="P1582" i="7"/>
  <c r="P1583" i="7"/>
  <c r="P1584" i="7"/>
  <c r="P1585" i="7"/>
  <c r="P1586" i="7"/>
  <c r="P1587" i="7"/>
  <c r="P1588" i="7"/>
  <c r="P1589" i="7"/>
  <c r="P1590" i="7"/>
  <c r="P1591" i="7"/>
  <c r="P1592" i="7"/>
  <c r="P1593" i="7"/>
  <c r="P1594" i="7"/>
  <c r="P1595" i="7"/>
  <c r="P1596" i="7"/>
  <c r="P1597" i="7"/>
  <c r="P1598" i="7"/>
  <c r="P1599" i="7"/>
  <c r="P1600" i="7"/>
  <c r="P1601" i="7"/>
  <c r="P1602" i="7"/>
  <c r="P1603" i="7"/>
  <c r="P1604" i="7"/>
  <c r="P1605" i="7"/>
  <c r="P1606" i="7"/>
  <c r="P1607" i="7"/>
  <c r="P1608" i="7"/>
  <c r="P1609" i="7"/>
  <c r="P1610" i="7"/>
  <c r="P1611" i="7"/>
  <c r="P1612" i="7"/>
  <c r="P1613" i="7"/>
  <c r="P1614" i="7"/>
  <c r="P1615" i="7"/>
  <c r="P1616" i="7"/>
  <c r="P1617" i="7"/>
  <c r="P1618" i="7"/>
  <c r="P1619" i="7"/>
  <c r="P1620" i="7"/>
  <c r="P1621" i="7"/>
  <c r="P1622" i="7"/>
  <c r="P1623" i="7"/>
  <c r="P1624" i="7"/>
  <c r="P1625" i="7"/>
  <c r="P1626" i="7"/>
  <c r="P1627" i="7"/>
  <c r="P1628" i="7"/>
  <c r="P1629" i="7"/>
  <c r="P1630" i="7"/>
  <c r="P1631" i="7"/>
  <c r="P1632" i="7"/>
  <c r="P1633" i="7"/>
  <c r="P1634" i="7"/>
  <c r="P1635" i="7"/>
  <c r="P1636" i="7"/>
  <c r="P1637" i="7"/>
  <c r="P1638" i="7"/>
  <c r="P1639" i="7"/>
  <c r="P1640" i="7"/>
  <c r="P1641" i="7"/>
  <c r="P1642" i="7"/>
  <c r="P1643" i="7"/>
  <c r="P1644" i="7"/>
  <c r="P1645" i="7"/>
  <c r="P1646" i="7"/>
  <c r="P1647" i="7"/>
  <c r="P1648" i="7"/>
  <c r="P1649" i="7"/>
  <c r="P1650" i="7"/>
  <c r="P1651" i="7"/>
  <c r="P1652" i="7"/>
  <c r="P1653" i="7"/>
  <c r="P1654" i="7"/>
  <c r="P1655" i="7"/>
  <c r="P1656" i="7"/>
  <c r="P1657" i="7"/>
  <c r="P1658" i="7"/>
  <c r="P1659" i="7"/>
  <c r="P1660" i="7"/>
  <c r="P1661" i="7"/>
  <c r="P1662" i="7"/>
  <c r="P1663" i="7"/>
  <c r="P1664" i="7"/>
  <c r="P1665" i="7"/>
  <c r="P1666" i="7"/>
  <c r="P1667" i="7"/>
  <c r="P1668" i="7"/>
  <c r="P1669" i="7"/>
  <c r="P1670" i="7"/>
  <c r="P1671" i="7"/>
  <c r="P1672" i="7"/>
  <c r="P1673" i="7"/>
  <c r="P1674" i="7"/>
  <c r="P1675" i="7"/>
  <c r="P1676" i="7"/>
  <c r="P1677" i="7"/>
  <c r="P1678" i="7"/>
  <c r="P1679" i="7"/>
  <c r="P1680" i="7"/>
  <c r="P1681" i="7"/>
  <c r="P1682" i="7"/>
  <c r="P1683" i="7"/>
  <c r="P1684" i="7"/>
  <c r="P1685" i="7"/>
  <c r="P1686" i="7"/>
  <c r="P1687" i="7"/>
  <c r="P1688" i="7"/>
  <c r="P1689" i="7"/>
  <c r="P1690" i="7"/>
  <c r="P1691" i="7"/>
  <c r="P1692" i="7"/>
  <c r="P1693" i="7"/>
  <c r="P1694" i="7"/>
  <c r="P1695" i="7"/>
  <c r="P1696" i="7"/>
  <c r="P1697" i="7"/>
  <c r="P1698" i="7"/>
  <c r="P1699" i="7"/>
  <c r="P1700" i="7"/>
  <c r="P1701" i="7"/>
  <c r="P1702" i="7"/>
  <c r="P1703" i="7"/>
  <c r="P1704" i="7"/>
  <c r="P1705" i="7"/>
  <c r="P1706" i="7"/>
  <c r="P1707" i="7"/>
  <c r="P1708" i="7"/>
  <c r="P1709" i="7"/>
  <c r="P1710" i="7"/>
  <c r="P1711" i="7"/>
  <c r="P1712" i="7"/>
  <c r="P1713" i="7"/>
  <c r="P1714" i="7"/>
  <c r="P1715" i="7"/>
  <c r="P1716" i="7"/>
  <c r="P1717" i="7"/>
  <c r="P1718" i="7"/>
  <c r="P1719" i="7"/>
  <c r="P1720" i="7"/>
  <c r="P1721" i="7"/>
  <c r="P1722" i="7"/>
  <c r="P1723" i="7"/>
  <c r="P1724" i="7"/>
  <c r="P1725" i="7"/>
  <c r="P1726" i="7"/>
  <c r="P1727" i="7"/>
  <c r="P1728" i="7"/>
  <c r="P1729" i="7"/>
  <c r="P1730" i="7"/>
  <c r="P1731" i="7"/>
  <c r="P1732" i="7"/>
  <c r="P1733" i="7"/>
  <c r="P1734" i="7"/>
  <c r="P1735" i="7"/>
  <c r="P1736" i="7"/>
  <c r="P1737" i="7"/>
  <c r="P1738" i="7"/>
  <c r="P1739" i="7"/>
  <c r="P1740" i="7"/>
  <c r="P1741" i="7"/>
  <c r="P1742" i="7"/>
  <c r="P1743" i="7"/>
  <c r="P1744" i="7"/>
  <c r="P1745" i="7"/>
  <c r="P1746" i="7"/>
  <c r="P1747" i="7"/>
  <c r="P1748" i="7"/>
  <c r="P1749" i="7"/>
  <c r="P1750" i="7"/>
  <c r="P1751" i="7"/>
  <c r="P1752" i="7"/>
  <c r="P1753" i="7"/>
  <c r="P1754" i="7"/>
  <c r="P1755" i="7"/>
  <c r="P1756" i="7"/>
  <c r="P1757" i="7"/>
  <c r="P1758" i="7"/>
  <c r="P1759" i="7"/>
  <c r="P1760" i="7"/>
  <c r="P1761" i="7"/>
  <c r="P1762" i="7"/>
  <c r="P1763" i="7"/>
  <c r="P1764" i="7"/>
  <c r="P1765" i="7"/>
  <c r="P1766" i="7"/>
  <c r="P1767" i="7"/>
  <c r="P1768" i="7"/>
  <c r="P1769" i="7"/>
  <c r="P1770" i="7"/>
  <c r="P1771" i="7"/>
  <c r="P1772" i="7"/>
  <c r="P1773" i="7"/>
  <c r="P1774" i="7"/>
  <c r="P1775" i="7"/>
  <c r="P1776" i="7"/>
  <c r="P1777" i="7"/>
  <c r="P1778" i="7"/>
  <c r="P1779" i="7"/>
  <c r="P1780" i="7"/>
  <c r="P1781" i="7"/>
  <c r="P1782" i="7"/>
  <c r="P1783" i="7"/>
  <c r="P1784" i="7"/>
  <c r="P1785" i="7"/>
  <c r="P1786" i="7"/>
  <c r="P1787" i="7"/>
  <c r="P1788" i="7"/>
  <c r="P1789" i="7"/>
  <c r="P1790" i="7"/>
  <c r="P1791" i="7"/>
  <c r="P1792" i="7"/>
  <c r="P1793" i="7"/>
  <c r="P1794" i="7"/>
  <c r="P1795" i="7"/>
  <c r="P1796" i="7"/>
  <c r="P1797" i="7"/>
  <c r="P1798" i="7"/>
  <c r="P1799" i="7"/>
  <c r="P1800" i="7"/>
  <c r="P1801" i="7"/>
  <c r="P1802" i="7"/>
  <c r="P1803" i="7"/>
  <c r="P1804" i="7"/>
  <c r="P1805" i="7"/>
  <c r="P1806" i="7"/>
  <c r="P1807" i="7"/>
  <c r="P1808" i="7"/>
  <c r="P1809" i="7"/>
  <c r="P1810" i="7"/>
  <c r="P1811" i="7"/>
  <c r="P1812" i="7"/>
  <c r="P1813" i="7"/>
  <c r="P1814" i="7"/>
  <c r="P1815" i="7"/>
  <c r="P1816" i="7"/>
  <c r="P1817" i="7"/>
  <c r="P1818" i="7"/>
  <c r="P1819" i="7"/>
  <c r="P1820" i="7"/>
  <c r="P1821" i="7"/>
  <c r="P1822" i="7"/>
  <c r="P1823" i="7"/>
  <c r="P1824" i="7"/>
  <c r="P1825" i="7"/>
  <c r="P1826" i="7"/>
  <c r="P1827" i="7"/>
  <c r="P1828" i="7"/>
  <c r="P1829" i="7"/>
  <c r="P1830" i="7"/>
  <c r="P1831" i="7"/>
  <c r="P1832" i="7"/>
  <c r="P1833" i="7"/>
  <c r="P1834" i="7"/>
  <c r="P1835" i="7"/>
  <c r="P1836" i="7"/>
  <c r="P1837" i="7"/>
  <c r="P1838" i="7"/>
  <c r="P1839" i="7"/>
  <c r="P1840" i="7"/>
  <c r="P1841" i="7"/>
  <c r="P1842" i="7"/>
  <c r="P1843" i="7"/>
  <c r="P1844" i="7"/>
  <c r="P1845" i="7"/>
  <c r="P1846" i="7"/>
  <c r="P1847" i="7"/>
  <c r="P1848" i="7"/>
  <c r="P1849" i="7"/>
  <c r="P1850" i="7"/>
  <c r="P1851" i="7"/>
  <c r="P1852" i="7"/>
  <c r="P1853" i="7"/>
  <c r="P1854" i="7"/>
  <c r="P1855" i="7"/>
  <c r="P1856" i="7"/>
  <c r="P1857" i="7"/>
  <c r="P1858" i="7"/>
  <c r="P1859" i="7"/>
  <c r="P1860" i="7"/>
  <c r="P1861" i="7"/>
  <c r="P1862" i="7"/>
  <c r="P1863" i="7"/>
  <c r="P1864" i="7"/>
  <c r="P1865" i="7"/>
  <c r="P1866" i="7"/>
  <c r="P1867" i="7"/>
  <c r="P1868" i="7"/>
  <c r="P1869" i="7"/>
  <c r="P1870" i="7"/>
  <c r="P1871" i="7"/>
  <c r="P1872" i="7"/>
  <c r="P1873" i="7"/>
  <c r="P1874" i="7"/>
  <c r="P1875" i="7"/>
  <c r="P1876" i="7"/>
  <c r="P1877" i="7"/>
  <c r="P1878" i="7"/>
  <c r="P1879" i="7"/>
  <c r="P1880" i="7"/>
  <c r="P1881" i="7"/>
  <c r="P1882" i="7"/>
  <c r="P1883" i="7"/>
  <c r="P1884" i="7"/>
  <c r="P1885" i="7"/>
  <c r="P1886" i="7"/>
  <c r="P1887" i="7"/>
  <c r="P1888" i="7"/>
  <c r="P1889" i="7"/>
  <c r="P1890" i="7"/>
  <c r="P1891" i="7"/>
  <c r="P1892" i="7"/>
  <c r="P1893" i="7"/>
  <c r="P1894" i="7"/>
  <c r="P1895" i="7"/>
  <c r="P1896" i="7"/>
  <c r="P1897" i="7"/>
  <c r="P1898" i="7"/>
  <c r="P1899" i="7"/>
  <c r="P1900" i="7"/>
  <c r="P1901" i="7"/>
  <c r="P1902" i="7"/>
  <c r="P1903" i="7"/>
  <c r="P1904" i="7"/>
  <c r="P1905" i="7"/>
  <c r="P1906" i="7"/>
  <c r="P1907" i="7"/>
  <c r="P1908" i="7"/>
  <c r="P1909" i="7"/>
  <c r="P1910" i="7"/>
  <c r="P1911" i="7"/>
  <c r="P1912" i="7"/>
  <c r="P1913" i="7"/>
  <c r="P1914" i="7"/>
  <c r="P1915" i="7"/>
  <c r="P1916" i="7"/>
  <c r="P1917" i="7"/>
  <c r="P1918" i="7"/>
  <c r="P1919" i="7"/>
  <c r="P1920" i="7"/>
  <c r="P1921" i="7"/>
  <c r="P1922" i="7"/>
  <c r="P1923" i="7"/>
  <c r="P1924" i="7"/>
  <c r="P1925" i="7"/>
  <c r="P1926" i="7"/>
  <c r="P1927" i="7"/>
  <c r="P1928" i="7"/>
  <c r="P1929" i="7"/>
  <c r="P1930" i="7"/>
  <c r="P1931" i="7"/>
  <c r="P1932" i="7"/>
  <c r="P1933" i="7"/>
  <c r="P1934" i="7"/>
  <c r="P1935" i="7"/>
  <c r="P1936" i="7"/>
  <c r="P1937" i="7"/>
  <c r="P1938" i="7"/>
  <c r="P1939" i="7"/>
  <c r="P1940" i="7"/>
  <c r="P1941" i="7"/>
  <c r="P1942" i="7"/>
  <c r="P1943" i="7"/>
  <c r="P1944" i="7"/>
  <c r="P1945" i="7"/>
  <c r="P1946" i="7"/>
  <c r="P1947" i="7"/>
  <c r="P1948" i="7"/>
  <c r="P1949" i="7"/>
  <c r="P1950" i="7"/>
  <c r="P1951" i="7"/>
  <c r="P1952" i="7"/>
  <c r="P1953" i="7"/>
  <c r="P1954" i="7"/>
  <c r="P1955" i="7"/>
  <c r="P1956" i="7"/>
  <c r="P1957" i="7"/>
  <c r="P1958" i="7"/>
  <c r="P1959" i="7"/>
  <c r="P1960" i="7"/>
  <c r="P1961" i="7"/>
  <c r="P1962" i="7"/>
  <c r="P1963" i="7"/>
  <c r="P1964" i="7"/>
  <c r="P1965" i="7"/>
  <c r="P1966" i="7"/>
  <c r="P1967" i="7"/>
  <c r="P1968" i="7"/>
  <c r="P1969" i="7"/>
  <c r="P1970" i="7"/>
  <c r="P1971" i="7"/>
  <c r="P1972" i="7"/>
  <c r="P1973" i="7"/>
  <c r="P1974" i="7"/>
  <c r="P1975" i="7"/>
  <c r="P1976" i="7"/>
  <c r="P1977" i="7"/>
  <c r="P1978" i="7"/>
  <c r="P1979" i="7"/>
  <c r="P1980" i="7"/>
  <c r="P1981" i="7"/>
  <c r="P1982" i="7"/>
  <c r="P1983" i="7"/>
  <c r="P1984" i="7"/>
  <c r="P1985" i="7"/>
  <c r="P1986" i="7"/>
  <c r="P1987" i="7"/>
  <c r="P1988" i="7"/>
  <c r="P1989" i="7"/>
  <c r="P1990" i="7"/>
  <c r="P1991" i="7"/>
  <c r="P1992" i="7"/>
  <c r="P1993" i="7"/>
  <c r="P1994" i="7"/>
  <c r="P1995" i="7"/>
  <c r="P1996" i="7"/>
  <c r="P1997" i="7"/>
  <c r="P1998" i="7"/>
  <c r="P1999" i="7"/>
  <c r="P2000" i="7"/>
  <c r="P2001" i="7"/>
  <c r="P2002" i="7"/>
  <c r="P2003" i="7"/>
  <c r="P2004" i="7"/>
  <c r="P2005" i="7"/>
  <c r="P2006" i="7"/>
  <c r="P2007" i="7"/>
  <c r="P2008" i="7"/>
  <c r="P2009" i="7"/>
  <c r="P2010" i="7"/>
  <c r="P2011" i="7"/>
  <c r="P2012" i="7"/>
  <c r="P2013" i="7"/>
  <c r="P2014" i="7"/>
  <c r="P2015" i="7"/>
  <c r="P2016" i="7"/>
  <c r="P2017" i="7"/>
  <c r="P2018" i="7"/>
  <c r="P2019" i="7"/>
  <c r="P2020" i="7"/>
  <c r="P2021" i="7"/>
  <c r="P2022" i="7"/>
  <c r="P2023" i="7"/>
  <c r="P2024" i="7"/>
  <c r="P2025" i="7"/>
  <c r="P2026" i="7"/>
  <c r="P2027" i="7"/>
  <c r="P2028" i="7"/>
  <c r="P2029" i="7"/>
  <c r="P2030" i="7"/>
  <c r="P2031" i="7"/>
  <c r="P2032" i="7"/>
  <c r="P2033" i="7"/>
  <c r="P2034" i="7"/>
  <c r="P2035" i="7"/>
  <c r="P2036" i="7"/>
  <c r="P2037" i="7"/>
  <c r="P2038" i="7"/>
  <c r="P2039" i="7"/>
  <c r="P2040" i="7"/>
  <c r="P2041" i="7"/>
  <c r="P2042" i="7"/>
  <c r="P2043" i="7"/>
  <c r="P2044" i="7"/>
  <c r="P2045" i="7"/>
  <c r="P2046" i="7"/>
  <c r="P2047" i="7"/>
  <c r="P2048" i="7"/>
  <c r="P2049" i="7"/>
  <c r="P2050" i="7"/>
  <c r="P2051" i="7"/>
  <c r="P2052" i="7"/>
  <c r="P2053" i="7"/>
  <c r="P2054" i="7"/>
  <c r="P2055" i="7"/>
  <c r="P2056" i="7"/>
  <c r="P2057" i="7"/>
  <c r="P2058" i="7"/>
  <c r="P2059" i="7"/>
  <c r="P2060" i="7"/>
  <c r="P2061" i="7"/>
  <c r="P2062" i="7"/>
  <c r="P2063" i="7"/>
  <c r="P2064" i="7"/>
  <c r="P2065" i="7"/>
  <c r="P2066" i="7"/>
  <c r="P2067" i="7"/>
  <c r="P2068" i="7"/>
  <c r="P2069" i="7"/>
  <c r="P2070" i="7"/>
  <c r="P2071" i="7"/>
  <c r="P2072" i="7"/>
  <c r="P2073" i="7"/>
  <c r="P2074" i="7"/>
  <c r="P2075" i="7"/>
  <c r="P2076" i="7"/>
  <c r="P2077" i="7"/>
  <c r="P2078" i="7"/>
  <c r="P2079" i="7"/>
  <c r="P2080" i="7"/>
  <c r="P2081" i="7"/>
  <c r="P2082" i="7"/>
  <c r="P2083" i="7"/>
  <c r="P2084" i="7"/>
  <c r="P2085" i="7"/>
  <c r="P2086" i="7"/>
  <c r="P2087" i="7"/>
  <c r="P2088" i="7"/>
  <c r="P2089" i="7"/>
  <c r="P2090" i="7"/>
  <c r="P2091" i="7"/>
  <c r="P2092" i="7"/>
  <c r="P2093" i="7"/>
  <c r="P2094" i="7"/>
  <c r="P2095" i="7"/>
  <c r="P2096" i="7"/>
  <c r="P2097" i="7"/>
  <c r="P2098" i="7"/>
  <c r="P2099" i="7"/>
  <c r="P2100" i="7"/>
  <c r="P2101" i="7"/>
  <c r="P2102" i="7"/>
  <c r="P2103" i="7"/>
  <c r="P2104" i="7"/>
  <c r="P2105" i="7"/>
  <c r="P2106" i="7"/>
  <c r="P2107" i="7"/>
  <c r="P2108" i="7"/>
  <c r="P2109" i="7"/>
  <c r="P2110" i="7"/>
  <c r="P2111" i="7"/>
  <c r="P2112" i="7"/>
  <c r="P2113" i="7"/>
  <c r="P2114" i="7"/>
  <c r="P2115" i="7"/>
  <c r="P2116" i="7"/>
  <c r="P2117" i="7"/>
  <c r="P2118" i="7"/>
  <c r="P2119" i="7"/>
  <c r="P2120" i="7"/>
  <c r="P2121" i="7"/>
  <c r="P2122" i="7"/>
  <c r="P2123" i="7"/>
  <c r="P2124" i="7"/>
  <c r="P2125" i="7"/>
  <c r="P2126" i="7"/>
  <c r="P2127" i="7"/>
  <c r="P2128" i="7"/>
  <c r="P2129" i="7"/>
  <c r="P2130" i="7"/>
  <c r="P2131" i="7"/>
  <c r="P2132" i="7"/>
  <c r="P2133" i="7"/>
  <c r="P2134" i="7"/>
  <c r="P2135" i="7"/>
  <c r="P2136" i="7"/>
  <c r="P2137" i="7"/>
  <c r="P2138" i="7"/>
  <c r="P2139" i="7"/>
  <c r="P2140" i="7"/>
  <c r="P2141" i="7"/>
  <c r="P2142" i="7"/>
  <c r="P2143" i="7"/>
  <c r="P2144" i="7"/>
  <c r="P2145" i="7"/>
  <c r="P2146" i="7"/>
  <c r="P2147" i="7"/>
  <c r="P2148" i="7"/>
  <c r="P2149" i="7"/>
  <c r="P2150" i="7"/>
  <c r="P2151" i="7"/>
  <c r="P2152" i="7"/>
  <c r="P2153" i="7"/>
  <c r="P2154" i="7"/>
  <c r="P2155" i="7"/>
  <c r="P2156" i="7"/>
  <c r="P2157" i="7"/>
  <c r="P2158" i="7"/>
  <c r="P2159" i="7"/>
  <c r="P2160" i="7"/>
  <c r="P2161" i="7"/>
  <c r="P2162" i="7"/>
  <c r="P2163" i="7"/>
  <c r="P2164" i="7"/>
  <c r="P2165" i="7"/>
  <c r="P2166" i="7"/>
  <c r="P2167" i="7"/>
  <c r="P2168" i="7"/>
  <c r="P2169" i="7"/>
  <c r="P2170" i="7"/>
  <c r="P2171" i="7"/>
  <c r="P2172" i="7"/>
  <c r="P2173" i="7"/>
  <c r="P2174" i="7"/>
  <c r="P2175" i="7"/>
  <c r="P2176" i="7"/>
  <c r="P2177" i="7"/>
  <c r="P2178" i="7"/>
  <c r="P2179" i="7"/>
  <c r="P2180" i="7"/>
  <c r="P2181" i="7"/>
  <c r="P2182" i="7"/>
  <c r="P2183" i="7"/>
  <c r="P2184" i="7"/>
  <c r="P2185" i="7"/>
  <c r="P2186" i="7"/>
  <c r="P2187" i="7"/>
  <c r="P2188" i="7"/>
  <c r="P2189" i="7"/>
  <c r="P2190" i="7"/>
  <c r="P2191" i="7"/>
  <c r="P2192" i="7"/>
  <c r="P2193" i="7"/>
  <c r="P2194" i="7"/>
  <c r="P2195" i="7"/>
  <c r="P2196" i="7"/>
  <c r="P2197" i="7"/>
  <c r="P2198" i="7"/>
  <c r="P2199" i="7"/>
  <c r="P2200" i="7"/>
  <c r="P2201" i="7"/>
  <c r="P2202" i="7"/>
  <c r="P2203" i="7"/>
  <c r="P2204" i="7"/>
  <c r="P2205" i="7"/>
  <c r="P2206" i="7"/>
  <c r="P2207" i="7"/>
  <c r="P2208" i="7"/>
  <c r="P2209" i="7"/>
  <c r="P2210" i="7"/>
  <c r="P2211" i="7"/>
  <c r="P2212" i="7"/>
  <c r="P2213" i="7"/>
  <c r="P2214" i="7"/>
  <c r="P2215" i="7"/>
  <c r="P2216" i="7"/>
  <c r="P2217" i="7"/>
  <c r="P2218" i="7"/>
  <c r="P2219" i="7"/>
  <c r="P2220" i="7"/>
  <c r="P2221" i="7"/>
  <c r="P2222" i="7"/>
  <c r="P2223" i="7"/>
  <c r="P2224" i="7"/>
  <c r="P2225" i="7"/>
  <c r="P2226" i="7"/>
  <c r="P2227" i="7"/>
  <c r="P2228" i="7"/>
  <c r="P2229" i="7"/>
  <c r="P2230" i="7"/>
  <c r="P2231" i="7"/>
  <c r="P2232" i="7"/>
  <c r="P2233" i="7"/>
  <c r="P2234" i="7"/>
  <c r="P2235" i="7"/>
  <c r="P2236" i="7"/>
  <c r="P2237" i="7"/>
  <c r="P2238" i="7"/>
  <c r="P2239" i="7"/>
  <c r="P2240" i="7"/>
  <c r="P2241" i="7"/>
  <c r="P2242" i="7"/>
  <c r="P2243" i="7"/>
  <c r="P2244" i="7"/>
  <c r="P2245" i="7"/>
  <c r="P2246" i="7"/>
  <c r="P2247" i="7"/>
  <c r="P2248" i="7"/>
  <c r="P2249" i="7"/>
  <c r="P2250" i="7"/>
  <c r="P2251" i="7"/>
  <c r="P2252" i="7"/>
  <c r="P2253" i="7"/>
  <c r="P2254" i="7"/>
  <c r="P2255" i="7"/>
  <c r="P2256" i="7"/>
  <c r="P2257" i="7"/>
  <c r="P2258" i="7"/>
  <c r="P2259" i="7"/>
  <c r="P2260" i="7"/>
  <c r="P2261" i="7"/>
  <c r="P2262" i="7"/>
  <c r="P2263" i="7"/>
  <c r="P2264" i="7"/>
  <c r="P2265" i="7"/>
  <c r="P2266" i="7"/>
  <c r="P2267" i="7"/>
  <c r="P2268" i="7"/>
  <c r="P2269" i="7"/>
  <c r="P2270" i="7"/>
  <c r="P2271" i="7"/>
  <c r="P2272" i="7"/>
  <c r="P2273" i="7"/>
  <c r="P2274" i="7"/>
  <c r="P2275" i="7"/>
  <c r="P2276" i="7"/>
  <c r="P2277" i="7"/>
  <c r="P2278" i="7"/>
  <c r="P2279" i="7"/>
  <c r="P2280" i="7"/>
  <c r="P2281" i="7"/>
  <c r="P2282" i="7"/>
  <c r="P2283" i="7"/>
  <c r="P2284" i="7"/>
  <c r="P2285" i="7"/>
  <c r="P2286" i="7"/>
  <c r="P2287" i="7"/>
  <c r="P2288" i="7"/>
  <c r="P2289" i="7"/>
  <c r="P2290" i="7"/>
  <c r="P2291" i="7"/>
  <c r="P2292" i="7"/>
  <c r="P2293" i="7"/>
  <c r="P2294" i="7"/>
  <c r="P2295" i="7"/>
  <c r="P2296" i="7"/>
  <c r="P2297" i="7"/>
  <c r="P2298" i="7"/>
  <c r="P2299" i="7"/>
  <c r="P2300" i="7"/>
  <c r="P2301" i="7"/>
  <c r="P2302" i="7"/>
  <c r="P2303" i="7"/>
  <c r="P2304" i="7"/>
  <c r="P2305" i="7"/>
  <c r="P2306" i="7"/>
  <c r="P2307" i="7"/>
  <c r="P2308" i="7"/>
  <c r="P2309" i="7"/>
  <c r="P2310" i="7"/>
  <c r="P2311" i="7"/>
  <c r="P2312" i="7"/>
  <c r="P2313" i="7"/>
  <c r="P2314" i="7"/>
  <c r="P2315" i="7"/>
  <c r="P2316" i="7"/>
  <c r="P2317" i="7"/>
  <c r="P2318" i="7"/>
  <c r="P2319" i="7"/>
  <c r="P2320" i="7"/>
  <c r="P2321" i="7"/>
  <c r="P2322" i="7"/>
  <c r="P2323" i="7"/>
  <c r="P2324" i="7"/>
  <c r="P2325" i="7"/>
  <c r="P2326" i="7"/>
  <c r="P2327" i="7"/>
  <c r="P2328" i="7"/>
  <c r="P2329" i="7"/>
  <c r="P2330" i="7"/>
  <c r="P2331" i="7"/>
  <c r="P2332" i="7"/>
  <c r="P2333" i="7"/>
  <c r="P2334" i="7"/>
  <c r="P2335" i="7"/>
  <c r="P2336" i="7"/>
  <c r="P2337" i="7"/>
  <c r="P2338" i="7"/>
  <c r="P2339" i="7"/>
  <c r="P2340" i="7"/>
  <c r="P2341" i="7"/>
  <c r="P2342" i="7"/>
  <c r="P2343" i="7"/>
  <c r="P2344" i="7"/>
  <c r="P2345" i="7"/>
  <c r="P2346" i="7"/>
  <c r="P2347" i="7"/>
  <c r="P2348" i="7"/>
  <c r="P2349" i="7"/>
  <c r="P2350" i="7"/>
  <c r="P2351" i="7"/>
  <c r="P2352" i="7"/>
  <c r="P2353" i="7"/>
  <c r="P2354" i="7"/>
  <c r="P2355" i="7"/>
  <c r="P2356" i="7"/>
  <c r="P2357" i="7"/>
  <c r="P2358" i="7"/>
  <c r="P2359" i="7"/>
  <c r="P2360" i="7"/>
  <c r="P2361" i="7"/>
  <c r="P2362" i="7"/>
  <c r="P2363" i="7"/>
  <c r="P2364" i="7"/>
  <c r="P2365" i="7"/>
  <c r="P2366" i="7"/>
  <c r="P2367" i="7"/>
  <c r="P2368" i="7"/>
  <c r="P2369" i="7"/>
  <c r="P2370" i="7"/>
  <c r="P2371" i="7"/>
  <c r="P2372" i="7"/>
  <c r="P2373" i="7"/>
  <c r="P2374" i="7"/>
  <c r="P2375" i="7"/>
  <c r="P2376" i="7"/>
  <c r="P2377" i="7"/>
  <c r="P2378" i="7"/>
  <c r="P2379" i="7"/>
  <c r="P2380" i="7"/>
  <c r="P2381" i="7"/>
  <c r="P2382" i="7"/>
  <c r="P2383" i="7"/>
  <c r="P2384" i="7"/>
  <c r="P2385" i="7"/>
  <c r="P2386" i="7"/>
  <c r="P2387" i="7"/>
  <c r="P2388" i="7"/>
  <c r="P2389" i="7"/>
  <c r="P2390" i="7"/>
  <c r="P2391" i="7"/>
  <c r="P2392" i="7"/>
  <c r="P2393" i="7"/>
  <c r="P2394" i="7"/>
  <c r="P2395" i="7"/>
  <c r="P2396" i="7"/>
  <c r="P2397" i="7"/>
  <c r="P2398" i="7"/>
  <c r="P2399" i="7"/>
  <c r="P2400" i="7"/>
  <c r="P2401" i="7"/>
  <c r="P2402" i="7"/>
  <c r="P2403" i="7"/>
  <c r="P2404" i="7"/>
  <c r="P2405" i="7"/>
  <c r="P2406" i="7"/>
  <c r="P2407" i="7"/>
  <c r="P2408" i="7"/>
  <c r="P2409" i="7"/>
  <c r="P2410" i="7"/>
  <c r="P2411" i="7"/>
  <c r="P2412" i="7"/>
  <c r="P2413" i="7"/>
  <c r="P2414" i="7"/>
  <c r="P2415" i="7"/>
  <c r="P2416" i="7"/>
  <c r="P2417" i="7"/>
  <c r="P2418" i="7"/>
  <c r="P2419" i="7"/>
  <c r="P2420" i="7"/>
  <c r="P2421" i="7"/>
  <c r="P2422" i="7"/>
  <c r="P2423" i="7"/>
  <c r="P2424" i="7"/>
  <c r="P2425" i="7"/>
  <c r="P2426" i="7"/>
  <c r="P2427" i="7"/>
  <c r="P2428" i="7"/>
  <c r="P2429" i="7"/>
  <c r="P2430" i="7"/>
  <c r="P2431" i="7"/>
  <c r="P2432" i="7"/>
  <c r="P2433" i="7"/>
  <c r="P2434" i="7"/>
  <c r="P2435" i="7"/>
  <c r="P2436" i="7"/>
  <c r="P2437" i="7"/>
  <c r="P2438" i="7"/>
  <c r="P2439" i="7"/>
  <c r="P2440" i="7"/>
  <c r="P2441" i="7"/>
  <c r="P2442" i="7"/>
  <c r="P2443" i="7"/>
  <c r="P2444" i="7"/>
  <c r="P2445" i="7"/>
  <c r="P2446" i="7"/>
  <c r="P2447" i="7"/>
  <c r="P2448" i="7"/>
  <c r="P2449" i="7"/>
  <c r="P2450" i="7"/>
  <c r="P2451" i="7"/>
  <c r="P2452" i="7"/>
  <c r="P2453" i="7"/>
  <c r="P2454" i="7"/>
  <c r="P2455" i="7"/>
  <c r="P2456" i="7"/>
  <c r="P2457" i="7"/>
  <c r="P2458" i="7"/>
  <c r="P2459" i="7"/>
  <c r="P2460" i="7"/>
  <c r="P2461" i="7"/>
  <c r="P2462" i="7"/>
  <c r="P2463" i="7"/>
  <c r="P2465" i="7"/>
  <c r="P2466" i="7"/>
  <c r="P2467" i="7"/>
  <c r="P2468" i="7"/>
  <c r="P2469" i="7"/>
  <c r="P2470" i="7"/>
  <c r="P2471" i="7"/>
  <c r="P2472" i="7"/>
  <c r="P2473" i="7"/>
  <c r="P2474" i="7"/>
  <c r="P2475" i="7"/>
  <c r="P2476" i="7"/>
  <c r="P2477" i="7"/>
  <c r="P2478" i="7"/>
  <c r="P2479" i="7"/>
  <c r="P2480" i="7"/>
  <c r="P2481" i="7"/>
  <c r="P2482" i="7"/>
  <c r="P2483" i="7"/>
  <c r="P2484" i="7"/>
  <c r="P2485" i="7"/>
  <c r="P2486" i="7"/>
  <c r="P2487" i="7"/>
  <c r="P2488" i="7"/>
  <c r="P2489" i="7"/>
  <c r="P2490" i="7"/>
  <c r="P2491" i="7"/>
  <c r="P2492" i="7"/>
  <c r="P2493" i="7"/>
  <c r="P2494" i="7"/>
  <c r="P2495" i="7"/>
  <c r="P2496" i="7"/>
  <c r="P2497" i="7"/>
  <c r="P2498" i="7"/>
  <c r="P2499" i="7"/>
  <c r="P2500" i="7"/>
  <c r="P2501" i="7"/>
  <c r="P2502" i="7"/>
  <c r="P2503" i="7"/>
  <c r="P2504" i="7"/>
  <c r="P2505" i="7"/>
  <c r="P2506" i="7"/>
  <c r="P2507" i="7"/>
  <c r="P2508" i="7"/>
  <c r="P2509" i="7"/>
  <c r="P2510" i="7"/>
  <c r="P2511" i="7"/>
  <c r="P2512" i="7"/>
  <c r="P2513" i="7"/>
  <c r="P2514" i="7"/>
  <c r="P2515" i="7"/>
  <c r="P2516" i="7"/>
  <c r="P2517" i="7"/>
  <c r="P2518" i="7"/>
  <c r="P2519" i="7"/>
  <c r="P2520" i="7"/>
  <c r="P2521" i="7"/>
  <c r="P2522" i="7"/>
  <c r="P2523" i="7"/>
  <c r="P2524" i="7"/>
  <c r="P2525" i="7"/>
  <c r="P2526" i="7"/>
  <c r="P2527" i="7"/>
  <c r="P2528" i="7"/>
  <c r="P2529" i="7"/>
  <c r="P2530" i="7"/>
  <c r="P2531" i="7"/>
  <c r="P2532" i="7"/>
  <c r="P2533" i="7"/>
  <c r="P2534" i="7"/>
  <c r="P2535" i="7"/>
  <c r="P2536" i="7"/>
  <c r="P2537" i="7"/>
  <c r="P2538" i="7"/>
  <c r="P2539" i="7"/>
  <c r="P2540" i="7"/>
  <c r="P2541" i="7"/>
  <c r="P2542" i="7"/>
  <c r="P2543" i="7"/>
  <c r="P2544" i="7"/>
  <c r="P2545" i="7"/>
  <c r="P2546" i="7"/>
  <c r="P2547" i="7"/>
  <c r="P2548" i="7"/>
  <c r="P2549" i="7"/>
  <c r="P2550" i="7"/>
  <c r="P2551" i="7"/>
  <c r="P2552" i="7"/>
  <c r="P2553" i="7"/>
  <c r="P2554" i="7"/>
  <c r="P2555" i="7"/>
  <c r="P2556" i="7"/>
  <c r="P2557" i="7"/>
  <c r="P2558" i="7"/>
  <c r="P2559" i="7"/>
  <c r="P2560" i="7"/>
  <c r="P2561" i="7"/>
  <c r="P2562" i="7"/>
  <c r="P2563" i="7"/>
  <c r="P2564" i="7"/>
  <c r="P2565" i="7"/>
  <c r="P2566" i="7"/>
  <c r="P2567" i="7"/>
  <c r="P2568" i="7"/>
  <c r="P2569" i="7"/>
  <c r="P2570" i="7"/>
  <c r="P2571" i="7"/>
  <c r="P2572" i="7"/>
  <c r="P2573" i="7"/>
  <c r="P2574" i="7"/>
  <c r="P2575" i="7"/>
  <c r="P2576" i="7"/>
  <c r="P2577" i="7"/>
  <c r="P2578" i="7"/>
  <c r="P2579" i="7"/>
  <c r="P2580" i="7"/>
  <c r="P2581" i="7"/>
  <c r="P2582" i="7"/>
  <c r="P2583" i="7"/>
  <c r="P2584" i="7"/>
  <c r="P2585" i="7"/>
  <c r="P2586" i="7"/>
  <c r="P2587" i="7"/>
  <c r="P2588" i="7"/>
  <c r="P2589" i="7"/>
  <c r="P2590" i="7"/>
  <c r="P2591" i="7"/>
  <c r="P2592" i="7"/>
  <c r="P2593" i="7"/>
  <c r="P2594" i="7"/>
  <c r="P2595" i="7"/>
  <c r="P2596" i="7"/>
  <c r="P2597" i="7"/>
  <c r="P2598" i="7"/>
  <c r="P2599" i="7"/>
  <c r="P2600" i="7"/>
  <c r="P2601" i="7"/>
  <c r="P2602" i="7"/>
  <c r="P2603" i="7"/>
  <c r="P2604" i="7"/>
  <c r="P2605" i="7"/>
  <c r="P2606" i="7"/>
  <c r="P2607" i="7"/>
  <c r="P2608" i="7"/>
  <c r="P2609" i="7"/>
  <c r="P2610" i="7"/>
  <c r="P2611" i="7"/>
  <c r="P2612" i="7"/>
  <c r="P2613" i="7"/>
  <c r="P2614" i="7"/>
  <c r="P2615" i="7"/>
  <c r="P2616" i="7"/>
  <c r="P2617" i="7"/>
  <c r="P2618" i="7"/>
  <c r="P2619" i="7"/>
  <c r="P2620" i="7"/>
  <c r="P2621" i="7"/>
  <c r="P2622" i="7"/>
  <c r="P2623" i="7"/>
  <c r="P2624" i="7"/>
  <c r="P2625" i="7"/>
  <c r="P2626" i="7"/>
  <c r="P2627" i="7"/>
  <c r="P2628" i="7"/>
  <c r="P2629" i="7"/>
  <c r="P2630" i="7"/>
  <c r="P2631" i="7"/>
  <c r="P2632" i="7"/>
  <c r="P2633" i="7"/>
  <c r="P2634" i="7"/>
  <c r="P2635" i="7"/>
  <c r="P2636" i="7"/>
  <c r="P2637" i="7"/>
  <c r="P2638" i="7"/>
  <c r="P2639" i="7"/>
  <c r="P2640" i="7"/>
  <c r="P2641" i="7"/>
  <c r="P2642" i="7"/>
  <c r="P2643" i="7"/>
  <c r="P2644" i="7"/>
  <c r="P2645" i="7"/>
  <c r="P2646" i="7"/>
  <c r="P2647" i="7"/>
  <c r="P2648" i="7"/>
  <c r="P2649" i="7"/>
  <c r="P2650" i="7"/>
  <c r="P2651" i="7"/>
  <c r="P2652" i="7"/>
  <c r="P2653" i="7"/>
  <c r="P2654" i="7"/>
  <c r="P2655" i="7"/>
  <c r="P2656" i="7"/>
  <c r="P2657" i="7"/>
  <c r="P2658" i="7"/>
  <c r="P2659" i="7"/>
  <c r="P2660" i="7"/>
  <c r="P2661" i="7"/>
  <c r="P2662" i="7"/>
  <c r="P2663" i="7"/>
  <c r="P2664" i="7"/>
  <c r="P2665" i="7"/>
  <c r="P2666" i="7"/>
  <c r="P2667" i="7"/>
  <c r="P2668" i="7"/>
  <c r="P2669" i="7"/>
  <c r="P2670" i="7"/>
  <c r="P2671" i="7"/>
  <c r="P2672" i="7"/>
  <c r="P2673" i="7"/>
  <c r="P2674" i="7"/>
  <c r="P2675" i="7"/>
  <c r="P2676" i="7"/>
  <c r="P2677" i="7"/>
  <c r="P2678" i="7"/>
  <c r="P2679" i="7"/>
  <c r="P2680" i="7"/>
  <c r="P2681" i="7"/>
  <c r="P2682" i="7"/>
  <c r="P2683" i="7"/>
  <c r="P2684" i="7"/>
  <c r="P2685" i="7"/>
  <c r="P2686" i="7"/>
  <c r="P2687" i="7"/>
  <c r="P2688" i="7"/>
  <c r="P2689" i="7"/>
  <c r="P2690" i="7"/>
  <c r="P2691" i="7"/>
  <c r="P2692" i="7"/>
  <c r="P2693" i="7"/>
  <c r="P2694" i="7"/>
  <c r="P2695" i="7"/>
  <c r="P2696" i="7"/>
  <c r="P2697" i="7"/>
  <c r="P2698" i="7"/>
  <c r="P2699" i="7"/>
  <c r="P2700" i="7"/>
  <c r="P2701" i="7"/>
  <c r="P2702" i="7"/>
  <c r="P2703" i="7"/>
  <c r="P2704" i="7"/>
  <c r="P2705" i="7"/>
  <c r="P2706" i="7"/>
  <c r="P2707" i="7"/>
  <c r="P2708" i="7"/>
  <c r="P2709" i="7"/>
  <c r="P2710" i="7"/>
  <c r="P2711" i="7"/>
  <c r="P2712" i="7"/>
  <c r="P2713" i="7"/>
  <c r="P2714" i="7"/>
  <c r="P2715" i="7"/>
  <c r="P2716" i="7"/>
  <c r="P2717" i="7"/>
  <c r="P2718" i="7"/>
  <c r="P2719" i="7"/>
  <c r="P2720" i="7"/>
  <c r="P2721" i="7"/>
  <c r="P2722" i="7"/>
  <c r="P2723" i="7"/>
  <c r="P2724" i="7"/>
  <c r="P2725" i="7"/>
  <c r="P2726" i="7"/>
  <c r="P2727" i="7"/>
  <c r="P2728" i="7"/>
  <c r="P2729" i="7"/>
  <c r="P2730" i="7"/>
  <c r="P2731" i="7"/>
  <c r="P2732" i="7"/>
  <c r="P2733" i="7"/>
  <c r="P2734" i="7"/>
  <c r="P2735" i="7"/>
  <c r="P2736" i="7"/>
  <c r="P2737" i="7"/>
  <c r="P2738" i="7"/>
  <c r="P2739" i="7"/>
  <c r="P2740" i="7"/>
  <c r="P2741" i="7"/>
  <c r="P2742" i="7"/>
  <c r="P2743" i="7"/>
  <c r="P2744" i="7"/>
  <c r="P2745" i="7"/>
  <c r="P2746" i="7"/>
  <c r="P2747" i="7"/>
  <c r="P2748" i="7"/>
  <c r="P2749" i="7"/>
  <c r="P2750" i="7"/>
  <c r="P2751" i="7"/>
  <c r="P2752" i="7"/>
  <c r="P2753" i="7"/>
  <c r="P2754" i="7"/>
  <c r="P2755" i="7"/>
  <c r="P2756" i="7"/>
  <c r="P2757" i="7"/>
  <c r="P2758" i="7"/>
  <c r="P2759" i="7"/>
  <c r="P2760" i="7"/>
  <c r="P2761" i="7"/>
  <c r="P2762" i="7"/>
  <c r="P2763" i="7"/>
  <c r="P2764" i="7"/>
  <c r="P2765" i="7"/>
  <c r="P2766" i="7"/>
  <c r="P2767" i="7"/>
  <c r="P2768" i="7"/>
  <c r="P2769" i="7"/>
  <c r="P2770" i="7"/>
  <c r="P2771" i="7"/>
  <c r="P2772" i="7"/>
  <c r="P2773" i="7"/>
  <c r="P2774" i="7"/>
  <c r="P2775" i="7"/>
  <c r="P2776" i="7"/>
  <c r="P2777" i="7"/>
  <c r="P2778" i="7"/>
  <c r="P2779" i="7"/>
  <c r="P2780" i="7"/>
  <c r="P2781" i="7"/>
  <c r="P2782" i="7"/>
  <c r="P2783" i="7"/>
  <c r="P2784" i="7"/>
  <c r="P2785" i="7"/>
  <c r="P2786" i="7"/>
  <c r="P2787" i="7"/>
  <c r="P2788" i="7"/>
  <c r="P2789" i="7"/>
  <c r="P2790" i="7"/>
  <c r="P2791" i="7"/>
  <c r="P2792" i="7"/>
  <c r="P2793" i="7"/>
  <c r="P2794" i="7"/>
  <c r="P2795" i="7"/>
  <c r="P2796" i="7"/>
  <c r="P2797" i="7"/>
  <c r="P2798" i="7"/>
  <c r="P2799" i="7"/>
  <c r="P2800" i="7"/>
  <c r="P2801" i="7"/>
  <c r="P2802" i="7"/>
  <c r="P2803" i="7"/>
  <c r="P2804" i="7"/>
  <c r="P2805" i="7"/>
  <c r="P2806" i="7"/>
  <c r="P2807" i="7"/>
  <c r="P2808" i="7"/>
  <c r="P2809" i="7"/>
  <c r="P2810" i="7"/>
  <c r="P2811" i="7"/>
  <c r="P2812" i="7"/>
  <c r="P2813" i="7"/>
  <c r="P2814" i="7"/>
  <c r="P2815" i="7"/>
  <c r="P2816" i="7"/>
  <c r="P2817" i="7"/>
  <c r="P2818" i="7"/>
  <c r="P2819" i="7"/>
  <c r="P2820" i="7"/>
  <c r="P2821" i="7"/>
  <c r="P2822" i="7"/>
  <c r="P2823" i="7"/>
  <c r="P2824" i="7"/>
  <c r="P2825" i="7"/>
  <c r="P2826" i="7"/>
  <c r="P2827" i="7"/>
  <c r="P2828" i="7"/>
  <c r="P2829" i="7"/>
  <c r="P2830" i="7"/>
  <c r="P2831" i="7"/>
  <c r="P2832" i="7"/>
  <c r="P2833" i="7"/>
  <c r="P2834" i="7"/>
  <c r="P2835" i="7"/>
  <c r="P2836" i="7"/>
  <c r="P2837" i="7"/>
  <c r="P2838" i="7"/>
  <c r="P2839" i="7"/>
  <c r="P2840" i="7"/>
  <c r="P2841" i="7"/>
  <c r="P2842" i="7"/>
  <c r="P2843" i="7"/>
  <c r="P2844" i="7"/>
  <c r="P2845" i="7"/>
  <c r="P2846" i="7"/>
  <c r="P2847" i="7"/>
  <c r="P2848" i="7"/>
  <c r="P2849" i="7"/>
  <c r="P2850" i="7"/>
  <c r="P2851" i="7"/>
  <c r="P2852" i="7"/>
  <c r="P2853" i="7"/>
  <c r="P2854" i="7"/>
  <c r="P2855" i="7"/>
  <c r="P2856" i="7"/>
  <c r="P2857" i="7"/>
  <c r="P2858" i="7"/>
  <c r="P2859" i="7"/>
  <c r="P2860" i="7"/>
  <c r="P2861" i="7"/>
  <c r="P2862" i="7"/>
  <c r="P2863" i="7"/>
  <c r="P2864" i="7"/>
  <c r="P2865" i="7"/>
  <c r="P2866" i="7"/>
  <c r="P2867" i="7"/>
  <c r="P2868" i="7"/>
  <c r="P2869" i="7"/>
  <c r="P2870" i="7"/>
  <c r="P2871" i="7"/>
  <c r="P2872" i="7"/>
  <c r="P2873" i="7"/>
  <c r="P2874" i="7"/>
  <c r="P2875" i="7"/>
  <c r="P2876" i="7"/>
  <c r="P2877" i="7"/>
  <c r="P2878" i="7"/>
  <c r="P2879" i="7"/>
  <c r="P2880" i="7"/>
  <c r="P2881" i="7"/>
  <c r="P2882" i="7"/>
  <c r="P2883" i="7"/>
  <c r="P2884" i="7"/>
  <c r="P2885" i="7"/>
  <c r="P2886" i="7"/>
  <c r="P2887" i="7"/>
  <c r="P2888" i="7"/>
  <c r="P2889" i="7"/>
  <c r="P2890" i="7"/>
  <c r="P2891" i="7"/>
  <c r="P2892" i="7"/>
  <c r="P2893" i="7"/>
  <c r="P2894" i="7"/>
  <c r="P2895" i="7"/>
  <c r="P2896" i="7"/>
  <c r="P2897" i="7"/>
  <c r="P2898" i="7"/>
  <c r="P2899" i="7"/>
  <c r="P2900" i="7"/>
  <c r="P2901" i="7"/>
  <c r="P2902" i="7"/>
  <c r="P2903" i="7"/>
  <c r="P2904" i="7"/>
  <c r="P2905" i="7"/>
  <c r="P2906" i="7"/>
  <c r="P2907" i="7"/>
  <c r="P2908" i="7"/>
  <c r="P2909" i="7"/>
  <c r="P2910" i="7"/>
  <c r="P2911" i="7"/>
  <c r="P2912" i="7"/>
  <c r="P2913" i="7"/>
  <c r="P2914" i="7"/>
  <c r="P2915" i="7"/>
  <c r="P2916" i="7"/>
  <c r="P2917" i="7"/>
  <c r="P2918" i="7"/>
  <c r="P2919" i="7"/>
  <c r="P2920" i="7"/>
  <c r="P2921" i="7"/>
  <c r="P2922" i="7"/>
  <c r="P2923" i="7"/>
  <c r="P2924" i="7"/>
  <c r="P2925" i="7"/>
  <c r="P2926" i="7"/>
  <c r="P2927" i="7"/>
  <c r="P2928" i="7"/>
  <c r="P2929" i="7"/>
  <c r="P2930" i="7"/>
  <c r="P2931" i="7"/>
  <c r="P2932" i="7"/>
  <c r="P2933" i="7"/>
  <c r="P2934" i="7"/>
  <c r="P2935" i="7"/>
  <c r="P2936" i="7"/>
  <c r="P2937" i="7"/>
  <c r="P2938" i="7"/>
  <c r="P2939" i="7"/>
  <c r="P2940" i="7"/>
  <c r="P2941" i="7"/>
  <c r="P2942" i="7"/>
  <c r="P2943" i="7"/>
  <c r="P2944" i="7"/>
  <c r="P2945" i="7"/>
  <c r="P2946" i="7"/>
  <c r="P2947" i="7"/>
  <c r="P2948" i="7"/>
  <c r="P2949" i="7"/>
  <c r="P2950" i="7"/>
  <c r="P2951" i="7"/>
  <c r="P2952" i="7"/>
  <c r="P2953" i="7"/>
  <c r="P2954" i="7"/>
  <c r="P2955" i="7"/>
  <c r="P2956" i="7"/>
  <c r="P2957" i="7"/>
  <c r="P2958" i="7"/>
  <c r="P2959" i="7"/>
  <c r="P2960" i="7"/>
  <c r="P2961" i="7"/>
  <c r="P2962" i="7"/>
  <c r="P2963" i="7"/>
  <c r="P2964" i="7"/>
  <c r="P2965" i="7"/>
  <c r="P2966" i="7"/>
  <c r="P2967" i="7"/>
  <c r="P2968" i="7"/>
  <c r="P2969" i="7"/>
  <c r="P2970" i="7"/>
  <c r="P2971" i="7"/>
  <c r="P2972" i="7"/>
  <c r="P2973" i="7"/>
  <c r="P2974" i="7"/>
  <c r="P2975" i="7"/>
  <c r="P2976" i="7"/>
  <c r="P2977" i="7"/>
  <c r="P2978" i="7"/>
  <c r="P2979" i="7"/>
  <c r="P2980" i="7"/>
  <c r="P2981" i="7"/>
  <c r="P2982" i="7"/>
  <c r="P2983" i="7"/>
  <c r="P2984" i="7"/>
  <c r="P2985" i="7"/>
  <c r="P2986" i="7"/>
  <c r="P2987" i="7"/>
  <c r="P2988" i="7"/>
  <c r="P2989" i="7"/>
  <c r="P2990" i="7"/>
  <c r="P2991" i="7"/>
  <c r="P2992" i="7"/>
  <c r="P2993" i="7"/>
  <c r="P2994" i="7"/>
  <c r="P2995" i="7"/>
  <c r="P2996" i="7"/>
  <c r="P2997" i="7"/>
  <c r="P2998" i="7"/>
  <c r="P2999" i="7"/>
  <c r="P3000" i="7"/>
  <c r="P3001" i="7"/>
  <c r="P3002" i="7"/>
  <c r="P3003" i="7"/>
  <c r="P3004" i="7"/>
  <c r="P3005" i="7"/>
  <c r="P3006" i="7"/>
  <c r="P3007" i="7"/>
  <c r="P3008" i="7"/>
  <c r="P3009" i="7"/>
  <c r="P3010" i="7"/>
  <c r="P3011" i="7"/>
  <c r="P3012" i="7"/>
  <c r="P3013" i="7"/>
  <c r="P3014" i="7"/>
  <c r="P3015" i="7"/>
  <c r="P3016" i="7"/>
  <c r="P3017" i="7"/>
  <c r="P3018" i="7"/>
  <c r="P3019" i="7"/>
  <c r="P3020" i="7"/>
  <c r="P3021" i="7"/>
  <c r="P3022" i="7"/>
  <c r="P3023" i="7"/>
  <c r="P3024" i="7"/>
  <c r="P3025" i="7"/>
  <c r="P3026" i="7"/>
  <c r="P3027" i="7"/>
  <c r="P3028" i="7"/>
  <c r="P3029" i="7"/>
  <c r="P3030" i="7"/>
  <c r="P3031" i="7"/>
  <c r="P3032" i="7"/>
  <c r="P3033" i="7"/>
  <c r="P3034" i="7"/>
  <c r="P3035" i="7"/>
  <c r="P3036" i="7"/>
  <c r="P3037" i="7"/>
  <c r="P3038" i="7"/>
  <c r="P3039" i="7"/>
  <c r="P3040" i="7"/>
  <c r="P3041" i="7"/>
  <c r="P3042" i="7"/>
  <c r="P3043" i="7"/>
  <c r="P3044" i="7"/>
  <c r="P3045" i="7"/>
  <c r="P3046" i="7"/>
  <c r="P3047" i="7"/>
  <c r="P3048" i="7"/>
  <c r="P3049" i="7"/>
  <c r="P3050" i="7"/>
  <c r="P3051" i="7"/>
  <c r="P3052" i="7"/>
  <c r="P3053" i="7"/>
  <c r="P3054" i="7"/>
  <c r="P3055" i="7"/>
  <c r="P3056" i="7"/>
  <c r="P3057" i="7"/>
  <c r="P3058" i="7"/>
  <c r="P3059" i="7"/>
  <c r="P3060" i="7"/>
  <c r="P3061" i="7"/>
  <c r="P3062" i="7"/>
  <c r="P3063" i="7"/>
  <c r="P3064" i="7"/>
  <c r="P3065" i="7"/>
  <c r="P3066" i="7"/>
  <c r="P3067" i="7"/>
  <c r="P3068" i="7"/>
  <c r="P3069" i="7"/>
  <c r="P3070" i="7"/>
  <c r="P3071" i="7"/>
  <c r="P3072" i="7"/>
  <c r="P3073" i="7"/>
  <c r="P3074" i="7"/>
  <c r="P3075" i="7"/>
  <c r="P3076" i="7"/>
  <c r="P3077" i="7"/>
  <c r="P3078" i="7"/>
  <c r="P3079" i="7"/>
  <c r="P3080" i="7"/>
  <c r="P3081" i="7"/>
  <c r="P3082" i="7"/>
  <c r="P3083" i="7"/>
  <c r="P3084" i="7"/>
  <c r="P3085" i="7"/>
  <c r="P3086" i="7"/>
  <c r="P3087" i="7"/>
  <c r="P3088" i="7"/>
  <c r="P3089" i="7"/>
  <c r="P3090" i="7"/>
  <c r="P3091" i="7"/>
  <c r="P3092" i="7"/>
  <c r="P3093" i="7"/>
  <c r="P3094" i="7"/>
  <c r="P3095" i="7"/>
  <c r="P3096" i="7"/>
  <c r="P3097" i="7"/>
  <c r="P3098" i="7"/>
  <c r="P3099" i="7"/>
  <c r="P3100" i="7"/>
  <c r="P3101" i="7"/>
  <c r="P3102" i="7"/>
  <c r="P3103" i="7"/>
  <c r="P3104" i="7"/>
  <c r="P3105" i="7"/>
  <c r="P3106" i="7"/>
  <c r="P3107" i="7"/>
  <c r="P3108" i="7"/>
  <c r="P3109" i="7"/>
  <c r="P3110" i="7"/>
  <c r="P3111" i="7"/>
  <c r="P3112" i="7"/>
  <c r="P3113" i="7"/>
  <c r="P3114" i="7"/>
  <c r="P3115" i="7"/>
  <c r="P3116" i="7"/>
  <c r="P3117" i="7"/>
  <c r="P3118" i="7"/>
  <c r="P3119" i="7"/>
  <c r="P3120" i="7"/>
  <c r="P3121" i="7"/>
  <c r="P3122" i="7"/>
  <c r="P3123" i="7"/>
  <c r="P3124" i="7"/>
  <c r="P3125" i="7"/>
  <c r="P3126" i="7"/>
  <c r="P3127" i="7"/>
  <c r="P3128" i="7"/>
  <c r="P3129" i="7"/>
  <c r="P3130" i="7"/>
  <c r="P3131" i="7"/>
  <c r="P3132" i="7"/>
  <c r="P3133" i="7"/>
  <c r="P3134" i="7"/>
  <c r="P3135" i="7"/>
  <c r="P3136" i="7"/>
  <c r="P3137" i="7"/>
  <c r="P3138" i="7"/>
  <c r="P3139" i="7"/>
  <c r="P3140" i="7"/>
  <c r="P3141" i="7"/>
  <c r="P3142" i="7"/>
  <c r="P3143" i="7"/>
  <c r="P3144" i="7"/>
  <c r="P3145" i="7"/>
  <c r="P3146" i="7"/>
  <c r="P3147" i="7"/>
  <c r="P3148" i="7"/>
  <c r="P3149" i="7"/>
  <c r="P3150" i="7"/>
  <c r="P3151" i="7"/>
  <c r="P3152" i="7"/>
  <c r="P3153" i="7"/>
  <c r="P3154" i="7"/>
  <c r="P3155" i="7"/>
  <c r="P3156" i="7"/>
  <c r="P3157" i="7"/>
  <c r="P3158" i="7"/>
  <c r="P3159" i="7"/>
  <c r="P3160" i="7"/>
  <c r="P3161" i="7"/>
  <c r="P3162" i="7"/>
  <c r="P3163" i="7"/>
  <c r="P3164" i="7"/>
  <c r="P3165" i="7"/>
  <c r="P3166" i="7"/>
  <c r="P3167" i="7"/>
  <c r="P3168" i="7"/>
  <c r="P3169" i="7"/>
  <c r="P3170" i="7"/>
  <c r="P3171" i="7"/>
  <c r="P3172" i="7"/>
  <c r="P3173" i="7"/>
  <c r="P3174" i="7"/>
  <c r="P3175" i="7"/>
  <c r="P3176" i="7"/>
  <c r="P3177" i="7"/>
  <c r="P3178" i="7"/>
  <c r="P3179" i="7"/>
  <c r="P3180" i="7"/>
  <c r="P3181" i="7"/>
  <c r="P3182" i="7"/>
  <c r="P3183" i="7"/>
  <c r="P3184" i="7"/>
  <c r="P3185" i="7"/>
  <c r="P3186" i="7"/>
  <c r="P3187" i="7"/>
  <c r="P3188" i="7"/>
  <c r="P3189" i="7"/>
  <c r="P3190" i="7"/>
  <c r="P3191" i="7"/>
  <c r="P3192" i="7"/>
  <c r="P3193" i="7"/>
  <c r="P3194" i="7"/>
  <c r="P3195" i="7"/>
  <c r="P3196" i="7"/>
  <c r="P3197" i="7"/>
  <c r="P3198" i="7"/>
  <c r="P3199" i="7"/>
  <c r="P3200" i="7"/>
  <c r="P3201" i="7"/>
  <c r="P3202" i="7"/>
  <c r="P3203" i="7"/>
  <c r="P3204" i="7"/>
  <c r="P3205" i="7"/>
  <c r="P3206" i="7"/>
  <c r="P3207" i="7"/>
  <c r="P3208" i="7"/>
  <c r="P3209" i="7"/>
  <c r="P3210" i="7"/>
  <c r="P3211" i="7"/>
  <c r="P3212" i="7"/>
  <c r="P3213" i="7"/>
  <c r="P3214" i="7"/>
  <c r="P3215" i="7"/>
  <c r="P3216" i="7"/>
  <c r="P3217" i="7"/>
  <c r="P3218" i="7"/>
  <c r="P3219" i="7"/>
  <c r="P3220" i="7"/>
  <c r="P3221" i="7"/>
  <c r="P3222" i="7"/>
  <c r="P3223" i="7"/>
  <c r="P3224" i="7"/>
  <c r="P2" i="7"/>
  <c r="O3" i="7"/>
  <c r="O4" i="7"/>
  <c r="O5" i="7"/>
  <c r="O6" i="7"/>
  <c r="O7" i="7"/>
  <c r="O8" i="7"/>
  <c r="O9" i="7"/>
  <c r="O10" i="7"/>
  <c r="O11" i="7"/>
  <c r="O12" i="7"/>
  <c r="O13" i="7"/>
  <c r="O14" i="7"/>
  <c r="O15" i="7"/>
  <c r="O16" i="7"/>
  <c r="O17" i="7"/>
  <c r="O18" i="7"/>
  <c r="O19" i="7"/>
  <c r="O20" i="7"/>
  <c r="O21" i="7"/>
  <c r="O22" i="7"/>
  <c r="O23" i="7"/>
  <c r="O24" i="7"/>
  <c r="O25" i="7"/>
  <c r="O26" i="7"/>
  <c r="O27" i="7"/>
  <c r="O28" i="7"/>
  <c r="O29" i="7"/>
  <c r="O30" i="7"/>
  <c r="O31" i="7"/>
  <c r="O32" i="7"/>
  <c r="O33" i="7"/>
  <c r="O34" i="7"/>
  <c r="O35" i="7"/>
  <c r="O36" i="7"/>
  <c r="O37" i="7"/>
  <c r="O38" i="7"/>
  <c r="O39" i="7"/>
  <c r="O40" i="7"/>
  <c r="O41" i="7"/>
  <c r="O42" i="7"/>
  <c r="O43" i="7"/>
  <c r="O44" i="7"/>
  <c r="O45" i="7"/>
  <c r="O46" i="7"/>
  <c r="O47" i="7"/>
  <c r="O48" i="7"/>
  <c r="O49" i="7"/>
  <c r="O50" i="7"/>
  <c r="O51" i="7"/>
  <c r="O52" i="7"/>
  <c r="O53" i="7"/>
  <c r="O54" i="7"/>
  <c r="O55" i="7"/>
  <c r="O56" i="7"/>
  <c r="O57" i="7"/>
  <c r="O58" i="7"/>
  <c r="O59" i="7"/>
  <c r="O60" i="7"/>
  <c r="O61" i="7"/>
  <c r="O62" i="7"/>
  <c r="O63" i="7"/>
  <c r="O64" i="7"/>
  <c r="O65" i="7"/>
  <c r="O66" i="7"/>
  <c r="O67" i="7"/>
  <c r="O68" i="7"/>
  <c r="O69" i="7"/>
  <c r="O70" i="7"/>
  <c r="O71" i="7"/>
  <c r="O72" i="7"/>
  <c r="O73" i="7"/>
  <c r="O74" i="7"/>
  <c r="O75" i="7"/>
  <c r="O76" i="7"/>
  <c r="O77" i="7"/>
  <c r="O78" i="7"/>
  <c r="O79" i="7"/>
  <c r="O80" i="7"/>
  <c r="O81" i="7"/>
  <c r="O82" i="7"/>
  <c r="O83" i="7"/>
  <c r="O84" i="7"/>
  <c r="O85" i="7"/>
  <c r="O86" i="7"/>
  <c r="O87" i="7"/>
  <c r="O88" i="7"/>
  <c r="O89" i="7"/>
  <c r="O90" i="7"/>
  <c r="O91" i="7"/>
  <c r="O92" i="7"/>
  <c r="O93" i="7"/>
  <c r="O94" i="7"/>
  <c r="O95" i="7"/>
  <c r="O96" i="7"/>
  <c r="O97" i="7"/>
  <c r="O98" i="7"/>
  <c r="O99" i="7"/>
  <c r="O100" i="7"/>
  <c r="O101" i="7"/>
  <c r="O102" i="7"/>
  <c r="O103" i="7"/>
  <c r="O104" i="7"/>
  <c r="O105" i="7"/>
  <c r="O106" i="7"/>
  <c r="O107" i="7"/>
  <c r="O108" i="7"/>
  <c r="O109" i="7"/>
  <c r="O110" i="7"/>
  <c r="O111" i="7"/>
  <c r="O112" i="7"/>
  <c r="O113" i="7"/>
  <c r="O114" i="7"/>
  <c r="O115" i="7"/>
  <c r="O116" i="7"/>
  <c r="O117" i="7"/>
  <c r="O118" i="7"/>
  <c r="O119" i="7"/>
  <c r="O120" i="7"/>
  <c r="O121" i="7"/>
  <c r="O122" i="7"/>
  <c r="O123" i="7"/>
  <c r="O124" i="7"/>
  <c r="O125" i="7"/>
  <c r="O126" i="7"/>
  <c r="O127" i="7"/>
  <c r="O128" i="7"/>
  <c r="O129" i="7"/>
  <c r="O130" i="7"/>
  <c r="O131" i="7"/>
  <c r="O132" i="7"/>
  <c r="O133" i="7"/>
  <c r="O134" i="7"/>
  <c r="O135" i="7"/>
  <c r="O136" i="7"/>
  <c r="O137" i="7"/>
  <c r="O138" i="7"/>
  <c r="O139" i="7"/>
  <c r="O140" i="7"/>
  <c r="O141" i="7"/>
  <c r="O142" i="7"/>
  <c r="O143" i="7"/>
  <c r="O144" i="7"/>
  <c r="O145" i="7"/>
  <c r="O146" i="7"/>
  <c r="O147" i="7"/>
  <c r="O148" i="7"/>
  <c r="O149" i="7"/>
  <c r="O150" i="7"/>
  <c r="O151" i="7"/>
  <c r="O152" i="7"/>
  <c r="O153" i="7"/>
  <c r="O154" i="7"/>
  <c r="O155" i="7"/>
  <c r="O156" i="7"/>
  <c r="O157" i="7"/>
  <c r="O158" i="7"/>
  <c r="O159" i="7"/>
  <c r="O160" i="7"/>
  <c r="O161" i="7"/>
  <c r="O162" i="7"/>
  <c r="O163" i="7"/>
  <c r="O164" i="7"/>
  <c r="O165" i="7"/>
  <c r="O166" i="7"/>
  <c r="O167" i="7"/>
  <c r="O168" i="7"/>
  <c r="O169" i="7"/>
  <c r="O170" i="7"/>
  <c r="O171" i="7"/>
  <c r="O172" i="7"/>
  <c r="O173" i="7"/>
  <c r="O174" i="7"/>
  <c r="O175" i="7"/>
  <c r="O176" i="7"/>
  <c r="O177" i="7"/>
  <c r="O178" i="7"/>
  <c r="O179" i="7"/>
  <c r="O180" i="7"/>
  <c r="O181" i="7"/>
  <c r="O182" i="7"/>
  <c r="O183" i="7"/>
  <c r="O184" i="7"/>
  <c r="O185" i="7"/>
  <c r="O186" i="7"/>
  <c r="O187" i="7"/>
  <c r="O188" i="7"/>
  <c r="O189" i="7"/>
  <c r="O190" i="7"/>
  <c r="O191" i="7"/>
  <c r="O192" i="7"/>
  <c r="O193" i="7"/>
  <c r="O194" i="7"/>
  <c r="O195" i="7"/>
  <c r="O196" i="7"/>
  <c r="O197" i="7"/>
  <c r="O198" i="7"/>
  <c r="O199" i="7"/>
  <c r="O200" i="7"/>
  <c r="O201" i="7"/>
  <c r="O202" i="7"/>
  <c r="O203" i="7"/>
  <c r="O204" i="7"/>
  <c r="O205" i="7"/>
  <c r="O206" i="7"/>
  <c r="O207" i="7"/>
  <c r="O208" i="7"/>
  <c r="O209" i="7"/>
  <c r="O210" i="7"/>
  <c r="O211" i="7"/>
  <c r="O212" i="7"/>
  <c r="O213" i="7"/>
  <c r="O214" i="7"/>
  <c r="O215" i="7"/>
  <c r="O216" i="7"/>
  <c r="O217" i="7"/>
  <c r="O218" i="7"/>
  <c r="O219" i="7"/>
  <c r="O220" i="7"/>
  <c r="O221" i="7"/>
  <c r="O222" i="7"/>
  <c r="O223" i="7"/>
  <c r="O224" i="7"/>
  <c r="O225" i="7"/>
  <c r="O226" i="7"/>
  <c r="O227" i="7"/>
  <c r="O228" i="7"/>
  <c r="O229" i="7"/>
  <c r="O230" i="7"/>
  <c r="O231" i="7"/>
  <c r="O232" i="7"/>
  <c r="O233" i="7"/>
  <c r="O234" i="7"/>
  <c r="O235" i="7"/>
  <c r="O236" i="7"/>
  <c r="O237" i="7"/>
  <c r="O238" i="7"/>
  <c r="O239" i="7"/>
  <c r="O240" i="7"/>
  <c r="O241" i="7"/>
  <c r="O242" i="7"/>
  <c r="O243" i="7"/>
  <c r="O244" i="7"/>
  <c r="O245" i="7"/>
  <c r="O246" i="7"/>
  <c r="O247" i="7"/>
  <c r="O248" i="7"/>
  <c r="O249" i="7"/>
  <c r="O250" i="7"/>
  <c r="O251" i="7"/>
  <c r="O252" i="7"/>
  <c r="O253" i="7"/>
  <c r="O254" i="7"/>
  <c r="O255" i="7"/>
  <c r="O256" i="7"/>
  <c r="O257" i="7"/>
  <c r="O258" i="7"/>
  <c r="O259" i="7"/>
  <c r="O260" i="7"/>
  <c r="O261" i="7"/>
  <c r="O262" i="7"/>
  <c r="O263" i="7"/>
  <c r="O264" i="7"/>
  <c r="O265" i="7"/>
  <c r="O266" i="7"/>
  <c r="O267" i="7"/>
  <c r="O268" i="7"/>
  <c r="O269" i="7"/>
  <c r="O270" i="7"/>
  <c r="O271" i="7"/>
  <c r="O272" i="7"/>
  <c r="O273" i="7"/>
  <c r="O274" i="7"/>
  <c r="O275" i="7"/>
  <c r="O276" i="7"/>
  <c r="O277" i="7"/>
  <c r="O278" i="7"/>
  <c r="O279" i="7"/>
  <c r="O280" i="7"/>
  <c r="O281" i="7"/>
  <c r="O282" i="7"/>
  <c r="O283" i="7"/>
  <c r="O284" i="7"/>
  <c r="O285" i="7"/>
  <c r="O286" i="7"/>
  <c r="O287" i="7"/>
  <c r="O288" i="7"/>
  <c r="O289" i="7"/>
  <c r="O290" i="7"/>
  <c r="O291" i="7"/>
  <c r="O292" i="7"/>
  <c r="O293" i="7"/>
  <c r="O294" i="7"/>
  <c r="O295" i="7"/>
  <c r="O296" i="7"/>
  <c r="O297" i="7"/>
  <c r="O298" i="7"/>
  <c r="O299" i="7"/>
  <c r="O300" i="7"/>
  <c r="O301" i="7"/>
  <c r="O302" i="7"/>
  <c r="O303" i="7"/>
  <c r="O304" i="7"/>
  <c r="O305" i="7"/>
  <c r="O306" i="7"/>
  <c r="O307" i="7"/>
  <c r="O308" i="7"/>
  <c r="O309" i="7"/>
  <c r="O310" i="7"/>
  <c r="O311" i="7"/>
  <c r="O312" i="7"/>
  <c r="O313" i="7"/>
  <c r="O314" i="7"/>
  <c r="O315" i="7"/>
  <c r="O316" i="7"/>
  <c r="O317" i="7"/>
  <c r="O318" i="7"/>
  <c r="O319" i="7"/>
  <c r="O320" i="7"/>
  <c r="O321" i="7"/>
  <c r="O322" i="7"/>
  <c r="O323" i="7"/>
  <c r="O324" i="7"/>
  <c r="O325" i="7"/>
  <c r="O326" i="7"/>
  <c r="O327" i="7"/>
  <c r="O328" i="7"/>
  <c r="O329" i="7"/>
  <c r="O330" i="7"/>
  <c r="O331" i="7"/>
  <c r="O332" i="7"/>
  <c r="O333" i="7"/>
  <c r="O334" i="7"/>
  <c r="O335" i="7"/>
  <c r="O336" i="7"/>
  <c r="O337" i="7"/>
  <c r="O338" i="7"/>
  <c r="O339" i="7"/>
  <c r="O340" i="7"/>
  <c r="O341" i="7"/>
  <c r="O342" i="7"/>
  <c r="O343" i="7"/>
  <c r="O344" i="7"/>
  <c r="O345" i="7"/>
  <c r="O346" i="7"/>
  <c r="O347" i="7"/>
  <c r="O348" i="7"/>
  <c r="O349" i="7"/>
  <c r="O350" i="7"/>
  <c r="O351" i="7"/>
  <c r="O352" i="7"/>
  <c r="O353" i="7"/>
  <c r="O354" i="7"/>
  <c r="O355" i="7"/>
  <c r="O356" i="7"/>
  <c r="O357" i="7"/>
  <c r="O358" i="7"/>
  <c r="O359" i="7"/>
  <c r="O360" i="7"/>
  <c r="O361" i="7"/>
  <c r="O362" i="7"/>
  <c r="O363" i="7"/>
  <c r="O364" i="7"/>
  <c r="O365" i="7"/>
  <c r="O366" i="7"/>
  <c r="O367" i="7"/>
  <c r="O368" i="7"/>
  <c r="O369" i="7"/>
  <c r="O370" i="7"/>
  <c r="O371" i="7"/>
  <c r="O372" i="7"/>
  <c r="O373" i="7"/>
  <c r="O374" i="7"/>
  <c r="O375" i="7"/>
  <c r="O376" i="7"/>
  <c r="O377" i="7"/>
  <c r="O378" i="7"/>
  <c r="O379" i="7"/>
  <c r="O380" i="7"/>
  <c r="O381" i="7"/>
  <c r="O382" i="7"/>
  <c r="O383" i="7"/>
  <c r="O384" i="7"/>
  <c r="O385" i="7"/>
  <c r="O386" i="7"/>
  <c r="O387" i="7"/>
  <c r="O388" i="7"/>
  <c r="O389" i="7"/>
  <c r="O390" i="7"/>
  <c r="O391" i="7"/>
  <c r="O392" i="7"/>
  <c r="O393" i="7"/>
  <c r="O394" i="7"/>
  <c r="O395" i="7"/>
  <c r="O396" i="7"/>
  <c r="O397" i="7"/>
  <c r="O398" i="7"/>
  <c r="O399" i="7"/>
  <c r="O400" i="7"/>
  <c r="O401" i="7"/>
  <c r="O402" i="7"/>
  <c r="O403" i="7"/>
  <c r="O404" i="7"/>
  <c r="O405" i="7"/>
  <c r="O406" i="7"/>
  <c r="O407" i="7"/>
  <c r="O408" i="7"/>
  <c r="O409" i="7"/>
  <c r="O410" i="7"/>
  <c r="O411" i="7"/>
  <c r="O412" i="7"/>
  <c r="O413" i="7"/>
  <c r="O414" i="7"/>
  <c r="O415" i="7"/>
  <c r="O416" i="7"/>
  <c r="O417" i="7"/>
  <c r="O418" i="7"/>
  <c r="O419" i="7"/>
  <c r="O420" i="7"/>
  <c r="O421" i="7"/>
  <c r="O422" i="7"/>
  <c r="O423" i="7"/>
  <c r="O424" i="7"/>
  <c r="O425" i="7"/>
  <c r="O426" i="7"/>
  <c r="O427" i="7"/>
  <c r="O428" i="7"/>
  <c r="O429" i="7"/>
  <c r="O430" i="7"/>
  <c r="O431" i="7"/>
  <c r="O432" i="7"/>
  <c r="O433" i="7"/>
  <c r="O434" i="7"/>
  <c r="O435" i="7"/>
  <c r="O436" i="7"/>
  <c r="O437" i="7"/>
  <c r="O438" i="7"/>
  <c r="O439" i="7"/>
  <c r="O440" i="7"/>
  <c r="O441" i="7"/>
  <c r="O442" i="7"/>
  <c r="O443" i="7"/>
  <c r="O444" i="7"/>
  <c r="O445" i="7"/>
  <c r="O446" i="7"/>
  <c r="O447" i="7"/>
  <c r="O448" i="7"/>
  <c r="O449" i="7"/>
  <c r="O450" i="7"/>
  <c r="O451" i="7"/>
  <c r="O452" i="7"/>
  <c r="O453" i="7"/>
  <c r="O454" i="7"/>
  <c r="O455" i="7"/>
  <c r="O456" i="7"/>
  <c r="O457" i="7"/>
  <c r="O458" i="7"/>
  <c r="O459" i="7"/>
  <c r="O460" i="7"/>
  <c r="O461" i="7"/>
  <c r="O462" i="7"/>
  <c r="O463" i="7"/>
  <c r="O464" i="7"/>
  <c r="O465" i="7"/>
  <c r="O466" i="7"/>
  <c r="O467" i="7"/>
  <c r="O468" i="7"/>
  <c r="O469" i="7"/>
  <c r="O470" i="7"/>
  <c r="O471" i="7"/>
  <c r="O472" i="7"/>
  <c r="O473" i="7"/>
  <c r="O474" i="7"/>
  <c r="O475" i="7"/>
  <c r="O476" i="7"/>
  <c r="O477" i="7"/>
  <c r="O478" i="7"/>
  <c r="O479" i="7"/>
  <c r="O480" i="7"/>
  <c r="O481" i="7"/>
  <c r="O482" i="7"/>
  <c r="O483" i="7"/>
  <c r="O484" i="7"/>
  <c r="O485" i="7"/>
  <c r="O486" i="7"/>
  <c r="O487" i="7"/>
  <c r="O488" i="7"/>
  <c r="O489" i="7"/>
  <c r="O490" i="7"/>
  <c r="O491" i="7"/>
  <c r="O492" i="7"/>
  <c r="O493" i="7"/>
  <c r="O494" i="7"/>
  <c r="O495" i="7"/>
  <c r="O496" i="7"/>
  <c r="O497" i="7"/>
  <c r="O498" i="7"/>
  <c r="O499" i="7"/>
  <c r="O500" i="7"/>
  <c r="O501" i="7"/>
  <c r="O502" i="7"/>
  <c r="O503" i="7"/>
  <c r="O504" i="7"/>
  <c r="O505" i="7"/>
  <c r="O506" i="7"/>
  <c r="O507" i="7"/>
  <c r="O508" i="7"/>
  <c r="O509" i="7"/>
  <c r="O510" i="7"/>
  <c r="O511" i="7"/>
  <c r="O512" i="7"/>
  <c r="O513" i="7"/>
  <c r="O514" i="7"/>
  <c r="O515" i="7"/>
  <c r="O516" i="7"/>
  <c r="O517" i="7"/>
  <c r="O518" i="7"/>
  <c r="O519" i="7"/>
  <c r="O520" i="7"/>
  <c r="O521" i="7"/>
  <c r="O522" i="7"/>
  <c r="O523" i="7"/>
  <c r="O524" i="7"/>
  <c r="O525" i="7"/>
  <c r="O526" i="7"/>
  <c r="O527" i="7"/>
  <c r="O528" i="7"/>
  <c r="O529" i="7"/>
  <c r="O530" i="7"/>
  <c r="O531" i="7"/>
  <c r="O532" i="7"/>
  <c r="O533" i="7"/>
  <c r="O534" i="7"/>
  <c r="O535" i="7"/>
  <c r="O536" i="7"/>
  <c r="O537" i="7"/>
  <c r="O538" i="7"/>
  <c r="O539" i="7"/>
  <c r="O540" i="7"/>
  <c r="O541" i="7"/>
  <c r="O542" i="7"/>
  <c r="O543" i="7"/>
  <c r="O544" i="7"/>
  <c r="O545" i="7"/>
  <c r="O546" i="7"/>
  <c r="O547" i="7"/>
  <c r="O548" i="7"/>
  <c r="O549" i="7"/>
  <c r="O550" i="7"/>
  <c r="O551" i="7"/>
  <c r="O552" i="7"/>
  <c r="O553" i="7"/>
  <c r="O554" i="7"/>
  <c r="O555" i="7"/>
  <c r="O556" i="7"/>
  <c r="O557" i="7"/>
  <c r="O558" i="7"/>
  <c r="O559" i="7"/>
  <c r="O560" i="7"/>
  <c r="O561" i="7"/>
  <c r="O562" i="7"/>
  <c r="O563" i="7"/>
  <c r="O564" i="7"/>
  <c r="O565" i="7"/>
  <c r="O566" i="7"/>
  <c r="O567" i="7"/>
  <c r="O568" i="7"/>
  <c r="O569" i="7"/>
  <c r="O570" i="7"/>
  <c r="O571" i="7"/>
  <c r="O572" i="7"/>
  <c r="O573" i="7"/>
  <c r="O574" i="7"/>
  <c r="O575" i="7"/>
  <c r="O576" i="7"/>
  <c r="O577" i="7"/>
  <c r="O578" i="7"/>
  <c r="O579" i="7"/>
  <c r="O580" i="7"/>
  <c r="O581" i="7"/>
  <c r="O582" i="7"/>
  <c r="O583" i="7"/>
  <c r="O584" i="7"/>
  <c r="O585" i="7"/>
  <c r="O586" i="7"/>
  <c r="O587" i="7"/>
  <c r="O588" i="7"/>
  <c r="O589" i="7"/>
  <c r="O590" i="7"/>
  <c r="O591" i="7"/>
  <c r="O592" i="7"/>
  <c r="O593" i="7"/>
  <c r="O594" i="7"/>
  <c r="O595" i="7"/>
  <c r="O596" i="7"/>
  <c r="O597" i="7"/>
  <c r="O598" i="7"/>
  <c r="O599" i="7"/>
  <c r="O600" i="7"/>
  <c r="O601" i="7"/>
  <c r="O602" i="7"/>
  <c r="O603" i="7"/>
  <c r="O604" i="7"/>
  <c r="O605" i="7"/>
  <c r="O606" i="7"/>
  <c r="O607" i="7"/>
  <c r="O608" i="7"/>
  <c r="O609" i="7"/>
  <c r="O610" i="7"/>
  <c r="O611" i="7"/>
  <c r="O612" i="7"/>
  <c r="O613" i="7"/>
  <c r="O614" i="7"/>
  <c r="O615" i="7"/>
  <c r="O616" i="7"/>
  <c r="O617" i="7"/>
  <c r="O618" i="7"/>
  <c r="O619" i="7"/>
  <c r="O620" i="7"/>
  <c r="O621" i="7"/>
  <c r="O622" i="7"/>
  <c r="O623" i="7"/>
  <c r="O624" i="7"/>
  <c r="O625" i="7"/>
  <c r="O626" i="7"/>
  <c r="O627" i="7"/>
  <c r="O628" i="7"/>
  <c r="O629" i="7"/>
  <c r="O630" i="7"/>
  <c r="O631" i="7"/>
  <c r="O632" i="7"/>
  <c r="O633" i="7"/>
  <c r="O634" i="7"/>
  <c r="O635" i="7"/>
  <c r="O636" i="7"/>
  <c r="O637" i="7"/>
  <c r="O638" i="7"/>
  <c r="O639" i="7"/>
  <c r="O640" i="7"/>
  <c r="O641" i="7"/>
  <c r="O642" i="7"/>
  <c r="O643" i="7"/>
  <c r="O644" i="7"/>
  <c r="O645" i="7"/>
  <c r="O646" i="7"/>
  <c r="O647" i="7"/>
  <c r="O648" i="7"/>
  <c r="O649" i="7"/>
  <c r="O650" i="7"/>
  <c r="O651" i="7"/>
  <c r="O652" i="7"/>
  <c r="O653" i="7"/>
  <c r="O654" i="7"/>
  <c r="O655" i="7"/>
  <c r="O656" i="7"/>
  <c r="O657" i="7"/>
  <c r="O658" i="7"/>
  <c r="O659" i="7"/>
  <c r="O660" i="7"/>
  <c r="O661" i="7"/>
  <c r="O662" i="7"/>
  <c r="O663" i="7"/>
  <c r="O664" i="7"/>
  <c r="O665" i="7"/>
  <c r="O666" i="7"/>
  <c r="O667" i="7"/>
  <c r="O668" i="7"/>
  <c r="O669" i="7"/>
  <c r="O670" i="7"/>
  <c r="O671" i="7"/>
  <c r="O672" i="7"/>
  <c r="O673" i="7"/>
  <c r="O674" i="7"/>
  <c r="O675" i="7"/>
  <c r="O676" i="7"/>
  <c r="O677" i="7"/>
  <c r="O678" i="7"/>
  <c r="O679" i="7"/>
  <c r="O680" i="7"/>
  <c r="O681" i="7"/>
  <c r="O682" i="7"/>
  <c r="O683" i="7"/>
  <c r="O684" i="7"/>
  <c r="O685" i="7"/>
  <c r="O686" i="7"/>
  <c r="O687" i="7"/>
  <c r="O688" i="7"/>
  <c r="O689" i="7"/>
  <c r="O690" i="7"/>
  <c r="O691" i="7"/>
  <c r="O692" i="7"/>
  <c r="O693" i="7"/>
  <c r="O694" i="7"/>
  <c r="O695" i="7"/>
  <c r="O696" i="7"/>
  <c r="O697" i="7"/>
  <c r="O698" i="7"/>
  <c r="O699" i="7"/>
  <c r="O700" i="7"/>
  <c r="O701" i="7"/>
  <c r="O702" i="7"/>
  <c r="O703" i="7"/>
  <c r="O704" i="7"/>
  <c r="O705" i="7"/>
  <c r="O706" i="7"/>
  <c r="O707" i="7"/>
  <c r="O708" i="7"/>
  <c r="O709" i="7"/>
  <c r="O710" i="7"/>
  <c r="O711" i="7"/>
  <c r="O712" i="7"/>
  <c r="O713" i="7"/>
  <c r="O714" i="7"/>
  <c r="O715" i="7"/>
  <c r="O716" i="7"/>
  <c r="O717" i="7"/>
  <c r="O718" i="7"/>
  <c r="O719" i="7"/>
  <c r="O720" i="7"/>
  <c r="O721" i="7"/>
  <c r="O722" i="7"/>
  <c r="O723" i="7"/>
  <c r="O724" i="7"/>
  <c r="O725" i="7"/>
  <c r="O726" i="7"/>
  <c r="O727" i="7"/>
  <c r="O728" i="7"/>
  <c r="O729" i="7"/>
  <c r="O730" i="7"/>
  <c r="O731" i="7"/>
  <c r="O732" i="7"/>
  <c r="O733" i="7"/>
  <c r="O734" i="7"/>
  <c r="O735" i="7"/>
  <c r="O736" i="7"/>
  <c r="O737" i="7"/>
  <c r="O738" i="7"/>
  <c r="O739" i="7"/>
  <c r="O740" i="7"/>
  <c r="O741" i="7"/>
  <c r="O742" i="7"/>
  <c r="O743" i="7"/>
  <c r="O744" i="7"/>
  <c r="O745" i="7"/>
  <c r="O746" i="7"/>
  <c r="O747" i="7"/>
  <c r="O748" i="7"/>
  <c r="O749" i="7"/>
  <c r="O750" i="7"/>
  <c r="O751" i="7"/>
  <c r="O752" i="7"/>
  <c r="O753" i="7"/>
  <c r="O754" i="7"/>
  <c r="O755" i="7"/>
  <c r="O756" i="7"/>
  <c r="O757" i="7"/>
  <c r="O758" i="7"/>
  <c r="O759" i="7"/>
  <c r="O760" i="7"/>
  <c r="O761" i="7"/>
  <c r="O762" i="7"/>
  <c r="O763" i="7"/>
  <c r="O764" i="7"/>
  <c r="O765" i="7"/>
  <c r="O766" i="7"/>
  <c r="O767" i="7"/>
  <c r="O768" i="7"/>
  <c r="O769" i="7"/>
  <c r="O770" i="7"/>
  <c r="O771" i="7"/>
  <c r="O772" i="7"/>
  <c r="O773" i="7"/>
  <c r="O774" i="7"/>
  <c r="O775" i="7"/>
  <c r="O776" i="7"/>
  <c r="O777" i="7"/>
  <c r="O778" i="7"/>
  <c r="O779" i="7"/>
  <c r="O780" i="7"/>
  <c r="O781" i="7"/>
  <c r="O782" i="7"/>
  <c r="O783" i="7"/>
  <c r="O784" i="7"/>
  <c r="O785" i="7"/>
  <c r="O786" i="7"/>
  <c r="O787" i="7"/>
  <c r="O788" i="7"/>
  <c r="O789" i="7"/>
  <c r="O790" i="7"/>
  <c r="O791" i="7"/>
  <c r="O792" i="7"/>
  <c r="O793" i="7"/>
  <c r="O794" i="7"/>
  <c r="O795" i="7"/>
  <c r="O796" i="7"/>
  <c r="O797" i="7"/>
  <c r="O798" i="7"/>
  <c r="O799" i="7"/>
  <c r="O800" i="7"/>
  <c r="O801" i="7"/>
  <c r="O802" i="7"/>
  <c r="O803" i="7"/>
  <c r="O804" i="7"/>
  <c r="O805" i="7"/>
  <c r="O806" i="7"/>
  <c r="O807" i="7"/>
  <c r="O808" i="7"/>
  <c r="O809" i="7"/>
  <c r="O810" i="7"/>
  <c r="O811" i="7"/>
  <c r="O812" i="7"/>
  <c r="O813" i="7"/>
  <c r="O814" i="7"/>
  <c r="O815" i="7"/>
  <c r="O816" i="7"/>
  <c r="O817" i="7"/>
  <c r="O818" i="7"/>
  <c r="O819" i="7"/>
  <c r="O820" i="7"/>
  <c r="O821" i="7"/>
  <c r="O822" i="7"/>
  <c r="O823" i="7"/>
  <c r="O824" i="7"/>
  <c r="O825" i="7"/>
  <c r="O826" i="7"/>
  <c r="O827" i="7"/>
  <c r="O828" i="7"/>
  <c r="O829" i="7"/>
  <c r="O830" i="7"/>
  <c r="O831" i="7"/>
  <c r="O832" i="7"/>
  <c r="O833" i="7"/>
  <c r="O834" i="7"/>
  <c r="O835" i="7"/>
  <c r="O836" i="7"/>
  <c r="O837" i="7"/>
  <c r="O838" i="7"/>
  <c r="O839" i="7"/>
  <c r="O840" i="7"/>
  <c r="O841" i="7"/>
  <c r="O842" i="7"/>
  <c r="O843" i="7"/>
  <c r="O844" i="7"/>
  <c r="O845" i="7"/>
  <c r="O846" i="7"/>
  <c r="O847" i="7"/>
  <c r="O848" i="7"/>
  <c r="O849" i="7"/>
  <c r="O850" i="7"/>
  <c r="O851" i="7"/>
  <c r="O852" i="7"/>
  <c r="O853" i="7"/>
  <c r="O854" i="7"/>
  <c r="O855" i="7"/>
  <c r="O856" i="7"/>
  <c r="O857" i="7"/>
  <c r="O858" i="7"/>
  <c r="O859" i="7"/>
  <c r="O860" i="7"/>
  <c r="O861" i="7"/>
  <c r="O862" i="7"/>
  <c r="O863" i="7"/>
  <c r="O864" i="7"/>
  <c r="O865" i="7"/>
  <c r="O866" i="7"/>
  <c r="O867" i="7"/>
  <c r="O868" i="7"/>
  <c r="O869" i="7"/>
  <c r="O870" i="7"/>
  <c r="O871" i="7"/>
  <c r="O872" i="7"/>
  <c r="O873" i="7"/>
  <c r="O874" i="7"/>
  <c r="O875" i="7"/>
  <c r="O876" i="7"/>
  <c r="O877" i="7"/>
  <c r="O878" i="7"/>
  <c r="O879" i="7"/>
  <c r="O880" i="7"/>
  <c r="O881" i="7"/>
  <c r="O882" i="7"/>
  <c r="O883" i="7"/>
  <c r="O884" i="7"/>
  <c r="O885" i="7"/>
  <c r="O886" i="7"/>
  <c r="O887" i="7"/>
  <c r="O888" i="7"/>
  <c r="O889" i="7"/>
  <c r="O890" i="7"/>
  <c r="O891" i="7"/>
  <c r="O892" i="7"/>
  <c r="O893" i="7"/>
  <c r="O894" i="7"/>
  <c r="O895" i="7"/>
  <c r="O896" i="7"/>
  <c r="O897" i="7"/>
  <c r="O898" i="7"/>
  <c r="O899" i="7"/>
  <c r="O900" i="7"/>
  <c r="O901" i="7"/>
  <c r="O902" i="7"/>
  <c r="O903" i="7"/>
  <c r="O904" i="7"/>
  <c r="O905" i="7"/>
  <c r="O906" i="7"/>
  <c r="O907" i="7"/>
  <c r="O908" i="7"/>
  <c r="O909" i="7"/>
  <c r="O910" i="7"/>
  <c r="O911" i="7"/>
  <c r="O912" i="7"/>
  <c r="O913" i="7"/>
  <c r="O914" i="7"/>
  <c r="O915" i="7"/>
  <c r="O916" i="7"/>
  <c r="O917" i="7"/>
  <c r="O918" i="7"/>
  <c r="O919" i="7"/>
  <c r="O920" i="7"/>
  <c r="O921" i="7"/>
  <c r="O922" i="7"/>
  <c r="O923" i="7"/>
  <c r="O924" i="7"/>
  <c r="O925" i="7"/>
  <c r="O926" i="7"/>
  <c r="O927" i="7"/>
  <c r="O928" i="7"/>
  <c r="O929" i="7"/>
  <c r="O930" i="7"/>
  <c r="O931" i="7"/>
  <c r="O932" i="7"/>
  <c r="O933" i="7"/>
  <c r="O934" i="7"/>
  <c r="O935" i="7"/>
  <c r="O936" i="7"/>
  <c r="O937" i="7"/>
  <c r="O938" i="7"/>
  <c r="O939" i="7"/>
  <c r="O940" i="7"/>
  <c r="O941" i="7"/>
  <c r="O942" i="7"/>
  <c r="O943" i="7"/>
  <c r="O944" i="7"/>
  <c r="O945" i="7"/>
  <c r="O946" i="7"/>
  <c r="O947" i="7"/>
  <c r="O948" i="7"/>
  <c r="O949" i="7"/>
  <c r="O950" i="7"/>
  <c r="O951" i="7"/>
  <c r="O952" i="7"/>
  <c r="O953" i="7"/>
  <c r="O954" i="7"/>
  <c r="O955" i="7"/>
  <c r="O956" i="7"/>
  <c r="O957" i="7"/>
  <c r="O958" i="7"/>
  <c r="O959" i="7"/>
  <c r="O960" i="7"/>
  <c r="O961" i="7"/>
  <c r="O962" i="7"/>
  <c r="O963" i="7"/>
  <c r="O964" i="7"/>
  <c r="O965" i="7"/>
  <c r="O966" i="7"/>
  <c r="O967" i="7"/>
  <c r="O968" i="7"/>
  <c r="O969" i="7"/>
  <c r="O970" i="7"/>
  <c r="O971" i="7"/>
  <c r="O972" i="7"/>
  <c r="O973" i="7"/>
  <c r="O974" i="7"/>
  <c r="O975" i="7"/>
  <c r="O976" i="7"/>
  <c r="O977" i="7"/>
  <c r="O978" i="7"/>
  <c r="O979" i="7"/>
  <c r="O980" i="7"/>
  <c r="O981" i="7"/>
  <c r="O982" i="7"/>
  <c r="O983" i="7"/>
  <c r="O984" i="7"/>
  <c r="O985" i="7"/>
  <c r="O986" i="7"/>
  <c r="O987" i="7"/>
  <c r="O988" i="7"/>
  <c r="O989" i="7"/>
  <c r="O990" i="7"/>
  <c r="O991" i="7"/>
  <c r="O992" i="7"/>
  <c r="O993" i="7"/>
  <c r="O994" i="7"/>
  <c r="O995" i="7"/>
  <c r="O996" i="7"/>
  <c r="O997" i="7"/>
  <c r="O998" i="7"/>
  <c r="O999" i="7"/>
  <c r="O1000" i="7"/>
  <c r="O1001" i="7"/>
  <c r="O1002" i="7"/>
  <c r="O1003" i="7"/>
  <c r="O1004" i="7"/>
  <c r="O1005" i="7"/>
  <c r="O1006" i="7"/>
  <c r="O1007" i="7"/>
  <c r="O1008" i="7"/>
  <c r="O1009" i="7"/>
  <c r="O1010" i="7"/>
  <c r="O1011" i="7"/>
  <c r="O1012" i="7"/>
  <c r="O1013" i="7"/>
  <c r="O1014" i="7"/>
  <c r="O1015" i="7"/>
  <c r="O1016" i="7"/>
  <c r="O1017" i="7"/>
  <c r="O1018" i="7"/>
  <c r="O1019" i="7"/>
  <c r="O1020" i="7"/>
  <c r="O1021" i="7"/>
  <c r="O1022" i="7"/>
  <c r="O1023" i="7"/>
  <c r="O1024" i="7"/>
  <c r="O1025" i="7"/>
  <c r="O1026" i="7"/>
  <c r="O1027" i="7"/>
  <c r="O1028" i="7"/>
  <c r="O1029" i="7"/>
  <c r="O1030" i="7"/>
  <c r="O1031" i="7"/>
  <c r="O1032" i="7"/>
  <c r="O1033" i="7"/>
  <c r="O1034" i="7"/>
  <c r="O1035" i="7"/>
  <c r="O1036" i="7"/>
  <c r="O1037" i="7"/>
  <c r="O1038" i="7"/>
  <c r="O1039" i="7"/>
  <c r="O1040" i="7"/>
  <c r="O1041" i="7"/>
  <c r="O1042" i="7"/>
  <c r="O1043" i="7"/>
  <c r="O1044" i="7"/>
  <c r="O1045" i="7"/>
  <c r="O1046" i="7"/>
  <c r="O1047" i="7"/>
  <c r="O1048" i="7"/>
  <c r="O1049" i="7"/>
  <c r="O1050" i="7"/>
  <c r="O1051" i="7"/>
  <c r="O1052" i="7"/>
  <c r="O1053" i="7"/>
  <c r="O1054" i="7"/>
  <c r="O1055" i="7"/>
  <c r="O1056" i="7"/>
  <c r="O1057" i="7"/>
  <c r="O1058" i="7"/>
  <c r="O1059" i="7"/>
  <c r="O1060" i="7"/>
  <c r="O1061" i="7"/>
  <c r="O1062" i="7"/>
  <c r="O1063" i="7"/>
  <c r="O1064" i="7"/>
  <c r="O1065" i="7"/>
  <c r="O1066" i="7"/>
  <c r="O1067" i="7"/>
  <c r="O1068" i="7"/>
  <c r="O1069" i="7"/>
  <c r="O1070" i="7"/>
  <c r="O1071" i="7"/>
  <c r="O1072" i="7"/>
  <c r="O1073" i="7"/>
  <c r="O1074" i="7"/>
  <c r="O1075" i="7"/>
  <c r="O1076" i="7"/>
  <c r="O1077" i="7"/>
  <c r="O1078" i="7"/>
  <c r="O1079" i="7"/>
  <c r="O1080" i="7"/>
  <c r="O1081" i="7"/>
  <c r="O1082" i="7"/>
  <c r="O1083" i="7"/>
  <c r="O1084" i="7"/>
  <c r="O1085" i="7"/>
  <c r="O1086" i="7"/>
  <c r="O1087" i="7"/>
  <c r="O1088" i="7"/>
  <c r="O1089" i="7"/>
  <c r="O1090" i="7"/>
  <c r="O1091" i="7"/>
  <c r="O1092" i="7"/>
  <c r="O1093" i="7"/>
  <c r="O1094" i="7"/>
  <c r="O1095" i="7"/>
  <c r="O1096" i="7"/>
  <c r="O1097" i="7"/>
  <c r="O1098" i="7"/>
  <c r="O1099" i="7"/>
  <c r="O1100" i="7"/>
  <c r="O1101" i="7"/>
  <c r="O1102" i="7"/>
  <c r="O1103" i="7"/>
  <c r="O1104" i="7"/>
  <c r="O1105" i="7"/>
  <c r="O1106" i="7"/>
  <c r="O1107" i="7"/>
  <c r="O1108" i="7"/>
  <c r="O1109" i="7"/>
  <c r="O1110" i="7"/>
  <c r="O1111" i="7"/>
  <c r="O1112" i="7"/>
  <c r="O1113" i="7"/>
  <c r="O1114" i="7"/>
  <c r="O1115" i="7"/>
  <c r="O1116" i="7"/>
  <c r="O1117" i="7"/>
  <c r="O1118" i="7"/>
  <c r="O1119" i="7"/>
  <c r="O1120" i="7"/>
  <c r="O1121" i="7"/>
  <c r="O1122" i="7"/>
  <c r="O1123" i="7"/>
  <c r="O1124" i="7"/>
  <c r="O1125" i="7"/>
  <c r="O1126" i="7"/>
  <c r="O1127" i="7"/>
  <c r="O1128" i="7"/>
  <c r="O1129" i="7"/>
  <c r="O1130" i="7"/>
  <c r="O1131" i="7"/>
  <c r="O1132" i="7"/>
  <c r="O1133" i="7"/>
  <c r="O1134" i="7"/>
  <c r="O1135" i="7"/>
  <c r="O1136" i="7"/>
  <c r="O1137" i="7"/>
  <c r="O1138" i="7"/>
  <c r="O1139" i="7"/>
  <c r="O1140" i="7"/>
  <c r="O1141" i="7"/>
  <c r="O1142" i="7"/>
  <c r="O1143" i="7"/>
  <c r="O1144" i="7"/>
  <c r="O1145" i="7"/>
  <c r="O1146" i="7"/>
  <c r="O1147" i="7"/>
  <c r="O1148" i="7"/>
  <c r="O1149" i="7"/>
  <c r="O1150" i="7"/>
  <c r="O1151" i="7"/>
  <c r="O1152" i="7"/>
  <c r="O1153" i="7"/>
  <c r="O1154" i="7"/>
  <c r="O1155" i="7"/>
  <c r="O1156" i="7"/>
  <c r="O1157" i="7"/>
  <c r="O1158" i="7"/>
  <c r="O1159" i="7"/>
  <c r="O1160" i="7"/>
  <c r="O1161" i="7"/>
  <c r="O1162" i="7"/>
  <c r="O1163" i="7"/>
  <c r="O1164" i="7"/>
  <c r="O1165" i="7"/>
  <c r="O1166" i="7"/>
  <c r="O1167" i="7"/>
  <c r="O1168" i="7"/>
  <c r="O1169" i="7"/>
  <c r="O1170" i="7"/>
  <c r="O1171" i="7"/>
  <c r="O1172" i="7"/>
  <c r="O1173" i="7"/>
  <c r="O1174" i="7"/>
  <c r="O1175" i="7"/>
  <c r="O1176" i="7"/>
  <c r="O1177" i="7"/>
  <c r="O1178" i="7"/>
  <c r="O1179" i="7"/>
  <c r="O1180" i="7"/>
  <c r="O1181" i="7"/>
  <c r="O1182" i="7"/>
  <c r="O1183" i="7"/>
  <c r="O1184" i="7"/>
  <c r="O1185" i="7"/>
  <c r="O1186" i="7"/>
  <c r="O1187" i="7"/>
  <c r="O1188" i="7"/>
  <c r="O1189" i="7"/>
  <c r="O1190" i="7"/>
  <c r="O1191" i="7"/>
  <c r="O1192" i="7"/>
  <c r="O1193" i="7"/>
  <c r="O1194" i="7"/>
  <c r="O1195" i="7"/>
  <c r="O1196" i="7"/>
  <c r="O1197" i="7"/>
  <c r="O1198" i="7"/>
  <c r="O1199" i="7"/>
  <c r="O1200" i="7"/>
  <c r="O1201" i="7"/>
  <c r="O1202" i="7"/>
  <c r="O1203" i="7"/>
  <c r="O1204" i="7"/>
  <c r="O1205" i="7"/>
  <c r="O1206" i="7"/>
  <c r="O1207" i="7"/>
  <c r="O1208" i="7"/>
  <c r="O1209" i="7"/>
  <c r="O1210" i="7"/>
  <c r="O1211" i="7"/>
  <c r="O1212" i="7"/>
  <c r="O1213" i="7"/>
  <c r="O1214" i="7"/>
  <c r="O1215" i="7"/>
  <c r="O1216" i="7"/>
  <c r="O1217" i="7"/>
  <c r="O1218" i="7"/>
  <c r="O1219" i="7"/>
  <c r="O1220" i="7"/>
  <c r="O1221" i="7"/>
  <c r="O1222" i="7"/>
  <c r="O1223" i="7"/>
  <c r="O1224" i="7"/>
  <c r="O1225" i="7"/>
  <c r="O1226" i="7"/>
  <c r="O1227" i="7"/>
  <c r="O1228" i="7"/>
  <c r="O1229" i="7"/>
  <c r="O1230" i="7"/>
  <c r="O1231" i="7"/>
  <c r="O1232" i="7"/>
  <c r="O1233" i="7"/>
  <c r="O1234" i="7"/>
  <c r="O1235" i="7"/>
  <c r="O1236" i="7"/>
  <c r="O1237" i="7"/>
  <c r="O1238" i="7"/>
  <c r="O1239" i="7"/>
  <c r="O1240" i="7"/>
  <c r="O1241" i="7"/>
  <c r="O1242" i="7"/>
  <c r="O1243" i="7"/>
  <c r="O1244" i="7"/>
  <c r="O1245" i="7"/>
  <c r="O1246" i="7"/>
  <c r="O1247" i="7"/>
  <c r="O1248" i="7"/>
  <c r="O1249" i="7"/>
  <c r="O1250" i="7"/>
  <c r="O1251" i="7"/>
  <c r="O1252" i="7"/>
  <c r="O1253" i="7"/>
  <c r="O1254" i="7"/>
  <c r="O1255" i="7"/>
  <c r="O1256" i="7"/>
  <c r="O1257" i="7"/>
  <c r="O1258" i="7"/>
  <c r="O1259" i="7"/>
  <c r="O1260" i="7"/>
  <c r="O1261" i="7"/>
  <c r="O1262" i="7"/>
  <c r="O1263" i="7"/>
  <c r="O1264" i="7"/>
  <c r="O1265" i="7"/>
  <c r="O1266" i="7"/>
  <c r="O1267" i="7"/>
  <c r="O1268" i="7"/>
  <c r="O1269" i="7"/>
  <c r="O1270" i="7"/>
  <c r="O1271" i="7"/>
  <c r="O1272" i="7"/>
  <c r="O1273" i="7"/>
  <c r="O1274" i="7"/>
  <c r="O1275" i="7"/>
  <c r="O1276" i="7"/>
  <c r="O1277" i="7"/>
  <c r="O1278" i="7"/>
  <c r="O1279" i="7"/>
  <c r="O1280" i="7"/>
  <c r="O1281" i="7"/>
  <c r="O1282" i="7"/>
  <c r="O1283" i="7"/>
  <c r="O1284" i="7"/>
  <c r="O1285" i="7"/>
  <c r="O1286" i="7"/>
  <c r="O1287" i="7"/>
  <c r="O1288" i="7"/>
  <c r="O1289" i="7"/>
  <c r="O1290" i="7"/>
  <c r="O1291" i="7"/>
  <c r="O1292" i="7"/>
  <c r="O1293" i="7"/>
  <c r="O1294" i="7"/>
  <c r="O1295" i="7"/>
  <c r="O1296" i="7"/>
  <c r="O1297" i="7"/>
  <c r="O1298" i="7"/>
  <c r="O1299" i="7"/>
  <c r="O1300" i="7"/>
  <c r="O1301" i="7"/>
  <c r="O1302" i="7"/>
  <c r="O1303" i="7"/>
  <c r="O1304" i="7"/>
  <c r="O1305" i="7"/>
  <c r="O1306" i="7"/>
  <c r="O1307" i="7"/>
  <c r="O1308" i="7"/>
  <c r="O1309" i="7"/>
  <c r="O1310" i="7"/>
  <c r="O1311" i="7"/>
  <c r="O1312" i="7"/>
  <c r="O1313" i="7"/>
  <c r="O1314" i="7"/>
  <c r="O1315" i="7"/>
  <c r="O1316" i="7"/>
  <c r="O1317" i="7"/>
  <c r="O1318" i="7"/>
  <c r="O1319" i="7"/>
  <c r="O1320" i="7"/>
  <c r="O1321" i="7"/>
  <c r="O1322" i="7"/>
  <c r="O1323" i="7"/>
  <c r="O1324" i="7"/>
  <c r="O1325" i="7"/>
  <c r="O1326" i="7"/>
  <c r="O1327" i="7"/>
  <c r="O1328" i="7"/>
  <c r="O1329" i="7"/>
  <c r="O1330" i="7"/>
  <c r="O1331" i="7"/>
  <c r="O1332" i="7"/>
  <c r="O1333" i="7"/>
  <c r="O1334" i="7"/>
  <c r="O1335" i="7"/>
  <c r="O1336" i="7"/>
  <c r="O1337" i="7"/>
  <c r="O1338" i="7"/>
  <c r="O1339" i="7"/>
  <c r="O1340" i="7"/>
  <c r="O1341" i="7"/>
  <c r="O1342" i="7"/>
  <c r="O1343" i="7"/>
  <c r="O1344" i="7"/>
  <c r="O1345" i="7"/>
  <c r="O1346" i="7"/>
  <c r="O1347" i="7"/>
  <c r="O1348" i="7"/>
  <c r="O1349" i="7"/>
  <c r="O1350" i="7"/>
  <c r="O1351" i="7"/>
  <c r="O1352" i="7"/>
  <c r="O1353" i="7"/>
  <c r="O1354" i="7"/>
  <c r="O1355" i="7"/>
  <c r="O1356" i="7"/>
  <c r="O1357" i="7"/>
  <c r="O1358" i="7"/>
  <c r="O1359" i="7"/>
  <c r="O1360" i="7"/>
  <c r="O1361" i="7"/>
  <c r="O1362" i="7"/>
  <c r="O1363" i="7"/>
  <c r="O1364" i="7"/>
  <c r="O1365" i="7"/>
  <c r="O1366" i="7"/>
  <c r="O1367" i="7"/>
  <c r="O1368" i="7"/>
  <c r="O1369" i="7"/>
  <c r="O1370" i="7"/>
  <c r="O1371" i="7"/>
  <c r="O1372" i="7"/>
  <c r="O1373" i="7"/>
  <c r="O1374" i="7"/>
  <c r="O1375" i="7"/>
  <c r="O1376" i="7"/>
  <c r="O1377" i="7"/>
  <c r="O1378" i="7"/>
  <c r="O1379" i="7"/>
  <c r="O1380" i="7"/>
  <c r="O1381" i="7"/>
  <c r="O1382" i="7"/>
  <c r="O1383" i="7"/>
  <c r="O1384" i="7"/>
  <c r="O1385" i="7"/>
  <c r="O1386" i="7"/>
  <c r="O1387" i="7"/>
  <c r="O1388" i="7"/>
  <c r="O1389" i="7"/>
  <c r="O1390" i="7"/>
  <c r="O1391" i="7"/>
  <c r="O1392" i="7"/>
  <c r="O1393" i="7"/>
  <c r="O1394" i="7"/>
  <c r="O1395" i="7"/>
  <c r="O1396" i="7"/>
  <c r="O1397" i="7"/>
  <c r="O1398" i="7"/>
  <c r="O1399" i="7"/>
  <c r="O1400" i="7"/>
  <c r="O1401" i="7"/>
  <c r="O1402" i="7"/>
  <c r="O1403" i="7"/>
  <c r="O1404" i="7"/>
  <c r="O1405" i="7"/>
  <c r="O1406" i="7"/>
  <c r="O1407" i="7"/>
  <c r="O1408" i="7"/>
  <c r="O1409" i="7"/>
  <c r="O1410" i="7"/>
  <c r="O1411" i="7"/>
  <c r="O1412" i="7"/>
  <c r="O1413" i="7"/>
  <c r="O1414" i="7"/>
  <c r="O1415" i="7"/>
  <c r="O1416" i="7"/>
  <c r="O1417" i="7"/>
  <c r="O1418" i="7"/>
  <c r="O1419" i="7"/>
  <c r="O1420" i="7"/>
  <c r="O1421" i="7"/>
  <c r="O1422" i="7"/>
  <c r="O1423" i="7"/>
  <c r="O1424" i="7"/>
  <c r="O1425" i="7"/>
  <c r="O1426" i="7"/>
  <c r="O1427" i="7"/>
  <c r="O1428" i="7"/>
  <c r="O1429" i="7"/>
  <c r="O1430" i="7"/>
  <c r="O1431" i="7"/>
  <c r="O1432" i="7"/>
  <c r="O1433" i="7"/>
  <c r="O1434" i="7"/>
  <c r="O1435" i="7"/>
  <c r="O1436" i="7"/>
  <c r="O1437" i="7"/>
  <c r="O1438" i="7"/>
  <c r="O1439" i="7"/>
  <c r="O1440" i="7"/>
  <c r="O1441" i="7"/>
  <c r="O1442" i="7"/>
  <c r="O1443" i="7"/>
  <c r="O1444" i="7"/>
  <c r="O1445" i="7"/>
  <c r="O1446" i="7"/>
  <c r="O1447" i="7"/>
  <c r="O1448" i="7"/>
  <c r="O1449" i="7"/>
  <c r="O1450" i="7"/>
  <c r="O1451" i="7"/>
  <c r="O1452" i="7"/>
  <c r="O1453" i="7"/>
  <c r="O1454" i="7"/>
  <c r="O1455" i="7"/>
  <c r="O1456" i="7"/>
  <c r="O1457" i="7"/>
  <c r="O1458" i="7"/>
  <c r="O1459" i="7"/>
  <c r="O1460" i="7"/>
  <c r="O1461" i="7"/>
  <c r="O1462" i="7"/>
  <c r="O1463" i="7"/>
  <c r="O1464" i="7"/>
  <c r="O1465" i="7"/>
  <c r="O1466" i="7"/>
  <c r="O1467" i="7"/>
  <c r="O1468" i="7"/>
  <c r="O1469" i="7"/>
  <c r="O1470" i="7"/>
  <c r="O1471" i="7"/>
  <c r="O1472" i="7"/>
  <c r="O1473" i="7"/>
  <c r="O1474" i="7"/>
  <c r="O1475" i="7"/>
  <c r="O1476" i="7"/>
  <c r="O1477" i="7"/>
  <c r="O1478" i="7"/>
  <c r="O1479" i="7"/>
  <c r="O1480" i="7"/>
  <c r="O1481" i="7"/>
  <c r="O1482" i="7"/>
  <c r="O1483" i="7"/>
  <c r="O1484" i="7"/>
  <c r="O1485" i="7"/>
  <c r="O1486" i="7"/>
  <c r="O1487" i="7"/>
  <c r="O1488" i="7"/>
  <c r="O1489" i="7"/>
  <c r="O1490" i="7"/>
  <c r="O1491" i="7"/>
  <c r="O1492" i="7"/>
  <c r="O1493" i="7"/>
  <c r="O1494" i="7"/>
  <c r="O1495" i="7"/>
  <c r="O1496" i="7"/>
  <c r="O1497" i="7"/>
  <c r="O1498" i="7"/>
  <c r="O1499" i="7"/>
  <c r="O1500" i="7"/>
  <c r="O1501" i="7"/>
  <c r="O1502" i="7"/>
  <c r="O1503" i="7"/>
  <c r="O1504" i="7"/>
  <c r="O1505" i="7"/>
  <c r="O1506" i="7"/>
  <c r="O1507" i="7"/>
  <c r="O1508" i="7"/>
  <c r="O1509" i="7"/>
  <c r="O1510" i="7"/>
  <c r="O1511" i="7"/>
  <c r="O1512" i="7"/>
  <c r="O1513" i="7"/>
  <c r="O1514" i="7"/>
  <c r="O1515" i="7"/>
  <c r="O1516" i="7"/>
  <c r="O1517" i="7"/>
  <c r="O1518" i="7"/>
  <c r="O1519" i="7"/>
  <c r="O1520" i="7"/>
  <c r="O1521" i="7"/>
  <c r="O1522" i="7"/>
  <c r="O1523" i="7"/>
  <c r="O1524" i="7"/>
  <c r="O1525" i="7"/>
  <c r="O1526" i="7"/>
  <c r="O1527" i="7"/>
  <c r="O1528" i="7"/>
  <c r="O1529" i="7"/>
  <c r="O1530" i="7"/>
  <c r="O1531" i="7"/>
  <c r="O1532" i="7"/>
  <c r="O1533" i="7"/>
  <c r="O1534" i="7"/>
  <c r="O1535" i="7"/>
  <c r="O1536" i="7"/>
  <c r="O1537" i="7"/>
  <c r="O1538" i="7"/>
  <c r="O1539" i="7"/>
  <c r="O1540" i="7"/>
  <c r="O1541" i="7"/>
  <c r="O1542" i="7"/>
  <c r="O1543" i="7"/>
  <c r="O1544" i="7"/>
  <c r="O1545" i="7"/>
  <c r="O1546" i="7"/>
  <c r="O1547" i="7"/>
  <c r="O1548" i="7"/>
  <c r="O1549" i="7"/>
  <c r="O1550" i="7"/>
  <c r="O1551" i="7"/>
  <c r="O1552" i="7"/>
  <c r="O1553" i="7"/>
  <c r="O1554" i="7"/>
  <c r="O1555" i="7"/>
  <c r="O1556" i="7"/>
  <c r="O1557" i="7"/>
  <c r="O1558" i="7"/>
  <c r="O1559" i="7"/>
  <c r="O1560" i="7"/>
  <c r="O1561" i="7"/>
  <c r="O1562" i="7"/>
  <c r="O1563" i="7"/>
  <c r="O1564" i="7"/>
  <c r="O1565" i="7"/>
  <c r="O1566" i="7"/>
  <c r="O1567" i="7"/>
  <c r="O1568" i="7"/>
  <c r="O1569" i="7"/>
  <c r="O1570" i="7"/>
  <c r="O1571" i="7"/>
  <c r="O1572" i="7"/>
  <c r="O1573" i="7"/>
  <c r="O1574" i="7"/>
  <c r="O1575" i="7"/>
  <c r="O1576" i="7"/>
  <c r="O1577" i="7"/>
  <c r="O1578" i="7"/>
  <c r="O1579" i="7"/>
  <c r="O1580" i="7"/>
  <c r="O1581" i="7"/>
  <c r="O1582" i="7"/>
  <c r="O1583" i="7"/>
  <c r="O1584" i="7"/>
  <c r="O1585" i="7"/>
  <c r="O1586" i="7"/>
  <c r="O1587" i="7"/>
  <c r="O1588" i="7"/>
  <c r="O1589" i="7"/>
  <c r="O1590" i="7"/>
  <c r="O1591" i="7"/>
  <c r="O1592" i="7"/>
  <c r="O1593" i="7"/>
  <c r="O1594" i="7"/>
  <c r="O1595" i="7"/>
  <c r="O1596" i="7"/>
  <c r="O1597" i="7"/>
  <c r="O1598" i="7"/>
  <c r="O1599" i="7"/>
  <c r="O1600" i="7"/>
  <c r="O1601" i="7"/>
  <c r="O1602" i="7"/>
  <c r="O1603" i="7"/>
  <c r="O1604" i="7"/>
  <c r="O1605" i="7"/>
  <c r="O1606" i="7"/>
  <c r="O1607" i="7"/>
  <c r="O1608" i="7"/>
  <c r="O1609" i="7"/>
  <c r="O1610" i="7"/>
  <c r="O1611" i="7"/>
  <c r="O1612" i="7"/>
  <c r="O1613" i="7"/>
  <c r="O1614" i="7"/>
  <c r="O1615" i="7"/>
  <c r="O1616" i="7"/>
  <c r="O1617" i="7"/>
  <c r="O1618" i="7"/>
  <c r="O1619" i="7"/>
  <c r="O1620" i="7"/>
  <c r="O1621" i="7"/>
  <c r="O1622" i="7"/>
  <c r="O1623" i="7"/>
  <c r="O1624" i="7"/>
  <c r="O1625" i="7"/>
  <c r="O1626" i="7"/>
  <c r="O1627" i="7"/>
  <c r="O1628" i="7"/>
  <c r="O1629" i="7"/>
  <c r="O1630" i="7"/>
  <c r="O1631" i="7"/>
  <c r="O1632" i="7"/>
  <c r="O1633" i="7"/>
  <c r="O1634" i="7"/>
  <c r="O1635" i="7"/>
  <c r="O1636" i="7"/>
  <c r="O1637" i="7"/>
  <c r="O1638" i="7"/>
  <c r="O1639" i="7"/>
  <c r="O1640" i="7"/>
  <c r="O1641" i="7"/>
  <c r="O1642" i="7"/>
  <c r="O1643" i="7"/>
  <c r="O1644" i="7"/>
  <c r="O1645" i="7"/>
  <c r="O1646" i="7"/>
  <c r="O1647" i="7"/>
  <c r="O1648" i="7"/>
  <c r="O1649" i="7"/>
  <c r="O1650" i="7"/>
  <c r="O1651" i="7"/>
  <c r="O1652" i="7"/>
  <c r="O1653" i="7"/>
  <c r="O1654" i="7"/>
  <c r="O1655" i="7"/>
  <c r="O1656" i="7"/>
  <c r="O1657" i="7"/>
  <c r="O1658" i="7"/>
  <c r="O1659" i="7"/>
  <c r="O1660" i="7"/>
  <c r="O1661" i="7"/>
  <c r="O1662" i="7"/>
  <c r="O1663" i="7"/>
  <c r="O1664" i="7"/>
  <c r="O1665" i="7"/>
  <c r="O1666" i="7"/>
  <c r="O1667" i="7"/>
  <c r="O1668" i="7"/>
  <c r="O1669" i="7"/>
  <c r="O1670" i="7"/>
  <c r="O1671" i="7"/>
  <c r="O1672" i="7"/>
  <c r="O1673" i="7"/>
  <c r="O1674" i="7"/>
  <c r="O1675" i="7"/>
  <c r="O1676" i="7"/>
  <c r="O1677" i="7"/>
  <c r="O1678" i="7"/>
  <c r="O1679" i="7"/>
  <c r="O1680" i="7"/>
  <c r="O1681" i="7"/>
  <c r="O1682" i="7"/>
  <c r="O1683" i="7"/>
  <c r="O1684" i="7"/>
  <c r="O1685" i="7"/>
  <c r="O1686" i="7"/>
  <c r="O1687" i="7"/>
  <c r="O1688" i="7"/>
  <c r="O1689" i="7"/>
  <c r="O1690" i="7"/>
  <c r="O1691" i="7"/>
  <c r="O1692" i="7"/>
  <c r="O1693" i="7"/>
  <c r="O1694" i="7"/>
  <c r="O1695" i="7"/>
  <c r="O1696" i="7"/>
  <c r="O1697" i="7"/>
  <c r="O1698" i="7"/>
  <c r="O1699" i="7"/>
  <c r="O1700" i="7"/>
  <c r="O1701" i="7"/>
  <c r="O1702" i="7"/>
  <c r="O1703" i="7"/>
  <c r="O1704" i="7"/>
  <c r="O1705" i="7"/>
  <c r="O1706" i="7"/>
  <c r="O1707" i="7"/>
  <c r="O1708" i="7"/>
  <c r="O1709" i="7"/>
  <c r="O1710" i="7"/>
  <c r="O1711" i="7"/>
  <c r="O1712" i="7"/>
  <c r="O1713" i="7"/>
  <c r="O1714" i="7"/>
  <c r="O1715" i="7"/>
  <c r="O1716" i="7"/>
  <c r="O1717" i="7"/>
  <c r="O1718" i="7"/>
  <c r="O1719" i="7"/>
  <c r="O1720" i="7"/>
  <c r="O1721" i="7"/>
  <c r="O1722" i="7"/>
  <c r="O1723" i="7"/>
  <c r="O1724" i="7"/>
  <c r="O1725" i="7"/>
  <c r="O1726" i="7"/>
  <c r="O1727" i="7"/>
  <c r="O1728" i="7"/>
  <c r="O1729" i="7"/>
  <c r="O1730" i="7"/>
  <c r="O1731" i="7"/>
  <c r="O1732" i="7"/>
  <c r="O1733" i="7"/>
  <c r="O1734" i="7"/>
  <c r="O1735" i="7"/>
  <c r="O1736" i="7"/>
  <c r="O1737" i="7"/>
  <c r="O1738" i="7"/>
  <c r="O1739" i="7"/>
  <c r="O1740" i="7"/>
  <c r="O1741" i="7"/>
  <c r="O1742" i="7"/>
  <c r="O1743" i="7"/>
  <c r="O1744" i="7"/>
  <c r="O1745" i="7"/>
  <c r="O1746" i="7"/>
  <c r="O1747" i="7"/>
  <c r="O1748" i="7"/>
  <c r="O1749" i="7"/>
  <c r="O1750" i="7"/>
  <c r="O1751" i="7"/>
  <c r="O1752" i="7"/>
  <c r="O1753" i="7"/>
  <c r="O1754" i="7"/>
  <c r="O1755" i="7"/>
  <c r="O1756" i="7"/>
  <c r="O1757" i="7"/>
  <c r="O1758" i="7"/>
  <c r="O1759" i="7"/>
  <c r="O1760" i="7"/>
  <c r="O1761" i="7"/>
  <c r="O1762" i="7"/>
  <c r="O1763" i="7"/>
  <c r="O1764" i="7"/>
  <c r="O1765" i="7"/>
  <c r="O1766" i="7"/>
  <c r="O1767" i="7"/>
  <c r="O1768" i="7"/>
  <c r="O1769" i="7"/>
  <c r="O1770" i="7"/>
  <c r="O1771" i="7"/>
  <c r="O1772" i="7"/>
  <c r="O1773" i="7"/>
  <c r="O1774" i="7"/>
  <c r="O1775" i="7"/>
  <c r="O1776" i="7"/>
  <c r="O1777" i="7"/>
  <c r="O1778" i="7"/>
  <c r="O1779" i="7"/>
  <c r="O1780" i="7"/>
  <c r="O1781" i="7"/>
  <c r="O1782" i="7"/>
  <c r="O1783" i="7"/>
  <c r="O1784" i="7"/>
  <c r="O1785" i="7"/>
  <c r="O1786" i="7"/>
  <c r="O1787" i="7"/>
  <c r="O1788" i="7"/>
  <c r="O1789" i="7"/>
  <c r="O1790" i="7"/>
  <c r="O1791" i="7"/>
  <c r="O1792" i="7"/>
  <c r="O1793" i="7"/>
  <c r="O1794" i="7"/>
  <c r="O1795" i="7"/>
  <c r="O1796" i="7"/>
  <c r="O1797" i="7"/>
  <c r="O1798" i="7"/>
  <c r="O1799" i="7"/>
  <c r="O1800" i="7"/>
  <c r="O1801" i="7"/>
  <c r="O1802" i="7"/>
  <c r="O1803" i="7"/>
  <c r="O1804" i="7"/>
  <c r="O1805" i="7"/>
  <c r="O1806" i="7"/>
  <c r="O1807" i="7"/>
  <c r="O1808" i="7"/>
  <c r="O1809" i="7"/>
  <c r="O1810" i="7"/>
  <c r="O1811" i="7"/>
  <c r="O1812" i="7"/>
  <c r="O1813" i="7"/>
  <c r="O1814" i="7"/>
  <c r="O1815" i="7"/>
  <c r="O1816" i="7"/>
  <c r="O1817" i="7"/>
  <c r="O1818" i="7"/>
  <c r="O1819" i="7"/>
  <c r="O1820" i="7"/>
  <c r="O1821" i="7"/>
  <c r="O1822" i="7"/>
  <c r="O1823" i="7"/>
  <c r="O1824" i="7"/>
  <c r="O1825" i="7"/>
  <c r="O1826" i="7"/>
  <c r="O1827" i="7"/>
  <c r="O1828" i="7"/>
  <c r="O1829" i="7"/>
  <c r="O1830" i="7"/>
  <c r="O1831" i="7"/>
  <c r="O1832" i="7"/>
  <c r="O1833" i="7"/>
  <c r="O1834" i="7"/>
  <c r="O1835" i="7"/>
  <c r="O1836" i="7"/>
  <c r="O1837" i="7"/>
  <c r="O1838" i="7"/>
  <c r="O1839" i="7"/>
  <c r="O1840" i="7"/>
  <c r="O1841" i="7"/>
  <c r="O1842" i="7"/>
  <c r="O1843" i="7"/>
  <c r="O1844" i="7"/>
  <c r="O1845" i="7"/>
  <c r="O1846" i="7"/>
  <c r="O1847" i="7"/>
  <c r="O1848" i="7"/>
  <c r="O1849" i="7"/>
  <c r="O1850" i="7"/>
  <c r="O1851" i="7"/>
  <c r="O1852" i="7"/>
  <c r="O1853" i="7"/>
  <c r="O1854" i="7"/>
  <c r="O1855" i="7"/>
  <c r="O1856" i="7"/>
  <c r="O1857" i="7"/>
  <c r="O1858" i="7"/>
  <c r="O1859" i="7"/>
  <c r="O1860" i="7"/>
  <c r="O1861" i="7"/>
  <c r="O1862" i="7"/>
  <c r="O1863" i="7"/>
  <c r="O1864" i="7"/>
  <c r="O1865" i="7"/>
  <c r="O1866" i="7"/>
  <c r="O1867" i="7"/>
  <c r="O1868" i="7"/>
  <c r="O1869" i="7"/>
  <c r="O1870" i="7"/>
  <c r="O1871" i="7"/>
  <c r="O1872" i="7"/>
  <c r="O1873" i="7"/>
  <c r="O1874" i="7"/>
  <c r="O1875" i="7"/>
  <c r="O1876" i="7"/>
  <c r="O1877" i="7"/>
  <c r="O1878" i="7"/>
  <c r="O1879" i="7"/>
  <c r="O1880" i="7"/>
  <c r="O1881" i="7"/>
  <c r="O1882" i="7"/>
  <c r="O1883" i="7"/>
  <c r="O1884" i="7"/>
  <c r="O1885" i="7"/>
  <c r="O1886" i="7"/>
  <c r="O1887" i="7"/>
  <c r="O1888" i="7"/>
  <c r="O1889" i="7"/>
  <c r="O1890" i="7"/>
  <c r="O1891" i="7"/>
  <c r="O1892" i="7"/>
  <c r="O1893" i="7"/>
  <c r="O1894" i="7"/>
  <c r="O1895" i="7"/>
  <c r="O1896" i="7"/>
  <c r="O1897" i="7"/>
  <c r="O1898" i="7"/>
  <c r="O1899" i="7"/>
  <c r="O1900" i="7"/>
  <c r="O1901" i="7"/>
  <c r="O1902" i="7"/>
  <c r="O1903" i="7"/>
  <c r="O1904" i="7"/>
  <c r="O1905" i="7"/>
  <c r="O1906" i="7"/>
  <c r="O1907" i="7"/>
  <c r="O1908" i="7"/>
  <c r="O1909" i="7"/>
  <c r="O1910" i="7"/>
  <c r="O1911" i="7"/>
  <c r="O1912" i="7"/>
  <c r="O1913" i="7"/>
  <c r="O1914" i="7"/>
  <c r="O1915" i="7"/>
  <c r="O1916" i="7"/>
  <c r="O1917" i="7"/>
  <c r="O1918" i="7"/>
  <c r="O1919" i="7"/>
  <c r="O1920" i="7"/>
  <c r="O1921" i="7"/>
  <c r="O1922" i="7"/>
  <c r="O1923" i="7"/>
  <c r="O1924" i="7"/>
  <c r="O1925" i="7"/>
  <c r="O1926" i="7"/>
  <c r="O1927" i="7"/>
  <c r="O1928" i="7"/>
  <c r="O1929" i="7"/>
  <c r="O1930" i="7"/>
  <c r="O1931" i="7"/>
  <c r="O1932" i="7"/>
  <c r="O1933" i="7"/>
  <c r="O1934" i="7"/>
  <c r="O1935" i="7"/>
  <c r="O1936" i="7"/>
  <c r="O1937" i="7"/>
  <c r="O1938" i="7"/>
  <c r="O1939" i="7"/>
  <c r="O1940" i="7"/>
  <c r="O1941" i="7"/>
  <c r="O1942" i="7"/>
  <c r="O1943" i="7"/>
  <c r="O1944" i="7"/>
  <c r="O1945" i="7"/>
  <c r="O1946" i="7"/>
  <c r="O1947" i="7"/>
  <c r="O1948" i="7"/>
  <c r="O1949" i="7"/>
  <c r="O1950" i="7"/>
  <c r="O1951" i="7"/>
  <c r="O1952" i="7"/>
  <c r="O1953" i="7"/>
  <c r="O1954" i="7"/>
  <c r="O1955" i="7"/>
  <c r="O1956" i="7"/>
  <c r="O1957" i="7"/>
  <c r="O1958" i="7"/>
  <c r="O1959" i="7"/>
  <c r="O1960" i="7"/>
  <c r="O1961" i="7"/>
  <c r="O1962" i="7"/>
  <c r="O1963" i="7"/>
  <c r="O1964" i="7"/>
  <c r="O1965" i="7"/>
  <c r="O1966" i="7"/>
  <c r="O1967" i="7"/>
  <c r="O1968" i="7"/>
  <c r="O1969" i="7"/>
  <c r="O1970" i="7"/>
  <c r="O1971" i="7"/>
  <c r="O1972" i="7"/>
  <c r="O1973" i="7"/>
  <c r="O1974" i="7"/>
  <c r="O1975" i="7"/>
  <c r="O1976" i="7"/>
  <c r="O1977" i="7"/>
  <c r="O1978" i="7"/>
  <c r="O1979" i="7"/>
  <c r="O1980" i="7"/>
  <c r="O1981" i="7"/>
  <c r="O1982" i="7"/>
  <c r="O1983" i="7"/>
  <c r="O1984" i="7"/>
  <c r="O1985" i="7"/>
  <c r="O1986" i="7"/>
  <c r="O1987" i="7"/>
  <c r="O1988" i="7"/>
  <c r="O1989" i="7"/>
  <c r="O1990" i="7"/>
  <c r="O1991" i="7"/>
  <c r="O1992" i="7"/>
  <c r="O1993" i="7"/>
  <c r="O1994" i="7"/>
  <c r="O1995" i="7"/>
  <c r="O1996" i="7"/>
  <c r="O1997" i="7"/>
  <c r="O1998" i="7"/>
  <c r="O1999" i="7"/>
  <c r="O2000" i="7"/>
  <c r="O2001" i="7"/>
  <c r="O2002" i="7"/>
  <c r="O2003" i="7"/>
  <c r="O2004" i="7"/>
  <c r="O2005" i="7"/>
  <c r="O2006" i="7"/>
  <c r="O2007" i="7"/>
  <c r="O2008" i="7"/>
  <c r="O2009" i="7"/>
  <c r="O2010" i="7"/>
  <c r="O2011" i="7"/>
  <c r="O2012" i="7"/>
  <c r="O2013" i="7"/>
  <c r="O2014" i="7"/>
  <c r="O2015" i="7"/>
  <c r="O2016" i="7"/>
  <c r="O2017" i="7"/>
  <c r="O2018" i="7"/>
  <c r="O2019" i="7"/>
  <c r="O2020" i="7"/>
  <c r="O2021" i="7"/>
  <c r="O2022" i="7"/>
  <c r="O2023" i="7"/>
  <c r="O2024" i="7"/>
  <c r="O2025" i="7"/>
  <c r="O2026" i="7"/>
  <c r="O2027" i="7"/>
  <c r="O2028" i="7"/>
  <c r="O2029" i="7"/>
  <c r="O2030" i="7"/>
  <c r="O2031" i="7"/>
  <c r="O2032" i="7"/>
  <c r="O2033" i="7"/>
  <c r="O2034" i="7"/>
  <c r="O2035" i="7"/>
  <c r="O2036" i="7"/>
  <c r="O2037" i="7"/>
  <c r="O2038" i="7"/>
  <c r="O2039" i="7"/>
  <c r="O2040" i="7"/>
  <c r="O2041" i="7"/>
  <c r="O2042" i="7"/>
  <c r="O2043" i="7"/>
  <c r="O2044" i="7"/>
  <c r="O2045" i="7"/>
  <c r="O2046" i="7"/>
  <c r="O2047" i="7"/>
  <c r="O2048" i="7"/>
  <c r="O2049" i="7"/>
  <c r="O2050" i="7"/>
  <c r="O2051" i="7"/>
  <c r="O2052" i="7"/>
  <c r="O2053" i="7"/>
  <c r="O2054" i="7"/>
  <c r="O2055" i="7"/>
  <c r="O2056" i="7"/>
  <c r="O2057" i="7"/>
  <c r="O2058" i="7"/>
  <c r="O2059" i="7"/>
  <c r="O2060" i="7"/>
  <c r="O2061" i="7"/>
  <c r="O2062" i="7"/>
  <c r="O2063" i="7"/>
  <c r="O2064" i="7"/>
  <c r="O2065" i="7"/>
  <c r="O2066" i="7"/>
  <c r="O2067" i="7"/>
  <c r="O2068" i="7"/>
  <c r="O2069" i="7"/>
  <c r="O2070" i="7"/>
  <c r="O2071" i="7"/>
  <c r="O2072" i="7"/>
  <c r="O2073" i="7"/>
  <c r="O2074" i="7"/>
  <c r="O2075" i="7"/>
  <c r="O2076" i="7"/>
  <c r="O2077" i="7"/>
  <c r="O2078" i="7"/>
  <c r="O2079" i="7"/>
  <c r="O2080" i="7"/>
  <c r="O2081" i="7"/>
  <c r="O2082" i="7"/>
  <c r="O2083" i="7"/>
  <c r="O2084" i="7"/>
  <c r="O2085" i="7"/>
  <c r="O2086" i="7"/>
  <c r="O2087" i="7"/>
  <c r="O2088" i="7"/>
  <c r="O2089" i="7"/>
  <c r="O2090" i="7"/>
  <c r="O2091" i="7"/>
  <c r="O2092" i="7"/>
  <c r="O2093" i="7"/>
  <c r="O2094" i="7"/>
  <c r="O2095" i="7"/>
  <c r="O2096" i="7"/>
  <c r="O2097" i="7"/>
  <c r="O2098" i="7"/>
  <c r="O2099" i="7"/>
  <c r="O2100" i="7"/>
  <c r="O2101" i="7"/>
  <c r="O2102" i="7"/>
  <c r="O2103" i="7"/>
  <c r="O2104" i="7"/>
  <c r="O2105" i="7"/>
  <c r="O2106" i="7"/>
  <c r="O2107" i="7"/>
  <c r="O2108" i="7"/>
  <c r="O2109" i="7"/>
  <c r="O2110" i="7"/>
  <c r="O2111" i="7"/>
  <c r="O2112" i="7"/>
  <c r="O2113" i="7"/>
  <c r="O2114" i="7"/>
  <c r="O2115" i="7"/>
  <c r="O2116" i="7"/>
  <c r="O2117" i="7"/>
  <c r="O2118" i="7"/>
  <c r="O2119" i="7"/>
  <c r="O2120" i="7"/>
  <c r="O2121" i="7"/>
  <c r="O2122" i="7"/>
  <c r="O2123" i="7"/>
  <c r="O2124" i="7"/>
  <c r="O2125" i="7"/>
  <c r="O2126" i="7"/>
  <c r="O2127" i="7"/>
  <c r="O2128" i="7"/>
  <c r="O2129" i="7"/>
  <c r="O2130" i="7"/>
  <c r="O2131" i="7"/>
  <c r="O2132" i="7"/>
  <c r="O2133" i="7"/>
  <c r="O2134" i="7"/>
  <c r="O2135" i="7"/>
  <c r="O2136" i="7"/>
  <c r="O2137" i="7"/>
  <c r="O2138" i="7"/>
  <c r="O2139" i="7"/>
  <c r="O2140" i="7"/>
  <c r="O2141" i="7"/>
  <c r="O2142" i="7"/>
  <c r="O2143" i="7"/>
  <c r="O2144" i="7"/>
  <c r="O2145" i="7"/>
  <c r="O2146" i="7"/>
  <c r="O2147" i="7"/>
  <c r="O2148" i="7"/>
  <c r="O2149" i="7"/>
  <c r="O2150" i="7"/>
  <c r="O2151" i="7"/>
  <c r="O2152" i="7"/>
  <c r="O2153" i="7"/>
  <c r="O2154" i="7"/>
  <c r="O2155" i="7"/>
  <c r="O2156" i="7"/>
  <c r="O2157" i="7"/>
  <c r="O2158" i="7"/>
  <c r="O2159" i="7"/>
  <c r="O2160" i="7"/>
  <c r="O2161" i="7"/>
  <c r="O2162" i="7"/>
  <c r="O2163" i="7"/>
  <c r="O2164" i="7"/>
  <c r="O2165" i="7"/>
  <c r="O2166" i="7"/>
  <c r="O2167" i="7"/>
  <c r="O2168" i="7"/>
  <c r="O2169" i="7"/>
  <c r="O2170" i="7"/>
  <c r="O2171" i="7"/>
  <c r="O2172" i="7"/>
  <c r="O2173" i="7"/>
  <c r="O2174" i="7"/>
  <c r="O2175" i="7"/>
  <c r="O2176" i="7"/>
  <c r="O2177" i="7"/>
  <c r="O2178" i="7"/>
  <c r="O2179" i="7"/>
  <c r="O2180" i="7"/>
  <c r="O2181" i="7"/>
  <c r="O2182" i="7"/>
  <c r="O2183" i="7"/>
  <c r="O2184" i="7"/>
  <c r="O2185" i="7"/>
  <c r="O2186" i="7"/>
  <c r="O2187" i="7"/>
  <c r="O2188" i="7"/>
  <c r="O2189" i="7"/>
  <c r="O2190" i="7"/>
  <c r="O2191" i="7"/>
  <c r="O2192" i="7"/>
  <c r="O2193" i="7"/>
  <c r="O2194" i="7"/>
  <c r="O2195" i="7"/>
  <c r="O2196" i="7"/>
  <c r="O2197" i="7"/>
  <c r="O2198" i="7"/>
  <c r="O2199" i="7"/>
  <c r="O2200" i="7"/>
  <c r="O2201" i="7"/>
  <c r="O2202" i="7"/>
  <c r="O2203" i="7"/>
  <c r="O2204" i="7"/>
  <c r="O2205" i="7"/>
  <c r="O2206" i="7"/>
  <c r="O2207" i="7"/>
  <c r="O2208" i="7"/>
  <c r="O2209" i="7"/>
  <c r="O2210" i="7"/>
  <c r="O2211" i="7"/>
  <c r="O2212" i="7"/>
  <c r="O2213" i="7"/>
  <c r="O2214" i="7"/>
  <c r="O2215" i="7"/>
  <c r="O2216" i="7"/>
  <c r="O2217" i="7"/>
  <c r="O2218" i="7"/>
  <c r="O2219" i="7"/>
  <c r="O2220" i="7"/>
  <c r="O2221" i="7"/>
  <c r="O2222" i="7"/>
  <c r="O2223" i="7"/>
  <c r="O2224" i="7"/>
  <c r="O2225" i="7"/>
  <c r="O2226" i="7"/>
  <c r="O2227" i="7"/>
  <c r="O2228" i="7"/>
  <c r="O2229" i="7"/>
  <c r="O2230" i="7"/>
  <c r="O2231" i="7"/>
  <c r="O2232" i="7"/>
  <c r="O2233" i="7"/>
  <c r="O2234" i="7"/>
  <c r="O2235" i="7"/>
  <c r="O2236" i="7"/>
  <c r="O2237" i="7"/>
  <c r="O2238" i="7"/>
  <c r="O2239" i="7"/>
  <c r="O2240" i="7"/>
  <c r="O2241" i="7"/>
  <c r="O2242" i="7"/>
  <c r="O2243" i="7"/>
  <c r="O2244" i="7"/>
  <c r="O2245" i="7"/>
  <c r="O2246" i="7"/>
  <c r="O2247" i="7"/>
  <c r="O2248" i="7"/>
  <c r="O2249" i="7"/>
  <c r="O2250" i="7"/>
  <c r="O2251" i="7"/>
  <c r="O2252" i="7"/>
  <c r="O2253" i="7"/>
  <c r="O2254" i="7"/>
  <c r="O2255" i="7"/>
  <c r="O2256" i="7"/>
  <c r="O2257" i="7"/>
  <c r="O2258" i="7"/>
  <c r="O2259" i="7"/>
  <c r="O2260" i="7"/>
  <c r="O2261" i="7"/>
  <c r="O2262" i="7"/>
  <c r="O2263" i="7"/>
  <c r="O2264" i="7"/>
  <c r="O2265" i="7"/>
  <c r="O2266" i="7"/>
  <c r="O2267" i="7"/>
  <c r="O2268" i="7"/>
  <c r="O2269" i="7"/>
  <c r="O2270" i="7"/>
  <c r="O2271" i="7"/>
  <c r="O2272" i="7"/>
  <c r="O2273" i="7"/>
  <c r="O2274" i="7"/>
  <c r="O2275" i="7"/>
  <c r="O2276" i="7"/>
  <c r="O2277" i="7"/>
  <c r="O2278" i="7"/>
  <c r="O2279" i="7"/>
  <c r="O2280" i="7"/>
  <c r="O2281" i="7"/>
  <c r="O2282" i="7"/>
  <c r="O2283" i="7"/>
  <c r="O2284" i="7"/>
  <c r="O2285" i="7"/>
  <c r="O2286" i="7"/>
  <c r="O2287" i="7"/>
  <c r="O2288" i="7"/>
  <c r="O2289" i="7"/>
  <c r="O2290" i="7"/>
  <c r="O2291" i="7"/>
  <c r="O2292" i="7"/>
  <c r="O2293" i="7"/>
  <c r="O2294" i="7"/>
  <c r="O2295" i="7"/>
  <c r="O2296" i="7"/>
  <c r="O2297" i="7"/>
  <c r="O2298" i="7"/>
  <c r="O2299" i="7"/>
  <c r="O2300" i="7"/>
  <c r="O2301" i="7"/>
  <c r="O2302" i="7"/>
  <c r="O2303" i="7"/>
  <c r="O2304" i="7"/>
  <c r="O2305" i="7"/>
  <c r="O2306" i="7"/>
  <c r="O2307" i="7"/>
  <c r="O2308" i="7"/>
  <c r="O2309" i="7"/>
  <c r="O2310" i="7"/>
  <c r="O2311" i="7"/>
  <c r="O2312" i="7"/>
  <c r="O2313" i="7"/>
  <c r="O2314" i="7"/>
  <c r="O2315" i="7"/>
  <c r="O2316" i="7"/>
  <c r="O2317" i="7"/>
  <c r="O2318" i="7"/>
  <c r="O2319" i="7"/>
  <c r="O2320" i="7"/>
  <c r="O2321" i="7"/>
  <c r="O2322" i="7"/>
  <c r="O2323" i="7"/>
  <c r="O2324" i="7"/>
  <c r="O2325" i="7"/>
  <c r="O2326" i="7"/>
  <c r="O2327" i="7"/>
  <c r="O2328" i="7"/>
  <c r="O2329" i="7"/>
  <c r="O2330" i="7"/>
  <c r="O2331" i="7"/>
  <c r="O2332" i="7"/>
  <c r="O2333" i="7"/>
  <c r="O2334" i="7"/>
  <c r="O2335" i="7"/>
  <c r="O2336" i="7"/>
  <c r="O2337" i="7"/>
  <c r="O2338" i="7"/>
  <c r="O2339" i="7"/>
  <c r="O2340" i="7"/>
  <c r="O2341" i="7"/>
  <c r="O2342" i="7"/>
  <c r="O2343" i="7"/>
  <c r="O2344" i="7"/>
  <c r="O2345" i="7"/>
  <c r="O2346" i="7"/>
  <c r="O2347" i="7"/>
  <c r="O2348" i="7"/>
  <c r="O2349" i="7"/>
  <c r="O2350" i="7"/>
  <c r="O2351" i="7"/>
  <c r="O2352" i="7"/>
  <c r="O2353" i="7"/>
  <c r="O2354" i="7"/>
  <c r="O2355" i="7"/>
  <c r="O2356" i="7"/>
  <c r="O2357" i="7"/>
  <c r="O2358" i="7"/>
  <c r="O2359" i="7"/>
  <c r="O2360" i="7"/>
  <c r="O2361" i="7"/>
  <c r="O2362" i="7"/>
  <c r="O2363" i="7"/>
  <c r="O2364" i="7"/>
  <c r="O2365" i="7"/>
  <c r="O2366" i="7"/>
  <c r="O2367" i="7"/>
  <c r="O2368" i="7"/>
  <c r="O2369" i="7"/>
  <c r="O2370" i="7"/>
  <c r="O2371" i="7"/>
  <c r="O2372" i="7"/>
  <c r="O2373" i="7"/>
  <c r="O2374" i="7"/>
  <c r="O2375" i="7"/>
  <c r="O2376" i="7"/>
  <c r="O2377" i="7"/>
  <c r="O2378" i="7"/>
  <c r="O2379" i="7"/>
  <c r="O2380" i="7"/>
  <c r="O2381" i="7"/>
  <c r="O2382" i="7"/>
  <c r="O2383" i="7"/>
  <c r="O2384" i="7"/>
  <c r="O2385" i="7"/>
  <c r="O2386" i="7"/>
  <c r="O2387" i="7"/>
  <c r="O2388" i="7"/>
  <c r="O2389" i="7"/>
  <c r="O2390" i="7"/>
  <c r="O2391" i="7"/>
  <c r="O2392" i="7"/>
  <c r="O2393" i="7"/>
  <c r="O2394" i="7"/>
  <c r="O2395" i="7"/>
  <c r="O2396" i="7"/>
  <c r="O2397" i="7"/>
  <c r="O2398" i="7"/>
  <c r="O2399" i="7"/>
  <c r="O2400" i="7"/>
  <c r="O2401" i="7"/>
  <c r="O2402" i="7"/>
  <c r="O2403" i="7"/>
  <c r="O2404" i="7"/>
  <c r="O2405" i="7"/>
  <c r="O2406" i="7"/>
  <c r="O2407" i="7"/>
  <c r="O2408" i="7"/>
  <c r="O2409" i="7"/>
  <c r="O2410" i="7"/>
  <c r="O2411" i="7"/>
  <c r="O2412" i="7"/>
  <c r="O2413" i="7"/>
  <c r="O2414" i="7"/>
  <c r="O2415" i="7"/>
  <c r="O2416" i="7"/>
  <c r="O2417" i="7"/>
  <c r="O2418" i="7"/>
  <c r="O2419" i="7"/>
  <c r="O2420" i="7"/>
  <c r="O2421" i="7"/>
  <c r="O2422" i="7"/>
  <c r="O2423" i="7"/>
  <c r="O2424" i="7"/>
  <c r="O2425" i="7"/>
  <c r="O2426" i="7"/>
  <c r="O2427" i="7"/>
  <c r="O2428" i="7"/>
  <c r="O2429" i="7"/>
  <c r="O2430" i="7"/>
  <c r="O2431" i="7"/>
  <c r="O2432" i="7"/>
  <c r="O2433" i="7"/>
  <c r="O2434" i="7"/>
  <c r="O2435" i="7"/>
  <c r="O2436" i="7"/>
  <c r="O2437" i="7"/>
  <c r="O2438" i="7"/>
  <c r="O2439" i="7"/>
  <c r="O2440" i="7"/>
  <c r="O2441" i="7"/>
  <c r="O2442" i="7"/>
  <c r="O2443" i="7"/>
  <c r="O2444" i="7"/>
  <c r="O2445" i="7"/>
  <c r="O2446" i="7"/>
  <c r="O2447" i="7"/>
  <c r="O2448" i="7"/>
  <c r="O2449" i="7"/>
  <c r="O2450" i="7"/>
  <c r="O2451" i="7"/>
  <c r="O2452" i="7"/>
  <c r="O2453" i="7"/>
  <c r="O2454" i="7"/>
  <c r="O2455" i="7"/>
  <c r="O2456" i="7"/>
  <c r="O2457" i="7"/>
  <c r="O2458" i="7"/>
  <c r="O2459" i="7"/>
  <c r="O2460" i="7"/>
  <c r="O2461" i="7"/>
  <c r="O2462" i="7"/>
  <c r="O2463" i="7"/>
  <c r="O2464" i="7"/>
  <c r="O2465" i="7"/>
  <c r="O2466" i="7"/>
  <c r="O2467" i="7"/>
  <c r="O2468" i="7"/>
  <c r="O2469" i="7"/>
  <c r="O2470" i="7"/>
  <c r="O2471" i="7"/>
  <c r="O2472" i="7"/>
  <c r="O2473" i="7"/>
  <c r="O2474" i="7"/>
  <c r="O2475" i="7"/>
  <c r="O2476" i="7"/>
  <c r="O2477" i="7"/>
  <c r="O2478" i="7"/>
  <c r="O2479" i="7"/>
  <c r="O2480" i="7"/>
  <c r="O2481" i="7"/>
  <c r="O2482" i="7"/>
  <c r="O2483" i="7"/>
  <c r="O2484" i="7"/>
  <c r="O2485" i="7"/>
  <c r="O2486" i="7"/>
  <c r="O2487" i="7"/>
  <c r="O2488" i="7"/>
  <c r="O2489" i="7"/>
  <c r="O2490" i="7"/>
  <c r="O2491" i="7"/>
  <c r="O2492" i="7"/>
  <c r="O2493" i="7"/>
  <c r="O2494" i="7"/>
  <c r="O2495" i="7"/>
  <c r="O2496" i="7"/>
  <c r="O2497" i="7"/>
  <c r="O2498" i="7"/>
  <c r="O2499" i="7"/>
  <c r="O2500" i="7"/>
  <c r="O2501" i="7"/>
  <c r="O2502" i="7"/>
  <c r="O2503" i="7"/>
  <c r="O2504" i="7"/>
  <c r="O2505" i="7"/>
  <c r="O2506" i="7"/>
  <c r="O2507" i="7"/>
  <c r="O2508" i="7"/>
  <c r="O2509" i="7"/>
  <c r="O2510" i="7"/>
  <c r="O2511" i="7"/>
  <c r="O2512" i="7"/>
  <c r="O2513" i="7"/>
  <c r="O2514" i="7"/>
  <c r="O2515" i="7"/>
  <c r="O2516" i="7"/>
  <c r="O2517" i="7"/>
  <c r="O2518" i="7"/>
  <c r="O2519" i="7"/>
  <c r="O2520" i="7"/>
  <c r="O2521" i="7"/>
  <c r="O2522" i="7"/>
  <c r="O2523" i="7"/>
  <c r="O2524" i="7"/>
  <c r="O2525" i="7"/>
  <c r="O2526" i="7"/>
  <c r="O2527" i="7"/>
  <c r="O2528" i="7"/>
  <c r="O2529" i="7"/>
  <c r="O2530" i="7"/>
  <c r="O2531" i="7"/>
  <c r="O2532" i="7"/>
  <c r="O2533" i="7"/>
  <c r="O2534" i="7"/>
  <c r="O2535" i="7"/>
  <c r="O2536" i="7"/>
  <c r="O2537" i="7"/>
  <c r="O2538" i="7"/>
  <c r="O2539" i="7"/>
  <c r="O2540" i="7"/>
  <c r="O2541" i="7"/>
  <c r="O2542" i="7"/>
  <c r="O2543" i="7"/>
  <c r="O2544" i="7"/>
  <c r="O2545" i="7"/>
  <c r="O2546" i="7"/>
  <c r="O2547" i="7"/>
  <c r="O2548" i="7"/>
  <c r="O2549" i="7"/>
  <c r="O2550" i="7"/>
  <c r="O2551" i="7"/>
  <c r="O2552" i="7"/>
  <c r="O2553" i="7"/>
  <c r="O2554" i="7"/>
  <c r="O2555" i="7"/>
  <c r="O2556" i="7"/>
  <c r="O2557" i="7"/>
  <c r="O2558" i="7"/>
  <c r="O2559" i="7"/>
  <c r="O2560" i="7"/>
  <c r="O2561" i="7"/>
  <c r="O2562" i="7"/>
  <c r="O2563" i="7"/>
  <c r="O2564" i="7"/>
  <c r="O2565" i="7"/>
  <c r="O2566" i="7"/>
  <c r="O2567" i="7"/>
  <c r="O2568" i="7"/>
  <c r="O2569" i="7"/>
  <c r="O2570" i="7"/>
  <c r="O2571" i="7"/>
  <c r="O2572" i="7"/>
  <c r="O2573" i="7"/>
  <c r="O2574" i="7"/>
  <c r="O2575" i="7"/>
  <c r="O2576" i="7"/>
  <c r="O2577" i="7"/>
  <c r="O2578" i="7"/>
  <c r="O2579" i="7"/>
  <c r="O2580" i="7"/>
  <c r="O2581" i="7"/>
  <c r="O2582" i="7"/>
  <c r="O2583" i="7"/>
  <c r="O2584" i="7"/>
  <c r="O2585" i="7"/>
  <c r="O2586" i="7"/>
  <c r="O2587" i="7"/>
  <c r="O2588" i="7"/>
  <c r="O2589" i="7"/>
  <c r="O2590" i="7"/>
  <c r="O2591" i="7"/>
  <c r="O2592" i="7"/>
  <c r="O2593" i="7"/>
  <c r="O2594" i="7"/>
  <c r="O2595" i="7"/>
  <c r="O2596" i="7"/>
  <c r="O2597" i="7"/>
  <c r="O2598" i="7"/>
  <c r="O2599" i="7"/>
  <c r="O2600" i="7"/>
  <c r="O2601" i="7"/>
  <c r="O2602" i="7"/>
  <c r="O2603" i="7"/>
  <c r="O2604" i="7"/>
  <c r="O2605" i="7"/>
  <c r="O2606" i="7"/>
  <c r="O2607" i="7"/>
  <c r="O2608" i="7"/>
  <c r="O2609" i="7"/>
  <c r="O2610" i="7"/>
  <c r="O2611" i="7"/>
  <c r="O2612" i="7"/>
  <c r="O2613" i="7"/>
  <c r="O2614" i="7"/>
  <c r="O2615" i="7"/>
  <c r="O2616" i="7"/>
  <c r="O2617" i="7"/>
  <c r="O2618" i="7"/>
  <c r="O2619" i="7"/>
  <c r="O2620" i="7"/>
  <c r="O2621" i="7"/>
  <c r="O2622" i="7"/>
  <c r="O2623" i="7"/>
  <c r="O2624" i="7"/>
  <c r="O2625" i="7"/>
  <c r="O2626" i="7"/>
  <c r="O2627" i="7"/>
  <c r="O2628" i="7"/>
  <c r="O2629" i="7"/>
  <c r="O2630" i="7"/>
  <c r="O2631" i="7"/>
  <c r="O2632" i="7"/>
  <c r="O2633" i="7"/>
  <c r="O2634" i="7"/>
  <c r="O2635" i="7"/>
  <c r="O2636" i="7"/>
  <c r="O2637" i="7"/>
  <c r="O2638" i="7"/>
  <c r="O2639" i="7"/>
  <c r="O2640" i="7"/>
  <c r="O2641" i="7"/>
  <c r="O2642" i="7"/>
  <c r="O2643" i="7"/>
  <c r="O2644" i="7"/>
  <c r="O2645" i="7"/>
  <c r="O2646" i="7"/>
  <c r="O2647" i="7"/>
  <c r="O2648" i="7"/>
  <c r="O2649" i="7"/>
  <c r="O2650" i="7"/>
  <c r="O2651" i="7"/>
  <c r="O2652" i="7"/>
  <c r="O2653" i="7"/>
  <c r="O2654" i="7"/>
  <c r="O2655" i="7"/>
  <c r="O2656" i="7"/>
  <c r="O2657" i="7"/>
  <c r="O2658" i="7"/>
  <c r="O2659" i="7"/>
  <c r="O2660" i="7"/>
  <c r="O2661" i="7"/>
  <c r="O2662" i="7"/>
  <c r="O2663" i="7"/>
  <c r="O2664" i="7"/>
  <c r="O2665" i="7"/>
  <c r="O2666" i="7"/>
  <c r="O2667" i="7"/>
  <c r="O2668" i="7"/>
  <c r="O2669" i="7"/>
  <c r="O2670" i="7"/>
  <c r="O2671" i="7"/>
  <c r="O2672" i="7"/>
  <c r="O2673" i="7"/>
  <c r="O2674" i="7"/>
  <c r="O2675" i="7"/>
  <c r="O2676" i="7"/>
  <c r="O2677" i="7"/>
  <c r="O2678" i="7"/>
  <c r="O2679" i="7"/>
  <c r="O2680" i="7"/>
  <c r="O2681" i="7"/>
  <c r="O2682" i="7"/>
  <c r="O2683" i="7"/>
  <c r="O2684" i="7"/>
  <c r="O2685" i="7"/>
  <c r="O2686" i="7"/>
  <c r="O2687" i="7"/>
  <c r="O2688" i="7"/>
  <c r="O2689" i="7"/>
  <c r="O2690" i="7"/>
  <c r="O2691" i="7"/>
  <c r="O2692" i="7"/>
  <c r="O2693" i="7"/>
  <c r="O2694" i="7"/>
  <c r="O2695" i="7"/>
  <c r="O2696" i="7"/>
  <c r="O2697" i="7"/>
  <c r="O2698" i="7"/>
  <c r="O2699" i="7"/>
  <c r="O2700" i="7"/>
  <c r="O2701" i="7"/>
  <c r="O2702" i="7"/>
  <c r="O2703" i="7"/>
  <c r="O2704" i="7"/>
  <c r="O2705" i="7"/>
  <c r="O2706" i="7"/>
  <c r="O2707" i="7"/>
  <c r="O2708" i="7"/>
  <c r="O2709" i="7"/>
  <c r="O2710" i="7"/>
  <c r="O2711" i="7"/>
  <c r="O2712" i="7"/>
  <c r="O2713" i="7"/>
  <c r="O2714" i="7"/>
  <c r="O2715" i="7"/>
  <c r="O2716" i="7"/>
  <c r="O2717" i="7"/>
  <c r="O2718" i="7"/>
  <c r="O2719" i="7"/>
  <c r="O2720" i="7"/>
  <c r="O2721" i="7"/>
  <c r="O2722" i="7"/>
  <c r="O2723" i="7"/>
  <c r="O2724" i="7"/>
  <c r="O2725" i="7"/>
  <c r="O2726" i="7"/>
  <c r="O2727" i="7"/>
  <c r="O2728" i="7"/>
  <c r="O2729" i="7"/>
  <c r="O2730" i="7"/>
  <c r="O2731" i="7"/>
  <c r="O2732" i="7"/>
  <c r="O2733" i="7"/>
  <c r="O2734" i="7"/>
  <c r="O2735" i="7"/>
  <c r="O2736" i="7"/>
  <c r="O2737" i="7"/>
  <c r="O2738" i="7"/>
  <c r="O2739" i="7"/>
  <c r="O2740" i="7"/>
  <c r="O2741" i="7"/>
  <c r="O2742" i="7"/>
  <c r="O2743" i="7"/>
  <c r="O2744" i="7"/>
  <c r="O2745" i="7"/>
  <c r="O2746" i="7"/>
  <c r="O2747" i="7"/>
  <c r="O2748" i="7"/>
  <c r="O2749" i="7"/>
  <c r="O2750" i="7"/>
  <c r="O2751" i="7"/>
  <c r="O2752" i="7"/>
  <c r="O2753" i="7"/>
  <c r="O2754" i="7"/>
  <c r="O2755" i="7"/>
  <c r="O2756" i="7"/>
  <c r="O2757" i="7"/>
  <c r="O2758" i="7"/>
  <c r="O2759" i="7"/>
  <c r="O2760" i="7"/>
  <c r="O2761" i="7"/>
  <c r="O2762" i="7"/>
  <c r="O2763" i="7"/>
  <c r="O2764" i="7"/>
  <c r="O2765" i="7"/>
  <c r="O2766" i="7"/>
  <c r="O2767" i="7"/>
  <c r="O2768" i="7"/>
  <c r="O2769" i="7"/>
  <c r="O2770" i="7"/>
  <c r="O2771" i="7"/>
  <c r="O2772" i="7"/>
  <c r="O2773" i="7"/>
  <c r="O2774" i="7"/>
  <c r="O2775" i="7"/>
  <c r="O2776" i="7"/>
  <c r="O2777" i="7"/>
  <c r="O2778" i="7"/>
  <c r="O2779" i="7"/>
  <c r="O2780" i="7"/>
  <c r="O2781" i="7"/>
  <c r="O2782" i="7"/>
  <c r="O2783" i="7"/>
  <c r="O2784" i="7"/>
  <c r="O2785" i="7"/>
  <c r="O2786" i="7"/>
  <c r="O2787" i="7"/>
  <c r="O2788" i="7"/>
  <c r="O2789" i="7"/>
  <c r="O2790" i="7"/>
  <c r="O2791" i="7"/>
  <c r="O2792" i="7"/>
  <c r="O2793" i="7"/>
  <c r="O2794" i="7"/>
  <c r="O2795" i="7"/>
  <c r="O2796" i="7"/>
  <c r="O2797" i="7"/>
  <c r="O2798" i="7"/>
  <c r="O2799" i="7"/>
  <c r="O2800" i="7"/>
  <c r="O2801" i="7"/>
  <c r="O2802" i="7"/>
  <c r="O2803" i="7"/>
  <c r="O2804" i="7"/>
  <c r="O2805" i="7"/>
  <c r="O2806" i="7"/>
  <c r="O2807" i="7"/>
  <c r="O2808" i="7"/>
  <c r="O2809" i="7"/>
  <c r="O2810" i="7"/>
  <c r="O2811" i="7"/>
  <c r="O2812" i="7"/>
  <c r="O2813" i="7"/>
  <c r="O2814" i="7"/>
  <c r="O2815" i="7"/>
  <c r="O2816" i="7"/>
  <c r="O2817" i="7"/>
  <c r="O2818" i="7"/>
  <c r="O2819" i="7"/>
  <c r="O2820" i="7"/>
  <c r="O2821" i="7"/>
  <c r="O2822" i="7"/>
  <c r="O2823" i="7"/>
  <c r="O2824" i="7"/>
  <c r="O2825" i="7"/>
  <c r="O2826" i="7"/>
  <c r="O2827" i="7"/>
  <c r="O2828" i="7"/>
  <c r="O2829" i="7"/>
  <c r="O2830" i="7"/>
  <c r="O2831" i="7"/>
  <c r="O2832" i="7"/>
  <c r="O2833" i="7"/>
  <c r="O2834" i="7"/>
  <c r="O2835" i="7"/>
  <c r="O2836" i="7"/>
  <c r="O2837" i="7"/>
  <c r="O2838" i="7"/>
  <c r="O2839" i="7"/>
  <c r="O2840" i="7"/>
  <c r="O2841" i="7"/>
  <c r="O2842" i="7"/>
  <c r="O2843" i="7"/>
  <c r="O2844" i="7"/>
  <c r="O2845" i="7"/>
  <c r="O2846" i="7"/>
  <c r="O2847" i="7"/>
  <c r="O2848" i="7"/>
  <c r="O2849" i="7"/>
  <c r="O2850" i="7"/>
  <c r="O2851" i="7"/>
  <c r="O2852" i="7"/>
  <c r="O2853" i="7"/>
  <c r="O2854" i="7"/>
  <c r="O2855" i="7"/>
  <c r="O2856" i="7"/>
  <c r="O2857" i="7"/>
  <c r="O2858" i="7"/>
  <c r="O2859" i="7"/>
  <c r="O2860" i="7"/>
  <c r="O2861" i="7"/>
  <c r="O2862" i="7"/>
  <c r="O2863" i="7"/>
  <c r="O2864" i="7"/>
  <c r="O2865" i="7"/>
  <c r="O2866" i="7"/>
  <c r="O2867" i="7"/>
  <c r="O2868" i="7"/>
  <c r="O2869" i="7"/>
  <c r="O2870" i="7"/>
  <c r="O2871" i="7"/>
  <c r="O2872" i="7"/>
  <c r="O2873" i="7"/>
  <c r="O2874" i="7"/>
  <c r="O2875" i="7"/>
  <c r="O2876" i="7"/>
  <c r="O2877" i="7"/>
  <c r="O2878" i="7"/>
  <c r="O2879" i="7"/>
  <c r="O2880" i="7"/>
  <c r="O2881" i="7"/>
  <c r="O2882" i="7"/>
  <c r="O2883" i="7"/>
  <c r="O2884" i="7"/>
  <c r="O2885" i="7"/>
  <c r="O2886" i="7"/>
  <c r="O2887" i="7"/>
  <c r="O2888" i="7"/>
  <c r="O2889" i="7"/>
  <c r="O2890" i="7"/>
  <c r="O2891" i="7"/>
  <c r="O2892" i="7"/>
  <c r="O2893" i="7"/>
  <c r="O2894" i="7"/>
  <c r="O2895" i="7"/>
  <c r="O2896" i="7"/>
  <c r="O2897" i="7"/>
  <c r="O2898" i="7"/>
  <c r="O2899" i="7"/>
  <c r="O2900" i="7"/>
  <c r="O2901" i="7"/>
  <c r="O2902" i="7"/>
  <c r="O2903" i="7"/>
  <c r="O2904" i="7"/>
  <c r="O2905" i="7"/>
  <c r="O2906" i="7"/>
  <c r="O2907" i="7"/>
  <c r="O2908" i="7"/>
  <c r="O2909" i="7"/>
  <c r="O2910" i="7"/>
  <c r="O2911" i="7"/>
  <c r="O2912" i="7"/>
  <c r="O2913" i="7"/>
  <c r="O2914" i="7"/>
  <c r="O2915" i="7"/>
  <c r="O2916" i="7"/>
  <c r="O2917" i="7"/>
  <c r="O2918" i="7"/>
  <c r="O2919" i="7"/>
  <c r="O2920" i="7"/>
  <c r="O2921" i="7"/>
  <c r="O2922" i="7"/>
  <c r="O2923" i="7"/>
  <c r="O2924" i="7"/>
  <c r="O2925" i="7"/>
  <c r="O2926" i="7"/>
  <c r="O2927" i="7"/>
  <c r="O2928" i="7"/>
  <c r="O2929" i="7"/>
  <c r="O2930" i="7"/>
  <c r="O2931" i="7"/>
  <c r="O2932" i="7"/>
  <c r="O2933" i="7"/>
  <c r="O2934" i="7"/>
  <c r="O2935" i="7"/>
  <c r="O2936" i="7"/>
  <c r="O2937" i="7"/>
  <c r="O2938" i="7"/>
  <c r="O2939" i="7"/>
  <c r="O2940" i="7"/>
  <c r="O2941" i="7"/>
  <c r="O2942" i="7"/>
  <c r="O2943" i="7"/>
  <c r="O2944" i="7"/>
  <c r="O2945" i="7"/>
  <c r="O2946" i="7"/>
  <c r="O2947" i="7"/>
  <c r="O2948" i="7"/>
  <c r="O2949" i="7"/>
  <c r="O2950" i="7"/>
  <c r="O2951" i="7"/>
  <c r="O2952" i="7"/>
  <c r="O2953" i="7"/>
  <c r="O2954" i="7"/>
  <c r="O2955" i="7"/>
  <c r="O2956" i="7"/>
  <c r="O2957" i="7"/>
  <c r="O2958" i="7"/>
  <c r="O2959" i="7"/>
  <c r="O2960" i="7"/>
  <c r="O2961" i="7"/>
  <c r="O2962" i="7"/>
  <c r="O2963" i="7"/>
  <c r="O2964" i="7"/>
  <c r="O2965" i="7"/>
  <c r="O2966" i="7"/>
  <c r="O2967" i="7"/>
  <c r="O2968" i="7"/>
  <c r="O2969" i="7"/>
  <c r="O2970" i="7"/>
  <c r="O2971" i="7"/>
  <c r="O2972" i="7"/>
  <c r="O2973" i="7"/>
  <c r="O2974" i="7"/>
  <c r="O2975" i="7"/>
  <c r="O2976" i="7"/>
  <c r="O2977" i="7"/>
  <c r="O2978" i="7"/>
  <c r="O2979" i="7"/>
  <c r="O2980" i="7"/>
  <c r="O2981" i="7"/>
  <c r="O2982" i="7"/>
  <c r="O2983" i="7"/>
  <c r="O2984" i="7"/>
  <c r="O2985" i="7"/>
  <c r="O2986" i="7"/>
  <c r="O2987" i="7"/>
  <c r="O2988" i="7"/>
  <c r="O2989" i="7"/>
  <c r="O2990" i="7"/>
  <c r="O2991" i="7"/>
  <c r="O2992" i="7"/>
  <c r="O2993" i="7"/>
  <c r="O2994" i="7"/>
  <c r="O2995" i="7"/>
  <c r="O2996" i="7"/>
  <c r="O2997" i="7"/>
  <c r="O2998" i="7"/>
  <c r="O2999" i="7"/>
  <c r="O3000" i="7"/>
  <c r="O3001" i="7"/>
  <c r="O3002" i="7"/>
  <c r="O3003" i="7"/>
  <c r="O3004" i="7"/>
  <c r="O3005" i="7"/>
  <c r="O3006" i="7"/>
  <c r="O3007" i="7"/>
  <c r="O3008" i="7"/>
  <c r="O3009" i="7"/>
  <c r="O3010" i="7"/>
  <c r="O3011" i="7"/>
  <c r="O3012" i="7"/>
  <c r="O3013" i="7"/>
  <c r="O3014" i="7"/>
  <c r="O3015" i="7"/>
  <c r="O3016" i="7"/>
  <c r="O3017" i="7"/>
  <c r="O3018" i="7"/>
  <c r="O3019" i="7"/>
  <c r="O3020" i="7"/>
  <c r="O3021" i="7"/>
  <c r="O3022" i="7"/>
  <c r="O3023" i="7"/>
  <c r="O3024" i="7"/>
  <c r="O3025" i="7"/>
  <c r="O3026" i="7"/>
  <c r="O3027" i="7"/>
  <c r="O3028" i="7"/>
  <c r="O3029" i="7"/>
  <c r="O3030" i="7"/>
  <c r="O3031" i="7"/>
  <c r="O3032" i="7"/>
  <c r="O3033" i="7"/>
  <c r="O3034" i="7"/>
  <c r="O3035" i="7"/>
  <c r="O3036" i="7"/>
  <c r="O3037" i="7"/>
  <c r="O3038" i="7"/>
  <c r="O3039" i="7"/>
  <c r="O3040" i="7"/>
  <c r="O3041" i="7"/>
  <c r="O3042" i="7"/>
  <c r="O3043" i="7"/>
  <c r="O3044" i="7"/>
  <c r="O3045" i="7"/>
  <c r="O3046" i="7"/>
  <c r="O3047" i="7"/>
  <c r="O3048" i="7"/>
  <c r="O3049" i="7"/>
  <c r="O3050" i="7"/>
  <c r="O3051" i="7"/>
  <c r="O3052" i="7"/>
  <c r="O3053" i="7"/>
  <c r="O3054" i="7"/>
  <c r="O3055" i="7"/>
  <c r="O3056" i="7"/>
  <c r="O3057" i="7"/>
  <c r="O3058" i="7"/>
  <c r="O3059" i="7"/>
  <c r="O3060" i="7"/>
  <c r="O3061" i="7"/>
  <c r="O3062" i="7"/>
  <c r="O3063" i="7"/>
  <c r="O3064" i="7"/>
  <c r="O3065" i="7"/>
  <c r="O3066" i="7"/>
  <c r="O3067" i="7"/>
  <c r="O3068" i="7"/>
  <c r="O3069" i="7"/>
  <c r="O3070" i="7"/>
  <c r="O3071" i="7"/>
  <c r="O3072" i="7"/>
  <c r="O3073" i="7"/>
  <c r="O3074" i="7"/>
  <c r="O3075" i="7"/>
  <c r="O3076" i="7"/>
  <c r="O3077" i="7"/>
  <c r="O3078" i="7"/>
  <c r="O3079" i="7"/>
  <c r="O3080" i="7"/>
  <c r="O3081" i="7"/>
  <c r="O3082" i="7"/>
  <c r="O3083" i="7"/>
  <c r="O3084" i="7"/>
  <c r="O3085" i="7"/>
  <c r="O3086" i="7"/>
  <c r="O3087" i="7"/>
  <c r="O3088" i="7"/>
  <c r="O3089" i="7"/>
  <c r="O3090" i="7"/>
  <c r="O3091" i="7"/>
  <c r="O3092" i="7"/>
  <c r="O3093" i="7"/>
  <c r="O3094" i="7"/>
  <c r="O3095" i="7"/>
  <c r="O3096" i="7"/>
  <c r="O3097" i="7"/>
  <c r="O3098" i="7"/>
  <c r="O3099" i="7"/>
  <c r="O3100" i="7"/>
  <c r="O3101" i="7"/>
  <c r="O3102" i="7"/>
  <c r="O3103" i="7"/>
  <c r="O3104" i="7"/>
  <c r="O3105" i="7"/>
  <c r="O3106" i="7"/>
  <c r="O3107" i="7"/>
  <c r="O3108" i="7"/>
  <c r="O3109" i="7"/>
  <c r="O3110" i="7"/>
  <c r="O3111" i="7"/>
  <c r="O3112" i="7"/>
  <c r="O3113" i="7"/>
  <c r="O3114" i="7"/>
  <c r="O3115" i="7"/>
  <c r="O3116" i="7"/>
  <c r="O3117" i="7"/>
  <c r="O3118" i="7"/>
  <c r="O3119" i="7"/>
  <c r="O3120" i="7"/>
  <c r="O3121" i="7"/>
  <c r="O3122" i="7"/>
  <c r="O3123" i="7"/>
  <c r="O3124" i="7"/>
  <c r="O3125" i="7"/>
  <c r="O3126" i="7"/>
  <c r="O3127" i="7"/>
  <c r="O3128" i="7"/>
  <c r="O3129" i="7"/>
  <c r="O3130" i="7"/>
  <c r="O3131" i="7"/>
  <c r="O3132" i="7"/>
  <c r="O3133" i="7"/>
  <c r="O3134" i="7"/>
  <c r="O3135" i="7"/>
  <c r="O3136" i="7"/>
  <c r="O3137" i="7"/>
  <c r="O3138" i="7"/>
  <c r="O3139" i="7"/>
  <c r="O3140" i="7"/>
  <c r="O3141" i="7"/>
  <c r="O3142" i="7"/>
  <c r="O3143" i="7"/>
  <c r="O3144" i="7"/>
  <c r="O3145" i="7"/>
  <c r="O3146" i="7"/>
  <c r="O3147" i="7"/>
  <c r="O3148" i="7"/>
  <c r="O3149" i="7"/>
  <c r="O3150" i="7"/>
  <c r="O3151" i="7"/>
  <c r="O3152" i="7"/>
  <c r="O3153" i="7"/>
  <c r="O3154" i="7"/>
  <c r="O3155" i="7"/>
  <c r="O3156" i="7"/>
  <c r="O3157" i="7"/>
  <c r="O3158" i="7"/>
  <c r="O3159" i="7"/>
  <c r="O3160" i="7"/>
  <c r="O3161" i="7"/>
  <c r="O3162" i="7"/>
  <c r="O3163" i="7"/>
  <c r="O3164" i="7"/>
  <c r="O3165" i="7"/>
  <c r="O3166" i="7"/>
  <c r="O3167" i="7"/>
  <c r="O3168" i="7"/>
  <c r="O3169" i="7"/>
  <c r="O3170" i="7"/>
  <c r="O3171" i="7"/>
  <c r="O3172" i="7"/>
  <c r="O3173" i="7"/>
  <c r="O3174" i="7"/>
  <c r="O3175" i="7"/>
  <c r="O3176" i="7"/>
  <c r="O3177" i="7"/>
  <c r="O3178" i="7"/>
  <c r="O3179" i="7"/>
  <c r="O3180" i="7"/>
  <c r="O3181" i="7"/>
  <c r="O3182" i="7"/>
  <c r="O3183" i="7"/>
  <c r="O3184" i="7"/>
  <c r="O3185" i="7"/>
  <c r="O3186" i="7"/>
  <c r="O3187" i="7"/>
  <c r="O3188" i="7"/>
  <c r="O3189" i="7"/>
  <c r="O3190" i="7"/>
  <c r="O3191" i="7"/>
  <c r="O3192" i="7"/>
  <c r="O3193" i="7"/>
  <c r="O3194" i="7"/>
  <c r="O3195" i="7"/>
  <c r="O3196" i="7"/>
  <c r="O3197" i="7"/>
  <c r="O3198" i="7"/>
  <c r="O3199" i="7"/>
  <c r="O3200" i="7"/>
  <c r="O3201" i="7"/>
  <c r="O3202" i="7"/>
  <c r="O3203" i="7"/>
  <c r="O3204" i="7"/>
  <c r="O3205" i="7"/>
  <c r="O3206" i="7"/>
  <c r="O3207" i="7"/>
  <c r="O3208" i="7"/>
  <c r="O3209" i="7"/>
  <c r="O3210" i="7"/>
  <c r="O3211" i="7"/>
  <c r="O3212" i="7"/>
  <c r="O3213" i="7"/>
  <c r="O3214" i="7"/>
  <c r="O3215" i="7"/>
  <c r="O3216" i="7"/>
  <c r="O3217" i="7"/>
  <c r="O3218" i="7"/>
  <c r="O3219" i="7"/>
  <c r="O3220" i="7"/>
  <c r="O3221" i="7"/>
  <c r="O3222" i="7"/>
  <c r="O3223" i="7"/>
  <c r="O3224" i="7"/>
  <c r="N3" i="7"/>
  <c r="N4" i="7"/>
  <c r="N5" i="7"/>
  <c r="N6" i="7"/>
  <c r="N7" i="7"/>
  <c r="N8" i="7"/>
  <c r="N9" i="7"/>
  <c r="N10" i="7"/>
  <c r="N11" i="7"/>
  <c r="N12" i="7"/>
  <c r="N13" i="7"/>
  <c r="N14" i="7"/>
  <c r="N15" i="7"/>
  <c r="N16" i="7"/>
  <c r="N17" i="7"/>
  <c r="N18" i="7"/>
  <c r="N19" i="7"/>
  <c r="N20" i="7"/>
  <c r="N21" i="7"/>
  <c r="N22" i="7"/>
  <c r="N23" i="7"/>
  <c r="N24" i="7"/>
  <c r="N25" i="7"/>
  <c r="N26" i="7"/>
  <c r="N27" i="7"/>
  <c r="N28" i="7"/>
  <c r="N29" i="7"/>
  <c r="N30" i="7"/>
  <c r="N31" i="7"/>
  <c r="N32" i="7"/>
  <c r="N33" i="7"/>
  <c r="N34" i="7"/>
  <c r="N35" i="7"/>
  <c r="N36" i="7"/>
  <c r="N37" i="7"/>
  <c r="N38" i="7"/>
  <c r="N39" i="7"/>
  <c r="N40" i="7"/>
  <c r="N41" i="7"/>
  <c r="N42" i="7"/>
  <c r="N43" i="7"/>
  <c r="N44" i="7"/>
  <c r="N45" i="7"/>
  <c r="N46" i="7"/>
  <c r="N47" i="7"/>
  <c r="N48" i="7"/>
  <c r="N49" i="7"/>
  <c r="N50" i="7"/>
  <c r="N51" i="7"/>
  <c r="N52" i="7"/>
  <c r="N53" i="7"/>
  <c r="N54" i="7"/>
  <c r="N55" i="7"/>
  <c r="N56" i="7"/>
  <c r="N57" i="7"/>
  <c r="N58" i="7"/>
  <c r="N59" i="7"/>
  <c r="N60" i="7"/>
  <c r="N61" i="7"/>
  <c r="N62" i="7"/>
  <c r="N63" i="7"/>
  <c r="N64" i="7"/>
  <c r="N65" i="7"/>
  <c r="N66" i="7"/>
  <c r="N67" i="7"/>
  <c r="N68" i="7"/>
  <c r="N69" i="7"/>
  <c r="N70" i="7"/>
  <c r="N71" i="7"/>
  <c r="N72" i="7"/>
  <c r="N73" i="7"/>
  <c r="N74" i="7"/>
  <c r="N75" i="7"/>
  <c r="N76" i="7"/>
  <c r="N77" i="7"/>
  <c r="N78" i="7"/>
  <c r="N79" i="7"/>
  <c r="N80" i="7"/>
  <c r="N81" i="7"/>
  <c r="N82" i="7"/>
  <c r="N83" i="7"/>
  <c r="N84" i="7"/>
  <c r="N85" i="7"/>
  <c r="N86" i="7"/>
  <c r="N87" i="7"/>
  <c r="N88" i="7"/>
  <c r="N89" i="7"/>
  <c r="N90" i="7"/>
  <c r="N91" i="7"/>
  <c r="N92" i="7"/>
  <c r="N93" i="7"/>
  <c r="N94" i="7"/>
  <c r="N95" i="7"/>
  <c r="N96" i="7"/>
  <c r="N97" i="7"/>
  <c r="N98" i="7"/>
  <c r="N99" i="7"/>
  <c r="N100" i="7"/>
  <c r="N101" i="7"/>
  <c r="N102" i="7"/>
  <c r="N103" i="7"/>
  <c r="N104" i="7"/>
  <c r="N105" i="7"/>
  <c r="N106" i="7"/>
  <c r="N107" i="7"/>
  <c r="N108" i="7"/>
  <c r="N109" i="7"/>
  <c r="N110" i="7"/>
  <c r="N111" i="7"/>
  <c r="N112" i="7"/>
  <c r="N113" i="7"/>
  <c r="N114" i="7"/>
  <c r="N115" i="7"/>
  <c r="N116" i="7"/>
  <c r="N117" i="7"/>
  <c r="N118" i="7"/>
  <c r="N119" i="7"/>
  <c r="N120" i="7"/>
  <c r="N121" i="7"/>
  <c r="N122" i="7"/>
  <c r="N123" i="7"/>
  <c r="N124" i="7"/>
  <c r="N125" i="7"/>
  <c r="N126" i="7"/>
  <c r="N127" i="7"/>
  <c r="N128" i="7"/>
  <c r="N129" i="7"/>
  <c r="N130" i="7"/>
  <c r="N131" i="7"/>
  <c r="N132" i="7"/>
  <c r="N133" i="7"/>
  <c r="N134" i="7"/>
  <c r="N135" i="7"/>
  <c r="N136" i="7"/>
  <c r="N137" i="7"/>
  <c r="N138" i="7"/>
  <c r="N139" i="7"/>
  <c r="N140" i="7"/>
  <c r="N141" i="7"/>
  <c r="N142" i="7"/>
  <c r="N143" i="7"/>
  <c r="N144" i="7"/>
  <c r="N145" i="7"/>
  <c r="N146" i="7"/>
  <c r="N147" i="7"/>
  <c r="N148" i="7"/>
  <c r="N149" i="7"/>
  <c r="N150" i="7"/>
  <c r="N151" i="7"/>
  <c r="N152" i="7"/>
  <c r="N153" i="7"/>
  <c r="N154" i="7"/>
  <c r="N155" i="7"/>
  <c r="N156" i="7"/>
  <c r="N157" i="7"/>
  <c r="N158" i="7"/>
  <c r="N159" i="7"/>
  <c r="N160" i="7"/>
  <c r="N161" i="7"/>
  <c r="N162" i="7"/>
  <c r="N163" i="7"/>
  <c r="N164" i="7"/>
  <c r="N165" i="7"/>
  <c r="N166" i="7"/>
  <c r="N167" i="7"/>
  <c r="N168" i="7"/>
  <c r="N169" i="7"/>
  <c r="N170" i="7"/>
  <c r="N171" i="7"/>
  <c r="N172" i="7"/>
  <c r="N173" i="7"/>
  <c r="N174" i="7"/>
  <c r="N175" i="7"/>
  <c r="N176" i="7"/>
  <c r="N177" i="7"/>
  <c r="N178" i="7"/>
  <c r="N179" i="7"/>
  <c r="N180" i="7"/>
  <c r="N181" i="7"/>
  <c r="N182" i="7"/>
  <c r="N183" i="7"/>
  <c r="N184" i="7"/>
  <c r="N185" i="7"/>
  <c r="N186" i="7"/>
  <c r="N187" i="7"/>
  <c r="N188" i="7"/>
  <c r="N189" i="7"/>
  <c r="N190" i="7"/>
  <c r="N191" i="7"/>
  <c r="N192" i="7"/>
  <c r="N193" i="7"/>
  <c r="N194" i="7"/>
  <c r="N195" i="7"/>
  <c r="N196" i="7"/>
  <c r="N197" i="7"/>
  <c r="N198" i="7"/>
  <c r="N199" i="7"/>
  <c r="N200" i="7"/>
  <c r="N201" i="7"/>
  <c r="N202" i="7"/>
  <c r="N203" i="7"/>
  <c r="N204" i="7"/>
  <c r="N205" i="7"/>
  <c r="N206" i="7"/>
  <c r="N207" i="7"/>
  <c r="N208" i="7"/>
  <c r="N209" i="7"/>
  <c r="N210" i="7"/>
  <c r="N211" i="7"/>
  <c r="N212" i="7"/>
  <c r="N213" i="7"/>
  <c r="N214" i="7"/>
  <c r="N215" i="7"/>
  <c r="N216" i="7"/>
  <c r="N217" i="7"/>
  <c r="N218" i="7"/>
  <c r="N219" i="7"/>
  <c r="N220" i="7"/>
  <c r="N221" i="7"/>
  <c r="N222" i="7"/>
  <c r="N223" i="7"/>
  <c r="N224" i="7"/>
  <c r="N225" i="7"/>
  <c r="N226" i="7"/>
  <c r="N227" i="7"/>
  <c r="N228" i="7"/>
  <c r="N229" i="7"/>
  <c r="N230" i="7"/>
  <c r="N231" i="7"/>
  <c r="N232" i="7"/>
  <c r="N233" i="7"/>
  <c r="N234" i="7"/>
  <c r="N235" i="7"/>
  <c r="N236" i="7"/>
  <c r="N237" i="7"/>
  <c r="N238" i="7"/>
  <c r="N239" i="7"/>
  <c r="N240" i="7"/>
  <c r="N241" i="7"/>
  <c r="N242" i="7"/>
  <c r="N243" i="7"/>
  <c r="N244" i="7"/>
  <c r="N245" i="7"/>
  <c r="N246" i="7"/>
  <c r="N247" i="7"/>
  <c r="N248" i="7"/>
  <c r="N249" i="7"/>
  <c r="N250" i="7"/>
  <c r="N251" i="7"/>
  <c r="N252" i="7"/>
  <c r="N253" i="7"/>
  <c r="N254" i="7"/>
  <c r="N255" i="7"/>
  <c r="N256" i="7"/>
  <c r="N257" i="7"/>
  <c r="N258" i="7"/>
  <c r="N259" i="7"/>
  <c r="N260" i="7"/>
  <c r="N261" i="7"/>
  <c r="N262" i="7"/>
  <c r="N263" i="7"/>
  <c r="N264" i="7"/>
  <c r="N265" i="7"/>
  <c r="N266" i="7"/>
  <c r="N267" i="7"/>
  <c r="N268" i="7"/>
  <c r="N269" i="7"/>
  <c r="N270" i="7"/>
  <c r="N271" i="7"/>
  <c r="N272" i="7"/>
  <c r="N273" i="7"/>
  <c r="N274" i="7"/>
  <c r="N275" i="7"/>
  <c r="N276" i="7"/>
  <c r="N277" i="7"/>
  <c r="N278" i="7"/>
  <c r="N279" i="7"/>
  <c r="N280" i="7"/>
  <c r="N281" i="7"/>
  <c r="N282" i="7"/>
  <c r="N283" i="7"/>
  <c r="N284" i="7"/>
  <c r="N285" i="7"/>
  <c r="N286" i="7"/>
  <c r="N287" i="7"/>
  <c r="N288" i="7"/>
  <c r="N289" i="7"/>
  <c r="N290" i="7"/>
  <c r="N291" i="7"/>
  <c r="N292" i="7"/>
  <c r="N293" i="7"/>
  <c r="N294" i="7"/>
  <c r="N295" i="7"/>
  <c r="N296" i="7"/>
  <c r="N297" i="7"/>
  <c r="N298" i="7"/>
  <c r="N299" i="7"/>
  <c r="N300" i="7"/>
  <c r="N301" i="7"/>
  <c r="N302" i="7"/>
  <c r="N303" i="7"/>
  <c r="N304" i="7"/>
  <c r="N305" i="7"/>
  <c r="N306" i="7"/>
  <c r="N307" i="7"/>
  <c r="N308" i="7"/>
  <c r="N309" i="7"/>
  <c r="N310" i="7"/>
  <c r="N311" i="7"/>
  <c r="N312" i="7"/>
  <c r="N313" i="7"/>
  <c r="N314" i="7"/>
  <c r="N315" i="7"/>
  <c r="N316" i="7"/>
  <c r="N317" i="7"/>
  <c r="N318" i="7"/>
  <c r="N319" i="7"/>
  <c r="N320" i="7"/>
  <c r="N321" i="7"/>
  <c r="N322" i="7"/>
  <c r="N323" i="7"/>
  <c r="N324" i="7"/>
  <c r="N325" i="7"/>
  <c r="N326" i="7"/>
  <c r="N327" i="7"/>
  <c r="N328" i="7"/>
  <c r="N329" i="7"/>
  <c r="N330" i="7"/>
  <c r="N331" i="7"/>
  <c r="N332" i="7"/>
  <c r="N333" i="7"/>
  <c r="N334" i="7"/>
  <c r="N335" i="7"/>
  <c r="N336" i="7"/>
  <c r="N337" i="7"/>
  <c r="N338" i="7"/>
  <c r="N339" i="7"/>
  <c r="N340" i="7"/>
  <c r="N341" i="7"/>
  <c r="N342" i="7"/>
  <c r="N343" i="7"/>
  <c r="N344" i="7"/>
  <c r="N345" i="7"/>
  <c r="N346" i="7"/>
  <c r="N347" i="7"/>
  <c r="N348" i="7"/>
  <c r="N349" i="7"/>
  <c r="N350" i="7"/>
  <c r="N351" i="7"/>
  <c r="N352" i="7"/>
  <c r="N353" i="7"/>
  <c r="N354" i="7"/>
  <c r="N355" i="7"/>
  <c r="N356" i="7"/>
  <c r="N357" i="7"/>
  <c r="N358" i="7"/>
  <c r="N359" i="7"/>
  <c r="N360" i="7"/>
  <c r="N361" i="7"/>
  <c r="N362" i="7"/>
  <c r="N363" i="7"/>
  <c r="N364" i="7"/>
  <c r="N365" i="7"/>
  <c r="N366" i="7"/>
  <c r="N367" i="7"/>
  <c r="N368" i="7"/>
  <c r="N369" i="7"/>
  <c r="N370" i="7"/>
  <c r="N371" i="7"/>
  <c r="N372" i="7"/>
  <c r="N373" i="7"/>
  <c r="N374" i="7"/>
  <c r="N375" i="7"/>
  <c r="N376" i="7"/>
  <c r="N377" i="7"/>
  <c r="N378" i="7"/>
  <c r="N379" i="7"/>
  <c r="N380" i="7"/>
  <c r="N381" i="7"/>
  <c r="N382" i="7"/>
  <c r="N383" i="7"/>
  <c r="N384" i="7"/>
  <c r="N385" i="7"/>
  <c r="N386" i="7"/>
  <c r="N387" i="7"/>
  <c r="N388" i="7"/>
  <c r="N389" i="7"/>
  <c r="N390" i="7"/>
  <c r="N391" i="7"/>
  <c r="N392" i="7"/>
  <c r="N393" i="7"/>
  <c r="N394" i="7"/>
  <c r="N395" i="7"/>
  <c r="N396" i="7"/>
  <c r="N397" i="7"/>
  <c r="N398" i="7"/>
  <c r="N399" i="7"/>
  <c r="N400" i="7"/>
  <c r="N401" i="7"/>
  <c r="N402" i="7"/>
  <c r="N403" i="7"/>
  <c r="N404" i="7"/>
  <c r="N405" i="7"/>
  <c r="N406" i="7"/>
  <c r="N407" i="7"/>
  <c r="N408" i="7"/>
  <c r="N409" i="7"/>
  <c r="N410" i="7"/>
  <c r="N411" i="7"/>
  <c r="N412" i="7"/>
  <c r="N413" i="7"/>
  <c r="N414" i="7"/>
  <c r="N415" i="7"/>
  <c r="N416" i="7"/>
  <c r="N417" i="7"/>
  <c r="N418" i="7"/>
  <c r="N419" i="7"/>
  <c r="N420" i="7"/>
  <c r="N421" i="7"/>
  <c r="N422" i="7"/>
  <c r="N423" i="7"/>
  <c r="N424" i="7"/>
  <c r="N425" i="7"/>
  <c r="N426" i="7"/>
  <c r="N427" i="7"/>
  <c r="N428" i="7"/>
  <c r="N429" i="7"/>
  <c r="N430" i="7"/>
  <c r="N431" i="7"/>
  <c r="N432" i="7"/>
  <c r="N433" i="7"/>
  <c r="N434" i="7"/>
  <c r="N435" i="7"/>
  <c r="N436" i="7"/>
  <c r="N437" i="7"/>
  <c r="N438" i="7"/>
  <c r="N439" i="7"/>
  <c r="N440" i="7"/>
  <c r="N441" i="7"/>
  <c r="N442" i="7"/>
  <c r="N443" i="7"/>
  <c r="N444" i="7"/>
  <c r="N445" i="7"/>
  <c r="N446" i="7"/>
  <c r="N447" i="7"/>
  <c r="N448" i="7"/>
  <c r="N449" i="7"/>
  <c r="N450" i="7"/>
  <c r="N451" i="7"/>
  <c r="N452" i="7"/>
  <c r="N453" i="7"/>
  <c r="N454" i="7"/>
  <c r="N455" i="7"/>
  <c r="N456" i="7"/>
  <c r="N457" i="7"/>
  <c r="N458" i="7"/>
  <c r="N459" i="7"/>
  <c r="N460" i="7"/>
  <c r="N461" i="7"/>
  <c r="N462" i="7"/>
  <c r="N463" i="7"/>
  <c r="N464" i="7"/>
  <c r="N465" i="7"/>
  <c r="N466" i="7"/>
  <c r="N467" i="7"/>
  <c r="N468" i="7"/>
  <c r="N469" i="7"/>
  <c r="N470" i="7"/>
  <c r="N471" i="7"/>
  <c r="N472" i="7"/>
  <c r="N473" i="7"/>
  <c r="N474" i="7"/>
  <c r="N475" i="7"/>
  <c r="N476" i="7"/>
  <c r="N477" i="7"/>
  <c r="N478" i="7"/>
  <c r="N479" i="7"/>
  <c r="N480" i="7"/>
  <c r="N481" i="7"/>
  <c r="N482" i="7"/>
  <c r="N483" i="7"/>
  <c r="N484" i="7"/>
  <c r="N485" i="7"/>
  <c r="N486" i="7"/>
  <c r="N487" i="7"/>
  <c r="N488" i="7"/>
  <c r="N489" i="7"/>
  <c r="N490" i="7"/>
  <c r="N491" i="7"/>
  <c r="N492" i="7"/>
  <c r="N493" i="7"/>
  <c r="N494" i="7"/>
  <c r="N495" i="7"/>
  <c r="N496" i="7"/>
  <c r="N497" i="7"/>
  <c r="N498" i="7"/>
  <c r="N499" i="7"/>
  <c r="N500" i="7"/>
  <c r="N501" i="7"/>
  <c r="N502" i="7"/>
  <c r="N503" i="7"/>
  <c r="N504" i="7"/>
  <c r="N505" i="7"/>
  <c r="N506" i="7"/>
  <c r="N507" i="7"/>
  <c r="N508" i="7"/>
  <c r="N509" i="7"/>
  <c r="N510" i="7"/>
  <c r="N511" i="7"/>
  <c r="N512" i="7"/>
  <c r="N513" i="7"/>
  <c r="N514" i="7"/>
  <c r="N515" i="7"/>
  <c r="N516" i="7"/>
  <c r="N517" i="7"/>
  <c r="N518" i="7"/>
  <c r="N519" i="7"/>
  <c r="N520" i="7"/>
  <c r="N521" i="7"/>
  <c r="N522" i="7"/>
  <c r="N523" i="7"/>
  <c r="N524" i="7"/>
  <c r="N525" i="7"/>
  <c r="N526" i="7"/>
  <c r="N527" i="7"/>
  <c r="N528" i="7"/>
  <c r="N529" i="7"/>
  <c r="N530" i="7"/>
  <c r="N531" i="7"/>
  <c r="N532" i="7"/>
  <c r="N533" i="7"/>
  <c r="N534" i="7"/>
  <c r="N535" i="7"/>
  <c r="N536" i="7"/>
  <c r="N537" i="7"/>
  <c r="N538" i="7"/>
  <c r="N539" i="7"/>
  <c r="N540" i="7"/>
  <c r="N541" i="7"/>
  <c r="N542" i="7"/>
  <c r="N543" i="7"/>
  <c r="N544" i="7"/>
  <c r="N545" i="7"/>
  <c r="N546" i="7"/>
  <c r="N547" i="7"/>
  <c r="N548" i="7"/>
  <c r="N549" i="7"/>
  <c r="N550" i="7"/>
  <c r="N551" i="7"/>
  <c r="N552" i="7"/>
  <c r="N553" i="7"/>
  <c r="N554" i="7"/>
  <c r="N555" i="7"/>
  <c r="N556" i="7"/>
  <c r="N557" i="7"/>
  <c r="N558" i="7"/>
  <c r="N559" i="7"/>
  <c r="N560" i="7"/>
  <c r="N561" i="7"/>
  <c r="N562" i="7"/>
  <c r="N563" i="7"/>
  <c r="N564" i="7"/>
  <c r="N565" i="7"/>
  <c r="N566" i="7"/>
  <c r="N567" i="7"/>
  <c r="N568" i="7"/>
  <c r="N569" i="7"/>
  <c r="N570" i="7"/>
  <c r="N571" i="7"/>
  <c r="N572" i="7"/>
  <c r="N573" i="7"/>
  <c r="N574" i="7"/>
  <c r="N575" i="7"/>
  <c r="N576" i="7"/>
  <c r="N577" i="7"/>
  <c r="N578" i="7"/>
  <c r="N579" i="7"/>
  <c r="N580" i="7"/>
  <c r="N581" i="7"/>
  <c r="N582" i="7"/>
  <c r="N583" i="7"/>
  <c r="N584" i="7"/>
  <c r="N585" i="7"/>
  <c r="N586" i="7"/>
  <c r="N587" i="7"/>
  <c r="N588" i="7"/>
  <c r="N589" i="7"/>
  <c r="N590" i="7"/>
  <c r="N591" i="7"/>
  <c r="N592" i="7"/>
  <c r="N593" i="7"/>
  <c r="N594" i="7"/>
  <c r="N595" i="7"/>
  <c r="N596" i="7"/>
  <c r="N597" i="7"/>
  <c r="N598" i="7"/>
  <c r="N599" i="7"/>
  <c r="N600" i="7"/>
  <c r="N601" i="7"/>
  <c r="N602" i="7"/>
  <c r="N603" i="7"/>
  <c r="N604" i="7"/>
  <c r="N605" i="7"/>
  <c r="N606" i="7"/>
  <c r="N607" i="7"/>
  <c r="N608" i="7"/>
  <c r="N609" i="7"/>
  <c r="N610" i="7"/>
  <c r="N611" i="7"/>
  <c r="N612" i="7"/>
  <c r="N613" i="7"/>
  <c r="N614" i="7"/>
  <c r="N615" i="7"/>
  <c r="N616" i="7"/>
  <c r="N617" i="7"/>
  <c r="N618" i="7"/>
  <c r="N619" i="7"/>
  <c r="N620" i="7"/>
  <c r="N621" i="7"/>
  <c r="N622" i="7"/>
  <c r="N623" i="7"/>
  <c r="N624" i="7"/>
  <c r="N625" i="7"/>
  <c r="N626" i="7"/>
  <c r="N627" i="7"/>
  <c r="N628" i="7"/>
  <c r="N629" i="7"/>
  <c r="N630" i="7"/>
  <c r="N631" i="7"/>
  <c r="N632" i="7"/>
  <c r="N633" i="7"/>
  <c r="N634" i="7"/>
  <c r="N635" i="7"/>
  <c r="N636" i="7"/>
  <c r="N637" i="7"/>
  <c r="N638" i="7"/>
  <c r="N639" i="7"/>
  <c r="N640" i="7"/>
  <c r="N641" i="7"/>
  <c r="N642" i="7"/>
  <c r="N643" i="7"/>
  <c r="N644" i="7"/>
  <c r="N645" i="7"/>
  <c r="N646" i="7"/>
  <c r="N647" i="7"/>
  <c r="N648" i="7"/>
  <c r="N649" i="7"/>
  <c r="N650" i="7"/>
  <c r="N651" i="7"/>
  <c r="N652" i="7"/>
  <c r="N653" i="7"/>
  <c r="N654" i="7"/>
  <c r="N655" i="7"/>
  <c r="N656" i="7"/>
  <c r="N657" i="7"/>
  <c r="N658" i="7"/>
  <c r="N659" i="7"/>
  <c r="N660" i="7"/>
  <c r="N661" i="7"/>
  <c r="N662" i="7"/>
  <c r="N663" i="7"/>
  <c r="N664" i="7"/>
  <c r="N665" i="7"/>
  <c r="N666" i="7"/>
  <c r="N667" i="7"/>
  <c r="N668" i="7"/>
  <c r="N669" i="7"/>
  <c r="N670" i="7"/>
  <c r="N671" i="7"/>
  <c r="N672" i="7"/>
  <c r="N673" i="7"/>
  <c r="N674" i="7"/>
  <c r="N675" i="7"/>
  <c r="N676" i="7"/>
  <c r="N677" i="7"/>
  <c r="N678" i="7"/>
  <c r="N679" i="7"/>
  <c r="N680" i="7"/>
  <c r="N681" i="7"/>
  <c r="N682" i="7"/>
  <c r="N683" i="7"/>
  <c r="N684" i="7"/>
  <c r="N685" i="7"/>
  <c r="N686" i="7"/>
  <c r="N687" i="7"/>
  <c r="N688" i="7"/>
  <c r="N689" i="7"/>
  <c r="N690" i="7"/>
  <c r="N691" i="7"/>
  <c r="N692" i="7"/>
  <c r="N693" i="7"/>
  <c r="N694" i="7"/>
  <c r="N695" i="7"/>
  <c r="N696" i="7"/>
  <c r="N697" i="7"/>
  <c r="N698" i="7"/>
  <c r="N699" i="7"/>
  <c r="N700" i="7"/>
  <c r="N701" i="7"/>
  <c r="N702" i="7"/>
  <c r="N703" i="7"/>
  <c r="N704" i="7"/>
  <c r="N705" i="7"/>
  <c r="N706" i="7"/>
  <c r="N707" i="7"/>
  <c r="N708" i="7"/>
  <c r="N709" i="7"/>
  <c r="N710" i="7"/>
  <c r="N711" i="7"/>
  <c r="N712" i="7"/>
  <c r="N713" i="7"/>
  <c r="N714" i="7"/>
  <c r="N715" i="7"/>
  <c r="N716" i="7"/>
  <c r="N717" i="7"/>
  <c r="N718" i="7"/>
  <c r="N719" i="7"/>
  <c r="N720" i="7"/>
  <c r="N721" i="7"/>
  <c r="N722" i="7"/>
  <c r="N723" i="7"/>
  <c r="N724" i="7"/>
  <c r="N725" i="7"/>
  <c r="N726" i="7"/>
  <c r="N727" i="7"/>
  <c r="N728" i="7"/>
  <c r="N729" i="7"/>
  <c r="N730" i="7"/>
  <c r="N731" i="7"/>
  <c r="N732" i="7"/>
  <c r="N733" i="7"/>
  <c r="N734" i="7"/>
  <c r="N735" i="7"/>
  <c r="N736" i="7"/>
  <c r="N737" i="7"/>
  <c r="N738" i="7"/>
  <c r="N739" i="7"/>
  <c r="N740" i="7"/>
  <c r="N741" i="7"/>
  <c r="N742" i="7"/>
  <c r="N743" i="7"/>
  <c r="N744" i="7"/>
  <c r="N745" i="7"/>
  <c r="N746" i="7"/>
  <c r="N747" i="7"/>
  <c r="N748" i="7"/>
  <c r="N749" i="7"/>
  <c r="N750" i="7"/>
  <c r="N751" i="7"/>
  <c r="N752" i="7"/>
  <c r="N753" i="7"/>
  <c r="N754" i="7"/>
  <c r="N755" i="7"/>
  <c r="N756" i="7"/>
  <c r="N757" i="7"/>
  <c r="N758" i="7"/>
  <c r="N759" i="7"/>
  <c r="N760" i="7"/>
  <c r="N761" i="7"/>
  <c r="N762" i="7"/>
  <c r="N763" i="7"/>
  <c r="N764" i="7"/>
  <c r="N765" i="7"/>
  <c r="N766" i="7"/>
  <c r="N767" i="7"/>
  <c r="N768" i="7"/>
  <c r="N769" i="7"/>
  <c r="N770" i="7"/>
  <c r="N771" i="7"/>
  <c r="N772" i="7"/>
  <c r="N773" i="7"/>
  <c r="N774" i="7"/>
  <c r="N775" i="7"/>
  <c r="N776" i="7"/>
  <c r="N777" i="7"/>
  <c r="N778" i="7"/>
  <c r="N779" i="7"/>
  <c r="N780" i="7"/>
  <c r="N781" i="7"/>
  <c r="N782" i="7"/>
  <c r="N783" i="7"/>
  <c r="N784" i="7"/>
  <c r="N785" i="7"/>
  <c r="N786" i="7"/>
  <c r="N787" i="7"/>
  <c r="N788" i="7"/>
  <c r="N789" i="7"/>
  <c r="N790" i="7"/>
  <c r="N791" i="7"/>
  <c r="N792" i="7"/>
  <c r="N793" i="7"/>
  <c r="N794" i="7"/>
  <c r="N795" i="7"/>
  <c r="N796" i="7"/>
  <c r="N797" i="7"/>
  <c r="N798" i="7"/>
  <c r="N799" i="7"/>
  <c r="N800" i="7"/>
  <c r="N801" i="7"/>
  <c r="N802" i="7"/>
  <c r="N803" i="7"/>
  <c r="N804" i="7"/>
  <c r="N805" i="7"/>
  <c r="N806" i="7"/>
  <c r="N807" i="7"/>
  <c r="N808" i="7"/>
  <c r="N809" i="7"/>
  <c r="N810" i="7"/>
  <c r="N811" i="7"/>
  <c r="N812" i="7"/>
  <c r="N813" i="7"/>
  <c r="N814" i="7"/>
  <c r="N815" i="7"/>
  <c r="N816" i="7"/>
  <c r="N817" i="7"/>
  <c r="N818" i="7"/>
  <c r="N819" i="7"/>
  <c r="N820" i="7"/>
  <c r="N821" i="7"/>
  <c r="N822" i="7"/>
  <c r="N823" i="7"/>
  <c r="N824" i="7"/>
  <c r="N825" i="7"/>
  <c r="N826" i="7"/>
  <c r="N827" i="7"/>
  <c r="N828" i="7"/>
  <c r="N829" i="7"/>
  <c r="N830" i="7"/>
  <c r="N831" i="7"/>
  <c r="N832" i="7"/>
  <c r="N833" i="7"/>
  <c r="N834" i="7"/>
  <c r="N835" i="7"/>
  <c r="N836" i="7"/>
  <c r="N837" i="7"/>
  <c r="N838" i="7"/>
  <c r="N839" i="7"/>
  <c r="N840" i="7"/>
  <c r="N841" i="7"/>
  <c r="N842" i="7"/>
  <c r="N843" i="7"/>
  <c r="N844" i="7"/>
  <c r="N845" i="7"/>
  <c r="N846" i="7"/>
  <c r="N847" i="7"/>
  <c r="N848" i="7"/>
  <c r="N849" i="7"/>
  <c r="N850" i="7"/>
  <c r="N851" i="7"/>
  <c r="N852" i="7"/>
  <c r="N853" i="7"/>
  <c r="N854" i="7"/>
  <c r="N855" i="7"/>
  <c r="N856" i="7"/>
  <c r="N857" i="7"/>
  <c r="N858" i="7"/>
  <c r="N859" i="7"/>
  <c r="N860" i="7"/>
  <c r="N861" i="7"/>
  <c r="N862" i="7"/>
  <c r="N863" i="7"/>
  <c r="N864" i="7"/>
  <c r="N865" i="7"/>
  <c r="N866" i="7"/>
  <c r="N867" i="7"/>
  <c r="N868" i="7"/>
  <c r="N869" i="7"/>
  <c r="N870" i="7"/>
  <c r="N871" i="7"/>
  <c r="N872" i="7"/>
  <c r="N873" i="7"/>
  <c r="N874" i="7"/>
  <c r="N875" i="7"/>
  <c r="N876" i="7"/>
  <c r="N877" i="7"/>
  <c r="N878" i="7"/>
  <c r="N879" i="7"/>
  <c r="N880" i="7"/>
  <c r="N881" i="7"/>
  <c r="N882" i="7"/>
  <c r="N883" i="7"/>
  <c r="N884" i="7"/>
  <c r="N885" i="7"/>
  <c r="N886" i="7"/>
  <c r="N887" i="7"/>
  <c r="N888" i="7"/>
  <c r="N889" i="7"/>
  <c r="N890" i="7"/>
  <c r="N891" i="7"/>
  <c r="N892" i="7"/>
  <c r="N893" i="7"/>
  <c r="N894" i="7"/>
  <c r="N895" i="7"/>
  <c r="N896" i="7"/>
  <c r="N897" i="7"/>
  <c r="N898" i="7"/>
  <c r="N899" i="7"/>
  <c r="N900" i="7"/>
  <c r="N901" i="7"/>
  <c r="N902" i="7"/>
  <c r="N903" i="7"/>
  <c r="N904" i="7"/>
  <c r="N905" i="7"/>
  <c r="N906" i="7"/>
  <c r="N907" i="7"/>
  <c r="N908" i="7"/>
  <c r="N909" i="7"/>
  <c r="N910" i="7"/>
  <c r="N911" i="7"/>
  <c r="N912" i="7"/>
  <c r="N913" i="7"/>
  <c r="N914" i="7"/>
  <c r="N915" i="7"/>
  <c r="N916" i="7"/>
  <c r="N917" i="7"/>
  <c r="N918" i="7"/>
  <c r="N919" i="7"/>
  <c r="N920" i="7"/>
  <c r="N921" i="7"/>
  <c r="N922" i="7"/>
  <c r="N923" i="7"/>
  <c r="N924" i="7"/>
  <c r="N925" i="7"/>
  <c r="N926" i="7"/>
  <c r="N927" i="7"/>
  <c r="N928" i="7"/>
  <c r="N929" i="7"/>
  <c r="N930" i="7"/>
  <c r="N931" i="7"/>
  <c r="N932" i="7"/>
  <c r="N933" i="7"/>
  <c r="N934" i="7"/>
  <c r="N935" i="7"/>
  <c r="N936" i="7"/>
  <c r="N937" i="7"/>
  <c r="N938" i="7"/>
  <c r="N939" i="7"/>
  <c r="N940" i="7"/>
  <c r="N941" i="7"/>
  <c r="N942" i="7"/>
  <c r="N943" i="7"/>
  <c r="N944" i="7"/>
  <c r="N945" i="7"/>
  <c r="N946" i="7"/>
  <c r="N947" i="7"/>
  <c r="N948" i="7"/>
  <c r="N949" i="7"/>
  <c r="N950" i="7"/>
  <c r="N951" i="7"/>
  <c r="N952" i="7"/>
  <c r="N953" i="7"/>
  <c r="N954" i="7"/>
  <c r="N955" i="7"/>
  <c r="N956" i="7"/>
  <c r="N957" i="7"/>
  <c r="N958" i="7"/>
  <c r="N959" i="7"/>
  <c r="N960" i="7"/>
  <c r="N961" i="7"/>
  <c r="N962" i="7"/>
  <c r="N963" i="7"/>
  <c r="N964" i="7"/>
  <c r="N965" i="7"/>
  <c r="N966" i="7"/>
  <c r="N967" i="7"/>
  <c r="N968" i="7"/>
  <c r="N969" i="7"/>
  <c r="N970" i="7"/>
  <c r="N971" i="7"/>
  <c r="N972" i="7"/>
  <c r="N973" i="7"/>
  <c r="N974" i="7"/>
  <c r="N975" i="7"/>
  <c r="N976" i="7"/>
  <c r="N977" i="7"/>
  <c r="N978" i="7"/>
  <c r="N979" i="7"/>
  <c r="N980" i="7"/>
  <c r="N981" i="7"/>
  <c r="N982" i="7"/>
  <c r="N983" i="7"/>
  <c r="N984" i="7"/>
  <c r="N985" i="7"/>
  <c r="N986" i="7"/>
  <c r="N987" i="7"/>
  <c r="N988" i="7"/>
  <c r="N989" i="7"/>
  <c r="N990" i="7"/>
  <c r="N991" i="7"/>
  <c r="N992" i="7"/>
  <c r="N993" i="7"/>
  <c r="N994" i="7"/>
  <c r="N995" i="7"/>
  <c r="N996" i="7"/>
  <c r="N997" i="7"/>
  <c r="N998" i="7"/>
  <c r="N999" i="7"/>
  <c r="N1000" i="7"/>
  <c r="N1001" i="7"/>
  <c r="N1002" i="7"/>
  <c r="N1003" i="7"/>
  <c r="N1004" i="7"/>
  <c r="N1005" i="7"/>
  <c r="N1006" i="7"/>
  <c r="N1007" i="7"/>
  <c r="N1008" i="7"/>
  <c r="N1009" i="7"/>
  <c r="N1010" i="7"/>
  <c r="N1011" i="7"/>
  <c r="N1012" i="7"/>
  <c r="N1013" i="7"/>
  <c r="N1014" i="7"/>
  <c r="N1015" i="7"/>
  <c r="N1016" i="7"/>
  <c r="N1017" i="7"/>
  <c r="N1018" i="7"/>
  <c r="N1019" i="7"/>
  <c r="N1020" i="7"/>
  <c r="N1021" i="7"/>
  <c r="N1022" i="7"/>
  <c r="N1023" i="7"/>
  <c r="N1024" i="7"/>
  <c r="N1025" i="7"/>
  <c r="N1026" i="7"/>
  <c r="N1027" i="7"/>
  <c r="N1028" i="7"/>
  <c r="N1029" i="7"/>
  <c r="N1030" i="7"/>
  <c r="N1031" i="7"/>
  <c r="N1032" i="7"/>
  <c r="N1033" i="7"/>
  <c r="N1034" i="7"/>
  <c r="N1035" i="7"/>
  <c r="N1036" i="7"/>
  <c r="N1037" i="7"/>
  <c r="N1038" i="7"/>
  <c r="N1039" i="7"/>
  <c r="N1040" i="7"/>
  <c r="N1041" i="7"/>
  <c r="N1042" i="7"/>
  <c r="N1043" i="7"/>
  <c r="N1044" i="7"/>
  <c r="N1045" i="7"/>
  <c r="N1046" i="7"/>
  <c r="N1047" i="7"/>
  <c r="N1048" i="7"/>
  <c r="N1049" i="7"/>
  <c r="N1050" i="7"/>
  <c r="N1051" i="7"/>
  <c r="N1052" i="7"/>
  <c r="N1053" i="7"/>
  <c r="N1054" i="7"/>
  <c r="N1055" i="7"/>
  <c r="N1056" i="7"/>
  <c r="N1057" i="7"/>
  <c r="N1058" i="7"/>
  <c r="N1059" i="7"/>
  <c r="N1060" i="7"/>
  <c r="N1061" i="7"/>
  <c r="N1062" i="7"/>
  <c r="N1063" i="7"/>
  <c r="N1064" i="7"/>
  <c r="N1065" i="7"/>
  <c r="N1066" i="7"/>
  <c r="N1067" i="7"/>
  <c r="N1068" i="7"/>
  <c r="N1069" i="7"/>
  <c r="N1070" i="7"/>
  <c r="N1071" i="7"/>
  <c r="N1072" i="7"/>
  <c r="N1073" i="7"/>
  <c r="N1074" i="7"/>
  <c r="N1075" i="7"/>
  <c r="N1076" i="7"/>
  <c r="N1077" i="7"/>
  <c r="N1078" i="7"/>
  <c r="N1079" i="7"/>
  <c r="N1080" i="7"/>
  <c r="N1081" i="7"/>
  <c r="N1082" i="7"/>
  <c r="N1083" i="7"/>
  <c r="N1084" i="7"/>
  <c r="N1085" i="7"/>
  <c r="N1086" i="7"/>
  <c r="N1087" i="7"/>
  <c r="N1088" i="7"/>
  <c r="N1089" i="7"/>
  <c r="N1090" i="7"/>
  <c r="N1091" i="7"/>
  <c r="N1092" i="7"/>
  <c r="N1093" i="7"/>
  <c r="N1094" i="7"/>
  <c r="N1095" i="7"/>
  <c r="N1096" i="7"/>
  <c r="N1097" i="7"/>
  <c r="N1098" i="7"/>
  <c r="N1099" i="7"/>
  <c r="N1100" i="7"/>
  <c r="N1101" i="7"/>
  <c r="N1102" i="7"/>
  <c r="N1103" i="7"/>
  <c r="N1104" i="7"/>
  <c r="N1105" i="7"/>
  <c r="N1106" i="7"/>
  <c r="N1107" i="7"/>
  <c r="N1108" i="7"/>
  <c r="N1109" i="7"/>
  <c r="N1110" i="7"/>
  <c r="N1111" i="7"/>
  <c r="N1112" i="7"/>
  <c r="N1113" i="7"/>
  <c r="N1114" i="7"/>
  <c r="N1115" i="7"/>
  <c r="N1116" i="7"/>
  <c r="N1117" i="7"/>
  <c r="N1118" i="7"/>
  <c r="N1119" i="7"/>
  <c r="N1120" i="7"/>
  <c r="N1121" i="7"/>
  <c r="N1122" i="7"/>
  <c r="N1123" i="7"/>
  <c r="N1124" i="7"/>
  <c r="N1125" i="7"/>
  <c r="N1126" i="7"/>
  <c r="N1127" i="7"/>
  <c r="N1128" i="7"/>
  <c r="N1129" i="7"/>
  <c r="N1130" i="7"/>
  <c r="N1131" i="7"/>
  <c r="N1132" i="7"/>
  <c r="N1133" i="7"/>
  <c r="N1134" i="7"/>
  <c r="N1135" i="7"/>
  <c r="N1136" i="7"/>
  <c r="N1137" i="7"/>
  <c r="N1138" i="7"/>
  <c r="N1139" i="7"/>
  <c r="N1140" i="7"/>
  <c r="N1141" i="7"/>
  <c r="N1142" i="7"/>
  <c r="N1143" i="7"/>
  <c r="N1144" i="7"/>
  <c r="N1145" i="7"/>
  <c r="N1146" i="7"/>
  <c r="N1147" i="7"/>
  <c r="N1148" i="7"/>
  <c r="N1149" i="7"/>
  <c r="N1150" i="7"/>
  <c r="N1151" i="7"/>
  <c r="N1152" i="7"/>
  <c r="N1153" i="7"/>
  <c r="N1154" i="7"/>
  <c r="N1155" i="7"/>
  <c r="N1156" i="7"/>
  <c r="N1157" i="7"/>
  <c r="N1158" i="7"/>
  <c r="N1159" i="7"/>
  <c r="N1160" i="7"/>
  <c r="N1161" i="7"/>
  <c r="N1162" i="7"/>
  <c r="N1163" i="7"/>
  <c r="N1164" i="7"/>
  <c r="N1165" i="7"/>
  <c r="N1166" i="7"/>
  <c r="N1167" i="7"/>
  <c r="N1168" i="7"/>
  <c r="N1169" i="7"/>
  <c r="N1170" i="7"/>
  <c r="N1171" i="7"/>
  <c r="N1172" i="7"/>
  <c r="N1173" i="7"/>
  <c r="N1174" i="7"/>
  <c r="N1175" i="7"/>
  <c r="N1176" i="7"/>
  <c r="N1177" i="7"/>
  <c r="N1178" i="7"/>
  <c r="N1179" i="7"/>
  <c r="N1180" i="7"/>
  <c r="N1181" i="7"/>
  <c r="N1182" i="7"/>
  <c r="N1183" i="7"/>
  <c r="N1184" i="7"/>
  <c r="N1185" i="7"/>
  <c r="N1186" i="7"/>
  <c r="N1187" i="7"/>
  <c r="N1188" i="7"/>
  <c r="N1189" i="7"/>
  <c r="N1190" i="7"/>
  <c r="N1191" i="7"/>
  <c r="N1192" i="7"/>
  <c r="N1193" i="7"/>
  <c r="N1194" i="7"/>
  <c r="N1195" i="7"/>
  <c r="N1196" i="7"/>
  <c r="N1197" i="7"/>
  <c r="N1198" i="7"/>
  <c r="N1199" i="7"/>
  <c r="N1200" i="7"/>
  <c r="N1201" i="7"/>
  <c r="N1202" i="7"/>
  <c r="N1203" i="7"/>
  <c r="N1204" i="7"/>
  <c r="N1205" i="7"/>
  <c r="N1206" i="7"/>
  <c r="N1207" i="7"/>
  <c r="N1208" i="7"/>
  <c r="N1209" i="7"/>
  <c r="N1210" i="7"/>
  <c r="N1211" i="7"/>
  <c r="N1212" i="7"/>
  <c r="N1213" i="7"/>
  <c r="N1214" i="7"/>
  <c r="N1215" i="7"/>
  <c r="N1216" i="7"/>
  <c r="N1217" i="7"/>
  <c r="N1218" i="7"/>
  <c r="N1219" i="7"/>
  <c r="N1220" i="7"/>
  <c r="N1221" i="7"/>
  <c r="N1222" i="7"/>
  <c r="N1223" i="7"/>
  <c r="N1224" i="7"/>
  <c r="N1225" i="7"/>
  <c r="N1226" i="7"/>
  <c r="N1227" i="7"/>
  <c r="N1228" i="7"/>
  <c r="N1229" i="7"/>
  <c r="N1230" i="7"/>
  <c r="N1231" i="7"/>
  <c r="N1232" i="7"/>
  <c r="N1233" i="7"/>
  <c r="N1234" i="7"/>
  <c r="N1235" i="7"/>
  <c r="N1236" i="7"/>
  <c r="N1237" i="7"/>
  <c r="N1238" i="7"/>
  <c r="N1239" i="7"/>
  <c r="N1240" i="7"/>
  <c r="N1241" i="7"/>
  <c r="N1242" i="7"/>
  <c r="N1243" i="7"/>
  <c r="N1244" i="7"/>
  <c r="N1245" i="7"/>
  <c r="N1246" i="7"/>
  <c r="N1247" i="7"/>
  <c r="N1248" i="7"/>
  <c r="N1249" i="7"/>
  <c r="N1250" i="7"/>
  <c r="N1251" i="7"/>
  <c r="N1252" i="7"/>
  <c r="N1253" i="7"/>
  <c r="N1254" i="7"/>
  <c r="N1255" i="7"/>
  <c r="N1256" i="7"/>
  <c r="N1257" i="7"/>
  <c r="N1258" i="7"/>
  <c r="N1259" i="7"/>
  <c r="N1260" i="7"/>
  <c r="N1261" i="7"/>
  <c r="N1262" i="7"/>
  <c r="N1263" i="7"/>
  <c r="N1264" i="7"/>
  <c r="N1265" i="7"/>
  <c r="N1266" i="7"/>
  <c r="N1267" i="7"/>
  <c r="N1268" i="7"/>
  <c r="N1269" i="7"/>
  <c r="N1270" i="7"/>
  <c r="N1271" i="7"/>
  <c r="N1272" i="7"/>
  <c r="N1273" i="7"/>
  <c r="N1274" i="7"/>
  <c r="N1275" i="7"/>
  <c r="N1276" i="7"/>
  <c r="N1277" i="7"/>
  <c r="N1278" i="7"/>
  <c r="N1279" i="7"/>
  <c r="N1280" i="7"/>
  <c r="N1281" i="7"/>
  <c r="N1282" i="7"/>
  <c r="N1283" i="7"/>
  <c r="N1284" i="7"/>
  <c r="N1285" i="7"/>
  <c r="N1286" i="7"/>
  <c r="N1287" i="7"/>
  <c r="N1288" i="7"/>
  <c r="N1289" i="7"/>
  <c r="N1290" i="7"/>
  <c r="N1291" i="7"/>
  <c r="N1292" i="7"/>
  <c r="N1293" i="7"/>
  <c r="N1294" i="7"/>
  <c r="N1295" i="7"/>
  <c r="N1296" i="7"/>
  <c r="N1297" i="7"/>
  <c r="N1298" i="7"/>
  <c r="N1299" i="7"/>
  <c r="N1300" i="7"/>
  <c r="N1301" i="7"/>
  <c r="N1302" i="7"/>
  <c r="N1303" i="7"/>
  <c r="N1304" i="7"/>
  <c r="N1305" i="7"/>
  <c r="N1306" i="7"/>
  <c r="N1307" i="7"/>
  <c r="N1308" i="7"/>
  <c r="N1309" i="7"/>
  <c r="N1310" i="7"/>
  <c r="N1311" i="7"/>
  <c r="N1312" i="7"/>
  <c r="N1313" i="7"/>
  <c r="N1314" i="7"/>
  <c r="N1315" i="7"/>
  <c r="N1316" i="7"/>
  <c r="N1317" i="7"/>
  <c r="N1318" i="7"/>
  <c r="N1319" i="7"/>
  <c r="N1320" i="7"/>
  <c r="N1321" i="7"/>
  <c r="N1322" i="7"/>
  <c r="N1323" i="7"/>
  <c r="N1324" i="7"/>
  <c r="N1325" i="7"/>
  <c r="N1326" i="7"/>
  <c r="N1327" i="7"/>
  <c r="N1328" i="7"/>
  <c r="N1329" i="7"/>
  <c r="N1330" i="7"/>
  <c r="N1331" i="7"/>
  <c r="N1332" i="7"/>
  <c r="N1333" i="7"/>
  <c r="N1334" i="7"/>
  <c r="N1335" i="7"/>
  <c r="N1336" i="7"/>
  <c r="N1337" i="7"/>
  <c r="N1338" i="7"/>
  <c r="N1339" i="7"/>
  <c r="N1340" i="7"/>
  <c r="N1341" i="7"/>
  <c r="N1342" i="7"/>
  <c r="N1343" i="7"/>
  <c r="N1344" i="7"/>
  <c r="N1345" i="7"/>
  <c r="N1346" i="7"/>
  <c r="N1347" i="7"/>
  <c r="N1348" i="7"/>
  <c r="N1349" i="7"/>
  <c r="N1350" i="7"/>
  <c r="N1351" i="7"/>
  <c r="N1352" i="7"/>
  <c r="N1353" i="7"/>
  <c r="N1354" i="7"/>
  <c r="N1355" i="7"/>
  <c r="N1356" i="7"/>
  <c r="N1357" i="7"/>
  <c r="N1358" i="7"/>
  <c r="N1359" i="7"/>
  <c r="N1360" i="7"/>
  <c r="N1361" i="7"/>
  <c r="N1362" i="7"/>
  <c r="N1363" i="7"/>
  <c r="N1364" i="7"/>
  <c r="N1365" i="7"/>
  <c r="N1366" i="7"/>
  <c r="N1367" i="7"/>
  <c r="N1368" i="7"/>
  <c r="N1369" i="7"/>
  <c r="N1370" i="7"/>
  <c r="N1371" i="7"/>
  <c r="N1372" i="7"/>
  <c r="N1373" i="7"/>
  <c r="N1374" i="7"/>
  <c r="N1375" i="7"/>
  <c r="N1376" i="7"/>
  <c r="N1377" i="7"/>
  <c r="N1378" i="7"/>
  <c r="N1379" i="7"/>
  <c r="N1380" i="7"/>
  <c r="N1381" i="7"/>
  <c r="N1382" i="7"/>
  <c r="N1383" i="7"/>
  <c r="N1384" i="7"/>
  <c r="N1385" i="7"/>
  <c r="N1386" i="7"/>
  <c r="N1387" i="7"/>
  <c r="N1388" i="7"/>
  <c r="N1389" i="7"/>
  <c r="N1390" i="7"/>
  <c r="N1391" i="7"/>
  <c r="N1392" i="7"/>
  <c r="N1393" i="7"/>
  <c r="N1394" i="7"/>
  <c r="N1395" i="7"/>
  <c r="N1396" i="7"/>
  <c r="N1397" i="7"/>
  <c r="N1398" i="7"/>
  <c r="N1399" i="7"/>
  <c r="N1400" i="7"/>
  <c r="N1401" i="7"/>
  <c r="N1402" i="7"/>
  <c r="N1403" i="7"/>
  <c r="N1404" i="7"/>
  <c r="N1405" i="7"/>
  <c r="N1406" i="7"/>
  <c r="N1407" i="7"/>
  <c r="N1408" i="7"/>
  <c r="N1409" i="7"/>
  <c r="N1410" i="7"/>
  <c r="N1411" i="7"/>
  <c r="N1412" i="7"/>
  <c r="N1413" i="7"/>
  <c r="N1414" i="7"/>
  <c r="N1415" i="7"/>
  <c r="N1416" i="7"/>
  <c r="N1417" i="7"/>
  <c r="N1418" i="7"/>
  <c r="N1419" i="7"/>
  <c r="N1420" i="7"/>
  <c r="N1421" i="7"/>
  <c r="N1422" i="7"/>
  <c r="N1423" i="7"/>
  <c r="N1424" i="7"/>
  <c r="N1425" i="7"/>
  <c r="N1426" i="7"/>
  <c r="N1427" i="7"/>
  <c r="N1428" i="7"/>
  <c r="N1429" i="7"/>
  <c r="N1430" i="7"/>
  <c r="N1431" i="7"/>
  <c r="N1432" i="7"/>
  <c r="N1433" i="7"/>
  <c r="N1434" i="7"/>
  <c r="N1435" i="7"/>
  <c r="N1436" i="7"/>
  <c r="N1437" i="7"/>
  <c r="N1438" i="7"/>
  <c r="N1439" i="7"/>
  <c r="N1440" i="7"/>
  <c r="N1441" i="7"/>
  <c r="N1442" i="7"/>
  <c r="N1443" i="7"/>
  <c r="N1444" i="7"/>
  <c r="N1445" i="7"/>
  <c r="N1446" i="7"/>
  <c r="N1447" i="7"/>
  <c r="N1448" i="7"/>
  <c r="N1449" i="7"/>
  <c r="N1450" i="7"/>
  <c r="N1451" i="7"/>
  <c r="N1452" i="7"/>
  <c r="N1453" i="7"/>
  <c r="N1454" i="7"/>
  <c r="N1455" i="7"/>
  <c r="N1456" i="7"/>
  <c r="N1457" i="7"/>
  <c r="N1458" i="7"/>
  <c r="N1459" i="7"/>
  <c r="N1460" i="7"/>
  <c r="N1461" i="7"/>
  <c r="N1462" i="7"/>
  <c r="N1463" i="7"/>
  <c r="N1464" i="7"/>
  <c r="N1465" i="7"/>
  <c r="N1466" i="7"/>
  <c r="N1467" i="7"/>
  <c r="N1468" i="7"/>
  <c r="N1469" i="7"/>
  <c r="N1470" i="7"/>
  <c r="N1471" i="7"/>
  <c r="N1472" i="7"/>
  <c r="N1473" i="7"/>
  <c r="N1474" i="7"/>
  <c r="N1475" i="7"/>
  <c r="N1476" i="7"/>
  <c r="N1477" i="7"/>
  <c r="N1478" i="7"/>
  <c r="N1479" i="7"/>
  <c r="N1480" i="7"/>
  <c r="N1481" i="7"/>
  <c r="N1482" i="7"/>
  <c r="N1483" i="7"/>
  <c r="N1484" i="7"/>
  <c r="N1485" i="7"/>
  <c r="N1486" i="7"/>
  <c r="N1487" i="7"/>
  <c r="N1488" i="7"/>
  <c r="N1489" i="7"/>
  <c r="N1490" i="7"/>
  <c r="N1491" i="7"/>
  <c r="N1492" i="7"/>
  <c r="N1493" i="7"/>
  <c r="N1494" i="7"/>
  <c r="N1495" i="7"/>
  <c r="N1496" i="7"/>
  <c r="N1497" i="7"/>
  <c r="N1498" i="7"/>
  <c r="N1499" i="7"/>
  <c r="N1500" i="7"/>
  <c r="N1501" i="7"/>
  <c r="N1502" i="7"/>
  <c r="N1503" i="7"/>
  <c r="N1504" i="7"/>
  <c r="N1505" i="7"/>
  <c r="N1506" i="7"/>
  <c r="N1507" i="7"/>
  <c r="N1508" i="7"/>
  <c r="N1509" i="7"/>
  <c r="N1510" i="7"/>
  <c r="N1511" i="7"/>
  <c r="N1512" i="7"/>
  <c r="N1513" i="7"/>
  <c r="N1514" i="7"/>
  <c r="N1515" i="7"/>
  <c r="N1516" i="7"/>
  <c r="N1517" i="7"/>
  <c r="N1518" i="7"/>
  <c r="N1519" i="7"/>
  <c r="N1520" i="7"/>
  <c r="N1521" i="7"/>
  <c r="N1522" i="7"/>
  <c r="N1523" i="7"/>
  <c r="N1524" i="7"/>
  <c r="N1525" i="7"/>
  <c r="N1526" i="7"/>
  <c r="N1527" i="7"/>
  <c r="N1528" i="7"/>
  <c r="N1529" i="7"/>
  <c r="N1530" i="7"/>
  <c r="N1531" i="7"/>
  <c r="N1532" i="7"/>
  <c r="N1533" i="7"/>
  <c r="N1534" i="7"/>
  <c r="N1535" i="7"/>
  <c r="N1536" i="7"/>
  <c r="N1537" i="7"/>
  <c r="N1538" i="7"/>
  <c r="N1539" i="7"/>
  <c r="N1540" i="7"/>
  <c r="N1541" i="7"/>
  <c r="N1542" i="7"/>
  <c r="N1543" i="7"/>
  <c r="N1544" i="7"/>
  <c r="N1545" i="7"/>
  <c r="N1546" i="7"/>
  <c r="N1547" i="7"/>
  <c r="N1548" i="7"/>
  <c r="N1549" i="7"/>
  <c r="N1550" i="7"/>
  <c r="N1551" i="7"/>
  <c r="N1552" i="7"/>
  <c r="N1553" i="7"/>
  <c r="N1554" i="7"/>
  <c r="N1555" i="7"/>
  <c r="N1556" i="7"/>
  <c r="N1557" i="7"/>
  <c r="N1558" i="7"/>
  <c r="N1559" i="7"/>
  <c r="N1560" i="7"/>
  <c r="N1561" i="7"/>
  <c r="N1562" i="7"/>
  <c r="N1563" i="7"/>
  <c r="N1564" i="7"/>
  <c r="N1565" i="7"/>
  <c r="N1566" i="7"/>
  <c r="N1567" i="7"/>
  <c r="N1568" i="7"/>
  <c r="N1569" i="7"/>
  <c r="N1570" i="7"/>
  <c r="N1571" i="7"/>
  <c r="N1572" i="7"/>
  <c r="N1573" i="7"/>
  <c r="N1574" i="7"/>
  <c r="N1575" i="7"/>
  <c r="N1576" i="7"/>
  <c r="N1577" i="7"/>
  <c r="N1578" i="7"/>
  <c r="N1579" i="7"/>
  <c r="N1580" i="7"/>
  <c r="N1581" i="7"/>
  <c r="N1582" i="7"/>
  <c r="N1583" i="7"/>
  <c r="N1584" i="7"/>
  <c r="N1585" i="7"/>
  <c r="N1586" i="7"/>
  <c r="N1587" i="7"/>
  <c r="N1588" i="7"/>
  <c r="N1589" i="7"/>
  <c r="N1590" i="7"/>
  <c r="N1591" i="7"/>
  <c r="N1592" i="7"/>
  <c r="N1593" i="7"/>
  <c r="N1594" i="7"/>
  <c r="N1595" i="7"/>
  <c r="N1596" i="7"/>
  <c r="N1597" i="7"/>
  <c r="N1598" i="7"/>
  <c r="N1599" i="7"/>
  <c r="N1600" i="7"/>
  <c r="N1601" i="7"/>
  <c r="N1602" i="7"/>
  <c r="N1603" i="7"/>
  <c r="N1604" i="7"/>
  <c r="N1605" i="7"/>
  <c r="N1606" i="7"/>
  <c r="N1607" i="7"/>
  <c r="N1608" i="7"/>
  <c r="N1609" i="7"/>
  <c r="N1610" i="7"/>
  <c r="N1611" i="7"/>
  <c r="N1612" i="7"/>
  <c r="N1613" i="7"/>
  <c r="N1614" i="7"/>
  <c r="N1615" i="7"/>
  <c r="N1616" i="7"/>
  <c r="N1617" i="7"/>
  <c r="N1618" i="7"/>
  <c r="N1619" i="7"/>
  <c r="N1620" i="7"/>
  <c r="N1621" i="7"/>
  <c r="N1622" i="7"/>
  <c r="N1623" i="7"/>
  <c r="N1624" i="7"/>
  <c r="N1625" i="7"/>
  <c r="N1626" i="7"/>
  <c r="N1627" i="7"/>
  <c r="N1628" i="7"/>
  <c r="N1629" i="7"/>
  <c r="N1630" i="7"/>
  <c r="N1631" i="7"/>
  <c r="N1632" i="7"/>
  <c r="N1633" i="7"/>
  <c r="N1634" i="7"/>
  <c r="N1635" i="7"/>
  <c r="N1636" i="7"/>
  <c r="N1637" i="7"/>
  <c r="N1638" i="7"/>
  <c r="N1639" i="7"/>
  <c r="N1640" i="7"/>
  <c r="N1641" i="7"/>
  <c r="N1642" i="7"/>
  <c r="N1643" i="7"/>
  <c r="N1644" i="7"/>
  <c r="N1645" i="7"/>
  <c r="N1646" i="7"/>
  <c r="N1647" i="7"/>
  <c r="N1648" i="7"/>
  <c r="N1649" i="7"/>
  <c r="N1650" i="7"/>
  <c r="N1651" i="7"/>
  <c r="N1652" i="7"/>
  <c r="N1653" i="7"/>
  <c r="N1654" i="7"/>
  <c r="N1655" i="7"/>
  <c r="N1656" i="7"/>
  <c r="N1657" i="7"/>
  <c r="N1658" i="7"/>
  <c r="N1659" i="7"/>
  <c r="N1660" i="7"/>
  <c r="N1661" i="7"/>
  <c r="N1662" i="7"/>
  <c r="N1663" i="7"/>
  <c r="N1664" i="7"/>
  <c r="N1665" i="7"/>
  <c r="N1666" i="7"/>
  <c r="N1667" i="7"/>
  <c r="N1668" i="7"/>
  <c r="N1669" i="7"/>
  <c r="N1670" i="7"/>
  <c r="N1671" i="7"/>
  <c r="N1672" i="7"/>
  <c r="N1673" i="7"/>
  <c r="N1674" i="7"/>
  <c r="N1675" i="7"/>
  <c r="N1676" i="7"/>
  <c r="N1677" i="7"/>
  <c r="N1678" i="7"/>
  <c r="N1679" i="7"/>
  <c r="N1680" i="7"/>
  <c r="N1681" i="7"/>
  <c r="N1682" i="7"/>
  <c r="N1683" i="7"/>
  <c r="N1684" i="7"/>
  <c r="N1685" i="7"/>
  <c r="N1686" i="7"/>
  <c r="N1687" i="7"/>
  <c r="N1688" i="7"/>
  <c r="N1689" i="7"/>
  <c r="N1690" i="7"/>
  <c r="N1691" i="7"/>
  <c r="N1692" i="7"/>
  <c r="N1693" i="7"/>
  <c r="N1694" i="7"/>
  <c r="N1695" i="7"/>
  <c r="N1696" i="7"/>
  <c r="N1697" i="7"/>
  <c r="N1698" i="7"/>
  <c r="N1699" i="7"/>
  <c r="N1700" i="7"/>
  <c r="N1701" i="7"/>
  <c r="N1702" i="7"/>
  <c r="N1703" i="7"/>
  <c r="N1704" i="7"/>
  <c r="N1705" i="7"/>
  <c r="N1706" i="7"/>
  <c r="N1707" i="7"/>
  <c r="N1708" i="7"/>
  <c r="N1709" i="7"/>
  <c r="N1710" i="7"/>
  <c r="N1711" i="7"/>
  <c r="N1712" i="7"/>
  <c r="N1713" i="7"/>
  <c r="N1714" i="7"/>
  <c r="N1715" i="7"/>
  <c r="N1716" i="7"/>
  <c r="N1717" i="7"/>
  <c r="N1718" i="7"/>
  <c r="N1719" i="7"/>
  <c r="N1720" i="7"/>
  <c r="N1721" i="7"/>
  <c r="N1722" i="7"/>
  <c r="N1723" i="7"/>
  <c r="N1724" i="7"/>
  <c r="N1725" i="7"/>
  <c r="N1726" i="7"/>
  <c r="N1727" i="7"/>
  <c r="N1728" i="7"/>
  <c r="N1729" i="7"/>
  <c r="N1730" i="7"/>
  <c r="N1731" i="7"/>
  <c r="N1732" i="7"/>
  <c r="N1733" i="7"/>
  <c r="N1734" i="7"/>
  <c r="N1735" i="7"/>
  <c r="N1736" i="7"/>
  <c r="N1737" i="7"/>
  <c r="N1738" i="7"/>
  <c r="N1739" i="7"/>
  <c r="N1740" i="7"/>
  <c r="N1741" i="7"/>
  <c r="N1742" i="7"/>
  <c r="N1743" i="7"/>
  <c r="N1744" i="7"/>
  <c r="N1745" i="7"/>
  <c r="N1746" i="7"/>
  <c r="N1747" i="7"/>
  <c r="N1748" i="7"/>
  <c r="N1749" i="7"/>
  <c r="N1750" i="7"/>
  <c r="N1751" i="7"/>
  <c r="N1752" i="7"/>
  <c r="N1753" i="7"/>
  <c r="N1754" i="7"/>
  <c r="N1755" i="7"/>
  <c r="N1756" i="7"/>
  <c r="N1757" i="7"/>
  <c r="N1758" i="7"/>
  <c r="N1759" i="7"/>
  <c r="N1760" i="7"/>
  <c r="N1761" i="7"/>
  <c r="N1762" i="7"/>
  <c r="N1763" i="7"/>
  <c r="N1764" i="7"/>
  <c r="N1765" i="7"/>
  <c r="N1766" i="7"/>
  <c r="N1767" i="7"/>
  <c r="N1768" i="7"/>
  <c r="N1769" i="7"/>
  <c r="N1770" i="7"/>
  <c r="N1771" i="7"/>
  <c r="N1772" i="7"/>
  <c r="N1773" i="7"/>
  <c r="N1774" i="7"/>
  <c r="N1775" i="7"/>
  <c r="N1776" i="7"/>
  <c r="N1777" i="7"/>
  <c r="N1778" i="7"/>
  <c r="N1779" i="7"/>
  <c r="N1780" i="7"/>
  <c r="N1781" i="7"/>
  <c r="N1782" i="7"/>
  <c r="N1783" i="7"/>
  <c r="N1784" i="7"/>
  <c r="N1785" i="7"/>
  <c r="N1786" i="7"/>
  <c r="N1787" i="7"/>
  <c r="N1788" i="7"/>
  <c r="N1789" i="7"/>
  <c r="N1790" i="7"/>
  <c r="N1791" i="7"/>
  <c r="N1792" i="7"/>
  <c r="N1793" i="7"/>
  <c r="N1794" i="7"/>
  <c r="N1795" i="7"/>
  <c r="N1796" i="7"/>
  <c r="N1797" i="7"/>
  <c r="N1798" i="7"/>
  <c r="N1799" i="7"/>
  <c r="N1800" i="7"/>
  <c r="N1801" i="7"/>
  <c r="N1802" i="7"/>
  <c r="N1803" i="7"/>
  <c r="N1804" i="7"/>
  <c r="N1805" i="7"/>
  <c r="N1806" i="7"/>
  <c r="N1807" i="7"/>
  <c r="N1808" i="7"/>
  <c r="N1809" i="7"/>
  <c r="N1810" i="7"/>
  <c r="N1811" i="7"/>
  <c r="N1812" i="7"/>
  <c r="N1813" i="7"/>
  <c r="N1814" i="7"/>
  <c r="N1815" i="7"/>
  <c r="N1816" i="7"/>
  <c r="N1817" i="7"/>
  <c r="N1818" i="7"/>
  <c r="N1819" i="7"/>
  <c r="N1820" i="7"/>
  <c r="N1821" i="7"/>
  <c r="N1822" i="7"/>
  <c r="N1823" i="7"/>
  <c r="N1824" i="7"/>
  <c r="N1825" i="7"/>
  <c r="N1826" i="7"/>
  <c r="N1827" i="7"/>
  <c r="N1828" i="7"/>
  <c r="N1829" i="7"/>
  <c r="N1830" i="7"/>
  <c r="N1831" i="7"/>
  <c r="N1832" i="7"/>
  <c r="N1833" i="7"/>
  <c r="N1834" i="7"/>
  <c r="N1835" i="7"/>
  <c r="N1836" i="7"/>
  <c r="N1837" i="7"/>
  <c r="N1838" i="7"/>
  <c r="N1839" i="7"/>
  <c r="N1840" i="7"/>
  <c r="N1841" i="7"/>
  <c r="N1842" i="7"/>
  <c r="N1843" i="7"/>
  <c r="N1844" i="7"/>
  <c r="N1845" i="7"/>
  <c r="N1846" i="7"/>
  <c r="N1847" i="7"/>
  <c r="N1848" i="7"/>
  <c r="N1849" i="7"/>
  <c r="N1850" i="7"/>
  <c r="N1851" i="7"/>
  <c r="N1852" i="7"/>
  <c r="N1853" i="7"/>
  <c r="N1854" i="7"/>
  <c r="N1855" i="7"/>
  <c r="N1856" i="7"/>
  <c r="N1857" i="7"/>
  <c r="N1858" i="7"/>
  <c r="N1859" i="7"/>
  <c r="N1860" i="7"/>
  <c r="N1861" i="7"/>
  <c r="N1862" i="7"/>
  <c r="N1863" i="7"/>
  <c r="N1864" i="7"/>
  <c r="N1865" i="7"/>
  <c r="N1866" i="7"/>
  <c r="N1867" i="7"/>
  <c r="N1868" i="7"/>
  <c r="N1869" i="7"/>
  <c r="N1870" i="7"/>
  <c r="N1871" i="7"/>
  <c r="N1872" i="7"/>
  <c r="N1873" i="7"/>
  <c r="N1874" i="7"/>
  <c r="N1875" i="7"/>
  <c r="N1876" i="7"/>
  <c r="N1877" i="7"/>
  <c r="N1878" i="7"/>
  <c r="N1879" i="7"/>
  <c r="N1880" i="7"/>
  <c r="N1881" i="7"/>
  <c r="N1882" i="7"/>
  <c r="N1883" i="7"/>
  <c r="N1884" i="7"/>
  <c r="N1885" i="7"/>
  <c r="N1886" i="7"/>
  <c r="N1887" i="7"/>
  <c r="N1888" i="7"/>
  <c r="N1889" i="7"/>
  <c r="N1890" i="7"/>
  <c r="N1891" i="7"/>
  <c r="N1892" i="7"/>
  <c r="N1893" i="7"/>
  <c r="N1894" i="7"/>
  <c r="N1895" i="7"/>
  <c r="N1896" i="7"/>
  <c r="N1897" i="7"/>
  <c r="N1898" i="7"/>
  <c r="N1899" i="7"/>
  <c r="N1900" i="7"/>
  <c r="N1901" i="7"/>
  <c r="N1902" i="7"/>
  <c r="N1903" i="7"/>
  <c r="N1904" i="7"/>
  <c r="N1905" i="7"/>
  <c r="N1906" i="7"/>
  <c r="N1907" i="7"/>
  <c r="N1908" i="7"/>
  <c r="N1909" i="7"/>
  <c r="N1910" i="7"/>
  <c r="N1911" i="7"/>
  <c r="N1912" i="7"/>
  <c r="N1913" i="7"/>
  <c r="N1914" i="7"/>
  <c r="N1915" i="7"/>
  <c r="N1916" i="7"/>
  <c r="N1917" i="7"/>
  <c r="N1918" i="7"/>
  <c r="N1919" i="7"/>
  <c r="N1920" i="7"/>
  <c r="N1921" i="7"/>
  <c r="N1922" i="7"/>
  <c r="N1923" i="7"/>
  <c r="N1924" i="7"/>
  <c r="N1925" i="7"/>
  <c r="N1926" i="7"/>
  <c r="N1927" i="7"/>
  <c r="N1928" i="7"/>
  <c r="N1929" i="7"/>
  <c r="N1930" i="7"/>
  <c r="N1931" i="7"/>
  <c r="N1932" i="7"/>
  <c r="N1933" i="7"/>
  <c r="N1934" i="7"/>
  <c r="N1935" i="7"/>
  <c r="N1936" i="7"/>
  <c r="N1937" i="7"/>
  <c r="N1938" i="7"/>
  <c r="N1939" i="7"/>
  <c r="N1940" i="7"/>
  <c r="N1941" i="7"/>
  <c r="N1942" i="7"/>
  <c r="N1943" i="7"/>
  <c r="N1944" i="7"/>
  <c r="N1945" i="7"/>
  <c r="N1946" i="7"/>
  <c r="N1947" i="7"/>
  <c r="N1948" i="7"/>
  <c r="N1949" i="7"/>
  <c r="N1950" i="7"/>
  <c r="N1951" i="7"/>
  <c r="N1952" i="7"/>
  <c r="N1953" i="7"/>
  <c r="N1954" i="7"/>
  <c r="N1955" i="7"/>
  <c r="N1956" i="7"/>
  <c r="N1957" i="7"/>
  <c r="N1958" i="7"/>
  <c r="N1959" i="7"/>
  <c r="N1960" i="7"/>
  <c r="N1961" i="7"/>
  <c r="N1962" i="7"/>
  <c r="N1963" i="7"/>
  <c r="N1964" i="7"/>
  <c r="N1965" i="7"/>
  <c r="N1966" i="7"/>
  <c r="N1967" i="7"/>
  <c r="N1968" i="7"/>
  <c r="N1969" i="7"/>
  <c r="N1970" i="7"/>
  <c r="N1971" i="7"/>
  <c r="N1972" i="7"/>
  <c r="N1973" i="7"/>
  <c r="N1974" i="7"/>
  <c r="N1975" i="7"/>
  <c r="N1976" i="7"/>
  <c r="N1977" i="7"/>
  <c r="N1978" i="7"/>
  <c r="N1979" i="7"/>
  <c r="N1980" i="7"/>
  <c r="N1981" i="7"/>
  <c r="N1982" i="7"/>
  <c r="N1983" i="7"/>
  <c r="N1984" i="7"/>
  <c r="N1985" i="7"/>
  <c r="N1986" i="7"/>
  <c r="N1987" i="7"/>
  <c r="N1988" i="7"/>
  <c r="N1989" i="7"/>
  <c r="N1990" i="7"/>
  <c r="N1991" i="7"/>
  <c r="N1992" i="7"/>
  <c r="N1993" i="7"/>
  <c r="N1994" i="7"/>
  <c r="N1995" i="7"/>
  <c r="N1996" i="7"/>
  <c r="N1997" i="7"/>
  <c r="N1998" i="7"/>
  <c r="N1999" i="7"/>
  <c r="N2000" i="7"/>
  <c r="N2001" i="7"/>
  <c r="N2002" i="7"/>
  <c r="N2003" i="7"/>
  <c r="N2004" i="7"/>
  <c r="N2005" i="7"/>
  <c r="N2006" i="7"/>
  <c r="N2007" i="7"/>
  <c r="N2008" i="7"/>
  <c r="N2009" i="7"/>
  <c r="N2010" i="7"/>
  <c r="N2011" i="7"/>
  <c r="N2012" i="7"/>
  <c r="N2013" i="7"/>
  <c r="N2014" i="7"/>
  <c r="N2015" i="7"/>
  <c r="N2016" i="7"/>
  <c r="N2017" i="7"/>
  <c r="N2018" i="7"/>
  <c r="N2019" i="7"/>
  <c r="N2020" i="7"/>
  <c r="N2021" i="7"/>
  <c r="N2022" i="7"/>
  <c r="N2023" i="7"/>
  <c r="N2024" i="7"/>
  <c r="N2025" i="7"/>
  <c r="N2026" i="7"/>
  <c r="N2027" i="7"/>
  <c r="N2028" i="7"/>
  <c r="N2029" i="7"/>
  <c r="N2030" i="7"/>
  <c r="N2031" i="7"/>
  <c r="N2032" i="7"/>
  <c r="N2033" i="7"/>
  <c r="N2034" i="7"/>
  <c r="N2035" i="7"/>
  <c r="N2036" i="7"/>
  <c r="N2037" i="7"/>
  <c r="N2038" i="7"/>
  <c r="N2039" i="7"/>
  <c r="N2040" i="7"/>
  <c r="N2041" i="7"/>
  <c r="N2042" i="7"/>
  <c r="N2043" i="7"/>
  <c r="N2044" i="7"/>
  <c r="N2045" i="7"/>
  <c r="N2046" i="7"/>
  <c r="N2047" i="7"/>
  <c r="N2048" i="7"/>
  <c r="N2049" i="7"/>
  <c r="N2050" i="7"/>
  <c r="N2051" i="7"/>
  <c r="N2052" i="7"/>
  <c r="N2053" i="7"/>
  <c r="N2054" i="7"/>
  <c r="N2055" i="7"/>
  <c r="N2056" i="7"/>
  <c r="N2057" i="7"/>
  <c r="N2058" i="7"/>
  <c r="N2059" i="7"/>
  <c r="N2060" i="7"/>
  <c r="N2061" i="7"/>
  <c r="N2062" i="7"/>
  <c r="N2063" i="7"/>
  <c r="N2064" i="7"/>
  <c r="N2065" i="7"/>
  <c r="N2066" i="7"/>
  <c r="N2067" i="7"/>
  <c r="N2068" i="7"/>
  <c r="N2069" i="7"/>
  <c r="N2070" i="7"/>
  <c r="N2071" i="7"/>
  <c r="N2072" i="7"/>
  <c r="N2073" i="7"/>
  <c r="N2074" i="7"/>
  <c r="N2075" i="7"/>
  <c r="N2076" i="7"/>
  <c r="N2077" i="7"/>
  <c r="N2078" i="7"/>
  <c r="N2079" i="7"/>
  <c r="N2080" i="7"/>
  <c r="N2081" i="7"/>
  <c r="N2082" i="7"/>
  <c r="N2083" i="7"/>
  <c r="N2084" i="7"/>
  <c r="N2085" i="7"/>
  <c r="N2086" i="7"/>
  <c r="N2087" i="7"/>
  <c r="N2088" i="7"/>
  <c r="N2089" i="7"/>
  <c r="N2090" i="7"/>
  <c r="N2091" i="7"/>
  <c r="N2092" i="7"/>
  <c r="N2093" i="7"/>
  <c r="N2094" i="7"/>
  <c r="N2095" i="7"/>
  <c r="N2096" i="7"/>
  <c r="N2097" i="7"/>
  <c r="N2098" i="7"/>
  <c r="N2099" i="7"/>
  <c r="N2100" i="7"/>
  <c r="N2101" i="7"/>
  <c r="N2102" i="7"/>
  <c r="N2103" i="7"/>
  <c r="N2104" i="7"/>
  <c r="N2105" i="7"/>
  <c r="N2106" i="7"/>
  <c r="N2107" i="7"/>
  <c r="N2108" i="7"/>
  <c r="N2109" i="7"/>
  <c r="N2110" i="7"/>
  <c r="N2111" i="7"/>
  <c r="N2112" i="7"/>
  <c r="N2113" i="7"/>
  <c r="N2114" i="7"/>
  <c r="N2115" i="7"/>
  <c r="N2116" i="7"/>
  <c r="N2117" i="7"/>
  <c r="N2118" i="7"/>
  <c r="N2119" i="7"/>
  <c r="N2120" i="7"/>
  <c r="N2121" i="7"/>
  <c r="N2122" i="7"/>
  <c r="N2123" i="7"/>
  <c r="N2124" i="7"/>
  <c r="N2125" i="7"/>
  <c r="N2126" i="7"/>
  <c r="N2127" i="7"/>
  <c r="N2128" i="7"/>
  <c r="N2129" i="7"/>
  <c r="N2130" i="7"/>
  <c r="N2131" i="7"/>
  <c r="N2132" i="7"/>
  <c r="N2133" i="7"/>
  <c r="N2134" i="7"/>
  <c r="N2135" i="7"/>
  <c r="N2136" i="7"/>
  <c r="N2137" i="7"/>
  <c r="N2138" i="7"/>
  <c r="N2139" i="7"/>
  <c r="N2140" i="7"/>
  <c r="N2141" i="7"/>
  <c r="N2142" i="7"/>
  <c r="N2143" i="7"/>
  <c r="N2144" i="7"/>
  <c r="N2145" i="7"/>
  <c r="N2146" i="7"/>
  <c r="N2147" i="7"/>
  <c r="N2148" i="7"/>
  <c r="N2149" i="7"/>
  <c r="N2150" i="7"/>
  <c r="N2151" i="7"/>
  <c r="N2152" i="7"/>
  <c r="N2153" i="7"/>
  <c r="N2154" i="7"/>
  <c r="N2155" i="7"/>
  <c r="N2156" i="7"/>
  <c r="N2157" i="7"/>
  <c r="N2158" i="7"/>
  <c r="N2159" i="7"/>
  <c r="N2160" i="7"/>
  <c r="N2161" i="7"/>
  <c r="N2162" i="7"/>
  <c r="N2163" i="7"/>
  <c r="N2164" i="7"/>
  <c r="N2165" i="7"/>
  <c r="N2166" i="7"/>
  <c r="N2167" i="7"/>
  <c r="N2168" i="7"/>
  <c r="N2169" i="7"/>
  <c r="N2170" i="7"/>
  <c r="N2171" i="7"/>
  <c r="N2172" i="7"/>
  <c r="N2173" i="7"/>
  <c r="N2174" i="7"/>
  <c r="N2175" i="7"/>
  <c r="N2176" i="7"/>
  <c r="N2177" i="7"/>
  <c r="N2178" i="7"/>
  <c r="N2179" i="7"/>
  <c r="N2180" i="7"/>
  <c r="N2181" i="7"/>
  <c r="N2182" i="7"/>
  <c r="N2183" i="7"/>
  <c r="N2184" i="7"/>
  <c r="N2185" i="7"/>
  <c r="N2186" i="7"/>
  <c r="N2187" i="7"/>
  <c r="N2188" i="7"/>
  <c r="N2189" i="7"/>
  <c r="N2190" i="7"/>
  <c r="N2191" i="7"/>
  <c r="N2192" i="7"/>
  <c r="N2193" i="7"/>
  <c r="N2194" i="7"/>
  <c r="N2195" i="7"/>
  <c r="N2196" i="7"/>
  <c r="N2197" i="7"/>
  <c r="N2198" i="7"/>
  <c r="N2199" i="7"/>
  <c r="N2200" i="7"/>
  <c r="N2201" i="7"/>
  <c r="N2202" i="7"/>
  <c r="N2203" i="7"/>
  <c r="N2204" i="7"/>
  <c r="N2205" i="7"/>
  <c r="N2206" i="7"/>
  <c r="N2207" i="7"/>
  <c r="N2208" i="7"/>
  <c r="N2209" i="7"/>
  <c r="N2210" i="7"/>
  <c r="N2211" i="7"/>
  <c r="N2212" i="7"/>
  <c r="N2213" i="7"/>
  <c r="N2214" i="7"/>
  <c r="N2215" i="7"/>
  <c r="N2216" i="7"/>
  <c r="N2217" i="7"/>
  <c r="N2218" i="7"/>
  <c r="N2219" i="7"/>
  <c r="N2220" i="7"/>
  <c r="N2221" i="7"/>
  <c r="N2222" i="7"/>
  <c r="N2223" i="7"/>
  <c r="N2224" i="7"/>
  <c r="N2225" i="7"/>
  <c r="N2226" i="7"/>
  <c r="N2227" i="7"/>
  <c r="N2228" i="7"/>
  <c r="N2229" i="7"/>
  <c r="N2230" i="7"/>
  <c r="N2231" i="7"/>
  <c r="N2232" i="7"/>
  <c r="N2233" i="7"/>
  <c r="N2234" i="7"/>
  <c r="N2235" i="7"/>
  <c r="N2236" i="7"/>
  <c r="N2237" i="7"/>
  <c r="N2238" i="7"/>
  <c r="N2239" i="7"/>
  <c r="N2240" i="7"/>
  <c r="N2241" i="7"/>
  <c r="N2242" i="7"/>
  <c r="N2243" i="7"/>
  <c r="N2244" i="7"/>
  <c r="N2245" i="7"/>
  <c r="N2246" i="7"/>
  <c r="N2247" i="7"/>
  <c r="N2248" i="7"/>
  <c r="N2249" i="7"/>
  <c r="N2250" i="7"/>
  <c r="N2251" i="7"/>
  <c r="N2252" i="7"/>
  <c r="N2253" i="7"/>
  <c r="N2254" i="7"/>
  <c r="N2255" i="7"/>
  <c r="N2256" i="7"/>
  <c r="N2257" i="7"/>
  <c r="N2258" i="7"/>
  <c r="N2259" i="7"/>
  <c r="N2260" i="7"/>
  <c r="N2261" i="7"/>
  <c r="N2262" i="7"/>
  <c r="N2263" i="7"/>
  <c r="N2264" i="7"/>
  <c r="N2265" i="7"/>
  <c r="N2266" i="7"/>
  <c r="N2267" i="7"/>
  <c r="N2268" i="7"/>
  <c r="N2269" i="7"/>
  <c r="N2270" i="7"/>
  <c r="N2271" i="7"/>
  <c r="N2272" i="7"/>
  <c r="N2273" i="7"/>
  <c r="N2274" i="7"/>
  <c r="N2275" i="7"/>
  <c r="N2276" i="7"/>
  <c r="N2277" i="7"/>
  <c r="N2278" i="7"/>
  <c r="N2279" i="7"/>
  <c r="N2280" i="7"/>
  <c r="N2281" i="7"/>
  <c r="N2282" i="7"/>
  <c r="N2283" i="7"/>
  <c r="N2284" i="7"/>
  <c r="N2285" i="7"/>
  <c r="N2286" i="7"/>
  <c r="N2287" i="7"/>
  <c r="N2288" i="7"/>
  <c r="N2289" i="7"/>
  <c r="N2290" i="7"/>
  <c r="N2291" i="7"/>
  <c r="N2292" i="7"/>
  <c r="N2293" i="7"/>
  <c r="N2294" i="7"/>
  <c r="N2295" i="7"/>
  <c r="N2296" i="7"/>
  <c r="N2297" i="7"/>
  <c r="N2298" i="7"/>
  <c r="N2299" i="7"/>
  <c r="N2300" i="7"/>
  <c r="N2301" i="7"/>
  <c r="N2302" i="7"/>
  <c r="N2303" i="7"/>
  <c r="N2304" i="7"/>
  <c r="N2305" i="7"/>
  <c r="N2306" i="7"/>
  <c r="N2307" i="7"/>
  <c r="N2308" i="7"/>
  <c r="N2309" i="7"/>
  <c r="N2310" i="7"/>
  <c r="N2311" i="7"/>
  <c r="N2312" i="7"/>
  <c r="N2313" i="7"/>
  <c r="N2314" i="7"/>
  <c r="N2315" i="7"/>
  <c r="N2316" i="7"/>
  <c r="N2317" i="7"/>
  <c r="N2318" i="7"/>
  <c r="N2319" i="7"/>
  <c r="N2320" i="7"/>
  <c r="N2321" i="7"/>
  <c r="N2322" i="7"/>
  <c r="N2323" i="7"/>
  <c r="N2324" i="7"/>
  <c r="N2325" i="7"/>
  <c r="N2326" i="7"/>
  <c r="N2327" i="7"/>
  <c r="N2328" i="7"/>
  <c r="N2329" i="7"/>
  <c r="N2330" i="7"/>
  <c r="N2331" i="7"/>
  <c r="N2332" i="7"/>
  <c r="N2333" i="7"/>
  <c r="N2334" i="7"/>
  <c r="N2335" i="7"/>
  <c r="N2336" i="7"/>
  <c r="N2337" i="7"/>
  <c r="N2338" i="7"/>
  <c r="N2339" i="7"/>
  <c r="N2340" i="7"/>
  <c r="N2341" i="7"/>
  <c r="N2342" i="7"/>
  <c r="N2343" i="7"/>
  <c r="N2344" i="7"/>
  <c r="N2345" i="7"/>
  <c r="N2346" i="7"/>
  <c r="N2347" i="7"/>
  <c r="N2348" i="7"/>
  <c r="N2349" i="7"/>
  <c r="N2350" i="7"/>
  <c r="N2351" i="7"/>
  <c r="N2352" i="7"/>
  <c r="N2353" i="7"/>
  <c r="N2354" i="7"/>
  <c r="N2355" i="7"/>
  <c r="N2356" i="7"/>
  <c r="N2357" i="7"/>
  <c r="N2358" i="7"/>
  <c r="N2359" i="7"/>
  <c r="N2360" i="7"/>
  <c r="N2361" i="7"/>
  <c r="N2362" i="7"/>
  <c r="N2363" i="7"/>
  <c r="N2364" i="7"/>
  <c r="N2365" i="7"/>
  <c r="N2366" i="7"/>
  <c r="N2367" i="7"/>
  <c r="N2368" i="7"/>
  <c r="N2369" i="7"/>
  <c r="N2370" i="7"/>
  <c r="N2371" i="7"/>
  <c r="N2372" i="7"/>
  <c r="N2373" i="7"/>
  <c r="N2374" i="7"/>
  <c r="N2375" i="7"/>
  <c r="N2376" i="7"/>
  <c r="N2377" i="7"/>
  <c r="N2378" i="7"/>
  <c r="N2379" i="7"/>
  <c r="N2380" i="7"/>
  <c r="N2381" i="7"/>
  <c r="N2382" i="7"/>
  <c r="N2383" i="7"/>
  <c r="N2384" i="7"/>
  <c r="N2385" i="7"/>
  <c r="N2386" i="7"/>
  <c r="N2387" i="7"/>
  <c r="N2388" i="7"/>
  <c r="N2389" i="7"/>
  <c r="N2390" i="7"/>
  <c r="N2391" i="7"/>
  <c r="N2392" i="7"/>
  <c r="N2393" i="7"/>
  <c r="N2394" i="7"/>
  <c r="N2395" i="7"/>
  <c r="N2396" i="7"/>
  <c r="N2397" i="7"/>
  <c r="N2398" i="7"/>
  <c r="N2399" i="7"/>
  <c r="N2400" i="7"/>
  <c r="N2401" i="7"/>
  <c r="N2402" i="7"/>
  <c r="N2403" i="7"/>
  <c r="N2404" i="7"/>
  <c r="N2405" i="7"/>
  <c r="N2406" i="7"/>
  <c r="N2407" i="7"/>
  <c r="N2408" i="7"/>
  <c r="N2409" i="7"/>
  <c r="N2410" i="7"/>
  <c r="N2411" i="7"/>
  <c r="N2412" i="7"/>
  <c r="N2413" i="7"/>
  <c r="N2414" i="7"/>
  <c r="N2415" i="7"/>
  <c r="N2416" i="7"/>
  <c r="N2417" i="7"/>
  <c r="N2418" i="7"/>
  <c r="N2419" i="7"/>
  <c r="N2420" i="7"/>
  <c r="N2421" i="7"/>
  <c r="N2422" i="7"/>
  <c r="N2423" i="7"/>
  <c r="N2424" i="7"/>
  <c r="N2425" i="7"/>
  <c r="N2426" i="7"/>
  <c r="N2427" i="7"/>
  <c r="N2428" i="7"/>
  <c r="N2429" i="7"/>
  <c r="N2430" i="7"/>
  <c r="N2431" i="7"/>
  <c r="N2432" i="7"/>
  <c r="N2433" i="7"/>
  <c r="N2434" i="7"/>
  <c r="N2435" i="7"/>
  <c r="N2436" i="7"/>
  <c r="N2437" i="7"/>
  <c r="N2438" i="7"/>
  <c r="N2439" i="7"/>
  <c r="N2440" i="7"/>
  <c r="N2441" i="7"/>
  <c r="N2442" i="7"/>
  <c r="N2443" i="7"/>
  <c r="N2444" i="7"/>
  <c r="N2445" i="7"/>
  <c r="N2446" i="7"/>
  <c r="N2447" i="7"/>
  <c r="N2448" i="7"/>
  <c r="N2449" i="7"/>
  <c r="N2450" i="7"/>
  <c r="N2451" i="7"/>
  <c r="N2452" i="7"/>
  <c r="N2453" i="7"/>
  <c r="N2454" i="7"/>
  <c r="N2455" i="7"/>
  <c r="N2456" i="7"/>
  <c r="N2457" i="7"/>
  <c r="N2458" i="7"/>
  <c r="N2459" i="7"/>
  <c r="N2460" i="7"/>
  <c r="N2461" i="7"/>
  <c r="N2462" i="7"/>
  <c r="N2463" i="7"/>
  <c r="N2464" i="7"/>
  <c r="N2465" i="7"/>
  <c r="N2466" i="7"/>
  <c r="N2467" i="7"/>
  <c r="N2468" i="7"/>
  <c r="N2469" i="7"/>
  <c r="N2470" i="7"/>
  <c r="N2471" i="7"/>
  <c r="N2472" i="7"/>
  <c r="N2473" i="7"/>
  <c r="N2474" i="7"/>
  <c r="N2475" i="7"/>
  <c r="N2476" i="7"/>
  <c r="N2477" i="7"/>
  <c r="N2478" i="7"/>
  <c r="N2479" i="7"/>
  <c r="N2480" i="7"/>
  <c r="N2481" i="7"/>
  <c r="N2482" i="7"/>
  <c r="N2483" i="7"/>
  <c r="N2484" i="7"/>
  <c r="N2485" i="7"/>
  <c r="N2486" i="7"/>
  <c r="N2487" i="7"/>
  <c r="N2488" i="7"/>
  <c r="N2489" i="7"/>
  <c r="N2490" i="7"/>
  <c r="N2491" i="7"/>
  <c r="N2492" i="7"/>
  <c r="N2493" i="7"/>
  <c r="N2494" i="7"/>
  <c r="N2495" i="7"/>
  <c r="N2496" i="7"/>
  <c r="N2497" i="7"/>
  <c r="N2498" i="7"/>
  <c r="N2499" i="7"/>
  <c r="N2500" i="7"/>
  <c r="N2501" i="7"/>
  <c r="N2502" i="7"/>
  <c r="N2503" i="7"/>
  <c r="N2504" i="7"/>
  <c r="N2505" i="7"/>
  <c r="N2506" i="7"/>
  <c r="N2507" i="7"/>
  <c r="N2508" i="7"/>
  <c r="N2509" i="7"/>
  <c r="N2510" i="7"/>
  <c r="N2511" i="7"/>
  <c r="N2512" i="7"/>
  <c r="N2513" i="7"/>
  <c r="N2514" i="7"/>
  <c r="N2515" i="7"/>
  <c r="N2516" i="7"/>
  <c r="N2517" i="7"/>
  <c r="N2518" i="7"/>
  <c r="N2519" i="7"/>
  <c r="N2520" i="7"/>
  <c r="N2521" i="7"/>
  <c r="N2522" i="7"/>
  <c r="N2523" i="7"/>
  <c r="N2524" i="7"/>
  <c r="N2525" i="7"/>
  <c r="N2526" i="7"/>
  <c r="N2527" i="7"/>
  <c r="N2528" i="7"/>
  <c r="N2529" i="7"/>
  <c r="N2530" i="7"/>
  <c r="N2531" i="7"/>
  <c r="N2532" i="7"/>
  <c r="N2533" i="7"/>
  <c r="N2534" i="7"/>
  <c r="N2535" i="7"/>
  <c r="N2536" i="7"/>
  <c r="N2537" i="7"/>
  <c r="N2538" i="7"/>
  <c r="N2539" i="7"/>
  <c r="N2540" i="7"/>
  <c r="N2541" i="7"/>
  <c r="N2542" i="7"/>
  <c r="N2543" i="7"/>
  <c r="N2544" i="7"/>
  <c r="N2545" i="7"/>
  <c r="N2546" i="7"/>
  <c r="N2547" i="7"/>
  <c r="N2548" i="7"/>
  <c r="N2549" i="7"/>
  <c r="N2550" i="7"/>
  <c r="N2551" i="7"/>
  <c r="N2552" i="7"/>
  <c r="N2553" i="7"/>
  <c r="N2554" i="7"/>
  <c r="N2555" i="7"/>
  <c r="N2556" i="7"/>
  <c r="N2557" i="7"/>
  <c r="N2558" i="7"/>
  <c r="N2559" i="7"/>
  <c r="N2560" i="7"/>
  <c r="N2561" i="7"/>
  <c r="N2562" i="7"/>
  <c r="N2563" i="7"/>
  <c r="N2564" i="7"/>
  <c r="N2565" i="7"/>
  <c r="N2566" i="7"/>
  <c r="N2567" i="7"/>
  <c r="N2568" i="7"/>
  <c r="N2569" i="7"/>
  <c r="N2570" i="7"/>
  <c r="N2571" i="7"/>
  <c r="N2572" i="7"/>
  <c r="N2573" i="7"/>
  <c r="N2574" i="7"/>
  <c r="N2575" i="7"/>
  <c r="N2576" i="7"/>
  <c r="N2577" i="7"/>
  <c r="N2578" i="7"/>
  <c r="N2579" i="7"/>
  <c r="N2580" i="7"/>
  <c r="N2581" i="7"/>
  <c r="N2582" i="7"/>
  <c r="N2583" i="7"/>
  <c r="N2584" i="7"/>
  <c r="N2585" i="7"/>
  <c r="N2586" i="7"/>
  <c r="N2587" i="7"/>
  <c r="N2588" i="7"/>
  <c r="N2589" i="7"/>
  <c r="N2590" i="7"/>
  <c r="N2591" i="7"/>
  <c r="N2592" i="7"/>
  <c r="N2593" i="7"/>
  <c r="N2594" i="7"/>
  <c r="N2595" i="7"/>
  <c r="N2596" i="7"/>
  <c r="N2597" i="7"/>
  <c r="N2598" i="7"/>
  <c r="N2599" i="7"/>
  <c r="N2600" i="7"/>
  <c r="N2601" i="7"/>
  <c r="N2602" i="7"/>
  <c r="N2603" i="7"/>
  <c r="N2604" i="7"/>
  <c r="N2605" i="7"/>
  <c r="N2606" i="7"/>
  <c r="N2607" i="7"/>
  <c r="N2608" i="7"/>
  <c r="N2609" i="7"/>
  <c r="N2610" i="7"/>
  <c r="N2611" i="7"/>
  <c r="N2612" i="7"/>
  <c r="N2613" i="7"/>
  <c r="N2614" i="7"/>
  <c r="N2615" i="7"/>
  <c r="N2616" i="7"/>
  <c r="N2617" i="7"/>
  <c r="N2618" i="7"/>
  <c r="N2619" i="7"/>
  <c r="N2620" i="7"/>
  <c r="N2621" i="7"/>
  <c r="N2622" i="7"/>
  <c r="N2623" i="7"/>
  <c r="N2624" i="7"/>
  <c r="N2625" i="7"/>
  <c r="N2626" i="7"/>
  <c r="N2627" i="7"/>
  <c r="N2628" i="7"/>
  <c r="N2629" i="7"/>
  <c r="N2630" i="7"/>
  <c r="N2631" i="7"/>
  <c r="N2632" i="7"/>
  <c r="N2633" i="7"/>
  <c r="N2634" i="7"/>
  <c r="N2635" i="7"/>
  <c r="N2636" i="7"/>
  <c r="N2637" i="7"/>
  <c r="N2638" i="7"/>
  <c r="N2639" i="7"/>
  <c r="N2640" i="7"/>
  <c r="N2641" i="7"/>
  <c r="N2642" i="7"/>
  <c r="N2643" i="7"/>
  <c r="N2644" i="7"/>
  <c r="N2645" i="7"/>
  <c r="N2646" i="7"/>
  <c r="N2647" i="7"/>
  <c r="N2648" i="7"/>
  <c r="N2649" i="7"/>
  <c r="N2650" i="7"/>
  <c r="N2651" i="7"/>
  <c r="N2652" i="7"/>
  <c r="N2653" i="7"/>
  <c r="N2654" i="7"/>
  <c r="N2655" i="7"/>
  <c r="N2656" i="7"/>
  <c r="N2657" i="7"/>
  <c r="N2658" i="7"/>
  <c r="N2659" i="7"/>
  <c r="N2660" i="7"/>
  <c r="N2661" i="7"/>
  <c r="N2662" i="7"/>
  <c r="N2663" i="7"/>
  <c r="N2664" i="7"/>
  <c r="N2665" i="7"/>
  <c r="N2666" i="7"/>
  <c r="N2667" i="7"/>
  <c r="N2668" i="7"/>
  <c r="N2669" i="7"/>
  <c r="N2670" i="7"/>
  <c r="N2671" i="7"/>
  <c r="N2672" i="7"/>
  <c r="N2673" i="7"/>
  <c r="N2674" i="7"/>
  <c r="N2675" i="7"/>
  <c r="N2676" i="7"/>
  <c r="N2677" i="7"/>
  <c r="N2678" i="7"/>
  <c r="N2679" i="7"/>
  <c r="N2680" i="7"/>
  <c r="N2681" i="7"/>
  <c r="N2682" i="7"/>
  <c r="N2683" i="7"/>
  <c r="N2684" i="7"/>
  <c r="N2685" i="7"/>
  <c r="N2686" i="7"/>
  <c r="N2687" i="7"/>
  <c r="N2688" i="7"/>
  <c r="N2689" i="7"/>
  <c r="N2690" i="7"/>
  <c r="N2691" i="7"/>
  <c r="N2692" i="7"/>
  <c r="N2693" i="7"/>
  <c r="N2694" i="7"/>
  <c r="N2695" i="7"/>
  <c r="N2696" i="7"/>
  <c r="N2697" i="7"/>
  <c r="N2698" i="7"/>
  <c r="N2699" i="7"/>
  <c r="N2700" i="7"/>
  <c r="N2701" i="7"/>
  <c r="N2702" i="7"/>
  <c r="N2703" i="7"/>
  <c r="N2704" i="7"/>
  <c r="N2705" i="7"/>
  <c r="N2706" i="7"/>
  <c r="N2707" i="7"/>
  <c r="N2708" i="7"/>
  <c r="N2709" i="7"/>
  <c r="N2710" i="7"/>
  <c r="N2711" i="7"/>
  <c r="N2712" i="7"/>
  <c r="N2713" i="7"/>
  <c r="N2714" i="7"/>
  <c r="N2715" i="7"/>
  <c r="N2716" i="7"/>
  <c r="N2717" i="7"/>
  <c r="N2718" i="7"/>
  <c r="N2719" i="7"/>
  <c r="N2720" i="7"/>
  <c r="N2721" i="7"/>
  <c r="N2722" i="7"/>
  <c r="N2723" i="7"/>
  <c r="N2724" i="7"/>
  <c r="N2725" i="7"/>
  <c r="N2726" i="7"/>
  <c r="N2727" i="7"/>
  <c r="N2728" i="7"/>
  <c r="N2729" i="7"/>
  <c r="N2730" i="7"/>
  <c r="N2731" i="7"/>
  <c r="N2732" i="7"/>
  <c r="N2733" i="7"/>
  <c r="N2734" i="7"/>
  <c r="N2735" i="7"/>
  <c r="N2736" i="7"/>
  <c r="N2737" i="7"/>
  <c r="N2738" i="7"/>
  <c r="N2739" i="7"/>
  <c r="N2740" i="7"/>
  <c r="N2741" i="7"/>
  <c r="N2742" i="7"/>
  <c r="N2743" i="7"/>
  <c r="N2744" i="7"/>
  <c r="N2745" i="7"/>
  <c r="N2746" i="7"/>
  <c r="N2747" i="7"/>
  <c r="N2748" i="7"/>
  <c r="N2749" i="7"/>
  <c r="N2750" i="7"/>
  <c r="N2751" i="7"/>
  <c r="N2752" i="7"/>
  <c r="N2753" i="7"/>
  <c r="N2754" i="7"/>
  <c r="N2755" i="7"/>
  <c r="N2756" i="7"/>
  <c r="N2757" i="7"/>
  <c r="N2758" i="7"/>
  <c r="N2759" i="7"/>
  <c r="N2760" i="7"/>
  <c r="N2761" i="7"/>
  <c r="N2762" i="7"/>
  <c r="N2763" i="7"/>
  <c r="N2764" i="7"/>
  <c r="N2765" i="7"/>
  <c r="N2766" i="7"/>
  <c r="N2767" i="7"/>
  <c r="N2768" i="7"/>
  <c r="N2769" i="7"/>
  <c r="N2770" i="7"/>
  <c r="N2771" i="7"/>
  <c r="N2772" i="7"/>
  <c r="N2773" i="7"/>
  <c r="N2774" i="7"/>
  <c r="N2775" i="7"/>
  <c r="N2776" i="7"/>
  <c r="N2777" i="7"/>
  <c r="N2778" i="7"/>
  <c r="N2779" i="7"/>
  <c r="N2780" i="7"/>
  <c r="N2781" i="7"/>
  <c r="N2782" i="7"/>
  <c r="N2783" i="7"/>
  <c r="N2784" i="7"/>
  <c r="N2785" i="7"/>
  <c r="N2786" i="7"/>
  <c r="N2787" i="7"/>
  <c r="N2788" i="7"/>
  <c r="N2789" i="7"/>
  <c r="N2790" i="7"/>
  <c r="N2791" i="7"/>
  <c r="N2792" i="7"/>
  <c r="N2793" i="7"/>
  <c r="N2794" i="7"/>
  <c r="N2795" i="7"/>
  <c r="N2796" i="7"/>
  <c r="N2797" i="7"/>
  <c r="N2798" i="7"/>
  <c r="N2799" i="7"/>
  <c r="N2800" i="7"/>
  <c r="N2801" i="7"/>
  <c r="N2802" i="7"/>
  <c r="N2803" i="7"/>
  <c r="N2804" i="7"/>
  <c r="N2805" i="7"/>
  <c r="N2806" i="7"/>
  <c r="N2807" i="7"/>
  <c r="N2808" i="7"/>
  <c r="N2809" i="7"/>
  <c r="N2810" i="7"/>
  <c r="N2811" i="7"/>
  <c r="N2812" i="7"/>
  <c r="N2813" i="7"/>
  <c r="N2814" i="7"/>
  <c r="N2815" i="7"/>
  <c r="N2816" i="7"/>
  <c r="N2817" i="7"/>
  <c r="N2818" i="7"/>
  <c r="N2819" i="7"/>
  <c r="N2820" i="7"/>
  <c r="N2821" i="7"/>
  <c r="N2822" i="7"/>
  <c r="N2823" i="7"/>
  <c r="N2824" i="7"/>
  <c r="N2825" i="7"/>
  <c r="N2826" i="7"/>
  <c r="N2827" i="7"/>
  <c r="N2828" i="7"/>
  <c r="N2829" i="7"/>
  <c r="N2830" i="7"/>
  <c r="N2831" i="7"/>
  <c r="N2832" i="7"/>
  <c r="N2833" i="7"/>
  <c r="N2834" i="7"/>
  <c r="N2835" i="7"/>
  <c r="N2836" i="7"/>
  <c r="N2837" i="7"/>
  <c r="N2838" i="7"/>
  <c r="N2839" i="7"/>
  <c r="N2840" i="7"/>
  <c r="N2841" i="7"/>
  <c r="N2842" i="7"/>
  <c r="N2843" i="7"/>
  <c r="N2844" i="7"/>
  <c r="N2845" i="7"/>
  <c r="N2846" i="7"/>
  <c r="N2847" i="7"/>
  <c r="N2848" i="7"/>
  <c r="N2849" i="7"/>
  <c r="N2850" i="7"/>
  <c r="N2851" i="7"/>
  <c r="N2852" i="7"/>
  <c r="N2853" i="7"/>
  <c r="N2854" i="7"/>
  <c r="N2855" i="7"/>
  <c r="N2856" i="7"/>
  <c r="N2857" i="7"/>
  <c r="N2858" i="7"/>
  <c r="N2859" i="7"/>
  <c r="N2860" i="7"/>
  <c r="N2861" i="7"/>
  <c r="N2862" i="7"/>
  <c r="N2863" i="7"/>
  <c r="N2864" i="7"/>
  <c r="N2865" i="7"/>
  <c r="N2866" i="7"/>
  <c r="N2867" i="7"/>
  <c r="N2868" i="7"/>
  <c r="N2869" i="7"/>
  <c r="N2870" i="7"/>
  <c r="N2871" i="7"/>
  <c r="N2872" i="7"/>
  <c r="N2873" i="7"/>
  <c r="N2874" i="7"/>
  <c r="N2875" i="7"/>
  <c r="N2876" i="7"/>
  <c r="N2877" i="7"/>
  <c r="N2878" i="7"/>
  <c r="N2879" i="7"/>
  <c r="N2880" i="7"/>
  <c r="N2881" i="7"/>
  <c r="N2882" i="7"/>
  <c r="N2883" i="7"/>
  <c r="N2884" i="7"/>
  <c r="N2885" i="7"/>
  <c r="N2886" i="7"/>
  <c r="N2887" i="7"/>
  <c r="N2888" i="7"/>
  <c r="N2889" i="7"/>
  <c r="N2890" i="7"/>
  <c r="N2891" i="7"/>
  <c r="N2892" i="7"/>
  <c r="N2893" i="7"/>
  <c r="N2894" i="7"/>
  <c r="N2895" i="7"/>
  <c r="N2896" i="7"/>
  <c r="N2897" i="7"/>
  <c r="N2898" i="7"/>
  <c r="N2899" i="7"/>
  <c r="N2900" i="7"/>
  <c r="N2901" i="7"/>
  <c r="N2902" i="7"/>
  <c r="N2903" i="7"/>
  <c r="N2904" i="7"/>
  <c r="N2905" i="7"/>
  <c r="N2906" i="7"/>
  <c r="N2907" i="7"/>
  <c r="N2908" i="7"/>
  <c r="N2909" i="7"/>
  <c r="N2910" i="7"/>
  <c r="N2911" i="7"/>
  <c r="N2912" i="7"/>
  <c r="N2913" i="7"/>
  <c r="N2914" i="7"/>
  <c r="N2915" i="7"/>
  <c r="N2916" i="7"/>
  <c r="N2917" i="7"/>
  <c r="N2918" i="7"/>
  <c r="N2919" i="7"/>
  <c r="N2920" i="7"/>
  <c r="N2921" i="7"/>
  <c r="N2922" i="7"/>
  <c r="N2923" i="7"/>
  <c r="N2924" i="7"/>
  <c r="N2925" i="7"/>
  <c r="N2926" i="7"/>
  <c r="N2927" i="7"/>
  <c r="N2928" i="7"/>
  <c r="N2929" i="7"/>
  <c r="N2930" i="7"/>
  <c r="N2931" i="7"/>
  <c r="N2932" i="7"/>
  <c r="N2933" i="7"/>
  <c r="N2934" i="7"/>
  <c r="N2935" i="7"/>
  <c r="N2936" i="7"/>
  <c r="N2937" i="7"/>
  <c r="N2938" i="7"/>
  <c r="N2939" i="7"/>
  <c r="N2940" i="7"/>
  <c r="N2941" i="7"/>
  <c r="N2942" i="7"/>
  <c r="N2943" i="7"/>
  <c r="N2944" i="7"/>
  <c r="N2945" i="7"/>
  <c r="N2946" i="7"/>
  <c r="N2947" i="7"/>
  <c r="N2948" i="7"/>
  <c r="N2949" i="7"/>
  <c r="N2950" i="7"/>
  <c r="N2951" i="7"/>
  <c r="N2952" i="7"/>
  <c r="N2953" i="7"/>
  <c r="N2954" i="7"/>
  <c r="N2955" i="7"/>
  <c r="N2956" i="7"/>
  <c r="N2957" i="7"/>
  <c r="N2958" i="7"/>
  <c r="N2959" i="7"/>
  <c r="N2960" i="7"/>
  <c r="N2961" i="7"/>
  <c r="N2962" i="7"/>
  <c r="N2963" i="7"/>
  <c r="N2964" i="7"/>
  <c r="N2965" i="7"/>
  <c r="N2966" i="7"/>
  <c r="N2967" i="7"/>
  <c r="N2968" i="7"/>
  <c r="N2969" i="7"/>
  <c r="N2970" i="7"/>
  <c r="N2971" i="7"/>
  <c r="N2972" i="7"/>
  <c r="N2973" i="7"/>
  <c r="N2974" i="7"/>
  <c r="N2975" i="7"/>
  <c r="N2976" i="7"/>
  <c r="N2977" i="7"/>
  <c r="N2978" i="7"/>
  <c r="N2979" i="7"/>
  <c r="N2980" i="7"/>
  <c r="N2981" i="7"/>
  <c r="N2982" i="7"/>
  <c r="N2983" i="7"/>
  <c r="N2984" i="7"/>
  <c r="N2985" i="7"/>
  <c r="N2986" i="7"/>
  <c r="N2987" i="7"/>
  <c r="N2988" i="7"/>
  <c r="N2989" i="7"/>
  <c r="N2990" i="7"/>
  <c r="N2991" i="7"/>
  <c r="N2992" i="7"/>
  <c r="N2993" i="7"/>
  <c r="N2994" i="7"/>
  <c r="N2995" i="7"/>
  <c r="N2996" i="7"/>
  <c r="N2997" i="7"/>
  <c r="N2998" i="7"/>
  <c r="N2999" i="7"/>
  <c r="N3000" i="7"/>
  <c r="N3001" i="7"/>
  <c r="N3002" i="7"/>
  <c r="N3003" i="7"/>
  <c r="N3004" i="7"/>
  <c r="N3005" i="7"/>
  <c r="N3006" i="7"/>
  <c r="N3007" i="7"/>
  <c r="N3008" i="7"/>
  <c r="N3009" i="7"/>
  <c r="N3010" i="7"/>
  <c r="N3011" i="7"/>
  <c r="N3012" i="7"/>
  <c r="N3013" i="7"/>
  <c r="N3014" i="7"/>
  <c r="N3015" i="7"/>
  <c r="N3016" i="7"/>
  <c r="N3017" i="7"/>
  <c r="N3018" i="7"/>
  <c r="N3019" i="7"/>
  <c r="N3020" i="7"/>
  <c r="N3021" i="7"/>
  <c r="N3022" i="7"/>
  <c r="N3023" i="7"/>
  <c r="N3024" i="7"/>
  <c r="N3025" i="7"/>
  <c r="N3026" i="7"/>
  <c r="N3027" i="7"/>
  <c r="N3028" i="7"/>
  <c r="N3029" i="7"/>
  <c r="N3030" i="7"/>
  <c r="N3031" i="7"/>
  <c r="N3032" i="7"/>
  <c r="N3033" i="7"/>
  <c r="N3034" i="7"/>
  <c r="N3035" i="7"/>
  <c r="N3036" i="7"/>
  <c r="N3037" i="7"/>
  <c r="N3038" i="7"/>
  <c r="N3039" i="7"/>
  <c r="N3040" i="7"/>
  <c r="N3041" i="7"/>
  <c r="N3042" i="7"/>
  <c r="N3043" i="7"/>
  <c r="N3044" i="7"/>
  <c r="N3045" i="7"/>
  <c r="N3046" i="7"/>
  <c r="N3047" i="7"/>
  <c r="N3048" i="7"/>
  <c r="N3049" i="7"/>
  <c r="N3050" i="7"/>
  <c r="N3051" i="7"/>
  <c r="N3052" i="7"/>
  <c r="N3053" i="7"/>
  <c r="N3054" i="7"/>
  <c r="N3055" i="7"/>
  <c r="N3056" i="7"/>
  <c r="N3057" i="7"/>
  <c r="N3058" i="7"/>
  <c r="N3059" i="7"/>
  <c r="N3060" i="7"/>
  <c r="N3061" i="7"/>
  <c r="N3062" i="7"/>
  <c r="N3063" i="7"/>
  <c r="N3064" i="7"/>
  <c r="N3065" i="7"/>
  <c r="N3066" i="7"/>
  <c r="N3067" i="7"/>
  <c r="N3068" i="7"/>
  <c r="N3069" i="7"/>
  <c r="N3070" i="7"/>
  <c r="N3071" i="7"/>
  <c r="N3072" i="7"/>
  <c r="N3073" i="7"/>
  <c r="N3074" i="7"/>
  <c r="N3075" i="7"/>
  <c r="N3076" i="7"/>
  <c r="N3077" i="7"/>
  <c r="N3078" i="7"/>
  <c r="N3079" i="7"/>
  <c r="N3080" i="7"/>
  <c r="N3081" i="7"/>
  <c r="N3082" i="7"/>
  <c r="N3083" i="7"/>
  <c r="N3084" i="7"/>
  <c r="N3085" i="7"/>
  <c r="N3086" i="7"/>
  <c r="N3087" i="7"/>
  <c r="N3088" i="7"/>
  <c r="N3089" i="7"/>
  <c r="N3090" i="7"/>
  <c r="N3091" i="7"/>
  <c r="N3092" i="7"/>
  <c r="N3093" i="7"/>
  <c r="N3094" i="7"/>
  <c r="N3095" i="7"/>
  <c r="N3096" i="7"/>
  <c r="N3097" i="7"/>
  <c r="N3098" i="7"/>
  <c r="N3099" i="7"/>
  <c r="N3100" i="7"/>
  <c r="N3101" i="7"/>
  <c r="N3102" i="7"/>
  <c r="N3103" i="7"/>
  <c r="N3104" i="7"/>
  <c r="N3105" i="7"/>
  <c r="N3106" i="7"/>
  <c r="N3107" i="7"/>
  <c r="N3108" i="7"/>
  <c r="N3109" i="7"/>
  <c r="N3110" i="7"/>
  <c r="N3111" i="7"/>
  <c r="N3112" i="7"/>
  <c r="N3113" i="7"/>
  <c r="N3114" i="7"/>
  <c r="N3115" i="7"/>
  <c r="N3116" i="7"/>
  <c r="N3117" i="7"/>
  <c r="N3118" i="7"/>
  <c r="N3119" i="7"/>
  <c r="N3120" i="7"/>
  <c r="N3121" i="7"/>
  <c r="N3122" i="7"/>
  <c r="N3123" i="7"/>
  <c r="N3124" i="7"/>
  <c r="N3125" i="7"/>
  <c r="N3126" i="7"/>
  <c r="N3127" i="7"/>
  <c r="N3128" i="7"/>
  <c r="N3129" i="7"/>
  <c r="N3130" i="7"/>
  <c r="N3131" i="7"/>
  <c r="N3132" i="7"/>
  <c r="N3133" i="7"/>
  <c r="N3134" i="7"/>
  <c r="N3135" i="7"/>
  <c r="N3136" i="7"/>
  <c r="N3137" i="7"/>
  <c r="N3138" i="7"/>
  <c r="N3139" i="7"/>
  <c r="N3140" i="7"/>
  <c r="N3141" i="7"/>
  <c r="N3142" i="7"/>
  <c r="N3143" i="7"/>
  <c r="N3144" i="7"/>
  <c r="N3145" i="7"/>
  <c r="N3146" i="7"/>
  <c r="N3147" i="7"/>
  <c r="N3148" i="7"/>
  <c r="N3149" i="7"/>
  <c r="N3150" i="7"/>
  <c r="N3151" i="7"/>
  <c r="N3152" i="7"/>
  <c r="N3153" i="7"/>
  <c r="N3154" i="7"/>
  <c r="N3155" i="7"/>
  <c r="N3156" i="7"/>
  <c r="N3157" i="7"/>
  <c r="N3158" i="7"/>
  <c r="N3159" i="7"/>
  <c r="N3160" i="7"/>
  <c r="N3161" i="7"/>
  <c r="N3162" i="7"/>
  <c r="N3163" i="7"/>
  <c r="N3164" i="7"/>
  <c r="N3165" i="7"/>
  <c r="N3166" i="7"/>
  <c r="N3167" i="7"/>
  <c r="N3168" i="7"/>
  <c r="N3169" i="7"/>
  <c r="N3170" i="7"/>
  <c r="N3171" i="7"/>
  <c r="N3172" i="7"/>
  <c r="N3173" i="7"/>
  <c r="N3174" i="7"/>
  <c r="N3175" i="7"/>
  <c r="N3176" i="7"/>
  <c r="N3177" i="7"/>
  <c r="N3178" i="7"/>
  <c r="N3179" i="7"/>
  <c r="N3180" i="7"/>
  <c r="N3181" i="7"/>
  <c r="N3182" i="7"/>
  <c r="N3183" i="7"/>
  <c r="N3184" i="7"/>
  <c r="N3185" i="7"/>
  <c r="N3186" i="7"/>
  <c r="N3187" i="7"/>
  <c r="N3188" i="7"/>
  <c r="N3189" i="7"/>
  <c r="N3190" i="7"/>
  <c r="N3191" i="7"/>
  <c r="N3192" i="7"/>
  <c r="N3193" i="7"/>
  <c r="N3194" i="7"/>
  <c r="N3195" i="7"/>
  <c r="N3196" i="7"/>
  <c r="N3197" i="7"/>
  <c r="N3198" i="7"/>
  <c r="N3199" i="7"/>
  <c r="N3200" i="7"/>
  <c r="N3201" i="7"/>
  <c r="N3202" i="7"/>
  <c r="N3203" i="7"/>
  <c r="N3204" i="7"/>
  <c r="N3205" i="7"/>
  <c r="N3206" i="7"/>
  <c r="N3207" i="7"/>
  <c r="N3208" i="7"/>
  <c r="N3209" i="7"/>
  <c r="N3210" i="7"/>
  <c r="N3211" i="7"/>
  <c r="N3212" i="7"/>
  <c r="N3213" i="7"/>
  <c r="N3214" i="7"/>
  <c r="N3215" i="7"/>
  <c r="N3216" i="7"/>
  <c r="N3217" i="7"/>
  <c r="N3218" i="7"/>
  <c r="N3219" i="7"/>
  <c r="N3220" i="7"/>
  <c r="N3221" i="7"/>
  <c r="N3222" i="7"/>
  <c r="N3223" i="7"/>
  <c r="N3224" i="7"/>
  <c r="O2" i="7"/>
  <c r="J3" i="9" l="1"/>
  <c r="L3" i="9" s="1"/>
  <c r="I9" i="9" s="1"/>
  <c r="R4" i="6"/>
  <c r="R5" i="6"/>
  <c r="R6" i="6"/>
  <c r="R7" i="6"/>
  <c r="R8" i="6"/>
  <c r="R9" i="6"/>
  <c r="R10" i="6"/>
  <c r="R11" i="6"/>
  <c r="R12" i="6"/>
  <c r="R13" i="6"/>
  <c r="R14" i="6"/>
  <c r="R15" i="6"/>
  <c r="R16" i="6"/>
  <c r="R17" i="6"/>
  <c r="R18" i="6"/>
  <c r="R19" i="6"/>
  <c r="R20" i="6"/>
  <c r="R21" i="6"/>
  <c r="R22" i="6"/>
  <c r="R23" i="6"/>
  <c r="R24" i="6"/>
  <c r="R25" i="6"/>
  <c r="R26" i="6"/>
  <c r="R27" i="6"/>
  <c r="R28" i="6"/>
  <c r="R29" i="6"/>
  <c r="R30" i="6"/>
  <c r="R31" i="6"/>
  <c r="R32" i="6"/>
  <c r="R33" i="6"/>
  <c r="R34" i="6"/>
  <c r="R35" i="6"/>
  <c r="R36" i="6"/>
  <c r="R37" i="6"/>
  <c r="R38" i="6"/>
  <c r="R39" i="6"/>
  <c r="R40" i="6"/>
  <c r="R41" i="6"/>
  <c r="R42" i="6"/>
  <c r="R43" i="6"/>
  <c r="R44" i="6"/>
  <c r="R45" i="6"/>
  <c r="R46" i="6"/>
  <c r="R47" i="6"/>
  <c r="R48" i="6"/>
  <c r="R49" i="6"/>
  <c r="R50" i="6"/>
  <c r="R51" i="6"/>
  <c r="R52" i="6"/>
  <c r="R53" i="6"/>
  <c r="R54" i="6"/>
  <c r="R55" i="6"/>
  <c r="R56" i="6"/>
  <c r="R57" i="6"/>
  <c r="R58" i="6"/>
  <c r="R59" i="6"/>
  <c r="R60" i="6"/>
  <c r="R61" i="6"/>
  <c r="R62" i="6"/>
  <c r="R63" i="6"/>
  <c r="R64" i="6"/>
  <c r="R65" i="6"/>
  <c r="R66" i="6"/>
  <c r="R67" i="6"/>
  <c r="R68" i="6"/>
  <c r="R69" i="6"/>
  <c r="R70" i="6"/>
  <c r="R71" i="6"/>
  <c r="R72" i="6"/>
  <c r="R73" i="6"/>
  <c r="R74" i="6"/>
  <c r="R75" i="6"/>
  <c r="R76" i="6"/>
  <c r="R77" i="6"/>
  <c r="R78" i="6"/>
  <c r="R79" i="6"/>
  <c r="R80" i="6"/>
  <c r="R81" i="6"/>
  <c r="R82" i="6"/>
  <c r="R83" i="6"/>
  <c r="R84" i="6"/>
  <c r="R85" i="6"/>
  <c r="R86" i="6"/>
  <c r="R87" i="6"/>
  <c r="R88" i="6"/>
  <c r="R89" i="6"/>
  <c r="R90" i="6"/>
  <c r="R91" i="6"/>
  <c r="R92" i="6"/>
  <c r="R93" i="6"/>
  <c r="R94" i="6"/>
  <c r="R95" i="6"/>
  <c r="R96" i="6"/>
  <c r="R97" i="6"/>
  <c r="R98" i="6"/>
  <c r="R99" i="6"/>
  <c r="R100" i="6"/>
  <c r="R101" i="6"/>
  <c r="R102" i="6"/>
  <c r="R103" i="6"/>
  <c r="R104" i="6"/>
  <c r="R105" i="6"/>
  <c r="R106" i="6"/>
  <c r="R107" i="6"/>
  <c r="R108" i="6"/>
  <c r="R109" i="6"/>
  <c r="R110" i="6"/>
  <c r="R111" i="6"/>
  <c r="R112" i="6"/>
  <c r="R113" i="6"/>
  <c r="R114" i="6"/>
  <c r="R115" i="6"/>
  <c r="R116" i="6"/>
  <c r="R117" i="6"/>
  <c r="R118" i="6"/>
  <c r="R119" i="6"/>
  <c r="R120" i="6"/>
  <c r="R121" i="6"/>
  <c r="R122" i="6"/>
  <c r="R123" i="6"/>
  <c r="R124" i="6"/>
  <c r="R125" i="6"/>
  <c r="R126" i="6"/>
  <c r="R127" i="6"/>
  <c r="R128" i="6"/>
  <c r="R129" i="6"/>
  <c r="R130" i="6"/>
  <c r="R131" i="6"/>
  <c r="R132" i="6"/>
  <c r="R133" i="6"/>
  <c r="R134" i="6"/>
  <c r="R135" i="6"/>
  <c r="R136" i="6"/>
  <c r="R137" i="6"/>
  <c r="R138" i="6"/>
  <c r="R139" i="6"/>
  <c r="R140" i="6"/>
  <c r="R141" i="6"/>
  <c r="R142" i="6"/>
  <c r="R143" i="6"/>
  <c r="R144" i="6"/>
  <c r="R145" i="6"/>
  <c r="R146" i="6"/>
  <c r="R147" i="6"/>
  <c r="R148" i="6"/>
  <c r="R149" i="6"/>
  <c r="R150" i="6"/>
  <c r="R151" i="6"/>
  <c r="R152" i="6"/>
  <c r="R153" i="6"/>
  <c r="R154" i="6"/>
  <c r="R155" i="6"/>
  <c r="R156" i="6"/>
  <c r="R157" i="6"/>
  <c r="R158" i="6"/>
  <c r="R159" i="6"/>
  <c r="R160" i="6"/>
  <c r="R161" i="6"/>
  <c r="R162" i="6"/>
  <c r="R163" i="6"/>
  <c r="R164" i="6"/>
  <c r="R165" i="6"/>
  <c r="R166" i="6"/>
  <c r="R167" i="6"/>
  <c r="R168" i="6"/>
  <c r="R169" i="6"/>
  <c r="R170" i="6"/>
  <c r="R171" i="6"/>
  <c r="R172" i="6"/>
  <c r="R173" i="6"/>
  <c r="R174" i="6"/>
  <c r="R175" i="6"/>
  <c r="R176" i="6"/>
  <c r="R177" i="6"/>
  <c r="R178" i="6"/>
  <c r="R179" i="6"/>
  <c r="R180" i="6"/>
  <c r="R181" i="6"/>
  <c r="R182" i="6"/>
  <c r="R183" i="6"/>
  <c r="R184" i="6"/>
  <c r="R185" i="6"/>
  <c r="R186" i="6"/>
  <c r="R187" i="6"/>
  <c r="R188" i="6"/>
  <c r="R189" i="6"/>
  <c r="R190" i="6"/>
  <c r="R191" i="6"/>
  <c r="R192" i="6"/>
  <c r="R193" i="6"/>
  <c r="R194" i="6"/>
  <c r="R195" i="6"/>
  <c r="R196" i="6"/>
  <c r="R197" i="6"/>
  <c r="R198" i="6"/>
  <c r="R199" i="6"/>
  <c r="R200" i="6"/>
  <c r="R201" i="6"/>
  <c r="R202" i="6"/>
  <c r="R203" i="6"/>
  <c r="R204" i="6"/>
  <c r="R205" i="6"/>
  <c r="R206" i="6"/>
  <c r="R207" i="6"/>
  <c r="R208" i="6"/>
  <c r="R209" i="6"/>
  <c r="R210" i="6"/>
  <c r="R211" i="6"/>
  <c r="R212" i="6"/>
  <c r="R213" i="6"/>
  <c r="R214" i="6"/>
  <c r="R215" i="6"/>
  <c r="R216" i="6"/>
  <c r="R217" i="6"/>
  <c r="R218" i="6"/>
  <c r="R219" i="6"/>
  <c r="R220" i="6"/>
  <c r="R221" i="6"/>
  <c r="R222" i="6"/>
  <c r="R223" i="6"/>
  <c r="R224" i="6"/>
  <c r="R225" i="6"/>
  <c r="R226" i="6"/>
  <c r="R227" i="6"/>
  <c r="R228" i="6"/>
  <c r="R229" i="6"/>
  <c r="R230" i="6"/>
  <c r="R231" i="6"/>
  <c r="R232" i="6"/>
  <c r="R233" i="6"/>
  <c r="R234" i="6"/>
  <c r="R235" i="6"/>
  <c r="R236" i="6"/>
  <c r="R237" i="6"/>
  <c r="R238" i="6"/>
  <c r="R239" i="6"/>
  <c r="R240" i="6"/>
  <c r="R241" i="6"/>
  <c r="R242" i="6"/>
  <c r="R243" i="6"/>
  <c r="R244" i="6"/>
  <c r="R245" i="6"/>
  <c r="R246" i="6"/>
  <c r="R247" i="6"/>
  <c r="R248" i="6"/>
  <c r="R249" i="6"/>
  <c r="R250" i="6"/>
  <c r="R251" i="6"/>
  <c r="R252" i="6"/>
  <c r="R253" i="6"/>
  <c r="R254" i="6"/>
  <c r="R255" i="6"/>
  <c r="R256" i="6"/>
  <c r="R257" i="6"/>
  <c r="R258" i="6"/>
  <c r="R259" i="6"/>
  <c r="R260" i="6"/>
  <c r="R261" i="6"/>
  <c r="R262" i="6"/>
  <c r="R263" i="6"/>
  <c r="R264" i="6"/>
  <c r="R265" i="6"/>
  <c r="R266" i="6"/>
  <c r="R267" i="6"/>
  <c r="R268" i="6"/>
  <c r="R269" i="6"/>
  <c r="R270" i="6"/>
  <c r="R271" i="6"/>
  <c r="R272" i="6"/>
  <c r="R273" i="6"/>
  <c r="R274" i="6"/>
  <c r="R275" i="6"/>
  <c r="R276" i="6"/>
  <c r="R277" i="6"/>
  <c r="R278" i="6"/>
  <c r="R279" i="6"/>
  <c r="R280" i="6"/>
  <c r="R281" i="6"/>
  <c r="R282" i="6"/>
  <c r="R283" i="6"/>
  <c r="R284" i="6"/>
  <c r="R285" i="6"/>
  <c r="R286" i="6"/>
  <c r="R287" i="6"/>
  <c r="R288" i="6"/>
  <c r="R289" i="6"/>
  <c r="R290" i="6"/>
  <c r="R291" i="6"/>
  <c r="R292" i="6"/>
  <c r="R293" i="6"/>
  <c r="R294" i="6"/>
  <c r="R295" i="6"/>
  <c r="R296" i="6"/>
  <c r="R297" i="6"/>
  <c r="R298" i="6"/>
  <c r="R299" i="6"/>
  <c r="R300" i="6"/>
  <c r="R301" i="6"/>
  <c r="R302" i="6"/>
  <c r="R303" i="6"/>
  <c r="R304" i="6"/>
  <c r="R305" i="6"/>
  <c r="R306" i="6"/>
  <c r="R307" i="6"/>
  <c r="R308" i="6"/>
  <c r="R309" i="6"/>
  <c r="R310" i="6"/>
  <c r="R311" i="6"/>
  <c r="R312" i="6"/>
  <c r="R313" i="6"/>
  <c r="R314" i="6"/>
  <c r="R315" i="6"/>
  <c r="R316" i="6"/>
  <c r="R317" i="6"/>
  <c r="R318" i="6"/>
  <c r="R319" i="6"/>
  <c r="R320" i="6"/>
  <c r="R321" i="6"/>
  <c r="R322" i="6"/>
  <c r="R323" i="6"/>
  <c r="R324" i="6"/>
  <c r="R325" i="6"/>
  <c r="R326" i="6"/>
  <c r="R327" i="6"/>
  <c r="R328" i="6"/>
  <c r="R329" i="6"/>
  <c r="R330" i="6"/>
  <c r="R331" i="6"/>
  <c r="R332" i="6"/>
  <c r="R333" i="6"/>
  <c r="R334" i="6"/>
  <c r="R335" i="6"/>
  <c r="R336" i="6"/>
  <c r="R337" i="6"/>
  <c r="R338" i="6"/>
  <c r="R339" i="6"/>
  <c r="R340" i="6"/>
  <c r="R341" i="6"/>
  <c r="R342" i="6"/>
  <c r="R343" i="6"/>
  <c r="R344" i="6"/>
  <c r="R345" i="6"/>
  <c r="R346" i="6"/>
  <c r="R347" i="6"/>
  <c r="R348" i="6"/>
  <c r="R349" i="6"/>
  <c r="R350" i="6"/>
  <c r="R351" i="6"/>
  <c r="R352" i="6"/>
  <c r="R353" i="6"/>
  <c r="R354" i="6"/>
  <c r="R355" i="6"/>
  <c r="R356" i="6"/>
  <c r="R357" i="6"/>
  <c r="R358" i="6"/>
  <c r="R359" i="6"/>
  <c r="R360" i="6"/>
  <c r="R361" i="6"/>
  <c r="R362" i="6"/>
  <c r="R363" i="6"/>
  <c r="R364" i="6"/>
  <c r="R365" i="6"/>
  <c r="R366" i="6"/>
  <c r="R367" i="6"/>
  <c r="R368" i="6"/>
  <c r="R369" i="6"/>
  <c r="R370" i="6"/>
  <c r="R371" i="6"/>
  <c r="R372" i="6"/>
  <c r="R373" i="6"/>
  <c r="R374" i="6"/>
  <c r="R375" i="6"/>
  <c r="R376" i="6"/>
  <c r="R377" i="6"/>
  <c r="R378" i="6"/>
  <c r="R379" i="6"/>
  <c r="R380" i="6"/>
  <c r="R381" i="6"/>
  <c r="R382" i="6"/>
  <c r="R383" i="6"/>
  <c r="R384" i="6"/>
  <c r="R385" i="6"/>
  <c r="R386" i="6"/>
  <c r="R387" i="6"/>
  <c r="R388" i="6"/>
  <c r="R389" i="6"/>
  <c r="R390" i="6"/>
  <c r="R391" i="6"/>
  <c r="R392" i="6"/>
  <c r="R393" i="6"/>
  <c r="R394" i="6"/>
  <c r="R395" i="6"/>
  <c r="R396" i="6"/>
  <c r="R397" i="6"/>
  <c r="R398" i="6"/>
  <c r="R399" i="6"/>
  <c r="R400" i="6"/>
  <c r="R401" i="6"/>
  <c r="R402" i="6"/>
  <c r="R403" i="6"/>
  <c r="R404" i="6"/>
  <c r="R405" i="6"/>
  <c r="R406" i="6"/>
  <c r="R407" i="6"/>
  <c r="R408" i="6"/>
  <c r="R409" i="6"/>
  <c r="R410" i="6"/>
  <c r="R411" i="6"/>
  <c r="R412" i="6"/>
  <c r="R413" i="6"/>
  <c r="R414" i="6"/>
  <c r="R415" i="6"/>
  <c r="R416" i="6"/>
  <c r="R417" i="6"/>
  <c r="R418" i="6"/>
  <c r="R419" i="6"/>
  <c r="R420" i="6"/>
  <c r="R421" i="6"/>
  <c r="R422" i="6"/>
  <c r="R423" i="6"/>
  <c r="R424" i="6"/>
  <c r="R425" i="6"/>
  <c r="R426" i="6"/>
  <c r="R427" i="6"/>
  <c r="R428" i="6"/>
  <c r="R429" i="6"/>
  <c r="R430" i="6"/>
  <c r="R431" i="6"/>
  <c r="R432" i="6"/>
  <c r="R433" i="6"/>
  <c r="R434" i="6"/>
  <c r="R435" i="6"/>
  <c r="R436" i="6"/>
  <c r="R437" i="6"/>
  <c r="R438" i="6"/>
  <c r="R439" i="6"/>
  <c r="R440" i="6"/>
  <c r="R441" i="6"/>
  <c r="R442" i="6"/>
  <c r="R443" i="6"/>
  <c r="R444" i="6"/>
  <c r="R445" i="6"/>
  <c r="R446" i="6"/>
  <c r="R447" i="6"/>
  <c r="R448" i="6"/>
  <c r="R449" i="6"/>
  <c r="R450" i="6"/>
  <c r="R451" i="6"/>
  <c r="R452" i="6"/>
  <c r="R453" i="6"/>
  <c r="R454" i="6"/>
  <c r="R455" i="6"/>
  <c r="R456" i="6"/>
  <c r="R457" i="6"/>
  <c r="R458" i="6"/>
  <c r="R459" i="6"/>
  <c r="R460" i="6"/>
  <c r="R461" i="6"/>
  <c r="R462" i="6"/>
  <c r="R463" i="6"/>
  <c r="R464" i="6"/>
  <c r="R465" i="6"/>
  <c r="R466" i="6"/>
  <c r="R467" i="6"/>
  <c r="R468" i="6"/>
  <c r="R469" i="6"/>
  <c r="R470" i="6"/>
  <c r="R471" i="6"/>
  <c r="R472" i="6"/>
  <c r="R473" i="6"/>
  <c r="R474" i="6"/>
  <c r="R475" i="6"/>
  <c r="R476" i="6"/>
  <c r="R477" i="6"/>
  <c r="R478" i="6"/>
  <c r="R479" i="6"/>
  <c r="R480" i="6"/>
  <c r="R481" i="6"/>
  <c r="R482" i="6"/>
  <c r="R483" i="6"/>
  <c r="R484" i="6"/>
  <c r="R485" i="6"/>
  <c r="R486" i="6"/>
  <c r="R487" i="6"/>
  <c r="R488" i="6"/>
  <c r="R489" i="6"/>
  <c r="R490" i="6"/>
  <c r="R491" i="6"/>
  <c r="R492" i="6"/>
  <c r="R493" i="6"/>
  <c r="R494" i="6"/>
  <c r="R495" i="6"/>
  <c r="R496" i="6"/>
  <c r="R497" i="6"/>
  <c r="R498" i="6"/>
  <c r="R499" i="6"/>
  <c r="R500" i="6"/>
  <c r="R501" i="6"/>
  <c r="R502" i="6"/>
  <c r="R503" i="6"/>
  <c r="R504" i="6"/>
  <c r="R505" i="6"/>
  <c r="R506" i="6"/>
  <c r="R507" i="6"/>
  <c r="R508" i="6"/>
  <c r="R509" i="6"/>
  <c r="R510" i="6"/>
  <c r="R511" i="6"/>
  <c r="R512" i="6"/>
  <c r="R513" i="6"/>
  <c r="R514" i="6"/>
  <c r="R515" i="6"/>
  <c r="R516" i="6"/>
  <c r="R517" i="6"/>
  <c r="R518" i="6"/>
  <c r="R519" i="6"/>
  <c r="R520" i="6"/>
  <c r="R521" i="6"/>
  <c r="R522" i="6"/>
  <c r="R523" i="6"/>
  <c r="R524" i="6"/>
  <c r="R525" i="6"/>
  <c r="R526" i="6"/>
  <c r="R527" i="6"/>
  <c r="R528" i="6"/>
  <c r="R529" i="6"/>
  <c r="R530" i="6"/>
  <c r="R531" i="6"/>
  <c r="R532" i="6"/>
  <c r="R533" i="6"/>
  <c r="R534" i="6"/>
  <c r="R535" i="6"/>
  <c r="R536" i="6"/>
  <c r="R537" i="6"/>
  <c r="R538" i="6"/>
  <c r="R539" i="6"/>
  <c r="R540" i="6"/>
  <c r="R541" i="6"/>
  <c r="R542" i="6"/>
  <c r="R543" i="6"/>
  <c r="R544" i="6"/>
  <c r="R545" i="6"/>
  <c r="R546" i="6"/>
  <c r="R547" i="6"/>
  <c r="R548" i="6"/>
  <c r="R549" i="6"/>
  <c r="R550" i="6"/>
  <c r="R551" i="6"/>
  <c r="R552" i="6"/>
  <c r="R553" i="6"/>
  <c r="R554" i="6"/>
  <c r="R555" i="6"/>
  <c r="R556" i="6"/>
  <c r="R557" i="6"/>
  <c r="R558" i="6"/>
  <c r="R559" i="6"/>
  <c r="R560" i="6"/>
  <c r="R561" i="6"/>
  <c r="R562" i="6"/>
  <c r="R563" i="6"/>
  <c r="R564" i="6"/>
  <c r="R565" i="6"/>
  <c r="R566" i="6"/>
  <c r="R567" i="6"/>
  <c r="R568" i="6"/>
  <c r="R569" i="6"/>
  <c r="R570" i="6"/>
  <c r="R571" i="6"/>
  <c r="R572" i="6"/>
  <c r="R573" i="6"/>
  <c r="R574" i="6"/>
  <c r="R575" i="6"/>
  <c r="R576" i="6"/>
  <c r="R577" i="6"/>
  <c r="R578" i="6"/>
  <c r="R579" i="6"/>
  <c r="R580" i="6"/>
  <c r="R581" i="6"/>
  <c r="R582" i="6"/>
  <c r="R583" i="6"/>
  <c r="R584" i="6"/>
  <c r="R585" i="6"/>
  <c r="R586" i="6"/>
  <c r="R587" i="6"/>
  <c r="R588" i="6"/>
  <c r="R589" i="6"/>
  <c r="R590" i="6"/>
  <c r="R591" i="6"/>
  <c r="R592" i="6"/>
  <c r="R593" i="6"/>
  <c r="R594" i="6"/>
  <c r="R595" i="6"/>
  <c r="R596" i="6"/>
  <c r="R597" i="6"/>
  <c r="R598" i="6"/>
  <c r="R599" i="6"/>
  <c r="R600" i="6"/>
  <c r="R601" i="6"/>
  <c r="R602" i="6"/>
  <c r="R603" i="6"/>
  <c r="R604" i="6"/>
  <c r="R605" i="6"/>
  <c r="R606" i="6"/>
  <c r="R607" i="6"/>
  <c r="R608" i="6"/>
  <c r="R609" i="6"/>
  <c r="R610" i="6"/>
  <c r="R611" i="6"/>
  <c r="R612" i="6"/>
  <c r="R613" i="6"/>
  <c r="R614" i="6"/>
  <c r="R615" i="6"/>
  <c r="R616" i="6"/>
  <c r="R617" i="6"/>
  <c r="R618" i="6"/>
  <c r="R619" i="6"/>
  <c r="R620" i="6"/>
  <c r="R621" i="6"/>
  <c r="R622" i="6"/>
  <c r="R623" i="6"/>
  <c r="R624" i="6"/>
  <c r="R625" i="6"/>
  <c r="R626" i="6"/>
  <c r="R627" i="6"/>
  <c r="R628" i="6"/>
  <c r="R629" i="6"/>
  <c r="R630" i="6"/>
  <c r="R631" i="6"/>
  <c r="R632" i="6"/>
  <c r="R633" i="6"/>
  <c r="R634" i="6"/>
  <c r="R635" i="6"/>
  <c r="R636" i="6"/>
  <c r="R637" i="6"/>
  <c r="R638" i="6"/>
  <c r="R639" i="6"/>
  <c r="R640" i="6"/>
  <c r="R641" i="6"/>
  <c r="R642" i="6"/>
  <c r="R643" i="6"/>
  <c r="R644" i="6"/>
  <c r="R645" i="6"/>
  <c r="R646" i="6"/>
  <c r="R647" i="6"/>
  <c r="R648" i="6"/>
  <c r="R649" i="6"/>
  <c r="R650" i="6"/>
  <c r="R651" i="6"/>
  <c r="R652" i="6"/>
  <c r="R653" i="6"/>
  <c r="R654" i="6"/>
  <c r="R655" i="6"/>
  <c r="R656" i="6"/>
  <c r="R657" i="6"/>
  <c r="R658" i="6"/>
  <c r="R659" i="6"/>
  <c r="R660" i="6"/>
  <c r="R661" i="6"/>
  <c r="R662" i="6"/>
  <c r="R663" i="6"/>
  <c r="R664" i="6"/>
  <c r="R665" i="6"/>
  <c r="R666" i="6"/>
  <c r="R667" i="6"/>
  <c r="R668" i="6"/>
  <c r="R669" i="6"/>
  <c r="R670" i="6"/>
  <c r="R671" i="6"/>
  <c r="R672" i="6"/>
  <c r="R673" i="6"/>
  <c r="R674" i="6"/>
  <c r="R675" i="6"/>
  <c r="R676" i="6"/>
  <c r="R677" i="6"/>
  <c r="R678" i="6"/>
  <c r="R679" i="6"/>
  <c r="R680" i="6"/>
  <c r="R681" i="6"/>
  <c r="R682" i="6"/>
  <c r="R683" i="6"/>
  <c r="R684" i="6"/>
  <c r="R685" i="6"/>
  <c r="R686" i="6"/>
  <c r="R687" i="6"/>
  <c r="R688" i="6"/>
  <c r="R689" i="6"/>
  <c r="R690" i="6"/>
  <c r="R691" i="6"/>
  <c r="R692" i="6"/>
  <c r="R693" i="6"/>
  <c r="R694" i="6"/>
  <c r="R695" i="6"/>
  <c r="R696" i="6"/>
  <c r="R697" i="6"/>
  <c r="R698" i="6"/>
  <c r="R699" i="6"/>
  <c r="R700" i="6"/>
  <c r="R701" i="6"/>
  <c r="R702" i="6"/>
  <c r="R703" i="6"/>
  <c r="R704" i="6"/>
  <c r="R705" i="6"/>
  <c r="R706" i="6"/>
  <c r="R707" i="6"/>
  <c r="R708" i="6"/>
  <c r="R709" i="6"/>
  <c r="R710" i="6"/>
  <c r="R711" i="6"/>
  <c r="R712" i="6"/>
  <c r="R713" i="6"/>
  <c r="R714" i="6"/>
  <c r="R715" i="6"/>
  <c r="R716" i="6"/>
  <c r="R717" i="6"/>
  <c r="R718" i="6"/>
  <c r="R719" i="6"/>
  <c r="R720" i="6"/>
  <c r="R721" i="6"/>
  <c r="R722" i="6"/>
  <c r="R723" i="6"/>
  <c r="R724" i="6"/>
  <c r="R725" i="6"/>
  <c r="R726" i="6"/>
  <c r="R727" i="6"/>
  <c r="R728" i="6"/>
  <c r="R729" i="6"/>
  <c r="R730" i="6"/>
  <c r="R731" i="6"/>
  <c r="R732" i="6"/>
  <c r="R733" i="6"/>
  <c r="R734" i="6"/>
  <c r="R735" i="6"/>
  <c r="R736" i="6"/>
  <c r="R737" i="6"/>
  <c r="R738" i="6"/>
  <c r="R739" i="6"/>
  <c r="R740" i="6"/>
  <c r="R741" i="6"/>
  <c r="R742" i="6"/>
  <c r="R743" i="6"/>
  <c r="R744" i="6"/>
  <c r="R745" i="6"/>
  <c r="R746" i="6"/>
  <c r="R747" i="6"/>
  <c r="R748" i="6"/>
  <c r="R749" i="6"/>
  <c r="R750" i="6"/>
  <c r="R751" i="6"/>
  <c r="R752" i="6"/>
  <c r="R753" i="6"/>
  <c r="R754" i="6"/>
  <c r="R755" i="6"/>
  <c r="R756" i="6"/>
  <c r="R757" i="6"/>
  <c r="R758" i="6"/>
  <c r="R759" i="6"/>
  <c r="R760" i="6"/>
  <c r="R761" i="6"/>
  <c r="R762" i="6"/>
  <c r="R763" i="6"/>
  <c r="R764" i="6"/>
  <c r="R765" i="6"/>
  <c r="R766" i="6"/>
  <c r="R767" i="6"/>
  <c r="R768" i="6"/>
  <c r="R769" i="6"/>
  <c r="R770" i="6"/>
  <c r="R771" i="6"/>
  <c r="R772" i="6"/>
  <c r="R773" i="6"/>
  <c r="R774" i="6"/>
  <c r="R775" i="6"/>
  <c r="R776" i="6"/>
  <c r="R777" i="6"/>
  <c r="R778" i="6"/>
  <c r="R779" i="6"/>
  <c r="R780" i="6"/>
  <c r="R781" i="6"/>
  <c r="R782" i="6"/>
  <c r="R783" i="6"/>
  <c r="R784" i="6"/>
  <c r="R785" i="6"/>
  <c r="R786" i="6"/>
  <c r="R787" i="6"/>
  <c r="R788" i="6"/>
  <c r="R789" i="6"/>
  <c r="R790" i="6"/>
  <c r="R791" i="6"/>
  <c r="R792" i="6"/>
  <c r="R793" i="6"/>
  <c r="R794" i="6"/>
  <c r="R795" i="6"/>
  <c r="R796" i="6"/>
  <c r="R797" i="6"/>
  <c r="R798" i="6"/>
  <c r="R799" i="6"/>
  <c r="R800" i="6"/>
  <c r="R801" i="6"/>
  <c r="R802" i="6"/>
  <c r="R803" i="6"/>
  <c r="R804" i="6"/>
  <c r="R805" i="6"/>
  <c r="R806" i="6"/>
  <c r="R807" i="6"/>
  <c r="R808" i="6"/>
  <c r="R809" i="6"/>
  <c r="R810" i="6"/>
  <c r="R811" i="6"/>
  <c r="R812" i="6"/>
  <c r="R813" i="6"/>
  <c r="R814" i="6"/>
  <c r="R815" i="6"/>
  <c r="R816" i="6"/>
  <c r="R817" i="6"/>
  <c r="R818" i="6"/>
  <c r="R819" i="6"/>
  <c r="R820" i="6"/>
  <c r="R821" i="6"/>
  <c r="R822" i="6"/>
  <c r="R823" i="6"/>
  <c r="R824" i="6"/>
  <c r="R825" i="6"/>
  <c r="R826" i="6"/>
  <c r="R827" i="6"/>
  <c r="R828" i="6"/>
  <c r="R829" i="6"/>
  <c r="R830" i="6"/>
  <c r="R831" i="6"/>
  <c r="R832" i="6"/>
  <c r="R833" i="6"/>
  <c r="R834" i="6"/>
  <c r="R835" i="6"/>
  <c r="R836" i="6"/>
  <c r="R837" i="6"/>
  <c r="R838" i="6"/>
  <c r="R839" i="6"/>
  <c r="R840" i="6"/>
  <c r="R841" i="6"/>
  <c r="R842" i="6"/>
  <c r="R843" i="6"/>
  <c r="R844" i="6"/>
  <c r="R845" i="6"/>
  <c r="R846" i="6"/>
  <c r="R847" i="6"/>
  <c r="R848" i="6"/>
  <c r="R849" i="6"/>
  <c r="R850" i="6"/>
  <c r="R851" i="6"/>
  <c r="R852" i="6"/>
  <c r="R853" i="6"/>
  <c r="R854" i="6"/>
  <c r="R855" i="6"/>
  <c r="R856" i="6"/>
  <c r="R857" i="6"/>
  <c r="R858" i="6"/>
  <c r="R859" i="6"/>
  <c r="R860" i="6"/>
  <c r="R861" i="6"/>
  <c r="R862" i="6"/>
  <c r="R863" i="6"/>
  <c r="R864" i="6"/>
  <c r="R865" i="6"/>
  <c r="R866" i="6"/>
  <c r="R867" i="6"/>
  <c r="R868" i="6"/>
  <c r="R869" i="6"/>
  <c r="R870" i="6"/>
  <c r="R871" i="6"/>
  <c r="R872" i="6"/>
  <c r="R873" i="6"/>
  <c r="R874" i="6"/>
  <c r="R875" i="6"/>
  <c r="R876" i="6"/>
  <c r="R877" i="6"/>
  <c r="R878" i="6"/>
  <c r="R879" i="6"/>
  <c r="R880" i="6"/>
  <c r="R881" i="6"/>
  <c r="R882" i="6"/>
  <c r="R883" i="6"/>
  <c r="R884" i="6"/>
  <c r="R885" i="6"/>
  <c r="R886" i="6"/>
  <c r="R887" i="6"/>
  <c r="R888" i="6"/>
  <c r="R889" i="6"/>
  <c r="R890" i="6"/>
  <c r="R891" i="6"/>
  <c r="R892" i="6"/>
  <c r="R893" i="6"/>
  <c r="R894" i="6"/>
  <c r="R895" i="6"/>
  <c r="R896" i="6"/>
  <c r="R897" i="6"/>
  <c r="R898" i="6"/>
  <c r="R899" i="6"/>
  <c r="R900" i="6"/>
  <c r="R901" i="6"/>
  <c r="R902" i="6"/>
  <c r="R903" i="6"/>
  <c r="R904" i="6"/>
  <c r="R905" i="6"/>
  <c r="R906" i="6"/>
  <c r="R907" i="6"/>
  <c r="R908" i="6"/>
  <c r="R909" i="6"/>
  <c r="R910" i="6"/>
  <c r="R911" i="6"/>
  <c r="R912" i="6"/>
  <c r="R913" i="6"/>
  <c r="R914" i="6"/>
  <c r="R915" i="6"/>
  <c r="R916" i="6"/>
  <c r="R917" i="6"/>
  <c r="R918" i="6"/>
  <c r="R919" i="6"/>
  <c r="R920" i="6"/>
  <c r="R921" i="6"/>
  <c r="R922" i="6"/>
  <c r="R923" i="6"/>
  <c r="R924" i="6"/>
  <c r="R925" i="6"/>
  <c r="R926" i="6"/>
  <c r="R927" i="6"/>
  <c r="R928" i="6"/>
  <c r="R929" i="6"/>
  <c r="R930" i="6"/>
  <c r="R931" i="6"/>
  <c r="R932" i="6"/>
  <c r="R933" i="6"/>
  <c r="R934" i="6"/>
  <c r="R935" i="6"/>
  <c r="R936" i="6"/>
  <c r="R937" i="6"/>
  <c r="R938" i="6"/>
  <c r="R939" i="6"/>
  <c r="R940" i="6"/>
  <c r="R941" i="6"/>
  <c r="R942" i="6"/>
  <c r="R943" i="6"/>
  <c r="R944" i="6"/>
  <c r="R945" i="6"/>
  <c r="R946" i="6"/>
  <c r="R947" i="6"/>
  <c r="R948" i="6"/>
  <c r="R949" i="6"/>
  <c r="R950" i="6"/>
  <c r="R951" i="6"/>
  <c r="R952" i="6"/>
  <c r="R953" i="6"/>
  <c r="R954" i="6"/>
  <c r="R955" i="6"/>
  <c r="R956" i="6"/>
  <c r="R957" i="6"/>
  <c r="R958" i="6"/>
  <c r="R959" i="6"/>
  <c r="R960" i="6"/>
  <c r="R961" i="6"/>
  <c r="R962" i="6"/>
  <c r="R963" i="6"/>
  <c r="R964" i="6"/>
  <c r="R965" i="6"/>
  <c r="R966" i="6"/>
  <c r="R967" i="6"/>
  <c r="R968" i="6"/>
  <c r="R969" i="6"/>
  <c r="R970" i="6"/>
  <c r="R971" i="6"/>
  <c r="R972" i="6"/>
  <c r="R973" i="6"/>
  <c r="R974" i="6"/>
  <c r="R975" i="6"/>
  <c r="R976" i="6"/>
  <c r="R977" i="6"/>
  <c r="R978" i="6"/>
  <c r="R979" i="6"/>
  <c r="R980" i="6"/>
  <c r="R981" i="6"/>
  <c r="R982" i="6"/>
  <c r="R983" i="6"/>
  <c r="R984" i="6"/>
  <c r="R985" i="6"/>
  <c r="R986" i="6"/>
  <c r="R987" i="6"/>
  <c r="R988" i="6"/>
  <c r="R989" i="6"/>
  <c r="R990" i="6"/>
  <c r="R991" i="6"/>
  <c r="R992" i="6"/>
  <c r="R993" i="6"/>
  <c r="R994" i="6"/>
  <c r="R995" i="6"/>
  <c r="R996" i="6"/>
  <c r="R997" i="6"/>
  <c r="R998" i="6"/>
  <c r="R999" i="6"/>
  <c r="R1000" i="6"/>
  <c r="R1001" i="6"/>
  <c r="R1002" i="6"/>
  <c r="R1003" i="6"/>
  <c r="R1004" i="6"/>
  <c r="R1005" i="6"/>
  <c r="R1006" i="6"/>
  <c r="R1007" i="6"/>
  <c r="R1008" i="6"/>
  <c r="R1009" i="6"/>
  <c r="R1010" i="6"/>
  <c r="R1011" i="6"/>
  <c r="R1012" i="6"/>
  <c r="R1013" i="6"/>
  <c r="R1014" i="6"/>
  <c r="R1015" i="6"/>
  <c r="R1016" i="6"/>
  <c r="R1017" i="6"/>
  <c r="R1018" i="6"/>
  <c r="R1019" i="6"/>
  <c r="R1020" i="6"/>
  <c r="R1021" i="6"/>
  <c r="R1022" i="6"/>
  <c r="R1023" i="6"/>
  <c r="R1024" i="6"/>
  <c r="R1025" i="6"/>
  <c r="R1026" i="6"/>
  <c r="R1027" i="6"/>
  <c r="R1028" i="6"/>
  <c r="R1029" i="6"/>
  <c r="R1030" i="6"/>
  <c r="R1031" i="6"/>
  <c r="R1032" i="6"/>
  <c r="R1033" i="6"/>
  <c r="R1034" i="6"/>
  <c r="R1035" i="6"/>
  <c r="R1036" i="6"/>
  <c r="R1037" i="6"/>
  <c r="R1038" i="6"/>
  <c r="R1039" i="6"/>
  <c r="R1040" i="6"/>
  <c r="R1041" i="6"/>
  <c r="R1042" i="6"/>
  <c r="R1043" i="6"/>
  <c r="R1044" i="6"/>
  <c r="R1045" i="6"/>
  <c r="R1046" i="6"/>
  <c r="R1047" i="6"/>
  <c r="R1048" i="6"/>
  <c r="R1049" i="6"/>
  <c r="R1050" i="6"/>
  <c r="R1051" i="6"/>
  <c r="R1052" i="6"/>
  <c r="R1053" i="6"/>
  <c r="R1054" i="6"/>
  <c r="R1055" i="6"/>
  <c r="R1056" i="6"/>
  <c r="R1057" i="6"/>
  <c r="R1058" i="6"/>
  <c r="R1059" i="6"/>
  <c r="R1060" i="6"/>
  <c r="R1061" i="6"/>
  <c r="R1062" i="6"/>
  <c r="R1063" i="6"/>
  <c r="R1064" i="6"/>
  <c r="R1065" i="6"/>
  <c r="R1066" i="6"/>
  <c r="R1067" i="6"/>
  <c r="R1068" i="6"/>
  <c r="R1069" i="6"/>
  <c r="R1070" i="6"/>
  <c r="R1071" i="6"/>
  <c r="R1072" i="6"/>
  <c r="R1073" i="6"/>
  <c r="R1074" i="6"/>
  <c r="R1075" i="6"/>
  <c r="R1076" i="6"/>
  <c r="R1077" i="6"/>
  <c r="R1078" i="6"/>
  <c r="R1079" i="6"/>
  <c r="R1080" i="6"/>
  <c r="R1081" i="6"/>
  <c r="R1082" i="6"/>
  <c r="R1083" i="6"/>
  <c r="R1084" i="6"/>
  <c r="R1085" i="6"/>
  <c r="R1086" i="6"/>
  <c r="R1087" i="6"/>
  <c r="R1088" i="6"/>
  <c r="R1089" i="6"/>
  <c r="R1090" i="6"/>
  <c r="R1091" i="6"/>
  <c r="R1092" i="6"/>
  <c r="R1093" i="6"/>
  <c r="R1094" i="6"/>
  <c r="R1095" i="6"/>
  <c r="R1096" i="6"/>
  <c r="R1097" i="6"/>
  <c r="R1098" i="6"/>
  <c r="R1099" i="6"/>
  <c r="R1100" i="6"/>
  <c r="R1101" i="6"/>
  <c r="R1102" i="6"/>
  <c r="R1103" i="6"/>
  <c r="R1104" i="6"/>
  <c r="R1105" i="6"/>
  <c r="R1106" i="6"/>
  <c r="R1107" i="6"/>
  <c r="R1108" i="6"/>
  <c r="R1109" i="6"/>
  <c r="R1110" i="6"/>
  <c r="R1111" i="6"/>
  <c r="R1112" i="6"/>
  <c r="R1113" i="6"/>
  <c r="R1114" i="6"/>
  <c r="R1115" i="6"/>
  <c r="R1116" i="6"/>
  <c r="R1117" i="6"/>
  <c r="R1118" i="6"/>
  <c r="R1119" i="6"/>
  <c r="R1120" i="6"/>
  <c r="R1121" i="6"/>
  <c r="R1122" i="6"/>
  <c r="R1123" i="6"/>
  <c r="R1124" i="6"/>
  <c r="R1125" i="6"/>
  <c r="R1126" i="6"/>
  <c r="R1127" i="6"/>
  <c r="R1128" i="6"/>
  <c r="R1129" i="6"/>
  <c r="R1130" i="6"/>
  <c r="R1131" i="6"/>
  <c r="R1132" i="6"/>
  <c r="R1133" i="6"/>
  <c r="R1134" i="6"/>
  <c r="R1135" i="6"/>
  <c r="R1136" i="6"/>
  <c r="R1137" i="6"/>
  <c r="R1138" i="6"/>
  <c r="R1139" i="6"/>
  <c r="R1140" i="6"/>
  <c r="R1141" i="6"/>
  <c r="R1142" i="6"/>
  <c r="R1143" i="6"/>
  <c r="R1144" i="6"/>
  <c r="R1145" i="6"/>
  <c r="R1146" i="6"/>
  <c r="R1147" i="6"/>
  <c r="R1148" i="6"/>
  <c r="R1149" i="6"/>
  <c r="R1150" i="6"/>
  <c r="R1151" i="6"/>
  <c r="R1152" i="6"/>
  <c r="R1153" i="6"/>
  <c r="R1154" i="6"/>
  <c r="R1155" i="6"/>
  <c r="R1156" i="6"/>
  <c r="R1157" i="6"/>
  <c r="R1158" i="6"/>
  <c r="R1159" i="6"/>
  <c r="R1160" i="6"/>
  <c r="R1161" i="6"/>
  <c r="R1162" i="6"/>
  <c r="R1163" i="6"/>
  <c r="R1164" i="6"/>
  <c r="R1165" i="6"/>
  <c r="R1166" i="6"/>
  <c r="R1167" i="6"/>
  <c r="R1168" i="6"/>
  <c r="R1169" i="6"/>
  <c r="R1170" i="6"/>
  <c r="R1171" i="6"/>
  <c r="R1172" i="6"/>
  <c r="R1173" i="6"/>
  <c r="R1174" i="6"/>
  <c r="R1175" i="6"/>
  <c r="R1176" i="6"/>
  <c r="R1177" i="6"/>
  <c r="R1178" i="6"/>
  <c r="R1179" i="6"/>
  <c r="R1180" i="6"/>
  <c r="R1181" i="6"/>
  <c r="R1182" i="6"/>
  <c r="R1183" i="6"/>
  <c r="R1184" i="6"/>
  <c r="R1185" i="6"/>
  <c r="R1186" i="6"/>
  <c r="R1187" i="6"/>
  <c r="R1188" i="6"/>
  <c r="R1189" i="6"/>
  <c r="R1190" i="6"/>
  <c r="R1191" i="6"/>
  <c r="R1192" i="6"/>
  <c r="R1193" i="6"/>
  <c r="R1194" i="6"/>
  <c r="R1195" i="6"/>
  <c r="R1196" i="6"/>
  <c r="R1197" i="6"/>
  <c r="R1198" i="6"/>
  <c r="R1199" i="6"/>
  <c r="R1200" i="6"/>
  <c r="R1201" i="6"/>
  <c r="R1202" i="6"/>
  <c r="R1203" i="6"/>
  <c r="R1204" i="6"/>
  <c r="R1205" i="6"/>
  <c r="R1206" i="6"/>
  <c r="R1207" i="6"/>
  <c r="R1208" i="6"/>
  <c r="R1209" i="6"/>
  <c r="R1210" i="6"/>
  <c r="R1211" i="6"/>
  <c r="R1212" i="6"/>
  <c r="R1213" i="6"/>
  <c r="R1214" i="6"/>
  <c r="R1215" i="6"/>
  <c r="R1216" i="6"/>
  <c r="R1217" i="6"/>
  <c r="R1218" i="6"/>
  <c r="R1219" i="6"/>
  <c r="R1220" i="6"/>
  <c r="R1221" i="6"/>
  <c r="R1222" i="6"/>
  <c r="R1223" i="6"/>
  <c r="R1224" i="6"/>
  <c r="R1225" i="6"/>
  <c r="R1226" i="6"/>
  <c r="R1227" i="6"/>
  <c r="R1228" i="6"/>
  <c r="R1229" i="6"/>
  <c r="R1230" i="6"/>
  <c r="R1231" i="6"/>
  <c r="R1232" i="6"/>
  <c r="R1233" i="6"/>
  <c r="R1234" i="6"/>
  <c r="R1235" i="6"/>
  <c r="R1236" i="6"/>
  <c r="R1237" i="6"/>
  <c r="R1238" i="6"/>
  <c r="R1239" i="6"/>
  <c r="R1240" i="6"/>
  <c r="R1241" i="6"/>
  <c r="R1242" i="6"/>
  <c r="R1243" i="6"/>
  <c r="R1244" i="6"/>
  <c r="R1245" i="6"/>
  <c r="R1246" i="6"/>
  <c r="R1247" i="6"/>
  <c r="R1248" i="6"/>
  <c r="R1249" i="6"/>
  <c r="R1250" i="6"/>
  <c r="R1251" i="6"/>
  <c r="R1252" i="6"/>
  <c r="R1253" i="6"/>
  <c r="R1254" i="6"/>
  <c r="R1255" i="6"/>
  <c r="R1256" i="6"/>
  <c r="R1257" i="6"/>
  <c r="R1258" i="6"/>
  <c r="R1259" i="6"/>
  <c r="R1260" i="6"/>
  <c r="R1261" i="6"/>
  <c r="R1262" i="6"/>
  <c r="R1263" i="6"/>
  <c r="R1264" i="6"/>
  <c r="R1265" i="6"/>
  <c r="R1266" i="6"/>
  <c r="R1267" i="6"/>
  <c r="R1268" i="6"/>
  <c r="R1269" i="6"/>
  <c r="R1270" i="6"/>
  <c r="R1271" i="6"/>
  <c r="R1272" i="6"/>
  <c r="R1273" i="6"/>
  <c r="R1274" i="6"/>
  <c r="R1275" i="6"/>
  <c r="R1276" i="6"/>
  <c r="R1277" i="6"/>
  <c r="R1278" i="6"/>
  <c r="R1279" i="6"/>
  <c r="R1280" i="6"/>
  <c r="R1281" i="6"/>
  <c r="R1282" i="6"/>
  <c r="R1283" i="6"/>
  <c r="R1284" i="6"/>
  <c r="R1285" i="6"/>
  <c r="R1286" i="6"/>
  <c r="R1287" i="6"/>
  <c r="R1288" i="6"/>
  <c r="R1289" i="6"/>
  <c r="R1290" i="6"/>
  <c r="R1291" i="6"/>
  <c r="R1292" i="6"/>
  <c r="R1293" i="6"/>
  <c r="R1294" i="6"/>
  <c r="R1295" i="6"/>
  <c r="R1296" i="6"/>
  <c r="R1297" i="6"/>
  <c r="R1298" i="6"/>
  <c r="R1299" i="6"/>
  <c r="R1300" i="6"/>
  <c r="R1301" i="6"/>
  <c r="R1302" i="6"/>
  <c r="R1303" i="6"/>
  <c r="R1304" i="6"/>
  <c r="R1305" i="6"/>
  <c r="R1306" i="6"/>
  <c r="R1307" i="6"/>
  <c r="R1308" i="6"/>
  <c r="R1309" i="6"/>
  <c r="R1310" i="6"/>
  <c r="R1311" i="6"/>
  <c r="R1312" i="6"/>
  <c r="R1313" i="6"/>
  <c r="R1314" i="6"/>
  <c r="R1315" i="6"/>
  <c r="R1316" i="6"/>
  <c r="R1317" i="6"/>
  <c r="R1318" i="6"/>
  <c r="R1319" i="6"/>
  <c r="R1320" i="6"/>
  <c r="R1321" i="6"/>
  <c r="R1322" i="6"/>
  <c r="R1323" i="6"/>
  <c r="R1324" i="6"/>
  <c r="R1325" i="6"/>
  <c r="R1326" i="6"/>
  <c r="R1327" i="6"/>
  <c r="R1328" i="6"/>
  <c r="R1329" i="6"/>
  <c r="R1330" i="6"/>
  <c r="R1331" i="6"/>
  <c r="R1332" i="6"/>
  <c r="R1333" i="6"/>
  <c r="R1334" i="6"/>
  <c r="R1335" i="6"/>
  <c r="R1336" i="6"/>
  <c r="R1337" i="6"/>
  <c r="R1338" i="6"/>
  <c r="R1339" i="6"/>
  <c r="R1340" i="6"/>
  <c r="R1341" i="6"/>
  <c r="R1342" i="6"/>
  <c r="R1343" i="6"/>
  <c r="R1344" i="6"/>
  <c r="R1345" i="6"/>
  <c r="R1346" i="6"/>
  <c r="R1347" i="6"/>
  <c r="R1348" i="6"/>
  <c r="R1349" i="6"/>
  <c r="R1350" i="6"/>
  <c r="R1351" i="6"/>
  <c r="R1352" i="6"/>
  <c r="R1353" i="6"/>
  <c r="R1354" i="6"/>
  <c r="R1355" i="6"/>
  <c r="R1356" i="6"/>
  <c r="R1357" i="6"/>
  <c r="R1358" i="6"/>
  <c r="R1359" i="6"/>
  <c r="R1360" i="6"/>
  <c r="R1361" i="6"/>
  <c r="R1362" i="6"/>
  <c r="R1363" i="6"/>
  <c r="R1364" i="6"/>
  <c r="R1365" i="6"/>
  <c r="R1366" i="6"/>
  <c r="R1367" i="6"/>
  <c r="R1368" i="6"/>
  <c r="R1369" i="6"/>
  <c r="R1370" i="6"/>
  <c r="R1371" i="6"/>
  <c r="R1372" i="6"/>
  <c r="R1373" i="6"/>
  <c r="R1374" i="6"/>
  <c r="R1375" i="6"/>
  <c r="R1376" i="6"/>
  <c r="R1377" i="6"/>
  <c r="R1378" i="6"/>
  <c r="R1379" i="6"/>
  <c r="R1380" i="6"/>
  <c r="R1381" i="6"/>
  <c r="R1382" i="6"/>
  <c r="R1383" i="6"/>
  <c r="R1384" i="6"/>
  <c r="R1385" i="6"/>
  <c r="R1386" i="6"/>
  <c r="R1387" i="6"/>
  <c r="R1388" i="6"/>
  <c r="R1389" i="6"/>
  <c r="R1390" i="6"/>
  <c r="R1391" i="6"/>
  <c r="R1392" i="6"/>
  <c r="R1393" i="6"/>
  <c r="R1394" i="6"/>
  <c r="R1395" i="6"/>
  <c r="R1396" i="6"/>
  <c r="R1397" i="6"/>
  <c r="R1398" i="6"/>
  <c r="R1399" i="6"/>
  <c r="R1400" i="6"/>
  <c r="R1401" i="6"/>
  <c r="R1402" i="6"/>
  <c r="R1403" i="6"/>
  <c r="R1404" i="6"/>
  <c r="R1405" i="6"/>
  <c r="R1406" i="6"/>
  <c r="R1407" i="6"/>
  <c r="R1408" i="6"/>
  <c r="R1409" i="6"/>
  <c r="R1410" i="6"/>
  <c r="R1411" i="6"/>
  <c r="R1412" i="6"/>
  <c r="R1413" i="6"/>
  <c r="R1414" i="6"/>
  <c r="R1415" i="6"/>
  <c r="R1416" i="6"/>
  <c r="R1417" i="6"/>
  <c r="R1418" i="6"/>
  <c r="R1419" i="6"/>
  <c r="R1420" i="6"/>
  <c r="R1421" i="6"/>
  <c r="R1422" i="6"/>
  <c r="R1423" i="6"/>
  <c r="R1424" i="6"/>
  <c r="R1425" i="6"/>
  <c r="R1426" i="6"/>
  <c r="R1427" i="6"/>
  <c r="R1428" i="6"/>
  <c r="R1429" i="6"/>
  <c r="R1430" i="6"/>
  <c r="R1431" i="6"/>
  <c r="R1432" i="6"/>
  <c r="R1433" i="6"/>
  <c r="R1434" i="6"/>
  <c r="R1435" i="6"/>
  <c r="R1436" i="6"/>
  <c r="R1437" i="6"/>
  <c r="R1438" i="6"/>
  <c r="R1439" i="6"/>
  <c r="R1440" i="6"/>
  <c r="R1441" i="6"/>
  <c r="R1442" i="6"/>
  <c r="R1443" i="6"/>
  <c r="R1444" i="6"/>
  <c r="R1445" i="6"/>
  <c r="R1446" i="6"/>
  <c r="R1447" i="6"/>
  <c r="R1448" i="6"/>
  <c r="R1449" i="6"/>
  <c r="R1450" i="6"/>
  <c r="R1451" i="6"/>
  <c r="R1452" i="6"/>
  <c r="R1453" i="6"/>
  <c r="R1454" i="6"/>
  <c r="R1455" i="6"/>
  <c r="R1456" i="6"/>
  <c r="R1457" i="6"/>
  <c r="R1458" i="6"/>
  <c r="R1459" i="6"/>
  <c r="R1460" i="6"/>
  <c r="R1461" i="6"/>
  <c r="R1462" i="6"/>
  <c r="R1463" i="6"/>
  <c r="R1464" i="6"/>
  <c r="R1465" i="6"/>
  <c r="R1466" i="6"/>
  <c r="R1467" i="6"/>
  <c r="R1468" i="6"/>
  <c r="R1469" i="6"/>
  <c r="R1470" i="6"/>
  <c r="R1471" i="6"/>
  <c r="R1472" i="6"/>
  <c r="R1473" i="6"/>
  <c r="R1474" i="6"/>
  <c r="R1475" i="6"/>
  <c r="R1476" i="6"/>
  <c r="R1477" i="6"/>
  <c r="R1478" i="6"/>
  <c r="R1479" i="6"/>
  <c r="R1480" i="6"/>
  <c r="R1481" i="6"/>
  <c r="R1482" i="6"/>
  <c r="R1483" i="6"/>
  <c r="R1484" i="6"/>
  <c r="R1485" i="6"/>
  <c r="R1486" i="6"/>
  <c r="R1487" i="6"/>
  <c r="R1488" i="6"/>
  <c r="R1489" i="6"/>
  <c r="R1490" i="6"/>
  <c r="R1491" i="6"/>
  <c r="R1492" i="6"/>
  <c r="R1493" i="6"/>
  <c r="R1494" i="6"/>
  <c r="R1495" i="6"/>
  <c r="R1496" i="6"/>
  <c r="R1497" i="6"/>
  <c r="R1498" i="6"/>
  <c r="R1499" i="6"/>
  <c r="R1500" i="6"/>
  <c r="R1501" i="6"/>
  <c r="R1502" i="6"/>
  <c r="R1503" i="6"/>
  <c r="R1504" i="6"/>
  <c r="R1505" i="6"/>
  <c r="R1506" i="6"/>
  <c r="R1507" i="6"/>
  <c r="R1508" i="6"/>
  <c r="R1509" i="6"/>
  <c r="R1510" i="6"/>
  <c r="R1511" i="6"/>
  <c r="R1512" i="6"/>
  <c r="R1513" i="6"/>
  <c r="R1514" i="6"/>
  <c r="R1515" i="6"/>
  <c r="R1516" i="6"/>
  <c r="R1517" i="6"/>
  <c r="R1518" i="6"/>
  <c r="R1519" i="6"/>
  <c r="R1520" i="6"/>
  <c r="R1521" i="6"/>
  <c r="R1522" i="6"/>
  <c r="R1523" i="6"/>
  <c r="R1524" i="6"/>
  <c r="R1525" i="6"/>
  <c r="R1526" i="6"/>
  <c r="R1527" i="6"/>
  <c r="R1528" i="6"/>
  <c r="R1529" i="6"/>
  <c r="R1530" i="6"/>
  <c r="R1531" i="6"/>
  <c r="R1532" i="6"/>
  <c r="R1533" i="6"/>
  <c r="R1534" i="6"/>
  <c r="R1535" i="6"/>
  <c r="R1536" i="6"/>
  <c r="R1537" i="6"/>
  <c r="R1538" i="6"/>
  <c r="R1539" i="6"/>
  <c r="R1540" i="6"/>
  <c r="R1541" i="6"/>
  <c r="R1542" i="6"/>
  <c r="R1543" i="6"/>
  <c r="R1544" i="6"/>
  <c r="R1545" i="6"/>
  <c r="R1546" i="6"/>
  <c r="R1547" i="6"/>
  <c r="R1548" i="6"/>
  <c r="R1549" i="6"/>
  <c r="R1550" i="6"/>
  <c r="R1551" i="6"/>
  <c r="R1552" i="6"/>
  <c r="R1553" i="6"/>
  <c r="R1554" i="6"/>
  <c r="R1555" i="6"/>
  <c r="R1556" i="6"/>
  <c r="R1557" i="6"/>
  <c r="R1558" i="6"/>
  <c r="R1559" i="6"/>
  <c r="R1560" i="6"/>
  <c r="R1561" i="6"/>
  <c r="R1562" i="6"/>
  <c r="R1563" i="6"/>
  <c r="R1564" i="6"/>
  <c r="R1565" i="6"/>
  <c r="R1566" i="6"/>
  <c r="R1567" i="6"/>
  <c r="R1568" i="6"/>
  <c r="R1569" i="6"/>
  <c r="R1570" i="6"/>
  <c r="R1571" i="6"/>
  <c r="R1572" i="6"/>
  <c r="R1573" i="6"/>
  <c r="R1574" i="6"/>
  <c r="R1575" i="6"/>
  <c r="R1576" i="6"/>
  <c r="R1577" i="6"/>
  <c r="R1578" i="6"/>
  <c r="R1579" i="6"/>
  <c r="R1580" i="6"/>
  <c r="R1581" i="6"/>
  <c r="R1582" i="6"/>
  <c r="R1583" i="6"/>
  <c r="R1584" i="6"/>
  <c r="R1585" i="6"/>
  <c r="R1586" i="6"/>
  <c r="R1587" i="6"/>
  <c r="R1588" i="6"/>
  <c r="R1589" i="6"/>
  <c r="R1590" i="6"/>
  <c r="R1591" i="6"/>
  <c r="R1592" i="6"/>
  <c r="R1593" i="6"/>
  <c r="R1594" i="6"/>
  <c r="R1595" i="6"/>
  <c r="R1596" i="6"/>
  <c r="R1597" i="6"/>
  <c r="R1598" i="6"/>
  <c r="R1599" i="6"/>
  <c r="R1600" i="6"/>
  <c r="R1601" i="6"/>
  <c r="R1602" i="6"/>
  <c r="R1603" i="6"/>
  <c r="R1604" i="6"/>
  <c r="R1605" i="6"/>
  <c r="R1606" i="6"/>
  <c r="R1607" i="6"/>
  <c r="R1608" i="6"/>
  <c r="R1609" i="6"/>
  <c r="R1610" i="6"/>
  <c r="R1611" i="6"/>
  <c r="R1612" i="6"/>
  <c r="R1613" i="6"/>
  <c r="R1614" i="6"/>
  <c r="R1615" i="6"/>
  <c r="R1616" i="6"/>
  <c r="R1617" i="6"/>
  <c r="R1618" i="6"/>
  <c r="R1619" i="6"/>
  <c r="R1620" i="6"/>
  <c r="R1621" i="6"/>
  <c r="R1622" i="6"/>
  <c r="R1623" i="6"/>
  <c r="R1624" i="6"/>
  <c r="R1625" i="6"/>
  <c r="R1626" i="6"/>
  <c r="R1627" i="6"/>
  <c r="R1628" i="6"/>
  <c r="R1629" i="6"/>
  <c r="R1630" i="6"/>
  <c r="R1631" i="6"/>
  <c r="R1632" i="6"/>
  <c r="R1633" i="6"/>
  <c r="R1634" i="6"/>
  <c r="R1635" i="6"/>
  <c r="R1636" i="6"/>
  <c r="R1637" i="6"/>
  <c r="R1638" i="6"/>
  <c r="R1639" i="6"/>
  <c r="R1640" i="6"/>
  <c r="R1641" i="6"/>
  <c r="R1642" i="6"/>
  <c r="R1643" i="6"/>
  <c r="R1644" i="6"/>
  <c r="R1645" i="6"/>
  <c r="R1646" i="6"/>
  <c r="R1647" i="6"/>
  <c r="R1648" i="6"/>
  <c r="R1649" i="6"/>
  <c r="R1650" i="6"/>
  <c r="R1651" i="6"/>
  <c r="R1652" i="6"/>
  <c r="R1653" i="6"/>
  <c r="R1654" i="6"/>
  <c r="R1655" i="6"/>
  <c r="R1656" i="6"/>
  <c r="R1657" i="6"/>
  <c r="R1658" i="6"/>
  <c r="R1659" i="6"/>
  <c r="R1660" i="6"/>
  <c r="R1661" i="6"/>
  <c r="R1662" i="6"/>
  <c r="R1663" i="6"/>
  <c r="R1664" i="6"/>
  <c r="R1665" i="6"/>
  <c r="R1666" i="6"/>
  <c r="R1667" i="6"/>
  <c r="R1668" i="6"/>
  <c r="R1669" i="6"/>
  <c r="R1670" i="6"/>
  <c r="R1671" i="6"/>
  <c r="R1672" i="6"/>
  <c r="R1673" i="6"/>
  <c r="R1674" i="6"/>
  <c r="R1675" i="6"/>
  <c r="R1676" i="6"/>
  <c r="R1677" i="6"/>
  <c r="R1678" i="6"/>
  <c r="R1679" i="6"/>
  <c r="R1680" i="6"/>
  <c r="R1681" i="6"/>
  <c r="R1682" i="6"/>
  <c r="R1683" i="6"/>
  <c r="R1684" i="6"/>
  <c r="R1685" i="6"/>
  <c r="R1686" i="6"/>
  <c r="R1687" i="6"/>
  <c r="R1688" i="6"/>
  <c r="R1689" i="6"/>
  <c r="R1690" i="6"/>
  <c r="R1691" i="6"/>
  <c r="R1692" i="6"/>
  <c r="R1693" i="6"/>
  <c r="R1694" i="6"/>
  <c r="R1695" i="6"/>
  <c r="R1696" i="6"/>
  <c r="R1697" i="6"/>
  <c r="R1698" i="6"/>
  <c r="R1699" i="6"/>
  <c r="R1700" i="6"/>
  <c r="R1701" i="6"/>
  <c r="R1702" i="6"/>
  <c r="R1703" i="6"/>
  <c r="R1704" i="6"/>
  <c r="R1705" i="6"/>
  <c r="R1706" i="6"/>
  <c r="R1707" i="6"/>
  <c r="R1708" i="6"/>
  <c r="R1709" i="6"/>
  <c r="R1710" i="6"/>
  <c r="R1711" i="6"/>
  <c r="R1712" i="6"/>
  <c r="R1713" i="6"/>
  <c r="R1714" i="6"/>
  <c r="R1715" i="6"/>
  <c r="R1716" i="6"/>
  <c r="R1717" i="6"/>
  <c r="R1718" i="6"/>
  <c r="R1719" i="6"/>
  <c r="R1720" i="6"/>
  <c r="R1721" i="6"/>
  <c r="R1722" i="6"/>
  <c r="R1723" i="6"/>
  <c r="R1724" i="6"/>
  <c r="R1725" i="6"/>
  <c r="R1726" i="6"/>
  <c r="R1727" i="6"/>
  <c r="R1728" i="6"/>
  <c r="R1729" i="6"/>
  <c r="R1730" i="6"/>
  <c r="R1731" i="6"/>
  <c r="R1732" i="6"/>
  <c r="R1733" i="6"/>
  <c r="R1734" i="6"/>
  <c r="R1735" i="6"/>
  <c r="R1736" i="6"/>
  <c r="R1737" i="6"/>
  <c r="R1738" i="6"/>
  <c r="R1739" i="6"/>
  <c r="R1740" i="6"/>
  <c r="R1741" i="6"/>
  <c r="R1742" i="6"/>
  <c r="R1743" i="6"/>
  <c r="R1744" i="6"/>
  <c r="R1745" i="6"/>
  <c r="R1746" i="6"/>
  <c r="R1747" i="6"/>
  <c r="R1748" i="6"/>
  <c r="R1749" i="6"/>
  <c r="R1750" i="6"/>
  <c r="R1751" i="6"/>
  <c r="R1752" i="6"/>
  <c r="R1753" i="6"/>
  <c r="R1754" i="6"/>
  <c r="R1755" i="6"/>
  <c r="R1756" i="6"/>
  <c r="R1757" i="6"/>
  <c r="R1758" i="6"/>
  <c r="R1759" i="6"/>
  <c r="R1760" i="6"/>
  <c r="R1761" i="6"/>
  <c r="R1762" i="6"/>
  <c r="R1763" i="6"/>
  <c r="R1764" i="6"/>
  <c r="R1765" i="6"/>
  <c r="R1766" i="6"/>
  <c r="R1767" i="6"/>
  <c r="R1768" i="6"/>
  <c r="R1769" i="6"/>
  <c r="R1770" i="6"/>
  <c r="R1771" i="6"/>
  <c r="R1772" i="6"/>
  <c r="R1773" i="6"/>
  <c r="R1774" i="6"/>
  <c r="R1775" i="6"/>
  <c r="R1776" i="6"/>
  <c r="R1777" i="6"/>
  <c r="R1778" i="6"/>
  <c r="R1779" i="6"/>
  <c r="R1780" i="6"/>
  <c r="R1781" i="6"/>
  <c r="R1782" i="6"/>
  <c r="R1783" i="6"/>
  <c r="R1784" i="6"/>
  <c r="R1785" i="6"/>
  <c r="R1786" i="6"/>
  <c r="R1787" i="6"/>
  <c r="R1788" i="6"/>
  <c r="R1789" i="6"/>
  <c r="R1790" i="6"/>
  <c r="R1791" i="6"/>
  <c r="R1792" i="6"/>
  <c r="R1793" i="6"/>
  <c r="R1794" i="6"/>
  <c r="R1795" i="6"/>
  <c r="R1796" i="6"/>
  <c r="R1797" i="6"/>
  <c r="R1798" i="6"/>
  <c r="R1799" i="6"/>
  <c r="R1800" i="6"/>
  <c r="R1801" i="6"/>
  <c r="R1802" i="6"/>
  <c r="R1803" i="6"/>
  <c r="R1804" i="6"/>
  <c r="R1805" i="6"/>
  <c r="R1806" i="6"/>
  <c r="R1807" i="6"/>
  <c r="R1808" i="6"/>
  <c r="R1809" i="6"/>
  <c r="R1810" i="6"/>
  <c r="R1811" i="6"/>
  <c r="R1812" i="6"/>
  <c r="R1813" i="6"/>
  <c r="R1814" i="6"/>
  <c r="R1815" i="6"/>
  <c r="R1816" i="6"/>
  <c r="R1817" i="6"/>
  <c r="R1818" i="6"/>
  <c r="R1819" i="6"/>
  <c r="R1820" i="6"/>
  <c r="R1821" i="6"/>
  <c r="R1822" i="6"/>
  <c r="R1823" i="6"/>
  <c r="R1824" i="6"/>
  <c r="R1825" i="6"/>
  <c r="R1826" i="6"/>
  <c r="R1827" i="6"/>
  <c r="R1828" i="6"/>
  <c r="R1829" i="6"/>
  <c r="R1830" i="6"/>
  <c r="R1831" i="6"/>
  <c r="R1832" i="6"/>
  <c r="R1833" i="6"/>
  <c r="R1834" i="6"/>
  <c r="R1835" i="6"/>
  <c r="R1836" i="6"/>
  <c r="R1837" i="6"/>
  <c r="R1838" i="6"/>
  <c r="R1839" i="6"/>
  <c r="R1840" i="6"/>
  <c r="R1841" i="6"/>
  <c r="R1842" i="6"/>
  <c r="R1843" i="6"/>
  <c r="R1844" i="6"/>
  <c r="R1845" i="6"/>
  <c r="R1846" i="6"/>
  <c r="R1847" i="6"/>
  <c r="R1848" i="6"/>
  <c r="R1849" i="6"/>
  <c r="R1850" i="6"/>
  <c r="R1851" i="6"/>
  <c r="R1852" i="6"/>
  <c r="R1853" i="6"/>
  <c r="R1854" i="6"/>
  <c r="R1855" i="6"/>
  <c r="R1856" i="6"/>
  <c r="R1857" i="6"/>
  <c r="R1858" i="6"/>
  <c r="R1859" i="6"/>
  <c r="R1860" i="6"/>
  <c r="R1861" i="6"/>
  <c r="R1862" i="6"/>
  <c r="R1863" i="6"/>
  <c r="R1864" i="6"/>
  <c r="R1865" i="6"/>
  <c r="R1866" i="6"/>
  <c r="R1867" i="6"/>
  <c r="R1868" i="6"/>
  <c r="R1869" i="6"/>
  <c r="R1870" i="6"/>
  <c r="R1871" i="6"/>
  <c r="R1872" i="6"/>
  <c r="R1873" i="6"/>
  <c r="R1874" i="6"/>
  <c r="R1875" i="6"/>
  <c r="R1876" i="6"/>
  <c r="R1877" i="6"/>
  <c r="R1878" i="6"/>
  <c r="R1879" i="6"/>
  <c r="R1880" i="6"/>
  <c r="R1881" i="6"/>
  <c r="R1882" i="6"/>
  <c r="R1883" i="6"/>
  <c r="R1884" i="6"/>
  <c r="R1885" i="6"/>
  <c r="R1886" i="6"/>
  <c r="R1887" i="6"/>
  <c r="R1888" i="6"/>
  <c r="R1889" i="6"/>
  <c r="R1890" i="6"/>
  <c r="R1891" i="6"/>
  <c r="R1892" i="6"/>
  <c r="R1893" i="6"/>
  <c r="R1894" i="6"/>
  <c r="R1895" i="6"/>
  <c r="R1896" i="6"/>
  <c r="R1897" i="6"/>
  <c r="R1898" i="6"/>
  <c r="R1899" i="6"/>
  <c r="R1900" i="6"/>
  <c r="R1901" i="6"/>
  <c r="R1902" i="6"/>
  <c r="R1903" i="6"/>
  <c r="R1904" i="6"/>
  <c r="R1905" i="6"/>
  <c r="R1906" i="6"/>
  <c r="R1907" i="6"/>
  <c r="R1908" i="6"/>
  <c r="R1909" i="6"/>
  <c r="R1910" i="6"/>
  <c r="R1911" i="6"/>
  <c r="R1912" i="6"/>
  <c r="R1913" i="6"/>
  <c r="R1914" i="6"/>
  <c r="R1915" i="6"/>
  <c r="R1916" i="6"/>
  <c r="R1917" i="6"/>
  <c r="R1918" i="6"/>
  <c r="R1919" i="6"/>
  <c r="R1920" i="6"/>
  <c r="R1921" i="6"/>
  <c r="R1922" i="6"/>
  <c r="R1923" i="6"/>
  <c r="R1924" i="6"/>
  <c r="R1925" i="6"/>
  <c r="R1926" i="6"/>
  <c r="R1927" i="6"/>
  <c r="R1928" i="6"/>
  <c r="R1929" i="6"/>
  <c r="R1930" i="6"/>
  <c r="R1931" i="6"/>
  <c r="R1932" i="6"/>
  <c r="R1933" i="6"/>
  <c r="R1934" i="6"/>
  <c r="R1935" i="6"/>
  <c r="R1936" i="6"/>
  <c r="R1937" i="6"/>
  <c r="R1938" i="6"/>
  <c r="R1939" i="6"/>
  <c r="R1940" i="6"/>
  <c r="R1941" i="6"/>
  <c r="R1942" i="6"/>
  <c r="R1943" i="6"/>
  <c r="R1944" i="6"/>
  <c r="R1945" i="6"/>
  <c r="R1946" i="6"/>
  <c r="R1947" i="6"/>
  <c r="R1948" i="6"/>
  <c r="R1949" i="6"/>
  <c r="R1950" i="6"/>
  <c r="R1951" i="6"/>
  <c r="R1952" i="6"/>
  <c r="R1953" i="6"/>
  <c r="R1954" i="6"/>
  <c r="R1955" i="6"/>
  <c r="R1956" i="6"/>
  <c r="R1957" i="6"/>
  <c r="R1958" i="6"/>
  <c r="R1959" i="6"/>
  <c r="R1960" i="6"/>
  <c r="R1961" i="6"/>
  <c r="R1962" i="6"/>
  <c r="R1963" i="6"/>
  <c r="R1964" i="6"/>
  <c r="R1965" i="6"/>
  <c r="R1966" i="6"/>
  <c r="R1967" i="6"/>
  <c r="R1968" i="6"/>
  <c r="R1969" i="6"/>
  <c r="R1970" i="6"/>
  <c r="R1971" i="6"/>
  <c r="R1972" i="6"/>
  <c r="R1973" i="6"/>
  <c r="R1974" i="6"/>
  <c r="R1975" i="6"/>
  <c r="R1976" i="6"/>
  <c r="R1977" i="6"/>
  <c r="R1978" i="6"/>
  <c r="R1979" i="6"/>
  <c r="R1980" i="6"/>
  <c r="R1981" i="6"/>
  <c r="R1982" i="6"/>
  <c r="R1983" i="6"/>
  <c r="R1984" i="6"/>
  <c r="R1985" i="6"/>
  <c r="R1986" i="6"/>
  <c r="R1987" i="6"/>
  <c r="R1988" i="6"/>
  <c r="R1989" i="6"/>
  <c r="R1990" i="6"/>
  <c r="R1991" i="6"/>
  <c r="R1992" i="6"/>
  <c r="R1993" i="6"/>
  <c r="R1994" i="6"/>
  <c r="R1995" i="6"/>
  <c r="R1996" i="6"/>
  <c r="R1997" i="6"/>
  <c r="R1998" i="6"/>
  <c r="R1999" i="6"/>
  <c r="R2000" i="6"/>
  <c r="R2001" i="6"/>
  <c r="R2002" i="6"/>
  <c r="R2003" i="6"/>
  <c r="R2004" i="6"/>
  <c r="R2005" i="6"/>
  <c r="R2006" i="6"/>
  <c r="R2007" i="6"/>
  <c r="R2008" i="6"/>
  <c r="R2009" i="6"/>
  <c r="R2010" i="6"/>
  <c r="R2011" i="6"/>
  <c r="R2012" i="6"/>
  <c r="R2013" i="6"/>
  <c r="R2014" i="6"/>
  <c r="R2015" i="6"/>
  <c r="R2016" i="6"/>
  <c r="R2017" i="6"/>
  <c r="R2018" i="6"/>
  <c r="R2019" i="6"/>
  <c r="R2020" i="6"/>
  <c r="R2021" i="6"/>
  <c r="R2022" i="6"/>
  <c r="R2023" i="6"/>
  <c r="R2024" i="6"/>
  <c r="R2025" i="6"/>
  <c r="R2026" i="6"/>
  <c r="R2027" i="6"/>
  <c r="R2028" i="6"/>
  <c r="R2029" i="6"/>
  <c r="R2030" i="6"/>
  <c r="R2031" i="6"/>
  <c r="R2032" i="6"/>
  <c r="R2033" i="6"/>
  <c r="R2034" i="6"/>
  <c r="R2035" i="6"/>
  <c r="R2036" i="6"/>
  <c r="R2037" i="6"/>
  <c r="R2038" i="6"/>
  <c r="R2039" i="6"/>
  <c r="R2040" i="6"/>
  <c r="R2041" i="6"/>
  <c r="R2042" i="6"/>
  <c r="R2043" i="6"/>
  <c r="R2044" i="6"/>
  <c r="R2045" i="6"/>
  <c r="R2046" i="6"/>
  <c r="R2047" i="6"/>
  <c r="R2048" i="6"/>
  <c r="R2049" i="6"/>
  <c r="R2050" i="6"/>
  <c r="R2051" i="6"/>
  <c r="R2052" i="6"/>
  <c r="R2053" i="6"/>
  <c r="R2054" i="6"/>
  <c r="R2055" i="6"/>
  <c r="R2056" i="6"/>
  <c r="R2057" i="6"/>
  <c r="R2058" i="6"/>
  <c r="R2059" i="6"/>
  <c r="R2060" i="6"/>
  <c r="R2061" i="6"/>
  <c r="R2062" i="6"/>
  <c r="R2063" i="6"/>
  <c r="R2064" i="6"/>
  <c r="R2065" i="6"/>
  <c r="R2066" i="6"/>
  <c r="R2067" i="6"/>
  <c r="R2068" i="6"/>
  <c r="R2069" i="6"/>
  <c r="R2070" i="6"/>
  <c r="R2071" i="6"/>
  <c r="R2072" i="6"/>
  <c r="R2073" i="6"/>
  <c r="R2074" i="6"/>
  <c r="R2075" i="6"/>
  <c r="R2076" i="6"/>
  <c r="R2077" i="6"/>
  <c r="R2078" i="6"/>
  <c r="R2079" i="6"/>
  <c r="R2080" i="6"/>
  <c r="R2081" i="6"/>
  <c r="R2082" i="6"/>
  <c r="R2083" i="6"/>
  <c r="R2084" i="6"/>
  <c r="R2085" i="6"/>
  <c r="R2086" i="6"/>
  <c r="R2087" i="6"/>
  <c r="R2088" i="6"/>
  <c r="R2089" i="6"/>
  <c r="R2090" i="6"/>
  <c r="R2091" i="6"/>
  <c r="R2092" i="6"/>
  <c r="R2093" i="6"/>
  <c r="R2094" i="6"/>
  <c r="R2095" i="6"/>
  <c r="R2096" i="6"/>
  <c r="R2097" i="6"/>
  <c r="R2098" i="6"/>
  <c r="R2099" i="6"/>
  <c r="R2100" i="6"/>
  <c r="R2101" i="6"/>
  <c r="R2102" i="6"/>
  <c r="R2103" i="6"/>
  <c r="R2104" i="6"/>
  <c r="R2105" i="6"/>
  <c r="R2106" i="6"/>
  <c r="R2107" i="6"/>
  <c r="R2108" i="6"/>
  <c r="R2109" i="6"/>
  <c r="R2110" i="6"/>
  <c r="R2111" i="6"/>
  <c r="R2112" i="6"/>
  <c r="R2113" i="6"/>
  <c r="R2114" i="6"/>
  <c r="R2115" i="6"/>
  <c r="R2116" i="6"/>
  <c r="R2117" i="6"/>
  <c r="R2118" i="6"/>
  <c r="R2119" i="6"/>
  <c r="R2120" i="6"/>
  <c r="R2121" i="6"/>
  <c r="R2122" i="6"/>
  <c r="R2123" i="6"/>
  <c r="R2124" i="6"/>
  <c r="R2125" i="6"/>
  <c r="R2126" i="6"/>
  <c r="R2127" i="6"/>
  <c r="R2128" i="6"/>
  <c r="R2129" i="6"/>
  <c r="R2130" i="6"/>
  <c r="R2131" i="6"/>
  <c r="R2132" i="6"/>
  <c r="R2133" i="6"/>
  <c r="R2134" i="6"/>
  <c r="R2135" i="6"/>
  <c r="R2136" i="6"/>
  <c r="R2137" i="6"/>
  <c r="R2138" i="6"/>
  <c r="R2139" i="6"/>
  <c r="R2140" i="6"/>
  <c r="R2141" i="6"/>
  <c r="R2142" i="6"/>
  <c r="R2143" i="6"/>
  <c r="R2144" i="6"/>
  <c r="R2145" i="6"/>
  <c r="R2146" i="6"/>
  <c r="R2147" i="6"/>
  <c r="R2148" i="6"/>
  <c r="R2149" i="6"/>
  <c r="R2150" i="6"/>
  <c r="R2151" i="6"/>
  <c r="R2152" i="6"/>
  <c r="R2153" i="6"/>
  <c r="R2154" i="6"/>
  <c r="R2155" i="6"/>
  <c r="R2156" i="6"/>
  <c r="R2157" i="6"/>
  <c r="R2158" i="6"/>
  <c r="R2159" i="6"/>
  <c r="R2160" i="6"/>
  <c r="R2161" i="6"/>
  <c r="R2162" i="6"/>
  <c r="R2163" i="6"/>
  <c r="R2164" i="6"/>
  <c r="R2165" i="6"/>
  <c r="R2166" i="6"/>
  <c r="R2167" i="6"/>
  <c r="R2168" i="6"/>
  <c r="R2169" i="6"/>
  <c r="R2170" i="6"/>
  <c r="R2171" i="6"/>
  <c r="R2172" i="6"/>
  <c r="R2173" i="6"/>
  <c r="R2174" i="6"/>
  <c r="R2175" i="6"/>
  <c r="R2176" i="6"/>
  <c r="R2177" i="6"/>
  <c r="R2178" i="6"/>
  <c r="R2179" i="6"/>
  <c r="R2180" i="6"/>
  <c r="R2181" i="6"/>
  <c r="R2182" i="6"/>
  <c r="R2183" i="6"/>
  <c r="R2184" i="6"/>
  <c r="R2185" i="6"/>
  <c r="R2186" i="6"/>
  <c r="R2187" i="6"/>
  <c r="R2188" i="6"/>
  <c r="R2189" i="6"/>
  <c r="R2190" i="6"/>
  <c r="R2191" i="6"/>
  <c r="R2192" i="6"/>
  <c r="R2193" i="6"/>
  <c r="R2194" i="6"/>
  <c r="R2195" i="6"/>
  <c r="R2196" i="6"/>
  <c r="R2197" i="6"/>
  <c r="R2198" i="6"/>
  <c r="R2199" i="6"/>
  <c r="R2200" i="6"/>
  <c r="R2201" i="6"/>
  <c r="R2202" i="6"/>
  <c r="R2203" i="6"/>
  <c r="R2204" i="6"/>
  <c r="R2205" i="6"/>
  <c r="R2206" i="6"/>
  <c r="R2207" i="6"/>
  <c r="R2208" i="6"/>
  <c r="R2209" i="6"/>
  <c r="R2210" i="6"/>
  <c r="R2211" i="6"/>
  <c r="R2212" i="6"/>
  <c r="R2213" i="6"/>
  <c r="R2214" i="6"/>
  <c r="R2215" i="6"/>
  <c r="R2216" i="6"/>
  <c r="R2217" i="6"/>
  <c r="R2218" i="6"/>
  <c r="R2219" i="6"/>
  <c r="R2220" i="6"/>
  <c r="R2221" i="6"/>
  <c r="R2222" i="6"/>
  <c r="R2223" i="6"/>
  <c r="R2224" i="6"/>
  <c r="R2225" i="6"/>
  <c r="R2226" i="6"/>
  <c r="R2227" i="6"/>
  <c r="R2228" i="6"/>
  <c r="R2229" i="6"/>
  <c r="R2230" i="6"/>
  <c r="R2231" i="6"/>
  <c r="R2232" i="6"/>
  <c r="R2233" i="6"/>
  <c r="R2234" i="6"/>
  <c r="R2235" i="6"/>
  <c r="R2236" i="6"/>
  <c r="R2237" i="6"/>
  <c r="R2238" i="6"/>
  <c r="R2239" i="6"/>
  <c r="R2240" i="6"/>
  <c r="R2241" i="6"/>
  <c r="R2242" i="6"/>
  <c r="R2243" i="6"/>
  <c r="R2244" i="6"/>
  <c r="R2245" i="6"/>
  <c r="R2246" i="6"/>
  <c r="R2247" i="6"/>
  <c r="R2248" i="6"/>
  <c r="R2249" i="6"/>
  <c r="R2250" i="6"/>
  <c r="R2251" i="6"/>
  <c r="R2252" i="6"/>
  <c r="R2253" i="6"/>
  <c r="R2254" i="6"/>
  <c r="R2255" i="6"/>
  <c r="R2256" i="6"/>
  <c r="R2257" i="6"/>
  <c r="R2258" i="6"/>
  <c r="R2259" i="6"/>
  <c r="R2260" i="6"/>
  <c r="R2261" i="6"/>
  <c r="R2262" i="6"/>
  <c r="R2263" i="6"/>
  <c r="R2264" i="6"/>
  <c r="R2265" i="6"/>
  <c r="R2266" i="6"/>
  <c r="R2267" i="6"/>
  <c r="R2268" i="6"/>
  <c r="R2269" i="6"/>
  <c r="R2270" i="6"/>
  <c r="R2271" i="6"/>
  <c r="R2272" i="6"/>
  <c r="R2273" i="6"/>
  <c r="R2274" i="6"/>
  <c r="R2275" i="6"/>
  <c r="R2276" i="6"/>
  <c r="R2277" i="6"/>
  <c r="R2278" i="6"/>
  <c r="R2279" i="6"/>
  <c r="R2280" i="6"/>
  <c r="R2281" i="6"/>
  <c r="R2282" i="6"/>
  <c r="R2283" i="6"/>
  <c r="R2284" i="6"/>
  <c r="R2285" i="6"/>
  <c r="R2286" i="6"/>
  <c r="R2287" i="6"/>
  <c r="R2288" i="6"/>
  <c r="R2289" i="6"/>
  <c r="R2290" i="6"/>
  <c r="R2291" i="6"/>
  <c r="R2292" i="6"/>
  <c r="R2293" i="6"/>
  <c r="R2294" i="6"/>
  <c r="R2295" i="6"/>
  <c r="R2296" i="6"/>
  <c r="R2297" i="6"/>
  <c r="R2298" i="6"/>
  <c r="R2299" i="6"/>
  <c r="R2300" i="6"/>
  <c r="R2301" i="6"/>
  <c r="R2302" i="6"/>
  <c r="R2303" i="6"/>
  <c r="R2304" i="6"/>
  <c r="R2305" i="6"/>
  <c r="R2306" i="6"/>
  <c r="R2307" i="6"/>
  <c r="R2308" i="6"/>
  <c r="R2309" i="6"/>
  <c r="R2310" i="6"/>
  <c r="R2311" i="6"/>
  <c r="R2312" i="6"/>
  <c r="R2313" i="6"/>
  <c r="R2314" i="6"/>
  <c r="R2315" i="6"/>
  <c r="R2316" i="6"/>
  <c r="R2317" i="6"/>
  <c r="R2318" i="6"/>
  <c r="R2319" i="6"/>
  <c r="R2320" i="6"/>
  <c r="R2321" i="6"/>
  <c r="R2322" i="6"/>
  <c r="R2323" i="6"/>
  <c r="R2324" i="6"/>
  <c r="R2325" i="6"/>
  <c r="R2326" i="6"/>
  <c r="R2327" i="6"/>
  <c r="R2328" i="6"/>
  <c r="R2329" i="6"/>
  <c r="R2330" i="6"/>
  <c r="R2331" i="6"/>
  <c r="R2332" i="6"/>
  <c r="R2333" i="6"/>
  <c r="R2334" i="6"/>
  <c r="R2335" i="6"/>
  <c r="R2336" i="6"/>
  <c r="R2337" i="6"/>
  <c r="R2338" i="6"/>
  <c r="R2339" i="6"/>
  <c r="R2340" i="6"/>
  <c r="R2341" i="6"/>
  <c r="R2342" i="6"/>
  <c r="R2343" i="6"/>
  <c r="R2344" i="6"/>
  <c r="R2345" i="6"/>
  <c r="R2346" i="6"/>
  <c r="R2347" i="6"/>
  <c r="R2348" i="6"/>
  <c r="R2349" i="6"/>
  <c r="R2350" i="6"/>
  <c r="R2351" i="6"/>
  <c r="R2352" i="6"/>
  <c r="R2353" i="6"/>
  <c r="R2354" i="6"/>
  <c r="R2355" i="6"/>
  <c r="R2356" i="6"/>
  <c r="R2357" i="6"/>
  <c r="R2358" i="6"/>
  <c r="R2359" i="6"/>
  <c r="R2360" i="6"/>
  <c r="R2361" i="6"/>
  <c r="R2362" i="6"/>
  <c r="R2363" i="6"/>
  <c r="R2364" i="6"/>
  <c r="R2365" i="6"/>
  <c r="R2366" i="6"/>
  <c r="R2367" i="6"/>
  <c r="R2368" i="6"/>
  <c r="R2369" i="6"/>
  <c r="R2370" i="6"/>
  <c r="R2371" i="6"/>
  <c r="R2372" i="6"/>
  <c r="R2373" i="6"/>
  <c r="R2374" i="6"/>
  <c r="R2375" i="6"/>
  <c r="R2376" i="6"/>
  <c r="R2377" i="6"/>
  <c r="R2378" i="6"/>
  <c r="R2379" i="6"/>
  <c r="R2380" i="6"/>
  <c r="R2381" i="6"/>
  <c r="R2382" i="6"/>
  <c r="R2383" i="6"/>
  <c r="R2384" i="6"/>
  <c r="R2385" i="6"/>
  <c r="R2386" i="6"/>
  <c r="R2387" i="6"/>
  <c r="R2388" i="6"/>
  <c r="R2389" i="6"/>
  <c r="R2390" i="6"/>
  <c r="R2391" i="6"/>
  <c r="R2392" i="6"/>
  <c r="R2393" i="6"/>
  <c r="R2394" i="6"/>
  <c r="R2395" i="6"/>
  <c r="R2396" i="6"/>
  <c r="R2397" i="6"/>
  <c r="R2398" i="6"/>
  <c r="R2399" i="6"/>
  <c r="R2400" i="6"/>
  <c r="R2401" i="6"/>
  <c r="R2402" i="6"/>
  <c r="R2403" i="6"/>
  <c r="R2404" i="6"/>
  <c r="R2405" i="6"/>
  <c r="R2406" i="6"/>
  <c r="R2407" i="6"/>
  <c r="R2408" i="6"/>
  <c r="R2409" i="6"/>
  <c r="R2410" i="6"/>
  <c r="R2411" i="6"/>
  <c r="R2412" i="6"/>
  <c r="R2413" i="6"/>
  <c r="R2414" i="6"/>
  <c r="R2415" i="6"/>
  <c r="R2416" i="6"/>
  <c r="R2417" i="6"/>
  <c r="R2418" i="6"/>
  <c r="R2419" i="6"/>
  <c r="R2420" i="6"/>
  <c r="R2421" i="6"/>
  <c r="R2422" i="6"/>
  <c r="R2423" i="6"/>
  <c r="R2424" i="6"/>
  <c r="R2425" i="6"/>
  <c r="R2426" i="6"/>
  <c r="R2427" i="6"/>
  <c r="R2428" i="6"/>
  <c r="R2429" i="6"/>
  <c r="R2430" i="6"/>
  <c r="R2431" i="6"/>
  <c r="R2432" i="6"/>
  <c r="R2433" i="6"/>
  <c r="R2434" i="6"/>
  <c r="R2435" i="6"/>
  <c r="R2436" i="6"/>
  <c r="R2437" i="6"/>
  <c r="R2438" i="6"/>
  <c r="R2439" i="6"/>
  <c r="R2440" i="6"/>
  <c r="R2441" i="6"/>
  <c r="R2442" i="6"/>
  <c r="R2443" i="6"/>
  <c r="R2444" i="6"/>
  <c r="R2445" i="6"/>
  <c r="R2446" i="6"/>
  <c r="R2447" i="6"/>
  <c r="R2448" i="6"/>
  <c r="R2449" i="6"/>
  <c r="R2450" i="6"/>
  <c r="R2451" i="6"/>
  <c r="R2452" i="6"/>
  <c r="R2453" i="6"/>
  <c r="R2454" i="6"/>
  <c r="R2455" i="6"/>
  <c r="R2456" i="6"/>
  <c r="R2457" i="6"/>
  <c r="R2458" i="6"/>
  <c r="R2459" i="6"/>
  <c r="R2460" i="6"/>
  <c r="R2461" i="6"/>
  <c r="R2462" i="6"/>
  <c r="R2463" i="6"/>
  <c r="R2464" i="6"/>
  <c r="R2465" i="6"/>
  <c r="R2466" i="6"/>
  <c r="R2467" i="6"/>
  <c r="R2468" i="6"/>
  <c r="R2469" i="6"/>
  <c r="R2470" i="6"/>
  <c r="R2471" i="6"/>
  <c r="R2472" i="6"/>
  <c r="R2473" i="6"/>
  <c r="R2474" i="6"/>
  <c r="R2475" i="6"/>
  <c r="R2476" i="6"/>
  <c r="R2477" i="6"/>
  <c r="R2478" i="6"/>
  <c r="R2479" i="6"/>
  <c r="R2480" i="6"/>
  <c r="R2481" i="6"/>
  <c r="R2482" i="6"/>
  <c r="R2483" i="6"/>
  <c r="R2484" i="6"/>
  <c r="R2485" i="6"/>
  <c r="R2486" i="6"/>
  <c r="R2487" i="6"/>
  <c r="R2488" i="6"/>
  <c r="R2489" i="6"/>
  <c r="R2490" i="6"/>
  <c r="R2491" i="6"/>
  <c r="R2492" i="6"/>
  <c r="R2493" i="6"/>
  <c r="R2494" i="6"/>
  <c r="R2495" i="6"/>
  <c r="R2496" i="6"/>
  <c r="R2497" i="6"/>
  <c r="R2498" i="6"/>
  <c r="R2499" i="6"/>
  <c r="R2500" i="6"/>
  <c r="R2501" i="6"/>
  <c r="R2502" i="6"/>
  <c r="R2503" i="6"/>
  <c r="R2504" i="6"/>
  <c r="R2505" i="6"/>
  <c r="R2506" i="6"/>
  <c r="R2507" i="6"/>
  <c r="R2508" i="6"/>
  <c r="R2509" i="6"/>
  <c r="R2510" i="6"/>
  <c r="R2511" i="6"/>
  <c r="R2512" i="6"/>
  <c r="R2513" i="6"/>
  <c r="R2514" i="6"/>
  <c r="R2515" i="6"/>
  <c r="R2516" i="6"/>
  <c r="R2517" i="6"/>
  <c r="R2518" i="6"/>
  <c r="R2519" i="6"/>
  <c r="R2520" i="6"/>
  <c r="R2521" i="6"/>
  <c r="R2522" i="6"/>
  <c r="R2523" i="6"/>
  <c r="R2524" i="6"/>
  <c r="R2525" i="6"/>
  <c r="R2526" i="6"/>
  <c r="R2527" i="6"/>
  <c r="R2528" i="6"/>
  <c r="R2529" i="6"/>
  <c r="R2530" i="6"/>
  <c r="R2531" i="6"/>
  <c r="R2532" i="6"/>
  <c r="R2533" i="6"/>
  <c r="R2534" i="6"/>
  <c r="R2535" i="6"/>
  <c r="R2536" i="6"/>
  <c r="R2537" i="6"/>
  <c r="R2538" i="6"/>
  <c r="R2539" i="6"/>
  <c r="R2540" i="6"/>
  <c r="R2541" i="6"/>
  <c r="R2542" i="6"/>
  <c r="R2543" i="6"/>
  <c r="R2544" i="6"/>
  <c r="R2545" i="6"/>
  <c r="R2546" i="6"/>
  <c r="R2547" i="6"/>
  <c r="R2548" i="6"/>
  <c r="R2549" i="6"/>
  <c r="R2550" i="6"/>
  <c r="R2551" i="6"/>
  <c r="R2552" i="6"/>
  <c r="R2553" i="6"/>
  <c r="R2554" i="6"/>
  <c r="R2555" i="6"/>
  <c r="R2556" i="6"/>
  <c r="R2557" i="6"/>
  <c r="R2558" i="6"/>
  <c r="R2559" i="6"/>
  <c r="R2560" i="6"/>
  <c r="R2561" i="6"/>
  <c r="R2562" i="6"/>
  <c r="R2563" i="6"/>
  <c r="R2564" i="6"/>
  <c r="R2565" i="6"/>
  <c r="R2566" i="6"/>
  <c r="R2567" i="6"/>
  <c r="R2568" i="6"/>
  <c r="R2569" i="6"/>
  <c r="R2570" i="6"/>
  <c r="R2571" i="6"/>
  <c r="R2572" i="6"/>
  <c r="R2573" i="6"/>
  <c r="R2574" i="6"/>
  <c r="R2575" i="6"/>
  <c r="R2576" i="6"/>
  <c r="R2577" i="6"/>
  <c r="R2578" i="6"/>
  <c r="R2579" i="6"/>
  <c r="R2580" i="6"/>
  <c r="R2581" i="6"/>
  <c r="R2582" i="6"/>
  <c r="R2583" i="6"/>
  <c r="R2584" i="6"/>
  <c r="R2585" i="6"/>
  <c r="R2586" i="6"/>
  <c r="R2587" i="6"/>
  <c r="R2588" i="6"/>
  <c r="R2589" i="6"/>
  <c r="R2590" i="6"/>
  <c r="R2591" i="6"/>
  <c r="R2592" i="6"/>
  <c r="R2593" i="6"/>
  <c r="R2594" i="6"/>
  <c r="R2595" i="6"/>
  <c r="R2596" i="6"/>
  <c r="R2597" i="6"/>
  <c r="R2598" i="6"/>
  <c r="R2599" i="6"/>
  <c r="R2600" i="6"/>
  <c r="R2601" i="6"/>
  <c r="R2602" i="6"/>
  <c r="R2603" i="6"/>
  <c r="R2604" i="6"/>
  <c r="R2605" i="6"/>
  <c r="R2606" i="6"/>
  <c r="R2607" i="6"/>
  <c r="R2608" i="6"/>
  <c r="R2609" i="6"/>
  <c r="R2610" i="6"/>
  <c r="R2611" i="6"/>
  <c r="R2612" i="6"/>
  <c r="R2613" i="6"/>
  <c r="R2614" i="6"/>
  <c r="R2615" i="6"/>
  <c r="R2616" i="6"/>
  <c r="R2617" i="6"/>
  <c r="R2618" i="6"/>
  <c r="R2619" i="6"/>
  <c r="R2620" i="6"/>
  <c r="R2621" i="6"/>
  <c r="R2622" i="6"/>
  <c r="R2623" i="6"/>
  <c r="R2624" i="6"/>
  <c r="R2625" i="6"/>
  <c r="R2626" i="6"/>
  <c r="R2627" i="6"/>
  <c r="R2628" i="6"/>
  <c r="R2629" i="6"/>
  <c r="R2630" i="6"/>
  <c r="R2631" i="6"/>
  <c r="R2632" i="6"/>
  <c r="R2633" i="6"/>
  <c r="R2634" i="6"/>
  <c r="R2635" i="6"/>
  <c r="R2636" i="6"/>
  <c r="R2637" i="6"/>
  <c r="R2638" i="6"/>
  <c r="R2639" i="6"/>
  <c r="R2640" i="6"/>
  <c r="R2641" i="6"/>
  <c r="R2642" i="6"/>
  <c r="R2643" i="6"/>
  <c r="R2644" i="6"/>
  <c r="R2645" i="6"/>
  <c r="R2646" i="6"/>
  <c r="R2647" i="6"/>
  <c r="R2648" i="6"/>
  <c r="R2649" i="6"/>
  <c r="R2650" i="6"/>
  <c r="R2651" i="6"/>
  <c r="R2652" i="6"/>
  <c r="R2653" i="6"/>
  <c r="R2654" i="6"/>
  <c r="R2655" i="6"/>
  <c r="R2656" i="6"/>
  <c r="R2657" i="6"/>
  <c r="R2658" i="6"/>
  <c r="R2659" i="6"/>
  <c r="R2660" i="6"/>
  <c r="R2661" i="6"/>
  <c r="R2662" i="6"/>
  <c r="R2663" i="6"/>
  <c r="R2664" i="6"/>
  <c r="R2665" i="6"/>
  <c r="R2666" i="6"/>
  <c r="R2667" i="6"/>
  <c r="R2668" i="6"/>
  <c r="R2669" i="6"/>
  <c r="R2670" i="6"/>
  <c r="R2671" i="6"/>
  <c r="R2672" i="6"/>
  <c r="R2673" i="6"/>
  <c r="R2674" i="6"/>
  <c r="R2675" i="6"/>
  <c r="R2676" i="6"/>
  <c r="R2677" i="6"/>
  <c r="R2678" i="6"/>
  <c r="R2679" i="6"/>
  <c r="R2680" i="6"/>
  <c r="R2681" i="6"/>
  <c r="R2682" i="6"/>
  <c r="R2683" i="6"/>
  <c r="R2684" i="6"/>
  <c r="R2685" i="6"/>
  <c r="R2686" i="6"/>
  <c r="R2687" i="6"/>
  <c r="R2688" i="6"/>
  <c r="R2689" i="6"/>
  <c r="R2690" i="6"/>
  <c r="R2691" i="6"/>
  <c r="R2692" i="6"/>
  <c r="R2693" i="6"/>
  <c r="R2694" i="6"/>
  <c r="R2695" i="6"/>
  <c r="R2696" i="6"/>
  <c r="R2697" i="6"/>
  <c r="R2698" i="6"/>
  <c r="R2699" i="6"/>
  <c r="R2700" i="6"/>
  <c r="R2701" i="6"/>
  <c r="R2702" i="6"/>
  <c r="R2703" i="6"/>
  <c r="R2704" i="6"/>
  <c r="R2705" i="6"/>
  <c r="R2706" i="6"/>
  <c r="R2707" i="6"/>
  <c r="R2708" i="6"/>
  <c r="R2709" i="6"/>
  <c r="R2710" i="6"/>
  <c r="R2711" i="6"/>
  <c r="R2712" i="6"/>
  <c r="R2713" i="6"/>
  <c r="R2714" i="6"/>
  <c r="R2715" i="6"/>
  <c r="R2716" i="6"/>
  <c r="R2717" i="6"/>
  <c r="R2718" i="6"/>
  <c r="R2719" i="6"/>
  <c r="R2720" i="6"/>
  <c r="R2721" i="6"/>
  <c r="R2722" i="6"/>
  <c r="R2723" i="6"/>
  <c r="R2724" i="6"/>
  <c r="R2725" i="6"/>
  <c r="R2726" i="6"/>
  <c r="R2727" i="6"/>
  <c r="R2728" i="6"/>
  <c r="R2729" i="6"/>
  <c r="R2730" i="6"/>
  <c r="R2731" i="6"/>
  <c r="R2732" i="6"/>
  <c r="R2733" i="6"/>
  <c r="R2734" i="6"/>
  <c r="R2735" i="6"/>
  <c r="R2736" i="6"/>
  <c r="R2737" i="6"/>
  <c r="R2738" i="6"/>
  <c r="R2739" i="6"/>
  <c r="R2740" i="6"/>
  <c r="R2741" i="6"/>
  <c r="R2742" i="6"/>
  <c r="R2743" i="6"/>
  <c r="R2744" i="6"/>
  <c r="R2745" i="6"/>
  <c r="R2746" i="6"/>
  <c r="R2747" i="6"/>
  <c r="R2748" i="6"/>
  <c r="R2749" i="6"/>
  <c r="R2750" i="6"/>
  <c r="R2751" i="6"/>
  <c r="R2752" i="6"/>
  <c r="R2753" i="6"/>
  <c r="R2754" i="6"/>
  <c r="R2755" i="6"/>
  <c r="R2756" i="6"/>
  <c r="R2757" i="6"/>
  <c r="R2758" i="6"/>
  <c r="R2759" i="6"/>
  <c r="R2760" i="6"/>
  <c r="R2761" i="6"/>
  <c r="R2762" i="6"/>
  <c r="R2763" i="6"/>
  <c r="R2764" i="6"/>
  <c r="R2765" i="6"/>
  <c r="R2766" i="6"/>
  <c r="R2767" i="6"/>
  <c r="R2768" i="6"/>
  <c r="R2769" i="6"/>
  <c r="R2770" i="6"/>
  <c r="R2771" i="6"/>
  <c r="R2772" i="6"/>
  <c r="R2773" i="6"/>
  <c r="R2774" i="6"/>
  <c r="R2775" i="6"/>
  <c r="R2776" i="6"/>
  <c r="R2777" i="6"/>
  <c r="R2778" i="6"/>
  <c r="R2779" i="6"/>
  <c r="R2780" i="6"/>
  <c r="R2781" i="6"/>
  <c r="R2782" i="6"/>
  <c r="R2783" i="6"/>
  <c r="R2784" i="6"/>
  <c r="R2785" i="6"/>
  <c r="R2786" i="6"/>
  <c r="R2787" i="6"/>
  <c r="R2788" i="6"/>
  <c r="R2789" i="6"/>
  <c r="R2790" i="6"/>
  <c r="R2791" i="6"/>
  <c r="R2792" i="6"/>
  <c r="R2793" i="6"/>
  <c r="R2794" i="6"/>
  <c r="R2795" i="6"/>
  <c r="R2796" i="6"/>
  <c r="R2797" i="6"/>
  <c r="R2798" i="6"/>
  <c r="R2799" i="6"/>
  <c r="R2800" i="6"/>
  <c r="R2801" i="6"/>
  <c r="R2802" i="6"/>
  <c r="R2803" i="6"/>
  <c r="R2804" i="6"/>
  <c r="R2805" i="6"/>
  <c r="R2806" i="6"/>
  <c r="R2807" i="6"/>
  <c r="R2808" i="6"/>
  <c r="R2809" i="6"/>
  <c r="R2810" i="6"/>
  <c r="R2811" i="6"/>
  <c r="R2812" i="6"/>
  <c r="R2813" i="6"/>
  <c r="R2814" i="6"/>
  <c r="R2815" i="6"/>
  <c r="R2816" i="6"/>
  <c r="R2817" i="6"/>
  <c r="R2818" i="6"/>
  <c r="R2819" i="6"/>
  <c r="R2820" i="6"/>
  <c r="R2821" i="6"/>
  <c r="R2822" i="6"/>
  <c r="R2823" i="6"/>
  <c r="R2824" i="6"/>
  <c r="R2825" i="6"/>
  <c r="R2826" i="6"/>
  <c r="R2827" i="6"/>
  <c r="R2828" i="6"/>
  <c r="R2829" i="6"/>
  <c r="R2830" i="6"/>
  <c r="R2831" i="6"/>
  <c r="R2832" i="6"/>
  <c r="R2833" i="6"/>
  <c r="R2834" i="6"/>
  <c r="R2835" i="6"/>
  <c r="R2836" i="6"/>
  <c r="R2837" i="6"/>
  <c r="R2838" i="6"/>
  <c r="R2839" i="6"/>
  <c r="R2840" i="6"/>
  <c r="R2841" i="6"/>
  <c r="R2842" i="6"/>
  <c r="R2843" i="6"/>
  <c r="R2844" i="6"/>
  <c r="R2845" i="6"/>
  <c r="R2846" i="6"/>
  <c r="R2847" i="6"/>
  <c r="R2848" i="6"/>
  <c r="R2849" i="6"/>
  <c r="R2850" i="6"/>
  <c r="R2851" i="6"/>
  <c r="R2852" i="6"/>
  <c r="R2853" i="6"/>
  <c r="R2854" i="6"/>
  <c r="R2855" i="6"/>
  <c r="R2856" i="6"/>
  <c r="R2857" i="6"/>
  <c r="R2858" i="6"/>
  <c r="R2859" i="6"/>
  <c r="R2860" i="6"/>
  <c r="R2861" i="6"/>
  <c r="R2862" i="6"/>
  <c r="R2863" i="6"/>
  <c r="R2864" i="6"/>
  <c r="R2865" i="6"/>
  <c r="R2866" i="6"/>
  <c r="R2867" i="6"/>
  <c r="R2868" i="6"/>
  <c r="R2869" i="6"/>
  <c r="R2870" i="6"/>
  <c r="R2871" i="6"/>
  <c r="R2872" i="6"/>
  <c r="R2873" i="6"/>
  <c r="R2874" i="6"/>
  <c r="R2875" i="6"/>
  <c r="R2876" i="6"/>
  <c r="R2877" i="6"/>
  <c r="R2878" i="6"/>
  <c r="R2879" i="6"/>
  <c r="R2880" i="6"/>
  <c r="R2881" i="6"/>
  <c r="R2882" i="6"/>
  <c r="R2883" i="6"/>
  <c r="R2884" i="6"/>
  <c r="R2885" i="6"/>
  <c r="R2886" i="6"/>
  <c r="R2887" i="6"/>
  <c r="R2888" i="6"/>
  <c r="R2889" i="6"/>
  <c r="R2890" i="6"/>
  <c r="R2891" i="6"/>
  <c r="R2892" i="6"/>
  <c r="R2893" i="6"/>
  <c r="R2894" i="6"/>
  <c r="R2895" i="6"/>
  <c r="R2896" i="6"/>
  <c r="R2897" i="6"/>
  <c r="R2898" i="6"/>
  <c r="R2899" i="6"/>
  <c r="R2900" i="6"/>
  <c r="R2901" i="6"/>
  <c r="R2902" i="6"/>
  <c r="R2903" i="6"/>
  <c r="R2904" i="6"/>
  <c r="R2905" i="6"/>
  <c r="R2906" i="6"/>
  <c r="R2907" i="6"/>
  <c r="R2908" i="6"/>
  <c r="R2909" i="6"/>
  <c r="R2910" i="6"/>
  <c r="R2911" i="6"/>
  <c r="R2912" i="6"/>
  <c r="R2913" i="6"/>
  <c r="R2914" i="6"/>
  <c r="R2915" i="6"/>
  <c r="R2916" i="6"/>
  <c r="R2917" i="6"/>
  <c r="R2918" i="6"/>
  <c r="R2919" i="6"/>
  <c r="R2920" i="6"/>
  <c r="R2921" i="6"/>
  <c r="R2922" i="6"/>
  <c r="R2923" i="6"/>
  <c r="R2924" i="6"/>
  <c r="R2925" i="6"/>
  <c r="R2926" i="6"/>
  <c r="R2927" i="6"/>
  <c r="R2928" i="6"/>
  <c r="R2929" i="6"/>
  <c r="R2930" i="6"/>
  <c r="R2931" i="6"/>
  <c r="R2932" i="6"/>
  <c r="R2933" i="6"/>
  <c r="R2934" i="6"/>
  <c r="R2935" i="6"/>
  <c r="R2936" i="6"/>
  <c r="R2937" i="6"/>
  <c r="R2938" i="6"/>
  <c r="R2939" i="6"/>
  <c r="R2940" i="6"/>
  <c r="R2941" i="6"/>
  <c r="R2942" i="6"/>
  <c r="R2943" i="6"/>
  <c r="R2944" i="6"/>
  <c r="R2945" i="6"/>
  <c r="R2946" i="6"/>
  <c r="R2947" i="6"/>
  <c r="R2948" i="6"/>
  <c r="R2949" i="6"/>
  <c r="R2950" i="6"/>
  <c r="R2951" i="6"/>
  <c r="R2952" i="6"/>
  <c r="R2953" i="6"/>
  <c r="R2954" i="6"/>
  <c r="R2955" i="6"/>
  <c r="R2956" i="6"/>
  <c r="R2957" i="6"/>
  <c r="R2958" i="6"/>
  <c r="R2959" i="6"/>
  <c r="R2960" i="6"/>
  <c r="R2961" i="6"/>
  <c r="R2962" i="6"/>
  <c r="R2963" i="6"/>
  <c r="R2964" i="6"/>
  <c r="R2965" i="6"/>
  <c r="R2966" i="6"/>
  <c r="R2967" i="6"/>
  <c r="R2968" i="6"/>
  <c r="R2969" i="6"/>
  <c r="R2970" i="6"/>
  <c r="R2971" i="6"/>
  <c r="R2972" i="6"/>
  <c r="R2973" i="6"/>
  <c r="R2974" i="6"/>
  <c r="R2975" i="6"/>
  <c r="R2976" i="6"/>
  <c r="R2977" i="6"/>
  <c r="R2978" i="6"/>
  <c r="R2979" i="6"/>
  <c r="R2980" i="6"/>
  <c r="R2981" i="6"/>
  <c r="R2982" i="6"/>
  <c r="R2983" i="6"/>
  <c r="R2984" i="6"/>
  <c r="R2985" i="6"/>
  <c r="R2986" i="6"/>
  <c r="R2987" i="6"/>
  <c r="R2988" i="6"/>
  <c r="R2989" i="6"/>
  <c r="R2990" i="6"/>
  <c r="R2991" i="6"/>
  <c r="R2992" i="6"/>
  <c r="R2993" i="6"/>
  <c r="R2994" i="6"/>
  <c r="R2995" i="6"/>
  <c r="R2996" i="6"/>
  <c r="R2997" i="6"/>
  <c r="R2998" i="6"/>
  <c r="R2999" i="6"/>
  <c r="R3000" i="6"/>
  <c r="R3001" i="6"/>
  <c r="R3002" i="6"/>
  <c r="R3003" i="6"/>
  <c r="R3004" i="6"/>
  <c r="R3005" i="6"/>
  <c r="R3006" i="6"/>
  <c r="R3007" i="6"/>
  <c r="R3008" i="6"/>
  <c r="R3009" i="6"/>
  <c r="R3010" i="6"/>
  <c r="R3011" i="6"/>
  <c r="R3012" i="6"/>
  <c r="R3013" i="6"/>
  <c r="R3014" i="6"/>
  <c r="R3015" i="6"/>
  <c r="R3016" i="6"/>
  <c r="R3017" i="6"/>
  <c r="R3018" i="6"/>
  <c r="R3019" i="6"/>
  <c r="R3020" i="6"/>
  <c r="R3021" i="6"/>
  <c r="R3022" i="6"/>
  <c r="R3023" i="6"/>
  <c r="R3024" i="6"/>
  <c r="R3025" i="6"/>
  <c r="R3026" i="6"/>
  <c r="R3027" i="6"/>
  <c r="R3028" i="6"/>
  <c r="R3029" i="6"/>
  <c r="R3030" i="6"/>
  <c r="R3031" i="6"/>
  <c r="R3032" i="6"/>
  <c r="R3033" i="6"/>
  <c r="R3034" i="6"/>
  <c r="R3035" i="6"/>
  <c r="R3036" i="6"/>
  <c r="R3037" i="6"/>
  <c r="R3038" i="6"/>
  <c r="R3039" i="6"/>
  <c r="R3040" i="6"/>
  <c r="R3041" i="6"/>
  <c r="R3042" i="6"/>
  <c r="R3043" i="6"/>
  <c r="R3044" i="6"/>
  <c r="R3045" i="6"/>
  <c r="R3046" i="6"/>
  <c r="R3047" i="6"/>
  <c r="R3048" i="6"/>
  <c r="R3049" i="6"/>
  <c r="R3050" i="6"/>
  <c r="R3051" i="6"/>
  <c r="R3052" i="6"/>
  <c r="R3053" i="6"/>
  <c r="R3054" i="6"/>
  <c r="R3055" i="6"/>
  <c r="R3056" i="6"/>
  <c r="R3057" i="6"/>
  <c r="R3058" i="6"/>
  <c r="R3059" i="6"/>
  <c r="R3060" i="6"/>
  <c r="R3061" i="6"/>
  <c r="R3062" i="6"/>
  <c r="R3063" i="6"/>
  <c r="R3064" i="6"/>
  <c r="R3065" i="6"/>
  <c r="R3066" i="6"/>
  <c r="R3067" i="6"/>
  <c r="R3068" i="6"/>
  <c r="R3069" i="6"/>
  <c r="R3070" i="6"/>
  <c r="R3071" i="6"/>
  <c r="R3072" i="6"/>
  <c r="R3073" i="6"/>
  <c r="R3074" i="6"/>
  <c r="R3075" i="6"/>
  <c r="R3076" i="6"/>
  <c r="R3077" i="6"/>
  <c r="R3078" i="6"/>
  <c r="R3079" i="6"/>
  <c r="R3080" i="6"/>
  <c r="R3081" i="6"/>
  <c r="R3082" i="6"/>
  <c r="R3083" i="6"/>
  <c r="R3084" i="6"/>
  <c r="R3085" i="6"/>
  <c r="R3086" i="6"/>
  <c r="R3087" i="6"/>
  <c r="R3088" i="6"/>
  <c r="R3089" i="6"/>
  <c r="R3090" i="6"/>
  <c r="R3091" i="6"/>
  <c r="R3092" i="6"/>
  <c r="R3093" i="6"/>
  <c r="R3094" i="6"/>
  <c r="R3095" i="6"/>
  <c r="R3096" i="6"/>
  <c r="R3097" i="6"/>
  <c r="R3098" i="6"/>
  <c r="R3099" i="6"/>
  <c r="R3100" i="6"/>
  <c r="R3101" i="6"/>
  <c r="R3102" i="6"/>
  <c r="R3103" i="6"/>
  <c r="R3104" i="6"/>
  <c r="R3105" i="6"/>
  <c r="R3106" i="6"/>
  <c r="R3107" i="6"/>
  <c r="R3108" i="6"/>
  <c r="R3109" i="6"/>
  <c r="R3110" i="6"/>
  <c r="R3111" i="6"/>
  <c r="R3112" i="6"/>
  <c r="R3113" i="6"/>
  <c r="R3114" i="6"/>
  <c r="R3115" i="6"/>
  <c r="R3116" i="6"/>
  <c r="R3117" i="6"/>
  <c r="R3118" i="6"/>
  <c r="R3119" i="6"/>
  <c r="R3120" i="6"/>
  <c r="R3121" i="6"/>
  <c r="R3122" i="6"/>
  <c r="R3123" i="6"/>
  <c r="R3124" i="6"/>
  <c r="R3125" i="6"/>
  <c r="R3126" i="6"/>
  <c r="R3127" i="6"/>
  <c r="R3128" i="6"/>
  <c r="R3129" i="6"/>
  <c r="R3130" i="6"/>
  <c r="R3131" i="6"/>
  <c r="R3132" i="6"/>
  <c r="R3133" i="6"/>
  <c r="R3134" i="6"/>
  <c r="R3135" i="6"/>
  <c r="R3136" i="6"/>
  <c r="R3137" i="6"/>
  <c r="R3138" i="6"/>
  <c r="R3139" i="6"/>
  <c r="R3140" i="6"/>
  <c r="R3141" i="6"/>
  <c r="R3142" i="6"/>
  <c r="R3143" i="6"/>
  <c r="R3144" i="6"/>
  <c r="R3" i="6"/>
  <c r="U79" i="6"/>
  <c r="U632" i="6"/>
  <c r="P4" i="6"/>
  <c r="U4" i="6" s="1"/>
  <c r="P5" i="6"/>
  <c r="U5" i="6" s="1"/>
  <c r="P6" i="6"/>
  <c r="P7" i="6"/>
  <c r="P8" i="6"/>
  <c r="U8" i="6" s="1"/>
  <c r="P9" i="6"/>
  <c r="U9" i="6" s="1"/>
  <c r="P10" i="6"/>
  <c r="P11" i="6"/>
  <c r="P12" i="6"/>
  <c r="U12" i="6" s="1"/>
  <c r="P13" i="6"/>
  <c r="U13" i="6" s="1"/>
  <c r="P14" i="6"/>
  <c r="P15" i="6"/>
  <c r="P16" i="6"/>
  <c r="U16" i="6" s="1"/>
  <c r="P17" i="6"/>
  <c r="U17" i="6" s="1"/>
  <c r="P18" i="6"/>
  <c r="P19" i="6"/>
  <c r="P20" i="6"/>
  <c r="U20" i="6" s="1"/>
  <c r="P21" i="6"/>
  <c r="U21" i="6" s="1"/>
  <c r="P22" i="6"/>
  <c r="P23" i="6"/>
  <c r="P24" i="6"/>
  <c r="U24" i="6" s="1"/>
  <c r="P25" i="6"/>
  <c r="U25" i="6" s="1"/>
  <c r="P26" i="6"/>
  <c r="P27" i="6"/>
  <c r="P28" i="6"/>
  <c r="U28" i="6" s="1"/>
  <c r="P29" i="6"/>
  <c r="U29" i="6" s="1"/>
  <c r="P30" i="6"/>
  <c r="P31" i="6"/>
  <c r="P32" i="6"/>
  <c r="U32" i="6" s="1"/>
  <c r="P33" i="6"/>
  <c r="U33" i="6" s="1"/>
  <c r="P34" i="6"/>
  <c r="P35" i="6"/>
  <c r="P36" i="6"/>
  <c r="U36" i="6" s="1"/>
  <c r="P37" i="6"/>
  <c r="U37" i="6" s="1"/>
  <c r="P38" i="6"/>
  <c r="P39" i="6"/>
  <c r="P40" i="6"/>
  <c r="U40" i="6" s="1"/>
  <c r="P41" i="6"/>
  <c r="U41" i="6" s="1"/>
  <c r="P42" i="6"/>
  <c r="P43" i="6"/>
  <c r="P44" i="6"/>
  <c r="U44" i="6" s="1"/>
  <c r="P45" i="6"/>
  <c r="U45" i="6" s="1"/>
  <c r="P46" i="6"/>
  <c r="P47" i="6"/>
  <c r="P48" i="6"/>
  <c r="U48" i="6" s="1"/>
  <c r="P49" i="6"/>
  <c r="U49" i="6" s="1"/>
  <c r="P50" i="6"/>
  <c r="P51" i="6"/>
  <c r="P52" i="6"/>
  <c r="U52" i="6" s="1"/>
  <c r="P53" i="6"/>
  <c r="U53" i="6" s="1"/>
  <c r="P54" i="6"/>
  <c r="P55" i="6"/>
  <c r="P56" i="6"/>
  <c r="U56" i="6" s="1"/>
  <c r="P57" i="6"/>
  <c r="U57" i="6" s="1"/>
  <c r="P58" i="6"/>
  <c r="P59" i="6"/>
  <c r="P60" i="6"/>
  <c r="U60" i="6" s="1"/>
  <c r="P61" i="6"/>
  <c r="U61" i="6" s="1"/>
  <c r="P62" i="6"/>
  <c r="P63" i="6"/>
  <c r="P64" i="6"/>
  <c r="U64" i="6" s="1"/>
  <c r="P65" i="6"/>
  <c r="U65" i="6" s="1"/>
  <c r="P66" i="6"/>
  <c r="P67" i="6"/>
  <c r="P68" i="6"/>
  <c r="U68" i="6" s="1"/>
  <c r="P69" i="6"/>
  <c r="U69" i="6" s="1"/>
  <c r="P70" i="6"/>
  <c r="P71" i="6"/>
  <c r="P72" i="6"/>
  <c r="U72" i="6" s="1"/>
  <c r="P73" i="6"/>
  <c r="U73" i="6" s="1"/>
  <c r="P74" i="6"/>
  <c r="P75" i="6"/>
  <c r="P76" i="6"/>
  <c r="U76" i="6" s="1"/>
  <c r="P77" i="6"/>
  <c r="U77" i="6" s="1"/>
  <c r="P78" i="6"/>
  <c r="P79" i="6"/>
  <c r="P80" i="6"/>
  <c r="U80" i="6" s="1"/>
  <c r="P81" i="6"/>
  <c r="U81" i="6" s="1"/>
  <c r="P82" i="6"/>
  <c r="P83" i="6"/>
  <c r="P84" i="6"/>
  <c r="U84" i="6" s="1"/>
  <c r="P85" i="6"/>
  <c r="U85" i="6" s="1"/>
  <c r="P86" i="6"/>
  <c r="P87" i="6"/>
  <c r="P88" i="6"/>
  <c r="U88" i="6" s="1"/>
  <c r="P89" i="6"/>
  <c r="U89" i="6" s="1"/>
  <c r="P90" i="6"/>
  <c r="P91" i="6"/>
  <c r="P92" i="6"/>
  <c r="U92" i="6" s="1"/>
  <c r="P93" i="6"/>
  <c r="U93" i="6" s="1"/>
  <c r="P94" i="6"/>
  <c r="P95" i="6"/>
  <c r="P96" i="6"/>
  <c r="U96" i="6" s="1"/>
  <c r="P97" i="6"/>
  <c r="U97" i="6" s="1"/>
  <c r="P98" i="6"/>
  <c r="P99" i="6"/>
  <c r="P100" i="6"/>
  <c r="U100" i="6" s="1"/>
  <c r="P101" i="6"/>
  <c r="U101" i="6" s="1"/>
  <c r="P102" i="6"/>
  <c r="P103" i="6"/>
  <c r="P104" i="6"/>
  <c r="U104" i="6" s="1"/>
  <c r="P105" i="6"/>
  <c r="U105" i="6" s="1"/>
  <c r="P106" i="6"/>
  <c r="P107" i="6"/>
  <c r="P108" i="6"/>
  <c r="U108" i="6" s="1"/>
  <c r="P109" i="6"/>
  <c r="U109" i="6" s="1"/>
  <c r="P110" i="6"/>
  <c r="P111" i="6"/>
  <c r="P112" i="6"/>
  <c r="U112" i="6" s="1"/>
  <c r="P113" i="6"/>
  <c r="U113" i="6" s="1"/>
  <c r="P114" i="6"/>
  <c r="P115" i="6"/>
  <c r="P116" i="6"/>
  <c r="U116" i="6" s="1"/>
  <c r="P117" i="6"/>
  <c r="U117" i="6" s="1"/>
  <c r="P118" i="6"/>
  <c r="P119" i="6"/>
  <c r="P120" i="6"/>
  <c r="U120" i="6" s="1"/>
  <c r="P121" i="6"/>
  <c r="U121" i="6" s="1"/>
  <c r="P122" i="6"/>
  <c r="P123" i="6"/>
  <c r="P124" i="6"/>
  <c r="U124" i="6" s="1"/>
  <c r="P125" i="6"/>
  <c r="U125" i="6" s="1"/>
  <c r="P126" i="6"/>
  <c r="P127" i="6"/>
  <c r="P128" i="6"/>
  <c r="U128" i="6" s="1"/>
  <c r="P129" i="6"/>
  <c r="U129" i="6" s="1"/>
  <c r="P130" i="6"/>
  <c r="P131" i="6"/>
  <c r="P132" i="6"/>
  <c r="U132" i="6" s="1"/>
  <c r="P133" i="6"/>
  <c r="U133" i="6" s="1"/>
  <c r="P134" i="6"/>
  <c r="P135" i="6"/>
  <c r="P136" i="6"/>
  <c r="U136" i="6" s="1"/>
  <c r="P137" i="6"/>
  <c r="U137" i="6" s="1"/>
  <c r="P138" i="6"/>
  <c r="P139" i="6"/>
  <c r="P140" i="6"/>
  <c r="U140" i="6" s="1"/>
  <c r="P141" i="6"/>
  <c r="U141" i="6" s="1"/>
  <c r="P142" i="6"/>
  <c r="P143" i="6"/>
  <c r="P144" i="6"/>
  <c r="U144" i="6" s="1"/>
  <c r="P145" i="6"/>
  <c r="U145" i="6" s="1"/>
  <c r="P146" i="6"/>
  <c r="P147" i="6"/>
  <c r="P148" i="6"/>
  <c r="U148" i="6" s="1"/>
  <c r="P149" i="6"/>
  <c r="U149" i="6" s="1"/>
  <c r="P150" i="6"/>
  <c r="P151" i="6"/>
  <c r="P152" i="6"/>
  <c r="U152" i="6" s="1"/>
  <c r="P153" i="6"/>
  <c r="U153" i="6" s="1"/>
  <c r="P154" i="6"/>
  <c r="P155" i="6"/>
  <c r="P156" i="6"/>
  <c r="U156" i="6" s="1"/>
  <c r="P157" i="6"/>
  <c r="U157" i="6" s="1"/>
  <c r="P158" i="6"/>
  <c r="P159" i="6"/>
  <c r="P160" i="6"/>
  <c r="U160" i="6" s="1"/>
  <c r="P161" i="6"/>
  <c r="U161" i="6" s="1"/>
  <c r="P162" i="6"/>
  <c r="P163" i="6"/>
  <c r="P164" i="6"/>
  <c r="U164" i="6" s="1"/>
  <c r="P165" i="6"/>
  <c r="U165" i="6" s="1"/>
  <c r="P166" i="6"/>
  <c r="P167" i="6"/>
  <c r="P168" i="6"/>
  <c r="U168" i="6" s="1"/>
  <c r="P169" i="6"/>
  <c r="U169" i="6" s="1"/>
  <c r="P170" i="6"/>
  <c r="P171" i="6"/>
  <c r="P172" i="6"/>
  <c r="U172" i="6" s="1"/>
  <c r="P173" i="6"/>
  <c r="U173" i="6" s="1"/>
  <c r="P174" i="6"/>
  <c r="P175" i="6"/>
  <c r="P176" i="6"/>
  <c r="U176" i="6" s="1"/>
  <c r="P177" i="6"/>
  <c r="U177" i="6" s="1"/>
  <c r="P178" i="6"/>
  <c r="P179" i="6"/>
  <c r="P180" i="6"/>
  <c r="U180" i="6" s="1"/>
  <c r="P181" i="6"/>
  <c r="U181" i="6" s="1"/>
  <c r="P182" i="6"/>
  <c r="P183" i="6"/>
  <c r="P184" i="6"/>
  <c r="U184" i="6" s="1"/>
  <c r="P185" i="6"/>
  <c r="U185" i="6" s="1"/>
  <c r="P186" i="6"/>
  <c r="P187" i="6"/>
  <c r="P188" i="6"/>
  <c r="U188" i="6" s="1"/>
  <c r="P189" i="6"/>
  <c r="U189" i="6" s="1"/>
  <c r="P190" i="6"/>
  <c r="P191" i="6"/>
  <c r="P192" i="6"/>
  <c r="U192" i="6" s="1"/>
  <c r="P193" i="6"/>
  <c r="U193" i="6" s="1"/>
  <c r="P194" i="6"/>
  <c r="P195" i="6"/>
  <c r="P196" i="6"/>
  <c r="U196" i="6" s="1"/>
  <c r="P197" i="6"/>
  <c r="U197" i="6" s="1"/>
  <c r="P198" i="6"/>
  <c r="P199" i="6"/>
  <c r="P200" i="6"/>
  <c r="U200" i="6" s="1"/>
  <c r="P201" i="6"/>
  <c r="U201" i="6" s="1"/>
  <c r="P202" i="6"/>
  <c r="P203" i="6"/>
  <c r="P204" i="6"/>
  <c r="U204" i="6" s="1"/>
  <c r="P205" i="6"/>
  <c r="U205" i="6" s="1"/>
  <c r="P206" i="6"/>
  <c r="P207" i="6"/>
  <c r="P208" i="6"/>
  <c r="U208" i="6" s="1"/>
  <c r="P209" i="6"/>
  <c r="U209" i="6" s="1"/>
  <c r="P210" i="6"/>
  <c r="P211" i="6"/>
  <c r="P212" i="6"/>
  <c r="U212" i="6" s="1"/>
  <c r="P213" i="6"/>
  <c r="U213" i="6" s="1"/>
  <c r="P214" i="6"/>
  <c r="P215" i="6"/>
  <c r="P216" i="6"/>
  <c r="U216" i="6" s="1"/>
  <c r="P217" i="6"/>
  <c r="U217" i="6" s="1"/>
  <c r="P218" i="6"/>
  <c r="P219" i="6"/>
  <c r="P220" i="6"/>
  <c r="U220" i="6" s="1"/>
  <c r="P221" i="6"/>
  <c r="U221" i="6" s="1"/>
  <c r="P222" i="6"/>
  <c r="P223" i="6"/>
  <c r="P224" i="6"/>
  <c r="U224" i="6" s="1"/>
  <c r="P225" i="6"/>
  <c r="U225" i="6" s="1"/>
  <c r="P226" i="6"/>
  <c r="P227" i="6"/>
  <c r="P228" i="6"/>
  <c r="U228" i="6" s="1"/>
  <c r="P229" i="6"/>
  <c r="U229" i="6" s="1"/>
  <c r="P230" i="6"/>
  <c r="P231" i="6"/>
  <c r="P232" i="6"/>
  <c r="U232" i="6" s="1"/>
  <c r="P233" i="6"/>
  <c r="U233" i="6" s="1"/>
  <c r="P234" i="6"/>
  <c r="P235" i="6"/>
  <c r="P236" i="6"/>
  <c r="U236" i="6" s="1"/>
  <c r="P237" i="6"/>
  <c r="U237" i="6" s="1"/>
  <c r="P238" i="6"/>
  <c r="P239" i="6"/>
  <c r="P240" i="6"/>
  <c r="U240" i="6" s="1"/>
  <c r="P241" i="6"/>
  <c r="U241" i="6" s="1"/>
  <c r="P242" i="6"/>
  <c r="P243" i="6"/>
  <c r="P244" i="6"/>
  <c r="U244" i="6" s="1"/>
  <c r="P245" i="6"/>
  <c r="U245" i="6" s="1"/>
  <c r="P246" i="6"/>
  <c r="P247" i="6"/>
  <c r="P248" i="6"/>
  <c r="U248" i="6" s="1"/>
  <c r="P249" i="6"/>
  <c r="U249" i="6" s="1"/>
  <c r="P250" i="6"/>
  <c r="P251" i="6"/>
  <c r="P252" i="6"/>
  <c r="U252" i="6" s="1"/>
  <c r="P253" i="6"/>
  <c r="U253" i="6" s="1"/>
  <c r="P254" i="6"/>
  <c r="P255" i="6"/>
  <c r="P256" i="6"/>
  <c r="U256" i="6" s="1"/>
  <c r="P257" i="6"/>
  <c r="U257" i="6" s="1"/>
  <c r="P258" i="6"/>
  <c r="P259" i="6"/>
  <c r="P260" i="6"/>
  <c r="U260" i="6" s="1"/>
  <c r="P261" i="6"/>
  <c r="U261" i="6" s="1"/>
  <c r="P262" i="6"/>
  <c r="P263" i="6"/>
  <c r="P264" i="6"/>
  <c r="U264" i="6" s="1"/>
  <c r="P265" i="6"/>
  <c r="U265" i="6" s="1"/>
  <c r="P266" i="6"/>
  <c r="P267" i="6"/>
  <c r="P268" i="6"/>
  <c r="U268" i="6" s="1"/>
  <c r="P269" i="6"/>
  <c r="U269" i="6" s="1"/>
  <c r="P270" i="6"/>
  <c r="P271" i="6"/>
  <c r="P272" i="6"/>
  <c r="U272" i="6" s="1"/>
  <c r="P273" i="6"/>
  <c r="U273" i="6" s="1"/>
  <c r="P274" i="6"/>
  <c r="P275" i="6"/>
  <c r="P276" i="6"/>
  <c r="U276" i="6" s="1"/>
  <c r="P277" i="6"/>
  <c r="U277" i="6" s="1"/>
  <c r="P278" i="6"/>
  <c r="P279" i="6"/>
  <c r="P280" i="6"/>
  <c r="U280" i="6" s="1"/>
  <c r="P281" i="6"/>
  <c r="U281" i="6" s="1"/>
  <c r="P282" i="6"/>
  <c r="P283" i="6"/>
  <c r="P284" i="6"/>
  <c r="U284" i="6" s="1"/>
  <c r="P285" i="6"/>
  <c r="U285" i="6" s="1"/>
  <c r="P286" i="6"/>
  <c r="P287" i="6"/>
  <c r="P288" i="6"/>
  <c r="U288" i="6" s="1"/>
  <c r="P289" i="6"/>
  <c r="U289" i="6" s="1"/>
  <c r="P290" i="6"/>
  <c r="P291" i="6"/>
  <c r="P292" i="6"/>
  <c r="U292" i="6" s="1"/>
  <c r="P293" i="6"/>
  <c r="U293" i="6" s="1"/>
  <c r="P294" i="6"/>
  <c r="P295" i="6"/>
  <c r="P296" i="6"/>
  <c r="U296" i="6" s="1"/>
  <c r="P297" i="6"/>
  <c r="U297" i="6" s="1"/>
  <c r="P298" i="6"/>
  <c r="P299" i="6"/>
  <c r="P300" i="6"/>
  <c r="U300" i="6" s="1"/>
  <c r="P301" i="6"/>
  <c r="U301" i="6" s="1"/>
  <c r="P302" i="6"/>
  <c r="P303" i="6"/>
  <c r="P304" i="6"/>
  <c r="U304" i="6" s="1"/>
  <c r="P305" i="6"/>
  <c r="U305" i="6" s="1"/>
  <c r="P306" i="6"/>
  <c r="P307" i="6"/>
  <c r="P308" i="6"/>
  <c r="U308" i="6" s="1"/>
  <c r="P309" i="6"/>
  <c r="U309" i="6" s="1"/>
  <c r="P310" i="6"/>
  <c r="P311" i="6"/>
  <c r="P312" i="6"/>
  <c r="U312" i="6" s="1"/>
  <c r="P313" i="6"/>
  <c r="U313" i="6" s="1"/>
  <c r="P314" i="6"/>
  <c r="P315" i="6"/>
  <c r="P316" i="6"/>
  <c r="U316" i="6" s="1"/>
  <c r="P317" i="6"/>
  <c r="U317" i="6" s="1"/>
  <c r="P318" i="6"/>
  <c r="P319" i="6"/>
  <c r="P320" i="6"/>
  <c r="U320" i="6" s="1"/>
  <c r="P321" i="6"/>
  <c r="U321" i="6" s="1"/>
  <c r="P322" i="6"/>
  <c r="P323" i="6"/>
  <c r="P324" i="6"/>
  <c r="U324" i="6" s="1"/>
  <c r="P325" i="6"/>
  <c r="U325" i="6" s="1"/>
  <c r="P326" i="6"/>
  <c r="P327" i="6"/>
  <c r="P328" i="6"/>
  <c r="U328" i="6" s="1"/>
  <c r="P329" i="6"/>
  <c r="U329" i="6" s="1"/>
  <c r="P330" i="6"/>
  <c r="P331" i="6"/>
  <c r="P332" i="6"/>
  <c r="U332" i="6" s="1"/>
  <c r="P333" i="6"/>
  <c r="U333" i="6" s="1"/>
  <c r="P334" i="6"/>
  <c r="P335" i="6"/>
  <c r="P336" i="6"/>
  <c r="U336" i="6" s="1"/>
  <c r="P337" i="6"/>
  <c r="U337" i="6" s="1"/>
  <c r="P338" i="6"/>
  <c r="P339" i="6"/>
  <c r="P340" i="6"/>
  <c r="U340" i="6" s="1"/>
  <c r="P341" i="6"/>
  <c r="U341" i="6" s="1"/>
  <c r="P342" i="6"/>
  <c r="P343" i="6"/>
  <c r="P344" i="6"/>
  <c r="U344" i="6" s="1"/>
  <c r="P345" i="6"/>
  <c r="U345" i="6" s="1"/>
  <c r="P346" i="6"/>
  <c r="P347" i="6"/>
  <c r="P348" i="6"/>
  <c r="U348" i="6" s="1"/>
  <c r="P349" i="6"/>
  <c r="U349" i="6" s="1"/>
  <c r="P350" i="6"/>
  <c r="P351" i="6"/>
  <c r="P352" i="6"/>
  <c r="U352" i="6" s="1"/>
  <c r="P353" i="6"/>
  <c r="U353" i="6" s="1"/>
  <c r="P354" i="6"/>
  <c r="P355" i="6"/>
  <c r="P356" i="6"/>
  <c r="U356" i="6" s="1"/>
  <c r="P357" i="6"/>
  <c r="U357" i="6" s="1"/>
  <c r="P358" i="6"/>
  <c r="P359" i="6"/>
  <c r="P360" i="6"/>
  <c r="U360" i="6" s="1"/>
  <c r="P361" i="6"/>
  <c r="U361" i="6" s="1"/>
  <c r="P362" i="6"/>
  <c r="P363" i="6"/>
  <c r="P364" i="6"/>
  <c r="U364" i="6" s="1"/>
  <c r="P365" i="6"/>
  <c r="U365" i="6" s="1"/>
  <c r="P366" i="6"/>
  <c r="P367" i="6"/>
  <c r="P368" i="6"/>
  <c r="U368" i="6" s="1"/>
  <c r="P369" i="6"/>
  <c r="U369" i="6" s="1"/>
  <c r="P370" i="6"/>
  <c r="P371" i="6"/>
  <c r="P372" i="6"/>
  <c r="U372" i="6" s="1"/>
  <c r="P373" i="6"/>
  <c r="U373" i="6" s="1"/>
  <c r="P374" i="6"/>
  <c r="P375" i="6"/>
  <c r="P376" i="6"/>
  <c r="U376" i="6" s="1"/>
  <c r="P377" i="6"/>
  <c r="U377" i="6" s="1"/>
  <c r="P378" i="6"/>
  <c r="P379" i="6"/>
  <c r="P380" i="6"/>
  <c r="U380" i="6" s="1"/>
  <c r="P381" i="6"/>
  <c r="U381" i="6" s="1"/>
  <c r="P382" i="6"/>
  <c r="P383" i="6"/>
  <c r="P384" i="6"/>
  <c r="U384" i="6" s="1"/>
  <c r="P385" i="6"/>
  <c r="U385" i="6" s="1"/>
  <c r="P386" i="6"/>
  <c r="P387" i="6"/>
  <c r="P388" i="6"/>
  <c r="U388" i="6" s="1"/>
  <c r="P389" i="6"/>
  <c r="U389" i="6" s="1"/>
  <c r="P390" i="6"/>
  <c r="P391" i="6"/>
  <c r="P392" i="6"/>
  <c r="U392" i="6" s="1"/>
  <c r="P393" i="6"/>
  <c r="U393" i="6" s="1"/>
  <c r="P394" i="6"/>
  <c r="P395" i="6"/>
  <c r="P396" i="6"/>
  <c r="U396" i="6" s="1"/>
  <c r="P397" i="6"/>
  <c r="U397" i="6" s="1"/>
  <c r="P398" i="6"/>
  <c r="P399" i="6"/>
  <c r="U399" i="6" s="1"/>
  <c r="P400" i="6"/>
  <c r="U400" i="6" s="1"/>
  <c r="P401" i="6"/>
  <c r="U401" i="6" s="1"/>
  <c r="P402" i="6"/>
  <c r="P403" i="6"/>
  <c r="P404" i="6"/>
  <c r="U404" i="6" s="1"/>
  <c r="P405" i="6"/>
  <c r="U405" i="6" s="1"/>
  <c r="P406" i="6"/>
  <c r="P407" i="6"/>
  <c r="P408" i="6"/>
  <c r="U408" i="6" s="1"/>
  <c r="P409" i="6"/>
  <c r="U409" i="6" s="1"/>
  <c r="P410" i="6"/>
  <c r="P411" i="6"/>
  <c r="P412" i="6"/>
  <c r="U412" i="6" s="1"/>
  <c r="P413" i="6"/>
  <c r="U413" i="6" s="1"/>
  <c r="P414" i="6"/>
  <c r="P415" i="6"/>
  <c r="P416" i="6"/>
  <c r="U416" i="6" s="1"/>
  <c r="P417" i="6"/>
  <c r="U417" i="6" s="1"/>
  <c r="P418" i="6"/>
  <c r="P419" i="6"/>
  <c r="P420" i="6"/>
  <c r="U420" i="6" s="1"/>
  <c r="P421" i="6"/>
  <c r="U421" i="6" s="1"/>
  <c r="P422" i="6"/>
  <c r="P423" i="6"/>
  <c r="P424" i="6"/>
  <c r="U424" i="6" s="1"/>
  <c r="P425" i="6"/>
  <c r="U425" i="6" s="1"/>
  <c r="P426" i="6"/>
  <c r="P427" i="6"/>
  <c r="P428" i="6"/>
  <c r="U428" i="6" s="1"/>
  <c r="P429" i="6"/>
  <c r="U429" i="6" s="1"/>
  <c r="P430" i="6"/>
  <c r="P431" i="6"/>
  <c r="P432" i="6"/>
  <c r="U432" i="6" s="1"/>
  <c r="P433" i="6"/>
  <c r="U433" i="6" s="1"/>
  <c r="P434" i="6"/>
  <c r="P435" i="6"/>
  <c r="P436" i="6"/>
  <c r="U436" i="6" s="1"/>
  <c r="P437" i="6"/>
  <c r="U437" i="6" s="1"/>
  <c r="P438" i="6"/>
  <c r="P439" i="6"/>
  <c r="P440" i="6"/>
  <c r="U440" i="6" s="1"/>
  <c r="P441" i="6"/>
  <c r="U441" i="6" s="1"/>
  <c r="P442" i="6"/>
  <c r="P443" i="6"/>
  <c r="P444" i="6"/>
  <c r="U444" i="6" s="1"/>
  <c r="P445" i="6"/>
  <c r="U445" i="6" s="1"/>
  <c r="P446" i="6"/>
  <c r="P447" i="6"/>
  <c r="P448" i="6"/>
  <c r="U448" i="6" s="1"/>
  <c r="P449" i="6"/>
  <c r="U449" i="6" s="1"/>
  <c r="P450" i="6"/>
  <c r="P451" i="6"/>
  <c r="P452" i="6"/>
  <c r="U452" i="6" s="1"/>
  <c r="P453" i="6"/>
  <c r="U453" i="6" s="1"/>
  <c r="P454" i="6"/>
  <c r="P455" i="6"/>
  <c r="P456" i="6"/>
  <c r="U456" i="6" s="1"/>
  <c r="P457" i="6"/>
  <c r="U457" i="6" s="1"/>
  <c r="P458" i="6"/>
  <c r="P459" i="6"/>
  <c r="P460" i="6"/>
  <c r="U460" i="6" s="1"/>
  <c r="P461" i="6"/>
  <c r="U461" i="6" s="1"/>
  <c r="P462" i="6"/>
  <c r="P463" i="6"/>
  <c r="P464" i="6"/>
  <c r="U464" i="6" s="1"/>
  <c r="P465" i="6"/>
  <c r="U465" i="6" s="1"/>
  <c r="P466" i="6"/>
  <c r="P467" i="6"/>
  <c r="P468" i="6"/>
  <c r="U468" i="6" s="1"/>
  <c r="P469" i="6"/>
  <c r="U469" i="6" s="1"/>
  <c r="P470" i="6"/>
  <c r="P471" i="6"/>
  <c r="P472" i="6"/>
  <c r="U472" i="6" s="1"/>
  <c r="P473" i="6"/>
  <c r="U473" i="6" s="1"/>
  <c r="P474" i="6"/>
  <c r="P475" i="6"/>
  <c r="P476" i="6"/>
  <c r="U476" i="6" s="1"/>
  <c r="P477" i="6"/>
  <c r="U477" i="6" s="1"/>
  <c r="P478" i="6"/>
  <c r="P479" i="6"/>
  <c r="P480" i="6"/>
  <c r="U480" i="6" s="1"/>
  <c r="P481" i="6"/>
  <c r="U481" i="6" s="1"/>
  <c r="P482" i="6"/>
  <c r="P483" i="6"/>
  <c r="P484" i="6"/>
  <c r="U484" i="6" s="1"/>
  <c r="P485" i="6"/>
  <c r="U485" i="6" s="1"/>
  <c r="P486" i="6"/>
  <c r="P487" i="6"/>
  <c r="P488" i="6"/>
  <c r="U488" i="6" s="1"/>
  <c r="P489" i="6"/>
  <c r="U489" i="6" s="1"/>
  <c r="P490" i="6"/>
  <c r="P491" i="6"/>
  <c r="P492" i="6"/>
  <c r="U492" i="6" s="1"/>
  <c r="P493" i="6"/>
  <c r="U493" i="6" s="1"/>
  <c r="P494" i="6"/>
  <c r="P495" i="6"/>
  <c r="P496" i="6"/>
  <c r="U496" i="6" s="1"/>
  <c r="P497" i="6"/>
  <c r="U497" i="6" s="1"/>
  <c r="P498" i="6"/>
  <c r="P499" i="6"/>
  <c r="P500" i="6"/>
  <c r="U500" i="6" s="1"/>
  <c r="P501" i="6"/>
  <c r="U501" i="6" s="1"/>
  <c r="P502" i="6"/>
  <c r="P503" i="6"/>
  <c r="P504" i="6"/>
  <c r="U504" i="6" s="1"/>
  <c r="P505" i="6"/>
  <c r="U505" i="6" s="1"/>
  <c r="P506" i="6"/>
  <c r="P507" i="6"/>
  <c r="P508" i="6"/>
  <c r="U508" i="6" s="1"/>
  <c r="P509" i="6"/>
  <c r="U509" i="6" s="1"/>
  <c r="P510" i="6"/>
  <c r="P511" i="6"/>
  <c r="P512" i="6"/>
  <c r="U512" i="6" s="1"/>
  <c r="P513" i="6"/>
  <c r="U513" i="6" s="1"/>
  <c r="P514" i="6"/>
  <c r="P515" i="6"/>
  <c r="P516" i="6"/>
  <c r="U516" i="6" s="1"/>
  <c r="P517" i="6"/>
  <c r="U517" i="6" s="1"/>
  <c r="P518" i="6"/>
  <c r="P519" i="6"/>
  <c r="P520" i="6"/>
  <c r="U520" i="6" s="1"/>
  <c r="P521" i="6"/>
  <c r="U521" i="6" s="1"/>
  <c r="P522" i="6"/>
  <c r="P523" i="6"/>
  <c r="P524" i="6"/>
  <c r="U524" i="6" s="1"/>
  <c r="P525" i="6"/>
  <c r="U525" i="6" s="1"/>
  <c r="P526" i="6"/>
  <c r="P527" i="6"/>
  <c r="P528" i="6"/>
  <c r="U528" i="6" s="1"/>
  <c r="P529" i="6"/>
  <c r="U529" i="6" s="1"/>
  <c r="P530" i="6"/>
  <c r="P531" i="6"/>
  <c r="P532" i="6"/>
  <c r="U532" i="6" s="1"/>
  <c r="P533" i="6"/>
  <c r="U533" i="6" s="1"/>
  <c r="P534" i="6"/>
  <c r="P535" i="6"/>
  <c r="P536" i="6"/>
  <c r="U536" i="6" s="1"/>
  <c r="P537" i="6"/>
  <c r="U537" i="6" s="1"/>
  <c r="P538" i="6"/>
  <c r="P539" i="6"/>
  <c r="P540" i="6"/>
  <c r="U540" i="6" s="1"/>
  <c r="P541" i="6"/>
  <c r="U541" i="6" s="1"/>
  <c r="P542" i="6"/>
  <c r="P543" i="6"/>
  <c r="P544" i="6"/>
  <c r="U544" i="6" s="1"/>
  <c r="P545" i="6"/>
  <c r="U545" i="6" s="1"/>
  <c r="P546" i="6"/>
  <c r="P547" i="6"/>
  <c r="P548" i="6"/>
  <c r="U548" i="6" s="1"/>
  <c r="P549" i="6"/>
  <c r="U549" i="6" s="1"/>
  <c r="P550" i="6"/>
  <c r="P551" i="6"/>
  <c r="P552" i="6"/>
  <c r="U552" i="6" s="1"/>
  <c r="P553" i="6"/>
  <c r="U553" i="6" s="1"/>
  <c r="P554" i="6"/>
  <c r="P555" i="6"/>
  <c r="P556" i="6"/>
  <c r="U556" i="6" s="1"/>
  <c r="P557" i="6"/>
  <c r="U557" i="6" s="1"/>
  <c r="P558" i="6"/>
  <c r="P559" i="6"/>
  <c r="P560" i="6"/>
  <c r="U560" i="6" s="1"/>
  <c r="P561" i="6"/>
  <c r="U561" i="6" s="1"/>
  <c r="P562" i="6"/>
  <c r="P563" i="6"/>
  <c r="P564" i="6"/>
  <c r="U564" i="6" s="1"/>
  <c r="P565" i="6"/>
  <c r="U565" i="6" s="1"/>
  <c r="P566" i="6"/>
  <c r="P567" i="6"/>
  <c r="P568" i="6"/>
  <c r="U568" i="6" s="1"/>
  <c r="P569" i="6"/>
  <c r="U569" i="6" s="1"/>
  <c r="P570" i="6"/>
  <c r="P571" i="6"/>
  <c r="P572" i="6"/>
  <c r="U572" i="6" s="1"/>
  <c r="P573" i="6"/>
  <c r="U573" i="6" s="1"/>
  <c r="P574" i="6"/>
  <c r="P575" i="6"/>
  <c r="P576" i="6"/>
  <c r="U576" i="6" s="1"/>
  <c r="P577" i="6"/>
  <c r="U577" i="6" s="1"/>
  <c r="P578" i="6"/>
  <c r="P579" i="6"/>
  <c r="P580" i="6"/>
  <c r="U580" i="6" s="1"/>
  <c r="P581" i="6"/>
  <c r="U581" i="6" s="1"/>
  <c r="P582" i="6"/>
  <c r="P583" i="6"/>
  <c r="P584" i="6"/>
  <c r="U584" i="6" s="1"/>
  <c r="P585" i="6"/>
  <c r="U585" i="6" s="1"/>
  <c r="P586" i="6"/>
  <c r="P587" i="6"/>
  <c r="P588" i="6"/>
  <c r="U588" i="6" s="1"/>
  <c r="P589" i="6"/>
  <c r="U589" i="6" s="1"/>
  <c r="P590" i="6"/>
  <c r="P591" i="6"/>
  <c r="P592" i="6"/>
  <c r="U592" i="6" s="1"/>
  <c r="P593" i="6"/>
  <c r="U593" i="6" s="1"/>
  <c r="P594" i="6"/>
  <c r="P595" i="6"/>
  <c r="P596" i="6"/>
  <c r="U596" i="6" s="1"/>
  <c r="P597" i="6"/>
  <c r="U597" i="6" s="1"/>
  <c r="P598" i="6"/>
  <c r="P599" i="6"/>
  <c r="P600" i="6"/>
  <c r="U600" i="6" s="1"/>
  <c r="P601" i="6"/>
  <c r="U601" i="6" s="1"/>
  <c r="P602" i="6"/>
  <c r="P603" i="6"/>
  <c r="P604" i="6"/>
  <c r="U604" i="6" s="1"/>
  <c r="P605" i="6"/>
  <c r="U605" i="6" s="1"/>
  <c r="P606" i="6"/>
  <c r="P607" i="6"/>
  <c r="P608" i="6"/>
  <c r="U608" i="6" s="1"/>
  <c r="P609" i="6"/>
  <c r="U609" i="6" s="1"/>
  <c r="P610" i="6"/>
  <c r="P611" i="6"/>
  <c r="P612" i="6"/>
  <c r="U612" i="6" s="1"/>
  <c r="P613" i="6"/>
  <c r="U613" i="6" s="1"/>
  <c r="P614" i="6"/>
  <c r="P615" i="6"/>
  <c r="P616" i="6"/>
  <c r="U616" i="6" s="1"/>
  <c r="P617" i="6"/>
  <c r="U617" i="6" s="1"/>
  <c r="P618" i="6"/>
  <c r="U618" i="6" s="1"/>
  <c r="P619" i="6"/>
  <c r="P620" i="6"/>
  <c r="U620" i="6" s="1"/>
  <c r="P621" i="6"/>
  <c r="U621" i="6" s="1"/>
  <c r="P622" i="6"/>
  <c r="P623" i="6"/>
  <c r="P624" i="6"/>
  <c r="U624" i="6" s="1"/>
  <c r="P625" i="6"/>
  <c r="U625" i="6" s="1"/>
  <c r="P626" i="6"/>
  <c r="P627" i="6"/>
  <c r="P628" i="6"/>
  <c r="U628" i="6" s="1"/>
  <c r="P629" i="6"/>
  <c r="U629" i="6" s="1"/>
  <c r="P630" i="6"/>
  <c r="U630" i="6" s="1"/>
  <c r="P631" i="6"/>
  <c r="P632" i="6"/>
  <c r="P633" i="6"/>
  <c r="U633" i="6" s="1"/>
  <c r="P634" i="6"/>
  <c r="P635" i="6"/>
  <c r="P636" i="6"/>
  <c r="U636" i="6" s="1"/>
  <c r="P637" i="6"/>
  <c r="U637" i="6" s="1"/>
  <c r="P638" i="6"/>
  <c r="P639" i="6"/>
  <c r="P640" i="6"/>
  <c r="U640" i="6" s="1"/>
  <c r="P641" i="6"/>
  <c r="U641" i="6" s="1"/>
  <c r="P642" i="6"/>
  <c r="P643" i="6"/>
  <c r="P644" i="6"/>
  <c r="U644" i="6" s="1"/>
  <c r="P645" i="6"/>
  <c r="U645" i="6" s="1"/>
  <c r="P646" i="6"/>
  <c r="P647" i="6"/>
  <c r="P648" i="6"/>
  <c r="U648" i="6" s="1"/>
  <c r="P649" i="6"/>
  <c r="U649" i="6" s="1"/>
  <c r="P650" i="6"/>
  <c r="P651" i="6"/>
  <c r="P652" i="6"/>
  <c r="U652" i="6" s="1"/>
  <c r="P653" i="6"/>
  <c r="U653" i="6" s="1"/>
  <c r="P654" i="6"/>
  <c r="P655" i="6"/>
  <c r="P656" i="6"/>
  <c r="U656" i="6" s="1"/>
  <c r="P657" i="6"/>
  <c r="U657" i="6" s="1"/>
  <c r="P658" i="6"/>
  <c r="P659" i="6"/>
  <c r="P660" i="6"/>
  <c r="U660" i="6" s="1"/>
  <c r="P661" i="6"/>
  <c r="U661" i="6" s="1"/>
  <c r="P662" i="6"/>
  <c r="U662" i="6" s="1"/>
  <c r="P663" i="6"/>
  <c r="P664" i="6"/>
  <c r="U664" i="6" s="1"/>
  <c r="P665" i="6"/>
  <c r="U665" i="6" s="1"/>
  <c r="P666" i="6"/>
  <c r="P667" i="6"/>
  <c r="P668" i="6"/>
  <c r="U668" i="6" s="1"/>
  <c r="P669" i="6"/>
  <c r="U669" i="6" s="1"/>
  <c r="P670" i="6"/>
  <c r="P671" i="6"/>
  <c r="P672" i="6"/>
  <c r="U672" i="6" s="1"/>
  <c r="P673" i="6"/>
  <c r="U673" i="6" s="1"/>
  <c r="P674" i="6"/>
  <c r="P675" i="6"/>
  <c r="P676" i="6"/>
  <c r="U676" i="6" s="1"/>
  <c r="P677" i="6"/>
  <c r="U677" i="6" s="1"/>
  <c r="P678" i="6"/>
  <c r="P679" i="6"/>
  <c r="P680" i="6"/>
  <c r="U680" i="6" s="1"/>
  <c r="P681" i="6"/>
  <c r="U681" i="6" s="1"/>
  <c r="P682" i="6"/>
  <c r="U682" i="6" s="1"/>
  <c r="P683" i="6"/>
  <c r="P684" i="6"/>
  <c r="U684" i="6" s="1"/>
  <c r="P685" i="6"/>
  <c r="U685" i="6" s="1"/>
  <c r="P686" i="6"/>
  <c r="P687" i="6"/>
  <c r="P688" i="6"/>
  <c r="U688" i="6" s="1"/>
  <c r="P689" i="6"/>
  <c r="U689" i="6" s="1"/>
  <c r="P690" i="6"/>
  <c r="P691" i="6"/>
  <c r="P692" i="6"/>
  <c r="U692" i="6" s="1"/>
  <c r="P693" i="6"/>
  <c r="U693" i="6" s="1"/>
  <c r="P694" i="6"/>
  <c r="U694" i="6" s="1"/>
  <c r="P695" i="6"/>
  <c r="P696" i="6"/>
  <c r="U696" i="6" s="1"/>
  <c r="P697" i="6"/>
  <c r="U697" i="6" s="1"/>
  <c r="P698" i="6"/>
  <c r="P699" i="6"/>
  <c r="P700" i="6"/>
  <c r="U700" i="6" s="1"/>
  <c r="P701" i="6"/>
  <c r="U701" i="6" s="1"/>
  <c r="P702" i="6"/>
  <c r="P703" i="6"/>
  <c r="P704" i="6"/>
  <c r="U704" i="6" s="1"/>
  <c r="P705" i="6"/>
  <c r="U705" i="6" s="1"/>
  <c r="P706" i="6"/>
  <c r="P707" i="6"/>
  <c r="P708" i="6"/>
  <c r="U708" i="6" s="1"/>
  <c r="P709" i="6"/>
  <c r="U709" i="6" s="1"/>
  <c r="P710" i="6"/>
  <c r="P711" i="6"/>
  <c r="P712" i="6"/>
  <c r="U712" i="6" s="1"/>
  <c r="P713" i="6"/>
  <c r="U713" i="6" s="1"/>
  <c r="P714" i="6"/>
  <c r="P715" i="6"/>
  <c r="P716" i="6"/>
  <c r="U716" i="6" s="1"/>
  <c r="P717" i="6"/>
  <c r="U717" i="6" s="1"/>
  <c r="P718" i="6"/>
  <c r="P719" i="6"/>
  <c r="P720" i="6"/>
  <c r="U720" i="6" s="1"/>
  <c r="P721" i="6"/>
  <c r="U721" i="6" s="1"/>
  <c r="P722" i="6"/>
  <c r="P723" i="6"/>
  <c r="P724" i="6"/>
  <c r="U724" i="6" s="1"/>
  <c r="P725" i="6"/>
  <c r="U725" i="6" s="1"/>
  <c r="P726" i="6"/>
  <c r="U726" i="6" s="1"/>
  <c r="P727" i="6"/>
  <c r="P728" i="6"/>
  <c r="U728" i="6" s="1"/>
  <c r="P729" i="6"/>
  <c r="U729" i="6" s="1"/>
  <c r="P730" i="6"/>
  <c r="P731" i="6"/>
  <c r="P732" i="6"/>
  <c r="U732" i="6" s="1"/>
  <c r="P733" i="6"/>
  <c r="U733" i="6" s="1"/>
  <c r="P734" i="6"/>
  <c r="P735" i="6"/>
  <c r="P736" i="6"/>
  <c r="U736" i="6" s="1"/>
  <c r="P737" i="6"/>
  <c r="U737" i="6" s="1"/>
  <c r="P738" i="6"/>
  <c r="P739" i="6"/>
  <c r="P740" i="6"/>
  <c r="U740" i="6" s="1"/>
  <c r="P741" i="6"/>
  <c r="U741" i="6" s="1"/>
  <c r="P742" i="6"/>
  <c r="P743" i="6"/>
  <c r="P744" i="6"/>
  <c r="U744" i="6" s="1"/>
  <c r="P745" i="6"/>
  <c r="U745" i="6" s="1"/>
  <c r="P746" i="6"/>
  <c r="U746" i="6" s="1"/>
  <c r="P747" i="6"/>
  <c r="P748" i="6"/>
  <c r="U748" i="6" s="1"/>
  <c r="P749" i="6"/>
  <c r="U749" i="6" s="1"/>
  <c r="P750" i="6"/>
  <c r="P751" i="6"/>
  <c r="P752" i="6"/>
  <c r="U752" i="6" s="1"/>
  <c r="P753" i="6"/>
  <c r="U753" i="6" s="1"/>
  <c r="P754" i="6"/>
  <c r="P755" i="6"/>
  <c r="P756" i="6"/>
  <c r="U756" i="6" s="1"/>
  <c r="P757" i="6"/>
  <c r="U757" i="6" s="1"/>
  <c r="P758" i="6"/>
  <c r="U758" i="6" s="1"/>
  <c r="P759" i="6"/>
  <c r="P760" i="6"/>
  <c r="U760" i="6" s="1"/>
  <c r="P761" i="6"/>
  <c r="U761" i="6" s="1"/>
  <c r="P762" i="6"/>
  <c r="P763" i="6"/>
  <c r="P764" i="6"/>
  <c r="U764" i="6" s="1"/>
  <c r="P765" i="6"/>
  <c r="U765" i="6" s="1"/>
  <c r="P766" i="6"/>
  <c r="P767" i="6"/>
  <c r="P768" i="6"/>
  <c r="U768" i="6" s="1"/>
  <c r="P769" i="6"/>
  <c r="U769" i="6" s="1"/>
  <c r="P770" i="6"/>
  <c r="P771" i="6"/>
  <c r="P772" i="6"/>
  <c r="U772" i="6" s="1"/>
  <c r="P773" i="6"/>
  <c r="U773" i="6" s="1"/>
  <c r="P774" i="6"/>
  <c r="P775" i="6"/>
  <c r="P776" i="6"/>
  <c r="U776" i="6" s="1"/>
  <c r="P777" i="6"/>
  <c r="U777" i="6" s="1"/>
  <c r="P778" i="6"/>
  <c r="P779" i="6"/>
  <c r="P780" i="6"/>
  <c r="U780" i="6" s="1"/>
  <c r="P781" i="6"/>
  <c r="U781" i="6" s="1"/>
  <c r="P782" i="6"/>
  <c r="P783" i="6"/>
  <c r="P784" i="6"/>
  <c r="U784" i="6" s="1"/>
  <c r="P785" i="6"/>
  <c r="U785" i="6" s="1"/>
  <c r="P786" i="6"/>
  <c r="P787" i="6"/>
  <c r="P788" i="6"/>
  <c r="U788" i="6" s="1"/>
  <c r="P789" i="6"/>
  <c r="U789" i="6" s="1"/>
  <c r="P790" i="6"/>
  <c r="U790" i="6" s="1"/>
  <c r="P791" i="6"/>
  <c r="P792" i="6"/>
  <c r="U792" i="6" s="1"/>
  <c r="P793" i="6"/>
  <c r="U793" i="6" s="1"/>
  <c r="P794" i="6"/>
  <c r="P795" i="6"/>
  <c r="P796" i="6"/>
  <c r="U796" i="6" s="1"/>
  <c r="P797" i="6"/>
  <c r="U797" i="6" s="1"/>
  <c r="P798" i="6"/>
  <c r="P799" i="6"/>
  <c r="P800" i="6"/>
  <c r="U800" i="6" s="1"/>
  <c r="P801" i="6"/>
  <c r="U801" i="6" s="1"/>
  <c r="P802" i="6"/>
  <c r="P803" i="6"/>
  <c r="P804" i="6"/>
  <c r="U804" i="6" s="1"/>
  <c r="P805" i="6"/>
  <c r="U805" i="6" s="1"/>
  <c r="P806" i="6"/>
  <c r="P807" i="6"/>
  <c r="P808" i="6"/>
  <c r="U808" i="6" s="1"/>
  <c r="P809" i="6"/>
  <c r="U809" i="6" s="1"/>
  <c r="P810" i="6"/>
  <c r="U810" i="6" s="1"/>
  <c r="P811" i="6"/>
  <c r="P812" i="6"/>
  <c r="U812" i="6" s="1"/>
  <c r="P813" i="6"/>
  <c r="U813" i="6" s="1"/>
  <c r="P814" i="6"/>
  <c r="P815" i="6"/>
  <c r="P816" i="6"/>
  <c r="U816" i="6" s="1"/>
  <c r="P817" i="6"/>
  <c r="U817" i="6" s="1"/>
  <c r="P818" i="6"/>
  <c r="P819" i="6"/>
  <c r="P820" i="6"/>
  <c r="U820" i="6" s="1"/>
  <c r="P821" i="6"/>
  <c r="U821" i="6" s="1"/>
  <c r="P822" i="6"/>
  <c r="U822" i="6" s="1"/>
  <c r="P823" i="6"/>
  <c r="P824" i="6"/>
  <c r="U824" i="6" s="1"/>
  <c r="P825" i="6"/>
  <c r="U825" i="6" s="1"/>
  <c r="P826" i="6"/>
  <c r="P827" i="6"/>
  <c r="P828" i="6"/>
  <c r="U828" i="6" s="1"/>
  <c r="P829" i="6"/>
  <c r="U829" i="6" s="1"/>
  <c r="P830" i="6"/>
  <c r="P831" i="6"/>
  <c r="P832" i="6"/>
  <c r="U832" i="6" s="1"/>
  <c r="P833" i="6"/>
  <c r="U833" i="6" s="1"/>
  <c r="P834" i="6"/>
  <c r="P835" i="6"/>
  <c r="P836" i="6"/>
  <c r="U836" i="6" s="1"/>
  <c r="P837" i="6"/>
  <c r="U837" i="6" s="1"/>
  <c r="P838" i="6"/>
  <c r="P839" i="6"/>
  <c r="P840" i="6"/>
  <c r="U840" i="6" s="1"/>
  <c r="P841" i="6"/>
  <c r="U841" i="6" s="1"/>
  <c r="P842" i="6"/>
  <c r="P843" i="6"/>
  <c r="P844" i="6"/>
  <c r="U844" i="6" s="1"/>
  <c r="P845" i="6"/>
  <c r="U845" i="6" s="1"/>
  <c r="P846" i="6"/>
  <c r="P847" i="6"/>
  <c r="P848" i="6"/>
  <c r="U848" i="6" s="1"/>
  <c r="P849" i="6"/>
  <c r="U849" i="6" s="1"/>
  <c r="P850" i="6"/>
  <c r="P851" i="6"/>
  <c r="P852" i="6"/>
  <c r="U852" i="6" s="1"/>
  <c r="P853" i="6"/>
  <c r="U853" i="6" s="1"/>
  <c r="P854" i="6"/>
  <c r="U854" i="6" s="1"/>
  <c r="P855" i="6"/>
  <c r="P856" i="6"/>
  <c r="U856" i="6" s="1"/>
  <c r="P857" i="6"/>
  <c r="U857" i="6" s="1"/>
  <c r="P858" i="6"/>
  <c r="P859" i="6"/>
  <c r="P860" i="6"/>
  <c r="U860" i="6" s="1"/>
  <c r="P861" i="6"/>
  <c r="U861" i="6" s="1"/>
  <c r="P862" i="6"/>
  <c r="P863" i="6"/>
  <c r="P864" i="6"/>
  <c r="U864" i="6" s="1"/>
  <c r="P865" i="6"/>
  <c r="U865" i="6" s="1"/>
  <c r="P866" i="6"/>
  <c r="P867" i="6"/>
  <c r="P868" i="6"/>
  <c r="U868" i="6" s="1"/>
  <c r="P869" i="6"/>
  <c r="U869" i="6" s="1"/>
  <c r="P870" i="6"/>
  <c r="P871" i="6"/>
  <c r="P872" i="6"/>
  <c r="U872" i="6" s="1"/>
  <c r="P873" i="6"/>
  <c r="U873" i="6" s="1"/>
  <c r="P874" i="6"/>
  <c r="U874" i="6" s="1"/>
  <c r="P875" i="6"/>
  <c r="P876" i="6"/>
  <c r="U876" i="6" s="1"/>
  <c r="P877" i="6"/>
  <c r="U877" i="6" s="1"/>
  <c r="P878" i="6"/>
  <c r="P879" i="6"/>
  <c r="P880" i="6"/>
  <c r="U880" i="6" s="1"/>
  <c r="P881" i="6"/>
  <c r="U881" i="6" s="1"/>
  <c r="P882" i="6"/>
  <c r="P883" i="6"/>
  <c r="P884" i="6"/>
  <c r="U884" i="6" s="1"/>
  <c r="P885" i="6"/>
  <c r="U885" i="6" s="1"/>
  <c r="P886" i="6"/>
  <c r="U886" i="6" s="1"/>
  <c r="P887" i="6"/>
  <c r="P888" i="6"/>
  <c r="U888" i="6" s="1"/>
  <c r="P889" i="6"/>
  <c r="U889" i="6" s="1"/>
  <c r="P890" i="6"/>
  <c r="P891" i="6"/>
  <c r="P892" i="6"/>
  <c r="U892" i="6" s="1"/>
  <c r="P893" i="6"/>
  <c r="U893" i="6" s="1"/>
  <c r="P894" i="6"/>
  <c r="P895" i="6"/>
  <c r="P896" i="6"/>
  <c r="U896" i="6" s="1"/>
  <c r="P897" i="6"/>
  <c r="U897" i="6" s="1"/>
  <c r="P898" i="6"/>
  <c r="P899" i="6"/>
  <c r="P900" i="6"/>
  <c r="U900" i="6" s="1"/>
  <c r="P901" i="6"/>
  <c r="U901" i="6" s="1"/>
  <c r="P902" i="6"/>
  <c r="P903" i="6"/>
  <c r="P904" i="6"/>
  <c r="U904" i="6" s="1"/>
  <c r="P905" i="6"/>
  <c r="U905" i="6" s="1"/>
  <c r="P906" i="6"/>
  <c r="P907" i="6"/>
  <c r="P908" i="6"/>
  <c r="U908" i="6" s="1"/>
  <c r="P909" i="6"/>
  <c r="U909" i="6" s="1"/>
  <c r="P910" i="6"/>
  <c r="P911" i="6"/>
  <c r="P912" i="6"/>
  <c r="U912" i="6" s="1"/>
  <c r="P913" i="6"/>
  <c r="U913" i="6" s="1"/>
  <c r="P914" i="6"/>
  <c r="P915" i="6"/>
  <c r="P916" i="6"/>
  <c r="U916" i="6" s="1"/>
  <c r="P917" i="6"/>
  <c r="U917" i="6" s="1"/>
  <c r="P918" i="6"/>
  <c r="U918" i="6" s="1"/>
  <c r="P919" i="6"/>
  <c r="P920" i="6"/>
  <c r="U920" i="6" s="1"/>
  <c r="P921" i="6"/>
  <c r="U921" i="6" s="1"/>
  <c r="P922" i="6"/>
  <c r="P923" i="6"/>
  <c r="P924" i="6"/>
  <c r="U924" i="6" s="1"/>
  <c r="P925" i="6"/>
  <c r="U925" i="6" s="1"/>
  <c r="P926" i="6"/>
  <c r="P927" i="6"/>
  <c r="P928" i="6"/>
  <c r="U928" i="6" s="1"/>
  <c r="P929" i="6"/>
  <c r="U929" i="6" s="1"/>
  <c r="P930" i="6"/>
  <c r="P931" i="6"/>
  <c r="P932" i="6"/>
  <c r="U932" i="6" s="1"/>
  <c r="P933" i="6"/>
  <c r="U933" i="6" s="1"/>
  <c r="P934" i="6"/>
  <c r="P935" i="6"/>
  <c r="P936" i="6"/>
  <c r="U936" i="6" s="1"/>
  <c r="P937" i="6"/>
  <c r="U937" i="6" s="1"/>
  <c r="P938" i="6"/>
  <c r="U938" i="6" s="1"/>
  <c r="P939" i="6"/>
  <c r="P940" i="6"/>
  <c r="U940" i="6" s="1"/>
  <c r="P941" i="6"/>
  <c r="U941" i="6" s="1"/>
  <c r="P942" i="6"/>
  <c r="P943" i="6"/>
  <c r="P944" i="6"/>
  <c r="U944" i="6" s="1"/>
  <c r="P945" i="6"/>
  <c r="U945" i="6" s="1"/>
  <c r="P946" i="6"/>
  <c r="P947" i="6"/>
  <c r="P948" i="6"/>
  <c r="U948" i="6" s="1"/>
  <c r="P949" i="6"/>
  <c r="U949" i="6" s="1"/>
  <c r="P950" i="6"/>
  <c r="U950" i="6" s="1"/>
  <c r="P951" i="6"/>
  <c r="P952" i="6"/>
  <c r="U952" i="6" s="1"/>
  <c r="P953" i="6"/>
  <c r="U953" i="6" s="1"/>
  <c r="P954" i="6"/>
  <c r="P955" i="6"/>
  <c r="P956" i="6"/>
  <c r="U956" i="6" s="1"/>
  <c r="P957" i="6"/>
  <c r="U957" i="6" s="1"/>
  <c r="P958" i="6"/>
  <c r="P959" i="6"/>
  <c r="P960" i="6"/>
  <c r="U960" i="6" s="1"/>
  <c r="P961" i="6"/>
  <c r="U961" i="6" s="1"/>
  <c r="P962" i="6"/>
  <c r="P963" i="6"/>
  <c r="P964" i="6"/>
  <c r="U964" i="6" s="1"/>
  <c r="P965" i="6"/>
  <c r="U965" i="6" s="1"/>
  <c r="P966" i="6"/>
  <c r="P967" i="6"/>
  <c r="P968" i="6"/>
  <c r="U968" i="6" s="1"/>
  <c r="P969" i="6"/>
  <c r="U969" i="6" s="1"/>
  <c r="P970" i="6"/>
  <c r="P971" i="6"/>
  <c r="P972" i="6"/>
  <c r="U972" i="6" s="1"/>
  <c r="P973" i="6"/>
  <c r="U973" i="6" s="1"/>
  <c r="P974" i="6"/>
  <c r="P975" i="6"/>
  <c r="P976" i="6"/>
  <c r="U976" i="6" s="1"/>
  <c r="P977" i="6"/>
  <c r="U977" i="6" s="1"/>
  <c r="P978" i="6"/>
  <c r="P979" i="6"/>
  <c r="P980" i="6"/>
  <c r="U980" i="6" s="1"/>
  <c r="P981" i="6"/>
  <c r="U981" i="6" s="1"/>
  <c r="P982" i="6"/>
  <c r="U982" i="6" s="1"/>
  <c r="P983" i="6"/>
  <c r="P984" i="6"/>
  <c r="U984" i="6" s="1"/>
  <c r="P985" i="6"/>
  <c r="U985" i="6" s="1"/>
  <c r="P986" i="6"/>
  <c r="P987" i="6"/>
  <c r="P988" i="6"/>
  <c r="U988" i="6" s="1"/>
  <c r="P989" i="6"/>
  <c r="U989" i="6" s="1"/>
  <c r="P990" i="6"/>
  <c r="P991" i="6"/>
  <c r="P992" i="6"/>
  <c r="U992" i="6" s="1"/>
  <c r="P993" i="6"/>
  <c r="U993" i="6" s="1"/>
  <c r="P994" i="6"/>
  <c r="P995" i="6"/>
  <c r="P996" i="6"/>
  <c r="U996" i="6" s="1"/>
  <c r="P997" i="6"/>
  <c r="U997" i="6" s="1"/>
  <c r="P998" i="6"/>
  <c r="P999" i="6"/>
  <c r="P1000" i="6"/>
  <c r="U1000" i="6" s="1"/>
  <c r="P1001" i="6"/>
  <c r="U1001" i="6" s="1"/>
  <c r="P1002" i="6"/>
  <c r="U1002" i="6" s="1"/>
  <c r="P1003" i="6"/>
  <c r="P1004" i="6"/>
  <c r="U1004" i="6" s="1"/>
  <c r="P1005" i="6"/>
  <c r="U1005" i="6" s="1"/>
  <c r="P1006" i="6"/>
  <c r="P1007" i="6"/>
  <c r="P1008" i="6"/>
  <c r="U1008" i="6" s="1"/>
  <c r="P1009" i="6"/>
  <c r="U1009" i="6" s="1"/>
  <c r="P1010" i="6"/>
  <c r="P1011" i="6"/>
  <c r="P1012" i="6"/>
  <c r="U1012" i="6" s="1"/>
  <c r="P1013" i="6"/>
  <c r="U1013" i="6" s="1"/>
  <c r="P1014" i="6"/>
  <c r="U1014" i="6" s="1"/>
  <c r="P1015" i="6"/>
  <c r="P1016" i="6"/>
  <c r="U1016" i="6" s="1"/>
  <c r="P1017" i="6"/>
  <c r="U1017" i="6" s="1"/>
  <c r="P1018" i="6"/>
  <c r="P1019" i="6"/>
  <c r="P1020" i="6"/>
  <c r="U1020" i="6" s="1"/>
  <c r="P1021" i="6"/>
  <c r="U1021" i="6" s="1"/>
  <c r="P1022" i="6"/>
  <c r="P1023" i="6"/>
  <c r="P1024" i="6"/>
  <c r="U1024" i="6" s="1"/>
  <c r="P1025" i="6"/>
  <c r="U1025" i="6" s="1"/>
  <c r="P1026" i="6"/>
  <c r="P1027" i="6"/>
  <c r="P1028" i="6"/>
  <c r="U1028" i="6" s="1"/>
  <c r="P1029" i="6"/>
  <c r="U1029" i="6" s="1"/>
  <c r="P1030" i="6"/>
  <c r="P1031" i="6"/>
  <c r="P1032" i="6"/>
  <c r="U1032" i="6" s="1"/>
  <c r="P1033" i="6"/>
  <c r="U1033" i="6" s="1"/>
  <c r="P1034" i="6"/>
  <c r="P1035" i="6"/>
  <c r="P1036" i="6"/>
  <c r="U1036" i="6" s="1"/>
  <c r="P1037" i="6"/>
  <c r="U1037" i="6" s="1"/>
  <c r="P1038" i="6"/>
  <c r="P1039" i="6"/>
  <c r="P1040" i="6"/>
  <c r="U1040" i="6" s="1"/>
  <c r="P1041" i="6"/>
  <c r="U1041" i="6" s="1"/>
  <c r="P1042" i="6"/>
  <c r="P1043" i="6"/>
  <c r="P1044" i="6"/>
  <c r="U1044" i="6" s="1"/>
  <c r="P1045" i="6"/>
  <c r="U1045" i="6" s="1"/>
  <c r="P1046" i="6"/>
  <c r="U1046" i="6" s="1"/>
  <c r="P1047" i="6"/>
  <c r="P1048" i="6"/>
  <c r="U1048" i="6" s="1"/>
  <c r="P1049" i="6"/>
  <c r="U1049" i="6" s="1"/>
  <c r="P1050" i="6"/>
  <c r="P1051" i="6"/>
  <c r="P1052" i="6"/>
  <c r="U1052" i="6" s="1"/>
  <c r="P1053" i="6"/>
  <c r="U1053" i="6" s="1"/>
  <c r="P1054" i="6"/>
  <c r="P1055" i="6"/>
  <c r="P1056" i="6"/>
  <c r="U1056" i="6" s="1"/>
  <c r="P1057" i="6"/>
  <c r="U1057" i="6" s="1"/>
  <c r="P1058" i="6"/>
  <c r="P1059" i="6"/>
  <c r="P1060" i="6"/>
  <c r="U1060" i="6" s="1"/>
  <c r="P1061" i="6"/>
  <c r="U1061" i="6" s="1"/>
  <c r="P1062" i="6"/>
  <c r="P1063" i="6"/>
  <c r="P1064" i="6"/>
  <c r="U1064" i="6" s="1"/>
  <c r="P1065" i="6"/>
  <c r="U1065" i="6" s="1"/>
  <c r="P1066" i="6"/>
  <c r="U1066" i="6" s="1"/>
  <c r="P1067" i="6"/>
  <c r="P1068" i="6"/>
  <c r="U1068" i="6" s="1"/>
  <c r="P1069" i="6"/>
  <c r="U1069" i="6" s="1"/>
  <c r="P1070" i="6"/>
  <c r="P1071" i="6"/>
  <c r="P1072" i="6"/>
  <c r="U1072" i="6" s="1"/>
  <c r="P1073" i="6"/>
  <c r="U1073" i="6" s="1"/>
  <c r="P1074" i="6"/>
  <c r="P1075" i="6"/>
  <c r="P1076" i="6"/>
  <c r="U1076" i="6" s="1"/>
  <c r="P1077" i="6"/>
  <c r="U1077" i="6" s="1"/>
  <c r="P1078" i="6"/>
  <c r="U1078" i="6" s="1"/>
  <c r="P1079" i="6"/>
  <c r="P1080" i="6"/>
  <c r="U1080" i="6" s="1"/>
  <c r="P1081" i="6"/>
  <c r="U1081" i="6" s="1"/>
  <c r="P1082" i="6"/>
  <c r="P1083" i="6"/>
  <c r="P1084" i="6"/>
  <c r="U1084" i="6" s="1"/>
  <c r="P1085" i="6"/>
  <c r="U1085" i="6" s="1"/>
  <c r="P1086" i="6"/>
  <c r="P1087" i="6"/>
  <c r="P1088" i="6"/>
  <c r="U1088" i="6" s="1"/>
  <c r="P1089" i="6"/>
  <c r="U1089" i="6" s="1"/>
  <c r="P1090" i="6"/>
  <c r="P1091" i="6"/>
  <c r="P1092" i="6"/>
  <c r="U1092" i="6" s="1"/>
  <c r="P1093" i="6"/>
  <c r="U1093" i="6" s="1"/>
  <c r="P1094" i="6"/>
  <c r="P1095" i="6"/>
  <c r="P1096" i="6"/>
  <c r="U1096" i="6" s="1"/>
  <c r="P1097" i="6"/>
  <c r="U1097" i="6" s="1"/>
  <c r="P1098" i="6"/>
  <c r="P1099" i="6"/>
  <c r="P1100" i="6"/>
  <c r="U1100" i="6" s="1"/>
  <c r="P1101" i="6"/>
  <c r="U1101" i="6" s="1"/>
  <c r="P1102" i="6"/>
  <c r="P1103" i="6"/>
  <c r="P1104" i="6"/>
  <c r="U1104" i="6" s="1"/>
  <c r="P1105" i="6"/>
  <c r="U1105" i="6" s="1"/>
  <c r="P1106" i="6"/>
  <c r="P1107" i="6"/>
  <c r="P1108" i="6"/>
  <c r="U1108" i="6" s="1"/>
  <c r="P1109" i="6"/>
  <c r="U1109" i="6" s="1"/>
  <c r="P1110" i="6"/>
  <c r="U1110" i="6" s="1"/>
  <c r="P1111" i="6"/>
  <c r="P1112" i="6"/>
  <c r="U1112" i="6" s="1"/>
  <c r="P1113" i="6"/>
  <c r="U1113" i="6" s="1"/>
  <c r="P1114" i="6"/>
  <c r="P1115" i="6"/>
  <c r="P1116" i="6"/>
  <c r="U1116" i="6" s="1"/>
  <c r="P1117" i="6"/>
  <c r="U1117" i="6" s="1"/>
  <c r="P1118" i="6"/>
  <c r="P1119" i="6"/>
  <c r="P1120" i="6"/>
  <c r="U1120" i="6" s="1"/>
  <c r="P1121" i="6"/>
  <c r="U1121" i="6" s="1"/>
  <c r="P1122" i="6"/>
  <c r="P1123" i="6"/>
  <c r="P1124" i="6"/>
  <c r="U1124" i="6" s="1"/>
  <c r="P1125" i="6"/>
  <c r="U1125" i="6" s="1"/>
  <c r="P1126" i="6"/>
  <c r="P1127" i="6"/>
  <c r="P1128" i="6"/>
  <c r="U1128" i="6" s="1"/>
  <c r="P1129" i="6"/>
  <c r="U1129" i="6" s="1"/>
  <c r="P1130" i="6"/>
  <c r="U1130" i="6" s="1"/>
  <c r="P1131" i="6"/>
  <c r="P1132" i="6"/>
  <c r="U1132" i="6" s="1"/>
  <c r="P1133" i="6"/>
  <c r="U1133" i="6" s="1"/>
  <c r="P1134" i="6"/>
  <c r="P1135" i="6"/>
  <c r="P1136" i="6"/>
  <c r="U1136" i="6" s="1"/>
  <c r="P1137" i="6"/>
  <c r="U1137" i="6" s="1"/>
  <c r="P1138" i="6"/>
  <c r="P1139" i="6"/>
  <c r="P1140" i="6"/>
  <c r="U1140" i="6" s="1"/>
  <c r="P1141" i="6"/>
  <c r="U1141" i="6" s="1"/>
  <c r="P1142" i="6"/>
  <c r="U1142" i="6" s="1"/>
  <c r="P1143" i="6"/>
  <c r="P1144" i="6"/>
  <c r="U1144" i="6" s="1"/>
  <c r="P1145" i="6"/>
  <c r="U1145" i="6" s="1"/>
  <c r="P1146" i="6"/>
  <c r="P1147" i="6"/>
  <c r="P1148" i="6"/>
  <c r="U1148" i="6" s="1"/>
  <c r="P1149" i="6"/>
  <c r="U1149" i="6" s="1"/>
  <c r="P1150" i="6"/>
  <c r="P1151" i="6"/>
  <c r="P1152" i="6"/>
  <c r="U1152" i="6" s="1"/>
  <c r="P1153" i="6"/>
  <c r="U1153" i="6" s="1"/>
  <c r="P1154" i="6"/>
  <c r="P1155" i="6"/>
  <c r="P1156" i="6"/>
  <c r="U1156" i="6" s="1"/>
  <c r="P1157" i="6"/>
  <c r="U1157" i="6" s="1"/>
  <c r="P1158" i="6"/>
  <c r="P1159" i="6"/>
  <c r="P1160" i="6"/>
  <c r="U1160" i="6" s="1"/>
  <c r="P1161" i="6"/>
  <c r="U1161" i="6" s="1"/>
  <c r="P1162" i="6"/>
  <c r="P1163" i="6"/>
  <c r="P1164" i="6"/>
  <c r="U1164" i="6" s="1"/>
  <c r="P1165" i="6"/>
  <c r="U1165" i="6" s="1"/>
  <c r="P1166" i="6"/>
  <c r="P1167" i="6"/>
  <c r="P1168" i="6"/>
  <c r="U1168" i="6" s="1"/>
  <c r="P1169" i="6"/>
  <c r="U1169" i="6" s="1"/>
  <c r="P1170" i="6"/>
  <c r="P1171" i="6"/>
  <c r="P1172" i="6"/>
  <c r="U1172" i="6" s="1"/>
  <c r="P1173" i="6"/>
  <c r="U1173" i="6" s="1"/>
  <c r="P1174" i="6"/>
  <c r="P1175" i="6"/>
  <c r="P1176" i="6"/>
  <c r="U1176" i="6" s="1"/>
  <c r="P1177" i="6"/>
  <c r="U1177" i="6" s="1"/>
  <c r="P1178" i="6"/>
  <c r="P1179" i="6"/>
  <c r="P1180" i="6"/>
  <c r="U1180" i="6" s="1"/>
  <c r="P1181" i="6"/>
  <c r="U1181" i="6" s="1"/>
  <c r="P1182" i="6"/>
  <c r="P1183" i="6"/>
  <c r="P1184" i="6"/>
  <c r="U1184" i="6" s="1"/>
  <c r="P1185" i="6"/>
  <c r="U1185" i="6" s="1"/>
  <c r="P1186" i="6"/>
  <c r="P1187" i="6"/>
  <c r="P1188" i="6"/>
  <c r="U1188" i="6" s="1"/>
  <c r="P1189" i="6"/>
  <c r="U1189" i="6" s="1"/>
  <c r="P1190" i="6"/>
  <c r="P1191" i="6"/>
  <c r="P1192" i="6"/>
  <c r="U1192" i="6" s="1"/>
  <c r="P1193" i="6"/>
  <c r="U1193" i="6" s="1"/>
  <c r="P1194" i="6"/>
  <c r="P1195" i="6"/>
  <c r="P1196" i="6"/>
  <c r="U1196" i="6" s="1"/>
  <c r="P1197" i="6"/>
  <c r="U1197" i="6" s="1"/>
  <c r="P1198" i="6"/>
  <c r="P1199" i="6"/>
  <c r="P1200" i="6"/>
  <c r="U1200" i="6" s="1"/>
  <c r="P1201" i="6"/>
  <c r="U1201" i="6" s="1"/>
  <c r="P1202" i="6"/>
  <c r="P1203" i="6"/>
  <c r="P1204" i="6"/>
  <c r="U1204" i="6" s="1"/>
  <c r="P1205" i="6"/>
  <c r="U1205" i="6" s="1"/>
  <c r="P1206" i="6"/>
  <c r="P1207" i="6"/>
  <c r="P1208" i="6"/>
  <c r="U1208" i="6" s="1"/>
  <c r="P1209" i="6"/>
  <c r="U1209" i="6" s="1"/>
  <c r="P1210" i="6"/>
  <c r="P1211" i="6"/>
  <c r="P1212" i="6"/>
  <c r="U1212" i="6" s="1"/>
  <c r="P1213" i="6"/>
  <c r="U1213" i="6" s="1"/>
  <c r="P1214" i="6"/>
  <c r="P1215" i="6"/>
  <c r="P1216" i="6"/>
  <c r="U1216" i="6" s="1"/>
  <c r="P1217" i="6"/>
  <c r="U1217" i="6" s="1"/>
  <c r="P1218" i="6"/>
  <c r="P1219" i="6"/>
  <c r="P1220" i="6"/>
  <c r="U1220" i="6" s="1"/>
  <c r="P1221" i="6"/>
  <c r="U1221" i="6" s="1"/>
  <c r="P1222" i="6"/>
  <c r="P1223" i="6"/>
  <c r="P1224" i="6"/>
  <c r="U1224" i="6" s="1"/>
  <c r="P1225" i="6"/>
  <c r="U1225" i="6" s="1"/>
  <c r="P1226" i="6"/>
  <c r="P1227" i="6"/>
  <c r="P1228" i="6"/>
  <c r="U1228" i="6" s="1"/>
  <c r="P1229" i="6"/>
  <c r="U1229" i="6" s="1"/>
  <c r="P1230" i="6"/>
  <c r="P1231" i="6"/>
  <c r="P1232" i="6"/>
  <c r="U1232" i="6" s="1"/>
  <c r="P1233" i="6"/>
  <c r="U1233" i="6" s="1"/>
  <c r="P1234" i="6"/>
  <c r="P1235" i="6"/>
  <c r="P1236" i="6"/>
  <c r="U1236" i="6" s="1"/>
  <c r="P1237" i="6"/>
  <c r="U1237" i="6" s="1"/>
  <c r="P1238" i="6"/>
  <c r="P1239" i="6"/>
  <c r="P1240" i="6"/>
  <c r="U1240" i="6" s="1"/>
  <c r="P1241" i="6"/>
  <c r="U1241" i="6" s="1"/>
  <c r="P1242" i="6"/>
  <c r="P1243" i="6"/>
  <c r="P1244" i="6"/>
  <c r="U1244" i="6" s="1"/>
  <c r="P1245" i="6"/>
  <c r="U1245" i="6" s="1"/>
  <c r="P1246" i="6"/>
  <c r="P1247" i="6"/>
  <c r="P1248" i="6"/>
  <c r="U1248" i="6" s="1"/>
  <c r="P1249" i="6"/>
  <c r="U1249" i="6" s="1"/>
  <c r="P1250" i="6"/>
  <c r="P1251" i="6"/>
  <c r="P1252" i="6"/>
  <c r="U1252" i="6" s="1"/>
  <c r="P1253" i="6"/>
  <c r="U1253" i="6" s="1"/>
  <c r="P1254" i="6"/>
  <c r="P1255" i="6"/>
  <c r="P1256" i="6"/>
  <c r="U1256" i="6" s="1"/>
  <c r="P1257" i="6"/>
  <c r="U1257" i="6" s="1"/>
  <c r="P1258" i="6"/>
  <c r="P1259" i="6"/>
  <c r="P1260" i="6"/>
  <c r="U1260" i="6" s="1"/>
  <c r="P1261" i="6"/>
  <c r="U1261" i="6" s="1"/>
  <c r="P1262" i="6"/>
  <c r="P1263" i="6"/>
  <c r="P1264" i="6"/>
  <c r="U1264" i="6" s="1"/>
  <c r="P1265" i="6"/>
  <c r="U1265" i="6" s="1"/>
  <c r="P1266" i="6"/>
  <c r="P1267" i="6"/>
  <c r="P1268" i="6"/>
  <c r="U1268" i="6" s="1"/>
  <c r="P1269" i="6"/>
  <c r="U1269" i="6" s="1"/>
  <c r="P1270" i="6"/>
  <c r="P1271" i="6"/>
  <c r="P1272" i="6"/>
  <c r="U1272" i="6" s="1"/>
  <c r="P1273" i="6"/>
  <c r="U1273" i="6" s="1"/>
  <c r="P1274" i="6"/>
  <c r="P1275" i="6"/>
  <c r="P1276" i="6"/>
  <c r="U1276" i="6" s="1"/>
  <c r="P1277" i="6"/>
  <c r="U1277" i="6" s="1"/>
  <c r="P1278" i="6"/>
  <c r="P1279" i="6"/>
  <c r="P1280" i="6"/>
  <c r="U1280" i="6" s="1"/>
  <c r="P1281" i="6"/>
  <c r="U1281" i="6" s="1"/>
  <c r="P1282" i="6"/>
  <c r="P1283" i="6"/>
  <c r="P1284" i="6"/>
  <c r="U1284" i="6" s="1"/>
  <c r="P1285" i="6"/>
  <c r="U1285" i="6" s="1"/>
  <c r="P1286" i="6"/>
  <c r="P1287" i="6"/>
  <c r="P1288" i="6"/>
  <c r="U1288" i="6" s="1"/>
  <c r="P1289" i="6"/>
  <c r="U1289" i="6" s="1"/>
  <c r="P1290" i="6"/>
  <c r="P1291" i="6"/>
  <c r="P1292" i="6"/>
  <c r="U1292" i="6" s="1"/>
  <c r="P1293" i="6"/>
  <c r="U1293" i="6" s="1"/>
  <c r="P1294" i="6"/>
  <c r="P1295" i="6"/>
  <c r="P1296" i="6"/>
  <c r="U1296" i="6" s="1"/>
  <c r="P1297" i="6"/>
  <c r="U1297" i="6" s="1"/>
  <c r="P1298" i="6"/>
  <c r="P1299" i="6"/>
  <c r="P1300" i="6"/>
  <c r="U1300" i="6" s="1"/>
  <c r="P1301" i="6"/>
  <c r="U1301" i="6" s="1"/>
  <c r="P1302" i="6"/>
  <c r="P1303" i="6"/>
  <c r="P1304" i="6"/>
  <c r="U1304" i="6" s="1"/>
  <c r="P1305" i="6"/>
  <c r="U1305" i="6" s="1"/>
  <c r="P1306" i="6"/>
  <c r="P1307" i="6"/>
  <c r="P1308" i="6"/>
  <c r="U1308" i="6" s="1"/>
  <c r="P1309" i="6"/>
  <c r="U1309" i="6" s="1"/>
  <c r="P1310" i="6"/>
  <c r="P1311" i="6"/>
  <c r="P1312" i="6"/>
  <c r="U1312" i="6" s="1"/>
  <c r="P1313" i="6"/>
  <c r="U1313" i="6" s="1"/>
  <c r="P1314" i="6"/>
  <c r="P1315" i="6"/>
  <c r="P1316" i="6"/>
  <c r="U1316" i="6" s="1"/>
  <c r="P1317" i="6"/>
  <c r="U1317" i="6" s="1"/>
  <c r="P1318" i="6"/>
  <c r="P1319" i="6"/>
  <c r="P1320" i="6"/>
  <c r="U1320" i="6" s="1"/>
  <c r="P1321" i="6"/>
  <c r="U1321" i="6" s="1"/>
  <c r="P1322" i="6"/>
  <c r="P1323" i="6"/>
  <c r="P1324" i="6"/>
  <c r="U1324" i="6" s="1"/>
  <c r="P1325" i="6"/>
  <c r="U1325" i="6" s="1"/>
  <c r="P1326" i="6"/>
  <c r="P1327" i="6"/>
  <c r="P1328" i="6"/>
  <c r="U1328" i="6" s="1"/>
  <c r="P1329" i="6"/>
  <c r="U1329" i="6" s="1"/>
  <c r="P1330" i="6"/>
  <c r="P1331" i="6"/>
  <c r="P1332" i="6"/>
  <c r="U1332" i="6" s="1"/>
  <c r="P1333" i="6"/>
  <c r="U1333" i="6" s="1"/>
  <c r="P1334" i="6"/>
  <c r="P1335" i="6"/>
  <c r="P1336" i="6"/>
  <c r="U1336" i="6" s="1"/>
  <c r="P1337" i="6"/>
  <c r="U1337" i="6" s="1"/>
  <c r="P1338" i="6"/>
  <c r="P1339" i="6"/>
  <c r="P1340" i="6"/>
  <c r="U1340" i="6" s="1"/>
  <c r="P1341" i="6"/>
  <c r="U1341" i="6" s="1"/>
  <c r="P1342" i="6"/>
  <c r="P1343" i="6"/>
  <c r="P1344" i="6"/>
  <c r="U1344" i="6" s="1"/>
  <c r="P1345" i="6"/>
  <c r="U1345" i="6" s="1"/>
  <c r="P1346" i="6"/>
  <c r="P1347" i="6"/>
  <c r="P1348" i="6"/>
  <c r="U1348" i="6" s="1"/>
  <c r="P1349" i="6"/>
  <c r="U1349" i="6" s="1"/>
  <c r="P1350" i="6"/>
  <c r="P1351" i="6"/>
  <c r="P1352" i="6"/>
  <c r="U1352" i="6" s="1"/>
  <c r="P1353" i="6"/>
  <c r="U1353" i="6" s="1"/>
  <c r="P1354" i="6"/>
  <c r="P1355" i="6"/>
  <c r="P1356" i="6"/>
  <c r="U1356" i="6" s="1"/>
  <c r="P1357" i="6"/>
  <c r="U1357" i="6" s="1"/>
  <c r="P1358" i="6"/>
  <c r="P1359" i="6"/>
  <c r="P1360" i="6"/>
  <c r="U1360" i="6" s="1"/>
  <c r="P1361" i="6"/>
  <c r="U1361" i="6" s="1"/>
  <c r="P1362" i="6"/>
  <c r="P1363" i="6"/>
  <c r="P1364" i="6"/>
  <c r="U1364" i="6" s="1"/>
  <c r="P1365" i="6"/>
  <c r="U1365" i="6" s="1"/>
  <c r="P1366" i="6"/>
  <c r="P1367" i="6"/>
  <c r="P1368" i="6"/>
  <c r="U1368" i="6" s="1"/>
  <c r="P1369" i="6"/>
  <c r="U1369" i="6" s="1"/>
  <c r="P1370" i="6"/>
  <c r="P1371" i="6"/>
  <c r="P1372" i="6"/>
  <c r="U1372" i="6" s="1"/>
  <c r="P1373" i="6"/>
  <c r="U1373" i="6" s="1"/>
  <c r="P1374" i="6"/>
  <c r="P1375" i="6"/>
  <c r="P1376" i="6"/>
  <c r="U1376" i="6" s="1"/>
  <c r="P1377" i="6"/>
  <c r="U1377" i="6" s="1"/>
  <c r="P1378" i="6"/>
  <c r="P1379" i="6"/>
  <c r="P1380" i="6"/>
  <c r="U1380" i="6" s="1"/>
  <c r="P1381" i="6"/>
  <c r="U1381" i="6" s="1"/>
  <c r="P1382" i="6"/>
  <c r="P1383" i="6"/>
  <c r="P1384" i="6"/>
  <c r="U1384" i="6" s="1"/>
  <c r="P1385" i="6"/>
  <c r="U1385" i="6" s="1"/>
  <c r="P1386" i="6"/>
  <c r="P1387" i="6"/>
  <c r="P1388" i="6"/>
  <c r="U1388" i="6" s="1"/>
  <c r="P1389" i="6"/>
  <c r="U1389" i="6" s="1"/>
  <c r="P1390" i="6"/>
  <c r="P1391" i="6"/>
  <c r="P1392" i="6"/>
  <c r="U1392" i="6" s="1"/>
  <c r="P1393" i="6"/>
  <c r="U1393" i="6" s="1"/>
  <c r="P1394" i="6"/>
  <c r="P1395" i="6"/>
  <c r="P1396" i="6"/>
  <c r="U1396" i="6" s="1"/>
  <c r="P1397" i="6"/>
  <c r="U1397" i="6" s="1"/>
  <c r="P1398" i="6"/>
  <c r="P1399" i="6"/>
  <c r="P1400" i="6"/>
  <c r="U1400" i="6" s="1"/>
  <c r="P1401" i="6"/>
  <c r="U1401" i="6" s="1"/>
  <c r="P1402" i="6"/>
  <c r="P1403" i="6"/>
  <c r="P1404" i="6"/>
  <c r="U1404" i="6" s="1"/>
  <c r="P1405" i="6"/>
  <c r="U1405" i="6" s="1"/>
  <c r="P1406" i="6"/>
  <c r="P1407" i="6"/>
  <c r="P1408" i="6"/>
  <c r="U1408" i="6" s="1"/>
  <c r="P1409" i="6"/>
  <c r="U1409" i="6" s="1"/>
  <c r="P1410" i="6"/>
  <c r="P1411" i="6"/>
  <c r="P1412" i="6"/>
  <c r="U1412" i="6" s="1"/>
  <c r="P1413" i="6"/>
  <c r="U1413" i="6" s="1"/>
  <c r="P1414" i="6"/>
  <c r="P1415" i="6"/>
  <c r="P1416" i="6"/>
  <c r="U1416" i="6" s="1"/>
  <c r="P1417" i="6"/>
  <c r="U1417" i="6" s="1"/>
  <c r="P1418" i="6"/>
  <c r="P1419" i="6"/>
  <c r="P1420" i="6"/>
  <c r="U1420" i="6" s="1"/>
  <c r="P1421" i="6"/>
  <c r="U1421" i="6" s="1"/>
  <c r="P1422" i="6"/>
  <c r="P1423" i="6"/>
  <c r="P1424" i="6"/>
  <c r="U1424" i="6" s="1"/>
  <c r="P1425" i="6"/>
  <c r="U1425" i="6" s="1"/>
  <c r="P1426" i="6"/>
  <c r="P1427" i="6"/>
  <c r="P1428" i="6"/>
  <c r="U1428" i="6" s="1"/>
  <c r="P1429" i="6"/>
  <c r="U1429" i="6" s="1"/>
  <c r="P1430" i="6"/>
  <c r="P1431" i="6"/>
  <c r="P1432" i="6"/>
  <c r="U1432" i="6" s="1"/>
  <c r="P1433" i="6"/>
  <c r="U1433" i="6" s="1"/>
  <c r="P1434" i="6"/>
  <c r="P1435" i="6"/>
  <c r="P1436" i="6"/>
  <c r="U1436" i="6" s="1"/>
  <c r="P1437" i="6"/>
  <c r="U1437" i="6" s="1"/>
  <c r="P1438" i="6"/>
  <c r="P1439" i="6"/>
  <c r="P1440" i="6"/>
  <c r="U1440" i="6" s="1"/>
  <c r="P1441" i="6"/>
  <c r="U1441" i="6" s="1"/>
  <c r="P1442" i="6"/>
  <c r="P1443" i="6"/>
  <c r="P1444" i="6"/>
  <c r="U1444" i="6" s="1"/>
  <c r="P1445" i="6"/>
  <c r="U1445" i="6" s="1"/>
  <c r="P1446" i="6"/>
  <c r="P1447" i="6"/>
  <c r="P1448" i="6"/>
  <c r="U1448" i="6" s="1"/>
  <c r="P1449" i="6"/>
  <c r="U1449" i="6" s="1"/>
  <c r="P1450" i="6"/>
  <c r="P1451" i="6"/>
  <c r="P1452" i="6"/>
  <c r="U1452" i="6" s="1"/>
  <c r="P1453" i="6"/>
  <c r="U1453" i="6" s="1"/>
  <c r="P1454" i="6"/>
  <c r="P1455" i="6"/>
  <c r="P1456" i="6"/>
  <c r="U1456" i="6" s="1"/>
  <c r="P1457" i="6"/>
  <c r="U1457" i="6" s="1"/>
  <c r="P1458" i="6"/>
  <c r="P1459" i="6"/>
  <c r="P1460" i="6"/>
  <c r="U1460" i="6" s="1"/>
  <c r="P1461" i="6"/>
  <c r="U1461" i="6" s="1"/>
  <c r="P1462" i="6"/>
  <c r="P1463" i="6"/>
  <c r="P1464" i="6"/>
  <c r="U1464" i="6" s="1"/>
  <c r="P1465" i="6"/>
  <c r="U1465" i="6" s="1"/>
  <c r="P1466" i="6"/>
  <c r="P1467" i="6"/>
  <c r="P1468" i="6"/>
  <c r="U1468" i="6" s="1"/>
  <c r="P1469" i="6"/>
  <c r="U1469" i="6" s="1"/>
  <c r="P1470" i="6"/>
  <c r="U1470" i="6" s="1"/>
  <c r="P1471" i="6"/>
  <c r="P1472" i="6"/>
  <c r="U1472" i="6" s="1"/>
  <c r="P1473" i="6"/>
  <c r="U1473" i="6" s="1"/>
  <c r="P1474" i="6"/>
  <c r="U1474" i="6" s="1"/>
  <c r="P1475" i="6"/>
  <c r="P1476" i="6"/>
  <c r="U1476" i="6" s="1"/>
  <c r="P1477" i="6"/>
  <c r="U1477" i="6" s="1"/>
  <c r="P1478" i="6"/>
  <c r="P1479" i="6"/>
  <c r="P1480" i="6"/>
  <c r="U1480" i="6" s="1"/>
  <c r="P1481" i="6"/>
  <c r="U1481" i="6" s="1"/>
  <c r="P1482" i="6"/>
  <c r="P1483" i="6"/>
  <c r="P1484" i="6"/>
  <c r="U1484" i="6" s="1"/>
  <c r="P1485" i="6"/>
  <c r="U1485" i="6" s="1"/>
  <c r="P1486" i="6"/>
  <c r="U1486" i="6" s="1"/>
  <c r="P1487" i="6"/>
  <c r="P1488" i="6"/>
  <c r="U1488" i="6" s="1"/>
  <c r="P1489" i="6"/>
  <c r="U1489" i="6" s="1"/>
  <c r="P1490" i="6"/>
  <c r="P1491" i="6"/>
  <c r="P1492" i="6"/>
  <c r="U1492" i="6" s="1"/>
  <c r="P1493" i="6"/>
  <c r="U1493" i="6" s="1"/>
  <c r="P1494" i="6"/>
  <c r="P1495" i="6"/>
  <c r="P1496" i="6"/>
  <c r="U1496" i="6" s="1"/>
  <c r="P1497" i="6"/>
  <c r="U1497" i="6" s="1"/>
  <c r="P1498" i="6"/>
  <c r="P1499" i="6"/>
  <c r="P1500" i="6"/>
  <c r="U1500" i="6" s="1"/>
  <c r="P1501" i="6"/>
  <c r="U1501" i="6" s="1"/>
  <c r="P1502" i="6"/>
  <c r="U1502" i="6" s="1"/>
  <c r="P1503" i="6"/>
  <c r="P1504" i="6"/>
  <c r="U1504" i="6" s="1"/>
  <c r="P1505" i="6"/>
  <c r="U1505" i="6" s="1"/>
  <c r="P1506" i="6"/>
  <c r="U1506" i="6" s="1"/>
  <c r="P1507" i="6"/>
  <c r="P1508" i="6"/>
  <c r="U1508" i="6" s="1"/>
  <c r="P1509" i="6"/>
  <c r="U1509" i="6" s="1"/>
  <c r="P1510" i="6"/>
  <c r="P1511" i="6"/>
  <c r="P1512" i="6"/>
  <c r="U1512" i="6" s="1"/>
  <c r="P1513" i="6"/>
  <c r="U1513" i="6" s="1"/>
  <c r="P1514" i="6"/>
  <c r="P1515" i="6"/>
  <c r="P1516" i="6"/>
  <c r="U1516" i="6" s="1"/>
  <c r="P1517" i="6"/>
  <c r="U1517" i="6" s="1"/>
  <c r="P1518" i="6"/>
  <c r="U1518" i="6" s="1"/>
  <c r="P1519" i="6"/>
  <c r="P1520" i="6"/>
  <c r="U1520" i="6" s="1"/>
  <c r="P1521" i="6"/>
  <c r="U1521" i="6" s="1"/>
  <c r="P1522" i="6"/>
  <c r="P1523" i="6"/>
  <c r="P1524" i="6"/>
  <c r="U1524" i="6" s="1"/>
  <c r="P1525" i="6"/>
  <c r="U1525" i="6" s="1"/>
  <c r="P1526" i="6"/>
  <c r="P1527" i="6"/>
  <c r="P1528" i="6"/>
  <c r="U1528" i="6" s="1"/>
  <c r="P1529" i="6"/>
  <c r="U1529" i="6" s="1"/>
  <c r="P1530" i="6"/>
  <c r="P1531" i="6"/>
  <c r="P1532" i="6"/>
  <c r="U1532" i="6" s="1"/>
  <c r="P1533" i="6"/>
  <c r="U1533" i="6" s="1"/>
  <c r="P1534" i="6"/>
  <c r="U1534" i="6" s="1"/>
  <c r="P1535" i="6"/>
  <c r="P1536" i="6"/>
  <c r="U1536" i="6" s="1"/>
  <c r="P1537" i="6"/>
  <c r="U1537" i="6" s="1"/>
  <c r="P1538" i="6"/>
  <c r="U1538" i="6" s="1"/>
  <c r="P1539" i="6"/>
  <c r="P1540" i="6"/>
  <c r="U1540" i="6" s="1"/>
  <c r="P1541" i="6"/>
  <c r="U1541" i="6" s="1"/>
  <c r="P1542" i="6"/>
  <c r="P1543" i="6"/>
  <c r="P1544" i="6"/>
  <c r="U1544" i="6" s="1"/>
  <c r="P1545" i="6"/>
  <c r="U1545" i="6" s="1"/>
  <c r="P1546" i="6"/>
  <c r="P1547" i="6"/>
  <c r="P1548" i="6"/>
  <c r="U1548" i="6" s="1"/>
  <c r="P1549" i="6"/>
  <c r="U1549" i="6" s="1"/>
  <c r="P1550" i="6"/>
  <c r="U1550" i="6" s="1"/>
  <c r="P1551" i="6"/>
  <c r="P1552" i="6"/>
  <c r="U1552" i="6" s="1"/>
  <c r="P1553" i="6"/>
  <c r="U1553" i="6" s="1"/>
  <c r="P1554" i="6"/>
  <c r="P1555" i="6"/>
  <c r="P1556" i="6"/>
  <c r="U1556" i="6" s="1"/>
  <c r="P1557" i="6"/>
  <c r="U1557" i="6" s="1"/>
  <c r="P1558" i="6"/>
  <c r="P1559" i="6"/>
  <c r="P1560" i="6"/>
  <c r="U1560" i="6" s="1"/>
  <c r="P1561" i="6"/>
  <c r="U1561" i="6" s="1"/>
  <c r="P1562" i="6"/>
  <c r="P1563" i="6"/>
  <c r="P1564" i="6"/>
  <c r="U1564" i="6" s="1"/>
  <c r="P1565" i="6"/>
  <c r="U1565" i="6" s="1"/>
  <c r="P1566" i="6"/>
  <c r="U1566" i="6" s="1"/>
  <c r="P1567" i="6"/>
  <c r="P1568" i="6"/>
  <c r="U1568" i="6" s="1"/>
  <c r="P1569" i="6"/>
  <c r="U1569" i="6" s="1"/>
  <c r="P1570" i="6"/>
  <c r="U1570" i="6" s="1"/>
  <c r="P1571" i="6"/>
  <c r="P1572" i="6"/>
  <c r="U1572" i="6" s="1"/>
  <c r="P1573" i="6"/>
  <c r="U1573" i="6" s="1"/>
  <c r="P1574" i="6"/>
  <c r="P1575" i="6"/>
  <c r="P1576" i="6"/>
  <c r="U1576" i="6" s="1"/>
  <c r="P1577" i="6"/>
  <c r="U1577" i="6" s="1"/>
  <c r="P1578" i="6"/>
  <c r="P1579" i="6"/>
  <c r="P1580" i="6"/>
  <c r="U1580" i="6" s="1"/>
  <c r="P1581" i="6"/>
  <c r="U1581" i="6" s="1"/>
  <c r="P1582" i="6"/>
  <c r="U1582" i="6" s="1"/>
  <c r="P1583" i="6"/>
  <c r="P1584" i="6"/>
  <c r="U1584" i="6" s="1"/>
  <c r="P1585" i="6"/>
  <c r="U1585" i="6" s="1"/>
  <c r="P1586" i="6"/>
  <c r="P1587" i="6"/>
  <c r="P1588" i="6"/>
  <c r="U1588" i="6" s="1"/>
  <c r="P1589" i="6"/>
  <c r="U1589" i="6" s="1"/>
  <c r="P1590" i="6"/>
  <c r="P1591" i="6"/>
  <c r="P1592" i="6"/>
  <c r="U1592" i="6" s="1"/>
  <c r="P1593" i="6"/>
  <c r="U1593" i="6" s="1"/>
  <c r="P1594" i="6"/>
  <c r="P1595" i="6"/>
  <c r="P1596" i="6"/>
  <c r="U1596" i="6" s="1"/>
  <c r="P1597" i="6"/>
  <c r="U1597" i="6" s="1"/>
  <c r="P1598" i="6"/>
  <c r="U1598" i="6" s="1"/>
  <c r="P1599" i="6"/>
  <c r="P1600" i="6"/>
  <c r="U1600" i="6" s="1"/>
  <c r="P1601" i="6"/>
  <c r="U1601" i="6" s="1"/>
  <c r="P1602" i="6"/>
  <c r="U1602" i="6" s="1"/>
  <c r="P1603" i="6"/>
  <c r="P1604" i="6"/>
  <c r="U1604" i="6" s="1"/>
  <c r="P1605" i="6"/>
  <c r="U1605" i="6" s="1"/>
  <c r="P1606" i="6"/>
  <c r="P1607" i="6"/>
  <c r="P1608" i="6"/>
  <c r="U1608" i="6" s="1"/>
  <c r="P1609" i="6"/>
  <c r="U1609" i="6" s="1"/>
  <c r="P1610" i="6"/>
  <c r="P1611" i="6"/>
  <c r="P1612" i="6"/>
  <c r="U1612" i="6" s="1"/>
  <c r="P1613" i="6"/>
  <c r="U1613" i="6" s="1"/>
  <c r="P1614" i="6"/>
  <c r="U1614" i="6" s="1"/>
  <c r="P1615" i="6"/>
  <c r="P1616" i="6"/>
  <c r="U1616" i="6" s="1"/>
  <c r="P1617" i="6"/>
  <c r="U1617" i="6" s="1"/>
  <c r="P1618" i="6"/>
  <c r="P1619" i="6"/>
  <c r="P1620" i="6"/>
  <c r="U1620" i="6" s="1"/>
  <c r="P1621" i="6"/>
  <c r="U1621" i="6" s="1"/>
  <c r="P1622" i="6"/>
  <c r="P1623" i="6"/>
  <c r="P1624" i="6"/>
  <c r="U1624" i="6" s="1"/>
  <c r="P1625" i="6"/>
  <c r="U1625" i="6" s="1"/>
  <c r="P1626" i="6"/>
  <c r="P1627" i="6"/>
  <c r="P1628" i="6"/>
  <c r="U1628" i="6" s="1"/>
  <c r="P1629" i="6"/>
  <c r="U1629" i="6" s="1"/>
  <c r="P1630" i="6"/>
  <c r="P1631" i="6"/>
  <c r="P1632" i="6"/>
  <c r="U1632" i="6" s="1"/>
  <c r="P1633" i="6"/>
  <c r="U1633" i="6" s="1"/>
  <c r="P1634" i="6"/>
  <c r="P1635" i="6"/>
  <c r="P1636" i="6"/>
  <c r="U1636" i="6" s="1"/>
  <c r="P1637" i="6"/>
  <c r="U1637" i="6" s="1"/>
  <c r="P1638" i="6"/>
  <c r="P1639" i="6"/>
  <c r="P1640" i="6"/>
  <c r="U1640" i="6" s="1"/>
  <c r="P1641" i="6"/>
  <c r="U1641" i="6" s="1"/>
  <c r="P1642" i="6"/>
  <c r="P1643" i="6"/>
  <c r="P1644" i="6"/>
  <c r="U1644" i="6" s="1"/>
  <c r="P1645" i="6"/>
  <c r="U1645" i="6" s="1"/>
  <c r="P1646" i="6"/>
  <c r="P1647" i="6"/>
  <c r="P1648" i="6"/>
  <c r="U1648" i="6" s="1"/>
  <c r="P1649" i="6"/>
  <c r="U1649" i="6" s="1"/>
  <c r="P1650" i="6"/>
  <c r="P1651" i="6"/>
  <c r="P1652" i="6"/>
  <c r="U1652" i="6" s="1"/>
  <c r="P1653" i="6"/>
  <c r="U1653" i="6" s="1"/>
  <c r="P1654" i="6"/>
  <c r="P1655" i="6"/>
  <c r="P1656" i="6"/>
  <c r="U1656" i="6" s="1"/>
  <c r="P1657" i="6"/>
  <c r="U1657" i="6" s="1"/>
  <c r="P1658" i="6"/>
  <c r="P1659" i="6"/>
  <c r="P1660" i="6"/>
  <c r="U1660" i="6" s="1"/>
  <c r="P1661" i="6"/>
  <c r="U1661" i="6" s="1"/>
  <c r="P1662" i="6"/>
  <c r="P1663" i="6"/>
  <c r="P1664" i="6"/>
  <c r="U1664" i="6" s="1"/>
  <c r="P1665" i="6"/>
  <c r="U1665" i="6" s="1"/>
  <c r="P1666" i="6"/>
  <c r="P1667" i="6"/>
  <c r="P1668" i="6"/>
  <c r="U1668" i="6" s="1"/>
  <c r="P1669" i="6"/>
  <c r="U1669" i="6" s="1"/>
  <c r="P1670" i="6"/>
  <c r="P1671" i="6"/>
  <c r="P1672" i="6"/>
  <c r="U1672" i="6" s="1"/>
  <c r="P1673" i="6"/>
  <c r="U1673" i="6" s="1"/>
  <c r="P1674" i="6"/>
  <c r="P1675" i="6"/>
  <c r="P1676" i="6"/>
  <c r="U1676" i="6" s="1"/>
  <c r="P1677" i="6"/>
  <c r="U1677" i="6" s="1"/>
  <c r="P1678" i="6"/>
  <c r="P1679" i="6"/>
  <c r="P1680" i="6"/>
  <c r="U1680" i="6" s="1"/>
  <c r="P1681" i="6"/>
  <c r="U1681" i="6" s="1"/>
  <c r="P1682" i="6"/>
  <c r="P1683" i="6"/>
  <c r="P1684" i="6"/>
  <c r="U1684" i="6" s="1"/>
  <c r="P1685" i="6"/>
  <c r="U1685" i="6" s="1"/>
  <c r="P1686" i="6"/>
  <c r="P1687" i="6"/>
  <c r="P1688" i="6"/>
  <c r="U1688" i="6" s="1"/>
  <c r="P1689" i="6"/>
  <c r="U1689" i="6" s="1"/>
  <c r="P1690" i="6"/>
  <c r="P1691" i="6"/>
  <c r="P1692" i="6"/>
  <c r="U1692" i="6" s="1"/>
  <c r="P1693" i="6"/>
  <c r="U1693" i="6" s="1"/>
  <c r="P1694" i="6"/>
  <c r="P1695" i="6"/>
  <c r="P1696" i="6"/>
  <c r="U1696" i="6" s="1"/>
  <c r="P1697" i="6"/>
  <c r="U1697" i="6" s="1"/>
  <c r="P1698" i="6"/>
  <c r="P1699" i="6"/>
  <c r="P1700" i="6"/>
  <c r="U1700" i="6" s="1"/>
  <c r="P1701" i="6"/>
  <c r="U1701" i="6" s="1"/>
  <c r="P1702" i="6"/>
  <c r="P1703" i="6"/>
  <c r="P1704" i="6"/>
  <c r="U1704" i="6" s="1"/>
  <c r="P1705" i="6"/>
  <c r="U1705" i="6" s="1"/>
  <c r="P1706" i="6"/>
  <c r="P1707" i="6"/>
  <c r="P1708" i="6"/>
  <c r="U1708" i="6" s="1"/>
  <c r="P1709" i="6"/>
  <c r="U1709" i="6" s="1"/>
  <c r="P1710" i="6"/>
  <c r="P1711" i="6"/>
  <c r="P1712" i="6"/>
  <c r="U1712" i="6" s="1"/>
  <c r="P1713" i="6"/>
  <c r="U1713" i="6" s="1"/>
  <c r="P1714" i="6"/>
  <c r="P1715" i="6"/>
  <c r="P1716" i="6"/>
  <c r="U1716" i="6" s="1"/>
  <c r="P1717" i="6"/>
  <c r="U1717" i="6" s="1"/>
  <c r="P1718" i="6"/>
  <c r="P1719" i="6"/>
  <c r="P1720" i="6"/>
  <c r="U1720" i="6" s="1"/>
  <c r="P1721" i="6"/>
  <c r="U1721" i="6" s="1"/>
  <c r="P1722" i="6"/>
  <c r="P1723" i="6"/>
  <c r="P1724" i="6"/>
  <c r="U1724" i="6" s="1"/>
  <c r="P1725" i="6"/>
  <c r="U1725" i="6" s="1"/>
  <c r="P1726" i="6"/>
  <c r="P1727" i="6"/>
  <c r="P1728" i="6"/>
  <c r="U1728" i="6" s="1"/>
  <c r="P1729" i="6"/>
  <c r="U1729" i="6" s="1"/>
  <c r="P1730" i="6"/>
  <c r="P1731" i="6"/>
  <c r="P1732" i="6"/>
  <c r="U1732" i="6" s="1"/>
  <c r="P1733" i="6"/>
  <c r="U1733" i="6" s="1"/>
  <c r="P1734" i="6"/>
  <c r="P1735" i="6"/>
  <c r="P1736" i="6"/>
  <c r="U1736" i="6" s="1"/>
  <c r="P1737" i="6"/>
  <c r="U1737" i="6" s="1"/>
  <c r="P1738" i="6"/>
  <c r="P1739" i="6"/>
  <c r="P1740" i="6"/>
  <c r="U1740" i="6" s="1"/>
  <c r="P1741" i="6"/>
  <c r="U1741" i="6" s="1"/>
  <c r="P1742" i="6"/>
  <c r="P1743" i="6"/>
  <c r="P1744" i="6"/>
  <c r="U1744" i="6" s="1"/>
  <c r="P1745" i="6"/>
  <c r="U1745" i="6" s="1"/>
  <c r="P1746" i="6"/>
  <c r="P1747" i="6"/>
  <c r="P1748" i="6"/>
  <c r="U1748" i="6" s="1"/>
  <c r="P1749" i="6"/>
  <c r="U1749" i="6" s="1"/>
  <c r="P1750" i="6"/>
  <c r="P1751" i="6"/>
  <c r="P1752" i="6"/>
  <c r="U1752" i="6" s="1"/>
  <c r="P1753" i="6"/>
  <c r="U1753" i="6" s="1"/>
  <c r="P1754" i="6"/>
  <c r="P1755" i="6"/>
  <c r="P1756" i="6"/>
  <c r="U1756" i="6" s="1"/>
  <c r="P1757" i="6"/>
  <c r="U1757" i="6" s="1"/>
  <c r="P1758" i="6"/>
  <c r="P1759" i="6"/>
  <c r="P1760" i="6"/>
  <c r="U1760" i="6" s="1"/>
  <c r="P1761" i="6"/>
  <c r="U1761" i="6" s="1"/>
  <c r="P1762" i="6"/>
  <c r="P1763" i="6"/>
  <c r="P1764" i="6"/>
  <c r="U1764" i="6" s="1"/>
  <c r="P1765" i="6"/>
  <c r="U1765" i="6" s="1"/>
  <c r="P1766" i="6"/>
  <c r="P1767" i="6"/>
  <c r="P1768" i="6"/>
  <c r="U1768" i="6" s="1"/>
  <c r="P1769" i="6"/>
  <c r="U1769" i="6" s="1"/>
  <c r="P1770" i="6"/>
  <c r="P1771" i="6"/>
  <c r="P1772" i="6"/>
  <c r="U1772" i="6" s="1"/>
  <c r="P1773" i="6"/>
  <c r="U1773" i="6" s="1"/>
  <c r="P1774" i="6"/>
  <c r="P1775" i="6"/>
  <c r="P1776" i="6"/>
  <c r="U1776" i="6" s="1"/>
  <c r="P1777" i="6"/>
  <c r="U1777" i="6" s="1"/>
  <c r="P1778" i="6"/>
  <c r="P1779" i="6"/>
  <c r="P1780" i="6"/>
  <c r="U1780" i="6" s="1"/>
  <c r="P1781" i="6"/>
  <c r="U1781" i="6" s="1"/>
  <c r="P1782" i="6"/>
  <c r="P1783" i="6"/>
  <c r="P1784" i="6"/>
  <c r="U1784" i="6" s="1"/>
  <c r="P1785" i="6"/>
  <c r="U1785" i="6" s="1"/>
  <c r="P1786" i="6"/>
  <c r="P1787" i="6"/>
  <c r="P1788" i="6"/>
  <c r="U1788" i="6" s="1"/>
  <c r="P1789" i="6"/>
  <c r="U1789" i="6" s="1"/>
  <c r="P1790" i="6"/>
  <c r="P1791" i="6"/>
  <c r="P1792" i="6"/>
  <c r="U1792" i="6" s="1"/>
  <c r="P1793" i="6"/>
  <c r="U1793" i="6" s="1"/>
  <c r="P1794" i="6"/>
  <c r="P1795" i="6"/>
  <c r="P1796" i="6"/>
  <c r="U1796" i="6" s="1"/>
  <c r="P1797" i="6"/>
  <c r="U1797" i="6" s="1"/>
  <c r="P1798" i="6"/>
  <c r="P1799" i="6"/>
  <c r="P1800" i="6"/>
  <c r="U1800" i="6" s="1"/>
  <c r="P1801" i="6"/>
  <c r="U1801" i="6" s="1"/>
  <c r="P1802" i="6"/>
  <c r="P1803" i="6"/>
  <c r="P1804" i="6"/>
  <c r="U1804" i="6" s="1"/>
  <c r="P1805" i="6"/>
  <c r="U1805" i="6" s="1"/>
  <c r="P1806" i="6"/>
  <c r="P1807" i="6"/>
  <c r="P1808" i="6"/>
  <c r="U1808" i="6" s="1"/>
  <c r="P1809" i="6"/>
  <c r="U1809" i="6" s="1"/>
  <c r="P1810" i="6"/>
  <c r="P1811" i="6"/>
  <c r="P1812" i="6"/>
  <c r="U1812" i="6" s="1"/>
  <c r="P1813" i="6"/>
  <c r="U1813" i="6" s="1"/>
  <c r="P1814" i="6"/>
  <c r="P1815" i="6"/>
  <c r="P1816" i="6"/>
  <c r="U1816" i="6" s="1"/>
  <c r="P1817" i="6"/>
  <c r="U1817" i="6" s="1"/>
  <c r="P1818" i="6"/>
  <c r="P1819" i="6"/>
  <c r="P1820" i="6"/>
  <c r="U1820" i="6" s="1"/>
  <c r="P1821" i="6"/>
  <c r="U1821" i="6" s="1"/>
  <c r="P1822" i="6"/>
  <c r="P1823" i="6"/>
  <c r="P1824" i="6"/>
  <c r="U1824" i="6" s="1"/>
  <c r="P1825" i="6"/>
  <c r="U1825" i="6" s="1"/>
  <c r="P1826" i="6"/>
  <c r="P1827" i="6"/>
  <c r="P1828" i="6"/>
  <c r="U1828" i="6" s="1"/>
  <c r="P1829" i="6"/>
  <c r="U1829" i="6" s="1"/>
  <c r="P1830" i="6"/>
  <c r="P1831" i="6"/>
  <c r="P1832" i="6"/>
  <c r="U1832" i="6" s="1"/>
  <c r="P1833" i="6"/>
  <c r="U1833" i="6" s="1"/>
  <c r="P1834" i="6"/>
  <c r="P1835" i="6"/>
  <c r="P1836" i="6"/>
  <c r="U1836" i="6" s="1"/>
  <c r="P1837" i="6"/>
  <c r="U1837" i="6" s="1"/>
  <c r="P1838" i="6"/>
  <c r="P1839" i="6"/>
  <c r="P1840" i="6"/>
  <c r="U1840" i="6" s="1"/>
  <c r="P1841" i="6"/>
  <c r="U1841" i="6" s="1"/>
  <c r="P1842" i="6"/>
  <c r="P1843" i="6"/>
  <c r="P1844" i="6"/>
  <c r="U1844" i="6" s="1"/>
  <c r="P1845" i="6"/>
  <c r="U1845" i="6" s="1"/>
  <c r="P1846" i="6"/>
  <c r="P1847" i="6"/>
  <c r="P1848" i="6"/>
  <c r="U1848" i="6" s="1"/>
  <c r="P1849" i="6"/>
  <c r="U1849" i="6" s="1"/>
  <c r="P1850" i="6"/>
  <c r="P1851" i="6"/>
  <c r="P1852" i="6"/>
  <c r="U1852" i="6" s="1"/>
  <c r="P1853" i="6"/>
  <c r="U1853" i="6" s="1"/>
  <c r="P1854" i="6"/>
  <c r="P1855" i="6"/>
  <c r="P1856" i="6"/>
  <c r="U1856" i="6" s="1"/>
  <c r="P1857" i="6"/>
  <c r="U1857" i="6" s="1"/>
  <c r="P1858" i="6"/>
  <c r="P1859" i="6"/>
  <c r="P1860" i="6"/>
  <c r="U1860" i="6" s="1"/>
  <c r="P1861" i="6"/>
  <c r="U1861" i="6" s="1"/>
  <c r="P1862" i="6"/>
  <c r="P1863" i="6"/>
  <c r="P1864" i="6"/>
  <c r="U1864" i="6" s="1"/>
  <c r="P1865" i="6"/>
  <c r="U1865" i="6" s="1"/>
  <c r="P1866" i="6"/>
  <c r="P1867" i="6"/>
  <c r="P1868" i="6"/>
  <c r="U1868" i="6" s="1"/>
  <c r="P1869" i="6"/>
  <c r="U1869" i="6" s="1"/>
  <c r="P1870" i="6"/>
  <c r="P1871" i="6"/>
  <c r="P1872" i="6"/>
  <c r="U1872" i="6" s="1"/>
  <c r="P1873" i="6"/>
  <c r="U1873" i="6" s="1"/>
  <c r="P1874" i="6"/>
  <c r="P1875" i="6"/>
  <c r="P1876" i="6"/>
  <c r="U1876" i="6" s="1"/>
  <c r="P1877" i="6"/>
  <c r="U1877" i="6" s="1"/>
  <c r="P1878" i="6"/>
  <c r="P1879" i="6"/>
  <c r="P1880" i="6"/>
  <c r="U1880" i="6" s="1"/>
  <c r="P1881" i="6"/>
  <c r="U1881" i="6" s="1"/>
  <c r="P1882" i="6"/>
  <c r="P1883" i="6"/>
  <c r="P1884" i="6"/>
  <c r="U1884" i="6" s="1"/>
  <c r="P1885" i="6"/>
  <c r="U1885" i="6" s="1"/>
  <c r="P1886" i="6"/>
  <c r="P1887" i="6"/>
  <c r="P1888" i="6"/>
  <c r="U1888" i="6" s="1"/>
  <c r="P1889" i="6"/>
  <c r="U1889" i="6" s="1"/>
  <c r="P1890" i="6"/>
  <c r="P1891" i="6"/>
  <c r="P1892" i="6"/>
  <c r="U1892" i="6" s="1"/>
  <c r="P1893" i="6"/>
  <c r="U1893" i="6" s="1"/>
  <c r="P1894" i="6"/>
  <c r="P1895" i="6"/>
  <c r="P1896" i="6"/>
  <c r="U1896" i="6" s="1"/>
  <c r="P1897" i="6"/>
  <c r="U1897" i="6" s="1"/>
  <c r="P1898" i="6"/>
  <c r="P1899" i="6"/>
  <c r="P1900" i="6"/>
  <c r="U1900" i="6" s="1"/>
  <c r="P1901" i="6"/>
  <c r="U1901" i="6" s="1"/>
  <c r="P1902" i="6"/>
  <c r="P1903" i="6"/>
  <c r="P1904" i="6"/>
  <c r="U1904" i="6" s="1"/>
  <c r="P1905" i="6"/>
  <c r="U1905" i="6" s="1"/>
  <c r="P1906" i="6"/>
  <c r="P1907" i="6"/>
  <c r="P1908" i="6"/>
  <c r="U1908" i="6" s="1"/>
  <c r="P1909" i="6"/>
  <c r="U1909" i="6" s="1"/>
  <c r="P1910" i="6"/>
  <c r="P1911" i="6"/>
  <c r="P1912" i="6"/>
  <c r="U1912" i="6" s="1"/>
  <c r="P1913" i="6"/>
  <c r="U1913" i="6" s="1"/>
  <c r="P1914" i="6"/>
  <c r="P1915" i="6"/>
  <c r="P1916" i="6"/>
  <c r="U1916" i="6" s="1"/>
  <c r="P1917" i="6"/>
  <c r="U1917" i="6" s="1"/>
  <c r="P1918" i="6"/>
  <c r="P1919" i="6"/>
  <c r="P1920" i="6"/>
  <c r="U1920" i="6" s="1"/>
  <c r="P1921" i="6"/>
  <c r="U1921" i="6" s="1"/>
  <c r="P1922" i="6"/>
  <c r="P1923" i="6"/>
  <c r="P1924" i="6"/>
  <c r="U1924" i="6" s="1"/>
  <c r="P1925" i="6"/>
  <c r="U1925" i="6" s="1"/>
  <c r="P1926" i="6"/>
  <c r="P1927" i="6"/>
  <c r="P1928" i="6"/>
  <c r="U1928" i="6" s="1"/>
  <c r="P1929" i="6"/>
  <c r="U1929" i="6" s="1"/>
  <c r="P1930" i="6"/>
  <c r="P1931" i="6"/>
  <c r="P1932" i="6"/>
  <c r="U1932" i="6" s="1"/>
  <c r="P1933" i="6"/>
  <c r="U1933" i="6" s="1"/>
  <c r="P1934" i="6"/>
  <c r="P1935" i="6"/>
  <c r="P1936" i="6"/>
  <c r="U1936" i="6" s="1"/>
  <c r="P1937" i="6"/>
  <c r="U1937" i="6" s="1"/>
  <c r="P1938" i="6"/>
  <c r="P1939" i="6"/>
  <c r="P1940" i="6"/>
  <c r="U1940" i="6" s="1"/>
  <c r="P1941" i="6"/>
  <c r="U1941" i="6" s="1"/>
  <c r="P1942" i="6"/>
  <c r="P1943" i="6"/>
  <c r="P1944" i="6"/>
  <c r="U1944" i="6" s="1"/>
  <c r="P1945" i="6"/>
  <c r="U1945" i="6" s="1"/>
  <c r="P1946" i="6"/>
  <c r="P1947" i="6"/>
  <c r="P1948" i="6"/>
  <c r="U1948" i="6" s="1"/>
  <c r="P1949" i="6"/>
  <c r="U1949" i="6" s="1"/>
  <c r="P1950" i="6"/>
  <c r="P1951" i="6"/>
  <c r="P1952" i="6"/>
  <c r="U1952" i="6" s="1"/>
  <c r="P1953" i="6"/>
  <c r="U1953" i="6" s="1"/>
  <c r="P1954" i="6"/>
  <c r="P1955" i="6"/>
  <c r="P1956" i="6"/>
  <c r="U1956" i="6" s="1"/>
  <c r="P1957" i="6"/>
  <c r="U1957" i="6" s="1"/>
  <c r="P1958" i="6"/>
  <c r="P1959" i="6"/>
  <c r="P1960" i="6"/>
  <c r="U1960" i="6" s="1"/>
  <c r="P1961" i="6"/>
  <c r="U1961" i="6" s="1"/>
  <c r="P1962" i="6"/>
  <c r="P1963" i="6"/>
  <c r="P1964" i="6"/>
  <c r="U1964" i="6" s="1"/>
  <c r="P1965" i="6"/>
  <c r="U1965" i="6" s="1"/>
  <c r="P1966" i="6"/>
  <c r="P1967" i="6"/>
  <c r="P1968" i="6"/>
  <c r="U1968" i="6" s="1"/>
  <c r="P1969" i="6"/>
  <c r="U1969" i="6" s="1"/>
  <c r="P1970" i="6"/>
  <c r="P1971" i="6"/>
  <c r="P1972" i="6"/>
  <c r="U1972" i="6" s="1"/>
  <c r="P1973" i="6"/>
  <c r="U1973" i="6" s="1"/>
  <c r="P1974" i="6"/>
  <c r="P1975" i="6"/>
  <c r="P1976" i="6"/>
  <c r="U1976" i="6" s="1"/>
  <c r="P1977" i="6"/>
  <c r="U1977" i="6" s="1"/>
  <c r="P1978" i="6"/>
  <c r="P1979" i="6"/>
  <c r="P1980" i="6"/>
  <c r="U1980" i="6" s="1"/>
  <c r="P1981" i="6"/>
  <c r="U1981" i="6" s="1"/>
  <c r="P1982" i="6"/>
  <c r="P1983" i="6"/>
  <c r="P1984" i="6"/>
  <c r="U1984" i="6" s="1"/>
  <c r="P1985" i="6"/>
  <c r="U1985" i="6" s="1"/>
  <c r="P1986" i="6"/>
  <c r="P1987" i="6"/>
  <c r="P1988" i="6"/>
  <c r="U1988" i="6" s="1"/>
  <c r="P1989" i="6"/>
  <c r="U1989" i="6" s="1"/>
  <c r="P1990" i="6"/>
  <c r="P1991" i="6"/>
  <c r="P1992" i="6"/>
  <c r="U1992" i="6" s="1"/>
  <c r="P1993" i="6"/>
  <c r="U1993" i="6" s="1"/>
  <c r="P1994" i="6"/>
  <c r="P1995" i="6"/>
  <c r="P1996" i="6"/>
  <c r="U1996" i="6" s="1"/>
  <c r="P1997" i="6"/>
  <c r="U1997" i="6" s="1"/>
  <c r="P1998" i="6"/>
  <c r="P1999" i="6"/>
  <c r="P2000" i="6"/>
  <c r="U2000" i="6" s="1"/>
  <c r="P2001" i="6"/>
  <c r="U2001" i="6" s="1"/>
  <c r="P2002" i="6"/>
  <c r="P2003" i="6"/>
  <c r="P2004" i="6"/>
  <c r="U2004" i="6" s="1"/>
  <c r="P2005" i="6"/>
  <c r="U2005" i="6" s="1"/>
  <c r="P2006" i="6"/>
  <c r="P2007" i="6"/>
  <c r="P2008" i="6"/>
  <c r="U2008" i="6" s="1"/>
  <c r="P2009" i="6"/>
  <c r="U2009" i="6" s="1"/>
  <c r="P2010" i="6"/>
  <c r="P2011" i="6"/>
  <c r="P2012" i="6"/>
  <c r="U2012" i="6" s="1"/>
  <c r="P2013" i="6"/>
  <c r="U2013" i="6" s="1"/>
  <c r="P2014" i="6"/>
  <c r="P2015" i="6"/>
  <c r="P2016" i="6"/>
  <c r="U2016" i="6" s="1"/>
  <c r="P2017" i="6"/>
  <c r="U2017" i="6" s="1"/>
  <c r="P2018" i="6"/>
  <c r="P2019" i="6"/>
  <c r="P2020" i="6"/>
  <c r="U2020" i="6" s="1"/>
  <c r="P2021" i="6"/>
  <c r="U2021" i="6" s="1"/>
  <c r="P2022" i="6"/>
  <c r="P2023" i="6"/>
  <c r="P2024" i="6"/>
  <c r="U2024" i="6" s="1"/>
  <c r="P2025" i="6"/>
  <c r="U2025" i="6" s="1"/>
  <c r="P2026" i="6"/>
  <c r="P2027" i="6"/>
  <c r="P2028" i="6"/>
  <c r="U2028" i="6" s="1"/>
  <c r="P2029" i="6"/>
  <c r="U2029" i="6" s="1"/>
  <c r="P2030" i="6"/>
  <c r="P2031" i="6"/>
  <c r="P2032" i="6"/>
  <c r="U2032" i="6" s="1"/>
  <c r="P2033" i="6"/>
  <c r="U2033" i="6" s="1"/>
  <c r="P2034" i="6"/>
  <c r="P2035" i="6"/>
  <c r="P2036" i="6"/>
  <c r="U2036" i="6" s="1"/>
  <c r="P2037" i="6"/>
  <c r="U2037" i="6" s="1"/>
  <c r="P2038" i="6"/>
  <c r="P2039" i="6"/>
  <c r="P2040" i="6"/>
  <c r="U2040" i="6" s="1"/>
  <c r="P2041" i="6"/>
  <c r="U2041" i="6" s="1"/>
  <c r="P2042" i="6"/>
  <c r="P2043" i="6"/>
  <c r="P2044" i="6"/>
  <c r="U2044" i="6" s="1"/>
  <c r="P2045" i="6"/>
  <c r="U2045" i="6" s="1"/>
  <c r="P2046" i="6"/>
  <c r="P2047" i="6"/>
  <c r="P2048" i="6"/>
  <c r="U2048" i="6" s="1"/>
  <c r="P2049" i="6"/>
  <c r="U2049" i="6" s="1"/>
  <c r="P2050" i="6"/>
  <c r="P2051" i="6"/>
  <c r="P2052" i="6"/>
  <c r="U2052" i="6" s="1"/>
  <c r="P2053" i="6"/>
  <c r="U2053" i="6" s="1"/>
  <c r="P2054" i="6"/>
  <c r="P2055" i="6"/>
  <c r="P2056" i="6"/>
  <c r="U2056" i="6" s="1"/>
  <c r="P2057" i="6"/>
  <c r="U2057" i="6" s="1"/>
  <c r="P2058" i="6"/>
  <c r="P2059" i="6"/>
  <c r="P2060" i="6"/>
  <c r="U2060" i="6" s="1"/>
  <c r="P2061" i="6"/>
  <c r="U2061" i="6" s="1"/>
  <c r="P2062" i="6"/>
  <c r="P2063" i="6"/>
  <c r="P2064" i="6"/>
  <c r="U2064" i="6" s="1"/>
  <c r="P2065" i="6"/>
  <c r="U2065" i="6" s="1"/>
  <c r="P2066" i="6"/>
  <c r="P2067" i="6"/>
  <c r="P2068" i="6"/>
  <c r="U2068" i="6" s="1"/>
  <c r="P2069" i="6"/>
  <c r="U2069" i="6" s="1"/>
  <c r="P2070" i="6"/>
  <c r="P2071" i="6"/>
  <c r="P2072" i="6"/>
  <c r="U2072" i="6" s="1"/>
  <c r="P2073" i="6"/>
  <c r="U2073" i="6" s="1"/>
  <c r="P2074" i="6"/>
  <c r="P2075" i="6"/>
  <c r="P2076" i="6"/>
  <c r="U2076" i="6" s="1"/>
  <c r="P2077" i="6"/>
  <c r="U2077" i="6" s="1"/>
  <c r="P2078" i="6"/>
  <c r="P2079" i="6"/>
  <c r="P2080" i="6"/>
  <c r="U2080" i="6" s="1"/>
  <c r="P2081" i="6"/>
  <c r="U2081" i="6" s="1"/>
  <c r="P2082" i="6"/>
  <c r="P2083" i="6"/>
  <c r="P2084" i="6"/>
  <c r="U2084" i="6" s="1"/>
  <c r="P2085" i="6"/>
  <c r="U2085" i="6" s="1"/>
  <c r="P2086" i="6"/>
  <c r="P2087" i="6"/>
  <c r="P2088" i="6"/>
  <c r="U2088" i="6" s="1"/>
  <c r="P2089" i="6"/>
  <c r="U2089" i="6" s="1"/>
  <c r="P2090" i="6"/>
  <c r="P2091" i="6"/>
  <c r="P2092" i="6"/>
  <c r="U2092" i="6" s="1"/>
  <c r="P2093" i="6"/>
  <c r="U2093" i="6" s="1"/>
  <c r="P2094" i="6"/>
  <c r="P2095" i="6"/>
  <c r="P2096" i="6"/>
  <c r="U2096" i="6" s="1"/>
  <c r="P2097" i="6"/>
  <c r="U2097" i="6" s="1"/>
  <c r="P2098" i="6"/>
  <c r="P2099" i="6"/>
  <c r="P2100" i="6"/>
  <c r="U2100" i="6" s="1"/>
  <c r="P2101" i="6"/>
  <c r="U2101" i="6" s="1"/>
  <c r="P2102" i="6"/>
  <c r="P2103" i="6"/>
  <c r="P2104" i="6"/>
  <c r="U2104" i="6" s="1"/>
  <c r="P2105" i="6"/>
  <c r="U2105" i="6" s="1"/>
  <c r="P2106" i="6"/>
  <c r="P2107" i="6"/>
  <c r="P2108" i="6"/>
  <c r="U2108" i="6" s="1"/>
  <c r="P2109" i="6"/>
  <c r="U2109" i="6" s="1"/>
  <c r="P2110" i="6"/>
  <c r="P2111" i="6"/>
  <c r="P2112" i="6"/>
  <c r="U2112" i="6" s="1"/>
  <c r="P2113" i="6"/>
  <c r="U2113" i="6" s="1"/>
  <c r="P2114" i="6"/>
  <c r="P2115" i="6"/>
  <c r="P2116" i="6"/>
  <c r="U2116" i="6" s="1"/>
  <c r="P2117" i="6"/>
  <c r="U2117" i="6" s="1"/>
  <c r="P2118" i="6"/>
  <c r="P2119" i="6"/>
  <c r="P2120" i="6"/>
  <c r="U2120" i="6" s="1"/>
  <c r="P2121" i="6"/>
  <c r="U2121" i="6" s="1"/>
  <c r="P2122" i="6"/>
  <c r="P2123" i="6"/>
  <c r="P2124" i="6"/>
  <c r="U2124" i="6" s="1"/>
  <c r="P2125" i="6"/>
  <c r="U2125" i="6" s="1"/>
  <c r="P2126" i="6"/>
  <c r="P2127" i="6"/>
  <c r="P2128" i="6"/>
  <c r="U2128" i="6" s="1"/>
  <c r="P2129" i="6"/>
  <c r="U2129" i="6" s="1"/>
  <c r="P2130" i="6"/>
  <c r="P2131" i="6"/>
  <c r="P2132" i="6"/>
  <c r="U2132" i="6" s="1"/>
  <c r="P2133" i="6"/>
  <c r="U2133" i="6" s="1"/>
  <c r="P2134" i="6"/>
  <c r="P2135" i="6"/>
  <c r="P2136" i="6"/>
  <c r="U2136" i="6" s="1"/>
  <c r="P2137" i="6"/>
  <c r="U2137" i="6" s="1"/>
  <c r="P2138" i="6"/>
  <c r="P2139" i="6"/>
  <c r="P2140" i="6"/>
  <c r="U2140" i="6" s="1"/>
  <c r="P2141" i="6"/>
  <c r="U2141" i="6" s="1"/>
  <c r="P2142" i="6"/>
  <c r="P2143" i="6"/>
  <c r="P2144" i="6"/>
  <c r="U2144" i="6" s="1"/>
  <c r="P2145" i="6"/>
  <c r="U2145" i="6" s="1"/>
  <c r="P2146" i="6"/>
  <c r="P2147" i="6"/>
  <c r="P2148" i="6"/>
  <c r="U2148" i="6" s="1"/>
  <c r="P2149" i="6"/>
  <c r="U2149" i="6" s="1"/>
  <c r="P2150" i="6"/>
  <c r="P2151" i="6"/>
  <c r="P2152" i="6"/>
  <c r="U2152" i="6" s="1"/>
  <c r="P2153" i="6"/>
  <c r="U2153" i="6" s="1"/>
  <c r="P2154" i="6"/>
  <c r="P2155" i="6"/>
  <c r="P2156" i="6"/>
  <c r="U2156" i="6" s="1"/>
  <c r="P2157" i="6"/>
  <c r="U2157" i="6" s="1"/>
  <c r="P2158" i="6"/>
  <c r="P2159" i="6"/>
  <c r="P2160" i="6"/>
  <c r="U2160" i="6" s="1"/>
  <c r="P2161" i="6"/>
  <c r="U2161" i="6" s="1"/>
  <c r="P2162" i="6"/>
  <c r="P2163" i="6"/>
  <c r="P2164" i="6"/>
  <c r="U2164" i="6" s="1"/>
  <c r="P2165" i="6"/>
  <c r="U2165" i="6" s="1"/>
  <c r="P2166" i="6"/>
  <c r="P2167" i="6"/>
  <c r="P2168" i="6"/>
  <c r="U2168" i="6" s="1"/>
  <c r="P2169" i="6"/>
  <c r="U2169" i="6" s="1"/>
  <c r="P2170" i="6"/>
  <c r="P2171" i="6"/>
  <c r="P2172" i="6"/>
  <c r="U2172" i="6" s="1"/>
  <c r="P2173" i="6"/>
  <c r="U2173" i="6" s="1"/>
  <c r="P2174" i="6"/>
  <c r="P2175" i="6"/>
  <c r="P2176" i="6"/>
  <c r="U2176" i="6" s="1"/>
  <c r="P2177" i="6"/>
  <c r="U2177" i="6" s="1"/>
  <c r="P2178" i="6"/>
  <c r="P2179" i="6"/>
  <c r="P2180" i="6"/>
  <c r="U2180" i="6" s="1"/>
  <c r="P2181" i="6"/>
  <c r="U2181" i="6" s="1"/>
  <c r="P2182" i="6"/>
  <c r="P2183" i="6"/>
  <c r="P2184" i="6"/>
  <c r="U2184" i="6" s="1"/>
  <c r="P2185" i="6"/>
  <c r="U2185" i="6" s="1"/>
  <c r="P2186" i="6"/>
  <c r="P2187" i="6"/>
  <c r="P2188" i="6"/>
  <c r="U2188" i="6" s="1"/>
  <c r="P2189" i="6"/>
  <c r="U2189" i="6" s="1"/>
  <c r="P2190" i="6"/>
  <c r="P2191" i="6"/>
  <c r="P2192" i="6"/>
  <c r="U2192" i="6" s="1"/>
  <c r="P2193" i="6"/>
  <c r="U2193" i="6" s="1"/>
  <c r="P2194" i="6"/>
  <c r="P2195" i="6"/>
  <c r="P2196" i="6"/>
  <c r="U2196" i="6" s="1"/>
  <c r="P2197" i="6"/>
  <c r="U2197" i="6" s="1"/>
  <c r="P2198" i="6"/>
  <c r="P2199" i="6"/>
  <c r="P2200" i="6"/>
  <c r="U2200" i="6" s="1"/>
  <c r="P2201" i="6"/>
  <c r="U2201" i="6" s="1"/>
  <c r="P2202" i="6"/>
  <c r="P2203" i="6"/>
  <c r="P2204" i="6"/>
  <c r="U2204" i="6" s="1"/>
  <c r="P2205" i="6"/>
  <c r="U2205" i="6" s="1"/>
  <c r="P2206" i="6"/>
  <c r="P2207" i="6"/>
  <c r="P2208" i="6"/>
  <c r="U2208" i="6" s="1"/>
  <c r="P2209" i="6"/>
  <c r="U2209" i="6" s="1"/>
  <c r="P2210" i="6"/>
  <c r="P2211" i="6"/>
  <c r="P2212" i="6"/>
  <c r="U2212" i="6" s="1"/>
  <c r="P2213" i="6"/>
  <c r="U2213" i="6" s="1"/>
  <c r="P2214" i="6"/>
  <c r="P2215" i="6"/>
  <c r="P2216" i="6"/>
  <c r="U2216" i="6" s="1"/>
  <c r="P2217" i="6"/>
  <c r="U2217" i="6" s="1"/>
  <c r="P2218" i="6"/>
  <c r="P2219" i="6"/>
  <c r="P2220" i="6"/>
  <c r="U2220" i="6" s="1"/>
  <c r="P2221" i="6"/>
  <c r="U2221" i="6" s="1"/>
  <c r="P2222" i="6"/>
  <c r="P2223" i="6"/>
  <c r="P2224" i="6"/>
  <c r="U2224" i="6" s="1"/>
  <c r="P2225" i="6"/>
  <c r="U2225" i="6" s="1"/>
  <c r="P2226" i="6"/>
  <c r="P2227" i="6"/>
  <c r="P2228" i="6"/>
  <c r="U2228" i="6" s="1"/>
  <c r="P2229" i="6"/>
  <c r="U2229" i="6" s="1"/>
  <c r="P2230" i="6"/>
  <c r="P2231" i="6"/>
  <c r="P2232" i="6"/>
  <c r="U2232" i="6" s="1"/>
  <c r="P2233" i="6"/>
  <c r="U2233" i="6" s="1"/>
  <c r="P2234" i="6"/>
  <c r="P2235" i="6"/>
  <c r="P2236" i="6"/>
  <c r="U2236" i="6" s="1"/>
  <c r="P2237" i="6"/>
  <c r="U2237" i="6" s="1"/>
  <c r="P2238" i="6"/>
  <c r="P2239" i="6"/>
  <c r="P2240" i="6"/>
  <c r="U2240" i="6" s="1"/>
  <c r="P2241" i="6"/>
  <c r="U2241" i="6" s="1"/>
  <c r="P2242" i="6"/>
  <c r="P2243" i="6"/>
  <c r="P2244" i="6"/>
  <c r="U2244" i="6" s="1"/>
  <c r="P2245" i="6"/>
  <c r="U2245" i="6" s="1"/>
  <c r="P2246" i="6"/>
  <c r="P2247" i="6"/>
  <c r="P2248" i="6"/>
  <c r="U2248" i="6" s="1"/>
  <c r="P2249" i="6"/>
  <c r="U2249" i="6" s="1"/>
  <c r="P2250" i="6"/>
  <c r="P2251" i="6"/>
  <c r="P2252" i="6"/>
  <c r="U2252" i="6" s="1"/>
  <c r="P2253" i="6"/>
  <c r="U2253" i="6" s="1"/>
  <c r="P2254" i="6"/>
  <c r="P2255" i="6"/>
  <c r="P2256" i="6"/>
  <c r="U2256" i="6" s="1"/>
  <c r="P2257" i="6"/>
  <c r="U2257" i="6" s="1"/>
  <c r="P2258" i="6"/>
  <c r="P2259" i="6"/>
  <c r="P2260" i="6"/>
  <c r="U2260" i="6" s="1"/>
  <c r="P2261" i="6"/>
  <c r="U2261" i="6" s="1"/>
  <c r="P2262" i="6"/>
  <c r="P2263" i="6"/>
  <c r="P2264" i="6"/>
  <c r="U2264" i="6" s="1"/>
  <c r="P2265" i="6"/>
  <c r="U2265" i="6" s="1"/>
  <c r="P2266" i="6"/>
  <c r="P2267" i="6"/>
  <c r="P2268" i="6"/>
  <c r="U2268" i="6" s="1"/>
  <c r="P2269" i="6"/>
  <c r="U2269" i="6" s="1"/>
  <c r="P2270" i="6"/>
  <c r="P2271" i="6"/>
  <c r="P2272" i="6"/>
  <c r="U2272" i="6" s="1"/>
  <c r="P2273" i="6"/>
  <c r="U2273" i="6" s="1"/>
  <c r="P2274" i="6"/>
  <c r="P2275" i="6"/>
  <c r="P2276" i="6"/>
  <c r="U2276" i="6" s="1"/>
  <c r="P2277" i="6"/>
  <c r="U2277" i="6" s="1"/>
  <c r="P2278" i="6"/>
  <c r="P2279" i="6"/>
  <c r="P2280" i="6"/>
  <c r="U2280" i="6" s="1"/>
  <c r="P2281" i="6"/>
  <c r="U2281" i="6" s="1"/>
  <c r="P2282" i="6"/>
  <c r="P2283" i="6"/>
  <c r="P2284" i="6"/>
  <c r="U2284" i="6" s="1"/>
  <c r="P2285" i="6"/>
  <c r="U2285" i="6" s="1"/>
  <c r="P2286" i="6"/>
  <c r="P2287" i="6"/>
  <c r="P2288" i="6"/>
  <c r="U2288" i="6" s="1"/>
  <c r="P2289" i="6"/>
  <c r="U2289" i="6" s="1"/>
  <c r="P2290" i="6"/>
  <c r="P2291" i="6"/>
  <c r="P2292" i="6"/>
  <c r="U2292" i="6" s="1"/>
  <c r="P2293" i="6"/>
  <c r="U2293" i="6" s="1"/>
  <c r="P2294" i="6"/>
  <c r="P2295" i="6"/>
  <c r="P2296" i="6"/>
  <c r="U2296" i="6" s="1"/>
  <c r="P2297" i="6"/>
  <c r="U2297" i="6" s="1"/>
  <c r="P2298" i="6"/>
  <c r="P2299" i="6"/>
  <c r="P2300" i="6"/>
  <c r="U2300" i="6" s="1"/>
  <c r="P2301" i="6"/>
  <c r="U2301" i="6" s="1"/>
  <c r="P2302" i="6"/>
  <c r="P2303" i="6"/>
  <c r="P2304" i="6"/>
  <c r="U2304" i="6" s="1"/>
  <c r="P2305" i="6"/>
  <c r="U2305" i="6" s="1"/>
  <c r="P2306" i="6"/>
  <c r="P2307" i="6"/>
  <c r="P2308" i="6"/>
  <c r="U2308" i="6" s="1"/>
  <c r="P2309" i="6"/>
  <c r="U2309" i="6" s="1"/>
  <c r="P2310" i="6"/>
  <c r="P2311" i="6"/>
  <c r="P2312" i="6"/>
  <c r="U2312" i="6" s="1"/>
  <c r="P2313" i="6"/>
  <c r="U2313" i="6" s="1"/>
  <c r="P2314" i="6"/>
  <c r="P2315" i="6"/>
  <c r="P2316" i="6"/>
  <c r="U2316" i="6" s="1"/>
  <c r="P2317" i="6"/>
  <c r="U2317" i="6" s="1"/>
  <c r="P2318" i="6"/>
  <c r="P2319" i="6"/>
  <c r="P2320" i="6"/>
  <c r="U2320" i="6" s="1"/>
  <c r="P2321" i="6"/>
  <c r="U2321" i="6" s="1"/>
  <c r="P2322" i="6"/>
  <c r="P2323" i="6"/>
  <c r="P2324" i="6"/>
  <c r="U2324" i="6" s="1"/>
  <c r="P2325" i="6"/>
  <c r="U2325" i="6" s="1"/>
  <c r="P2326" i="6"/>
  <c r="P2327" i="6"/>
  <c r="P2328" i="6"/>
  <c r="U2328" i="6" s="1"/>
  <c r="P2329" i="6"/>
  <c r="U2329" i="6" s="1"/>
  <c r="P2330" i="6"/>
  <c r="P2331" i="6"/>
  <c r="P2332" i="6"/>
  <c r="U2332" i="6" s="1"/>
  <c r="P2333" i="6"/>
  <c r="U2333" i="6" s="1"/>
  <c r="P2334" i="6"/>
  <c r="P2335" i="6"/>
  <c r="P2336" i="6"/>
  <c r="U2336" i="6" s="1"/>
  <c r="P2337" i="6"/>
  <c r="U2337" i="6" s="1"/>
  <c r="P2338" i="6"/>
  <c r="P2339" i="6"/>
  <c r="P2340" i="6"/>
  <c r="U2340" i="6" s="1"/>
  <c r="P2341" i="6"/>
  <c r="U2341" i="6" s="1"/>
  <c r="P2342" i="6"/>
  <c r="P2343" i="6"/>
  <c r="P2344" i="6"/>
  <c r="U2344" i="6" s="1"/>
  <c r="P2345" i="6"/>
  <c r="U2345" i="6" s="1"/>
  <c r="P2346" i="6"/>
  <c r="P2347" i="6"/>
  <c r="P2348" i="6"/>
  <c r="U2348" i="6" s="1"/>
  <c r="P2349" i="6"/>
  <c r="U2349" i="6" s="1"/>
  <c r="P2350" i="6"/>
  <c r="P2351" i="6"/>
  <c r="P2352" i="6"/>
  <c r="U2352" i="6" s="1"/>
  <c r="P2353" i="6"/>
  <c r="U2353" i="6" s="1"/>
  <c r="P2354" i="6"/>
  <c r="P2355" i="6"/>
  <c r="P2356" i="6"/>
  <c r="U2356" i="6" s="1"/>
  <c r="P2357" i="6"/>
  <c r="U2357" i="6" s="1"/>
  <c r="P2358" i="6"/>
  <c r="P2359" i="6"/>
  <c r="P2360" i="6"/>
  <c r="U2360" i="6" s="1"/>
  <c r="P2361" i="6"/>
  <c r="U2361" i="6" s="1"/>
  <c r="P2362" i="6"/>
  <c r="P2363" i="6"/>
  <c r="P2364" i="6"/>
  <c r="U2364" i="6" s="1"/>
  <c r="P2365" i="6"/>
  <c r="U2365" i="6" s="1"/>
  <c r="P2366" i="6"/>
  <c r="P2367" i="6"/>
  <c r="P2368" i="6"/>
  <c r="U2368" i="6" s="1"/>
  <c r="P2369" i="6"/>
  <c r="U2369" i="6" s="1"/>
  <c r="P2370" i="6"/>
  <c r="P2371" i="6"/>
  <c r="P2372" i="6"/>
  <c r="U2372" i="6" s="1"/>
  <c r="P2373" i="6"/>
  <c r="U2373" i="6" s="1"/>
  <c r="P2374" i="6"/>
  <c r="P2375" i="6"/>
  <c r="P2376" i="6"/>
  <c r="U2376" i="6" s="1"/>
  <c r="P2377" i="6"/>
  <c r="U2377" i="6" s="1"/>
  <c r="P2378" i="6"/>
  <c r="P2379" i="6"/>
  <c r="P2380" i="6"/>
  <c r="U2380" i="6" s="1"/>
  <c r="P2381" i="6"/>
  <c r="U2381" i="6" s="1"/>
  <c r="P2382" i="6"/>
  <c r="P2383" i="6"/>
  <c r="P2384" i="6"/>
  <c r="U2384" i="6" s="1"/>
  <c r="P2385" i="6"/>
  <c r="U2385" i="6" s="1"/>
  <c r="P2386" i="6"/>
  <c r="P2387" i="6"/>
  <c r="P2388" i="6"/>
  <c r="U2388" i="6" s="1"/>
  <c r="P2389" i="6"/>
  <c r="U2389" i="6" s="1"/>
  <c r="P2390" i="6"/>
  <c r="P2391" i="6"/>
  <c r="P2392" i="6"/>
  <c r="U2392" i="6" s="1"/>
  <c r="P2393" i="6"/>
  <c r="U2393" i="6" s="1"/>
  <c r="P2394" i="6"/>
  <c r="P2395" i="6"/>
  <c r="P2396" i="6"/>
  <c r="U2396" i="6" s="1"/>
  <c r="P2397" i="6"/>
  <c r="U2397" i="6" s="1"/>
  <c r="P2398" i="6"/>
  <c r="P2399" i="6"/>
  <c r="P2400" i="6"/>
  <c r="U2400" i="6" s="1"/>
  <c r="P2401" i="6"/>
  <c r="U2401" i="6" s="1"/>
  <c r="P2402" i="6"/>
  <c r="P2403" i="6"/>
  <c r="P2404" i="6"/>
  <c r="U2404" i="6" s="1"/>
  <c r="P2405" i="6"/>
  <c r="U2405" i="6" s="1"/>
  <c r="P2406" i="6"/>
  <c r="P2407" i="6"/>
  <c r="P2408" i="6"/>
  <c r="U2408" i="6" s="1"/>
  <c r="P2409" i="6"/>
  <c r="U2409" i="6" s="1"/>
  <c r="P2410" i="6"/>
  <c r="P2411" i="6"/>
  <c r="P2412" i="6"/>
  <c r="U2412" i="6" s="1"/>
  <c r="P2413" i="6"/>
  <c r="U2413" i="6" s="1"/>
  <c r="P2414" i="6"/>
  <c r="P2415" i="6"/>
  <c r="P2416" i="6"/>
  <c r="U2416" i="6" s="1"/>
  <c r="P2417" i="6"/>
  <c r="U2417" i="6" s="1"/>
  <c r="P2418" i="6"/>
  <c r="P2419" i="6"/>
  <c r="P2420" i="6"/>
  <c r="U2420" i="6" s="1"/>
  <c r="P2421" i="6"/>
  <c r="U2421" i="6" s="1"/>
  <c r="P2422" i="6"/>
  <c r="P2423" i="6"/>
  <c r="P2424" i="6"/>
  <c r="U2424" i="6" s="1"/>
  <c r="P2425" i="6"/>
  <c r="U2425" i="6" s="1"/>
  <c r="P2426" i="6"/>
  <c r="P2427" i="6"/>
  <c r="P2428" i="6"/>
  <c r="U2428" i="6" s="1"/>
  <c r="P2429" i="6"/>
  <c r="U2429" i="6" s="1"/>
  <c r="P2430" i="6"/>
  <c r="P2431" i="6"/>
  <c r="P2432" i="6"/>
  <c r="U2432" i="6" s="1"/>
  <c r="P2433" i="6"/>
  <c r="U2433" i="6" s="1"/>
  <c r="P2434" i="6"/>
  <c r="P2435" i="6"/>
  <c r="P2436" i="6"/>
  <c r="U2436" i="6" s="1"/>
  <c r="P2437" i="6"/>
  <c r="U2437" i="6" s="1"/>
  <c r="P2438" i="6"/>
  <c r="P2439" i="6"/>
  <c r="P2440" i="6"/>
  <c r="U2440" i="6" s="1"/>
  <c r="P2441" i="6"/>
  <c r="U2441" i="6" s="1"/>
  <c r="P2442" i="6"/>
  <c r="P2443" i="6"/>
  <c r="P2444" i="6"/>
  <c r="U2444" i="6" s="1"/>
  <c r="P2445" i="6"/>
  <c r="U2445" i="6" s="1"/>
  <c r="P2446" i="6"/>
  <c r="P2447" i="6"/>
  <c r="P2448" i="6"/>
  <c r="U2448" i="6" s="1"/>
  <c r="P2449" i="6"/>
  <c r="U2449" i="6" s="1"/>
  <c r="P2450" i="6"/>
  <c r="P2451" i="6"/>
  <c r="P2452" i="6"/>
  <c r="U2452" i="6" s="1"/>
  <c r="P2453" i="6"/>
  <c r="U2453" i="6" s="1"/>
  <c r="P2454" i="6"/>
  <c r="P2455" i="6"/>
  <c r="P2456" i="6"/>
  <c r="U2456" i="6" s="1"/>
  <c r="P2457" i="6"/>
  <c r="U2457" i="6" s="1"/>
  <c r="P2458" i="6"/>
  <c r="P2459" i="6"/>
  <c r="P2460" i="6"/>
  <c r="U2460" i="6" s="1"/>
  <c r="P2461" i="6"/>
  <c r="U2461" i="6" s="1"/>
  <c r="P2462" i="6"/>
  <c r="P2463" i="6"/>
  <c r="P2464" i="6"/>
  <c r="U2464" i="6" s="1"/>
  <c r="P2465" i="6"/>
  <c r="U2465" i="6" s="1"/>
  <c r="P2466" i="6"/>
  <c r="P2467" i="6"/>
  <c r="P2468" i="6"/>
  <c r="U2468" i="6" s="1"/>
  <c r="P2469" i="6"/>
  <c r="U2469" i="6" s="1"/>
  <c r="P2470" i="6"/>
  <c r="P2471" i="6"/>
  <c r="P2472" i="6"/>
  <c r="U2472" i="6" s="1"/>
  <c r="P2473" i="6"/>
  <c r="U2473" i="6" s="1"/>
  <c r="P2474" i="6"/>
  <c r="P2475" i="6"/>
  <c r="P2476" i="6"/>
  <c r="U2476" i="6" s="1"/>
  <c r="P2477" i="6"/>
  <c r="U2477" i="6" s="1"/>
  <c r="P2478" i="6"/>
  <c r="P2479" i="6"/>
  <c r="P2480" i="6"/>
  <c r="U2480" i="6" s="1"/>
  <c r="P2481" i="6"/>
  <c r="U2481" i="6" s="1"/>
  <c r="P2482" i="6"/>
  <c r="P2483" i="6"/>
  <c r="P2484" i="6"/>
  <c r="U2484" i="6" s="1"/>
  <c r="P2485" i="6"/>
  <c r="U2485" i="6" s="1"/>
  <c r="P2486" i="6"/>
  <c r="P2487" i="6"/>
  <c r="P2488" i="6"/>
  <c r="U2488" i="6" s="1"/>
  <c r="P2489" i="6"/>
  <c r="U2489" i="6" s="1"/>
  <c r="P2490" i="6"/>
  <c r="P2491" i="6"/>
  <c r="P2492" i="6"/>
  <c r="U2492" i="6" s="1"/>
  <c r="P2493" i="6"/>
  <c r="U2493" i="6" s="1"/>
  <c r="P2494" i="6"/>
  <c r="P2495" i="6"/>
  <c r="P2496" i="6"/>
  <c r="U2496" i="6" s="1"/>
  <c r="P2497" i="6"/>
  <c r="U2497" i="6" s="1"/>
  <c r="P2498" i="6"/>
  <c r="P2499" i="6"/>
  <c r="P2500" i="6"/>
  <c r="U2500" i="6" s="1"/>
  <c r="P2501" i="6"/>
  <c r="U2501" i="6" s="1"/>
  <c r="P2502" i="6"/>
  <c r="P2503" i="6"/>
  <c r="P2504" i="6"/>
  <c r="U2504" i="6" s="1"/>
  <c r="P2505" i="6"/>
  <c r="U2505" i="6" s="1"/>
  <c r="P2506" i="6"/>
  <c r="P2507" i="6"/>
  <c r="P2508" i="6"/>
  <c r="U2508" i="6" s="1"/>
  <c r="P2509" i="6"/>
  <c r="U2509" i="6" s="1"/>
  <c r="P2510" i="6"/>
  <c r="P2511" i="6"/>
  <c r="P2512" i="6"/>
  <c r="U2512" i="6" s="1"/>
  <c r="P2513" i="6"/>
  <c r="U2513" i="6" s="1"/>
  <c r="P2514" i="6"/>
  <c r="P2515" i="6"/>
  <c r="P2516" i="6"/>
  <c r="U2516" i="6" s="1"/>
  <c r="P2517" i="6"/>
  <c r="U2517" i="6" s="1"/>
  <c r="P2518" i="6"/>
  <c r="P2519" i="6"/>
  <c r="P2520" i="6"/>
  <c r="U2520" i="6" s="1"/>
  <c r="P2521" i="6"/>
  <c r="U2521" i="6" s="1"/>
  <c r="P2522" i="6"/>
  <c r="P2523" i="6"/>
  <c r="P2524" i="6"/>
  <c r="U2524" i="6" s="1"/>
  <c r="P2525" i="6"/>
  <c r="U2525" i="6" s="1"/>
  <c r="P2526" i="6"/>
  <c r="P2527" i="6"/>
  <c r="P2528" i="6"/>
  <c r="U2528" i="6" s="1"/>
  <c r="P2529" i="6"/>
  <c r="U2529" i="6" s="1"/>
  <c r="P2530" i="6"/>
  <c r="P2531" i="6"/>
  <c r="P2532" i="6"/>
  <c r="U2532" i="6" s="1"/>
  <c r="P2533" i="6"/>
  <c r="U2533" i="6" s="1"/>
  <c r="P2534" i="6"/>
  <c r="P2535" i="6"/>
  <c r="P2536" i="6"/>
  <c r="U2536" i="6" s="1"/>
  <c r="P2537" i="6"/>
  <c r="U2537" i="6" s="1"/>
  <c r="P2538" i="6"/>
  <c r="P2539" i="6"/>
  <c r="P2540" i="6"/>
  <c r="U2540" i="6" s="1"/>
  <c r="P2541" i="6"/>
  <c r="U2541" i="6" s="1"/>
  <c r="P2542" i="6"/>
  <c r="P2543" i="6"/>
  <c r="P2544" i="6"/>
  <c r="U2544" i="6" s="1"/>
  <c r="P2545" i="6"/>
  <c r="U2545" i="6" s="1"/>
  <c r="P2546" i="6"/>
  <c r="P2547" i="6"/>
  <c r="P2548" i="6"/>
  <c r="U2548" i="6" s="1"/>
  <c r="P2549" i="6"/>
  <c r="U2549" i="6" s="1"/>
  <c r="P2550" i="6"/>
  <c r="P2551" i="6"/>
  <c r="P2552" i="6"/>
  <c r="U2552" i="6" s="1"/>
  <c r="P2553" i="6"/>
  <c r="U2553" i="6" s="1"/>
  <c r="P2554" i="6"/>
  <c r="P2555" i="6"/>
  <c r="P2556" i="6"/>
  <c r="U2556" i="6" s="1"/>
  <c r="P2557" i="6"/>
  <c r="U2557" i="6" s="1"/>
  <c r="P2558" i="6"/>
  <c r="P2559" i="6"/>
  <c r="P2560" i="6"/>
  <c r="U2560" i="6" s="1"/>
  <c r="P2561" i="6"/>
  <c r="U2561" i="6" s="1"/>
  <c r="P2562" i="6"/>
  <c r="P2563" i="6"/>
  <c r="P2564" i="6"/>
  <c r="U2564" i="6" s="1"/>
  <c r="P2565" i="6"/>
  <c r="U2565" i="6" s="1"/>
  <c r="P2566" i="6"/>
  <c r="P2567" i="6"/>
  <c r="P2568" i="6"/>
  <c r="U2568" i="6" s="1"/>
  <c r="P2569" i="6"/>
  <c r="U2569" i="6" s="1"/>
  <c r="P2570" i="6"/>
  <c r="P2571" i="6"/>
  <c r="P2572" i="6"/>
  <c r="U2572" i="6" s="1"/>
  <c r="P2573" i="6"/>
  <c r="U2573" i="6" s="1"/>
  <c r="P2574" i="6"/>
  <c r="P2575" i="6"/>
  <c r="P2576" i="6"/>
  <c r="U2576" i="6" s="1"/>
  <c r="P2577" i="6"/>
  <c r="U2577" i="6" s="1"/>
  <c r="P2578" i="6"/>
  <c r="P2579" i="6"/>
  <c r="P2580" i="6"/>
  <c r="U2580" i="6" s="1"/>
  <c r="P2581" i="6"/>
  <c r="U2581" i="6" s="1"/>
  <c r="P2582" i="6"/>
  <c r="P2583" i="6"/>
  <c r="P2584" i="6"/>
  <c r="U2584" i="6" s="1"/>
  <c r="P2585" i="6"/>
  <c r="U2585" i="6" s="1"/>
  <c r="P2586" i="6"/>
  <c r="P2587" i="6"/>
  <c r="P2588" i="6"/>
  <c r="U2588" i="6" s="1"/>
  <c r="P2589" i="6"/>
  <c r="U2589" i="6" s="1"/>
  <c r="P2590" i="6"/>
  <c r="P2591" i="6"/>
  <c r="P2592" i="6"/>
  <c r="U2592" i="6" s="1"/>
  <c r="P2593" i="6"/>
  <c r="U2593" i="6" s="1"/>
  <c r="P2594" i="6"/>
  <c r="P2595" i="6"/>
  <c r="P2596" i="6"/>
  <c r="U2596" i="6" s="1"/>
  <c r="P2597" i="6"/>
  <c r="U2597" i="6" s="1"/>
  <c r="P2598" i="6"/>
  <c r="P2599" i="6"/>
  <c r="P2600" i="6"/>
  <c r="U2600" i="6" s="1"/>
  <c r="P2601" i="6"/>
  <c r="U2601" i="6" s="1"/>
  <c r="P2602" i="6"/>
  <c r="P2603" i="6"/>
  <c r="P2604" i="6"/>
  <c r="U2604" i="6" s="1"/>
  <c r="P2605" i="6"/>
  <c r="U2605" i="6" s="1"/>
  <c r="P2606" i="6"/>
  <c r="P2607" i="6"/>
  <c r="P2608" i="6"/>
  <c r="U2608" i="6" s="1"/>
  <c r="P2609" i="6"/>
  <c r="U2609" i="6" s="1"/>
  <c r="P2610" i="6"/>
  <c r="P2611" i="6"/>
  <c r="P2612" i="6"/>
  <c r="U2612" i="6" s="1"/>
  <c r="P2613" i="6"/>
  <c r="U2613" i="6" s="1"/>
  <c r="P2614" i="6"/>
  <c r="P2615" i="6"/>
  <c r="P2616" i="6"/>
  <c r="U2616" i="6" s="1"/>
  <c r="P2617" i="6"/>
  <c r="U2617" i="6" s="1"/>
  <c r="P2618" i="6"/>
  <c r="P2619" i="6"/>
  <c r="P2620" i="6"/>
  <c r="U2620" i="6" s="1"/>
  <c r="P2621" i="6"/>
  <c r="U2621" i="6" s="1"/>
  <c r="P2622" i="6"/>
  <c r="P2623" i="6"/>
  <c r="P2624" i="6"/>
  <c r="U2624" i="6" s="1"/>
  <c r="P2625" i="6"/>
  <c r="U2625" i="6" s="1"/>
  <c r="P2626" i="6"/>
  <c r="P2627" i="6"/>
  <c r="P2628" i="6"/>
  <c r="U2628" i="6" s="1"/>
  <c r="P2629" i="6"/>
  <c r="U2629" i="6" s="1"/>
  <c r="P2630" i="6"/>
  <c r="P2631" i="6"/>
  <c r="P2632" i="6"/>
  <c r="U2632" i="6" s="1"/>
  <c r="P2633" i="6"/>
  <c r="U2633" i="6" s="1"/>
  <c r="P2634" i="6"/>
  <c r="P2635" i="6"/>
  <c r="P2636" i="6"/>
  <c r="U2636" i="6" s="1"/>
  <c r="P2637" i="6"/>
  <c r="U2637" i="6" s="1"/>
  <c r="P2638" i="6"/>
  <c r="P2639" i="6"/>
  <c r="P2640" i="6"/>
  <c r="U2640" i="6" s="1"/>
  <c r="P2641" i="6"/>
  <c r="U2641" i="6" s="1"/>
  <c r="P2642" i="6"/>
  <c r="P2643" i="6"/>
  <c r="P2644" i="6"/>
  <c r="U2644" i="6" s="1"/>
  <c r="P2645" i="6"/>
  <c r="U2645" i="6" s="1"/>
  <c r="P2646" i="6"/>
  <c r="P2647" i="6"/>
  <c r="P2648" i="6"/>
  <c r="U2648" i="6" s="1"/>
  <c r="P2649" i="6"/>
  <c r="U2649" i="6" s="1"/>
  <c r="P2650" i="6"/>
  <c r="P2651" i="6"/>
  <c r="P2652" i="6"/>
  <c r="U2652" i="6" s="1"/>
  <c r="P2653" i="6"/>
  <c r="U2653" i="6" s="1"/>
  <c r="P2654" i="6"/>
  <c r="P2655" i="6"/>
  <c r="P2656" i="6"/>
  <c r="U2656" i="6" s="1"/>
  <c r="P2657" i="6"/>
  <c r="U2657" i="6" s="1"/>
  <c r="P2658" i="6"/>
  <c r="P2659" i="6"/>
  <c r="P2660" i="6"/>
  <c r="U2660" i="6" s="1"/>
  <c r="P2661" i="6"/>
  <c r="U2661" i="6" s="1"/>
  <c r="P2662" i="6"/>
  <c r="P2663" i="6"/>
  <c r="P2664" i="6"/>
  <c r="U2664" i="6" s="1"/>
  <c r="P2665" i="6"/>
  <c r="U2665" i="6" s="1"/>
  <c r="P2666" i="6"/>
  <c r="P2667" i="6"/>
  <c r="P2668" i="6"/>
  <c r="U2668" i="6" s="1"/>
  <c r="P2669" i="6"/>
  <c r="U2669" i="6" s="1"/>
  <c r="P2670" i="6"/>
  <c r="P2671" i="6"/>
  <c r="P2672" i="6"/>
  <c r="U2672" i="6" s="1"/>
  <c r="P2673" i="6"/>
  <c r="U2673" i="6" s="1"/>
  <c r="P2674" i="6"/>
  <c r="P2675" i="6"/>
  <c r="P2676" i="6"/>
  <c r="U2676" i="6" s="1"/>
  <c r="P2677" i="6"/>
  <c r="U2677" i="6" s="1"/>
  <c r="P2678" i="6"/>
  <c r="P2679" i="6"/>
  <c r="P2680" i="6"/>
  <c r="U2680" i="6" s="1"/>
  <c r="P2681" i="6"/>
  <c r="U2681" i="6" s="1"/>
  <c r="P2682" i="6"/>
  <c r="P2683" i="6"/>
  <c r="P2684" i="6"/>
  <c r="U2684" i="6" s="1"/>
  <c r="P2685" i="6"/>
  <c r="U2685" i="6" s="1"/>
  <c r="P2686" i="6"/>
  <c r="P2687" i="6"/>
  <c r="P2688" i="6"/>
  <c r="U2688" i="6" s="1"/>
  <c r="P2689" i="6"/>
  <c r="U2689" i="6" s="1"/>
  <c r="P2690" i="6"/>
  <c r="P2691" i="6"/>
  <c r="P2692" i="6"/>
  <c r="U2692" i="6" s="1"/>
  <c r="P2693" i="6"/>
  <c r="U2693" i="6" s="1"/>
  <c r="P2694" i="6"/>
  <c r="P2695" i="6"/>
  <c r="P2696" i="6"/>
  <c r="U2696" i="6" s="1"/>
  <c r="P2697" i="6"/>
  <c r="U2697" i="6" s="1"/>
  <c r="P2698" i="6"/>
  <c r="P2699" i="6"/>
  <c r="P2700" i="6"/>
  <c r="U2700" i="6" s="1"/>
  <c r="P2701" i="6"/>
  <c r="U2701" i="6" s="1"/>
  <c r="P2702" i="6"/>
  <c r="P2703" i="6"/>
  <c r="P2704" i="6"/>
  <c r="U2704" i="6" s="1"/>
  <c r="P2705" i="6"/>
  <c r="U2705" i="6" s="1"/>
  <c r="P2706" i="6"/>
  <c r="P2707" i="6"/>
  <c r="P2708" i="6"/>
  <c r="U2708" i="6" s="1"/>
  <c r="P2709" i="6"/>
  <c r="U2709" i="6" s="1"/>
  <c r="P2710" i="6"/>
  <c r="P2711" i="6"/>
  <c r="P2712" i="6"/>
  <c r="U2712" i="6" s="1"/>
  <c r="P2713" i="6"/>
  <c r="U2713" i="6" s="1"/>
  <c r="P2714" i="6"/>
  <c r="P2715" i="6"/>
  <c r="P2716" i="6"/>
  <c r="U2716" i="6" s="1"/>
  <c r="P2717" i="6"/>
  <c r="U2717" i="6" s="1"/>
  <c r="P2718" i="6"/>
  <c r="P2719" i="6"/>
  <c r="P2720" i="6"/>
  <c r="U2720" i="6" s="1"/>
  <c r="P2721" i="6"/>
  <c r="U2721" i="6" s="1"/>
  <c r="P2722" i="6"/>
  <c r="U2722" i="6" s="1"/>
  <c r="P2723" i="6"/>
  <c r="P2724" i="6"/>
  <c r="U2724" i="6" s="1"/>
  <c r="P2725" i="6"/>
  <c r="U2725" i="6" s="1"/>
  <c r="P2726" i="6"/>
  <c r="P2727" i="6"/>
  <c r="P2728" i="6"/>
  <c r="U2728" i="6" s="1"/>
  <c r="P2729" i="6"/>
  <c r="U2729" i="6" s="1"/>
  <c r="P2730" i="6"/>
  <c r="U2730" i="6" s="1"/>
  <c r="P2731" i="6"/>
  <c r="P2732" i="6"/>
  <c r="U2732" i="6" s="1"/>
  <c r="P2733" i="6"/>
  <c r="U2733" i="6" s="1"/>
  <c r="P2734" i="6"/>
  <c r="U2734" i="6" s="1"/>
  <c r="P2735" i="6"/>
  <c r="P2736" i="6"/>
  <c r="U2736" i="6" s="1"/>
  <c r="P2737" i="6"/>
  <c r="U2737" i="6" s="1"/>
  <c r="P2738" i="6"/>
  <c r="U2738" i="6" s="1"/>
  <c r="P2739" i="6"/>
  <c r="P2740" i="6"/>
  <c r="U2740" i="6" s="1"/>
  <c r="P2741" i="6"/>
  <c r="U2741" i="6" s="1"/>
  <c r="P2742" i="6"/>
  <c r="P2743" i="6"/>
  <c r="P2744" i="6"/>
  <c r="U2744" i="6" s="1"/>
  <c r="P2745" i="6"/>
  <c r="U2745" i="6" s="1"/>
  <c r="P2746" i="6"/>
  <c r="U2746" i="6" s="1"/>
  <c r="P2747" i="6"/>
  <c r="P2748" i="6"/>
  <c r="U2748" i="6" s="1"/>
  <c r="P2749" i="6"/>
  <c r="U2749" i="6" s="1"/>
  <c r="P2750" i="6"/>
  <c r="U2750" i="6" s="1"/>
  <c r="P2751" i="6"/>
  <c r="P2752" i="6"/>
  <c r="U2752" i="6" s="1"/>
  <c r="P2753" i="6"/>
  <c r="U2753" i="6" s="1"/>
  <c r="P2754" i="6"/>
  <c r="U2754" i="6" s="1"/>
  <c r="P2755" i="6"/>
  <c r="P2756" i="6"/>
  <c r="U2756" i="6" s="1"/>
  <c r="P2757" i="6"/>
  <c r="U2757" i="6" s="1"/>
  <c r="P2758" i="6"/>
  <c r="P2759" i="6"/>
  <c r="P2760" i="6"/>
  <c r="U2760" i="6" s="1"/>
  <c r="P2761" i="6"/>
  <c r="U2761" i="6" s="1"/>
  <c r="P2762" i="6"/>
  <c r="U2762" i="6" s="1"/>
  <c r="P2763" i="6"/>
  <c r="P2764" i="6"/>
  <c r="U2764" i="6" s="1"/>
  <c r="P2765" i="6"/>
  <c r="U2765" i="6" s="1"/>
  <c r="P2766" i="6"/>
  <c r="U2766" i="6" s="1"/>
  <c r="P2767" i="6"/>
  <c r="P2768" i="6"/>
  <c r="U2768" i="6" s="1"/>
  <c r="P2769" i="6"/>
  <c r="U2769" i="6" s="1"/>
  <c r="P2770" i="6"/>
  <c r="U2770" i="6" s="1"/>
  <c r="P2771" i="6"/>
  <c r="P2772" i="6"/>
  <c r="U2772" i="6" s="1"/>
  <c r="P2773" i="6"/>
  <c r="U2773" i="6" s="1"/>
  <c r="P2774" i="6"/>
  <c r="P2775" i="6"/>
  <c r="P2776" i="6"/>
  <c r="U2776" i="6" s="1"/>
  <c r="P2777" i="6"/>
  <c r="U2777" i="6" s="1"/>
  <c r="P2778" i="6"/>
  <c r="U2778" i="6" s="1"/>
  <c r="P2779" i="6"/>
  <c r="P2780" i="6"/>
  <c r="U2780" i="6" s="1"/>
  <c r="P2781" i="6"/>
  <c r="U2781" i="6" s="1"/>
  <c r="P2782" i="6"/>
  <c r="U2782" i="6" s="1"/>
  <c r="P2783" i="6"/>
  <c r="P2784" i="6"/>
  <c r="U2784" i="6" s="1"/>
  <c r="P2785" i="6"/>
  <c r="U2785" i="6" s="1"/>
  <c r="P2786" i="6"/>
  <c r="U2786" i="6" s="1"/>
  <c r="P2787" i="6"/>
  <c r="P2788" i="6"/>
  <c r="U2788" i="6" s="1"/>
  <c r="P2789" i="6"/>
  <c r="U2789" i="6" s="1"/>
  <c r="P2790" i="6"/>
  <c r="P2791" i="6"/>
  <c r="P2792" i="6"/>
  <c r="U2792" i="6" s="1"/>
  <c r="P2793" i="6"/>
  <c r="U2793" i="6" s="1"/>
  <c r="P2794" i="6"/>
  <c r="U2794" i="6" s="1"/>
  <c r="P2795" i="6"/>
  <c r="P2796" i="6"/>
  <c r="U2796" i="6" s="1"/>
  <c r="P2797" i="6"/>
  <c r="U2797" i="6" s="1"/>
  <c r="P2798" i="6"/>
  <c r="U2798" i="6" s="1"/>
  <c r="P2799" i="6"/>
  <c r="P2800" i="6"/>
  <c r="U2800" i="6" s="1"/>
  <c r="P2801" i="6"/>
  <c r="U2801" i="6" s="1"/>
  <c r="P2802" i="6"/>
  <c r="U2802" i="6" s="1"/>
  <c r="P2803" i="6"/>
  <c r="P2804" i="6"/>
  <c r="U2804" i="6" s="1"/>
  <c r="P2805" i="6"/>
  <c r="U2805" i="6" s="1"/>
  <c r="P2806" i="6"/>
  <c r="P2807" i="6"/>
  <c r="P2808" i="6"/>
  <c r="U2808" i="6" s="1"/>
  <c r="P2809" i="6"/>
  <c r="U2809" i="6" s="1"/>
  <c r="P2810" i="6"/>
  <c r="U2810" i="6" s="1"/>
  <c r="P2811" i="6"/>
  <c r="P2812" i="6"/>
  <c r="U2812" i="6" s="1"/>
  <c r="P2813" i="6"/>
  <c r="U2813" i="6" s="1"/>
  <c r="P2814" i="6"/>
  <c r="U2814" i="6" s="1"/>
  <c r="P2815" i="6"/>
  <c r="P2816" i="6"/>
  <c r="U2816" i="6" s="1"/>
  <c r="P2817" i="6"/>
  <c r="U2817" i="6" s="1"/>
  <c r="P2818" i="6"/>
  <c r="U2818" i="6" s="1"/>
  <c r="P2819" i="6"/>
  <c r="P2820" i="6"/>
  <c r="U2820" i="6" s="1"/>
  <c r="P2821" i="6"/>
  <c r="U2821" i="6" s="1"/>
  <c r="P2822" i="6"/>
  <c r="P2823" i="6"/>
  <c r="P2824" i="6"/>
  <c r="U2824" i="6" s="1"/>
  <c r="P2825" i="6"/>
  <c r="U2825" i="6" s="1"/>
  <c r="P2826" i="6"/>
  <c r="U2826" i="6" s="1"/>
  <c r="P2827" i="6"/>
  <c r="P2828" i="6"/>
  <c r="U2828" i="6" s="1"/>
  <c r="P2829" i="6"/>
  <c r="U2829" i="6" s="1"/>
  <c r="P2830" i="6"/>
  <c r="U2830" i="6" s="1"/>
  <c r="P2831" i="6"/>
  <c r="P2832" i="6"/>
  <c r="U2832" i="6" s="1"/>
  <c r="P2833" i="6"/>
  <c r="U2833" i="6" s="1"/>
  <c r="P2834" i="6"/>
  <c r="U2834" i="6" s="1"/>
  <c r="P2835" i="6"/>
  <c r="P2836" i="6"/>
  <c r="U2836" i="6" s="1"/>
  <c r="P2837" i="6"/>
  <c r="U2837" i="6" s="1"/>
  <c r="P2838" i="6"/>
  <c r="P2839" i="6"/>
  <c r="P2840" i="6"/>
  <c r="U2840" i="6" s="1"/>
  <c r="P2841" i="6"/>
  <c r="U2841" i="6" s="1"/>
  <c r="P2842" i="6"/>
  <c r="U2842" i="6" s="1"/>
  <c r="P2843" i="6"/>
  <c r="P2844" i="6"/>
  <c r="U2844" i="6" s="1"/>
  <c r="P2845" i="6"/>
  <c r="U2845" i="6" s="1"/>
  <c r="P2846" i="6"/>
  <c r="U2846" i="6" s="1"/>
  <c r="P2847" i="6"/>
  <c r="P2848" i="6"/>
  <c r="U2848" i="6" s="1"/>
  <c r="P2849" i="6"/>
  <c r="U2849" i="6" s="1"/>
  <c r="P2850" i="6"/>
  <c r="U2850" i="6" s="1"/>
  <c r="P2851" i="6"/>
  <c r="P2852" i="6"/>
  <c r="U2852" i="6" s="1"/>
  <c r="P2853" i="6"/>
  <c r="U2853" i="6" s="1"/>
  <c r="P2854" i="6"/>
  <c r="U2854" i="6" s="1"/>
  <c r="P2855" i="6"/>
  <c r="P2856" i="6"/>
  <c r="U2856" i="6" s="1"/>
  <c r="P2857" i="6"/>
  <c r="U2857" i="6" s="1"/>
  <c r="P2858" i="6"/>
  <c r="U2858" i="6" s="1"/>
  <c r="P2859" i="6"/>
  <c r="P2860" i="6"/>
  <c r="U2860" i="6" s="1"/>
  <c r="P2861" i="6"/>
  <c r="U2861" i="6" s="1"/>
  <c r="P2862" i="6"/>
  <c r="U2862" i="6" s="1"/>
  <c r="P2863" i="6"/>
  <c r="P2864" i="6"/>
  <c r="U2864" i="6" s="1"/>
  <c r="P2865" i="6"/>
  <c r="U2865" i="6" s="1"/>
  <c r="P2866" i="6"/>
  <c r="U2866" i="6" s="1"/>
  <c r="P2867" i="6"/>
  <c r="P2868" i="6"/>
  <c r="U2868" i="6" s="1"/>
  <c r="P2869" i="6"/>
  <c r="U2869" i="6" s="1"/>
  <c r="P2870" i="6"/>
  <c r="U2870" i="6" s="1"/>
  <c r="P2871" i="6"/>
  <c r="P2872" i="6"/>
  <c r="U2872" i="6" s="1"/>
  <c r="P2873" i="6"/>
  <c r="U2873" i="6" s="1"/>
  <c r="P2874" i="6"/>
  <c r="U2874" i="6" s="1"/>
  <c r="P2875" i="6"/>
  <c r="P2876" i="6"/>
  <c r="U2876" i="6" s="1"/>
  <c r="P2877" i="6"/>
  <c r="U2877" i="6" s="1"/>
  <c r="P2878" i="6"/>
  <c r="U2878" i="6" s="1"/>
  <c r="P2879" i="6"/>
  <c r="P2880" i="6"/>
  <c r="U2880" i="6" s="1"/>
  <c r="P2881" i="6"/>
  <c r="U2881" i="6" s="1"/>
  <c r="P2882" i="6"/>
  <c r="U2882" i="6" s="1"/>
  <c r="P2883" i="6"/>
  <c r="P2884" i="6"/>
  <c r="U2884" i="6" s="1"/>
  <c r="P2885" i="6"/>
  <c r="U2885" i="6" s="1"/>
  <c r="P2886" i="6"/>
  <c r="U2886" i="6" s="1"/>
  <c r="P2887" i="6"/>
  <c r="P2888" i="6"/>
  <c r="U2888" i="6" s="1"/>
  <c r="P2889" i="6"/>
  <c r="U2889" i="6" s="1"/>
  <c r="P2890" i="6"/>
  <c r="U2890" i="6" s="1"/>
  <c r="P2891" i="6"/>
  <c r="P2892" i="6"/>
  <c r="U2892" i="6" s="1"/>
  <c r="P2893" i="6"/>
  <c r="U2893" i="6" s="1"/>
  <c r="P2894" i="6"/>
  <c r="U2894" i="6" s="1"/>
  <c r="P2895" i="6"/>
  <c r="P2896" i="6"/>
  <c r="U2896" i="6" s="1"/>
  <c r="P2897" i="6"/>
  <c r="U2897" i="6" s="1"/>
  <c r="P2898" i="6"/>
  <c r="U2898" i="6" s="1"/>
  <c r="P2899" i="6"/>
  <c r="P2900" i="6"/>
  <c r="U2900" i="6" s="1"/>
  <c r="P2901" i="6"/>
  <c r="U2901" i="6" s="1"/>
  <c r="P2902" i="6"/>
  <c r="U2902" i="6" s="1"/>
  <c r="P2903" i="6"/>
  <c r="P2904" i="6"/>
  <c r="U2904" i="6" s="1"/>
  <c r="P2905" i="6"/>
  <c r="U2905" i="6" s="1"/>
  <c r="P2906" i="6"/>
  <c r="U2906" i="6" s="1"/>
  <c r="P2907" i="6"/>
  <c r="P2908" i="6"/>
  <c r="U2908" i="6" s="1"/>
  <c r="P2909" i="6"/>
  <c r="U2909" i="6" s="1"/>
  <c r="P2910" i="6"/>
  <c r="U2910" i="6" s="1"/>
  <c r="P2911" i="6"/>
  <c r="P2912" i="6"/>
  <c r="U2912" i="6" s="1"/>
  <c r="P2913" i="6"/>
  <c r="U2913" i="6" s="1"/>
  <c r="P2914" i="6"/>
  <c r="U2914" i="6" s="1"/>
  <c r="P2915" i="6"/>
  <c r="P2916" i="6"/>
  <c r="U2916" i="6" s="1"/>
  <c r="P2917" i="6"/>
  <c r="U2917" i="6" s="1"/>
  <c r="P2918" i="6"/>
  <c r="U2918" i="6" s="1"/>
  <c r="P2919" i="6"/>
  <c r="P2920" i="6"/>
  <c r="U2920" i="6" s="1"/>
  <c r="P2921" i="6"/>
  <c r="U2921" i="6" s="1"/>
  <c r="P2922" i="6"/>
  <c r="U2922" i="6" s="1"/>
  <c r="P2923" i="6"/>
  <c r="P2924" i="6"/>
  <c r="U2924" i="6" s="1"/>
  <c r="P2925" i="6"/>
  <c r="U2925" i="6" s="1"/>
  <c r="P2926" i="6"/>
  <c r="U2926" i="6" s="1"/>
  <c r="P2927" i="6"/>
  <c r="P2928" i="6"/>
  <c r="U2928" i="6" s="1"/>
  <c r="P2929" i="6"/>
  <c r="U2929" i="6" s="1"/>
  <c r="P2930" i="6"/>
  <c r="U2930" i="6" s="1"/>
  <c r="P2931" i="6"/>
  <c r="P2932" i="6"/>
  <c r="U2932" i="6" s="1"/>
  <c r="P2933" i="6"/>
  <c r="U2933" i="6" s="1"/>
  <c r="P2934" i="6"/>
  <c r="U2934" i="6" s="1"/>
  <c r="P2935" i="6"/>
  <c r="P2936" i="6"/>
  <c r="U2936" i="6" s="1"/>
  <c r="P2937" i="6"/>
  <c r="U2937" i="6" s="1"/>
  <c r="P2938" i="6"/>
  <c r="U2938" i="6" s="1"/>
  <c r="P2939" i="6"/>
  <c r="P2940" i="6"/>
  <c r="U2940" i="6" s="1"/>
  <c r="P2941" i="6"/>
  <c r="U2941" i="6" s="1"/>
  <c r="P2942" i="6"/>
  <c r="U2942" i="6" s="1"/>
  <c r="P2943" i="6"/>
  <c r="P2944" i="6"/>
  <c r="U2944" i="6" s="1"/>
  <c r="P2945" i="6"/>
  <c r="U2945" i="6" s="1"/>
  <c r="P2946" i="6"/>
  <c r="U2946" i="6" s="1"/>
  <c r="P2947" i="6"/>
  <c r="P2948" i="6"/>
  <c r="U2948" i="6" s="1"/>
  <c r="P2949" i="6"/>
  <c r="U2949" i="6" s="1"/>
  <c r="P2950" i="6"/>
  <c r="U2950" i="6" s="1"/>
  <c r="P2951" i="6"/>
  <c r="P2952" i="6"/>
  <c r="U2952" i="6" s="1"/>
  <c r="P2953" i="6"/>
  <c r="U2953" i="6" s="1"/>
  <c r="P2954" i="6"/>
  <c r="U2954" i="6" s="1"/>
  <c r="P2955" i="6"/>
  <c r="P2956" i="6"/>
  <c r="U2956" i="6" s="1"/>
  <c r="P2957" i="6"/>
  <c r="U2957" i="6" s="1"/>
  <c r="P2958" i="6"/>
  <c r="U2958" i="6" s="1"/>
  <c r="P2959" i="6"/>
  <c r="P2960" i="6"/>
  <c r="U2960" i="6" s="1"/>
  <c r="P2961" i="6"/>
  <c r="U2961" i="6" s="1"/>
  <c r="P2962" i="6"/>
  <c r="U2962" i="6" s="1"/>
  <c r="P2963" i="6"/>
  <c r="P2964" i="6"/>
  <c r="U2964" i="6" s="1"/>
  <c r="P2965" i="6"/>
  <c r="U2965" i="6" s="1"/>
  <c r="P2966" i="6"/>
  <c r="U2966" i="6" s="1"/>
  <c r="P2967" i="6"/>
  <c r="P2968" i="6"/>
  <c r="U2968" i="6" s="1"/>
  <c r="P2969" i="6"/>
  <c r="U2969" i="6" s="1"/>
  <c r="P2970" i="6"/>
  <c r="U2970" i="6" s="1"/>
  <c r="P2971" i="6"/>
  <c r="P2972" i="6"/>
  <c r="U2972" i="6" s="1"/>
  <c r="P2973" i="6"/>
  <c r="U2973" i="6" s="1"/>
  <c r="P2974" i="6"/>
  <c r="U2974" i="6" s="1"/>
  <c r="P2975" i="6"/>
  <c r="P2976" i="6"/>
  <c r="U2976" i="6" s="1"/>
  <c r="P2977" i="6"/>
  <c r="U2977" i="6" s="1"/>
  <c r="P2978" i="6"/>
  <c r="U2978" i="6" s="1"/>
  <c r="P2979" i="6"/>
  <c r="P2980" i="6"/>
  <c r="U2980" i="6" s="1"/>
  <c r="P2981" i="6"/>
  <c r="U2981" i="6" s="1"/>
  <c r="P2982" i="6"/>
  <c r="U2982" i="6" s="1"/>
  <c r="P2983" i="6"/>
  <c r="P2984" i="6"/>
  <c r="U2984" i="6" s="1"/>
  <c r="P2985" i="6"/>
  <c r="U2985" i="6" s="1"/>
  <c r="P2986" i="6"/>
  <c r="U2986" i="6" s="1"/>
  <c r="P2987" i="6"/>
  <c r="P2988" i="6"/>
  <c r="U2988" i="6" s="1"/>
  <c r="P2989" i="6"/>
  <c r="U2989" i="6" s="1"/>
  <c r="P2990" i="6"/>
  <c r="U2990" i="6" s="1"/>
  <c r="P2991" i="6"/>
  <c r="P2992" i="6"/>
  <c r="U2992" i="6" s="1"/>
  <c r="P2993" i="6"/>
  <c r="U2993" i="6" s="1"/>
  <c r="P2994" i="6"/>
  <c r="U2994" i="6" s="1"/>
  <c r="P2995" i="6"/>
  <c r="P2996" i="6"/>
  <c r="U2996" i="6" s="1"/>
  <c r="P2997" i="6"/>
  <c r="U2997" i="6" s="1"/>
  <c r="P2998" i="6"/>
  <c r="U2998" i="6" s="1"/>
  <c r="P2999" i="6"/>
  <c r="P3000" i="6"/>
  <c r="U3000" i="6" s="1"/>
  <c r="P3001" i="6"/>
  <c r="U3001" i="6" s="1"/>
  <c r="P3002" i="6"/>
  <c r="U3002" i="6" s="1"/>
  <c r="P3003" i="6"/>
  <c r="P3004" i="6"/>
  <c r="U3004" i="6" s="1"/>
  <c r="P3005" i="6"/>
  <c r="U3005" i="6" s="1"/>
  <c r="P3006" i="6"/>
  <c r="U3006" i="6" s="1"/>
  <c r="P3007" i="6"/>
  <c r="P3008" i="6"/>
  <c r="U3008" i="6" s="1"/>
  <c r="P3009" i="6"/>
  <c r="U3009" i="6" s="1"/>
  <c r="P3010" i="6"/>
  <c r="U3010" i="6" s="1"/>
  <c r="P3011" i="6"/>
  <c r="P3012" i="6"/>
  <c r="U3012" i="6" s="1"/>
  <c r="P3013" i="6"/>
  <c r="U3013" i="6" s="1"/>
  <c r="P3014" i="6"/>
  <c r="U3014" i="6" s="1"/>
  <c r="P3015" i="6"/>
  <c r="P3016" i="6"/>
  <c r="U3016" i="6" s="1"/>
  <c r="P3017" i="6"/>
  <c r="U3017" i="6" s="1"/>
  <c r="P3018" i="6"/>
  <c r="U3018" i="6" s="1"/>
  <c r="P3019" i="6"/>
  <c r="P3020" i="6"/>
  <c r="U3020" i="6" s="1"/>
  <c r="P3021" i="6"/>
  <c r="U3021" i="6" s="1"/>
  <c r="P3022" i="6"/>
  <c r="U3022" i="6" s="1"/>
  <c r="P3023" i="6"/>
  <c r="P3024" i="6"/>
  <c r="U3024" i="6" s="1"/>
  <c r="P3025" i="6"/>
  <c r="U3025" i="6" s="1"/>
  <c r="P3026" i="6"/>
  <c r="U3026" i="6" s="1"/>
  <c r="P3027" i="6"/>
  <c r="P3028" i="6"/>
  <c r="U3028" i="6" s="1"/>
  <c r="P3029" i="6"/>
  <c r="U3029" i="6" s="1"/>
  <c r="P3030" i="6"/>
  <c r="U3030" i="6" s="1"/>
  <c r="P3031" i="6"/>
  <c r="P3032" i="6"/>
  <c r="U3032" i="6" s="1"/>
  <c r="P3033" i="6"/>
  <c r="U3033" i="6" s="1"/>
  <c r="P3034" i="6"/>
  <c r="U3034" i="6" s="1"/>
  <c r="P3035" i="6"/>
  <c r="P3036" i="6"/>
  <c r="U3036" i="6" s="1"/>
  <c r="P3037" i="6"/>
  <c r="U3037" i="6" s="1"/>
  <c r="P3038" i="6"/>
  <c r="U3038" i="6" s="1"/>
  <c r="P3039" i="6"/>
  <c r="P3040" i="6"/>
  <c r="U3040" i="6" s="1"/>
  <c r="P3041" i="6"/>
  <c r="U3041" i="6" s="1"/>
  <c r="P3042" i="6"/>
  <c r="U3042" i="6" s="1"/>
  <c r="P3043" i="6"/>
  <c r="P3044" i="6"/>
  <c r="U3044" i="6" s="1"/>
  <c r="P3045" i="6"/>
  <c r="U3045" i="6" s="1"/>
  <c r="P3046" i="6"/>
  <c r="U3046" i="6" s="1"/>
  <c r="P3047" i="6"/>
  <c r="P3048" i="6"/>
  <c r="U3048" i="6" s="1"/>
  <c r="P3049" i="6"/>
  <c r="U3049" i="6" s="1"/>
  <c r="P3050" i="6"/>
  <c r="U3050" i="6" s="1"/>
  <c r="P3051" i="6"/>
  <c r="P3052" i="6"/>
  <c r="U3052" i="6" s="1"/>
  <c r="P3053" i="6"/>
  <c r="U3053" i="6" s="1"/>
  <c r="P3054" i="6"/>
  <c r="U3054" i="6" s="1"/>
  <c r="P3055" i="6"/>
  <c r="P3056" i="6"/>
  <c r="U3056" i="6" s="1"/>
  <c r="P3057" i="6"/>
  <c r="U3057" i="6" s="1"/>
  <c r="P3058" i="6"/>
  <c r="U3058" i="6" s="1"/>
  <c r="P3059" i="6"/>
  <c r="P3060" i="6"/>
  <c r="U3060" i="6" s="1"/>
  <c r="P3061" i="6"/>
  <c r="U3061" i="6" s="1"/>
  <c r="P3062" i="6"/>
  <c r="U3062" i="6" s="1"/>
  <c r="P3063" i="6"/>
  <c r="P3064" i="6"/>
  <c r="U3064" i="6" s="1"/>
  <c r="P3065" i="6"/>
  <c r="U3065" i="6" s="1"/>
  <c r="P3066" i="6"/>
  <c r="U3066" i="6" s="1"/>
  <c r="P3067" i="6"/>
  <c r="P3068" i="6"/>
  <c r="U3068" i="6" s="1"/>
  <c r="P3069" i="6"/>
  <c r="U3069" i="6" s="1"/>
  <c r="P3070" i="6"/>
  <c r="U3070" i="6" s="1"/>
  <c r="P3071" i="6"/>
  <c r="P3072" i="6"/>
  <c r="U3072" i="6" s="1"/>
  <c r="P3073" i="6"/>
  <c r="U3073" i="6" s="1"/>
  <c r="P3074" i="6"/>
  <c r="U3074" i="6" s="1"/>
  <c r="P3075" i="6"/>
  <c r="P3076" i="6"/>
  <c r="U3076" i="6" s="1"/>
  <c r="P3077" i="6"/>
  <c r="U3077" i="6" s="1"/>
  <c r="P3078" i="6"/>
  <c r="U3078" i="6" s="1"/>
  <c r="P3079" i="6"/>
  <c r="P3080" i="6"/>
  <c r="U3080" i="6" s="1"/>
  <c r="P3081" i="6"/>
  <c r="U3081" i="6" s="1"/>
  <c r="P3082" i="6"/>
  <c r="U3082" i="6" s="1"/>
  <c r="P3083" i="6"/>
  <c r="P3084" i="6"/>
  <c r="U3084" i="6" s="1"/>
  <c r="P3085" i="6"/>
  <c r="U3085" i="6" s="1"/>
  <c r="P3086" i="6"/>
  <c r="U3086" i="6" s="1"/>
  <c r="P3087" i="6"/>
  <c r="P3088" i="6"/>
  <c r="U3088" i="6" s="1"/>
  <c r="P3089" i="6"/>
  <c r="U3089" i="6" s="1"/>
  <c r="P3090" i="6"/>
  <c r="U3090" i="6" s="1"/>
  <c r="P3091" i="6"/>
  <c r="P3092" i="6"/>
  <c r="U3092" i="6" s="1"/>
  <c r="P3093" i="6"/>
  <c r="U3093" i="6" s="1"/>
  <c r="P3094" i="6"/>
  <c r="U3094" i="6" s="1"/>
  <c r="P3095" i="6"/>
  <c r="P3096" i="6"/>
  <c r="U3096" i="6" s="1"/>
  <c r="P3097" i="6"/>
  <c r="U3097" i="6" s="1"/>
  <c r="P3098" i="6"/>
  <c r="U3098" i="6" s="1"/>
  <c r="P3099" i="6"/>
  <c r="P3100" i="6"/>
  <c r="U3100" i="6" s="1"/>
  <c r="P3101" i="6"/>
  <c r="U3101" i="6" s="1"/>
  <c r="P3102" i="6"/>
  <c r="U3102" i="6" s="1"/>
  <c r="P3103" i="6"/>
  <c r="P3104" i="6"/>
  <c r="U3104" i="6" s="1"/>
  <c r="P3105" i="6"/>
  <c r="U3105" i="6" s="1"/>
  <c r="P3106" i="6"/>
  <c r="U3106" i="6" s="1"/>
  <c r="P3107" i="6"/>
  <c r="P3108" i="6"/>
  <c r="U3108" i="6" s="1"/>
  <c r="P3109" i="6"/>
  <c r="U3109" i="6" s="1"/>
  <c r="P3110" i="6"/>
  <c r="U3110" i="6" s="1"/>
  <c r="P3111" i="6"/>
  <c r="P3112" i="6"/>
  <c r="U3112" i="6" s="1"/>
  <c r="P3113" i="6"/>
  <c r="U3113" i="6" s="1"/>
  <c r="P3114" i="6"/>
  <c r="U3114" i="6" s="1"/>
  <c r="P3115" i="6"/>
  <c r="P3116" i="6"/>
  <c r="U3116" i="6" s="1"/>
  <c r="P3117" i="6"/>
  <c r="U3117" i="6" s="1"/>
  <c r="P3118" i="6"/>
  <c r="U3118" i="6" s="1"/>
  <c r="P3119" i="6"/>
  <c r="P3120" i="6"/>
  <c r="U3120" i="6" s="1"/>
  <c r="P3121" i="6"/>
  <c r="U3121" i="6" s="1"/>
  <c r="P3122" i="6"/>
  <c r="U3122" i="6" s="1"/>
  <c r="P3123" i="6"/>
  <c r="P3124" i="6"/>
  <c r="U3124" i="6" s="1"/>
  <c r="P3125" i="6"/>
  <c r="U3125" i="6" s="1"/>
  <c r="P3126" i="6"/>
  <c r="U3126" i="6" s="1"/>
  <c r="P3127" i="6"/>
  <c r="P3128" i="6"/>
  <c r="U3128" i="6" s="1"/>
  <c r="P3129" i="6"/>
  <c r="U3129" i="6" s="1"/>
  <c r="P3130" i="6"/>
  <c r="U3130" i="6" s="1"/>
  <c r="P3131" i="6"/>
  <c r="P3132" i="6"/>
  <c r="U3132" i="6" s="1"/>
  <c r="P3133" i="6"/>
  <c r="U3133" i="6" s="1"/>
  <c r="P3134" i="6"/>
  <c r="U3134" i="6" s="1"/>
  <c r="P3135" i="6"/>
  <c r="P3136" i="6"/>
  <c r="U3136" i="6" s="1"/>
  <c r="P3137" i="6"/>
  <c r="U3137" i="6" s="1"/>
  <c r="P3138" i="6"/>
  <c r="U3138" i="6" s="1"/>
  <c r="P3139" i="6"/>
  <c r="P3140" i="6"/>
  <c r="U3140" i="6" s="1"/>
  <c r="P3141" i="6"/>
  <c r="U3141" i="6" s="1"/>
  <c r="P3142" i="6"/>
  <c r="U3142" i="6" s="1"/>
  <c r="P3143" i="6"/>
  <c r="P3144" i="6"/>
  <c r="U3144" i="6" s="1"/>
  <c r="P3" i="6"/>
  <c r="K4" i="6"/>
  <c r="K5" i="6"/>
  <c r="K6" i="6"/>
  <c r="K7" i="6"/>
  <c r="K8" i="6"/>
  <c r="K9" i="6"/>
  <c r="K10" i="6"/>
  <c r="K11" i="6"/>
  <c r="K12" i="6"/>
  <c r="K13" i="6"/>
  <c r="K14" i="6"/>
  <c r="K15" i="6"/>
  <c r="K16" i="6"/>
  <c r="K17" i="6"/>
  <c r="K18" i="6"/>
  <c r="K19" i="6"/>
  <c r="K20" i="6"/>
  <c r="K21" i="6"/>
  <c r="K22" i="6"/>
  <c r="K23" i="6"/>
  <c r="K24" i="6"/>
  <c r="K25" i="6"/>
  <c r="K26" i="6"/>
  <c r="K27" i="6"/>
  <c r="K28" i="6"/>
  <c r="K29" i="6"/>
  <c r="K30" i="6"/>
  <c r="K31" i="6"/>
  <c r="K32" i="6"/>
  <c r="K33" i="6"/>
  <c r="K34" i="6"/>
  <c r="K35" i="6"/>
  <c r="K36" i="6"/>
  <c r="K37" i="6"/>
  <c r="K38" i="6"/>
  <c r="K39" i="6"/>
  <c r="K40" i="6"/>
  <c r="K41" i="6"/>
  <c r="K42" i="6"/>
  <c r="K43" i="6"/>
  <c r="K44" i="6"/>
  <c r="K45" i="6"/>
  <c r="K46" i="6"/>
  <c r="K47" i="6"/>
  <c r="K48" i="6"/>
  <c r="K49" i="6"/>
  <c r="K50" i="6"/>
  <c r="K51" i="6"/>
  <c r="K52" i="6"/>
  <c r="K53" i="6"/>
  <c r="K54" i="6"/>
  <c r="K55" i="6"/>
  <c r="K56" i="6"/>
  <c r="K57" i="6"/>
  <c r="K58" i="6"/>
  <c r="K59" i="6"/>
  <c r="K60" i="6"/>
  <c r="K61" i="6"/>
  <c r="K62" i="6"/>
  <c r="K63" i="6"/>
  <c r="K64" i="6"/>
  <c r="K65" i="6"/>
  <c r="K66" i="6"/>
  <c r="K67" i="6"/>
  <c r="K68" i="6"/>
  <c r="K69" i="6"/>
  <c r="K70" i="6"/>
  <c r="K71" i="6"/>
  <c r="K72" i="6"/>
  <c r="K73" i="6"/>
  <c r="K74" i="6"/>
  <c r="K75" i="6"/>
  <c r="K76" i="6"/>
  <c r="K77" i="6"/>
  <c r="K78" i="6"/>
  <c r="K79" i="6"/>
  <c r="K80" i="6"/>
  <c r="K81" i="6"/>
  <c r="K82" i="6"/>
  <c r="K83" i="6"/>
  <c r="K84" i="6"/>
  <c r="K85" i="6"/>
  <c r="K86" i="6"/>
  <c r="K87" i="6"/>
  <c r="K88" i="6"/>
  <c r="K89" i="6"/>
  <c r="K90" i="6"/>
  <c r="K91" i="6"/>
  <c r="K92" i="6"/>
  <c r="K93" i="6"/>
  <c r="K94" i="6"/>
  <c r="K95" i="6"/>
  <c r="K96" i="6"/>
  <c r="K97" i="6"/>
  <c r="K98" i="6"/>
  <c r="K99" i="6"/>
  <c r="K100" i="6"/>
  <c r="K101" i="6"/>
  <c r="K102" i="6"/>
  <c r="K103" i="6"/>
  <c r="K104" i="6"/>
  <c r="K105" i="6"/>
  <c r="K106" i="6"/>
  <c r="K107" i="6"/>
  <c r="K108" i="6"/>
  <c r="K109" i="6"/>
  <c r="K110" i="6"/>
  <c r="K111" i="6"/>
  <c r="K112" i="6"/>
  <c r="K113" i="6"/>
  <c r="K114" i="6"/>
  <c r="K115" i="6"/>
  <c r="K116" i="6"/>
  <c r="K117" i="6"/>
  <c r="K118" i="6"/>
  <c r="K119" i="6"/>
  <c r="K120" i="6"/>
  <c r="K121" i="6"/>
  <c r="K122" i="6"/>
  <c r="K123" i="6"/>
  <c r="K124" i="6"/>
  <c r="K125" i="6"/>
  <c r="K126" i="6"/>
  <c r="K127" i="6"/>
  <c r="K128" i="6"/>
  <c r="K129" i="6"/>
  <c r="K130" i="6"/>
  <c r="K131" i="6"/>
  <c r="K132" i="6"/>
  <c r="K133" i="6"/>
  <c r="K134" i="6"/>
  <c r="K135" i="6"/>
  <c r="K136" i="6"/>
  <c r="K137" i="6"/>
  <c r="K138" i="6"/>
  <c r="K139" i="6"/>
  <c r="K140" i="6"/>
  <c r="K141" i="6"/>
  <c r="K142" i="6"/>
  <c r="K143" i="6"/>
  <c r="K144" i="6"/>
  <c r="K145" i="6"/>
  <c r="K146" i="6"/>
  <c r="K147" i="6"/>
  <c r="K148" i="6"/>
  <c r="K149" i="6"/>
  <c r="K150" i="6"/>
  <c r="K151" i="6"/>
  <c r="K152" i="6"/>
  <c r="K153" i="6"/>
  <c r="K154" i="6"/>
  <c r="K155" i="6"/>
  <c r="K156" i="6"/>
  <c r="K157" i="6"/>
  <c r="K158" i="6"/>
  <c r="K159" i="6"/>
  <c r="K160" i="6"/>
  <c r="K161" i="6"/>
  <c r="K162" i="6"/>
  <c r="K163" i="6"/>
  <c r="K164" i="6"/>
  <c r="K165" i="6"/>
  <c r="K166" i="6"/>
  <c r="K167" i="6"/>
  <c r="K168" i="6"/>
  <c r="K169" i="6"/>
  <c r="K170" i="6"/>
  <c r="K171" i="6"/>
  <c r="K172" i="6"/>
  <c r="K173" i="6"/>
  <c r="K174" i="6"/>
  <c r="K175" i="6"/>
  <c r="K176" i="6"/>
  <c r="K177" i="6"/>
  <c r="K178" i="6"/>
  <c r="K179" i="6"/>
  <c r="K180" i="6"/>
  <c r="K181" i="6"/>
  <c r="K182" i="6"/>
  <c r="K183" i="6"/>
  <c r="K184" i="6"/>
  <c r="K185" i="6"/>
  <c r="K186" i="6"/>
  <c r="K187" i="6"/>
  <c r="K188" i="6"/>
  <c r="K189" i="6"/>
  <c r="K190" i="6"/>
  <c r="K191" i="6"/>
  <c r="K192" i="6"/>
  <c r="K193" i="6"/>
  <c r="K194" i="6"/>
  <c r="K195" i="6"/>
  <c r="K196" i="6"/>
  <c r="K197" i="6"/>
  <c r="K198" i="6"/>
  <c r="K199" i="6"/>
  <c r="K200" i="6"/>
  <c r="K201" i="6"/>
  <c r="K202" i="6"/>
  <c r="K203" i="6"/>
  <c r="K204" i="6"/>
  <c r="K205" i="6"/>
  <c r="K206" i="6"/>
  <c r="K207" i="6"/>
  <c r="K208" i="6"/>
  <c r="K209" i="6"/>
  <c r="K210" i="6"/>
  <c r="K211" i="6"/>
  <c r="K212" i="6"/>
  <c r="K213" i="6"/>
  <c r="K214" i="6"/>
  <c r="K215" i="6"/>
  <c r="K216" i="6"/>
  <c r="K217" i="6"/>
  <c r="K218" i="6"/>
  <c r="K219" i="6"/>
  <c r="K220" i="6"/>
  <c r="K221" i="6"/>
  <c r="K222" i="6"/>
  <c r="K223" i="6"/>
  <c r="K224" i="6"/>
  <c r="K225" i="6"/>
  <c r="K226" i="6"/>
  <c r="K227" i="6"/>
  <c r="K228" i="6"/>
  <c r="K229" i="6"/>
  <c r="K230" i="6"/>
  <c r="K231" i="6"/>
  <c r="K232" i="6"/>
  <c r="K233" i="6"/>
  <c r="K234" i="6"/>
  <c r="K235" i="6"/>
  <c r="K236" i="6"/>
  <c r="K237" i="6"/>
  <c r="K238" i="6"/>
  <c r="K239" i="6"/>
  <c r="K240" i="6"/>
  <c r="K241" i="6"/>
  <c r="K242" i="6"/>
  <c r="K243" i="6"/>
  <c r="K244" i="6"/>
  <c r="K245" i="6"/>
  <c r="K246" i="6"/>
  <c r="K247" i="6"/>
  <c r="K248" i="6"/>
  <c r="K249" i="6"/>
  <c r="K250" i="6"/>
  <c r="K251" i="6"/>
  <c r="K252" i="6"/>
  <c r="K253" i="6"/>
  <c r="K254" i="6"/>
  <c r="K255" i="6"/>
  <c r="K256" i="6"/>
  <c r="K257" i="6"/>
  <c r="K258" i="6"/>
  <c r="K259" i="6"/>
  <c r="K260" i="6"/>
  <c r="K261" i="6"/>
  <c r="K262" i="6"/>
  <c r="K263" i="6"/>
  <c r="K264" i="6"/>
  <c r="K265" i="6"/>
  <c r="K266" i="6"/>
  <c r="K267" i="6"/>
  <c r="K268" i="6"/>
  <c r="K269" i="6"/>
  <c r="K270" i="6"/>
  <c r="K271" i="6"/>
  <c r="K272" i="6"/>
  <c r="K273" i="6"/>
  <c r="K274" i="6"/>
  <c r="K275" i="6"/>
  <c r="K276" i="6"/>
  <c r="K277" i="6"/>
  <c r="K278" i="6"/>
  <c r="K279" i="6"/>
  <c r="K280" i="6"/>
  <c r="K281" i="6"/>
  <c r="K282" i="6"/>
  <c r="K283" i="6"/>
  <c r="K284" i="6"/>
  <c r="K285" i="6"/>
  <c r="K286" i="6"/>
  <c r="K287" i="6"/>
  <c r="K288" i="6"/>
  <c r="K289" i="6"/>
  <c r="K290" i="6"/>
  <c r="K291" i="6"/>
  <c r="K292" i="6"/>
  <c r="K293" i="6"/>
  <c r="K294" i="6"/>
  <c r="K295" i="6"/>
  <c r="K296" i="6"/>
  <c r="K297" i="6"/>
  <c r="K298" i="6"/>
  <c r="K299" i="6"/>
  <c r="K300" i="6"/>
  <c r="K301" i="6"/>
  <c r="K302" i="6"/>
  <c r="K303" i="6"/>
  <c r="K304" i="6"/>
  <c r="K305" i="6"/>
  <c r="K306" i="6"/>
  <c r="K307" i="6"/>
  <c r="K308" i="6"/>
  <c r="K309" i="6"/>
  <c r="K310" i="6"/>
  <c r="K311" i="6"/>
  <c r="K312" i="6"/>
  <c r="K313" i="6"/>
  <c r="K314" i="6"/>
  <c r="K315" i="6"/>
  <c r="K316" i="6"/>
  <c r="K317" i="6"/>
  <c r="K318" i="6"/>
  <c r="K319" i="6"/>
  <c r="K320" i="6"/>
  <c r="K321" i="6"/>
  <c r="K322" i="6"/>
  <c r="K323" i="6"/>
  <c r="K324" i="6"/>
  <c r="K325" i="6"/>
  <c r="K326" i="6"/>
  <c r="K327" i="6"/>
  <c r="K328" i="6"/>
  <c r="K329" i="6"/>
  <c r="K330" i="6"/>
  <c r="K331" i="6"/>
  <c r="K332" i="6"/>
  <c r="K333" i="6"/>
  <c r="K334" i="6"/>
  <c r="K335" i="6"/>
  <c r="K336" i="6"/>
  <c r="K337" i="6"/>
  <c r="K338" i="6"/>
  <c r="K339" i="6"/>
  <c r="K340" i="6"/>
  <c r="K341" i="6"/>
  <c r="K342" i="6"/>
  <c r="K343" i="6"/>
  <c r="K344" i="6"/>
  <c r="K345" i="6"/>
  <c r="K346" i="6"/>
  <c r="K347" i="6"/>
  <c r="K348" i="6"/>
  <c r="K349" i="6"/>
  <c r="K350" i="6"/>
  <c r="K351" i="6"/>
  <c r="K352" i="6"/>
  <c r="K353" i="6"/>
  <c r="K354" i="6"/>
  <c r="K355" i="6"/>
  <c r="K356" i="6"/>
  <c r="K357" i="6"/>
  <c r="K358" i="6"/>
  <c r="K359" i="6"/>
  <c r="K360" i="6"/>
  <c r="K361" i="6"/>
  <c r="K362" i="6"/>
  <c r="K363" i="6"/>
  <c r="K364" i="6"/>
  <c r="K365" i="6"/>
  <c r="K366" i="6"/>
  <c r="K367" i="6"/>
  <c r="K368" i="6"/>
  <c r="K369" i="6"/>
  <c r="K370" i="6"/>
  <c r="K371" i="6"/>
  <c r="K372" i="6"/>
  <c r="K373" i="6"/>
  <c r="K374" i="6"/>
  <c r="K375" i="6"/>
  <c r="K376" i="6"/>
  <c r="K377" i="6"/>
  <c r="K378" i="6"/>
  <c r="K379" i="6"/>
  <c r="K380" i="6"/>
  <c r="K381" i="6"/>
  <c r="K382" i="6"/>
  <c r="K383" i="6"/>
  <c r="K384" i="6"/>
  <c r="K385" i="6"/>
  <c r="K386" i="6"/>
  <c r="K387" i="6"/>
  <c r="K388" i="6"/>
  <c r="K389" i="6"/>
  <c r="K390" i="6"/>
  <c r="K391" i="6"/>
  <c r="K392" i="6"/>
  <c r="K393" i="6"/>
  <c r="K394" i="6"/>
  <c r="K395" i="6"/>
  <c r="K396" i="6"/>
  <c r="K397" i="6"/>
  <c r="K398" i="6"/>
  <c r="K399" i="6"/>
  <c r="K400" i="6"/>
  <c r="K401" i="6"/>
  <c r="K402" i="6"/>
  <c r="K403" i="6"/>
  <c r="K404" i="6"/>
  <c r="K405" i="6"/>
  <c r="K406" i="6"/>
  <c r="K407" i="6"/>
  <c r="K408" i="6"/>
  <c r="K409" i="6"/>
  <c r="K410" i="6"/>
  <c r="K411" i="6"/>
  <c r="K412" i="6"/>
  <c r="K413" i="6"/>
  <c r="K414" i="6"/>
  <c r="K415" i="6"/>
  <c r="K416" i="6"/>
  <c r="K417" i="6"/>
  <c r="K418" i="6"/>
  <c r="K419" i="6"/>
  <c r="K420" i="6"/>
  <c r="K421" i="6"/>
  <c r="K422" i="6"/>
  <c r="K423" i="6"/>
  <c r="K424" i="6"/>
  <c r="K425" i="6"/>
  <c r="K426" i="6"/>
  <c r="K427" i="6"/>
  <c r="K428" i="6"/>
  <c r="K429" i="6"/>
  <c r="K430" i="6"/>
  <c r="K431" i="6"/>
  <c r="K432" i="6"/>
  <c r="K433" i="6"/>
  <c r="K434" i="6"/>
  <c r="K435" i="6"/>
  <c r="K436" i="6"/>
  <c r="K437" i="6"/>
  <c r="K438" i="6"/>
  <c r="K439" i="6"/>
  <c r="K440" i="6"/>
  <c r="K441" i="6"/>
  <c r="K442" i="6"/>
  <c r="K443" i="6"/>
  <c r="K444" i="6"/>
  <c r="K445" i="6"/>
  <c r="K446" i="6"/>
  <c r="K447" i="6"/>
  <c r="K448" i="6"/>
  <c r="K449" i="6"/>
  <c r="K450" i="6"/>
  <c r="K451" i="6"/>
  <c r="K452" i="6"/>
  <c r="K453" i="6"/>
  <c r="K454" i="6"/>
  <c r="K455" i="6"/>
  <c r="K456" i="6"/>
  <c r="K457" i="6"/>
  <c r="K458" i="6"/>
  <c r="K459" i="6"/>
  <c r="K460" i="6"/>
  <c r="K461" i="6"/>
  <c r="K462" i="6"/>
  <c r="K463" i="6"/>
  <c r="K464" i="6"/>
  <c r="K465" i="6"/>
  <c r="K466" i="6"/>
  <c r="K467" i="6"/>
  <c r="K468" i="6"/>
  <c r="K469" i="6"/>
  <c r="K470" i="6"/>
  <c r="K471" i="6"/>
  <c r="K472" i="6"/>
  <c r="K473" i="6"/>
  <c r="K474" i="6"/>
  <c r="K475" i="6"/>
  <c r="K476" i="6"/>
  <c r="K477" i="6"/>
  <c r="K478" i="6"/>
  <c r="K479" i="6"/>
  <c r="K480" i="6"/>
  <c r="K481" i="6"/>
  <c r="K482" i="6"/>
  <c r="K483" i="6"/>
  <c r="K484" i="6"/>
  <c r="K485" i="6"/>
  <c r="K486" i="6"/>
  <c r="K487" i="6"/>
  <c r="K488" i="6"/>
  <c r="K489" i="6"/>
  <c r="K490" i="6"/>
  <c r="K491" i="6"/>
  <c r="K492" i="6"/>
  <c r="K493" i="6"/>
  <c r="K494" i="6"/>
  <c r="K495" i="6"/>
  <c r="K496" i="6"/>
  <c r="K497" i="6"/>
  <c r="K498" i="6"/>
  <c r="K499" i="6"/>
  <c r="K500" i="6"/>
  <c r="K501" i="6"/>
  <c r="K502" i="6"/>
  <c r="K503" i="6"/>
  <c r="K504" i="6"/>
  <c r="K505" i="6"/>
  <c r="K506" i="6"/>
  <c r="K507" i="6"/>
  <c r="K508" i="6"/>
  <c r="K509" i="6"/>
  <c r="K510" i="6"/>
  <c r="K511" i="6"/>
  <c r="K512" i="6"/>
  <c r="K513" i="6"/>
  <c r="K514" i="6"/>
  <c r="K515" i="6"/>
  <c r="K516" i="6"/>
  <c r="K517" i="6"/>
  <c r="K518" i="6"/>
  <c r="K519" i="6"/>
  <c r="K520" i="6"/>
  <c r="K521" i="6"/>
  <c r="K522" i="6"/>
  <c r="K523" i="6"/>
  <c r="K524" i="6"/>
  <c r="K525" i="6"/>
  <c r="K526" i="6"/>
  <c r="K527" i="6"/>
  <c r="K528" i="6"/>
  <c r="K529" i="6"/>
  <c r="K530" i="6"/>
  <c r="K531" i="6"/>
  <c r="K532" i="6"/>
  <c r="K533" i="6"/>
  <c r="K534" i="6"/>
  <c r="K535" i="6"/>
  <c r="K536" i="6"/>
  <c r="K537" i="6"/>
  <c r="K538" i="6"/>
  <c r="K539" i="6"/>
  <c r="K540" i="6"/>
  <c r="K541" i="6"/>
  <c r="K542" i="6"/>
  <c r="K543" i="6"/>
  <c r="K544" i="6"/>
  <c r="K545" i="6"/>
  <c r="K546" i="6"/>
  <c r="K547" i="6"/>
  <c r="K548" i="6"/>
  <c r="K549" i="6"/>
  <c r="K550" i="6"/>
  <c r="K551" i="6"/>
  <c r="K552" i="6"/>
  <c r="K553" i="6"/>
  <c r="K554" i="6"/>
  <c r="K555" i="6"/>
  <c r="K556" i="6"/>
  <c r="K557" i="6"/>
  <c r="K558" i="6"/>
  <c r="K559" i="6"/>
  <c r="K560" i="6"/>
  <c r="K561" i="6"/>
  <c r="K562" i="6"/>
  <c r="K563" i="6"/>
  <c r="K564" i="6"/>
  <c r="K565" i="6"/>
  <c r="K566" i="6"/>
  <c r="K567" i="6"/>
  <c r="K568" i="6"/>
  <c r="K569" i="6"/>
  <c r="K570" i="6"/>
  <c r="K571" i="6"/>
  <c r="K572" i="6"/>
  <c r="K573" i="6"/>
  <c r="K574" i="6"/>
  <c r="K575" i="6"/>
  <c r="K576" i="6"/>
  <c r="K577" i="6"/>
  <c r="K578" i="6"/>
  <c r="K579" i="6"/>
  <c r="K580" i="6"/>
  <c r="K581" i="6"/>
  <c r="K582" i="6"/>
  <c r="K583" i="6"/>
  <c r="K584" i="6"/>
  <c r="K585" i="6"/>
  <c r="K586" i="6"/>
  <c r="K587" i="6"/>
  <c r="K588" i="6"/>
  <c r="K589" i="6"/>
  <c r="K590" i="6"/>
  <c r="K591" i="6"/>
  <c r="K592" i="6"/>
  <c r="K593" i="6"/>
  <c r="K594" i="6"/>
  <c r="K595" i="6"/>
  <c r="K596" i="6"/>
  <c r="K597" i="6"/>
  <c r="K598" i="6"/>
  <c r="K599" i="6"/>
  <c r="K600" i="6"/>
  <c r="K601" i="6"/>
  <c r="K602" i="6"/>
  <c r="K603" i="6"/>
  <c r="K604" i="6"/>
  <c r="K605" i="6"/>
  <c r="K606" i="6"/>
  <c r="K607" i="6"/>
  <c r="K608" i="6"/>
  <c r="K609" i="6"/>
  <c r="K610" i="6"/>
  <c r="K611" i="6"/>
  <c r="K612" i="6"/>
  <c r="K613" i="6"/>
  <c r="K614" i="6"/>
  <c r="K615" i="6"/>
  <c r="K616" i="6"/>
  <c r="K617" i="6"/>
  <c r="K618" i="6"/>
  <c r="K619" i="6"/>
  <c r="K620" i="6"/>
  <c r="K621" i="6"/>
  <c r="K622" i="6"/>
  <c r="K623" i="6"/>
  <c r="K624" i="6"/>
  <c r="K625" i="6"/>
  <c r="K626" i="6"/>
  <c r="K627" i="6"/>
  <c r="K628" i="6"/>
  <c r="K629" i="6"/>
  <c r="K630" i="6"/>
  <c r="K631" i="6"/>
  <c r="K632" i="6"/>
  <c r="K633" i="6"/>
  <c r="K634" i="6"/>
  <c r="K635" i="6"/>
  <c r="K636" i="6"/>
  <c r="K637" i="6"/>
  <c r="K638" i="6"/>
  <c r="K639" i="6"/>
  <c r="K640" i="6"/>
  <c r="K641" i="6"/>
  <c r="K642" i="6"/>
  <c r="K643" i="6"/>
  <c r="K644" i="6"/>
  <c r="K645" i="6"/>
  <c r="K646" i="6"/>
  <c r="K647" i="6"/>
  <c r="K648" i="6"/>
  <c r="K649" i="6"/>
  <c r="K650" i="6"/>
  <c r="K651" i="6"/>
  <c r="K652" i="6"/>
  <c r="K653" i="6"/>
  <c r="K654" i="6"/>
  <c r="K655" i="6"/>
  <c r="K656" i="6"/>
  <c r="K657" i="6"/>
  <c r="K658" i="6"/>
  <c r="K659" i="6"/>
  <c r="K660" i="6"/>
  <c r="K661" i="6"/>
  <c r="K662" i="6"/>
  <c r="K663" i="6"/>
  <c r="K664" i="6"/>
  <c r="K665" i="6"/>
  <c r="K666" i="6"/>
  <c r="K667" i="6"/>
  <c r="K668" i="6"/>
  <c r="K669" i="6"/>
  <c r="K670" i="6"/>
  <c r="K671" i="6"/>
  <c r="K672" i="6"/>
  <c r="K673" i="6"/>
  <c r="K674" i="6"/>
  <c r="K675" i="6"/>
  <c r="K676" i="6"/>
  <c r="K677" i="6"/>
  <c r="K678" i="6"/>
  <c r="K679" i="6"/>
  <c r="K680" i="6"/>
  <c r="K681" i="6"/>
  <c r="K682" i="6"/>
  <c r="K683" i="6"/>
  <c r="K684" i="6"/>
  <c r="K685" i="6"/>
  <c r="K686" i="6"/>
  <c r="K687" i="6"/>
  <c r="K688" i="6"/>
  <c r="K689" i="6"/>
  <c r="K690" i="6"/>
  <c r="K691" i="6"/>
  <c r="K692" i="6"/>
  <c r="K693" i="6"/>
  <c r="K694" i="6"/>
  <c r="K695" i="6"/>
  <c r="K696" i="6"/>
  <c r="K697" i="6"/>
  <c r="K698" i="6"/>
  <c r="K699" i="6"/>
  <c r="K700" i="6"/>
  <c r="K701" i="6"/>
  <c r="K702" i="6"/>
  <c r="K703" i="6"/>
  <c r="K704" i="6"/>
  <c r="K705" i="6"/>
  <c r="K706" i="6"/>
  <c r="K707" i="6"/>
  <c r="K708" i="6"/>
  <c r="K709" i="6"/>
  <c r="K710" i="6"/>
  <c r="K711" i="6"/>
  <c r="K712" i="6"/>
  <c r="K713" i="6"/>
  <c r="K714" i="6"/>
  <c r="K715" i="6"/>
  <c r="K716" i="6"/>
  <c r="K717" i="6"/>
  <c r="K718" i="6"/>
  <c r="K719" i="6"/>
  <c r="K720" i="6"/>
  <c r="K721" i="6"/>
  <c r="K722" i="6"/>
  <c r="K723" i="6"/>
  <c r="K724" i="6"/>
  <c r="K725" i="6"/>
  <c r="K726" i="6"/>
  <c r="K727" i="6"/>
  <c r="K728" i="6"/>
  <c r="K729" i="6"/>
  <c r="K730" i="6"/>
  <c r="K731" i="6"/>
  <c r="K732" i="6"/>
  <c r="K733" i="6"/>
  <c r="K734" i="6"/>
  <c r="K735" i="6"/>
  <c r="K736" i="6"/>
  <c r="K737" i="6"/>
  <c r="K738" i="6"/>
  <c r="K739" i="6"/>
  <c r="K740" i="6"/>
  <c r="K741" i="6"/>
  <c r="K742" i="6"/>
  <c r="K743" i="6"/>
  <c r="K744" i="6"/>
  <c r="K745" i="6"/>
  <c r="K746" i="6"/>
  <c r="K747" i="6"/>
  <c r="K748" i="6"/>
  <c r="K749" i="6"/>
  <c r="K750" i="6"/>
  <c r="K751" i="6"/>
  <c r="K752" i="6"/>
  <c r="K753" i="6"/>
  <c r="K754" i="6"/>
  <c r="K755" i="6"/>
  <c r="K756" i="6"/>
  <c r="K757" i="6"/>
  <c r="K758" i="6"/>
  <c r="K759" i="6"/>
  <c r="K760" i="6"/>
  <c r="K761" i="6"/>
  <c r="K762" i="6"/>
  <c r="K763" i="6"/>
  <c r="K764" i="6"/>
  <c r="K765" i="6"/>
  <c r="K766" i="6"/>
  <c r="K767" i="6"/>
  <c r="K768" i="6"/>
  <c r="K769" i="6"/>
  <c r="K770" i="6"/>
  <c r="K771" i="6"/>
  <c r="K772" i="6"/>
  <c r="K773" i="6"/>
  <c r="K774" i="6"/>
  <c r="K775" i="6"/>
  <c r="K776" i="6"/>
  <c r="K777" i="6"/>
  <c r="K778" i="6"/>
  <c r="K779" i="6"/>
  <c r="K780" i="6"/>
  <c r="K781" i="6"/>
  <c r="K782" i="6"/>
  <c r="K783" i="6"/>
  <c r="K784" i="6"/>
  <c r="K785" i="6"/>
  <c r="K786" i="6"/>
  <c r="K787" i="6"/>
  <c r="K788" i="6"/>
  <c r="K789" i="6"/>
  <c r="K790" i="6"/>
  <c r="K791" i="6"/>
  <c r="K792" i="6"/>
  <c r="K793" i="6"/>
  <c r="K794" i="6"/>
  <c r="K795" i="6"/>
  <c r="K796" i="6"/>
  <c r="K797" i="6"/>
  <c r="K798" i="6"/>
  <c r="K799" i="6"/>
  <c r="K800" i="6"/>
  <c r="K801" i="6"/>
  <c r="K802" i="6"/>
  <c r="K803" i="6"/>
  <c r="K804" i="6"/>
  <c r="K805" i="6"/>
  <c r="K806" i="6"/>
  <c r="K807" i="6"/>
  <c r="K808" i="6"/>
  <c r="K809" i="6"/>
  <c r="K810" i="6"/>
  <c r="K811" i="6"/>
  <c r="K812" i="6"/>
  <c r="K813" i="6"/>
  <c r="K814" i="6"/>
  <c r="K815" i="6"/>
  <c r="K816" i="6"/>
  <c r="K817" i="6"/>
  <c r="K818" i="6"/>
  <c r="K819" i="6"/>
  <c r="K820" i="6"/>
  <c r="K821" i="6"/>
  <c r="K822" i="6"/>
  <c r="K823" i="6"/>
  <c r="K824" i="6"/>
  <c r="K825" i="6"/>
  <c r="K826" i="6"/>
  <c r="K827" i="6"/>
  <c r="K828" i="6"/>
  <c r="K829" i="6"/>
  <c r="K830" i="6"/>
  <c r="K831" i="6"/>
  <c r="K832" i="6"/>
  <c r="K833" i="6"/>
  <c r="K834" i="6"/>
  <c r="K835" i="6"/>
  <c r="K836" i="6"/>
  <c r="K837" i="6"/>
  <c r="K838" i="6"/>
  <c r="K839" i="6"/>
  <c r="K840" i="6"/>
  <c r="K841" i="6"/>
  <c r="K842" i="6"/>
  <c r="K843" i="6"/>
  <c r="K844" i="6"/>
  <c r="K845" i="6"/>
  <c r="K846" i="6"/>
  <c r="K847" i="6"/>
  <c r="K848" i="6"/>
  <c r="K849" i="6"/>
  <c r="K850" i="6"/>
  <c r="K851" i="6"/>
  <c r="K852" i="6"/>
  <c r="K853" i="6"/>
  <c r="K854" i="6"/>
  <c r="K855" i="6"/>
  <c r="K856" i="6"/>
  <c r="K857" i="6"/>
  <c r="K858" i="6"/>
  <c r="K859" i="6"/>
  <c r="K860" i="6"/>
  <c r="K861" i="6"/>
  <c r="K862" i="6"/>
  <c r="K863" i="6"/>
  <c r="K864" i="6"/>
  <c r="K865" i="6"/>
  <c r="K866" i="6"/>
  <c r="K867" i="6"/>
  <c r="K868" i="6"/>
  <c r="K869" i="6"/>
  <c r="K870" i="6"/>
  <c r="K871" i="6"/>
  <c r="K872" i="6"/>
  <c r="K873" i="6"/>
  <c r="K874" i="6"/>
  <c r="K875" i="6"/>
  <c r="K876" i="6"/>
  <c r="K877" i="6"/>
  <c r="K878" i="6"/>
  <c r="K879" i="6"/>
  <c r="K880" i="6"/>
  <c r="K881" i="6"/>
  <c r="K882" i="6"/>
  <c r="K883" i="6"/>
  <c r="K884" i="6"/>
  <c r="K885" i="6"/>
  <c r="K886" i="6"/>
  <c r="K887" i="6"/>
  <c r="K888" i="6"/>
  <c r="K889" i="6"/>
  <c r="K890" i="6"/>
  <c r="K891" i="6"/>
  <c r="K892" i="6"/>
  <c r="K893" i="6"/>
  <c r="K894" i="6"/>
  <c r="K895" i="6"/>
  <c r="K896" i="6"/>
  <c r="K897" i="6"/>
  <c r="K898" i="6"/>
  <c r="K899" i="6"/>
  <c r="K900" i="6"/>
  <c r="K901" i="6"/>
  <c r="K902" i="6"/>
  <c r="K903" i="6"/>
  <c r="K904" i="6"/>
  <c r="K905" i="6"/>
  <c r="K906" i="6"/>
  <c r="K907" i="6"/>
  <c r="K908" i="6"/>
  <c r="K909" i="6"/>
  <c r="K910" i="6"/>
  <c r="K911" i="6"/>
  <c r="K912" i="6"/>
  <c r="K913" i="6"/>
  <c r="K914" i="6"/>
  <c r="K915" i="6"/>
  <c r="K916" i="6"/>
  <c r="K917" i="6"/>
  <c r="K918" i="6"/>
  <c r="K919" i="6"/>
  <c r="K920" i="6"/>
  <c r="K921" i="6"/>
  <c r="K922" i="6"/>
  <c r="K923" i="6"/>
  <c r="K924" i="6"/>
  <c r="K925" i="6"/>
  <c r="K926" i="6"/>
  <c r="K927" i="6"/>
  <c r="K928" i="6"/>
  <c r="K929" i="6"/>
  <c r="K930" i="6"/>
  <c r="K931" i="6"/>
  <c r="K932" i="6"/>
  <c r="K933" i="6"/>
  <c r="K934" i="6"/>
  <c r="K935" i="6"/>
  <c r="K936" i="6"/>
  <c r="K937" i="6"/>
  <c r="K938" i="6"/>
  <c r="K939" i="6"/>
  <c r="K940" i="6"/>
  <c r="K941" i="6"/>
  <c r="K942" i="6"/>
  <c r="K943" i="6"/>
  <c r="K944" i="6"/>
  <c r="K945" i="6"/>
  <c r="K946" i="6"/>
  <c r="K947" i="6"/>
  <c r="K948" i="6"/>
  <c r="K949" i="6"/>
  <c r="K950" i="6"/>
  <c r="K951" i="6"/>
  <c r="K952" i="6"/>
  <c r="K953" i="6"/>
  <c r="K954" i="6"/>
  <c r="K955" i="6"/>
  <c r="K956" i="6"/>
  <c r="K957" i="6"/>
  <c r="K958" i="6"/>
  <c r="K959" i="6"/>
  <c r="K960" i="6"/>
  <c r="K961" i="6"/>
  <c r="K962" i="6"/>
  <c r="K963" i="6"/>
  <c r="K964" i="6"/>
  <c r="K965" i="6"/>
  <c r="K966" i="6"/>
  <c r="K967" i="6"/>
  <c r="K968" i="6"/>
  <c r="K969" i="6"/>
  <c r="K970" i="6"/>
  <c r="K971" i="6"/>
  <c r="K972" i="6"/>
  <c r="K973" i="6"/>
  <c r="K974" i="6"/>
  <c r="K975" i="6"/>
  <c r="K976" i="6"/>
  <c r="K977" i="6"/>
  <c r="K978" i="6"/>
  <c r="K979" i="6"/>
  <c r="K980" i="6"/>
  <c r="K981" i="6"/>
  <c r="K982" i="6"/>
  <c r="K983" i="6"/>
  <c r="K984" i="6"/>
  <c r="K985" i="6"/>
  <c r="K986" i="6"/>
  <c r="K987" i="6"/>
  <c r="K988" i="6"/>
  <c r="K989" i="6"/>
  <c r="K990" i="6"/>
  <c r="K991" i="6"/>
  <c r="K992" i="6"/>
  <c r="K993" i="6"/>
  <c r="K994" i="6"/>
  <c r="K995" i="6"/>
  <c r="K996" i="6"/>
  <c r="K997" i="6"/>
  <c r="K998" i="6"/>
  <c r="K999" i="6"/>
  <c r="K1000" i="6"/>
  <c r="K1001" i="6"/>
  <c r="K1002" i="6"/>
  <c r="K1003" i="6"/>
  <c r="K1004" i="6"/>
  <c r="K1005" i="6"/>
  <c r="K1006" i="6"/>
  <c r="K1007" i="6"/>
  <c r="K1008" i="6"/>
  <c r="K1009" i="6"/>
  <c r="K1010" i="6"/>
  <c r="K1011" i="6"/>
  <c r="K1012" i="6"/>
  <c r="K1013" i="6"/>
  <c r="K1014" i="6"/>
  <c r="K1015" i="6"/>
  <c r="K1016" i="6"/>
  <c r="K1017" i="6"/>
  <c r="K1018" i="6"/>
  <c r="K1019" i="6"/>
  <c r="K1020" i="6"/>
  <c r="K1021" i="6"/>
  <c r="K1022" i="6"/>
  <c r="K1023" i="6"/>
  <c r="K1024" i="6"/>
  <c r="K1025" i="6"/>
  <c r="K1026" i="6"/>
  <c r="K1027" i="6"/>
  <c r="K1028" i="6"/>
  <c r="K1029" i="6"/>
  <c r="K1030" i="6"/>
  <c r="K1031" i="6"/>
  <c r="K1032" i="6"/>
  <c r="K1033" i="6"/>
  <c r="K1034" i="6"/>
  <c r="K1035" i="6"/>
  <c r="K1036" i="6"/>
  <c r="K1037" i="6"/>
  <c r="K1038" i="6"/>
  <c r="K1039" i="6"/>
  <c r="K1040" i="6"/>
  <c r="K1041" i="6"/>
  <c r="K1042" i="6"/>
  <c r="K1043" i="6"/>
  <c r="K1044" i="6"/>
  <c r="K1045" i="6"/>
  <c r="K1046" i="6"/>
  <c r="K1047" i="6"/>
  <c r="K1048" i="6"/>
  <c r="K1049" i="6"/>
  <c r="K1050" i="6"/>
  <c r="K1051" i="6"/>
  <c r="K1052" i="6"/>
  <c r="K1053" i="6"/>
  <c r="K1054" i="6"/>
  <c r="K1055" i="6"/>
  <c r="K1056" i="6"/>
  <c r="K1057" i="6"/>
  <c r="K1058" i="6"/>
  <c r="K1059" i="6"/>
  <c r="K1060" i="6"/>
  <c r="K1061" i="6"/>
  <c r="K1062" i="6"/>
  <c r="K1063" i="6"/>
  <c r="K1064" i="6"/>
  <c r="K1065" i="6"/>
  <c r="K1066" i="6"/>
  <c r="K1067" i="6"/>
  <c r="K1068" i="6"/>
  <c r="K1069" i="6"/>
  <c r="K1070" i="6"/>
  <c r="K1071" i="6"/>
  <c r="K1072" i="6"/>
  <c r="K1073" i="6"/>
  <c r="K1074" i="6"/>
  <c r="K1075" i="6"/>
  <c r="K1076" i="6"/>
  <c r="K1077" i="6"/>
  <c r="K1078" i="6"/>
  <c r="K1079" i="6"/>
  <c r="K1080" i="6"/>
  <c r="K1081" i="6"/>
  <c r="K1082" i="6"/>
  <c r="K1083" i="6"/>
  <c r="K1084" i="6"/>
  <c r="K1085" i="6"/>
  <c r="K1086" i="6"/>
  <c r="K1087" i="6"/>
  <c r="K1088" i="6"/>
  <c r="K1089" i="6"/>
  <c r="K1090" i="6"/>
  <c r="K1091" i="6"/>
  <c r="K1092" i="6"/>
  <c r="K1093" i="6"/>
  <c r="K1094" i="6"/>
  <c r="K1095" i="6"/>
  <c r="K1096" i="6"/>
  <c r="K1097" i="6"/>
  <c r="K1098" i="6"/>
  <c r="K1099" i="6"/>
  <c r="K1100" i="6"/>
  <c r="K1101" i="6"/>
  <c r="K1102" i="6"/>
  <c r="K1103" i="6"/>
  <c r="K1104" i="6"/>
  <c r="K1105" i="6"/>
  <c r="K1106" i="6"/>
  <c r="K1107" i="6"/>
  <c r="K1108" i="6"/>
  <c r="K1109" i="6"/>
  <c r="K1110" i="6"/>
  <c r="K1111" i="6"/>
  <c r="K1112" i="6"/>
  <c r="K1113" i="6"/>
  <c r="K1114" i="6"/>
  <c r="K1115" i="6"/>
  <c r="K1116" i="6"/>
  <c r="K1117" i="6"/>
  <c r="K1118" i="6"/>
  <c r="K1119" i="6"/>
  <c r="K1120" i="6"/>
  <c r="K1121" i="6"/>
  <c r="K1122" i="6"/>
  <c r="K1123" i="6"/>
  <c r="K1124" i="6"/>
  <c r="K1125" i="6"/>
  <c r="K1126" i="6"/>
  <c r="K1127" i="6"/>
  <c r="K1128" i="6"/>
  <c r="K1129" i="6"/>
  <c r="K1130" i="6"/>
  <c r="K1131" i="6"/>
  <c r="K1132" i="6"/>
  <c r="K1133" i="6"/>
  <c r="K1134" i="6"/>
  <c r="K1135" i="6"/>
  <c r="K1136" i="6"/>
  <c r="K1137" i="6"/>
  <c r="K1138" i="6"/>
  <c r="K1139" i="6"/>
  <c r="K1140" i="6"/>
  <c r="K1141" i="6"/>
  <c r="K1142" i="6"/>
  <c r="K1143" i="6"/>
  <c r="K1144" i="6"/>
  <c r="K1145" i="6"/>
  <c r="K1146" i="6"/>
  <c r="K1147" i="6"/>
  <c r="K1148" i="6"/>
  <c r="K1149" i="6"/>
  <c r="K1150" i="6"/>
  <c r="K1151" i="6"/>
  <c r="K1152" i="6"/>
  <c r="K1153" i="6"/>
  <c r="K1154" i="6"/>
  <c r="K1155" i="6"/>
  <c r="K1156" i="6"/>
  <c r="K1157" i="6"/>
  <c r="K1158" i="6"/>
  <c r="K1159" i="6"/>
  <c r="K1160" i="6"/>
  <c r="K1161" i="6"/>
  <c r="K1162" i="6"/>
  <c r="K1163" i="6"/>
  <c r="K1164" i="6"/>
  <c r="K1165" i="6"/>
  <c r="K1166" i="6"/>
  <c r="K1167" i="6"/>
  <c r="K1168" i="6"/>
  <c r="K1169" i="6"/>
  <c r="K1170" i="6"/>
  <c r="K1171" i="6"/>
  <c r="K1172" i="6"/>
  <c r="K1173" i="6"/>
  <c r="K1174" i="6"/>
  <c r="K1175" i="6"/>
  <c r="K1176" i="6"/>
  <c r="K1177" i="6"/>
  <c r="K1178" i="6"/>
  <c r="K1179" i="6"/>
  <c r="K1180" i="6"/>
  <c r="K1181" i="6"/>
  <c r="K1182" i="6"/>
  <c r="K1183" i="6"/>
  <c r="K1184" i="6"/>
  <c r="K1185" i="6"/>
  <c r="K1186" i="6"/>
  <c r="K1187" i="6"/>
  <c r="K1188" i="6"/>
  <c r="K1189" i="6"/>
  <c r="K1190" i="6"/>
  <c r="K1191" i="6"/>
  <c r="K1192" i="6"/>
  <c r="K1193" i="6"/>
  <c r="K1194" i="6"/>
  <c r="K1195" i="6"/>
  <c r="K1196" i="6"/>
  <c r="K1197" i="6"/>
  <c r="K1198" i="6"/>
  <c r="K1199" i="6"/>
  <c r="K1200" i="6"/>
  <c r="K1201" i="6"/>
  <c r="K1202" i="6"/>
  <c r="K1203" i="6"/>
  <c r="K1204" i="6"/>
  <c r="K1205" i="6"/>
  <c r="K1206" i="6"/>
  <c r="K1207" i="6"/>
  <c r="K1208" i="6"/>
  <c r="K1209" i="6"/>
  <c r="K1210" i="6"/>
  <c r="K1211" i="6"/>
  <c r="K1212" i="6"/>
  <c r="K1213" i="6"/>
  <c r="K1214" i="6"/>
  <c r="K1215" i="6"/>
  <c r="K1216" i="6"/>
  <c r="K1217" i="6"/>
  <c r="K1218" i="6"/>
  <c r="K1219" i="6"/>
  <c r="K1220" i="6"/>
  <c r="K1221" i="6"/>
  <c r="K1222" i="6"/>
  <c r="K1223" i="6"/>
  <c r="K1224" i="6"/>
  <c r="K1225" i="6"/>
  <c r="K1226" i="6"/>
  <c r="K1227" i="6"/>
  <c r="K1228" i="6"/>
  <c r="K1229" i="6"/>
  <c r="K1230" i="6"/>
  <c r="K1231" i="6"/>
  <c r="K1232" i="6"/>
  <c r="K1233" i="6"/>
  <c r="K1234" i="6"/>
  <c r="K1235" i="6"/>
  <c r="K1236" i="6"/>
  <c r="K1237" i="6"/>
  <c r="K1238" i="6"/>
  <c r="K1239" i="6"/>
  <c r="K1240" i="6"/>
  <c r="K1241" i="6"/>
  <c r="K1242" i="6"/>
  <c r="K1243" i="6"/>
  <c r="K1244" i="6"/>
  <c r="K1245" i="6"/>
  <c r="K1246" i="6"/>
  <c r="K1247" i="6"/>
  <c r="K1248" i="6"/>
  <c r="K1249" i="6"/>
  <c r="K1250" i="6"/>
  <c r="K1251" i="6"/>
  <c r="K1252" i="6"/>
  <c r="K1253" i="6"/>
  <c r="K1254" i="6"/>
  <c r="K1255" i="6"/>
  <c r="K1256" i="6"/>
  <c r="K1257" i="6"/>
  <c r="K1258" i="6"/>
  <c r="K1259" i="6"/>
  <c r="K1260" i="6"/>
  <c r="K1261" i="6"/>
  <c r="K1262" i="6"/>
  <c r="K1263" i="6"/>
  <c r="K1264" i="6"/>
  <c r="K1265" i="6"/>
  <c r="K1266" i="6"/>
  <c r="K1267" i="6"/>
  <c r="K1268" i="6"/>
  <c r="K1269" i="6"/>
  <c r="K1270" i="6"/>
  <c r="K1271" i="6"/>
  <c r="K1272" i="6"/>
  <c r="K1273" i="6"/>
  <c r="K1274" i="6"/>
  <c r="K1275" i="6"/>
  <c r="K1276" i="6"/>
  <c r="K1277" i="6"/>
  <c r="K1278" i="6"/>
  <c r="K1279" i="6"/>
  <c r="K1280" i="6"/>
  <c r="K1281" i="6"/>
  <c r="K1282" i="6"/>
  <c r="K1283" i="6"/>
  <c r="K1284" i="6"/>
  <c r="K1285" i="6"/>
  <c r="K1286" i="6"/>
  <c r="K1287" i="6"/>
  <c r="K1288" i="6"/>
  <c r="K1289" i="6"/>
  <c r="K1290" i="6"/>
  <c r="K1291" i="6"/>
  <c r="K1292" i="6"/>
  <c r="K1293" i="6"/>
  <c r="K1294" i="6"/>
  <c r="K1295" i="6"/>
  <c r="K1296" i="6"/>
  <c r="K1297" i="6"/>
  <c r="K1298" i="6"/>
  <c r="K1299" i="6"/>
  <c r="K1300" i="6"/>
  <c r="K1301" i="6"/>
  <c r="K1302" i="6"/>
  <c r="K1303" i="6"/>
  <c r="K1304" i="6"/>
  <c r="K1305" i="6"/>
  <c r="K1306" i="6"/>
  <c r="K1307" i="6"/>
  <c r="K1308" i="6"/>
  <c r="K1309" i="6"/>
  <c r="K1310" i="6"/>
  <c r="K1311" i="6"/>
  <c r="K1312" i="6"/>
  <c r="K1313" i="6"/>
  <c r="K1314" i="6"/>
  <c r="K1315" i="6"/>
  <c r="K1316" i="6"/>
  <c r="K1317" i="6"/>
  <c r="K1318" i="6"/>
  <c r="K1319" i="6"/>
  <c r="K1320" i="6"/>
  <c r="K1321" i="6"/>
  <c r="K1322" i="6"/>
  <c r="K1323" i="6"/>
  <c r="K1324" i="6"/>
  <c r="K1325" i="6"/>
  <c r="K1326" i="6"/>
  <c r="K1327" i="6"/>
  <c r="K1328" i="6"/>
  <c r="K1329" i="6"/>
  <c r="K1330" i="6"/>
  <c r="K1331" i="6"/>
  <c r="K1332" i="6"/>
  <c r="K1333" i="6"/>
  <c r="K1334" i="6"/>
  <c r="K1335" i="6"/>
  <c r="K1336" i="6"/>
  <c r="K1337" i="6"/>
  <c r="K1338" i="6"/>
  <c r="K1339" i="6"/>
  <c r="K1340" i="6"/>
  <c r="K1341" i="6"/>
  <c r="K1342" i="6"/>
  <c r="K1343" i="6"/>
  <c r="K1344" i="6"/>
  <c r="K1345" i="6"/>
  <c r="K1346" i="6"/>
  <c r="K1347" i="6"/>
  <c r="K1348" i="6"/>
  <c r="K1349" i="6"/>
  <c r="K1350" i="6"/>
  <c r="K1351" i="6"/>
  <c r="K1352" i="6"/>
  <c r="K1353" i="6"/>
  <c r="K1354" i="6"/>
  <c r="K1355" i="6"/>
  <c r="K1356" i="6"/>
  <c r="K1357" i="6"/>
  <c r="K1358" i="6"/>
  <c r="K1359" i="6"/>
  <c r="K1360" i="6"/>
  <c r="K1361" i="6"/>
  <c r="K1362" i="6"/>
  <c r="K1363" i="6"/>
  <c r="K1364" i="6"/>
  <c r="K1365" i="6"/>
  <c r="K1366" i="6"/>
  <c r="K1367" i="6"/>
  <c r="K1368" i="6"/>
  <c r="K1369" i="6"/>
  <c r="K1370" i="6"/>
  <c r="K1371" i="6"/>
  <c r="K1372" i="6"/>
  <c r="K1373" i="6"/>
  <c r="K1374" i="6"/>
  <c r="K1375" i="6"/>
  <c r="K1376" i="6"/>
  <c r="K1377" i="6"/>
  <c r="K1378" i="6"/>
  <c r="K1379" i="6"/>
  <c r="K1380" i="6"/>
  <c r="K1381" i="6"/>
  <c r="K1382" i="6"/>
  <c r="K1383" i="6"/>
  <c r="K1384" i="6"/>
  <c r="K1385" i="6"/>
  <c r="K1386" i="6"/>
  <c r="K1387" i="6"/>
  <c r="K1388" i="6"/>
  <c r="K1389" i="6"/>
  <c r="K1390" i="6"/>
  <c r="K1391" i="6"/>
  <c r="K1392" i="6"/>
  <c r="K1393" i="6"/>
  <c r="K1394" i="6"/>
  <c r="K1395" i="6"/>
  <c r="K1396" i="6"/>
  <c r="K1397" i="6"/>
  <c r="K1398" i="6"/>
  <c r="K1399" i="6"/>
  <c r="K1400" i="6"/>
  <c r="K1401" i="6"/>
  <c r="K1402" i="6"/>
  <c r="K1403" i="6"/>
  <c r="K1404" i="6"/>
  <c r="K1405" i="6"/>
  <c r="K1406" i="6"/>
  <c r="K1407" i="6"/>
  <c r="K1408" i="6"/>
  <c r="K1409" i="6"/>
  <c r="K1410" i="6"/>
  <c r="K1411" i="6"/>
  <c r="K1412" i="6"/>
  <c r="K1413" i="6"/>
  <c r="K1414" i="6"/>
  <c r="K1415" i="6"/>
  <c r="K1416" i="6"/>
  <c r="K1417" i="6"/>
  <c r="K1418" i="6"/>
  <c r="K1419" i="6"/>
  <c r="K1420" i="6"/>
  <c r="K1421" i="6"/>
  <c r="K1422" i="6"/>
  <c r="K1423" i="6"/>
  <c r="K1424" i="6"/>
  <c r="K1425" i="6"/>
  <c r="K1426" i="6"/>
  <c r="K1427" i="6"/>
  <c r="K1428" i="6"/>
  <c r="K1429" i="6"/>
  <c r="K1430" i="6"/>
  <c r="K1431" i="6"/>
  <c r="K1432" i="6"/>
  <c r="K1433" i="6"/>
  <c r="K1434" i="6"/>
  <c r="K1435" i="6"/>
  <c r="K1436" i="6"/>
  <c r="K1437" i="6"/>
  <c r="K1438" i="6"/>
  <c r="K1439" i="6"/>
  <c r="K1440" i="6"/>
  <c r="K1441" i="6"/>
  <c r="K1442" i="6"/>
  <c r="K1443" i="6"/>
  <c r="K1444" i="6"/>
  <c r="K1445" i="6"/>
  <c r="K1446" i="6"/>
  <c r="K1447" i="6"/>
  <c r="K1448" i="6"/>
  <c r="K1449" i="6"/>
  <c r="K1450" i="6"/>
  <c r="K1451" i="6"/>
  <c r="K1452" i="6"/>
  <c r="K1453" i="6"/>
  <c r="K1454" i="6"/>
  <c r="K1455" i="6"/>
  <c r="K1456" i="6"/>
  <c r="K1457" i="6"/>
  <c r="K1458" i="6"/>
  <c r="K1459" i="6"/>
  <c r="K1460" i="6"/>
  <c r="K1461" i="6"/>
  <c r="K1462" i="6"/>
  <c r="K1463" i="6"/>
  <c r="K1464" i="6"/>
  <c r="K1465" i="6"/>
  <c r="K1466" i="6"/>
  <c r="K1467" i="6"/>
  <c r="K1468" i="6"/>
  <c r="K1469" i="6"/>
  <c r="K1470" i="6"/>
  <c r="K1471" i="6"/>
  <c r="K1472" i="6"/>
  <c r="K1473" i="6"/>
  <c r="K1474" i="6"/>
  <c r="K1475" i="6"/>
  <c r="K1476" i="6"/>
  <c r="K1477" i="6"/>
  <c r="K1478" i="6"/>
  <c r="K1479" i="6"/>
  <c r="K1480" i="6"/>
  <c r="K1481" i="6"/>
  <c r="K1482" i="6"/>
  <c r="K1483" i="6"/>
  <c r="K1484" i="6"/>
  <c r="K1485" i="6"/>
  <c r="K1486" i="6"/>
  <c r="K1487" i="6"/>
  <c r="K1488" i="6"/>
  <c r="K1489" i="6"/>
  <c r="K1490" i="6"/>
  <c r="K1491" i="6"/>
  <c r="K1492" i="6"/>
  <c r="K1493" i="6"/>
  <c r="K1494" i="6"/>
  <c r="K1495" i="6"/>
  <c r="K1496" i="6"/>
  <c r="K1497" i="6"/>
  <c r="K1498" i="6"/>
  <c r="K1499" i="6"/>
  <c r="K1500" i="6"/>
  <c r="K1501" i="6"/>
  <c r="K1502" i="6"/>
  <c r="K1503" i="6"/>
  <c r="K1504" i="6"/>
  <c r="K1505" i="6"/>
  <c r="K1506" i="6"/>
  <c r="K1507" i="6"/>
  <c r="K1508" i="6"/>
  <c r="K1509" i="6"/>
  <c r="K1510" i="6"/>
  <c r="K1511" i="6"/>
  <c r="K1512" i="6"/>
  <c r="K1513" i="6"/>
  <c r="K1514" i="6"/>
  <c r="K1515" i="6"/>
  <c r="K1516" i="6"/>
  <c r="K1517" i="6"/>
  <c r="K1518" i="6"/>
  <c r="K1519" i="6"/>
  <c r="K1520" i="6"/>
  <c r="K1521" i="6"/>
  <c r="K1522" i="6"/>
  <c r="K1523" i="6"/>
  <c r="K1524" i="6"/>
  <c r="K1525" i="6"/>
  <c r="K1526" i="6"/>
  <c r="K1527" i="6"/>
  <c r="K1528" i="6"/>
  <c r="K1529" i="6"/>
  <c r="K1530" i="6"/>
  <c r="K1531" i="6"/>
  <c r="K1532" i="6"/>
  <c r="K1533" i="6"/>
  <c r="K1534" i="6"/>
  <c r="K1535" i="6"/>
  <c r="K1536" i="6"/>
  <c r="K1537" i="6"/>
  <c r="K1538" i="6"/>
  <c r="K1539" i="6"/>
  <c r="K1540" i="6"/>
  <c r="K1541" i="6"/>
  <c r="K1542" i="6"/>
  <c r="K1543" i="6"/>
  <c r="K1544" i="6"/>
  <c r="K1545" i="6"/>
  <c r="K1546" i="6"/>
  <c r="K1547" i="6"/>
  <c r="K1548" i="6"/>
  <c r="K1549" i="6"/>
  <c r="K1550" i="6"/>
  <c r="K1551" i="6"/>
  <c r="K1552" i="6"/>
  <c r="K1553" i="6"/>
  <c r="K1554" i="6"/>
  <c r="K1555" i="6"/>
  <c r="K1556" i="6"/>
  <c r="K1557" i="6"/>
  <c r="K1558" i="6"/>
  <c r="K1559" i="6"/>
  <c r="K1560" i="6"/>
  <c r="K1561" i="6"/>
  <c r="K1562" i="6"/>
  <c r="K1563" i="6"/>
  <c r="K1564" i="6"/>
  <c r="K1565" i="6"/>
  <c r="K1566" i="6"/>
  <c r="K1567" i="6"/>
  <c r="K1568" i="6"/>
  <c r="K1569" i="6"/>
  <c r="K1570" i="6"/>
  <c r="K1571" i="6"/>
  <c r="K1572" i="6"/>
  <c r="K1573" i="6"/>
  <c r="K1574" i="6"/>
  <c r="K1575" i="6"/>
  <c r="K1576" i="6"/>
  <c r="K1577" i="6"/>
  <c r="K1578" i="6"/>
  <c r="K1579" i="6"/>
  <c r="K1580" i="6"/>
  <c r="K1581" i="6"/>
  <c r="K1582" i="6"/>
  <c r="K1583" i="6"/>
  <c r="K1584" i="6"/>
  <c r="K1585" i="6"/>
  <c r="K1586" i="6"/>
  <c r="K1587" i="6"/>
  <c r="K1588" i="6"/>
  <c r="K1589" i="6"/>
  <c r="K1590" i="6"/>
  <c r="K1591" i="6"/>
  <c r="K1592" i="6"/>
  <c r="K1593" i="6"/>
  <c r="K1594" i="6"/>
  <c r="K1595" i="6"/>
  <c r="K1596" i="6"/>
  <c r="K1597" i="6"/>
  <c r="K1598" i="6"/>
  <c r="K1599" i="6"/>
  <c r="K1600" i="6"/>
  <c r="K1601" i="6"/>
  <c r="K1602" i="6"/>
  <c r="K1603" i="6"/>
  <c r="K1604" i="6"/>
  <c r="K1605" i="6"/>
  <c r="K1606" i="6"/>
  <c r="K1607" i="6"/>
  <c r="K1608" i="6"/>
  <c r="K1609" i="6"/>
  <c r="K1610" i="6"/>
  <c r="K1611" i="6"/>
  <c r="K1612" i="6"/>
  <c r="K1613" i="6"/>
  <c r="K1614" i="6"/>
  <c r="K1615" i="6"/>
  <c r="K1616" i="6"/>
  <c r="K1617" i="6"/>
  <c r="K1618" i="6"/>
  <c r="K1619" i="6"/>
  <c r="K1620" i="6"/>
  <c r="K1621" i="6"/>
  <c r="K1622" i="6"/>
  <c r="K1623" i="6"/>
  <c r="K1624" i="6"/>
  <c r="K1625" i="6"/>
  <c r="K1626" i="6"/>
  <c r="K1627" i="6"/>
  <c r="K1628" i="6"/>
  <c r="K1629" i="6"/>
  <c r="K1630" i="6"/>
  <c r="K1631" i="6"/>
  <c r="K1632" i="6"/>
  <c r="K1633" i="6"/>
  <c r="K1634" i="6"/>
  <c r="K1635" i="6"/>
  <c r="K1636" i="6"/>
  <c r="K1637" i="6"/>
  <c r="K1638" i="6"/>
  <c r="K1639" i="6"/>
  <c r="K1640" i="6"/>
  <c r="K1641" i="6"/>
  <c r="K1642" i="6"/>
  <c r="K1643" i="6"/>
  <c r="K1644" i="6"/>
  <c r="K1645" i="6"/>
  <c r="K1646" i="6"/>
  <c r="K1647" i="6"/>
  <c r="K1648" i="6"/>
  <c r="K1649" i="6"/>
  <c r="K1650" i="6"/>
  <c r="K1651" i="6"/>
  <c r="K1652" i="6"/>
  <c r="K1653" i="6"/>
  <c r="K1654" i="6"/>
  <c r="K1655" i="6"/>
  <c r="K1656" i="6"/>
  <c r="K1657" i="6"/>
  <c r="K1658" i="6"/>
  <c r="K1659" i="6"/>
  <c r="K1660" i="6"/>
  <c r="K1661" i="6"/>
  <c r="K1662" i="6"/>
  <c r="K1663" i="6"/>
  <c r="K1664" i="6"/>
  <c r="K1665" i="6"/>
  <c r="K1666" i="6"/>
  <c r="K1667" i="6"/>
  <c r="K1668" i="6"/>
  <c r="K1669" i="6"/>
  <c r="K1670" i="6"/>
  <c r="K1671" i="6"/>
  <c r="K1672" i="6"/>
  <c r="K1673" i="6"/>
  <c r="K1674" i="6"/>
  <c r="K1675" i="6"/>
  <c r="K1676" i="6"/>
  <c r="K1677" i="6"/>
  <c r="K1678" i="6"/>
  <c r="K1679" i="6"/>
  <c r="K1680" i="6"/>
  <c r="K1681" i="6"/>
  <c r="K1682" i="6"/>
  <c r="K1683" i="6"/>
  <c r="K1684" i="6"/>
  <c r="K1685" i="6"/>
  <c r="K1686" i="6"/>
  <c r="K1687" i="6"/>
  <c r="K1688" i="6"/>
  <c r="K1689" i="6"/>
  <c r="K1690" i="6"/>
  <c r="K1691" i="6"/>
  <c r="K1692" i="6"/>
  <c r="K1693" i="6"/>
  <c r="K1694" i="6"/>
  <c r="K1695" i="6"/>
  <c r="K1696" i="6"/>
  <c r="K1697" i="6"/>
  <c r="K1698" i="6"/>
  <c r="K1699" i="6"/>
  <c r="K1700" i="6"/>
  <c r="K1701" i="6"/>
  <c r="K1702" i="6"/>
  <c r="K1703" i="6"/>
  <c r="K1704" i="6"/>
  <c r="K1705" i="6"/>
  <c r="K1706" i="6"/>
  <c r="K1707" i="6"/>
  <c r="K1708" i="6"/>
  <c r="K1709" i="6"/>
  <c r="K1710" i="6"/>
  <c r="K1711" i="6"/>
  <c r="K1712" i="6"/>
  <c r="K1713" i="6"/>
  <c r="K1714" i="6"/>
  <c r="K1715" i="6"/>
  <c r="K1716" i="6"/>
  <c r="K1717" i="6"/>
  <c r="K1718" i="6"/>
  <c r="K1719" i="6"/>
  <c r="K1720" i="6"/>
  <c r="K1721" i="6"/>
  <c r="K1722" i="6"/>
  <c r="K1723" i="6"/>
  <c r="K1724" i="6"/>
  <c r="K1725" i="6"/>
  <c r="K1726" i="6"/>
  <c r="K1727" i="6"/>
  <c r="K1728" i="6"/>
  <c r="K1729" i="6"/>
  <c r="K1730" i="6"/>
  <c r="K1731" i="6"/>
  <c r="K1732" i="6"/>
  <c r="K1733" i="6"/>
  <c r="K1734" i="6"/>
  <c r="K1735" i="6"/>
  <c r="K1736" i="6"/>
  <c r="K1737" i="6"/>
  <c r="K1738" i="6"/>
  <c r="K1739" i="6"/>
  <c r="K1740" i="6"/>
  <c r="K1741" i="6"/>
  <c r="K1742" i="6"/>
  <c r="K1743" i="6"/>
  <c r="K1744" i="6"/>
  <c r="K1745" i="6"/>
  <c r="K1746" i="6"/>
  <c r="K1747" i="6"/>
  <c r="K1748" i="6"/>
  <c r="K1749" i="6"/>
  <c r="K1750" i="6"/>
  <c r="K1751" i="6"/>
  <c r="K1752" i="6"/>
  <c r="K1753" i="6"/>
  <c r="K1754" i="6"/>
  <c r="K1755" i="6"/>
  <c r="K1756" i="6"/>
  <c r="K1757" i="6"/>
  <c r="K1758" i="6"/>
  <c r="K1759" i="6"/>
  <c r="K1760" i="6"/>
  <c r="K1761" i="6"/>
  <c r="K1762" i="6"/>
  <c r="K1763" i="6"/>
  <c r="K1764" i="6"/>
  <c r="K1765" i="6"/>
  <c r="K1766" i="6"/>
  <c r="K1767" i="6"/>
  <c r="K1768" i="6"/>
  <c r="K1769" i="6"/>
  <c r="K1770" i="6"/>
  <c r="K1771" i="6"/>
  <c r="K1772" i="6"/>
  <c r="K1773" i="6"/>
  <c r="K1774" i="6"/>
  <c r="K1775" i="6"/>
  <c r="K1776" i="6"/>
  <c r="K1777" i="6"/>
  <c r="K1778" i="6"/>
  <c r="K1779" i="6"/>
  <c r="K1780" i="6"/>
  <c r="K1781" i="6"/>
  <c r="K1782" i="6"/>
  <c r="K1783" i="6"/>
  <c r="K1784" i="6"/>
  <c r="K1785" i="6"/>
  <c r="K1786" i="6"/>
  <c r="K1787" i="6"/>
  <c r="K1788" i="6"/>
  <c r="K1789" i="6"/>
  <c r="K1790" i="6"/>
  <c r="K1791" i="6"/>
  <c r="K1792" i="6"/>
  <c r="K1793" i="6"/>
  <c r="K1794" i="6"/>
  <c r="K1795" i="6"/>
  <c r="K1796" i="6"/>
  <c r="K1797" i="6"/>
  <c r="K1798" i="6"/>
  <c r="K1799" i="6"/>
  <c r="K1800" i="6"/>
  <c r="K1801" i="6"/>
  <c r="K1802" i="6"/>
  <c r="K1803" i="6"/>
  <c r="K1804" i="6"/>
  <c r="K1805" i="6"/>
  <c r="K1806" i="6"/>
  <c r="K1807" i="6"/>
  <c r="K1808" i="6"/>
  <c r="K1809" i="6"/>
  <c r="K1810" i="6"/>
  <c r="K1811" i="6"/>
  <c r="K1812" i="6"/>
  <c r="K1813" i="6"/>
  <c r="K1814" i="6"/>
  <c r="K1815" i="6"/>
  <c r="K1816" i="6"/>
  <c r="K1817" i="6"/>
  <c r="K1818" i="6"/>
  <c r="K1819" i="6"/>
  <c r="K1820" i="6"/>
  <c r="K1821" i="6"/>
  <c r="K1822" i="6"/>
  <c r="K1823" i="6"/>
  <c r="K1824" i="6"/>
  <c r="K1825" i="6"/>
  <c r="K1826" i="6"/>
  <c r="K1827" i="6"/>
  <c r="K1828" i="6"/>
  <c r="K1829" i="6"/>
  <c r="K1830" i="6"/>
  <c r="K1831" i="6"/>
  <c r="K1832" i="6"/>
  <c r="K1833" i="6"/>
  <c r="K1834" i="6"/>
  <c r="K1835" i="6"/>
  <c r="K1836" i="6"/>
  <c r="K1837" i="6"/>
  <c r="K1838" i="6"/>
  <c r="K1839" i="6"/>
  <c r="K1840" i="6"/>
  <c r="K1841" i="6"/>
  <c r="K1842" i="6"/>
  <c r="K1843" i="6"/>
  <c r="K1844" i="6"/>
  <c r="K1845" i="6"/>
  <c r="K1846" i="6"/>
  <c r="K1847" i="6"/>
  <c r="K1848" i="6"/>
  <c r="K1849" i="6"/>
  <c r="K1850" i="6"/>
  <c r="K1851" i="6"/>
  <c r="K1852" i="6"/>
  <c r="K1853" i="6"/>
  <c r="K1854" i="6"/>
  <c r="K1855" i="6"/>
  <c r="K1856" i="6"/>
  <c r="K1857" i="6"/>
  <c r="K1858" i="6"/>
  <c r="K1859" i="6"/>
  <c r="K1860" i="6"/>
  <c r="K1861" i="6"/>
  <c r="K1862" i="6"/>
  <c r="K1863" i="6"/>
  <c r="K1864" i="6"/>
  <c r="K1865" i="6"/>
  <c r="K1866" i="6"/>
  <c r="K1867" i="6"/>
  <c r="K1868" i="6"/>
  <c r="K1869" i="6"/>
  <c r="K1870" i="6"/>
  <c r="K1871" i="6"/>
  <c r="K1872" i="6"/>
  <c r="K1873" i="6"/>
  <c r="K1874" i="6"/>
  <c r="K1875" i="6"/>
  <c r="K1876" i="6"/>
  <c r="K1877" i="6"/>
  <c r="K1878" i="6"/>
  <c r="K1879" i="6"/>
  <c r="K1880" i="6"/>
  <c r="K1881" i="6"/>
  <c r="K1882" i="6"/>
  <c r="K1883" i="6"/>
  <c r="K1884" i="6"/>
  <c r="K1885" i="6"/>
  <c r="K1886" i="6"/>
  <c r="K1887" i="6"/>
  <c r="K1888" i="6"/>
  <c r="K1889" i="6"/>
  <c r="K1890" i="6"/>
  <c r="K1891" i="6"/>
  <c r="K1892" i="6"/>
  <c r="K1893" i="6"/>
  <c r="K1894" i="6"/>
  <c r="K1895" i="6"/>
  <c r="K1896" i="6"/>
  <c r="K1897" i="6"/>
  <c r="K1898" i="6"/>
  <c r="K1899" i="6"/>
  <c r="K1900" i="6"/>
  <c r="K1901" i="6"/>
  <c r="K1902" i="6"/>
  <c r="K1903" i="6"/>
  <c r="K1904" i="6"/>
  <c r="K1905" i="6"/>
  <c r="K1906" i="6"/>
  <c r="K1907" i="6"/>
  <c r="K1908" i="6"/>
  <c r="K1909" i="6"/>
  <c r="K1910" i="6"/>
  <c r="K1911" i="6"/>
  <c r="K1912" i="6"/>
  <c r="K1913" i="6"/>
  <c r="K1914" i="6"/>
  <c r="K1915" i="6"/>
  <c r="K1916" i="6"/>
  <c r="K1917" i="6"/>
  <c r="K1918" i="6"/>
  <c r="K1919" i="6"/>
  <c r="K1920" i="6"/>
  <c r="K1921" i="6"/>
  <c r="K1922" i="6"/>
  <c r="K1923" i="6"/>
  <c r="K1924" i="6"/>
  <c r="K1925" i="6"/>
  <c r="K1926" i="6"/>
  <c r="K1927" i="6"/>
  <c r="K1928" i="6"/>
  <c r="K1929" i="6"/>
  <c r="K1930" i="6"/>
  <c r="K1931" i="6"/>
  <c r="K1932" i="6"/>
  <c r="K1933" i="6"/>
  <c r="K1934" i="6"/>
  <c r="K1935" i="6"/>
  <c r="K1936" i="6"/>
  <c r="K1937" i="6"/>
  <c r="K1938" i="6"/>
  <c r="K1939" i="6"/>
  <c r="K1940" i="6"/>
  <c r="K1941" i="6"/>
  <c r="K1942" i="6"/>
  <c r="K1943" i="6"/>
  <c r="K1944" i="6"/>
  <c r="K1945" i="6"/>
  <c r="K1946" i="6"/>
  <c r="K1947" i="6"/>
  <c r="K1948" i="6"/>
  <c r="K1949" i="6"/>
  <c r="K1950" i="6"/>
  <c r="K1951" i="6"/>
  <c r="K1952" i="6"/>
  <c r="K1953" i="6"/>
  <c r="K1954" i="6"/>
  <c r="K1955" i="6"/>
  <c r="K1956" i="6"/>
  <c r="K1957" i="6"/>
  <c r="K1958" i="6"/>
  <c r="K1959" i="6"/>
  <c r="K1960" i="6"/>
  <c r="K1961" i="6"/>
  <c r="K1962" i="6"/>
  <c r="K1963" i="6"/>
  <c r="K1964" i="6"/>
  <c r="K1965" i="6"/>
  <c r="K1966" i="6"/>
  <c r="K1967" i="6"/>
  <c r="K1968" i="6"/>
  <c r="K1969" i="6"/>
  <c r="K1970" i="6"/>
  <c r="K1971" i="6"/>
  <c r="K1972" i="6"/>
  <c r="K1973" i="6"/>
  <c r="K1974" i="6"/>
  <c r="K1975" i="6"/>
  <c r="K1976" i="6"/>
  <c r="K1977" i="6"/>
  <c r="K1978" i="6"/>
  <c r="K1979" i="6"/>
  <c r="K1980" i="6"/>
  <c r="K1981" i="6"/>
  <c r="K1982" i="6"/>
  <c r="K1983" i="6"/>
  <c r="K1984" i="6"/>
  <c r="K1985" i="6"/>
  <c r="K1986" i="6"/>
  <c r="K1987" i="6"/>
  <c r="K1988" i="6"/>
  <c r="K1989" i="6"/>
  <c r="K1990" i="6"/>
  <c r="K1991" i="6"/>
  <c r="K1992" i="6"/>
  <c r="K1993" i="6"/>
  <c r="K1994" i="6"/>
  <c r="K1995" i="6"/>
  <c r="K1996" i="6"/>
  <c r="K1997" i="6"/>
  <c r="K1998" i="6"/>
  <c r="K1999" i="6"/>
  <c r="K2000" i="6"/>
  <c r="K2001" i="6"/>
  <c r="K2002" i="6"/>
  <c r="K2003" i="6"/>
  <c r="K2004" i="6"/>
  <c r="K2005" i="6"/>
  <c r="K2006" i="6"/>
  <c r="K2007" i="6"/>
  <c r="K2008" i="6"/>
  <c r="K2009" i="6"/>
  <c r="K2010" i="6"/>
  <c r="K2011" i="6"/>
  <c r="K2012" i="6"/>
  <c r="K2013" i="6"/>
  <c r="K2014" i="6"/>
  <c r="K2015" i="6"/>
  <c r="K2016" i="6"/>
  <c r="K2017" i="6"/>
  <c r="K2018" i="6"/>
  <c r="K2019" i="6"/>
  <c r="K2020" i="6"/>
  <c r="K2021" i="6"/>
  <c r="K2022" i="6"/>
  <c r="K2023" i="6"/>
  <c r="K2024" i="6"/>
  <c r="K2025" i="6"/>
  <c r="K2026" i="6"/>
  <c r="K2027" i="6"/>
  <c r="K2028" i="6"/>
  <c r="K2029" i="6"/>
  <c r="K2030" i="6"/>
  <c r="K2031" i="6"/>
  <c r="K2032" i="6"/>
  <c r="K2033" i="6"/>
  <c r="K2034" i="6"/>
  <c r="K2035" i="6"/>
  <c r="K2036" i="6"/>
  <c r="K2037" i="6"/>
  <c r="K2038" i="6"/>
  <c r="K2039" i="6"/>
  <c r="K2040" i="6"/>
  <c r="K2041" i="6"/>
  <c r="K2042" i="6"/>
  <c r="K2043" i="6"/>
  <c r="K2044" i="6"/>
  <c r="K2045" i="6"/>
  <c r="K2046" i="6"/>
  <c r="K2047" i="6"/>
  <c r="K2048" i="6"/>
  <c r="K2049" i="6"/>
  <c r="K2050" i="6"/>
  <c r="K2051" i="6"/>
  <c r="K2052" i="6"/>
  <c r="K2053" i="6"/>
  <c r="K2054" i="6"/>
  <c r="K2055" i="6"/>
  <c r="K2056" i="6"/>
  <c r="K2057" i="6"/>
  <c r="K2058" i="6"/>
  <c r="K2059" i="6"/>
  <c r="K2060" i="6"/>
  <c r="K2061" i="6"/>
  <c r="K2062" i="6"/>
  <c r="K2063" i="6"/>
  <c r="K2064" i="6"/>
  <c r="K2065" i="6"/>
  <c r="K2066" i="6"/>
  <c r="K2067" i="6"/>
  <c r="K2068" i="6"/>
  <c r="K2069" i="6"/>
  <c r="K2070" i="6"/>
  <c r="K2071" i="6"/>
  <c r="K2072" i="6"/>
  <c r="K2073" i="6"/>
  <c r="K2074" i="6"/>
  <c r="K2075" i="6"/>
  <c r="K2076" i="6"/>
  <c r="K2077" i="6"/>
  <c r="K2078" i="6"/>
  <c r="K2079" i="6"/>
  <c r="K2080" i="6"/>
  <c r="K2081" i="6"/>
  <c r="K2082" i="6"/>
  <c r="K2083" i="6"/>
  <c r="K2084" i="6"/>
  <c r="K2085" i="6"/>
  <c r="K2086" i="6"/>
  <c r="K2087" i="6"/>
  <c r="K2088" i="6"/>
  <c r="K2089" i="6"/>
  <c r="K2090" i="6"/>
  <c r="K2091" i="6"/>
  <c r="K2092" i="6"/>
  <c r="K2093" i="6"/>
  <c r="K2094" i="6"/>
  <c r="K2095" i="6"/>
  <c r="K2096" i="6"/>
  <c r="K2097" i="6"/>
  <c r="K2098" i="6"/>
  <c r="K2099" i="6"/>
  <c r="K2100" i="6"/>
  <c r="K2101" i="6"/>
  <c r="K2102" i="6"/>
  <c r="K2103" i="6"/>
  <c r="K2104" i="6"/>
  <c r="K2105" i="6"/>
  <c r="K2106" i="6"/>
  <c r="K2107" i="6"/>
  <c r="K2108" i="6"/>
  <c r="K2109" i="6"/>
  <c r="K2110" i="6"/>
  <c r="K2111" i="6"/>
  <c r="K2112" i="6"/>
  <c r="K2113" i="6"/>
  <c r="K2114" i="6"/>
  <c r="K2115" i="6"/>
  <c r="K2116" i="6"/>
  <c r="K2117" i="6"/>
  <c r="K2118" i="6"/>
  <c r="K2119" i="6"/>
  <c r="K2120" i="6"/>
  <c r="K2121" i="6"/>
  <c r="K2122" i="6"/>
  <c r="K2123" i="6"/>
  <c r="K2124" i="6"/>
  <c r="K2125" i="6"/>
  <c r="K2126" i="6"/>
  <c r="K2127" i="6"/>
  <c r="K2128" i="6"/>
  <c r="K2129" i="6"/>
  <c r="K2130" i="6"/>
  <c r="K2131" i="6"/>
  <c r="K2132" i="6"/>
  <c r="K2133" i="6"/>
  <c r="K2134" i="6"/>
  <c r="K2135" i="6"/>
  <c r="K2136" i="6"/>
  <c r="K2137" i="6"/>
  <c r="K2138" i="6"/>
  <c r="K2139" i="6"/>
  <c r="K2140" i="6"/>
  <c r="K2141" i="6"/>
  <c r="K2142" i="6"/>
  <c r="K2143" i="6"/>
  <c r="K2144" i="6"/>
  <c r="K2145" i="6"/>
  <c r="K2146" i="6"/>
  <c r="K2147" i="6"/>
  <c r="K2148" i="6"/>
  <c r="K2149" i="6"/>
  <c r="K2150" i="6"/>
  <c r="K2151" i="6"/>
  <c r="K2152" i="6"/>
  <c r="K2153" i="6"/>
  <c r="K2154" i="6"/>
  <c r="K2155" i="6"/>
  <c r="K2156" i="6"/>
  <c r="K2157" i="6"/>
  <c r="K2158" i="6"/>
  <c r="K2159" i="6"/>
  <c r="K2160" i="6"/>
  <c r="K2161" i="6"/>
  <c r="K2162" i="6"/>
  <c r="K2163" i="6"/>
  <c r="K2164" i="6"/>
  <c r="K2165" i="6"/>
  <c r="K2166" i="6"/>
  <c r="K2167" i="6"/>
  <c r="K2168" i="6"/>
  <c r="K2169" i="6"/>
  <c r="K2170" i="6"/>
  <c r="K2171" i="6"/>
  <c r="K2172" i="6"/>
  <c r="K2173" i="6"/>
  <c r="K2174" i="6"/>
  <c r="K2175" i="6"/>
  <c r="K2176" i="6"/>
  <c r="K2177" i="6"/>
  <c r="K2178" i="6"/>
  <c r="K2179" i="6"/>
  <c r="K2180" i="6"/>
  <c r="K2181" i="6"/>
  <c r="K2182" i="6"/>
  <c r="K2183" i="6"/>
  <c r="K2184" i="6"/>
  <c r="K2185" i="6"/>
  <c r="K2186" i="6"/>
  <c r="K2187" i="6"/>
  <c r="K2188" i="6"/>
  <c r="K2189" i="6"/>
  <c r="K2190" i="6"/>
  <c r="K2191" i="6"/>
  <c r="K2192" i="6"/>
  <c r="K2193" i="6"/>
  <c r="K2194" i="6"/>
  <c r="K2195" i="6"/>
  <c r="K2196" i="6"/>
  <c r="K2197" i="6"/>
  <c r="K2198" i="6"/>
  <c r="K2199" i="6"/>
  <c r="K2200" i="6"/>
  <c r="K2201" i="6"/>
  <c r="K2202" i="6"/>
  <c r="K2203" i="6"/>
  <c r="K2204" i="6"/>
  <c r="K2205" i="6"/>
  <c r="K2206" i="6"/>
  <c r="K2207" i="6"/>
  <c r="K2208" i="6"/>
  <c r="K2209" i="6"/>
  <c r="K2210" i="6"/>
  <c r="K2211" i="6"/>
  <c r="K2212" i="6"/>
  <c r="K2213" i="6"/>
  <c r="K2214" i="6"/>
  <c r="K2215" i="6"/>
  <c r="K2216" i="6"/>
  <c r="K2217" i="6"/>
  <c r="K2218" i="6"/>
  <c r="K2219" i="6"/>
  <c r="K2220" i="6"/>
  <c r="K2221" i="6"/>
  <c r="K2222" i="6"/>
  <c r="K2223" i="6"/>
  <c r="K2224" i="6"/>
  <c r="K2225" i="6"/>
  <c r="K2226" i="6"/>
  <c r="K2227" i="6"/>
  <c r="K2228" i="6"/>
  <c r="K2229" i="6"/>
  <c r="K2230" i="6"/>
  <c r="K2231" i="6"/>
  <c r="K2232" i="6"/>
  <c r="K2233" i="6"/>
  <c r="K2234" i="6"/>
  <c r="K2235" i="6"/>
  <c r="K2236" i="6"/>
  <c r="K2237" i="6"/>
  <c r="K2238" i="6"/>
  <c r="K2239" i="6"/>
  <c r="K2240" i="6"/>
  <c r="K2241" i="6"/>
  <c r="K2242" i="6"/>
  <c r="K2243" i="6"/>
  <c r="K2244" i="6"/>
  <c r="K2245" i="6"/>
  <c r="K2246" i="6"/>
  <c r="K2247" i="6"/>
  <c r="K2248" i="6"/>
  <c r="K2249" i="6"/>
  <c r="K2250" i="6"/>
  <c r="K2251" i="6"/>
  <c r="K2252" i="6"/>
  <c r="K2253" i="6"/>
  <c r="K2254" i="6"/>
  <c r="K2255" i="6"/>
  <c r="K2256" i="6"/>
  <c r="K2257" i="6"/>
  <c r="K2258" i="6"/>
  <c r="K2259" i="6"/>
  <c r="K2260" i="6"/>
  <c r="K2261" i="6"/>
  <c r="K2262" i="6"/>
  <c r="K2263" i="6"/>
  <c r="K2264" i="6"/>
  <c r="K2265" i="6"/>
  <c r="K2266" i="6"/>
  <c r="K2267" i="6"/>
  <c r="K2268" i="6"/>
  <c r="K2269" i="6"/>
  <c r="K2270" i="6"/>
  <c r="K2271" i="6"/>
  <c r="K2272" i="6"/>
  <c r="K2273" i="6"/>
  <c r="K2274" i="6"/>
  <c r="K2275" i="6"/>
  <c r="K2276" i="6"/>
  <c r="K2277" i="6"/>
  <c r="K2278" i="6"/>
  <c r="K2279" i="6"/>
  <c r="K2280" i="6"/>
  <c r="K2281" i="6"/>
  <c r="K2282" i="6"/>
  <c r="K2283" i="6"/>
  <c r="K2284" i="6"/>
  <c r="K2285" i="6"/>
  <c r="K2286" i="6"/>
  <c r="K2287" i="6"/>
  <c r="K2288" i="6"/>
  <c r="K2289" i="6"/>
  <c r="K2290" i="6"/>
  <c r="K2291" i="6"/>
  <c r="K2292" i="6"/>
  <c r="K2293" i="6"/>
  <c r="K2294" i="6"/>
  <c r="K2295" i="6"/>
  <c r="K2296" i="6"/>
  <c r="K2297" i="6"/>
  <c r="K2298" i="6"/>
  <c r="K2299" i="6"/>
  <c r="K2300" i="6"/>
  <c r="K2301" i="6"/>
  <c r="K2302" i="6"/>
  <c r="K2303" i="6"/>
  <c r="K2304" i="6"/>
  <c r="K2305" i="6"/>
  <c r="K2306" i="6"/>
  <c r="K2307" i="6"/>
  <c r="K2308" i="6"/>
  <c r="K2309" i="6"/>
  <c r="K2310" i="6"/>
  <c r="K2311" i="6"/>
  <c r="K2312" i="6"/>
  <c r="K2313" i="6"/>
  <c r="K2314" i="6"/>
  <c r="K2315" i="6"/>
  <c r="K2316" i="6"/>
  <c r="K2317" i="6"/>
  <c r="K2318" i="6"/>
  <c r="K2319" i="6"/>
  <c r="K2320" i="6"/>
  <c r="K2321" i="6"/>
  <c r="K2322" i="6"/>
  <c r="K2323" i="6"/>
  <c r="K2324" i="6"/>
  <c r="K2325" i="6"/>
  <c r="K2326" i="6"/>
  <c r="K2327" i="6"/>
  <c r="K2328" i="6"/>
  <c r="K2329" i="6"/>
  <c r="K2330" i="6"/>
  <c r="K2331" i="6"/>
  <c r="K2332" i="6"/>
  <c r="K2333" i="6"/>
  <c r="K2334" i="6"/>
  <c r="K2335" i="6"/>
  <c r="K2336" i="6"/>
  <c r="K2337" i="6"/>
  <c r="K2338" i="6"/>
  <c r="K2339" i="6"/>
  <c r="K2340" i="6"/>
  <c r="K2341" i="6"/>
  <c r="K2342" i="6"/>
  <c r="K2343" i="6"/>
  <c r="K2344" i="6"/>
  <c r="K2345" i="6"/>
  <c r="K2346" i="6"/>
  <c r="K2347" i="6"/>
  <c r="K2348" i="6"/>
  <c r="K2349" i="6"/>
  <c r="K2350" i="6"/>
  <c r="K2351" i="6"/>
  <c r="K2352" i="6"/>
  <c r="K2353" i="6"/>
  <c r="K2354" i="6"/>
  <c r="K2355" i="6"/>
  <c r="K2356" i="6"/>
  <c r="K2357" i="6"/>
  <c r="K2358" i="6"/>
  <c r="K2359" i="6"/>
  <c r="K2360" i="6"/>
  <c r="K2361" i="6"/>
  <c r="K2362" i="6"/>
  <c r="K2363" i="6"/>
  <c r="K2364" i="6"/>
  <c r="K2365" i="6"/>
  <c r="K2366" i="6"/>
  <c r="K2367" i="6"/>
  <c r="K2368" i="6"/>
  <c r="K2369" i="6"/>
  <c r="K2370" i="6"/>
  <c r="K2371" i="6"/>
  <c r="K2372" i="6"/>
  <c r="K2373" i="6"/>
  <c r="K2374" i="6"/>
  <c r="K2375" i="6"/>
  <c r="K2376" i="6"/>
  <c r="K2377" i="6"/>
  <c r="K2378" i="6"/>
  <c r="K2379" i="6"/>
  <c r="K2380" i="6"/>
  <c r="K2381" i="6"/>
  <c r="K2382" i="6"/>
  <c r="K2383" i="6"/>
  <c r="K2384" i="6"/>
  <c r="K2385" i="6"/>
  <c r="K2386" i="6"/>
  <c r="K2387" i="6"/>
  <c r="K2388" i="6"/>
  <c r="K2389" i="6"/>
  <c r="K2390" i="6"/>
  <c r="K2391" i="6"/>
  <c r="K2392" i="6"/>
  <c r="K2393" i="6"/>
  <c r="K2394" i="6"/>
  <c r="K2395" i="6"/>
  <c r="K2396" i="6"/>
  <c r="K2397" i="6"/>
  <c r="K2398" i="6"/>
  <c r="K2399" i="6"/>
  <c r="K2400" i="6"/>
  <c r="K2401" i="6"/>
  <c r="K2402" i="6"/>
  <c r="K2403" i="6"/>
  <c r="K2404" i="6"/>
  <c r="K2405" i="6"/>
  <c r="K2406" i="6"/>
  <c r="K2407" i="6"/>
  <c r="K2408" i="6"/>
  <c r="K2409" i="6"/>
  <c r="K2410" i="6"/>
  <c r="K2411" i="6"/>
  <c r="K2412" i="6"/>
  <c r="K2413" i="6"/>
  <c r="K2414" i="6"/>
  <c r="K2415" i="6"/>
  <c r="K2416" i="6"/>
  <c r="K2417" i="6"/>
  <c r="K2418" i="6"/>
  <c r="K2419" i="6"/>
  <c r="K2420" i="6"/>
  <c r="K2421" i="6"/>
  <c r="K2422" i="6"/>
  <c r="K2423" i="6"/>
  <c r="K2424" i="6"/>
  <c r="K2425" i="6"/>
  <c r="K2426" i="6"/>
  <c r="K2427" i="6"/>
  <c r="K2428" i="6"/>
  <c r="K2429" i="6"/>
  <c r="K2430" i="6"/>
  <c r="K2431" i="6"/>
  <c r="K2432" i="6"/>
  <c r="K2433" i="6"/>
  <c r="K2434" i="6"/>
  <c r="K2435" i="6"/>
  <c r="K2436" i="6"/>
  <c r="K2437" i="6"/>
  <c r="K2438" i="6"/>
  <c r="K2439" i="6"/>
  <c r="K2440" i="6"/>
  <c r="K2441" i="6"/>
  <c r="K2442" i="6"/>
  <c r="K2443" i="6"/>
  <c r="K2444" i="6"/>
  <c r="K2445" i="6"/>
  <c r="K2446" i="6"/>
  <c r="K2447" i="6"/>
  <c r="K2448" i="6"/>
  <c r="K2449" i="6"/>
  <c r="K2450" i="6"/>
  <c r="K2451" i="6"/>
  <c r="K2452" i="6"/>
  <c r="K2453" i="6"/>
  <c r="K2454" i="6"/>
  <c r="K2455" i="6"/>
  <c r="K2456" i="6"/>
  <c r="K2457" i="6"/>
  <c r="K2458" i="6"/>
  <c r="K2459" i="6"/>
  <c r="K2460" i="6"/>
  <c r="K2461" i="6"/>
  <c r="K2462" i="6"/>
  <c r="K2463" i="6"/>
  <c r="K2464" i="6"/>
  <c r="K2465" i="6"/>
  <c r="K2466" i="6"/>
  <c r="K2467" i="6"/>
  <c r="K2468" i="6"/>
  <c r="K2469" i="6"/>
  <c r="K2470" i="6"/>
  <c r="K2471" i="6"/>
  <c r="K2472" i="6"/>
  <c r="K2473" i="6"/>
  <c r="K2474" i="6"/>
  <c r="K2475" i="6"/>
  <c r="K2476" i="6"/>
  <c r="K2477" i="6"/>
  <c r="K2478" i="6"/>
  <c r="K2479" i="6"/>
  <c r="K2480" i="6"/>
  <c r="K2481" i="6"/>
  <c r="K2482" i="6"/>
  <c r="K2483" i="6"/>
  <c r="K2484" i="6"/>
  <c r="K2485" i="6"/>
  <c r="K2486" i="6"/>
  <c r="K2487" i="6"/>
  <c r="K2488" i="6"/>
  <c r="K2489" i="6"/>
  <c r="K2490" i="6"/>
  <c r="K2491" i="6"/>
  <c r="K2492" i="6"/>
  <c r="K2493" i="6"/>
  <c r="K2494" i="6"/>
  <c r="K2495" i="6"/>
  <c r="K2496" i="6"/>
  <c r="K2497" i="6"/>
  <c r="K2498" i="6"/>
  <c r="K2499" i="6"/>
  <c r="K2500" i="6"/>
  <c r="K2501" i="6"/>
  <c r="K2502" i="6"/>
  <c r="K2503" i="6"/>
  <c r="K2504" i="6"/>
  <c r="K2505" i="6"/>
  <c r="K2506" i="6"/>
  <c r="K2507" i="6"/>
  <c r="K2508" i="6"/>
  <c r="K2509" i="6"/>
  <c r="K2510" i="6"/>
  <c r="K2511" i="6"/>
  <c r="K2512" i="6"/>
  <c r="K2513" i="6"/>
  <c r="K2514" i="6"/>
  <c r="K2515" i="6"/>
  <c r="K2516" i="6"/>
  <c r="K2517" i="6"/>
  <c r="K2518" i="6"/>
  <c r="K2519" i="6"/>
  <c r="K2520" i="6"/>
  <c r="K2521" i="6"/>
  <c r="K2522" i="6"/>
  <c r="K2523" i="6"/>
  <c r="K2524" i="6"/>
  <c r="K2525" i="6"/>
  <c r="K2526" i="6"/>
  <c r="K2527" i="6"/>
  <c r="K2528" i="6"/>
  <c r="K2529" i="6"/>
  <c r="K2530" i="6"/>
  <c r="K2531" i="6"/>
  <c r="K2532" i="6"/>
  <c r="K2533" i="6"/>
  <c r="K2534" i="6"/>
  <c r="K2535" i="6"/>
  <c r="K2536" i="6"/>
  <c r="K2537" i="6"/>
  <c r="K2538" i="6"/>
  <c r="K2539" i="6"/>
  <c r="K2540" i="6"/>
  <c r="K2541" i="6"/>
  <c r="K2542" i="6"/>
  <c r="K2543" i="6"/>
  <c r="K2544" i="6"/>
  <c r="K2545" i="6"/>
  <c r="K2546" i="6"/>
  <c r="K2547" i="6"/>
  <c r="K2548" i="6"/>
  <c r="K2549" i="6"/>
  <c r="K2550" i="6"/>
  <c r="K2551" i="6"/>
  <c r="K2552" i="6"/>
  <c r="K2553" i="6"/>
  <c r="K2554" i="6"/>
  <c r="K2555" i="6"/>
  <c r="K2556" i="6"/>
  <c r="K2557" i="6"/>
  <c r="K2558" i="6"/>
  <c r="K2559" i="6"/>
  <c r="K2560" i="6"/>
  <c r="K2561" i="6"/>
  <c r="K2562" i="6"/>
  <c r="K2563" i="6"/>
  <c r="K2564" i="6"/>
  <c r="K2565" i="6"/>
  <c r="K2566" i="6"/>
  <c r="K2567" i="6"/>
  <c r="K2568" i="6"/>
  <c r="K2569" i="6"/>
  <c r="K2570" i="6"/>
  <c r="K2571" i="6"/>
  <c r="K2572" i="6"/>
  <c r="K2573" i="6"/>
  <c r="K2574" i="6"/>
  <c r="K2575" i="6"/>
  <c r="K2576" i="6"/>
  <c r="K2577" i="6"/>
  <c r="K2578" i="6"/>
  <c r="K2579" i="6"/>
  <c r="K2580" i="6"/>
  <c r="K2581" i="6"/>
  <c r="K2582" i="6"/>
  <c r="K2583" i="6"/>
  <c r="K2584" i="6"/>
  <c r="K2585" i="6"/>
  <c r="K2586" i="6"/>
  <c r="K2587" i="6"/>
  <c r="K2588" i="6"/>
  <c r="K2589" i="6"/>
  <c r="K2590" i="6"/>
  <c r="K2591" i="6"/>
  <c r="K2592" i="6"/>
  <c r="K2593" i="6"/>
  <c r="K2594" i="6"/>
  <c r="K2595" i="6"/>
  <c r="K2596" i="6"/>
  <c r="K2597" i="6"/>
  <c r="K2598" i="6"/>
  <c r="K2599" i="6"/>
  <c r="K2600" i="6"/>
  <c r="K2601" i="6"/>
  <c r="K2602" i="6"/>
  <c r="K2603" i="6"/>
  <c r="K2604" i="6"/>
  <c r="K2605" i="6"/>
  <c r="K2606" i="6"/>
  <c r="K2607" i="6"/>
  <c r="K2608" i="6"/>
  <c r="K2609" i="6"/>
  <c r="K2610" i="6"/>
  <c r="K2611" i="6"/>
  <c r="K2612" i="6"/>
  <c r="K2613" i="6"/>
  <c r="K2614" i="6"/>
  <c r="K2615" i="6"/>
  <c r="K2616" i="6"/>
  <c r="K2617" i="6"/>
  <c r="K2618" i="6"/>
  <c r="K2619" i="6"/>
  <c r="K2620" i="6"/>
  <c r="K2621" i="6"/>
  <c r="K2622" i="6"/>
  <c r="K2623" i="6"/>
  <c r="K2624" i="6"/>
  <c r="K2625" i="6"/>
  <c r="K2626" i="6"/>
  <c r="K2627" i="6"/>
  <c r="K2628" i="6"/>
  <c r="K2629" i="6"/>
  <c r="K2630" i="6"/>
  <c r="K2631" i="6"/>
  <c r="K2632" i="6"/>
  <c r="K2633" i="6"/>
  <c r="K2634" i="6"/>
  <c r="K2635" i="6"/>
  <c r="K2636" i="6"/>
  <c r="K2637" i="6"/>
  <c r="K2638" i="6"/>
  <c r="K2639" i="6"/>
  <c r="K2640" i="6"/>
  <c r="K2641" i="6"/>
  <c r="K2642" i="6"/>
  <c r="K2643" i="6"/>
  <c r="K2644" i="6"/>
  <c r="K2645" i="6"/>
  <c r="K2646" i="6"/>
  <c r="K2647" i="6"/>
  <c r="K2648" i="6"/>
  <c r="K2649" i="6"/>
  <c r="K2650" i="6"/>
  <c r="K2651" i="6"/>
  <c r="K2652" i="6"/>
  <c r="K2653" i="6"/>
  <c r="K2654" i="6"/>
  <c r="K2655" i="6"/>
  <c r="K2656" i="6"/>
  <c r="K2657" i="6"/>
  <c r="K2658" i="6"/>
  <c r="K2659" i="6"/>
  <c r="K2660" i="6"/>
  <c r="K2661" i="6"/>
  <c r="K2662" i="6"/>
  <c r="K2663" i="6"/>
  <c r="K2664" i="6"/>
  <c r="K2665" i="6"/>
  <c r="K2666" i="6"/>
  <c r="K2667" i="6"/>
  <c r="K2668" i="6"/>
  <c r="K2669" i="6"/>
  <c r="K2670" i="6"/>
  <c r="K2671" i="6"/>
  <c r="K2672" i="6"/>
  <c r="K2673" i="6"/>
  <c r="K2674" i="6"/>
  <c r="K2675" i="6"/>
  <c r="K2676" i="6"/>
  <c r="K2677" i="6"/>
  <c r="K2678" i="6"/>
  <c r="K2679" i="6"/>
  <c r="K2680" i="6"/>
  <c r="K2681" i="6"/>
  <c r="K2682" i="6"/>
  <c r="K2683" i="6"/>
  <c r="K2684" i="6"/>
  <c r="K2685" i="6"/>
  <c r="K2686" i="6"/>
  <c r="K2687" i="6"/>
  <c r="K2688" i="6"/>
  <c r="K2689" i="6"/>
  <c r="K2690" i="6"/>
  <c r="K2691" i="6"/>
  <c r="K2692" i="6"/>
  <c r="K2693" i="6"/>
  <c r="K2694" i="6"/>
  <c r="K2695" i="6"/>
  <c r="K2696" i="6"/>
  <c r="K2697" i="6"/>
  <c r="K2698" i="6"/>
  <c r="K2699" i="6"/>
  <c r="K2700" i="6"/>
  <c r="K2701" i="6"/>
  <c r="K2702" i="6"/>
  <c r="K2703" i="6"/>
  <c r="K2704" i="6"/>
  <c r="K2705" i="6"/>
  <c r="K2706" i="6"/>
  <c r="K2707" i="6"/>
  <c r="K2708" i="6"/>
  <c r="K2709" i="6"/>
  <c r="K2710" i="6"/>
  <c r="K2711" i="6"/>
  <c r="K2712" i="6"/>
  <c r="K2713" i="6"/>
  <c r="K2714" i="6"/>
  <c r="K2715" i="6"/>
  <c r="K2716" i="6"/>
  <c r="K2717" i="6"/>
  <c r="K2718" i="6"/>
  <c r="K2719" i="6"/>
  <c r="K2720" i="6"/>
  <c r="K2721" i="6"/>
  <c r="K2722" i="6"/>
  <c r="K2723" i="6"/>
  <c r="K2724" i="6"/>
  <c r="K2725" i="6"/>
  <c r="K2726" i="6"/>
  <c r="K2727" i="6"/>
  <c r="K2728" i="6"/>
  <c r="K2729" i="6"/>
  <c r="K2730" i="6"/>
  <c r="K2731" i="6"/>
  <c r="K2732" i="6"/>
  <c r="K2733" i="6"/>
  <c r="K2734" i="6"/>
  <c r="K2735" i="6"/>
  <c r="K2736" i="6"/>
  <c r="K2737" i="6"/>
  <c r="K2738" i="6"/>
  <c r="K2739" i="6"/>
  <c r="K2740" i="6"/>
  <c r="K2741" i="6"/>
  <c r="K2742" i="6"/>
  <c r="K2743" i="6"/>
  <c r="K2744" i="6"/>
  <c r="K2745" i="6"/>
  <c r="K2746" i="6"/>
  <c r="K2747" i="6"/>
  <c r="K2748" i="6"/>
  <c r="K2749" i="6"/>
  <c r="K2750" i="6"/>
  <c r="K2751" i="6"/>
  <c r="K2752" i="6"/>
  <c r="K2753" i="6"/>
  <c r="K2754" i="6"/>
  <c r="K2755" i="6"/>
  <c r="K2756" i="6"/>
  <c r="K2757" i="6"/>
  <c r="K2758" i="6"/>
  <c r="K2759" i="6"/>
  <c r="K2760" i="6"/>
  <c r="K2761" i="6"/>
  <c r="K2762" i="6"/>
  <c r="K2763" i="6"/>
  <c r="K2764" i="6"/>
  <c r="K2765" i="6"/>
  <c r="K2766" i="6"/>
  <c r="K2767" i="6"/>
  <c r="K2768" i="6"/>
  <c r="K2769" i="6"/>
  <c r="K2770" i="6"/>
  <c r="K2771" i="6"/>
  <c r="K2772" i="6"/>
  <c r="K2773" i="6"/>
  <c r="K2774" i="6"/>
  <c r="K2775" i="6"/>
  <c r="K2776" i="6"/>
  <c r="K2777" i="6"/>
  <c r="K2778" i="6"/>
  <c r="K2779" i="6"/>
  <c r="K2780" i="6"/>
  <c r="K2781" i="6"/>
  <c r="K2782" i="6"/>
  <c r="K2783" i="6"/>
  <c r="K2784" i="6"/>
  <c r="K2785" i="6"/>
  <c r="K2786" i="6"/>
  <c r="K2787" i="6"/>
  <c r="K2788" i="6"/>
  <c r="K2789" i="6"/>
  <c r="K2790" i="6"/>
  <c r="K2791" i="6"/>
  <c r="K2792" i="6"/>
  <c r="K2793" i="6"/>
  <c r="K2794" i="6"/>
  <c r="K2795" i="6"/>
  <c r="K2796" i="6"/>
  <c r="K2797" i="6"/>
  <c r="K2798" i="6"/>
  <c r="K2799" i="6"/>
  <c r="K2800" i="6"/>
  <c r="K2801" i="6"/>
  <c r="K2802" i="6"/>
  <c r="K2803" i="6"/>
  <c r="K2804" i="6"/>
  <c r="K2805" i="6"/>
  <c r="K2806" i="6"/>
  <c r="K2807" i="6"/>
  <c r="K2808" i="6"/>
  <c r="K2809" i="6"/>
  <c r="K2810" i="6"/>
  <c r="K2811" i="6"/>
  <c r="K2812" i="6"/>
  <c r="K2813" i="6"/>
  <c r="K2814" i="6"/>
  <c r="K2815" i="6"/>
  <c r="K2816" i="6"/>
  <c r="K2817" i="6"/>
  <c r="K2818" i="6"/>
  <c r="K2819" i="6"/>
  <c r="K2820" i="6"/>
  <c r="K2821" i="6"/>
  <c r="K2822" i="6"/>
  <c r="K2823" i="6"/>
  <c r="K2824" i="6"/>
  <c r="K2825" i="6"/>
  <c r="K2826" i="6"/>
  <c r="K2827" i="6"/>
  <c r="K2828" i="6"/>
  <c r="K2829" i="6"/>
  <c r="K2830" i="6"/>
  <c r="K2831" i="6"/>
  <c r="K2832" i="6"/>
  <c r="K2833" i="6"/>
  <c r="K2834" i="6"/>
  <c r="K2835" i="6"/>
  <c r="K2836" i="6"/>
  <c r="K2837" i="6"/>
  <c r="K2838" i="6"/>
  <c r="K2839" i="6"/>
  <c r="K2840" i="6"/>
  <c r="K2841" i="6"/>
  <c r="K2842" i="6"/>
  <c r="K2843" i="6"/>
  <c r="K2844" i="6"/>
  <c r="K2845" i="6"/>
  <c r="K2846" i="6"/>
  <c r="K2847" i="6"/>
  <c r="K2848" i="6"/>
  <c r="K2849" i="6"/>
  <c r="K2850" i="6"/>
  <c r="K2851" i="6"/>
  <c r="K2852" i="6"/>
  <c r="K2853" i="6"/>
  <c r="K2854" i="6"/>
  <c r="K2855" i="6"/>
  <c r="K2856" i="6"/>
  <c r="K2857" i="6"/>
  <c r="K2858" i="6"/>
  <c r="K2859" i="6"/>
  <c r="K2860" i="6"/>
  <c r="K2861" i="6"/>
  <c r="K2862" i="6"/>
  <c r="K2863" i="6"/>
  <c r="K2864" i="6"/>
  <c r="K2865" i="6"/>
  <c r="K2866" i="6"/>
  <c r="K2867" i="6"/>
  <c r="K2868" i="6"/>
  <c r="K2869" i="6"/>
  <c r="K2870" i="6"/>
  <c r="K2871" i="6"/>
  <c r="K2872" i="6"/>
  <c r="K2873" i="6"/>
  <c r="K2874" i="6"/>
  <c r="K2875" i="6"/>
  <c r="K2876" i="6"/>
  <c r="K2877" i="6"/>
  <c r="K2878" i="6"/>
  <c r="K2879" i="6"/>
  <c r="K2880" i="6"/>
  <c r="K2881" i="6"/>
  <c r="K2882" i="6"/>
  <c r="K2883" i="6"/>
  <c r="K2884" i="6"/>
  <c r="K2885" i="6"/>
  <c r="K2886" i="6"/>
  <c r="K2887" i="6"/>
  <c r="K2888" i="6"/>
  <c r="K2889" i="6"/>
  <c r="K2890" i="6"/>
  <c r="K2891" i="6"/>
  <c r="K2892" i="6"/>
  <c r="K2893" i="6"/>
  <c r="K2894" i="6"/>
  <c r="K2895" i="6"/>
  <c r="K2896" i="6"/>
  <c r="K2897" i="6"/>
  <c r="K2898" i="6"/>
  <c r="K2899" i="6"/>
  <c r="K2900" i="6"/>
  <c r="K2901" i="6"/>
  <c r="K2902" i="6"/>
  <c r="K2903" i="6"/>
  <c r="K2904" i="6"/>
  <c r="K2905" i="6"/>
  <c r="K2906" i="6"/>
  <c r="K2907" i="6"/>
  <c r="K2908" i="6"/>
  <c r="K2909" i="6"/>
  <c r="K2910" i="6"/>
  <c r="K2911" i="6"/>
  <c r="K2912" i="6"/>
  <c r="K2913" i="6"/>
  <c r="K2914" i="6"/>
  <c r="K2915" i="6"/>
  <c r="K2916" i="6"/>
  <c r="K2917" i="6"/>
  <c r="K2918" i="6"/>
  <c r="K2919" i="6"/>
  <c r="K2920" i="6"/>
  <c r="K2921" i="6"/>
  <c r="K2922" i="6"/>
  <c r="K2923" i="6"/>
  <c r="K2924" i="6"/>
  <c r="K2925" i="6"/>
  <c r="K2926" i="6"/>
  <c r="K2927" i="6"/>
  <c r="K2928" i="6"/>
  <c r="K2929" i="6"/>
  <c r="K2930" i="6"/>
  <c r="K2931" i="6"/>
  <c r="K2932" i="6"/>
  <c r="K2933" i="6"/>
  <c r="K2934" i="6"/>
  <c r="K2935" i="6"/>
  <c r="K2936" i="6"/>
  <c r="K2937" i="6"/>
  <c r="K2938" i="6"/>
  <c r="K2939" i="6"/>
  <c r="K2940" i="6"/>
  <c r="K2941" i="6"/>
  <c r="K2942" i="6"/>
  <c r="K2943" i="6"/>
  <c r="K2944" i="6"/>
  <c r="K2945" i="6"/>
  <c r="K2946" i="6"/>
  <c r="K2947" i="6"/>
  <c r="K2948" i="6"/>
  <c r="K2949" i="6"/>
  <c r="K2950" i="6"/>
  <c r="K2951" i="6"/>
  <c r="K2952" i="6"/>
  <c r="K2953" i="6"/>
  <c r="K2954" i="6"/>
  <c r="K2955" i="6"/>
  <c r="K2956" i="6"/>
  <c r="K2957" i="6"/>
  <c r="K2958" i="6"/>
  <c r="K2959" i="6"/>
  <c r="K2960" i="6"/>
  <c r="K2961" i="6"/>
  <c r="K2962" i="6"/>
  <c r="K2963" i="6"/>
  <c r="K2964" i="6"/>
  <c r="K2965" i="6"/>
  <c r="K2966" i="6"/>
  <c r="K2967" i="6"/>
  <c r="K2968" i="6"/>
  <c r="K2969" i="6"/>
  <c r="K2970" i="6"/>
  <c r="K2971" i="6"/>
  <c r="K2972" i="6"/>
  <c r="K2973" i="6"/>
  <c r="K2974" i="6"/>
  <c r="K2975" i="6"/>
  <c r="K2976" i="6"/>
  <c r="K2977" i="6"/>
  <c r="K2978" i="6"/>
  <c r="K2979" i="6"/>
  <c r="K2980" i="6"/>
  <c r="K2981" i="6"/>
  <c r="K2982" i="6"/>
  <c r="K2983" i="6"/>
  <c r="K2984" i="6"/>
  <c r="K2985" i="6"/>
  <c r="K2986" i="6"/>
  <c r="K2987" i="6"/>
  <c r="K2988" i="6"/>
  <c r="K2989" i="6"/>
  <c r="K2990" i="6"/>
  <c r="K2991" i="6"/>
  <c r="K2992" i="6"/>
  <c r="K2993" i="6"/>
  <c r="K2994" i="6"/>
  <c r="K2995" i="6"/>
  <c r="K2996" i="6"/>
  <c r="K2997" i="6"/>
  <c r="K2998" i="6"/>
  <c r="K2999" i="6"/>
  <c r="K3000" i="6"/>
  <c r="K3001" i="6"/>
  <c r="K3002" i="6"/>
  <c r="K3003" i="6"/>
  <c r="K3004" i="6"/>
  <c r="K3005" i="6"/>
  <c r="K3006" i="6"/>
  <c r="K3007" i="6"/>
  <c r="K3008" i="6"/>
  <c r="K3009" i="6"/>
  <c r="K3010" i="6"/>
  <c r="K3011" i="6"/>
  <c r="K3012" i="6"/>
  <c r="K3013" i="6"/>
  <c r="K3014" i="6"/>
  <c r="K3015" i="6"/>
  <c r="K3016" i="6"/>
  <c r="K3017" i="6"/>
  <c r="K3018" i="6"/>
  <c r="K3019" i="6"/>
  <c r="K3020" i="6"/>
  <c r="K3021" i="6"/>
  <c r="K3022" i="6"/>
  <c r="K3023" i="6"/>
  <c r="K3024" i="6"/>
  <c r="K3025" i="6"/>
  <c r="K3026" i="6"/>
  <c r="K3027" i="6"/>
  <c r="K3028" i="6"/>
  <c r="K3029" i="6"/>
  <c r="K3030" i="6"/>
  <c r="K3031" i="6"/>
  <c r="K3032" i="6"/>
  <c r="K3033" i="6"/>
  <c r="K3034" i="6"/>
  <c r="K3035" i="6"/>
  <c r="K3036" i="6"/>
  <c r="K3037" i="6"/>
  <c r="K3038" i="6"/>
  <c r="K3039" i="6"/>
  <c r="K3040" i="6"/>
  <c r="K3041" i="6"/>
  <c r="K3042" i="6"/>
  <c r="K3043" i="6"/>
  <c r="K3044" i="6"/>
  <c r="K3045" i="6"/>
  <c r="K3046" i="6"/>
  <c r="K3047" i="6"/>
  <c r="K3048" i="6"/>
  <c r="K3049" i="6"/>
  <c r="K3050" i="6"/>
  <c r="K3051" i="6"/>
  <c r="K3052" i="6"/>
  <c r="K3053" i="6"/>
  <c r="K3054" i="6"/>
  <c r="K3055" i="6"/>
  <c r="K3056" i="6"/>
  <c r="K3057" i="6"/>
  <c r="K3058" i="6"/>
  <c r="K3059" i="6"/>
  <c r="K3060" i="6"/>
  <c r="K3061" i="6"/>
  <c r="K3062" i="6"/>
  <c r="K3063" i="6"/>
  <c r="K3064" i="6"/>
  <c r="K3065" i="6"/>
  <c r="K3066" i="6"/>
  <c r="K3067" i="6"/>
  <c r="K3068" i="6"/>
  <c r="K3069" i="6"/>
  <c r="K3070" i="6"/>
  <c r="K3071" i="6"/>
  <c r="K3072" i="6"/>
  <c r="K3073" i="6"/>
  <c r="K3074" i="6"/>
  <c r="K3075" i="6"/>
  <c r="K3076" i="6"/>
  <c r="K3077" i="6"/>
  <c r="K3078" i="6"/>
  <c r="K3079" i="6"/>
  <c r="K3080" i="6"/>
  <c r="K3081" i="6"/>
  <c r="K3082" i="6"/>
  <c r="K3083" i="6"/>
  <c r="K3084" i="6"/>
  <c r="K3085" i="6"/>
  <c r="K3086" i="6"/>
  <c r="K3087" i="6"/>
  <c r="K3088" i="6"/>
  <c r="K3089" i="6"/>
  <c r="K3090" i="6"/>
  <c r="K3091" i="6"/>
  <c r="K3092" i="6"/>
  <c r="K3093" i="6"/>
  <c r="K3094" i="6"/>
  <c r="K3095" i="6"/>
  <c r="K3096" i="6"/>
  <c r="K3097" i="6"/>
  <c r="K3098" i="6"/>
  <c r="K3099" i="6"/>
  <c r="K3100" i="6"/>
  <c r="K3101" i="6"/>
  <c r="K3102" i="6"/>
  <c r="K3103" i="6"/>
  <c r="K3104" i="6"/>
  <c r="K3105" i="6"/>
  <c r="K3106" i="6"/>
  <c r="K3107" i="6"/>
  <c r="K3108" i="6"/>
  <c r="K3109" i="6"/>
  <c r="K3110" i="6"/>
  <c r="K3111" i="6"/>
  <c r="K3112" i="6"/>
  <c r="K3113" i="6"/>
  <c r="K3114" i="6"/>
  <c r="K3115" i="6"/>
  <c r="K3116" i="6"/>
  <c r="K3117" i="6"/>
  <c r="K3118" i="6"/>
  <c r="K3119" i="6"/>
  <c r="K3120" i="6"/>
  <c r="K3121" i="6"/>
  <c r="K3122" i="6"/>
  <c r="K3123" i="6"/>
  <c r="K3124" i="6"/>
  <c r="K3125" i="6"/>
  <c r="K3126" i="6"/>
  <c r="K3127" i="6"/>
  <c r="K3128" i="6"/>
  <c r="K3129" i="6"/>
  <c r="K3130" i="6"/>
  <c r="K3131" i="6"/>
  <c r="K3132" i="6"/>
  <c r="K3133" i="6"/>
  <c r="K3134" i="6"/>
  <c r="K3135" i="6"/>
  <c r="K3136" i="6"/>
  <c r="K3137" i="6"/>
  <c r="K3138" i="6"/>
  <c r="K3139" i="6"/>
  <c r="K3140" i="6"/>
  <c r="K3141" i="6"/>
  <c r="K3142" i="6"/>
  <c r="K3143" i="6"/>
  <c r="K3144" i="6"/>
  <c r="K3" i="6"/>
  <c r="I4" i="6"/>
  <c r="N4" i="6" s="1"/>
  <c r="W4" i="6" s="1"/>
  <c r="I5" i="6"/>
  <c r="N5" i="6" s="1"/>
  <c r="I6" i="6"/>
  <c r="N6" i="6" s="1"/>
  <c r="I7" i="6"/>
  <c r="N7" i="6" s="1"/>
  <c r="I8" i="6"/>
  <c r="N8" i="6" s="1"/>
  <c r="W8" i="6" s="1"/>
  <c r="I9" i="6"/>
  <c r="N9" i="6" s="1"/>
  <c r="W9" i="6" s="1"/>
  <c r="I10" i="6"/>
  <c r="N10" i="6" s="1"/>
  <c r="I11" i="6"/>
  <c r="N11" i="6" s="1"/>
  <c r="I12" i="6"/>
  <c r="N12" i="6" s="1"/>
  <c r="W12" i="6" s="1"/>
  <c r="I13" i="6"/>
  <c r="N13" i="6" s="1"/>
  <c r="I14" i="6"/>
  <c r="N14" i="6" s="1"/>
  <c r="I15" i="6"/>
  <c r="N15" i="6" s="1"/>
  <c r="I16" i="6"/>
  <c r="N16" i="6" s="1"/>
  <c r="W16" i="6" s="1"/>
  <c r="I17" i="6"/>
  <c r="N17" i="6" s="1"/>
  <c r="W17" i="6" s="1"/>
  <c r="I18" i="6"/>
  <c r="N18" i="6" s="1"/>
  <c r="I19" i="6"/>
  <c r="N19" i="6" s="1"/>
  <c r="I20" i="6"/>
  <c r="N20" i="6" s="1"/>
  <c r="W20" i="6" s="1"/>
  <c r="I21" i="6"/>
  <c r="N21" i="6" s="1"/>
  <c r="W21" i="6" s="1"/>
  <c r="I22" i="6"/>
  <c r="N22" i="6" s="1"/>
  <c r="I23" i="6"/>
  <c r="N23" i="6" s="1"/>
  <c r="I24" i="6"/>
  <c r="N24" i="6" s="1"/>
  <c r="W24" i="6" s="1"/>
  <c r="I25" i="6"/>
  <c r="N25" i="6" s="1"/>
  <c r="W25" i="6" s="1"/>
  <c r="I26" i="6"/>
  <c r="N26" i="6" s="1"/>
  <c r="I27" i="6"/>
  <c r="N27" i="6" s="1"/>
  <c r="I28" i="6"/>
  <c r="N28" i="6" s="1"/>
  <c r="W28" i="6" s="1"/>
  <c r="I29" i="6"/>
  <c r="N29" i="6" s="1"/>
  <c r="W29" i="6" s="1"/>
  <c r="I30" i="6"/>
  <c r="N30" i="6" s="1"/>
  <c r="I31" i="6"/>
  <c r="N31" i="6" s="1"/>
  <c r="I32" i="6"/>
  <c r="N32" i="6" s="1"/>
  <c r="W32" i="6" s="1"/>
  <c r="I33" i="6"/>
  <c r="N33" i="6" s="1"/>
  <c r="W33" i="6" s="1"/>
  <c r="I34" i="6"/>
  <c r="N34" i="6" s="1"/>
  <c r="I35" i="6"/>
  <c r="N35" i="6" s="1"/>
  <c r="I36" i="6"/>
  <c r="N36" i="6" s="1"/>
  <c r="W36" i="6" s="1"/>
  <c r="I37" i="6"/>
  <c r="N37" i="6" s="1"/>
  <c r="W37" i="6" s="1"/>
  <c r="I38" i="6"/>
  <c r="N38" i="6" s="1"/>
  <c r="I39" i="6"/>
  <c r="N39" i="6" s="1"/>
  <c r="I40" i="6"/>
  <c r="N40" i="6" s="1"/>
  <c r="W40" i="6" s="1"/>
  <c r="I41" i="6"/>
  <c r="N41" i="6" s="1"/>
  <c r="W41" i="6" s="1"/>
  <c r="I42" i="6"/>
  <c r="N42" i="6" s="1"/>
  <c r="I43" i="6"/>
  <c r="N43" i="6" s="1"/>
  <c r="I44" i="6"/>
  <c r="N44" i="6" s="1"/>
  <c r="W44" i="6" s="1"/>
  <c r="I45" i="6"/>
  <c r="N45" i="6" s="1"/>
  <c r="W45" i="6" s="1"/>
  <c r="I46" i="6"/>
  <c r="N46" i="6" s="1"/>
  <c r="I47" i="6"/>
  <c r="N47" i="6" s="1"/>
  <c r="I48" i="6"/>
  <c r="N48" i="6" s="1"/>
  <c r="W48" i="6" s="1"/>
  <c r="I49" i="6"/>
  <c r="N49" i="6" s="1"/>
  <c r="W49" i="6" s="1"/>
  <c r="I50" i="6"/>
  <c r="N50" i="6" s="1"/>
  <c r="I51" i="6"/>
  <c r="N51" i="6" s="1"/>
  <c r="I52" i="6"/>
  <c r="N52" i="6" s="1"/>
  <c r="W52" i="6" s="1"/>
  <c r="I53" i="6"/>
  <c r="N53" i="6" s="1"/>
  <c r="I54" i="6"/>
  <c r="N54" i="6" s="1"/>
  <c r="I55" i="6"/>
  <c r="N55" i="6" s="1"/>
  <c r="I56" i="6"/>
  <c r="N56" i="6" s="1"/>
  <c r="W56" i="6" s="1"/>
  <c r="I57" i="6"/>
  <c r="N57" i="6" s="1"/>
  <c r="W57" i="6" s="1"/>
  <c r="I58" i="6"/>
  <c r="N58" i="6" s="1"/>
  <c r="I59" i="6"/>
  <c r="N59" i="6" s="1"/>
  <c r="I60" i="6"/>
  <c r="N60" i="6" s="1"/>
  <c r="W60" i="6" s="1"/>
  <c r="I61" i="6"/>
  <c r="N61" i="6" s="1"/>
  <c r="W61" i="6" s="1"/>
  <c r="I62" i="6"/>
  <c r="N62" i="6" s="1"/>
  <c r="I63" i="6"/>
  <c r="N63" i="6" s="1"/>
  <c r="I64" i="6"/>
  <c r="N64" i="6" s="1"/>
  <c r="W64" i="6" s="1"/>
  <c r="I65" i="6"/>
  <c r="N65" i="6" s="1"/>
  <c r="W65" i="6" s="1"/>
  <c r="I66" i="6"/>
  <c r="N66" i="6" s="1"/>
  <c r="I67" i="6"/>
  <c r="N67" i="6" s="1"/>
  <c r="I68" i="6"/>
  <c r="N68" i="6" s="1"/>
  <c r="W68" i="6" s="1"/>
  <c r="I69" i="6"/>
  <c r="N69" i="6" s="1"/>
  <c r="I70" i="6"/>
  <c r="N70" i="6" s="1"/>
  <c r="I71" i="6"/>
  <c r="N71" i="6" s="1"/>
  <c r="I72" i="6"/>
  <c r="N72" i="6" s="1"/>
  <c r="W72" i="6" s="1"/>
  <c r="I73" i="6"/>
  <c r="N73" i="6" s="1"/>
  <c r="W73" i="6" s="1"/>
  <c r="I74" i="6"/>
  <c r="N74" i="6" s="1"/>
  <c r="I75" i="6"/>
  <c r="N75" i="6" s="1"/>
  <c r="I76" i="6"/>
  <c r="N76" i="6" s="1"/>
  <c r="W76" i="6" s="1"/>
  <c r="I77" i="6"/>
  <c r="N77" i="6" s="1"/>
  <c r="W77" i="6" s="1"/>
  <c r="I78" i="6"/>
  <c r="N78" i="6" s="1"/>
  <c r="I79" i="6"/>
  <c r="N79" i="6" s="1"/>
  <c r="W79" i="6" s="1"/>
  <c r="I80" i="6"/>
  <c r="N80" i="6" s="1"/>
  <c r="W80" i="6" s="1"/>
  <c r="I81" i="6"/>
  <c r="N81" i="6" s="1"/>
  <c r="W81" i="6" s="1"/>
  <c r="I82" i="6"/>
  <c r="N82" i="6" s="1"/>
  <c r="I83" i="6"/>
  <c r="N83" i="6" s="1"/>
  <c r="I84" i="6"/>
  <c r="N84" i="6" s="1"/>
  <c r="W84" i="6" s="1"/>
  <c r="I85" i="6"/>
  <c r="N85" i="6" s="1"/>
  <c r="W85" i="6" s="1"/>
  <c r="I86" i="6"/>
  <c r="N86" i="6" s="1"/>
  <c r="I87" i="6"/>
  <c r="N87" i="6" s="1"/>
  <c r="I88" i="6"/>
  <c r="N88" i="6" s="1"/>
  <c r="W88" i="6" s="1"/>
  <c r="I89" i="6"/>
  <c r="N89" i="6" s="1"/>
  <c r="I90" i="6"/>
  <c r="N90" i="6" s="1"/>
  <c r="I91" i="6"/>
  <c r="N91" i="6" s="1"/>
  <c r="I92" i="6"/>
  <c r="N92" i="6" s="1"/>
  <c r="W92" i="6" s="1"/>
  <c r="I93" i="6"/>
  <c r="N93" i="6" s="1"/>
  <c r="W93" i="6" s="1"/>
  <c r="I94" i="6"/>
  <c r="N94" i="6" s="1"/>
  <c r="I95" i="6"/>
  <c r="N95" i="6" s="1"/>
  <c r="I96" i="6"/>
  <c r="N96" i="6" s="1"/>
  <c r="W96" i="6" s="1"/>
  <c r="I97" i="6"/>
  <c r="N97" i="6" s="1"/>
  <c r="I98" i="6"/>
  <c r="N98" i="6" s="1"/>
  <c r="I99" i="6"/>
  <c r="N99" i="6" s="1"/>
  <c r="I100" i="6"/>
  <c r="N100" i="6" s="1"/>
  <c r="W100" i="6" s="1"/>
  <c r="I101" i="6"/>
  <c r="N101" i="6" s="1"/>
  <c r="W101" i="6" s="1"/>
  <c r="I102" i="6"/>
  <c r="N102" i="6" s="1"/>
  <c r="I103" i="6"/>
  <c r="N103" i="6" s="1"/>
  <c r="I104" i="6"/>
  <c r="N104" i="6" s="1"/>
  <c r="W104" i="6" s="1"/>
  <c r="I105" i="6"/>
  <c r="N105" i="6" s="1"/>
  <c r="W105" i="6" s="1"/>
  <c r="I106" i="6"/>
  <c r="N106" i="6" s="1"/>
  <c r="I107" i="6"/>
  <c r="N107" i="6" s="1"/>
  <c r="I108" i="6"/>
  <c r="N108" i="6" s="1"/>
  <c r="W108" i="6" s="1"/>
  <c r="I109" i="6"/>
  <c r="N109" i="6" s="1"/>
  <c r="W109" i="6" s="1"/>
  <c r="I110" i="6"/>
  <c r="N110" i="6" s="1"/>
  <c r="I111" i="6"/>
  <c r="N111" i="6" s="1"/>
  <c r="I112" i="6"/>
  <c r="N112" i="6" s="1"/>
  <c r="W112" i="6" s="1"/>
  <c r="I113" i="6"/>
  <c r="N113" i="6" s="1"/>
  <c r="W113" i="6" s="1"/>
  <c r="I114" i="6"/>
  <c r="N114" i="6" s="1"/>
  <c r="I115" i="6"/>
  <c r="N115" i="6" s="1"/>
  <c r="I116" i="6"/>
  <c r="N116" i="6" s="1"/>
  <c r="W116" i="6" s="1"/>
  <c r="I117" i="6"/>
  <c r="N117" i="6" s="1"/>
  <c r="I118" i="6"/>
  <c r="N118" i="6" s="1"/>
  <c r="I119" i="6"/>
  <c r="N119" i="6" s="1"/>
  <c r="I120" i="6"/>
  <c r="N120" i="6" s="1"/>
  <c r="W120" i="6" s="1"/>
  <c r="I121" i="6"/>
  <c r="N121" i="6" s="1"/>
  <c r="W121" i="6" s="1"/>
  <c r="I122" i="6"/>
  <c r="N122" i="6" s="1"/>
  <c r="I123" i="6"/>
  <c r="N123" i="6" s="1"/>
  <c r="I124" i="6"/>
  <c r="N124" i="6" s="1"/>
  <c r="W124" i="6" s="1"/>
  <c r="I125" i="6"/>
  <c r="N125" i="6" s="1"/>
  <c r="I126" i="6"/>
  <c r="N126" i="6" s="1"/>
  <c r="I127" i="6"/>
  <c r="N127" i="6" s="1"/>
  <c r="I128" i="6"/>
  <c r="N128" i="6" s="1"/>
  <c r="W128" i="6" s="1"/>
  <c r="I129" i="6"/>
  <c r="N129" i="6" s="1"/>
  <c r="W129" i="6" s="1"/>
  <c r="I130" i="6"/>
  <c r="N130" i="6" s="1"/>
  <c r="I131" i="6"/>
  <c r="N131" i="6" s="1"/>
  <c r="I132" i="6"/>
  <c r="N132" i="6" s="1"/>
  <c r="W132" i="6" s="1"/>
  <c r="I133" i="6"/>
  <c r="N133" i="6" s="1"/>
  <c r="W133" i="6" s="1"/>
  <c r="I134" i="6"/>
  <c r="N134" i="6" s="1"/>
  <c r="I135" i="6"/>
  <c r="N135" i="6" s="1"/>
  <c r="I136" i="6"/>
  <c r="N136" i="6" s="1"/>
  <c r="W136" i="6" s="1"/>
  <c r="I137" i="6"/>
  <c r="N137" i="6" s="1"/>
  <c r="I138" i="6"/>
  <c r="N138" i="6" s="1"/>
  <c r="I139" i="6"/>
  <c r="N139" i="6" s="1"/>
  <c r="I140" i="6"/>
  <c r="N140" i="6" s="1"/>
  <c r="W140" i="6" s="1"/>
  <c r="I141" i="6"/>
  <c r="N141" i="6" s="1"/>
  <c r="W141" i="6" s="1"/>
  <c r="I142" i="6"/>
  <c r="N142" i="6" s="1"/>
  <c r="I143" i="6"/>
  <c r="N143" i="6" s="1"/>
  <c r="I144" i="6"/>
  <c r="N144" i="6" s="1"/>
  <c r="W144" i="6" s="1"/>
  <c r="I145" i="6"/>
  <c r="N145" i="6" s="1"/>
  <c r="W145" i="6" s="1"/>
  <c r="I146" i="6"/>
  <c r="N146" i="6" s="1"/>
  <c r="I147" i="6"/>
  <c r="N147" i="6" s="1"/>
  <c r="I148" i="6"/>
  <c r="N148" i="6" s="1"/>
  <c r="W148" i="6" s="1"/>
  <c r="I149" i="6"/>
  <c r="N149" i="6" s="1"/>
  <c r="W149" i="6" s="1"/>
  <c r="I150" i="6"/>
  <c r="N150" i="6" s="1"/>
  <c r="I151" i="6"/>
  <c r="N151" i="6" s="1"/>
  <c r="I152" i="6"/>
  <c r="N152" i="6" s="1"/>
  <c r="W152" i="6" s="1"/>
  <c r="I153" i="6"/>
  <c r="N153" i="6" s="1"/>
  <c r="I154" i="6"/>
  <c r="N154" i="6" s="1"/>
  <c r="I155" i="6"/>
  <c r="N155" i="6" s="1"/>
  <c r="I156" i="6"/>
  <c r="N156" i="6" s="1"/>
  <c r="W156" i="6" s="1"/>
  <c r="I157" i="6"/>
  <c r="N157" i="6" s="1"/>
  <c r="W157" i="6" s="1"/>
  <c r="I158" i="6"/>
  <c r="N158" i="6" s="1"/>
  <c r="I159" i="6"/>
  <c r="N159" i="6" s="1"/>
  <c r="I160" i="6"/>
  <c r="N160" i="6" s="1"/>
  <c r="W160" i="6" s="1"/>
  <c r="I161" i="6"/>
  <c r="N161" i="6" s="1"/>
  <c r="W161" i="6" s="1"/>
  <c r="I162" i="6"/>
  <c r="N162" i="6" s="1"/>
  <c r="I163" i="6"/>
  <c r="N163" i="6" s="1"/>
  <c r="I164" i="6"/>
  <c r="N164" i="6" s="1"/>
  <c r="W164" i="6" s="1"/>
  <c r="I165" i="6"/>
  <c r="N165" i="6" s="1"/>
  <c r="W165" i="6" s="1"/>
  <c r="I166" i="6"/>
  <c r="N166" i="6" s="1"/>
  <c r="I167" i="6"/>
  <c r="N167" i="6" s="1"/>
  <c r="I168" i="6"/>
  <c r="N168" i="6" s="1"/>
  <c r="W168" i="6" s="1"/>
  <c r="I169" i="6"/>
  <c r="N169" i="6" s="1"/>
  <c r="W169" i="6" s="1"/>
  <c r="I170" i="6"/>
  <c r="N170" i="6" s="1"/>
  <c r="I171" i="6"/>
  <c r="N171" i="6" s="1"/>
  <c r="I172" i="6"/>
  <c r="N172" i="6" s="1"/>
  <c r="W172" i="6" s="1"/>
  <c r="I173" i="6"/>
  <c r="N173" i="6" s="1"/>
  <c r="I174" i="6"/>
  <c r="N174" i="6" s="1"/>
  <c r="I175" i="6"/>
  <c r="N175" i="6" s="1"/>
  <c r="I176" i="6"/>
  <c r="N176" i="6" s="1"/>
  <c r="W176" i="6" s="1"/>
  <c r="I177" i="6"/>
  <c r="N177" i="6" s="1"/>
  <c r="W177" i="6" s="1"/>
  <c r="I178" i="6"/>
  <c r="N178" i="6" s="1"/>
  <c r="I179" i="6"/>
  <c r="N179" i="6" s="1"/>
  <c r="I180" i="6"/>
  <c r="N180" i="6" s="1"/>
  <c r="W180" i="6" s="1"/>
  <c r="I181" i="6"/>
  <c r="N181" i="6" s="1"/>
  <c r="I182" i="6"/>
  <c r="N182" i="6" s="1"/>
  <c r="I183" i="6"/>
  <c r="N183" i="6" s="1"/>
  <c r="I184" i="6"/>
  <c r="N184" i="6" s="1"/>
  <c r="W184" i="6" s="1"/>
  <c r="I185" i="6"/>
  <c r="N185" i="6" s="1"/>
  <c r="W185" i="6" s="1"/>
  <c r="I186" i="6"/>
  <c r="N186" i="6" s="1"/>
  <c r="I187" i="6"/>
  <c r="N187" i="6" s="1"/>
  <c r="I188" i="6"/>
  <c r="N188" i="6" s="1"/>
  <c r="W188" i="6" s="1"/>
  <c r="I189" i="6"/>
  <c r="N189" i="6" s="1"/>
  <c r="W189" i="6" s="1"/>
  <c r="I190" i="6"/>
  <c r="N190" i="6" s="1"/>
  <c r="I191" i="6"/>
  <c r="N191" i="6" s="1"/>
  <c r="I192" i="6"/>
  <c r="N192" i="6" s="1"/>
  <c r="W192" i="6" s="1"/>
  <c r="I193" i="6"/>
  <c r="N193" i="6" s="1"/>
  <c r="I194" i="6"/>
  <c r="N194" i="6" s="1"/>
  <c r="I195" i="6"/>
  <c r="N195" i="6" s="1"/>
  <c r="I196" i="6"/>
  <c r="N196" i="6" s="1"/>
  <c r="W196" i="6" s="1"/>
  <c r="I197" i="6"/>
  <c r="N197" i="6" s="1"/>
  <c r="W197" i="6" s="1"/>
  <c r="I198" i="6"/>
  <c r="N198" i="6" s="1"/>
  <c r="I199" i="6"/>
  <c r="N199" i="6" s="1"/>
  <c r="I200" i="6"/>
  <c r="N200" i="6" s="1"/>
  <c r="W200" i="6" s="1"/>
  <c r="I201" i="6"/>
  <c r="N201" i="6" s="1"/>
  <c r="W201" i="6" s="1"/>
  <c r="I202" i="6"/>
  <c r="N202" i="6" s="1"/>
  <c r="I203" i="6"/>
  <c r="N203" i="6" s="1"/>
  <c r="I204" i="6"/>
  <c r="N204" i="6" s="1"/>
  <c r="W204" i="6" s="1"/>
  <c r="I205" i="6"/>
  <c r="N205" i="6" s="1"/>
  <c r="W205" i="6" s="1"/>
  <c r="I206" i="6"/>
  <c r="N206" i="6" s="1"/>
  <c r="I207" i="6"/>
  <c r="N207" i="6" s="1"/>
  <c r="I208" i="6"/>
  <c r="N208" i="6" s="1"/>
  <c r="W208" i="6" s="1"/>
  <c r="I209" i="6"/>
  <c r="N209" i="6" s="1"/>
  <c r="W209" i="6" s="1"/>
  <c r="I210" i="6"/>
  <c r="N210" i="6" s="1"/>
  <c r="I211" i="6"/>
  <c r="N211" i="6" s="1"/>
  <c r="I212" i="6"/>
  <c r="N212" i="6" s="1"/>
  <c r="W212" i="6" s="1"/>
  <c r="I213" i="6"/>
  <c r="N213" i="6" s="1"/>
  <c r="W213" i="6" s="1"/>
  <c r="I214" i="6"/>
  <c r="N214" i="6" s="1"/>
  <c r="I215" i="6"/>
  <c r="N215" i="6" s="1"/>
  <c r="I216" i="6"/>
  <c r="N216" i="6" s="1"/>
  <c r="W216" i="6" s="1"/>
  <c r="I217" i="6"/>
  <c r="N217" i="6" s="1"/>
  <c r="W217" i="6" s="1"/>
  <c r="I218" i="6"/>
  <c r="N218" i="6" s="1"/>
  <c r="I219" i="6"/>
  <c r="N219" i="6" s="1"/>
  <c r="I220" i="6"/>
  <c r="N220" i="6" s="1"/>
  <c r="W220" i="6" s="1"/>
  <c r="I221" i="6"/>
  <c r="N221" i="6" s="1"/>
  <c r="I222" i="6"/>
  <c r="N222" i="6" s="1"/>
  <c r="I223" i="6"/>
  <c r="N223" i="6" s="1"/>
  <c r="I224" i="6"/>
  <c r="N224" i="6" s="1"/>
  <c r="W224" i="6" s="1"/>
  <c r="I225" i="6"/>
  <c r="N225" i="6" s="1"/>
  <c r="W225" i="6" s="1"/>
  <c r="I226" i="6"/>
  <c r="N226" i="6" s="1"/>
  <c r="I227" i="6"/>
  <c r="N227" i="6" s="1"/>
  <c r="I228" i="6"/>
  <c r="N228" i="6" s="1"/>
  <c r="W228" i="6" s="1"/>
  <c r="I229" i="6"/>
  <c r="N229" i="6" s="1"/>
  <c r="W229" i="6" s="1"/>
  <c r="I230" i="6"/>
  <c r="N230" i="6" s="1"/>
  <c r="I231" i="6"/>
  <c r="N231" i="6" s="1"/>
  <c r="I232" i="6"/>
  <c r="N232" i="6" s="1"/>
  <c r="W232" i="6" s="1"/>
  <c r="I233" i="6"/>
  <c r="N233" i="6" s="1"/>
  <c r="I234" i="6"/>
  <c r="N234" i="6" s="1"/>
  <c r="I235" i="6"/>
  <c r="N235" i="6" s="1"/>
  <c r="I236" i="6"/>
  <c r="N236" i="6" s="1"/>
  <c r="W236" i="6" s="1"/>
  <c r="I237" i="6"/>
  <c r="N237" i="6" s="1"/>
  <c r="I238" i="6"/>
  <c r="N238" i="6" s="1"/>
  <c r="I239" i="6"/>
  <c r="N239" i="6" s="1"/>
  <c r="I240" i="6"/>
  <c r="N240" i="6" s="1"/>
  <c r="W240" i="6" s="1"/>
  <c r="I241" i="6"/>
  <c r="N241" i="6" s="1"/>
  <c r="W241" i="6" s="1"/>
  <c r="I242" i="6"/>
  <c r="N242" i="6" s="1"/>
  <c r="I243" i="6"/>
  <c r="N243" i="6" s="1"/>
  <c r="I244" i="6"/>
  <c r="N244" i="6" s="1"/>
  <c r="W244" i="6" s="1"/>
  <c r="I245" i="6"/>
  <c r="N245" i="6" s="1"/>
  <c r="W245" i="6" s="1"/>
  <c r="I246" i="6"/>
  <c r="N246" i="6" s="1"/>
  <c r="I247" i="6"/>
  <c r="N247" i="6" s="1"/>
  <c r="I248" i="6"/>
  <c r="N248" i="6" s="1"/>
  <c r="W248" i="6" s="1"/>
  <c r="I249" i="6"/>
  <c r="N249" i="6" s="1"/>
  <c r="I250" i="6"/>
  <c r="N250" i="6" s="1"/>
  <c r="I251" i="6"/>
  <c r="N251" i="6" s="1"/>
  <c r="I252" i="6"/>
  <c r="N252" i="6" s="1"/>
  <c r="W252" i="6" s="1"/>
  <c r="I253" i="6"/>
  <c r="N253" i="6" s="1"/>
  <c r="W253" i="6" s="1"/>
  <c r="I254" i="6"/>
  <c r="N254" i="6" s="1"/>
  <c r="I255" i="6"/>
  <c r="N255" i="6" s="1"/>
  <c r="I256" i="6"/>
  <c r="N256" i="6" s="1"/>
  <c r="W256" i="6" s="1"/>
  <c r="I257" i="6"/>
  <c r="N257" i="6" s="1"/>
  <c r="W257" i="6" s="1"/>
  <c r="I258" i="6"/>
  <c r="N258" i="6" s="1"/>
  <c r="I259" i="6"/>
  <c r="N259" i="6" s="1"/>
  <c r="I260" i="6"/>
  <c r="N260" i="6" s="1"/>
  <c r="W260" i="6" s="1"/>
  <c r="I261" i="6"/>
  <c r="N261" i="6" s="1"/>
  <c r="W261" i="6" s="1"/>
  <c r="I262" i="6"/>
  <c r="N262" i="6" s="1"/>
  <c r="I263" i="6"/>
  <c r="N263" i="6" s="1"/>
  <c r="I264" i="6"/>
  <c r="N264" i="6" s="1"/>
  <c r="W264" i="6" s="1"/>
  <c r="I265" i="6"/>
  <c r="N265" i="6" s="1"/>
  <c r="W265" i="6" s="1"/>
  <c r="I266" i="6"/>
  <c r="N266" i="6" s="1"/>
  <c r="I267" i="6"/>
  <c r="N267" i="6" s="1"/>
  <c r="I268" i="6"/>
  <c r="N268" i="6" s="1"/>
  <c r="W268" i="6" s="1"/>
  <c r="I269" i="6"/>
  <c r="N269" i="6" s="1"/>
  <c r="W269" i="6" s="1"/>
  <c r="I270" i="6"/>
  <c r="N270" i="6" s="1"/>
  <c r="I271" i="6"/>
  <c r="N271" i="6" s="1"/>
  <c r="I272" i="6"/>
  <c r="N272" i="6" s="1"/>
  <c r="W272" i="6" s="1"/>
  <c r="I273" i="6"/>
  <c r="N273" i="6" s="1"/>
  <c r="W273" i="6" s="1"/>
  <c r="I274" i="6"/>
  <c r="N274" i="6" s="1"/>
  <c r="I275" i="6"/>
  <c r="N275" i="6" s="1"/>
  <c r="I276" i="6"/>
  <c r="N276" i="6" s="1"/>
  <c r="W276" i="6" s="1"/>
  <c r="I277" i="6"/>
  <c r="N277" i="6" s="1"/>
  <c r="I278" i="6"/>
  <c r="N278" i="6" s="1"/>
  <c r="I279" i="6"/>
  <c r="N279" i="6" s="1"/>
  <c r="I280" i="6"/>
  <c r="N280" i="6" s="1"/>
  <c r="W280" i="6" s="1"/>
  <c r="I281" i="6"/>
  <c r="N281" i="6" s="1"/>
  <c r="W281" i="6" s="1"/>
  <c r="I282" i="6"/>
  <c r="N282" i="6" s="1"/>
  <c r="I283" i="6"/>
  <c r="N283" i="6" s="1"/>
  <c r="I284" i="6"/>
  <c r="N284" i="6" s="1"/>
  <c r="W284" i="6" s="1"/>
  <c r="I285" i="6"/>
  <c r="N285" i="6" s="1"/>
  <c r="W285" i="6" s="1"/>
  <c r="I286" i="6"/>
  <c r="N286" i="6" s="1"/>
  <c r="I287" i="6"/>
  <c r="N287" i="6" s="1"/>
  <c r="I288" i="6"/>
  <c r="N288" i="6" s="1"/>
  <c r="W288" i="6" s="1"/>
  <c r="I289" i="6"/>
  <c r="N289" i="6" s="1"/>
  <c r="I290" i="6"/>
  <c r="N290" i="6" s="1"/>
  <c r="I291" i="6"/>
  <c r="N291" i="6" s="1"/>
  <c r="I292" i="6"/>
  <c r="N292" i="6" s="1"/>
  <c r="W292" i="6" s="1"/>
  <c r="I293" i="6"/>
  <c r="N293" i="6" s="1"/>
  <c r="W293" i="6" s="1"/>
  <c r="I294" i="6"/>
  <c r="N294" i="6" s="1"/>
  <c r="I295" i="6"/>
  <c r="N295" i="6" s="1"/>
  <c r="I296" i="6"/>
  <c r="N296" i="6" s="1"/>
  <c r="W296" i="6" s="1"/>
  <c r="I297" i="6"/>
  <c r="N297" i="6" s="1"/>
  <c r="I298" i="6"/>
  <c r="N298" i="6" s="1"/>
  <c r="I299" i="6"/>
  <c r="N299" i="6" s="1"/>
  <c r="I300" i="6"/>
  <c r="N300" i="6" s="1"/>
  <c r="W300" i="6" s="1"/>
  <c r="I301" i="6"/>
  <c r="N301" i="6" s="1"/>
  <c r="W301" i="6" s="1"/>
  <c r="I302" i="6"/>
  <c r="N302" i="6" s="1"/>
  <c r="I303" i="6"/>
  <c r="N303" i="6" s="1"/>
  <c r="I304" i="6"/>
  <c r="N304" i="6" s="1"/>
  <c r="W304" i="6" s="1"/>
  <c r="I305" i="6"/>
  <c r="N305" i="6" s="1"/>
  <c r="W305" i="6" s="1"/>
  <c r="I306" i="6"/>
  <c r="N306" i="6" s="1"/>
  <c r="I307" i="6"/>
  <c r="N307" i="6" s="1"/>
  <c r="I308" i="6"/>
  <c r="N308" i="6" s="1"/>
  <c r="W308" i="6" s="1"/>
  <c r="I309" i="6"/>
  <c r="N309" i="6" s="1"/>
  <c r="W309" i="6" s="1"/>
  <c r="I310" i="6"/>
  <c r="N310" i="6" s="1"/>
  <c r="I311" i="6"/>
  <c r="N311" i="6" s="1"/>
  <c r="I312" i="6"/>
  <c r="N312" i="6" s="1"/>
  <c r="W312" i="6" s="1"/>
  <c r="I313" i="6"/>
  <c r="N313" i="6" s="1"/>
  <c r="W313" i="6" s="1"/>
  <c r="I314" i="6"/>
  <c r="N314" i="6" s="1"/>
  <c r="I315" i="6"/>
  <c r="N315" i="6" s="1"/>
  <c r="I316" i="6"/>
  <c r="N316" i="6" s="1"/>
  <c r="W316" i="6" s="1"/>
  <c r="I317" i="6"/>
  <c r="N317" i="6" s="1"/>
  <c r="I318" i="6"/>
  <c r="N318" i="6" s="1"/>
  <c r="I319" i="6"/>
  <c r="N319" i="6" s="1"/>
  <c r="I320" i="6"/>
  <c r="N320" i="6" s="1"/>
  <c r="W320" i="6" s="1"/>
  <c r="I321" i="6"/>
  <c r="N321" i="6" s="1"/>
  <c r="W321" i="6" s="1"/>
  <c r="I322" i="6"/>
  <c r="N322" i="6" s="1"/>
  <c r="I323" i="6"/>
  <c r="N323" i="6" s="1"/>
  <c r="I324" i="6"/>
  <c r="N324" i="6" s="1"/>
  <c r="W324" i="6" s="1"/>
  <c r="I325" i="6"/>
  <c r="N325" i="6" s="1"/>
  <c r="W325" i="6" s="1"/>
  <c r="I326" i="6"/>
  <c r="N326" i="6" s="1"/>
  <c r="I327" i="6"/>
  <c r="N327" i="6" s="1"/>
  <c r="I328" i="6"/>
  <c r="N328" i="6" s="1"/>
  <c r="I329" i="6"/>
  <c r="N329" i="6" s="1"/>
  <c r="W329" i="6" s="1"/>
  <c r="I330" i="6"/>
  <c r="N330" i="6" s="1"/>
  <c r="I331" i="6"/>
  <c r="N331" i="6" s="1"/>
  <c r="I332" i="6"/>
  <c r="N332" i="6" s="1"/>
  <c r="W332" i="6" s="1"/>
  <c r="I333" i="6"/>
  <c r="N333" i="6" s="1"/>
  <c r="I334" i="6"/>
  <c r="N334" i="6" s="1"/>
  <c r="I335" i="6"/>
  <c r="N335" i="6" s="1"/>
  <c r="I336" i="6"/>
  <c r="N336" i="6" s="1"/>
  <c r="W336" i="6" s="1"/>
  <c r="I337" i="6"/>
  <c r="N337" i="6" s="1"/>
  <c r="W337" i="6" s="1"/>
  <c r="I338" i="6"/>
  <c r="N338" i="6" s="1"/>
  <c r="I339" i="6"/>
  <c r="N339" i="6" s="1"/>
  <c r="I340" i="6"/>
  <c r="N340" i="6" s="1"/>
  <c r="W340" i="6" s="1"/>
  <c r="I341" i="6"/>
  <c r="N341" i="6" s="1"/>
  <c r="W341" i="6" s="1"/>
  <c r="I342" i="6"/>
  <c r="N342" i="6" s="1"/>
  <c r="I343" i="6"/>
  <c r="N343" i="6" s="1"/>
  <c r="I344" i="6"/>
  <c r="N344" i="6" s="1"/>
  <c r="W344" i="6" s="1"/>
  <c r="I345" i="6"/>
  <c r="N345" i="6" s="1"/>
  <c r="I346" i="6"/>
  <c r="N346" i="6" s="1"/>
  <c r="I347" i="6"/>
  <c r="N347" i="6" s="1"/>
  <c r="I348" i="6"/>
  <c r="N348" i="6" s="1"/>
  <c r="W348" i="6" s="1"/>
  <c r="I349" i="6"/>
  <c r="N349" i="6" s="1"/>
  <c r="W349" i="6" s="1"/>
  <c r="I350" i="6"/>
  <c r="N350" i="6" s="1"/>
  <c r="I351" i="6"/>
  <c r="N351" i="6" s="1"/>
  <c r="I352" i="6"/>
  <c r="N352" i="6" s="1"/>
  <c r="W352" i="6" s="1"/>
  <c r="I353" i="6"/>
  <c r="N353" i="6" s="1"/>
  <c r="I354" i="6"/>
  <c r="N354" i="6" s="1"/>
  <c r="I355" i="6"/>
  <c r="N355" i="6" s="1"/>
  <c r="I356" i="6"/>
  <c r="N356" i="6" s="1"/>
  <c r="W356" i="6" s="1"/>
  <c r="I357" i="6"/>
  <c r="N357" i="6" s="1"/>
  <c r="W357" i="6" s="1"/>
  <c r="I358" i="6"/>
  <c r="N358" i="6" s="1"/>
  <c r="I359" i="6"/>
  <c r="N359" i="6" s="1"/>
  <c r="I360" i="6"/>
  <c r="N360" i="6" s="1"/>
  <c r="W360" i="6" s="1"/>
  <c r="I361" i="6"/>
  <c r="N361" i="6" s="1"/>
  <c r="W361" i="6" s="1"/>
  <c r="I362" i="6"/>
  <c r="N362" i="6" s="1"/>
  <c r="I363" i="6"/>
  <c r="N363" i="6" s="1"/>
  <c r="I364" i="6"/>
  <c r="N364" i="6" s="1"/>
  <c r="W364" i="6" s="1"/>
  <c r="I365" i="6"/>
  <c r="N365" i="6" s="1"/>
  <c r="W365" i="6" s="1"/>
  <c r="I366" i="6"/>
  <c r="N366" i="6" s="1"/>
  <c r="I367" i="6"/>
  <c r="N367" i="6" s="1"/>
  <c r="I368" i="6"/>
  <c r="N368" i="6" s="1"/>
  <c r="W368" i="6" s="1"/>
  <c r="I369" i="6"/>
  <c r="N369" i="6" s="1"/>
  <c r="W369" i="6" s="1"/>
  <c r="I370" i="6"/>
  <c r="N370" i="6" s="1"/>
  <c r="I371" i="6"/>
  <c r="N371" i="6" s="1"/>
  <c r="I372" i="6"/>
  <c r="N372" i="6" s="1"/>
  <c r="W372" i="6" s="1"/>
  <c r="I373" i="6"/>
  <c r="N373" i="6" s="1"/>
  <c r="I374" i="6"/>
  <c r="N374" i="6" s="1"/>
  <c r="I375" i="6"/>
  <c r="N375" i="6" s="1"/>
  <c r="I376" i="6"/>
  <c r="N376" i="6" s="1"/>
  <c r="W376" i="6" s="1"/>
  <c r="I377" i="6"/>
  <c r="N377" i="6" s="1"/>
  <c r="W377" i="6" s="1"/>
  <c r="I378" i="6"/>
  <c r="N378" i="6" s="1"/>
  <c r="I379" i="6"/>
  <c r="N379" i="6" s="1"/>
  <c r="I380" i="6"/>
  <c r="N380" i="6" s="1"/>
  <c r="W380" i="6" s="1"/>
  <c r="I381" i="6"/>
  <c r="N381" i="6" s="1"/>
  <c r="I382" i="6"/>
  <c r="N382" i="6" s="1"/>
  <c r="I383" i="6"/>
  <c r="N383" i="6" s="1"/>
  <c r="I384" i="6"/>
  <c r="N384" i="6" s="1"/>
  <c r="W384" i="6" s="1"/>
  <c r="I385" i="6"/>
  <c r="N385" i="6" s="1"/>
  <c r="W385" i="6" s="1"/>
  <c r="I386" i="6"/>
  <c r="N386" i="6" s="1"/>
  <c r="I387" i="6"/>
  <c r="N387" i="6" s="1"/>
  <c r="I388" i="6"/>
  <c r="N388" i="6" s="1"/>
  <c r="W388" i="6" s="1"/>
  <c r="I389" i="6"/>
  <c r="N389" i="6" s="1"/>
  <c r="W389" i="6" s="1"/>
  <c r="I390" i="6"/>
  <c r="N390" i="6" s="1"/>
  <c r="I391" i="6"/>
  <c r="N391" i="6" s="1"/>
  <c r="I392" i="6"/>
  <c r="N392" i="6" s="1"/>
  <c r="W392" i="6" s="1"/>
  <c r="I393" i="6"/>
  <c r="N393" i="6" s="1"/>
  <c r="I394" i="6"/>
  <c r="N394" i="6" s="1"/>
  <c r="I395" i="6"/>
  <c r="N395" i="6" s="1"/>
  <c r="I396" i="6"/>
  <c r="N396" i="6" s="1"/>
  <c r="W396" i="6" s="1"/>
  <c r="I397" i="6"/>
  <c r="N397" i="6" s="1"/>
  <c r="W397" i="6" s="1"/>
  <c r="I398" i="6"/>
  <c r="N398" i="6" s="1"/>
  <c r="I399" i="6"/>
  <c r="N399" i="6" s="1"/>
  <c r="W399" i="6" s="1"/>
  <c r="I400" i="6"/>
  <c r="N400" i="6" s="1"/>
  <c r="W400" i="6" s="1"/>
  <c r="I401" i="6"/>
  <c r="N401" i="6" s="1"/>
  <c r="I402" i="6"/>
  <c r="N402" i="6" s="1"/>
  <c r="I403" i="6"/>
  <c r="N403" i="6" s="1"/>
  <c r="I404" i="6"/>
  <c r="N404" i="6" s="1"/>
  <c r="W404" i="6" s="1"/>
  <c r="I405" i="6"/>
  <c r="N405" i="6" s="1"/>
  <c r="W405" i="6" s="1"/>
  <c r="I406" i="6"/>
  <c r="N406" i="6" s="1"/>
  <c r="I407" i="6"/>
  <c r="N407" i="6" s="1"/>
  <c r="I408" i="6"/>
  <c r="N408" i="6" s="1"/>
  <c r="W408" i="6" s="1"/>
  <c r="I409" i="6"/>
  <c r="N409" i="6" s="1"/>
  <c r="W409" i="6" s="1"/>
  <c r="I410" i="6"/>
  <c r="N410" i="6" s="1"/>
  <c r="I411" i="6"/>
  <c r="N411" i="6" s="1"/>
  <c r="I412" i="6"/>
  <c r="N412" i="6" s="1"/>
  <c r="W412" i="6" s="1"/>
  <c r="I413" i="6"/>
  <c r="N413" i="6" s="1"/>
  <c r="W413" i="6" s="1"/>
  <c r="I414" i="6"/>
  <c r="N414" i="6" s="1"/>
  <c r="I415" i="6"/>
  <c r="N415" i="6" s="1"/>
  <c r="I416" i="6"/>
  <c r="N416" i="6" s="1"/>
  <c r="W416" i="6" s="1"/>
  <c r="I417" i="6"/>
  <c r="N417" i="6" s="1"/>
  <c r="I418" i="6"/>
  <c r="N418" i="6" s="1"/>
  <c r="I419" i="6"/>
  <c r="N419" i="6" s="1"/>
  <c r="I420" i="6"/>
  <c r="N420" i="6" s="1"/>
  <c r="W420" i="6" s="1"/>
  <c r="I421" i="6"/>
  <c r="N421" i="6" s="1"/>
  <c r="W421" i="6" s="1"/>
  <c r="I422" i="6"/>
  <c r="N422" i="6" s="1"/>
  <c r="I423" i="6"/>
  <c r="N423" i="6" s="1"/>
  <c r="I424" i="6"/>
  <c r="N424" i="6" s="1"/>
  <c r="W424" i="6" s="1"/>
  <c r="I425" i="6"/>
  <c r="N425" i="6" s="1"/>
  <c r="W425" i="6" s="1"/>
  <c r="I426" i="6"/>
  <c r="N426" i="6" s="1"/>
  <c r="I427" i="6"/>
  <c r="N427" i="6" s="1"/>
  <c r="I428" i="6"/>
  <c r="N428" i="6" s="1"/>
  <c r="W428" i="6" s="1"/>
  <c r="I429" i="6"/>
  <c r="N429" i="6" s="1"/>
  <c r="W429" i="6" s="1"/>
  <c r="I430" i="6"/>
  <c r="N430" i="6" s="1"/>
  <c r="I431" i="6"/>
  <c r="N431" i="6" s="1"/>
  <c r="I432" i="6"/>
  <c r="N432" i="6" s="1"/>
  <c r="W432" i="6" s="1"/>
  <c r="I433" i="6"/>
  <c r="N433" i="6" s="1"/>
  <c r="W433" i="6" s="1"/>
  <c r="I434" i="6"/>
  <c r="N434" i="6" s="1"/>
  <c r="I435" i="6"/>
  <c r="N435" i="6" s="1"/>
  <c r="I436" i="6"/>
  <c r="N436" i="6" s="1"/>
  <c r="W436" i="6" s="1"/>
  <c r="I437" i="6"/>
  <c r="N437" i="6" s="1"/>
  <c r="W437" i="6" s="1"/>
  <c r="I438" i="6"/>
  <c r="N438" i="6" s="1"/>
  <c r="I439" i="6"/>
  <c r="N439" i="6" s="1"/>
  <c r="I440" i="6"/>
  <c r="N440" i="6" s="1"/>
  <c r="W440" i="6" s="1"/>
  <c r="I441" i="6"/>
  <c r="N441" i="6" s="1"/>
  <c r="W441" i="6" s="1"/>
  <c r="I442" i="6"/>
  <c r="N442" i="6" s="1"/>
  <c r="I443" i="6"/>
  <c r="N443" i="6" s="1"/>
  <c r="I444" i="6"/>
  <c r="N444" i="6" s="1"/>
  <c r="W444" i="6" s="1"/>
  <c r="I445" i="6"/>
  <c r="N445" i="6" s="1"/>
  <c r="W445" i="6" s="1"/>
  <c r="I446" i="6"/>
  <c r="N446" i="6" s="1"/>
  <c r="I447" i="6"/>
  <c r="N447" i="6" s="1"/>
  <c r="I448" i="6"/>
  <c r="N448" i="6" s="1"/>
  <c r="W448" i="6" s="1"/>
  <c r="I449" i="6"/>
  <c r="N449" i="6" s="1"/>
  <c r="W449" i="6" s="1"/>
  <c r="I450" i="6"/>
  <c r="N450" i="6" s="1"/>
  <c r="I451" i="6"/>
  <c r="N451" i="6" s="1"/>
  <c r="I452" i="6"/>
  <c r="N452" i="6" s="1"/>
  <c r="W452" i="6" s="1"/>
  <c r="I453" i="6"/>
  <c r="N453" i="6" s="1"/>
  <c r="W453" i="6" s="1"/>
  <c r="I454" i="6"/>
  <c r="N454" i="6" s="1"/>
  <c r="I455" i="6"/>
  <c r="N455" i="6" s="1"/>
  <c r="I456" i="6"/>
  <c r="N456" i="6" s="1"/>
  <c r="W456" i="6" s="1"/>
  <c r="I457" i="6"/>
  <c r="N457" i="6" s="1"/>
  <c r="I458" i="6"/>
  <c r="N458" i="6" s="1"/>
  <c r="I459" i="6"/>
  <c r="N459" i="6" s="1"/>
  <c r="I460" i="6"/>
  <c r="N460" i="6" s="1"/>
  <c r="W460" i="6" s="1"/>
  <c r="I461" i="6"/>
  <c r="N461" i="6" s="1"/>
  <c r="W461" i="6" s="1"/>
  <c r="I462" i="6"/>
  <c r="N462" i="6" s="1"/>
  <c r="I463" i="6"/>
  <c r="N463" i="6" s="1"/>
  <c r="I464" i="6"/>
  <c r="N464" i="6" s="1"/>
  <c r="W464" i="6" s="1"/>
  <c r="I465" i="6"/>
  <c r="N465" i="6" s="1"/>
  <c r="I466" i="6"/>
  <c r="N466" i="6" s="1"/>
  <c r="I467" i="6"/>
  <c r="N467" i="6" s="1"/>
  <c r="I468" i="6"/>
  <c r="N468" i="6" s="1"/>
  <c r="W468" i="6" s="1"/>
  <c r="I469" i="6"/>
  <c r="N469" i="6" s="1"/>
  <c r="W469" i="6" s="1"/>
  <c r="I470" i="6"/>
  <c r="N470" i="6" s="1"/>
  <c r="I471" i="6"/>
  <c r="N471" i="6" s="1"/>
  <c r="I472" i="6"/>
  <c r="N472" i="6" s="1"/>
  <c r="W472" i="6" s="1"/>
  <c r="I473" i="6"/>
  <c r="N473" i="6" s="1"/>
  <c r="W473" i="6" s="1"/>
  <c r="I474" i="6"/>
  <c r="N474" i="6" s="1"/>
  <c r="I475" i="6"/>
  <c r="N475" i="6" s="1"/>
  <c r="I476" i="6"/>
  <c r="N476" i="6" s="1"/>
  <c r="W476" i="6" s="1"/>
  <c r="I477" i="6"/>
  <c r="N477" i="6" s="1"/>
  <c r="W477" i="6" s="1"/>
  <c r="I478" i="6"/>
  <c r="N478" i="6" s="1"/>
  <c r="I479" i="6"/>
  <c r="N479" i="6" s="1"/>
  <c r="I480" i="6"/>
  <c r="N480" i="6" s="1"/>
  <c r="W480" i="6" s="1"/>
  <c r="I481" i="6"/>
  <c r="N481" i="6" s="1"/>
  <c r="W481" i="6" s="1"/>
  <c r="I482" i="6"/>
  <c r="N482" i="6" s="1"/>
  <c r="I483" i="6"/>
  <c r="N483" i="6" s="1"/>
  <c r="I484" i="6"/>
  <c r="N484" i="6" s="1"/>
  <c r="W484" i="6" s="1"/>
  <c r="I485" i="6"/>
  <c r="N485" i="6" s="1"/>
  <c r="W485" i="6" s="1"/>
  <c r="I486" i="6"/>
  <c r="N486" i="6" s="1"/>
  <c r="I487" i="6"/>
  <c r="N487" i="6" s="1"/>
  <c r="I488" i="6"/>
  <c r="N488" i="6" s="1"/>
  <c r="W488" i="6" s="1"/>
  <c r="I489" i="6"/>
  <c r="N489" i="6" s="1"/>
  <c r="W489" i="6" s="1"/>
  <c r="I490" i="6"/>
  <c r="N490" i="6" s="1"/>
  <c r="I491" i="6"/>
  <c r="N491" i="6" s="1"/>
  <c r="I492" i="6"/>
  <c r="N492" i="6" s="1"/>
  <c r="W492" i="6" s="1"/>
  <c r="I493" i="6"/>
  <c r="N493" i="6" s="1"/>
  <c r="W493" i="6" s="1"/>
  <c r="I494" i="6"/>
  <c r="N494" i="6" s="1"/>
  <c r="I495" i="6"/>
  <c r="N495" i="6" s="1"/>
  <c r="I496" i="6"/>
  <c r="N496" i="6" s="1"/>
  <c r="W496" i="6" s="1"/>
  <c r="I497" i="6"/>
  <c r="N497" i="6" s="1"/>
  <c r="W497" i="6" s="1"/>
  <c r="I498" i="6"/>
  <c r="N498" i="6" s="1"/>
  <c r="I499" i="6"/>
  <c r="N499" i="6" s="1"/>
  <c r="I500" i="6"/>
  <c r="N500" i="6" s="1"/>
  <c r="W500" i="6" s="1"/>
  <c r="I501" i="6"/>
  <c r="N501" i="6" s="1"/>
  <c r="W501" i="6" s="1"/>
  <c r="I502" i="6"/>
  <c r="N502" i="6" s="1"/>
  <c r="I503" i="6"/>
  <c r="N503" i="6" s="1"/>
  <c r="I504" i="6"/>
  <c r="N504" i="6" s="1"/>
  <c r="W504" i="6" s="1"/>
  <c r="I505" i="6"/>
  <c r="N505" i="6" s="1"/>
  <c r="W505" i="6" s="1"/>
  <c r="I506" i="6"/>
  <c r="N506" i="6" s="1"/>
  <c r="I507" i="6"/>
  <c r="N507" i="6" s="1"/>
  <c r="I508" i="6"/>
  <c r="N508" i="6" s="1"/>
  <c r="W508" i="6" s="1"/>
  <c r="I509" i="6"/>
  <c r="N509" i="6" s="1"/>
  <c r="W509" i="6" s="1"/>
  <c r="I510" i="6"/>
  <c r="N510" i="6" s="1"/>
  <c r="I511" i="6"/>
  <c r="N511" i="6" s="1"/>
  <c r="I512" i="6"/>
  <c r="N512" i="6" s="1"/>
  <c r="W512" i="6" s="1"/>
  <c r="I513" i="6"/>
  <c r="N513" i="6" s="1"/>
  <c r="I514" i="6"/>
  <c r="N514" i="6" s="1"/>
  <c r="I515" i="6"/>
  <c r="N515" i="6" s="1"/>
  <c r="I516" i="6"/>
  <c r="N516" i="6" s="1"/>
  <c r="W516" i="6" s="1"/>
  <c r="I517" i="6"/>
  <c r="N517" i="6" s="1"/>
  <c r="W517" i="6" s="1"/>
  <c r="I518" i="6"/>
  <c r="N518" i="6" s="1"/>
  <c r="I519" i="6"/>
  <c r="N519" i="6" s="1"/>
  <c r="I520" i="6"/>
  <c r="N520" i="6" s="1"/>
  <c r="W520" i="6" s="1"/>
  <c r="I521" i="6"/>
  <c r="N521" i="6" s="1"/>
  <c r="I522" i="6"/>
  <c r="N522" i="6" s="1"/>
  <c r="I523" i="6"/>
  <c r="N523" i="6" s="1"/>
  <c r="I524" i="6"/>
  <c r="N524" i="6" s="1"/>
  <c r="W524" i="6" s="1"/>
  <c r="I525" i="6"/>
  <c r="N525" i="6" s="1"/>
  <c r="W525" i="6" s="1"/>
  <c r="I526" i="6"/>
  <c r="N526" i="6" s="1"/>
  <c r="I527" i="6"/>
  <c r="N527" i="6" s="1"/>
  <c r="I528" i="6"/>
  <c r="N528" i="6" s="1"/>
  <c r="W528" i="6" s="1"/>
  <c r="I529" i="6"/>
  <c r="N529" i="6" s="1"/>
  <c r="W529" i="6" s="1"/>
  <c r="I530" i="6"/>
  <c r="N530" i="6" s="1"/>
  <c r="I531" i="6"/>
  <c r="N531" i="6" s="1"/>
  <c r="I532" i="6"/>
  <c r="N532" i="6" s="1"/>
  <c r="W532" i="6" s="1"/>
  <c r="I533" i="6"/>
  <c r="N533" i="6" s="1"/>
  <c r="W533" i="6" s="1"/>
  <c r="I534" i="6"/>
  <c r="N534" i="6" s="1"/>
  <c r="I535" i="6"/>
  <c r="N535" i="6" s="1"/>
  <c r="I536" i="6"/>
  <c r="N536" i="6" s="1"/>
  <c r="W536" i="6" s="1"/>
  <c r="I537" i="6"/>
  <c r="N537" i="6" s="1"/>
  <c r="W537" i="6" s="1"/>
  <c r="I538" i="6"/>
  <c r="N538" i="6" s="1"/>
  <c r="I539" i="6"/>
  <c r="N539" i="6" s="1"/>
  <c r="I540" i="6"/>
  <c r="N540" i="6" s="1"/>
  <c r="W540" i="6" s="1"/>
  <c r="I541" i="6"/>
  <c r="N541" i="6" s="1"/>
  <c r="W541" i="6" s="1"/>
  <c r="I542" i="6"/>
  <c r="N542" i="6" s="1"/>
  <c r="I543" i="6"/>
  <c r="N543" i="6" s="1"/>
  <c r="I544" i="6"/>
  <c r="N544" i="6" s="1"/>
  <c r="W544" i="6" s="1"/>
  <c r="I545" i="6"/>
  <c r="N545" i="6" s="1"/>
  <c r="W545" i="6" s="1"/>
  <c r="I546" i="6"/>
  <c r="N546" i="6" s="1"/>
  <c r="I547" i="6"/>
  <c r="N547" i="6" s="1"/>
  <c r="I548" i="6"/>
  <c r="N548" i="6" s="1"/>
  <c r="W548" i="6" s="1"/>
  <c r="I549" i="6"/>
  <c r="N549" i="6" s="1"/>
  <c r="W549" i="6" s="1"/>
  <c r="I550" i="6"/>
  <c r="N550" i="6" s="1"/>
  <c r="I551" i="6"/>
  <c r="N551" i="6" s="1"/>
  <c r="I552" i="6"/>
  <c r="N552" i="6" s="1"/>
  <c r="W552" i="6" s="1"/>
  <c r="I553" i="6"/>
  <c r="N553" i="6" s="1"/>
  <c r="W553" i="6" s="1"/>
  <c r="I554" i="6"/>
  <c r="N554" i="6" s="1"/>
  <c r="I555" i="6"/>
  <c r="N555" i="6" s="1"/>
  <c r="I556" i="6"/>
  <c r="N556" i="6" s="1"/>
  <c r="W556" i="6" s="1"/>
  <c r="I557" i="6"/>
  <c r="N557" i="6" s="1"/>
  <c r="W557" i="6" s="1"/>
  <c r="I558" i="6"/>
  <c r="N558" i="6" s="1"/>
  <c r="I559" i="6"/>
  <c r="N559" i="6" s="1"/>
  <c r="I560" i="6"/>
  <c r="N560" i="6" s="1"/>
  <c r="W560" i="6" s="1"/>
  <c r="I561" i="6"/>
  <c r="N561" i="6" s="1"/>
  <c r="I562" i="6"/>
  <c r="N562" i="6" s="1"/>
  <c r="I563" i="6"/>
  <c r="N563" i="6" s="1"/>
  <c r="I564" i="6"/>
  <c r="N564" i="6" s="1"/>
  <c r="W564" i="6" s="1"/>
  <c r="I565" i="6"/>
  <c r="N565" i="6" s="1"/>
  <c r="W565" i="6" s="1"/>
  <c r="I566" i="6"/>
  <c r="N566" i="6" s="1"/>
  <c r="I567" i="6"/>
  <c r="N567" i="6" s="1"/>
  <c r="I568" i="6"/>
  <c r="N568" i="6" s="1"/>
  <c r="W568" i="6" s="1"/>
  <c r="I569" i="6"/>
  <c r="N569" i="6" s="1"/>
  <c r="W569" i="6" s="1"/>
  <c r="I570" i="6"/>
  <c r="N570" i="6" s="1"/>
  <c r="I571" i="6"/>
  <c r="N571" i="6" s="1"/>
  <c r="I572" i="6"/>
  <c r="N572" i="6" s="1"/>
  <c r="W572" i="6" s="1"/>
  <c r="I573" i="6"/>
  <c r="N573" i="6" s="1"/>
  <c r="W573" i="6" s="1"/>
  <c r="I574" i="6"/>
  <c r="N574" i="6" s="1"/>
  <c r="I575" i="6"/>
  <c r="N575" i="6" s="1"/>
  <c r="I576" i="6"/>
  <c r="N576" i="6" s="1"/>
  <c r="W576" i="6" s="1"/>
  <c r="I577" i="6"/>
  <c r="N577" i="6" s="1"/>
  <c r="I578" i="6"/>
  <c r="N578" i="6" s="1"/>
  <c r="I579" i="6"/>
  <c r="N579" i="6" s="1"/>
  <c r="I580" i="6"/>
  <c r="N580" i="6" s="1"/>
  <c r="W580" i="6" s="1"/>
  <c r="I581" i="6"/>
  <c r="N581" i="6" s="1"/>
  <c r="W581" i="6" s="1"/>
  <c r="I582" i="6"/>
  <c r="N582" i="6" s="1"/>
  <c r="I583" i="6"/>
  <c r="N583" i="6" s="1"/>
  <c r="I584" i="6"/>
  <c r="N584" i="6" s="1"/>
  <c r="W584" i="6" s="1"/>
  <c r="I585" i="6"/>
  <c r="N585" i="6" s="1"/>
  <c r="W585" i="6" s="1"/>
  <c r="I586" i="6"/>
  <c r="N586" i="6" s="1"/>
  <c r="I587" i="6"/>
  <c r="N587" i="6" s="1"/>
  <c r="I588" i="6"/>
  <c r="N588" i="6" s="1"/>
  <c r="W588" i="6" s="1"/>
  <c r="I589" i="6"/>
  <c r="N589" i="6" s="1"/>
  <c r="W589" i="6" s="1"/>
  <c r="I590" i="6"/>
  <c r="N590" i="6" s="1"/>
  <c r="I591" i="6"/>
  <c r="N591" i="6" s="1"/>
  <c r="I592" i="6"/>
  <c r="N592" i="6" s="1"/>
  <c r="W592" i="6" s="1"/>
  <c r="I593" i="6"/>
  <c r="N593" i="6" s="1"/>
  <c r="W593" i="6" s="1"/>
  <c r="I594" i="6"/>
  <c r="N594" i="6" s="1"/>
  <c r="I595" i="6"/>
  <c r="N595" i="6" s="1"/>
  <c r="I596" i="6"/>
  <c r="N596" i="6" s="1"/>
  <c r="W596" i="6" s="1"/>
  <c r="I597" i="6"/>
  <c r="N597" i="6" s="1"/>
  <c r="W597" i="6" s="1"/>
  <c r="I598" i="6"/>
  <c r="N598" i="6" s="1"/>
  <c r="I599" i="6"/>
  <c r="N599" i="6" s="1"/>
  <c r="I600" i="6"/>
  <c r="N600" i="6" s="1"/>
  <c r="W600" i="6" s="1"/>
  <c r="I601" i="6"/>
  <c r="N601" i="6" s="1"/>
  <c r="W601" i="6" s="1"/>
  <c r="I602" i="6"/>
  <c r="N602" i="6" s="1"/>
  <c r="I603" i="6"/>
  <c r="N603" i="6" s="1"/>
  <c r="I604" i="6"/>
  <c r="N604" i="6" s="1"/>
  <c r="W604" i="6" s="1"/>
  <c r="I605" i="6"/>
  <c r="N605" i="6" s="1"/>
  <c r="W605" i="6" s="1"/>
  <c r="I606" i="6"/>
  <c r="N606" i="6" s="1"/>
  <c r="I607" i="6"/>
  <c r="N607" i="6" s="1"/>
  <c r="I608" i="6"/>
  <c r="N608" i="6" s="1"/>
  <c r="W608" i="6" s="1"/>
  <c r="I609" i="6"/>
  <c r="N609" i="6" s="1"/>
  <c r="W609" i="6" s="1"/>
  <c r="I610" i="6"/>
  <c r="N610" i="6" s="1"/>
  <c r="I611" i="6"/>
  <c r="N611" i="6" s="1"/>
  <c r="I612" i="6"/>
  <c r="N612" i="6" s="1"/>
  <c r="W612" i="6" s="1"/>
  <c r="I613" i="6"/>
  <c r="N613" i="6" s="1"/>
  <c r="W613" i="6" s="1"/>
  <c r="I614" i="6"/>
  <c r="N614" i="6" s="1"/>
  <c r="I615" i="6"/>
  <c r="N615" i="6" s="1"/>
  <c r="I616" i="6"/>
  <c r="N616" i="6" s="1"/>
  <c r="W616" i="6" s="1"/>
  <c r="I617" i="6"/>
  <c r="N617" i="6" s="1"/>
  <c r="I618" i="6"/>
  <c r="N618" i="6" s="1"/>
  <c r="W618" i="6" s="1"/>
  <c r="I619" i="6"/>
  <c r="N619" i="6" s="1"/>
  <c r="I620" i="6"/>
  <c r="N620" i="6" s="1"/>
  <c r="W620" i="6" s="1"/>
  <c r="I621" i="6"/>
  <c r="N621" i="6" s="1"/>
  <c r="W621" i="6" s="1"/>
  <c r="I622" i="6"/>
  <c r="N622" i="6" s="1"/>
  <c r="I623" i="6"/>
  <c r="N623" i="6" s="1"/>
  <c r="I624" i="6"/>
  <c r="N624" i="6" s="1"/>
  <c r="W624" i="6" s="1"/>
  <c r="I625" i="6"/>
  <c r="N625" i="6" s="1"/>
  <c r="I626" i="6"/>
  <c r="N626" i="6" s="1"/>
  <c r="I627" i="6"/>
  <c r="N627" i="6" s="1"/>
  <c r="I628" i="6"/>
  <c r="N628" i="6" s="1"/>
  <c r="W628" i="6" s="1"/>
  <c r="I629" i="6"/>
  <c r="N629" i="6" s="1"/>
  <c r="W629" i="6" s="1"/>
  <c r="I630" i="6"/>
  <c r="N630" i="6" s="1"/>
  <c r="W630" i="6" s="1"/>
  <c r="I631" i="6"/>
  <c r="N631" i="6" s="1"/>
  <c r="I632" i="6"/>
  <c r="N632" i="6" s="1"/>
  <c r="W632" i="6" s="1"/>
  <c r="I633" i="6"/>
  <c r="N633" i="6" s="1"/>
  <c r="W633" i="6" s="1"/>
  <c r="I634" i="6"/>
  <c r="N634" i="6" s="1"/>
  <c r="I635" i="6"/>
  <c r="N635" i="6" s="1"/>
  <c r="I636" i="6"/>
  <c r="N636" i="6" s="1"/>
  <c r="W636" i="6" s="1"/>
  <c r="I637" i="6"/>
  <c r="N637" i="6" s="1"/>
  <c r="W637" i="6" s="1"/>
  <c r="I638" i="6"/>
  <c r="N638" i="6" s="1"/>
  <c r="I639" i="6"/>
  <c r="N639" i="6" s="1"/>
  <c r="I640" i="6"/>
  <c r="N640" i="6" s="1"/>
  <c r="W640" i="6" s="1"/>
  <c r="I641" i="6"/>
  <c r="N641" i="6" s="1"/>
  <c r="W641" i="6" s="1"/>
  <c r="I642" i="6"/>
  <c r="N642" i="6" s="1"/>
  <c r="I643" i="6"/>
  <c r="N643" i="6" s="1"/>
  <c r="I644" i="6"/>
  <c r="N644" i="6" s="1"/>
  <c r="W644" i="6" s="1"/>
  <c r="I645" i="6"/>
  <c r="N645" i="6" s="1"/>
  <c r="W645" i="6" s="1"/>
  <c r="I646" i="6"/>
  <c r="N646" i="6" s="1"/>
  <c r="I647" i="6"/>
  <c r="N647" i="6" s="1"/>
  <c r="I648" i="6"/>
  <c r="N648" i="6" s="1"/>
  <c r="W648" i="6" s="1"/>
  <c r="I649" i="6"/>
  <c r="N649" i="6" s="1"/>
  <c r="W649" i="6" s="1"/>
  <c r="I650" i="6"/>
  <c r="N650" i="6" s="1"/>
  <c r="I651" i="6"/>
  <c r="N651" i="6" s="1"/>
  <c r="I652" i="6"/>
  <c r="N652" i="6" s="1"/>
  <c r="W652" i="6" s="1"/>
  <c r="I653" i="6"/>
  <c r="N653" i="6" s="1"/>
  <c r="I654" i="6"/>
  <c r="N654" i="6" s="1"/>
  <c r="I655" i="6"/>
  <c r="N655" i="6" s="1"/>
  <c r="I656" i="6"/>
  <c r="N656" i="6" s="1"/>
  <c r="W656" i="6" s="1"/>
  <c r="I657" i="6"/>
  <c r="N657" i="6" s="1"/>
  <c r="W657" i="6" s="1"/>
  <c r="I658" i="6"/>
  <c r="N658" i="6" s="1"/>
  <c r="I659" i="6"/>
  <c r="N659" i="6" s="1"/>
  <c r="I660" i="6"/>
  <c r="N660" i="6" s="1"/>
  <c r="W660" i="6" s="1"/>
  <c r="I661" i="6"/>
  <c r="N661" i="6" s="1"/>
  <c r="W661" i="6" s="1"/>
  <c r="I662" i="6"/>
  <c r="N662" i="6" s="1"/>
  <c r="W662" i="6" s="1"/>
  <c r="I663" i="6"/>
  <c r="N663" i="6" s="1"/>
  <c r="I664" i="6"/>
  <c r="N664" i="6" s="1"/>
  <c r="W664" i="6" s="1"/>
  <c r="I665" i="6"/>
  <c r="N665" i="6" s="1"/>
  <c r="W665" i="6" s="1"/>
  <c r="I666" i="6"/>
  <c r="N666" i="6" s="1"/>
  <c r="I667" i="6"/>
  <c r="N667" i="6" s="1"/>
  <c r="I668" i="6"/>
  <c r="N668" i="6" s="1"/>
  <c r="W668" i="6" s="1"/>
  <c r="I669" i="6"/>
  <c r="N669" i="6" s="1"/>
  <c r="W669" i="6" s="1"/>
  <c r="I670" i="6"/>
  <c r="N670" i="6" s="1"/>
  <c r="I671" i="6"/>
  <c r="N671" i="6" s="1"/>
  <c r="I672" i="6"/>
  <c r="N672" i="6" s="1"/>
  <c r="W672" i="6" s="1"/>
  <c r="I673" i="6"/>
  <c r="N673" i="6" s="1"/>
  <c r="W673" i="6" s="1"/>
  <c r="I674" i="6"/>
  <c r="N674" i="6" s="1"/>
  <c r="I675" i="6"/>
  <c r="N675" i="6" s="1"/>
  <c r="I676" i="6"/>
  <c r="N676" i="6" s="1"/>
  <c r="W676" i="6" s="1"/>
  <c r="I677" i="6"/>
  <c r="N677" i="6" s="1"/>
  <c r="I678" i="6"/>
  <c r="N678" i="6" s="1"/>
  <c r="I679" i="6"/>
  <c r="N679" i="6" s="1"/>
  <c r="I680" i="6"/>
  <c r="N680" i="6" s="1"/>
  <c r="W680" i="6" s="1"/>
  <c r="I681" i="6"/>
  <c r="N681" i="6" s="1"/>
  <c r="W681" i="6" s="1"/>
  <c r="I682" i="6"/>
  <c r="N682" i="6" s="1"/>
  <c r="W682" i="6" s="1"/>
  <c r="I683" i="6"/>
  <c r="N683" i="6" s="1"/>
  <c r="I684" i="6"/>
  <c r="N684" i="6" s="1"/>
  <c r="W684" i="6" s="1"/>
  <c r="I685" i="6"/>
  <c r="N685" i="6" s="1"/>
  <c r="W685" i="6" s="1"/>
  <c r="I686" i="6"/>
  <c r="N686" i="6" s="1"/>
  <c r="I687" i="6"/>
  <c r="N687" i="6" s="1"/>
  <c r="I688" i="6"/>
  <c r="N688" i="6" s="1"/>
  <c r="W688" i="6" s="1"/>
  <c r="I689" i="6"/>
  <c r="N689" i="6" s="1"/>
  <c r="W689" i="6" s="1"/>
  <c r="I690" i="6"/>
  <c r="N690" i="6" s="1"/>
  <c r="I691" i="6"/>
  <c r="N691" i="6" s="1"/>
  <c r="I692" i="6"/>
  <c r="N692" i="6" s="1"/>
  <c r="W692" i="6" s="1"/>
  <c r="I693" i="6"/>
  <c r="N693" i="6" s="1"/>
  <c r="W693" i="6" s="1"/>
  <c r="I694" i="6"/>
  <c r="N694" i="6" s="1"/>
  <c r="W694" i="6" s="1"/>
  <c r="I695" i="6"/>
  <c r="N695" i="6" s="1"/>
  <c r="I696" i="6"/>
  <c r="N696" i="6" s="1"/>
  <c r="W696" i="6" s="1"/>
  <c r="I697" i="6"/>
  <c r="N697" i="6" s="1"/>
  <c r="W697" i="6" s="1"/>
  <c r="I698" i="6"/>
  <c r="N698" i="6" s="1"/>
  <c r="I699" i="6"/>
  <c r="N699" i="6" s="1"/>
  <c r="I700" i="6"/>
  <c r="N700" i="6" s="1"/>
  <c r="W700" i="6" s="1"/>
  <c r="I701" i="6"/>
  <c r="N701" i="6" s="1"/>
  <c r="W701" i="6" s="1"/>
  <c r="I702" i="6"/>
  <c r="N702" i="6" s="1"/>
  <c r="I703" i="6"/>
  <c r="N703" i="6" s="1"/>
  <c r="I704" i="6"/>
  <c r="N704" i="6" s="1"/>
  <c r="W704" i="6" s="1"/>
  <c r="I705" i="6"/>
  <c r="N705" i="6" s="1"/>
  <c r="W705" i="6" s="1"/>
  <c r="I706" i="6"/>
  <c r="N706" i="6" s="1"/>
  <c r="I707" i="6"/>
  <c r="N707" i="6" s="1"/>
  <c r="I708" i="6"/>
  <c r="N708" i="6" s="1"/>
  <c r="W708" i="6" s="1"/>
  <c r="I709" i="6"/>
  <c r="N709" i="6" s="1"/>
  <c r="W709" i="6" s="1"/>
  <c r="I710" i="6"/>
  <c r="N710" i="6" s="1"/>
  <c r="I711" i="6"/>
  <c r="N711" i="6" s="1"/>
  <c r="I712" i="6"/>
  <c r="N712" i="6" s="1"/>
  <c r="W712" i="6" s="1"/>
  <c r="I713" i="6"/>
  <c r="N713" i="6" s="1"/>
  <c r="W713" i="6" s="1"/>
  <c r="I714" i="6"/>
  <c r="N714" i="6" s="1"/>
  <c r="I715" i="6"/>
  <c r="N715" i="6" s="1"/>
  <c r="I716" i="6"/>
  <c r="N716" i="6" s="1"/>
  <c r="W716" i="6" s="1"/>
  <c r="I717" i="6"/>
  <c r="N717" i="6" s="1"/>
  <c r="W717" i="6" s="1"/>
  <c r="I718" i="6"/>
  <c r="N718" i="6" s="1"/>
  <c r="I719" i="6"/>
  <c r="N719" i="6" s="1"/>
  <c r="I720" i="6"/>
  <c r="N720" i="6" s="1"/>
  <c r="W720" i="6" s="1"/>
  <c r="I721" i="6"/>
  <c r="N721" i="6" s="1"/>
  <c r="I722" i="6"/>
  <c r="N722" i="6" s="1"/>
  <c r="I723" i="6"/>
  <c r="N723" i="6" s="1"/>
  <c r="I724" i="6"/>
  <c r="N724" i="6" s="1"/>
  <c r="W724" i="6" s="1"/>
  <c r="I725" i="6"/>
  <c r="N725" i="6" s="1"/>
  <c r="W725" i="6" s="1"/>
  <c r="I726" i="6"/>
  <c r="N726" i="6" s="1"/>
  <c r="W726" i="6" s="1"/>
  <c r="I727" i="6"/>
  <c r="N727" i="6" s="1"/>
  <c r="I728" i="6"/>
  <c r="N728" i="6" s="1"/>
  <c r="W728" i="6" s="1"/>
  <c r="I729" i="6"/>
  <c r="N729" i="6" s="1"/>
  <c r="W729" i="6" s="1"/>
  <c r="I730" i="6"/>
  <c r="N730" i="6" s="1"/>
  <c r="I731" i="6"/>
  <c r="N731" i="6" s="1"/>
  <c r="I732" i="6"/>
  <c r="N732" i="6" s="1"/>
  <c r="W732" i="6" s="1"/>
  <c r="I733" i="6"/>
  <c r="N733" i="6" s="1"/>
  <c r="W733" i="6" s="1"/>
  <c r="I734" i="6"/>
  <c r="N734" i="6" s="1"/>
  <c r="I735" i="6"/>
  <c r="N735" i="6" s="1"/>
  <c r="I736" i="6"/>
  <c r="N736" i="6" s="1"/>
  <c r="W736" i="6" s="1"/>
  <c r="I737" i="6"/>
  <c r="N737" i="6" s="1"/>
  <c r="W737" i="6" s="1"/>
  <c r="I738" i="6"/>
  <c r="N738" i="6" s="1"/>
  <c r="I739" i="6"/>
  <c r="N739" i="6" s="1"/>
  <c r="I740" i="6"/>
  <c r="N740" i="6" s="1"/>
  <c r="W740" i="6" s="1"/>
  <c r="I741" i="6"/>
  <c r="N741" i="6" s="1"/>
  <c r="W741" i="6" s="1"/>
  <c r="I742" i="6"/>
  <c r="N742" i="6" s="1"/>
  <c r="I743" i="6"/>
  <c r="N743" i="6" s="1"/>
  <c r="I744" i="6"/>
  <c r="N744" i="6" s="1"/>
  <c r="W744" i="6" s="1"/>
  <c r="I745" i="6"/>
  <c r="N745" i="6" s="1"/>
  <c r="W745" i="6" s="1"/>
  <c r="I746" i="6"/>
  <c r="N746" i="6" s="1"/>
  <c r="W746" i="6" s="1"/>
  <c r="I747" i="6"/>
  <c r="N747" i="6" s="1"/>
  <c r="I748" i="6"/>
  <c r="N748" i="6" s="1"/>
  <c r="W748" i="6" s="1"/>
  <c r="I749" i="6"/>
  <c r="N749" i="6" s="1"/>
  <c r="W749" i="6" s="1"/>
  <c r="I750" i="6"/>
  <c r="N750" i="6" s="1"/>
  <c r="I751" i="6"/>
  <c r="N751" i="6" s="1"/>
  <c r="I752" i="6"/>
  <c r="N752" i="6" s="1"/>
  <c r="W752" i="6" s="1"/>
  <c r="I753" i="6"/>
  <c r="N753" i="6" s="1"/>
  <c r="W753" i="6" s="1"/>
  <c r="I754" i="6"/>
  <c r="N754" i="6" s="1"/>
  <c r="I755" i="6"/>
  <c r="N755" i="6" s="1"/>
  <c r="I756" i="6"/>
  <c r="N756" i="6" s="1"/>
  <c r="W756" i="6" s="1"/>
  <c r="I757" i="6"/>
  <c r="N757" i="6" s="1"/>
  <c r="W757" i="6" s="1"/>
  <c r="I758" i="6"/>
  <c r="N758" i="6" s="1"/>
  <c r="W758" i="6" s="1"/>
  <c r="I759" i="6"/>
  <c r="N759" i="6" s="1"/>
  <c r="I760" i="6"/>
  <c r="N760" i="6" s="1"/>
  <c r="W760" i="6" s="1"/>
  <c r="I761" i="6"/>
  <c r="N761" i="6" s="1"/>
  <c r="I762" i="6"/>
  <c r="N762" i="6" s="1"/>
  <c r="I763" i="6"/>
  <c r="N763" i="6" s="1"/>
  <c r="I764" i="6"/>
  <c r="N764" i="6" s="1"/>
  <c r="W764" i="6" s="1"/>
  <c r="I765" i="6"/>
  <c r="N765" i="6" s="1"/>
  <c r="W765" i="6" s="1"/>
  <c r="I766" i="6"/>
  <c r="N766" i="6" s="1"/>
  <c r="I767" i="6"/>
  <c r="N767" i="6" s="1"/>
  <c r="I768" i="6"/>
  <c r="N768" i="6" s="1"/>
  <c r="W768" i="6" s="1"/>
  <c r="I769" i="6"/>
  <c r="N769" i="6" s="1"/>
  <c r="W769" i="6" s="1"/>
  <c r="I770" i="6"/>
  <c r="N770" i="6" s="1"/>
  <c r="I771" i="6"/>
  <c r="N771" i="6" s="1"/>
  <c r="I772" i="6"/>
  <c r="N772" i="6" s="1"/>
  <c r="W772" i="6" s="1"/>
  <c r="I773" i="6"/>
  <c r="N773" i="6" s="1"/>
  <c r="W773" i="6" s="1"/>
  <c r="I774" i="6"/>
  <c r="N774" i="6" s="1"/>
  <c r="I775" i="6"/>
  <c r="N775" i="6" s="1"/>
  <c r="I776" i="6"/>
  <c r="N776" i="6" s="1"/>
  <c r="W776" i="6" s="1"/>
  <c r="I777" i="6"/>
  <c r="N777" i="6" s="1"/>
  <c r="W777" i="6" s="1"/>
  <c r="I778" i="6"/>
  <c r="N778" i="6" s="1"/>
  <c r="I779" i="6"/>
  <c r="N779" i="6" s="1"/>
  <c r="I780" i="6"/>
  <c r="N780" i="6" s="1"/>
  <c r="W780" i="6" s="1"/>
  <c r="I781" i="6"/>
  <c r="N781" i="6" s="1"/>
  <c r="W781" i="6" s="1"/>
  <c r="I782" i="6"/>
  <c r="N782" i="6" s="1"/>
  <c r="I783" i="6"/>
  <c r="N783" i="6" s="1"/>
  <c r="I784" i="6"/>
  <c r="N784" i="6" s="1"/>
  <c r="W784" i="6" s="1"/>
  <c r="I785" i="6"/>
  <c r="N785" i="6" s="1"/>
  <c r="W785" i="6" s="1"/>
  <c r="I786" i="6"/>
  <c r="N786" i="6" s="1"/>
  <c r="I787" i="6"/>
  <c r="N787" i="6" s="1"/>
  <c r="I788" i="6"/>
  <c r="N788" i="6" s="1"/>
  <c r="W788" i="6" s="1"/>
  <c r="I789" i="6"/>
  <c r="N789" i="6" s="1"/>
  <c r="W789" i="6" s="1"/>
  <c r="I790" i="6"/>
  <c r="N790" i="6" s="1"/>
  <c r="W790" i="6" s="1"/>
  <c r="I791" i="6"/>
  <c r="N791" i="6" s="1"/>
  <c r="I792" i="6"/>
  <c r="N792" i="6" s="1"/>
  <c r="W792" i="6" s="1"/>
  <c r="I793" i="6"/>
  <c r="N793" i="6" s="1"/>
  <c r="W793" i="6" s="1"/>
  <c r="I794" i="6"/>
  <c r="N794" i="6" s="1"/>
  <c r="I795" i="6"/>
  <c r="N795" i="6" s="1"/>
  <c r="I796" i="6"/>
  <c r="N796" i="6" s="1"/>
  <c r="W796" i="6" s="1"/>
  <c r="I797" i="6"/>
  <c r="N797" i="6" s="1"/>
  <c r="W797" i="6" s="1"/>
  <c r="I798" i="6"/>
  <c r="N798" i="6" s="1"/>
  <c r="I799" i="6"/>
  <c r="N799" i="6" s="1"/>
  <c r="I800" i="6"/>
  <c r="N800" i="6" s="1"/>
  <c r="W800" i="6" s="1"/>
  <c r="I801" i="6"/>
  <c r="N801" i="6" s="1"/>
  <c r="W801" i="6" s="1"/>
  <c r="I802" i="6"/>
  <c r="N802" i="6" s="1"/>
  <c r="I803" i="6"/>
  <c r="N803" i="6" s="1"/>
  <c r="I804" i="6"/>
  <c r="N804" i="6" s="1"/>
  <c r="W804" i="6" s="1"/>
  <c r="I805" i="6"/>
  <c r="N805" i="6" s="1"/>
  <c r="W805" i="6" s="1"/>
  <c r="I806" i="6"/>
  <c r="N806" i="6" s="1"/>
  <c r="I807" i="6"/>
  <c r="N807" i="6" s="1"/>
  <c r="I808" i="6"/>
  <c r="N808" i="6" s="1"/>
  <c r="W808" i="6" s="1"/>
  <c r="I809" i="6"/>
  <c r="N809" i="6" s="1"/>
  <c r="I810" i="6"/>
  <c r="N810" i="6" s="1"/>
  <c r="W810" i="6" s="1"/>
  <c r="I811" i="6"/>
  <c r="N811" i="6" s="1"/>
  <c r="I812" i="6"/>
  <c r="N812" i="6" s="1"/>
  <c r="W812" i="6" s="1"/>
  <c r="I813" i="6"/>
  <c r="N813" i="6" s="1"/>
  <c r="I814" i="6"/>
  <c r="N814" i="6" s="1"/>
  <c r="I815" i="6"/>
  <c r="N815" i="6" s="1"/>
  <c r="I816" i="6"/>
  <c r="N816" i="6" s="1"/>
  <c r="W816" i="6" s="1"/>
  <c r="I817" i="6"/>
  <c r="N817" i="6" s="1"/>
  <c r="W817" i="6" s="1"/>
  <c r="I818" i="6"/>
  <c r="N818" i="6" s="1"/>
  <c r="I819" i="6"/>
  <c r="N819" i="6" s="1"/>
  <c r="I820" i="6"/>
  <c r="N820" i="6" s="1"/>
  <c r="W820" i="6" s="1"/>
  <c r="I821" i="6"/>
  <c r="N821" i="6" s="1"/>
  <c r="W821" i="6" s="1"/>
  <c r="I822" i="6"/>
  <c r="N822" i="6" s="1"/>
  <c r="W822" i="6" s="1"/>
  <c r="I823" i="6"/>
  <c r="N823" i="6" s="1"/>
  <c r="I824" i="6"/>
  <c r="N824" i="6" s="1"/>
  <c r="W824" i="6" s="1"/>
  <c r="I825" i="6"/>
  <c r="N825" i="6" s="1"/>
  <c r="W825" i="6" s="1"/>
  <c r="I826" i="6"/>
  <c r="N826" i="6" s="1"/>
  <c r="I827" i="6"/>
  <c r="N827" i="6" s="1"/>
  <c r="I828" i="6"/>
  <c r="N828" i="6" s="1"/>
  <c r="W828" i="6" s="1"/>
  <c r="I829" i="6"/>
  <c r="N829" i="6" s="1"/>
  <c r="W829" i="6" s="1"/>
  <c r="I830" i="6"/>
  <c r="N830" i="6" s="1"/>
  <c r="I831" i="6"/>
  <c r="N831" i="6" s="1"/>
  <c r="I832" i="6"/>
  <c r="N832" i="6" s="1"/>
  <c r="W832" i="6" s="1"/>
  <c r="I833" i="6"/>
  <c r="N833" i="6" s="1"/>
  <c r="I834" i="6"/>
  <c r="N834" i="6" s="1"/>
  <c r="I835" i="6"/>
  <c r="N835" i="6" s="1"/>
  <c r="I836" i="6"/>
  <c r="N836" i="6" s="1"/>
  <c r="W836" i="6" s="1"/>
  <c r="I837" i="6"/>
  <c r="N837" i="6" s="1"/>
  <c r="W837" i="6" s="1"/>
  <c r="I838" i="6"/>
  <c r="N838" i="6" s="1"/>
  <c r="I839" i="6"/>
  <c r="N839" i="6" s="1"/>
  <c r="I840" i="6"/>
  <c r="N840" i="6" s="1"/>
  <c r="W840" i="6" s="1"/>
  <c r="I841" i="6"/>
  <c r="N841" i="6" s="1"/>
  <c r="I842" i="6"/>
  <c r="N842" i="6" s="1"/>
  <c r="I843" i="6"/>
  <c r="N843" i="6" s="1"/>
  <c r="I844" i="6"/>
  <c r="N844" i="6" s="1"/>
  <c r="W844" i="6" s="1"/>
  <c r="I845" i="6"/>
  <c r="N845" i="6" s="1"/>
  <c r="W845" i="6" s="1"/>
  <c r="I846" i="6"/>
  <c r="N846" i="6" s="1"/>
  <c r="I847" i="6"/>
  <c r="N847" i="6" s="1"/>
  <c r="I848" i="6"/>
  <c r="N848" i="6" s="1"/>
  <c r="W848" i="6" s="1"/>
  <c r="I849" i="6"/>
  <c r="N849" i="6" s="1"/>
  <c r="W849" i="6" s="1"/>
  <c r="I850" i="6"/>
  <c r="N850" i="6" s="1"/>
  <c r="I851" i="6"/>
  <c r="N851" i="6" s="1"/>
  <c r="I852" i="6"/>
  <c r="N852" i="6" s="1"/>
  <c r="W852" i="6" s="1"/>
  <c r="I853" i="6"/>
  <c r="N853" i="6" s="1"/>
  <c r="W853" i="6" s="1"/>
  <c r="I854" i="6"/>
  <c r="N854" i="6" s="1"/>
  <c r="W854" i="6" s="1"/>
  <c r="I855" i="6"/>
  <c r="N855" i="6" s="1"/>
  <c r="I856" i="6"/>
  <c r="N856" i="6" s="1"/>
  <c r="W856" i="6" s="1"/>
  <c r="I857" i="6"/>
  <c r="N857" i="6" s="1"/>
  <c r="W857" i="6" s="1"/>
  <c r="I858" i="6"/>
  <c r="N858" i="6" s="1"/>
  <c r="I859" i="6"/>
  <c r="N859" i="6" s="1"/>
  <c r="I860" i="6"/>
  <c r="N860" i="6" s="1"/>
  <c r="W860" i="6" s="1"/>
  <c r="I861" i="6"/>
  <c r="N861" i="6" s="1"/>
  <c r="W861" i="6" s="1"/>
  <c r="I862" i="6"/>
  <c r="N862" i="6" s="1"/>
  <c r="I863" i="6"/>
  <c r="N863" i="6" s="1"/>
  <c r="I864" i="6"/>
  <c r="N864" i="6" s="1"/>
  <c r="W864" i="6" s="1"/>
  <c r="I865" i="6"/>
  <c r="N865" i="6" s="1"/>
  <c r="W865" i="6" s="1"/>
  <c r="I866" i="6"/>
  <c r="N866" i="6" s="1"/>
  <c r="I867" i="6"/>
  <c r="N867" i="6" s="1"/>
  <c r="I868" i="6"/>
  <c r="N868" i="6" s="1"/>
  <c r="W868" i="6" s="1"/>
  <c r="I869" i="6"/>
  <c r="N869" i="6" s="1"/>
  <c r="W869" i="6" s="1"/>
  <c r="I870" i="6"/>
  <c r="N870" i="6" s="1"/>
  <c r="I871" i="6"/>
  <c r="N871" i="6" s="1"/>
  <c r="I872" i="6"/>
  <c r="N872" i="6" s="1"/>
  <c r="W872" i="6" s="1"/>
  <c r="I873" i="6"/>
  <c r="N873" i="6" s="1"/>
  <c r="W873" i="6" s="1"/>
  <c r="I874" i="6"/>
  <c r="N874" i="6" s="1"/>
  <c r="W874" i="6" s="1"/>
  <c r="I875" i="6"/>
  <c r="N875" i="6" s="1"/>
  <c r="I876" i="6"/>
  <c r="N876" i="6" s="1"/>
  <c r="W876" i="6" s="1"/>
  <c r="I877" i="6"/>
  <c r="N877" i="6" s="1"/>
  <c r="I878" i="6"/>
  <c r="N878" i="6" s="1"/>
  <c r="I879" i="6"/>
  <c r="N879" i="6" s="1"/>
  <c r="I880" i="6"/>
  <c r="N880" i="6" s="1"/>
  <c r="W880" i="6" s="1"/>
  <c r="I881" i="6"/>
  <c r="N881" i="6" s="1"/>
  <c r="W881" i="6" s="1"/>
  <c r="I882" i="6"/>
  <c r="N882" i="6" s="1"/>
  <c r="I883" i="6"/>
  <c r="N883" i="6" s="1"/>
  <c r="I884" i="6"/>
  <c r="N884" i="6" s="1"/>
  <c r="W884" i="6" s="1"/>
  <c r="I885" i="6"/>
  <c r="N885" i="6" s="1"/>
  <c r="W885" i="6" s="1"/>
  <c r="I886" i="6"/>
  <c r="N886" i="6" s="1"/>
  <c r="W886" i="6" s="1"/>
  <c r="I887" i="6"/>
  <c r="N887" i="6" s="1"/>
  <c r="I888" i="6"/>
  <c r="N888" i="6" s="1"/>
  <c r="W888" i="6" s="1"/>
  <c r="I889" i="6"/>
  <c r="N889" i="6" s="1"/>
  <c r="W889" i="6" s="1"/>
  <c r="I890" i="6"/>
  <c r="N890" i="6" s="1"/>
  <c r="I891" i="6"/>
  <c r="N891" i="6" s="1"/>
  <c r="I892" i="6"/>
  <c r="N892" i="6" s="1"/>
  <c r="W892" i="6" s="1"/>
  <c r="I893" i="6"/>
  <c r="N893" i="6" s="1"/>
  <c r="W893" i="6" s="1"/>
  <c r="I894" i="6"/>
  <c r="N894" i="6" s="1"/>
  <c r="I895" i="6"/>
  <c r="N895" i="6" s="1"/>
  <c r="I896" i="6"/>
  <c r="N896" i="6" s="1"/>
  <c r="W896" i="6" s="1"/>
  <c r="I897" i="6"/>
  <c r="N897" i="6" s="1"/>
  <c r="W897" i="6" s="1"/>
  <c r="I898" i="6"/>
  <c r="N898" i="6" s="1"/>
  <c r="I899" i="6"/>
  <c r="N899" i="6" s="1"/>
  <c r="I900" i="6"/>
  <c r="N900" i="6" s="1"/>
  <c r="W900" i="6" s="1"/>
  <c r="I901" i="6"/>
  <c r="N901" i="6" s="1"/>
  <c r="I902" i="6"/>
  <c r="N902" i="6" s="1"/>
  <c r="I903" i="6"/>
  <c r="N903" i="6" s="1"/>
  <c r="I904" i="6"/>
  <c r="N904" i="6" s="1"/>
  <c r="W904" i="6" s="1"/>
  <c r="I905" i="6"/>
  <c r="N905" i="6" s="1"/>
  <c r="W905" i="6" s="1"/>
  <c r="I906" i="6"/>
  <c r="N906" i="6" s="1"/>
  <c r="I907" i="6"/>
  <c r="N907" i="6" s="1"/>
  <c r="I908" i="6"/>
  <c r="N908" i="6" s="1"/>
  <c r="W908" i="6" s="1"/>
  <c r="I909" i="6"/>
  <c r="N909" i="6" s="1"/>
  <c r="W909" i="6" s="1"/>
  <c r="I910" i="6"/>
  <c r="N910" i="6" s="1"/>
  <c r="I911" i="6"/>
  <c r="N911" i="6" s="1"/>
  <c r="I912" i="6"/>
  <c r="N912" i="6" s="1"/>
  <c r="W912" i="6" s="1"/>
  <c r="I913" i="6"/>
  <c r="N913" i="6" s="1"/>
  <c r="W913" i="6" s="1"/>
  <c r="I914" i="6"/>
  <c r="N914" i="6" s="1"/>
  <c r="I915" i="6"/>
  <c r="N915" i="6" s="1"/>
  <c r="I916" i="6"/>
  <c r="N916" i="6" s="1"/>
  <c r="W916" i="6" s="1"/>
  <c r="I917" i="6"/>
  <c r="N917" i="6" s="1"/>
  <c r="W917" i="6" s="1"/>
  <c r="I918" i="6"/>
  <c r="N918" i="6" s="1"/>
  <c r="W918" i="6" s="1"/>
  <c r="I919" i="6"/>
  <c r="N919" i="6" s="1"/>
  <c r="I920" i="6"/>
  <c r="N920" i="6" s="1"/>
  <c r="W920" i="6" s="1"/>
  <c r="I921" i="6"/>
  <c r="N921" i="6" s="1"/>
  <c r="W921" i="6" s="1"/>
  <c r="I922" i="6"/>
  <c r="N922" i="6" s="1"/>
  <c r="I923" i="6"/>
  <c r="N923" i="6" s="1"/>
  <c r="I924" i="6"/>
  <c r="N924" i="6" s="1"/>
  <c r="W924" i="6" s="1"/>
  <c r="I925" i="6"/>
  <c r="N925" i="6" s="1"/>
  <c r="W925" i="6" s="1"/>
  <c r="I926" i="6"/>
  <c r="N926" i="6" s="1"/>
  <c r="I927" i="6"/>
  <c r="N927" i="6" s="1"/>
  <c r="I928" i="6"/>
  <c r="N928" i="6" s="1"/>
  <c r="W928" i="6" s="1"/>
  <c r="I929" i="6"/>
  <c r="N929" i="6" s="1"/>
  <c r="I930" i="6"/>
  <c r="N930" i="6" s="1"/>
  <c r="I931" i="6"/>
  <c r="N931" i="6" s="1"/>
  <c r="I932" i="6"/>
  <c r="N932" i="6" s="1"/>
  <c r="W932" i="6" s="1"/>
  <c r="I933" i="6"/>
  <c r="N933" i="6" s="1"/>
  <c r="W933" i="6" s="1"/>
  <c r="I934" i="6"/>
  <c r="N934" i="6" s="1"/>
  <c r="I935" i="6"/>
  <c r="N935" i="6" s="1"/>
  <c r="I936" i="6"/>
  <c r="N936" i="6" s="1"/>
  <c r="W936" i="6" s="1"/>
  <c r="I937" i="6"/>
  <c r="N937" i="6" s="1"/>
  <c r="W937" i="6" s="1"/>
  <c r="I938" i="6"/>
  <c r="N938" i="6" s="1"/>
  <c r="W938" i="6" s="1"/>
  <c r="I939" i="6"/>
  <c r="N939" i="6" s="1"/>
  <c r="I940" i="6"/>
  <c r="N940" i="6" s="1"/>
  <c r="W940" i="6" s="1"/>
  <c r="I941" i="6"/>
  <c r="N941" i="6" s="1"/>
  <c r="W941" i="6" s="1"/>
  <c r="I942" i="6"/>
  <c r="N942" i="6" s="1"/>
  <c r="I943" i="6"/>
  <c r="N943" i="6" s="1"/>
  <c r="I944" i="6"/>
  <c r="N944" i="6" s="1"/>
  <c r="W944" i="6" s="1"/>
  <c r="I945" i="6"/>
  <c r="N945" i="6" s="1"/>
  <c r="I946" i="6"/>
  <c r="N946" i="6" s="1"/>
  <c r="I947" i="6"/>
  <c r="N947" i="6" s="1"/>
  <c r="I948" i="6"/>
  <c r="N948" i="6" s="1"/>
  <c r="W948" i="6" s="1"/>
  <c r="I949" i="6"/>
  <c r="N949" i="6" s="1"/>
  <c r="W949" i="6" s="1"/>
  <c r="I950" i="6"/>
  <c r="N950" i="6" s="1"/>
  <c r="W950" i="6" s="1"/>
  <c r="I951" i="6"/>
  <c r="N951" i="6" s="1"/>
  <c r="I952" i="6"/>
  <c r="N952" i="6" s="1"/>
  <c r="W952" i="6" s="1"/>
  <c r="I953" i="6"/>
  <c r="N953" i="6" s="1"/>
  <c r="I954" i="6"/>
  <c r="N954" i="6" s="1"/>
  <c r="I955" i="6"/>
  <c r="N955" i="6" s="1"/>
  <c r="I956" i="6"/>
  <c r="N956" i="6" s="1"/>
  <c r="W956" i="6" s="1"/>
  <c r="I957" i="6"/>
  <c r="N957" i="6" s="1"/>
  <c r="W957" i="6" s="1"/>
  <c r="I958" i="6"/>
  <c r="N958" i="6" s="1"/>
  <c r="I959" i="6"/>
  <c r="N959" i="6" s="1"/>
  <c r="I960" i="6"/>
  <c r="N960" i="6" s="1"/>
  <c r="W960" i="6" s="1"/>
  <c r="I961" i="6"/>
  <c r="N961" i="6" s="1"/>
  <c r="W961" i="6" s="1"/>
  <c r="I962" i="6"/>
  <c r="N962" i="6" s="1"/>
  <c r="I963" i="6"/>
  <c r="N963" i="6" s="1"/>
  <c r="I964" i="6"/>
  <c r="N964" i="6" s="1"/>
  <c r="W964" i="6" s="1"/>
  <c r="I965" i="6"/>
  <c r="N965" i="6" s="1"/>
  <c r="I966" i="6"/>
  <c r="N966" i="6" s="1"/>
  <c r="I967" i="6"/>
  <c r="N967" i="6" s="1"/>
  <c r="I968" i="6"/>
  <c r="N968" i="6" s="1"/>
  <c r="W968" i="6" s="1"/>
  <c r="I969" i="6"/>
  <c r="N969" i="6" s="1"/>
  <c r="I970" i="6"/>
  <c r="N970" i="6" s="1"/>
  <c r="I971" i="6"/>
  <c r="N971" i="6" s="1"/>
  <c r="I972" i="6"/>
  <c r="N972" i="6" s="1"/>
  <c r="W972" i="6" s="1"/>
  <c r="I973" i="6"/>
  <c r="N973" i="6" s="1"/>
  <c r="W973" i="6" s="1"/>
  <c r="I974" i="6"/>
  <c r="N974" i="6" s="1"/>
  <c r="I975" i="6"/>
  <c r="N975" i="6" s="1"/>
  <c r="I976" i="6"/>
  <c r="N976" i="6" s="1"/>
  <c r="W976" i="6" s="1"/>
  <c r="I977" i="6"/>
  <c r="N977" i="6" s="1"/>
  <c r="W977" i="6" s="1"/>
  <c r="I978" i="6"/>
  <c r="N978" i="6" s="1"/>
  <c r="I979" i="6"/>
  <c r="N979" i="6" s="1"/>
  <c r="I980" i="6"/>
  <c r="N980" i="6" s="1"/>
  <c r="W980" i="6" s="1"/>
  <c r="I981" i="6"/>
  <c r="N981" i="6" s="1"/>
  <c r="W981" i="6" s="1"/>
  <c r="I982" i="6"/>
  <c r="N982" i="6" s="1"/>
  <c r="W982" i="6" s="1"/>
  <c r="I983" i="6"/>
  <c r="N983" i="6" s="1"/>
  <c r="I984" i="6"/>
  <c r="N984" i="6" s="1"/>
  <c r="W984" i="6" s="1"/>
  <c r="I985" i="6"/>
  <c r="N985" i="6" s="1"/>
  <c r="W985" i="6" s="1"/>
  <c r="I986" i="6"/>
  <c r="N986" i="6" s="1"/>
  <c r="I987" i="6"/>
  <c r="N987" i="6" s="1"/>
  <c r="I988" i="6"/>
  <c r="N988" i="6" s="1"/>
  <c r="W988" i="6" s="1"/>
  <c r="I989" i="6"/>
  <c r="N989" i="6" s="1"/>
  <c r="W989" i="6" s="1"/>
  <c r="I990" i="6"/>
  <c r="N990" i="6" s="1"/>
  <c r="I991" i="6"/>
  <c r="N991" i="6" s="1"/>
  <c r="I992" i="6"/>
  <c r="N992" i="6" s="1"/>
  <c r="W992" i="6" s="1"/>
  <c r="I993" i="6"/>
  <c r="N993" i="6" s="1"/>
  <c r="W993" i="6" s="1"/>
  <c r="I994" i="6"/>
  <c r="N994" i="6" s="1"/>
  <c r="I995" i="6"/>
  <c r="N995" i="6" s="1"/>
  <c r="I996" i="6"/>
  <c r="N996" i="6" s="1"/>
  <c r="W996" i="6" s="1"/>
  <c r="I997" i="6"/>
  <c r="N997" i="6" s="1"/>
  <c r="W997" i="6" s="1"/>
  <c r="I998" i="6"/>
  <c r="N998" i="6" s="1"/>
  <c r="I999" i="6"/>
  <c r="N999" i="6" s="1"/>
  <c r="I1000" i="6"/>
  <c r="N1000" i="6" s="1"/>
  <c r="W1000" i="6" s="1"/>
  <c r="I1001" i="6"/>
  <c r="N1001" i="6" s="1"/>
  <c r="W1001" i="6" s="1"/>
  <c r="I1002" i="6"/>
  <c r="N1002" i="6" s="1"/>
  <c r="W1002" i="6" s="1"/>
  <c r="I1003" i="6"/>
  <c r="N1003" i="6" s="1"/>
  <c r="I1004" i="6"/>
  <c r="N1004" i="6" s="1"/>
  <c r="W1004" i="6" s="1"/>
  <c r="I1005" i="6"/>
  <c r="N1005" i="6" s="1"/>
  <c r="W1005" i="6" s="1"/>
  <c r="I1006" i="6"/>
  <c r="N1006" i="6" s="1"/>
  <c r="I1007" i="6"/>
  <c r="N1007" i="6" s="1"/>
  <c r="I1008" i="6"/>
  <c r="N1008" i="6" s="1"/>
  <c r="W1008" i="6" s="1"/>
  <c r="I1009" i="6"/>
  <c r="N1009" i="6" s="1"/>
  <c r="W1009" i="6" s="1"/>
  <c r="I1010" i="6"/>
  <c r="N1010" i="6" s="1"/>
  <c r="I1011" i="6"/>
  <c r="N1011" i="6" s="1"/>
  <c r="I1012" i="6"/>
  <c r="N1012" i="6" s="1"/>
  <c r="W1012" i="6" s="1"/>
  <c r="I1013" i="6"/>
  <c r="N1013" i="6" s="1"/>
  <c r="W1013" i="6" s="1"/>
  <c r="I1014" i="6"/>
  <c r="N1014" i="6" s="1"/>
  <c r="W1014" i="6" s="1"/>
  <c r="I1015" i="6"/>
  <c r="N1015" i="6" s="1"/>
  <c r="I1016" i="6"/>
  <c r="N1016" i="6" s="1"/>
  <c r="W1016" i="6" s="1"/>
  <c r="I1017" i="6"/>
  <c r="N1017" i="6" s="1"/>
  <c r="W1017" i="6" s="1"/>
  <c r="I1018" i="6"/>
  <c r="N1018" i="6" s="1"/>
  <c r="I1019" i="6"/>
  <c r="N1019" i="6" s="1"/>
  <c r="I1020" i="6"/>
  <c r="N1020" i="6" s="1"/>
  <c r="W1020" i="6" s="1"/>
  <c r="I1021" i="6"/>
  <c r="N1021" i="6" s="1"/>
  <c r="W1021" i="6" s="1"/>
  <c r="I1022" i="6"/>
  <c r="N1022" i="6" s="1"/>
  <c r="I1023" i="6"/>
  <c r="N1023" i="6" s="1"/>
  <c r="I1024" i="6"/>
  <c r="N1024" i="6" s="1"/>
  <c r="W1024" i="6" s="1"/>
  <c r="I1025" i="6"/>
  <c r="N1025" i="6" s="1"/>
  <c r="W1025" i="6" s="1"/>
  <c r="I1026" i="6"/>
  <c r="N1026" i="6" s="1"/>
  <c r="I1027" i="6"/>
  <c r="N1027" i="6" s="1"/>
  <c r="I1028" i="6"/>
  <c r="N1028" i="6" s="1"/>
  <c r="W1028" i="6" s="1"/>
  <c r="I1029" i="6"/>
  <c r="N1029" i="6" s="1"/>
  <c r="W1029" i="6" s="1"/>
  <c r="I1030" i="6"/>
  <c r="N1030" i="6" s="1"/>
  <c r="I1031" i="6"/>
  <c r="N1031" i="6" s="1"/>
  <c r="I1032" i="6"/>
  <c r="N1032" i="6" s="1"/>
  <c r="W1032" i="6" s="1"/>
  <c r="I1033" i="6"/>
  <c r="N1033" i="6" s="1"/>
  <c r="W1033" i="6" s="1"/>
  <c r="I1034" i="6"/>
  <c r="N1034" i="6" s="1"/>
  <c r="I1035" i="6"/>
  <c r="N1035" i="6" s="1"/>
  <c r="I1036" i="6"/>
  <c r="N1036" i="6" s="1"/>
  <c r="W1036" i="6" s="1"/>
  <c r="I1037" i="6"/>
  <c r="N1037" i="6" s="1"/>
  <c r="W1037" i="6" s="1"/>
  <c r="I1038" i="6"/>
  <c r="N1038" i="6" s="1"/>
  <c r="I1039" i="6"/>
  <c r="N1039" i="6" s="1"/>
  <c r="I1040" i="6"/>
  <c r="N1040" i="6" s="1"/>
  <c r="W1040" i="6" s="1"/>
  <c r="I1041" i="6"/>
  <c r="N1041" i="6" s="1"/>
  <c r="W1041" i="6" s="1"/>
  <c r="I1042" i="6"/>
  <c r="N1042" i="6" s="1"/>
  <c r="I1043" i="6"/>
  <c r="N1043" i="6" s="1"/>
  <c r="I1044" i="6"/>
  <c r="N1044" i="6" s="1"/>
  <c r="W1044" i="6" s="1"/>
  <c r="I1045" i="6"/>
  <c r="N1045" i="6" s="1"/>
  <c r="W1045" i="6" s="1"/>
  <c r="I1046" i="6"/>
  <c r="N1046" i="6" s="1"/>
  <c r="W1046" i="6" s="1"/>
  <c r="I1047" i="6"/>
  <c r="N1047" i="6" s="1"/>
  <c r="I1048" i="6"/>
  <c r="N1048" i="6" s="1"/>
  <c r="W1048" i="6" s="1"/>
  <c r="I1049" i="6"/>
  <c r="N1049" i="6" s="1"/>
  <c r="W1049" i="6" s="1"/>
  <c r="I1050" i="6"/>
  <c r="N1050" i="6" s="1"/>
  <c r="I1051" i="6"/>
  <c r="N1051" i="6" s="1"/>
  <c r="I1052" i="6"/>
  <c r="N1052" i="6" s="1"/>
  <c r="W1052" i="6" s="1"/>
  <c r="I1053" i="6"/>
  <c r="N1053" i="6" s="1"/>
  <c r="W1053" i="6" s="1"/>
  <c r="I1054" i="6"/>
  <c r="N1054" i="6" s="1"/>
  <c r="I1055" i="6"/>
  <c r="N1055" i="6" s="1"/>
  <c r="I1056" i="6"/>
  <c r="N1056" i="6" s="1"/>
  <c r="W1056" i="6" s="1"/>
  <c r="I1057" i="6"/>
  <c r="N1057" i="6" s="1"/>
  <c r="W1057" i="6" s="1"/>
  <c r="I1058" i="6"/>
  <c r="N1058" i="6" s="1"/>
  <c r="I1059" i="6"/>
  <c r="N1059" i="6" s="1"/>
  <c r="I1060" i="6"/>
  <c r="N1060" i="6" s="1"/>
  <c r="W1060" i="6" s="1"/>
  <c r="I1061" i="6"/>
  <c r="N1061" i="6" s="1"/>
  <c r="W1061" i="6" s="1"/>
  <c r="I1062" i="6"/>
  <c r="N1062" i="6" s="1"/>
  <c r="I1063" i="6"/>
  <c r="N1063" i="6" s="1"/>
  <c r="I1064" i="6"/>
  <c r="N1064" i="6" s="1"/>
  <c r="W1064" i="6" s="1"/>
  <c r="I1065" i="6"/>
  <c r="N1065" i="6" s="1"/>
  <c r="W1065" i="6" s="1"/>
  <c r="I1066" i="6"/>
  <c r="N1066" i="6" s="1"/>
  <c r="W1066" i="6" s="1"/>
  <c r="I1067" i="6"/>
  <c r="N1067" i="6" s="1"/>
  <c r="I1068" i="6"/>
  <c r="N1068" i="6" s="1"/>
  <c r="W1068" i="6" s="1"/>
  <c r="I1069" i="6"/>
  <c r="N1069" i="6" s="1"/>
  <c r="W1069" i="6" s="1"/>
  <c r="I1070" i="6"/>
  <c r="N1070" i="6" s="1"/>
  <c r="I1071" i="6"/>
  <c r="N1071" i="6" s="1"/>
  <c r="I1072" i="6"/>
  <c r="N1072" i="6" s="1"/>
  <c r="W1072" i="6" s="1"/>
  <c r="I1073" i="6"/>
  <c r="N1073" i="6" s="1"/>
  <c r="W1073" i="6" s="1"/>
  <c r="I1074" i="6"/>
  <c r="N1074" i="6" s="1"/>
  <c r="I1075" i="6"/>
  <c r="N1075" i="6" s="1"/>
  <c r="I1076" i="6"/>
  <c r="N1076" i="6" s="1"/>
  <c r="W1076" i="6" s="1"/>
  <c r="I1077" i="6"/>
  <c r="N1077" i="6" s="1"/>
  <c r="W1077" i="6" s="1"/>
  <c r="I1078" i="6"/>
  <c r="N1078" i="6" s="1"/>
  <c r="W1078" i="6" s="1"/>
  <c r="I1079" i="6"/>
  <c r="N1079" i="6" s="1"/>
  <c r="I1080" i="6"/>
  <c r="N1080" i="6" s="1"/>
  <c r="W1080" i="6" s="1"/>
  <c r="I1081" i="6"/>
  <c r="N1081" i="6" s="1"/>
  <c r="W1081" i="6" s="1"/>
  <c r="I1082" i="6"/>
  <c r="N1082" i="6" s="1"/>
  <c r="I1083" i="6"/>
  <c r="N1083" i="6" s="1"/>
  <c r="I1084" i="6"/>
  <c r="N1084" i="6" s="1"/>
  <c r="W1084" i="6" s="1"/>
  <c r="I1085" i="6"/>
  <c r="N1085" i="6" s="1"/>
  <c r="W1085" i="6" s="1"/>
  <c r="I1086" i="6"/>
  <c r="N1086" i="6" s="1"/>
  <c r="I1087" i="6"/>
  <c r="N1087" i="6" s="1"/>
  <c r="I1088" i="6"/>
  <c r="N1088" i="6" s="1"/>
  <c r="W1088" i="6" s="1"/>
  <c r="I1089" i="6"/>
  <c r="N1089" i="6" s="1"/>
  <c r="W1089" i="6" s="1"/>
  <c r="I1090" i="6"/>
  <c r="N1090" i="6" s="1"/>
  <c r="I1091" i="6"/>
  <c r="N1091" i="6" s="1"/>
  <c r="I1092" i="6"/>
  <c r="N1092" i="6" s="1"/>
  <c r="W1092" i="6" s="1"/>
  <c r="I1093" i="6"/>
  <c r="N1093" i="6" s="1"/>
  <c r="W1093" i="6" s="1"/>
  <c r="I1094" i="6"/>
  <c r="N1094" i="6" s="1"/>
  <c r="I1095" i="6"/>
  <c r="N1095" i="6" s="1"/>
  <c r="I1096" i="6"/>
  <c r="N1096" i="6" s="1"/>
  <c r="W1096" i="6" s="1"/>
  <c r="I1097" i="6"/>
  <c r="N1097" i="6" s="1"/>
  <c r="W1097" i="6" s="1"/>
  <c r="I1098" i="6"/>
  <c r="N1098" i="6" s="1"/>
  <c r="I1099" i="6"/>
  <c r="N1099" i="6" s="1"/>
  <c r="I1100" i="6"/>
  <c r="N1100" i="6" s="1"/>
  <c r="W1100" i="6" s="1"/>
  <c r="I1101" i="6"/>
  <c r="N1101" i="6" s="1"/>
  <c r="W1101" i="6" s="1"/>
  <c r="I1102" i="6"/>
  <c r="N1102" i="6" s="1"/>
  <c r="I1103" i="6"/>
  <c r="N1103" i="6" s="1"/>
  <c r="I1104" i="6"/>
  <c r="N1104" i="6" s="1"/>
  <c r="W1104" i="6" s="1"/>
  <c r="I1105" i="6"/>
  <c r="N1105" i="6" s="1"/>
  <c r="W1105" i="6" s="1"/>
  <c r="I1106" i="6"/>
  <c r="N1106" i="6" s="1"/>
  <c r="I1107" i="6"/>
  <c r="N1107" i="6" s="1"/>
  <c r="I1108" i="6"/>
  <c r="N1108" i="6" s="1"/>
  <c r="W1108" i="6" s="1"/>
  <c r="I1109" i="6"/>
  <c r="N1109" i="6" s="1"/>
  <c r="W1109" i="6" s="1"/>
  <c r="I1110" i="6"/>
  <c r="N1110" i="6" s="1"/>
  <c r="W1110" i="6" s="1"/>
  <c r="I1111" i="6"/>
  <c r="N1111" i="6" s="1"/>
  <c r="I1112" i="6"/>
  <c r="N1112" i="6" s="1"/>
  <c r="W1112" i="6" s="1"/>
  <c r="I1113" i="6"/>
  <c r="N1113" i="6" s="1"/>
  <c r="W1113" i="6" s="1"/>
  <c r="I1114" i="6"/>
  <c r="N1114" i="6" s="1"/>
  <c r="I1115" i="6"/>
  <c r="N1115" i="6" s="1"/>
  <c r="I1116" i="6"/>
  <c r="N1116" i="6" s="1"/>
  <c r="W1116" i="6" s="1"/>
  <c r="I1117" i="6"/>
  <c r="N1117" i="6" s="1"/>
  <c r="W1117" i="6" s="1"/>
  <c r="I1118" i="6"/>
  <c r="N1118" i="6" s="1"/>
  <c r="I1119" i="6"/>
  <c r="N1119" i="6" s="1"/>
  <c r="I1120" i="6"/>
  <c r="N1120" i="6" s="1"/>
  <c r="W1120" i="6" s="1"/>
  <c r="I1121" i="6"/>
  <c r="N1121" i="6" s="1"/>
  <c r="W1121" i="6" s="1"/>
  <c r="I1122" i="6"/>
  <c r="N1122" i="6" s="1"/>
  <c r="I1123" i="6"/>
  <c r="N1123" i="6" s="1"/>
  <c r="I1124" i="6"/>
  <c r="N1124" i="6" s="1"/>
  <c r="W1124" i="6" s="1"/>
  <c r="I1125" i="6"/>
  <c r="N1125" i="6" s="1"/>
  <c r="W1125" i="6" s="1"/>
  <c r="I1126" i="6"/>
  <c r="N1126" i="6" s="1"/>
  <c r="I1127" i="6"/>
  <c r="N1127" i="6" s="1"/>
  <c r="I1128" i="6"/>
  <c r="N1128" i="6" s="1"/>
  <c r="W1128" i="6" s="1"/>
  <c r="I1129" i="6"/>
  <c r="N1129" i="6" s="1"/>
  <c r="W1129" i="6" s="1"/>
  <c r="I1130" i="6"/>
  <c r="N1130" i="6" s="1"/>
  <c r="W1130" i="6" s="1"/>
  <c r="I1131" i="6"/>
  <c r="N1131" i="6" s="1"/>
  <c r="I1132" i="6"/>
  <c r="N1132" i="6" s="1"/>
  <c r="W1132" i="6" s="1"/>
  <c r="I1133" i="6"/>
  <c r="N1133" i="6" s="1"/>
  <c r="W1133" i="6" s="1"/>
  <c r="I1134" i="6"/>
  <c r="N1134" i="6" s="1"/>
  <c r="I1135" i="6"/>
  <c r="N1135" i="6" s="1"/>
  <c r="I1136" i="6"/>
  <c r="N1136" i="6" s="1"/>
  <c r="W1136" i="6" s="1"/>
  <c r="I1137" i="6"/>
  <c r="N1137" i="6" s="1"/>
  <c r="W1137" i="6" s="1"/>
  <c r="I1138" i="6"/>
  <c r="N1138" i="6" s="1"/>
  <c r="I1139" i="6"/>
  <c r="N1139" i="6" s="1"/>
  <c r="I1140" i="6"/>
  <c r="N1140" i="6" s="1"/>
  <c r="W1140" i="6" s="1"/>
  <c r="I1141" i="6"/>
  <c r="N1141" i="6" s="1"/>
  <c r="W1141" i="6" s="1"/>
  <c r="I1142" i="6"/>
  <c r="N1142" i="6" s="1"/>
  <c r="W1142" i="6" s="1"/>
  <c r="I1143" i="6"/>
  <c r="N1143" i="6" s="1"/>
  <c r="I1144" i="6"/>
  <c r="N1144" i="6" s="1"/>
  <c r="W1144" i="6" s="1"/>
  <c r="I1145" i="6"/>
  <c r="N1145" i="6" s="1"/>
  <c r="W1145" i="6" s="1"/>
  <c r="I1146" i="6"/>
  <c r="N1146" i="6" s="1"/>
  <c r="I1147" i="6"/>
  <c r="N1147" i="6" s="1"/>
  <c r="I1148" i="6"/>
  <c r="N1148" i="6" s="1"/>
  <c r="W1148" i="6" s="1"/>
  <c r="I1149" i="6"/>
  <c r="N1149" i="6" s="1"/>
  <c r="W1149" i="6" s="1"/>
  <c r="I1150" i="6"/>
  <c r="N1150" i="6" s="1"/>
  <c r="I1151" i="6"/>
  <c r="N1151" i="6" s="1"/>
  <c r="I1152" i="6"/>
  <c r="N1152" i="6" s="1"/>
  <c r="W1152" i="6" s="1"/>
  <c r="I1153" i="6"/>
  <c r="N1153" i="6" s="1"/>
  <c r="W1153" i="6" s="1"/>
  <c r="I1154" i="6"/>
  <c r="N1154" i="6" s="1"/>
  <c r="I1155" i="6"/>
  <c r="N1155" i="6" s="1"/>
  <c r="I1156" i="6"/>
  <c r="N1156" i="6" s="1"/>
  <c r="W1156" i="6" s="1"/>
  <c r="I1157" i="6"/>
  <c r="N1157" i="6" s="1"/>
  <c r="W1157" i="6" s="1"/>
  <c r="I1158" i="6"/>
  <c r="N1158" i="6" s="1"/>
  <c r="I1159" i="6"/>
  <c r="N1159" i="6" s="1"/>
  <c r="I1160" i="6"/>
  <c r="N1160" i="6" s="1"/>
  <c r="W1160" i="6" s="1"/>
  <c r="I1161" i="6"/>
  <c r="N1161" i="6" s="1"/>
  <c r="W1161" i="6" s="1"/>
  <c r="I1162" i="6"/>
  <c r="N1162" i="6" s="1"/>
  <c r="I1163" i="6"/>
  <c r="N1163" i="6" s="1"/>
  <c r="I1164" i="6"/>
  <c r="N1164" i="6" s="1"/>
  <c r="W1164" i="6" s="1"/>
  <c r="I1165" i="6"/>
  <c r="N1165" i="6" s="1"/>
  <c r="W1165" i="6" s="1"/>
  <c r="I1166" i="6"/>
  <c r="N1166" i="6" s="1"/>
  <c r="I1167" i="6"/>
  <c r="N1167" i="6" s="1"/>
  <c r="I1168" i="6"/>
  <c r="N1168" i="6" s="1"/>
  <c r="W1168" i="6" s="1"/>
  <c r="I1169" i="6"/>
  <c r="N1169" i="6" s="1"/>
  <c r="W1169" i="6" s="1"/>
  <c r="I1170" i="6"/>
  <c r="N1170" i="6" s="1"/>
  <c r="I1171" i="6"/>
  <c r="N1171" i="6" s="1"/>
  <c r="I1172" i="6"/>
  <c r="N1172" i="6" s="1"/>
  <c r="W1172" i="6" s="1"/>
  <c r="I1173" i="6"/>
  <c r="N1173" i="6" s="1"/>
  <c r="W1173" i="6" s="1"/>
  <c r="I1174" i="6"/>
  <c r="N1174" i="6" s="1"/>
  <c r="I1175" i="6"/>
  <c r="N1175" i="6" s="1"/>
  <c r="I1176" i="6"/>
  <c r="N1176" i="6" s="1"/>
  <c r="W1176" i="6" s="1"/>
  <c r="I1177" i="6"/>
  <c r="N1177" i="6" s="1"/>
  <c r="W1177" i="6" s="1"/>
  <c r="I1178" i="6"/>
  <c r="N1178" i="6" s="1"/>
  <c r="I1179" i="6"/>
  <c r="N1179" i="6" s="1"/>
  <c r="I1180" i="6"/>
  <c r="N1180" i="6" s="1"/>
  <c r="W1180" i="6" s="1"/>
  <c r="I1181" i="6"/>
  <c r="N1181" i="6" s="1"/>
  <c r="W1181" i="6" s="1"/>
  <c r="I1182" i="6"/>
  <c r="N1182" i="6" s="1"/>
  <c r="I1183" i="6"/>
  <c r="N1183" i="6" s="1"/>
  <c r="I1184" i="6"/>
  <c r="N1184" i="6" s="1"/>
  <c r="W1184" i="6" s="1"/>
  <c r="I1185" i="6"/>
  <c r="N1185" i="6" s="1"/>
  <c r="W1185" i="6" s="1"/>
  <c r="I1186" i="6"/>
  <c r="N1186" i="6" s="1"/>
  <c r="I1187" i="6"/>
  <c r="N1187" i="6" s="1"/>
  <c r="I1188" i="6"/>
  <c r="N1188" i="6" s="1"/>
  <c r="W1188" i="6" s="1"/>
  <c r="I1189" i="6"/>
  <c r="N1189" i="6" s="1"/>
  <c r="W1189" i="6" s="1"/>
  <c r="I1190" i="6"/>
  <c r="N1190" i="6" s="1"/>
  <c r="I1191" i="6"/>
  <c r="N1191" i="6" s="1"/>
  <c r="I1192" i="6"/>
  <c r="N1192" i="6" s="1"/>
  <c r="W1192" i="6" s="1"/>
  <c r="I1193" i="6"/>
  <c r="N1193" i="6" s="1"/>
  <c r="W1193" i="6" s="1"/>
  <c r="I1194" i="6"/>
  <c r="N1194" i="6" s="1"/>
  <c r="I1195" i="6"/>
  <c r="N1195" i="6" s="1"/>
  <c r="I1196" i="6"/>
  <c r="N1196" i="6" s="1"/>
  <c r="W1196" i="6" s="1"/>
  <c r="I1197" i="6"/>
  <c r="N1197" i="6" s="1"/>
  <c r="W1197" i="6" s="1"/>
  <c r="I1198" i="6"/>
  <c r="N1198" i="6" s="1"/>
  <c r="I1199" i="6"/>
  <c r="N1199" i="6" s="1"/>
  <c r="I1200" i="6"/>
  <c r="N1200" i="6" s="1"/>
  <c r="W1200" i="6" s="1"/>
  <c r="I1201" i="6"/>
  <c r="N1201" i="6" s="1"/>
  <c r="W1201" i="6" s="1"/>
  <c r="I1202" i="6"/>
  <c r="N1202" i="6" s="1"/>
  <c r="I1203" i="6"/>
  <c r="N1203" i="6" s="1"/>
  <c r="I1204" i="6"/>
  <c r="N1204" i="6" s="1"/>
  <c r="W1204" i="6" s="1"/>
  <c r="I1205" i="6"/>
  <c r="N1205" i="6" s="1"/>
  <c r="W1205" i="6" s="1"/>
  <c r="I1206" i="6"/>
  <c r="N1206" i="6" s="1"/>
  <c r="I1207" i="6"/>
  <c r="N1207" i="6" s="1"/>
  <c r="I1208" i="6"/>
  <c r="N1208" i="6" s="1"/>
  <c r="W1208" i="6" s="1"/>
  <c r="I1209" i="6"/>
  <c r="N1209" i="6" s="1"/>
  <c r="W1209" i="6" s="1"/>
  <c r="I1210" i="6"/>
  <c r="N1210" i="6" s="1"/>
  <c r="I1211" i="6"/>
  <c r="N1211" i="6" s="1"/>
  <c r="I1212" i="6"/>
  <c r="N1212" i="6" s="1"/>
  <c r="W1212" i="6" s="1"/>
  <c r="I1213" i="6"/>
  <c r="N1213" i="6" s="1"/>
  <c r="W1213" i="6" s="1"/>
  <c r="I1214" i="6"/>
  <c r="N1214" i="6" s="1"/>
  <c r="I1215" i="6"/>
  <c r="N1215" i="6" s="1"/>
  <c r="I1216" i="6"/>
  <c r="N1216" i="6" s="1"/>
  <c r="W1216" i="6" s="1"/>
  <c r="I1217" i="6"/>
  <c r="N1217" i="6" s="1"/>
  <c r="W1217" i="6" s="1"/>
  <c r="I1218" i="6"/>
  <c r="N1218" i="6" s="1"/>
  <c r="I1219" i="6"/>
  <c r="N1219" i="6" s="1"/>
  <c r="I1220" i="6"/>
  <c r="N1220" i="6" s="1"/>
  <c r="W1220" i="6" s="1"/>
  <c r="I1221" i="6"/>
  <c r="N1221" i="6" s="1"/>
  <c r="W1221" i="6" s="1"/>
  <c r="I1222" i="6"/>
  <c r="N1222" i="6" s="1"/>
  <c r="I1223" i="6"/>
  <c r="N1223" i="6" s="1"/>
  <c r="I1224" i="6"/>
  <c r="N1224" i="6" s="1"/>
  <c r="W1224" i="6" s="1"/>
  <c r="I1225" i="6"/>
  <c r="N1225" i="6" s="1"/>
  <c r="W1225" i="6" s="1"/>
  <c r="I1226" i="6"/>
  <c r="N1226" i="6" s="1"/>
  <c r="I1227" i="6"/>
  <c r="N1227" i="6" s="1"/>
  <c r="I1228" i="6"/>
  <c r="N1228" i="6" s="1"/>
  <c r="W1228" i="6" s="1"/>
  <c r="I1229" i="6"/>
  <c r="N1229" i="6" s="1"/>
  <c r="W1229" i="6" s="1"/>
  <c r="I1230" i="6"/>
  <c r="N1230" i="6" s="1"/>
  <c r="I1231" i="6"/>
  <c r="N1231" i="6" s="1"/>
  <c r="I1232" i="6"/>
  <c r="N1232" i="6" s="1"/>
  <c r="W1232" i="6" s="1"/>
  <c r="I1233" i="6"/>
  <c r="N1233" i="6" s="1"/>
  <c r="W1233" i="6" s="1"/>
  <c r="I1234" i="6"/>
  <c r="N1234" i="6" s="1"/>
  <c r="I1235" i="6"/>
  <c r="N1235" i="6" s="1"/>
  <c r="I1236" i="6"/>
  <c r="N1236" i="6" s="1"/>
  <c r="W1236" i="6" s="1"/>
  <c r="I1237" i="6"/>
  <c r="N1237" i="6" s="1"/>
  <c r="W1237" i="6" s="1"/>
  <c r="I1238" i="6"/>
  <c r="N1238" i="6" s="1"/>
  <c r="I1239" i="6"/>
  <c r="N1239" i="6" s="1"/>
  <c r="I1240" i="6"/>
  <c r="N1240" i="6" s="1"/>
  <c r="W1240" i="6" s="1"/>
  <c r="I1241" i="6"/>
  <c r="N1241" i="6" s="1"/>
  <c r="W1241" i="6" s="1"/>
  <c r="I1242" i="6"/>
  <c r="N1242" i="6" s="1"/>
  <c r="I1243" i="6"/>
  <c r="N1243" i="6" s="1"/>
  <c r="I1244" i="6"/>
  <c r="N1244" i="6" s="1"/>
  <c r="W1244" i="6" s="1"/>
  <c r="I1245" i="6"/>
  <c r="N1245" i="6" s="1"/>
  <c r="W1245" i="6" s="1"/>
  <c r="I1246" i="6"/>
  <c r="N1246" i="6" s="1"/>
  <c r="I1247" i="6"/>
  <c r="N1247" i="6" s="1"/>
  <c r="I1248" i="6"/>
  <c r="N1248" i="6" s="1"/>
  <c r="W1248" i="6" s="1"/>
  <c r="I1249" i="6"/>
  <c r="N1249" i="6" s="1"/>
  <c r="W1249" i="6" s="1"/>
  <c r="I1250" i="6"/>
  <c r="N1250" i="6" s="1"/>
  <c r="I1251" i="6"/>
  <c r="N1251" i="6" s="1"/>
  <c r="I1252" i="6"/>
  <c r="N1252" i="6" s="1"/>
  <c r="W1252" i="6" s="1"/>
  <c r="I1253" i="6"/>
  <c r="N1253" i="6" s="1"/>
  <c r="W1253" i="6" s="1"/>
  <c r="I1254" i="6"/>
  <c r="N1254" i="6" s="1"/>
  <c r="I1255" i="6"/>
  <c r="N1255" i="6" s="1"/>
  <c r="I1256" i="6"/>
  <c r="N1256" i="6" s="1"/>
  <c r="W1256" i="6" s="1"/>
  <c r="I1257" i="6"/>
  <c r="N1257" i="6" s="1"/>
  <c r="W1257" i="6" s="1"/>
  <c r="I1258" i="6"/>
  <c r="N1258" i="6" s="1"/>
  <c r="I1259" i="6"/>
  <c r="N1259" i="6" s="1"/>
  <c r="I1260" i="6"/>
  <c r="N1260" i="6" s="1"/>
  <c r="W1260" i="6" s="1"/>
  <c r="I1261" i="6"/>
  <c r="N1261" i="6" s="1"/>
  <c r="W1261" i="6" s="1"/>
  <c r="I1262" i="6"/>
  <c r="N1262" i="6" s="1"/>
  <c r="I1263" i="6"/>
  <c r="N1263" i="6" s="1"/>
  <c r="I1264" i="6"/>
  <c r="N1264" i="6" s="1"/>
  <c r="W1264" i="6" s="1"/>
  <c r="I1265" i="6"/>
  <c r="N1265" i="6" s="1"/>
  <c r="W1265" i="6" s="1"/>
  <c r="I1266" i="6"/>
  <c r="N1266" i="6" s="1"/>
  <c r="I1267" i="6"/>
  <c r="N1267" i="6" s="1"/>
  <c r="I1268" i="6"/>
  <c r="N1268" i="6" s="1"/>
  <c r="W1268" i="6" s="1"/>
  <c r="I1269" i="6"/>
  <c r="N1269" i="6" s="1"/>
  <c r="W1269" i="6" s="1"/>
  <c r="I1270" i="6"/>
  <c r="N1270" i="6" s="1"/>
  <c r="I1271" i="6"/>
  <c r="N1271" i="6" s="1"/>
  <c r="I1272" i="6"/>
  <c r="N1272" i="6" s="1"/>
  <c r="W1272" i="6" s="1"/>
  <c r="I1273" i="6"/>
  <c r="N1273" i="6" s="1"/>
  <c r="W1273" i="6" s="1"/>
  <c r="I1274" i="6"/>
  <c r="N1274" i="6" s="1"/>
  <c r="I1275" i="6"/>
  <c r="N1275" i="6" s="1"/>
  <c r="I1276" i="6"/>
  <c r="N1276" i="6" s="1"/>
  <c r="W1276" i="6" s="1"/>
  <c r="I1277" i="6"/>
  <c r="N1277" i="6" s="1"/>
  <c r="W1277" i="6" s="1"/>
  <c r="I1278" i="6"/>
  <c r="N1278" i="6" s="1"/>
  <c r="I1279" i="6"/>
  <c r="N1279" i="6" s="1"/>
  <c r="I1280" i="6"/>
  <c r="N1280" i="6" s="1"/>
  <c r="W1280" i="6" s="1"/>
  <c r="I1281" i="6"/>
  <c r="N1281" i="6" s="1"/>
  <c r="W1281" i="6" s="1"/>
  <c r="I1282" i="6"/>
  <c r="N1282" i="6" s="1"/>
  <c r="I1283" i="6"/>
  <c r="N1283" i="6" s="1"/>
  <c r="I1284" i="6"/>
  <c r="N1284" i="6" s="1"/>
  <c r="W1284" i="6" s="1"/>
  <c r="I1285" i="6"/>
  <c r="N1285" i="6" s="1"/>
  <c r="W1285" i="6" s="1"/>
  <c r="I1286" i="6"/>
  <c r="N1286" i="6" s="1"/>
  <c r="I1287" i="6"/>
  <c r="N1287" i="6" s="1"/>
  <c r="I1288" i="6"/>
  <c r="N1288" i="6" s="1"/>
  <c r="W1288" i="6" s="1"/>
  <c r="I1289" i="6"/>
  <c r="N1289" i="6" s="1"/>
  <c r="W1289" i="6" s="1"/>
  <c r="I1290" i="6"/>
  <c r="N1290" i="6" s="1"/>
  <c r="I1291" i="6"/>
  <c r="N1291" i="6" s="1"/>
  <c r="I1292" i="6"/>
  <c r="N1292" i="6" s="1"/>
  <c r="W1292" i="6" s="1"/>
  <c r="I1293" i="6"/>
  <c r="N1293" i="6" s="1"/>
  <c r="W1293" i="6" s="1"/>
  <c r="I1294" i="6"/>
  <c r="N1294" i="6" s="1"/>
  <c r="I1295" i="6"/>
  <c r="N1295" i="6" s="1"/>
  <c r="I1296" i="6"/>
  <c r="N1296" i="6" s="1"/>
  <c r="W1296" i="6" s="1"/>
  <c r="I1297" i="6"/>
  <c r="N1297" i="6" s="1"/>
  <c r="W1297" i="6" s="1"/>
  <c r="I1298" i="6"/>
  <c r="N1298" i="6" s="1"/>
  <c r="I1299" i="6"/>
  <c r="N1299" i="6" s="1"/>
  <c r="I1300" i="6"/>
  <c r="N1300" i="6" s="1"/>
  <c r="W1300" i="6" s="1"/>
  <c r="I1301" i="6"/>
  <c r="N1301" i="6" s="1"/>
  <c r="W1301" i="6" s="1"/>
  <c r="I1302" i="6"/>
  <c r="N1302" i="6" s="1"/>
  <c r="I1303" i="6"/>
  <c r="N1303" i="6" s="1"/>
  <c r="I1304" i="6"/>
  <c r="N1304" i="6" s="1"/>
  <c r="W1304" i="6" s="1"/>
  <c r="I1305" i="6"/>
  <c r="N1305" i="6" s="1"/>
  <c r="W1305" i="6" s="1"/>
  <c r="I1306" i="6"/>
  <c r="N1306" i="6" s="1"/>
  <c r="I1307" i="6"/>
  <c r="N1307" i="6" s="1"/>
  <c r="I1308" i="6"/>
  <c r="N1308" i="6" s="1"/>
  <c r="W1308" i="6" s="1"/>
  <c r="I1309" i="6"/>
  <c r="N1309" i="6" s="1"/>
  <c r="W1309" i="6" s="1"/>
  <c r="I1310" i="6"/>
  <c r="N1310" i="6" s="1"/>
  <c r="I1311" i="6"/>
  <c r="N1311" i="6" s="1"/>
  <c r="I1312" i="6"/>
  <c r="N1312" i="6" s="1"/>
  <c r="W1312" i="6" s="1"/>
  <c r="I1313" i="6"/>
  <c r="N1313" i="6" s="1"/>
  <c r="W1313" i="6" s="1"/>
  <c r="I1314" i="6"/>
  <c r="N1314" i="6" s="1"/>
  <c r="I1315" i="6"/>
  <c r="N1315" i="6" s="1"/>
  <c r="I1316" i="6"/>
  <c r="N1316" i="6" s="1"/>
  <c r="W1316" i="6" s="1"/>
  <c r="I1317" i="6"/>
  <c r="N1317" i="6" s="1"/>
  <c r="W1317" i="6" s="1"/>
  <c r="I1318" i="6"/>
  <c r="N1318" i="6" s="1"/>
  <c r="I1319" i="6"/>
  <c r="N1319" i="6" s="1"/>
  <c r="I1320" i="6"/>
  <c r="N1320" i="6" s="1"/>
  <c r="W1320" i="6" s="1"/>
  <c r="I1321" i="6"/>
  <c r="N1321" i="6" s="1"/>
  <c r="W1321" i="6" s="1"/>
  <c r="I1322" i="6"/>
  <c r="N1322" i="6" s="1"/>
  <c r="I1323" i="6"/>
  <c r="N1323" i="6" s="1"/>
  <c r="I1324" i="6"/>
  <c r="N1324" i="6" s="1"/>
  <c r="W1324" i="6" s="1"/>
  <c r="I1325" i="6"/>
  <c r="N1325" i="6" s="1"/>
  <c r="W1325" i="6" s="1"/>
  <c r="I1326" i="6"/>
  <c r="N1326" i="6" s="1"/>
  <c r="I1327" i="6"/>
  <c r="N1327" i="6" s="1"/>
  <c r="I1328" i="6"/>
  <c r="N1328" i="6" s="1"/>
  <c r="W1328" i="6" s="1"/>
  <c r="I1329" i="6"/>
  <c r="N1329" i="6" s="1"/>
  <c r="W1329" i="6" s="1"/>
  <c r="I1330" i="6"/>
  <c r="N1330" i="6" s="1"/>
  <c r="I1331" i="6"/>
  <c r="N1331" i="6" s="1"/>
  <c r="I1332" i="6"/>
  <c r="N1332" i="6" s="1"/>
  <c r="W1332" i="6" s="1"/>
  <c r="I1333" i="6"/>
  <c r="N1333" i="6" s="1"/>
  <c r="W1333" i="6" s="1"/>
  <c r="I1334" i="6"/>
  <c r="N1334" i="6" s="1"/>
  <c r="I1335" i="6"/>
  <c r="N1335" i="6" s="1"/>
  <c r="I1336" i="6"/>
  <c r="N1336" i="6" s="1"/>
  <c r="W1336" i="6" s="1"/>
  <c r="I1337" i="6"/>
  <c r="N1337" i="6" s="1"/>
  <c r="W1337" i="6" s="1"/>
  <c r="I1338" i="6"/>
  <c r="N1338" i="6" s="1"/>
  <c r="I1339" i="6"/>
  <c r="N1339" i="6" s="1"/>
  <c r="I1340" i="6"/>
  <c r="N1340" i="6" s="1"/>
  <c r="W1340" i="6" s="1"/>
  <c r="I1341" i="6"/>
  <c r="N1341" i="6" s="1"/>
  <c r="I1342" i="6"/>
  <c r="N1342" i="6" s="1"/>
  <c r="I1343" i="6"/>
  <c r="N1343" i="6" s="1"/>
  <c r="I1344" i="6"/>
  <c r="N1344" i="6" s="1"/>
  <c r="W1344" i="6" s="1"/>
  <c r="I1345" i="6"/>
  <c r="N1345" i="6" s="1"/>
  <c r="W1345" i="6" s="1"/>
  <c r="I1346" i="6"/>
  <c r="N1346" i="6" s="1"/>
  <c r="I1347" i="6"/>
  <c r="N1347" i="6" s="1"/>
  <c r="I1348" i="6"/>
  <c r="N1348" i="6" s="1"/>
  <c r="W1348" i="6" s="1"/>
  <c r="I1349" i="6"/>
  <c r="N1349" i="6" s="1"/>
  <c r="W1349" i="6" s="1"/>
  <c r="I1350" i="6"/>
  <c r="N1350" i="6" s="1"/>
  <c r="I1351" i="6"/>
  <c r="N1351" i="6" s="1"/>
  <c r="I1352" i="6"/>
  <c r="N1352" i="6" s="1"/>
  <c r="W1352" i="6" s="1"/>
  <c r="I1353" i="6"/>
  <c r="N1353" i="6" s="1"/>
  <c r="W1353" i="6" s="1"/>
  <c r="I1354" i="6"/>
  <c r="N1354" i="6" s="1"/>
  <c r="I1355" i="6"/>
  <c r="N1355" i="6" s="1"/>
  <c r="I1356" i="6"/>
  <c r="N1356" i="6" s="1"/>
  <c r="W1356" i="6" s="1"/>
  <c r="I1357" i="6"/>
  <c r="N1357" i="6" s="1"/>
  <c r="W1357" i="6" s="1"/>
  <c r="I1358" i="6"/>
  <c r="N1358" i="6" s="1"/>
  <c r="I1359" i="6"/>
  <c r="N1359" i="6" s="1"/>
  <c r="I1360" i="6"/>
  <c r="N1360" i="6" s="1"/>
  <c r="W1360" i="6" s="1"/>
  <c r="I1361" i="6"/>
  <c r="N1361" i="6" s="1"/>
  <c r="W1361" i="6" s="1"/>
  <c r="I1362" i="6"/>
  <c r="N1362" i="6" s="1"/>
  <c r="I1363" i="6"/>
  <c r="N1363" i="6" s="1"/>
  <c r="I1364" i="6"/>
  <c r="N1364" i="6" s="1"/>
  <c r="W1364" i="6" s="1"/>
  <c r="I1365" i="6"/>
  <c r="N1365" i="6" s="1"/>
  <c r="W1365" i="6" s="1"/>
  <c r="I1366" i="6"/>
  <c r="N1366" i="6" s="1"/>
  <c r="I1367" i="6"/>
  <c r="N1367" i="6" s="1"/>
  <c r="I1368" i="6"/>
  <c r="N1368" i="6" s="1"/>
  <c r="W1368" i="6" s="1"/>
  <c r="I1369" i="6"/>
  <c r="N1369" i="6" s="1"/>
  <c r="W1369" i="6" s="1"/>
  <c r="I1370" i="6"/>
  <c r="N1370" i="6" s="1"/>
  <c r="I1371" i="6"/>
  <c r="N1371" i="6" s="1"/>
  <c r="I1372" i="6"/>
  <c r="N1372" i="6" s="1"/>
  <c r="W1372" i="6" s="1"/>
  <c r="I1373" i="6"/>
  <c r="N1373" i="6" s="1"/>
  <c r="W1373" i="6" s="1"/>
  <c r="I1374" i="6"/>
  <c r="N1374" i="6" s="1"/>
  <c r="I1375" i="6"/>
  <c r="N1375" i="6" s="1"/>
  <c r="I1376" i="6"/>
  <c r="N1376" i="6" s="1"/>
  <c r="W1376" i="6" s="1"/>
  <c r="I1377" i="6"/>
  <c r="N1377" i="6" s="1"/>
  <c r="W1377" i="6" s="1"/>
  <c r="I1378" i="6"/>
  <c r="N1378" i="6" s="1"/>
  <c r="I1379" i="6"/>
  <c r="N1379" i="6" s="1"/>
  <c r="I1380" i="6"/>
  <c r="N1380" i="6" s="1"/>
  <c r="W1380" i="6" s="1"/>
  <c r="I1381" i="6"/>
  <c r="N1381" i="6" s="1"/>
  <c r="W1381" i="6" s="1"/>
  <c r="I1382" i="6"/>
  <c r="N1382" i="6" s="1"/>
  <c r="I1383" i="6"/>
  <c r="N1383" i="6" s="1"/>
  <c r="I1384" i="6"/>
  <c r="N1384" i="6" s="1"/>
  <c r="W1384" i="6" s="1"/>
  <c r="I1385" i="6"/>
  <c r="N1385" i="6" s="1"/>
  <c r="W1385" i="6" s="1"/>
  <c r="I1386" i="6"/>
  <c r="N1386" i="6" s="1"/>
  <c r="I1387" i="6"/>
  <c r="N1387" i="6" s="1"/>
  <c r="I1388" i="6"/>
  <c r="N1388" i="6" s="1"/>
  <c r="W1388" i="6" s="1"/>
  <c r="I1389" i="6"/>
  <c r="N1389" i="6" s="1"/>
  <c r="W1389" i="6" s="1"/>
  <c r="I1390" i="6"/>
  <c r="N1390" i="6" s="1"/>
  <c r="I1391" i="6"/>
  <c r="N1391" i="6" s="1"/>
  <c r="I1392" i="6"/>
  <c r="N1392" i="6" s="1"/>
  <c r="W1392" i="6" s="1"/>
  <c r="I1393" i="6"/>
  <c r="N1393" i="6" s="1"/>
  <c r="W1393" i="6" s="1"/>
  <c r="I1394" i="6"/>
  <c r="N1394" i="6" s="1"/>
  <c r="I1395" i="6"/>
  <c r="N1395" i="6" s="1"/>
  <c r="I1396" i="6"/>
  <c r="N1396" i="6" s="1"/>
  <c r="W1396" i="6" s="1"/>
  <c r="I1397" i="6"/>
  <c r="N1397" i="6" s="1"/>
  <c r="I1398" i="6"/>
  <c r="N1398" i="6" s="1"/>
  <c r="I1399" i="6"/>
  <c r="N1399" i="6" s="1"/>
  <c r="I1400" i="6"/>
  <c r="N1400" i="6" s="1"/>
  <c r="W1400" i="6" s="1"/>
  <c r="I1401" i="6"/>
  <c r="N1401" i="6" s="1"/>
  <c r="W1401" i="6" s="1"/>
  <c r="I1402" i="6"/>
  <c r="N1402" i="6" s="1"/>
  <c r="I1403" i="6"/>
  <c r="N1403" i="6" s="1"/>
  <c r="I1404" i="6"/>
  <c r="N1404" i="6" s="1"/>
  <c r="W1404" i="6" s="1"/>
  <c r="I1405" i="6"/>
  <c r="N1405" i="6" s="1"/>
  <c r="W1405" i="6" s="1"/>
  <c r="I1406" i="6"/>
  <c r="N1406" i="6" s="1"/>
  <c r="I1407" i="6"/>
  <c r="N1407" i="6" s="1"/>
  <c r="I1408" i="6"/>
  <c r="N1408" i="6" s="1"/>
  <c r="W1408" i="6" s="1"/>
  <c r="I1409" i="6"/>
  <c r="N1409" i="6" s="1"/>
  <c r="W1409" i="6" s="1"/>
  <c r="I1410" i="6"/>
  <c r="N1410" i="6" s="1"/>
  <c r="I1411" i="6"/>
  <c r="N1411" i="6" s="1"/>
  <c r="I1412" i="6"/>
  <c r="N1412" i="6" s="1"/>
  <c r="W1412" i="6" s="1"/>
  <c r="I1413" i="6"/>
  <c r="N1413" i="6" s="1"/>
  <c r="W1413" i="6" s="1"/>
  <c r="I1414" i="6"/>
  <c r="N1414" i="6" s="1"/>
  <c r="I1415" i="6"/>
  <c r="N1415" i="6" s="1"/>
  <c r="I1416" i="6"/>
  <c r="N1416" i="6" s="1"/>
  <c r="W1416" i="6" s="1"/>
  <c r="I1417" i="6"/>
  <c r="N1417" i="6" s="1"/>
  <c r="W1417" i="6" s="1"/>
  <c r="I1418" i="6"/>
  <c r="N1418" i="6" s="1"/>
  <c r="I1419" i="6"/>
  <c r="N1419" i="6" s="1"/>
  <c r="I1420" i="6"/>
  <c r="N1420" i="6" s="1"/>
  <c r="W1420" i="6" s="1"/>
  <c r="I1421" i="6"/>
  <c r="N1421" i="6" s="1"/>
  <c r="W1421" i="6" s="1"/>
  <c r="I1422" i="6"/>
  <c r="N1422" i="6" s="1"/>
  <c r="I1423" i="6"/>
  <c r="N1423" i="6" s="1"/>
  <c r="I1424" i="6"/>
  <c r="N1424" i="6" s="1"/>
  <c r="W1424" i="6" s="1"/>
  <c r="I1425" i="6"/>
  <c r="N1425" i="6" s="1"/>
  <c r="W1425" i="6" s="1"/>
  <c r="I1426" i="6"/>
  <c r="N1426" i="6" s="1"/>
  <c r="I1427" i="6"/>
  <c r="N1427" i="6" s="1"/>
  <c r="I1428" i="6"/>
  <c r="N1428" i="6" s="1"/>
  <c r="W1428" i="6" s="1"/>
  <c r="I1429" i="6"/>
  <c r="N1429" i="6" s="1"/>
  <c r="W1429" i="6" s="1"/>
  <c r="I1430" i="6"/>
  <c r="N1430" i="6" s="1"/>
  <c r="I1431" i="6"/>
  <c r="N1431" i="6" s="1"/>
  <c r="I1432" i="6"/>
  <c r="N1432" i="6" s="1"/>
  <c r="W1432" i="6" s="1"/>
  <c r="I1433" i="6"/>
  <c r="N1433" i="6" s="1"/>
  <c r="W1433" i="6" s="1"/>
  <c r="I1434" i="6"/>
  <c r="N1434" i="6" s="1"/>
  <c r="I1435" i="6"/>
  <c r="N1435" i="6" s="1"/>
  <c r="I1436" i="6"/>
  <c r="N1436" i="6" s="1"/>
  <c r="W1436" i="6" s="1"/>
  <c r="I1437" i="6"/>
  <c r="N1437" i="6" s="1"/>
  <c r="W1437" i="6" s="1"/>
  <c r="I1438" i="6"/>
  <c r="N1438" i="6" s="1"/>
  <c r="I1439" i="6"/>
  <c r="N1439" i="6" s="1"/>
  <c r="I1440" i="6"/>
  <c r="N1440" i="6" s="1"/>
  <c r="W1440" i="6" s="1"/>
  <c r="I1441" i="6"/>
  <c r="N1441" i="6" s="1"/>
  <c r="W1441" i="6" s="1"/>
  <c r="I1442" i="6"/>
  <c r="N1442" i="6" s="1"/>
  <c r="I1443" i="6"/>
  <c r="N1443" i="6" s="1"/>
  <c r="I1444" i="6"/>
  <c r="N1444" i="6" s="1"/>
  <c r="W1444" i="6" s="1"/>
  <c r="I1445" i="6"/>
  <c r="N1445" i="6" s="1"/>
  <c r="W1445" i="6" s="1"/>
  <c r="I1446" i="6"/>
  <c r="N1446" i="6" s="1"/>
  <c r="I1447" i="6"/>
  <c r="N1447" i="6" s="1"/>
  <c r="I1448" i="6"/>
  <c r="N1448" i="6" s="1"/>
  <c r="W1448" i="6" s="1"/>
  <c r="I1449" i="6"/>
  <c r="N1449" i="6" s="1"/>
  <c r="W1449" i="6" s="1"/>
  <c r="I1450" i="6"/>
  <c r="N1450" i="6" s="1"/>
  <c r="I1451" i="6"/>
  <c r="N1451" i="6" s="1"/>
  <c r="I1452" i="6"/>
  <c r="N1452" i="6" s="1"/>
  <c r="W1452" i="6" s="1"/>
  <c r="I1453" i="6"/>
  <c r="N1453" i="6" s="1"/>
  <c r="I1454" i="6"/>
  <c r="N1454" i="6" s="1"/>
  <c r="I1455" i="6"/>
  <c r="N1455" i="6" s="1"/>
  <c r="I1456" i="6"/>
  <c r="N1456" i="6" s="1"/>
  <c r="W1456" i="6" s="1"/>
  <c r="I1457" i="6"/>
  <c r="N1457" i="6" s="1"/>
  <c r="W1457" i="6" s="1"/>
  <c r="I1458" i="6"/>
  <c r="N1458" i="6" s="1"/>
  <c r="I1459" i="6"/>
  <c r="N1459" i="6" s="1"/>
  <c r="I1460" i="6"/>
  <c r="N1460" i="6" s="1"/>
  <c r="W1460" i="6" s="1"/>
  <c r="I1461" i="6"/>
  <c r="N1461" i="6" s="1"/>
  <c r="W1461" i="6" s="1"/>
  <c r="I1462" i="6"/>
  <c r="N1462" i="6" s="1"/>
  <c r="I1463" i="6"/>
  <c r="N1463" i="6" s="1"/>
  <c r="I1464" i="6"/>
  <c r="N1464" i="6" s="1"/>
  <c r="W1464" i="6" s="1"/>
  <c r="I1465" i="6"/>
  <c r="N1465" i="6" s="1"/>
  <c r="W1465" i="6" s="1"/>
  <c r="I1466" i="6"/>
  <c r="N1466" i="6" s="1"/>
  <c r="I1467" i="6"/>
  <c r="N1467" i="6" s="1"/>
  <c r="I1468" i="6"/>
  <c r="N1468" i="6" s="1"/>
  <c r="W1468" i="6" s="1"/>
  <c r="I1469" i="6"/>
  <c r="N1469" i="6" s="1"/>
  <c r="W1469" i="6" s="1"/>
  <c r="I1470" i="6"/>
  <c r="N1470" i="6" s="1"/>
  <c r="W1470" i="6" s="1"/>
  <c r="I1471" i="6"/>
  <c r="N1471" i="6" s="1"/>
  <c r="I1472" i="6"/>
  <c r="N1472" i="6" s="1"/>
  <c r="W1472" i="6" s="1"/>
  <c r="I1473" i="6"/>
  <c r="N1473" i="6" s="1"/>
  <c r="W1473" i="6" s="1"/>
  <c r="I1474" i="6"/>
  <c r="N1474" i="6" s="1"/>
  <c r="W1474" i="6" s="1"/>
  <c r="I1475" i="6"/>
  <c r="N1475" i="6" s="1"/>
  <c r="I1476" i="6"/>
  <c r="N1476" i="6" s="1"/>
  <c r="W1476" i="6" s="1"/>
  <c r="I1477" i="6"/>
  <c r="N1477" i="6" s="1"/>
  <c r="W1477" i="6" s="1"/>
  <c r="I1478" i="6"/>
  <c r="N1478" i="6" s="1"/>
  <c r="I1479" i="6"/>
  <c r="N1479" i="6" s="1"/>
  <c r="I1480" i="6"/>
  <c r="N1480" i="6" s="1"/>
  <c r="W1480" i="6" s="1"/>
  <c r="I1481" i="6"/>
  <c r="N1481" i="6" s="1"/>
  <c r="W1481" i="6" s="1"/>
  <c r="I1482" i="6"/>
  <c r="N1482" i="6" s="1"/>
  <c r="I1483" i="6"/>
  <c r="N1483" i="6" s="1"/>
  <c r="I1484" i="6"/>
  <c r="N1484" i="6" s="1"/>
  <c r="W1484" i="6" s="1"/>
  <c r="I1485" i="6"/>
  <c r="N1485" i="6" s="1"/>
  <c r="W1485" i="6" s="1"/>
  <c r="I1486" i="6"/>
  <c r="N1486" i="6" s="1"/>
  <c r="W1486" i="6" s="1"/>
  <c r="I1487" i="6"/>
  <c r="N1487" i="6" s="1"/>
  <c r="I1488" i="6"/>
  <c r="N1488" i="6" s="1"/>
  <c r="W1488" i="6" s="1"/>
  <c r="I1489" i="6"/>
  <c r="N1489" i="6" s="1"/>
  <c r="W1489" i="6" s="1"/>
  <c r="I1490" i="6"/>
  <c r="N1490" i="6" s="1"/>
  <c r="I1491" i="6"/>
  <c r="N1491" i="6" s="1"/>
  <c r="I1492" i="6"/>
  <c r="N1492" i="6" s="1"/>
  <c r="W1492" i="6" s="1"/>
  <c r="I1493" i="6"/>
  <c r="N1493" i="6" s="1"/>
  <c r="W1493" i="6" s="1"/>
  <c r="I1494" i="6"/>
  <c r="N1494" i="6" s="1"/>
  <c r="I1495" i="6"/>
  <c r="N1495" i="6" s="1"/>
  <c r="I1496" i="6"/>
  <c r="N1496" i="6" s="1"/>
  <c r="W1496" i="6" s="1"/>
  <c r="I1497" i="6"/>
  <c r="N1497" i="6" s="1"/>
  <c r="W1497" i="6" s="1"/>
  <c r="I1498" i="6"/>
  <c r="N1498" i="6" s="1"/>
  <c r="I1499" i="6"/>
  <c r="N1499" i="6" s="1"/>
  <c r="I1500" i="6"/>
  <c r="N1500" i="6" s="1"/>
  <c r="W1500" i="6" s="1"/>
  <c r="I1501" i="6"/>
  <c r="N1501" i="6" s="1"/>
  <c r="W1501" i="6" s="1"/>
  <c r="I1502" i="6"/>
  <c r="N1502" i="6" s="1"/>
  <c r="W1502" i="6" s="1"/>
  <c r="I1503" i="6"/>
  <c r="N1503" i="6" s="1"/>
  <c r="I1504" i="6"/>
  <c r="N1504" i="6" s="1"/>
  <c r="W1504" i="6" s="1"/>
  <c r="I1505" i="6"/>
  <c r="N1505" i="6" s="1"/>
  <c r="W1505" i="6" s="1"/>
  <c r="I1506" i="6"/>
  <c r="N1506" i="6" s="1"/>
  <c r="W1506" i="6" s="1"/>
  <c r="I1507" i="6"/>
  <c r="N1507" i="6" s="1"/>
  <c r="I1508" i="6"/>
  <c r="N1508" i="6" s="1"/>
  <c r="W1508" i="6" s="1"/>
  <c r="I1509" i="6"/>
  <c r="N1509" i="6" s="1"/>
  <c r="W1509" i="6" s="1"/>
  <c r="I1510" i="6"/>
  <c r="N1510" i="6" s="1"/>
  <c r="I1511" i="6"/>
  <c r="N1511" i="6" s="1"/>
  <c r="I1512" i="6"/>
  <c r="N1512" i="6" s="1"/>
  <c r="W1512" i="6" s="1"/>
  <c r="I1513" i="6"/>
  <c r="N1513" i="6" s="1"/>
  <c r="W1513" i="6" s="1"/>
  <c r="I1514" i="6"/>
  <c r="N1514" i="6" s="1"/>
  <c r="I1515" i="6"/>
  <c r="N1515" i="6" s="1"/>
  <c r="I1516" i="6"/>
  <c r="N1516" i="6" s="1"/>
  <c r="W1516" i="6" s="1"/>
  <c r="I1517" i="6"/>
  <c r="N1517" i="6" s="1"/>
  <c r="W1517" i="6" s="1"/>
  <c r="I1518" i="6"/>
  <c r="N1518" i="6" s="1"/>
  <c r="W1518" i="6" s="1"/>
  <c r="I1519" i="6"/>
  <c r="N1519" i="6" s="1"/>
  <c r="I1520" i="6"/>
  <c r="N1520" i="6" s="1"/>
  <c r="W1520" i="6" s="1"/>
  <c r="I1521" i="6"/>
  <c r="N1521" i="6" s="1"/>
  <c r="W1521" i="6" s="1"/>
  <c r="I1522" i="6"/>
  <c r="N1522" i="6" s="1"/>
  <c r="I1523" i="6"/>
  <c r="N1523" i="6" s="1"/>
  <c r="I1524" i="6"/>
  <c r="N1524" i="6" s="1"/>
  <c r="W1524" i="6" s="1"/>
  <c r="I1525" i="6"/>
  <c r="N1525" i="6" s="1"/>
  <c r="W1525" i="6" s="1"/>
  <c r="I1526" i="6"/>
  <c r="N1526" i="6" s="1"/>
  <c r="I1527" i="6"/>
  <c r="N1527" i="6" s="1"/>
  <c r="I1528" i="6"/>
  <c r="N1528" i="6" s="1"/>
  <c r="W1528" i="6" s="1"/>
  <c r="I1529" i="6"/>
  <c r="N1529" i="6" s="1"/>
  <c r="W1529" i="6" s="1"/>
  <c r="I1530" i="6"/>
  <c r="N1530" i="6" s="1"/>
  <c r="I1531" i="6"/>
  <c r="N1531" i="6" s="1"/>
  <c r="I1532" i="6"/>
  <c r="N1532" i="6" s="1"/>
  <c r="W1532" i="6" s="1"/>
  <c r="I1533" i="6"/>
  <c r="N1533" i="6" s="1"/>
  <c r="W1533" i="6" s="1"/>
  <c r="I1534" i="6"/>
  <c r="N1534" i="6" s="1"/>
  <c r="W1534" i="6" s="1"/>
  <c r="I1535" i="6"/>
  <c r="N1535" i="6" s="1"/>
  <c r="I1536" i="6"/>
  <c r="N1536" i="6" s="1"/>
  <c r="W1536" i="6" s="1"/>
  <c r="I1537" i="6"/>
  <c r="N1537" i="6" s="1"/>
  <c r="W1537" i="6" s="1"/>
  <c r="I1538" i="6"/>
  <c r="N1538" i="6" s="1"/>
  <c r="W1538" i="6" s="1"/>
  <c r="I1539" i="6"/>
  <c r="N1539" i="6" s="1"/>
  <c r="I1540" i="6"/>
  <c r="N1540" i="6" s="1"/>
  <c r="W1540" i="6" s="1"/>
  <c r="I1541" i="6"/>
  <c r="N1541" i="6" s="1"/>
  <c r="W1541" i="6" s="1"/>
  <c r="I1542" i="6"/>
  <c r="N1542" i="6" s="1"/>
  <c r="I1543" i="6"/>
  <c r="N1543" i="6" s="1"/>
  <c r="I1544" i="6"/>
  <c r="N1544" i="6" s="1"/>
  <c r="W1544" i="6" s="1"/>
  <c r="I1545" i="6"/>
  <c r="N1545" i="6" s="1"/>
  <c r="W1545" i="6" s="1"/>
  <c r="I1546" i="6"/>
  <c r="N1546" i="6" s="1"/>
  <c r="I1547" i="6"/>
  <c r="N1547" i="6" s="1"/>
  <c r="I1548" i="6"/>
  <c r="N1548" i="6" s="1"/>
  <c r="W1548" i="6" s="1"/>
  <c r="I1549" i="6"/>
  <c r="N1549" i="6" s="1"/>
  <c r="W1549" i="6" s="1"/>
  <c r="I1550" i="6"/>
  <c r="N1550" i="6" s="1"/>
  <c r="W1550" i="6" s="1"/>
  <c r="I1551" i="6"/>
  <c r="N1551" i="6" s="1"/>
  <c r="I1552" i="6"/>
  <c r="N1552" i="6" s="1"/>
  <c r="W1552" i="6" s="1"/>
  <c r="I1553" i="6"/>
  <c r="N1553" i="6" s="1"/>
  <c r="W1553" i="6" s="1"/>
  <c r="I1554" i="6"/>
  <c r="N1554" i="6" s="1"/>
  <c r="I1555" i="6"/>
  <c r="N1555" i="6" s="1"/>
  <c r="I1556" i="6"/>
  <c r="N1556" i="6" s="1"/>
  <c r="W1556" i="6" s="1"/>
  <c r="I1557" i="6"/>
  <c r="N1557" i="6" s="1"/>
  <c r="W1557" i="6" s="1"/>
  <c r="I1558" i="6"/>
  <c r="N1558" i="6" s="1"/>
  <c r="I1559" i="6"/>
  <c r="N1559" i="6" s="1"/>
  <c r="I1560" i="6"/>
  <c r="N1560" i="6" s="1"/>
  <c r="W1560" i="6" s="1"/>
  <c r="I1561" i="6"/>
  <c r="N1561" i="6" s="1"/>
  <c r="W1561" i="6" s="1"/>
  <c r="I1562" i="6"/>
  <c r="N1562" i="6" s="1"/>
  <c r="I1563" i="6"/>
  <c r="N1563" i="6" s="1"/>
  <c r="I1564" i="6"/>
  <c r="N1564" i="6" s="1"/>
  <c r="W1564" i="6" s="1"/>
  <c r="I1565" i="6"/>
  <c r="N1565" i="6" s="1"/>
  <c r="W1565" i="6" s="1"/>
  <c r="I1566" i="6"/>
  <c r="N1566" i="6" s="1"/>
  <c r="W1566" i="6" s="1"/>
  <c r="I1567" i="6"/>
  <c r="N1567" i="6" s="1"/>
  <c r="I1568" i="6"/>
  <c r="N1568" i="6" s="1"/>
  <c r="W1568" i="6" s="1"/>
  <c r="I1569" i="6"/>
  <c r="N1569" i="6" s="1"/>
  <c r="W1569" i="6" s="1"/>
  <c r="I1570" i="6"/>
  <c r="N1570" i="6" s="1"/>
  <c r="W1570" i="6" s="1"/>
  <c r="I1571" i="6"/>
  <c r="N1571" i="6" s="1"/>
  <c r="I1572" i="6"/>
  <c r="N1572" i="6" s="1"/>
  <c r="W1572" i="6" s="1"/>
  <c r="I1573" i="6"/>
  <c r="N1573" i="6" s="1"/>
  <c r="W1573" i="6" s="1"/>
  <c r="I1574" i="6"/>
  <c r="N1574" i="6" s="1"/>
  <c r="I1575" i="6"/>
  <c r="N1575" i="6" s="1"/>
  <c r="I1576" i="6"/>
  <c r="N1576" i="6" s="1"/>
  <c r="W1576" i="6" s="1"/>
  <c r="I1577" i="6"/>
  <c r="N1577" i="6" s="1"/>
  <c r="W1577" i="6" s="1"/>
  <c r="I1578" i="6"/>
  <c r="N1578" i="6" s="1"/>
  <c r="I1579" i="6"/>
  <c r="N1579" i="6" s="1"/>
  <c r="I1580" i="6"/>
  <c r="N1580" i="6" s="1"/>
  <c r="W1580" i="6" s="1"/>
  <c r="I1581" i="6"/>
  <c r="N1581" i="6" s="1"/>
  <c r="W1581" i="6" s="1"/>
  <c r="I1582" i="6"/>
  <c r="N1582" i="6" s="1"/>
  <c r="W1582" i="6" s="1"/>
  <c r="I1583" i="6"/>
  <c r="N1583" i="6" s="1"/>
  <c r="I1584" i="6"/>
  <c r="N1584" i="6" s="1"/>
  <c r="W1584" i="6" s="1"/>
  <c r="I1585" i="6"/>
  <c r="N1585" i="6" s="1"/>
  <c r="W1585" i="6" s="1"/>
  <c r="I1586" i="6"/>
  <c r="N1586" i="6" s="1"/>
  <c r="I1587" i="6"/>
  <c r="N1587" i="6" s="1"/>
  <c r="I1588" i="6"/>
  <c r="N1588" i="6" s="1"/>
  <c r="W1588" i="6" s="1"/>
  <c r="I1589" i="6"/>
  <c r="N1589" i="6" s="1"/>
  <c r="W1589" i="6" s="1"/>
  <c r="I1590" i="6"/>
  <c r="N1590" i="6" s="1"/>
  <c r="I1591" i="6"/>
  <c r="N1591" i="6" s="1"/>
  <c r="I1592" i="6"/>
  <c r="N1592" i="6" s="1"/>
  <c r="W1592" i="6" s="1"/>
  <c r="I1593" i="6"/>
  <c r="N1593" i="6" s="1"/>
  <c r="W1593" i="6" s="1"/>
  <c r="I1594" i="6"/>
  <c r="N1594" i="6" s="1"/>
  <c r="I1595" i="6"/>
  <c r="N1595" i="6" s="1"/>
  <c r="I1596" i="6"/>
  <c r="N1596" i="6" s="1"/>
  <c r="W1596" i="6" s="1"/>
  <c r="I1597" i="6"/>
  <c r="N1597" i="6" s="1"/>
  <c r="W1597" i="6" s="1"/>
  <c r="I1598" i="6"/>
  <c r="N1598" i="6" s="1"/>
  <c r="W1598" i="6" s="1"/>
  <c r="I1599" i="6"/>
  <c r="N1599" i="6" s="1"/>
  <c r="I1600" i="6"/>
  <c r="N1600" i="6" s="1"/>
  <c r="W1600" i="6" s="1"/>
  <c r="I1601" i="6"/>
  <c r="N1601" i="6" s="1"/>
  <c r="W1601" i="6" s="1"/>
  <c r="I1602" i="6"/>
  <c r="N1602" i="6" s="1"/>
  <c r="W1602" i="6" s="1"/>
  <c r="I1603" i="6"/>
  <c r="N1603" i="6" s="1"/>
  <c r="I1604" i="6"/>
  <c r="N1604" i="6" s="1"/>
  <c r="W1604" i="6" s="1"/>
  <c r="I1605" i="6"/>
  <c r="N1605" i="6" s="1"/>
  <c r="W1605" i="6" s="1"/>
  <c r="I1606" i="6"/>
  <c r="N1606" i="6" s="1"/>
  <c r="I1607" i="6"/>
  <c r="N1607" i="6" s="1"/>
  <c r="I1608" i="6"/>
  <c r="N1608" i="6" s="1"/>
  <c r="W1608" i="6" s="1"/>
  <c r="I1609" i="6"/>
  <c r="N1609" i="6" s="1"/>
  <c r="W1609" i="6" s="1"/>
  <c r="I1610" i="6"/>
  <c r="N1610" i="6" s="1"/>
  <c r="I1611" i="6"/>
  <c r="N1611" i="6" s="1"/>
  <c r="I1612" i="6"/>
  <c r="N1612" i="6" s="1"/>
  <c r="W1612" i="6" s="1"/>
  <c r="I1613" i="6"/>
  <c r="N1613" i="6" s="1"/>
  <c r="W1613" i="6" s="1"/>
  <c r="I1614" i="6"/>
  <c r="N1614" i="6" s="1"/>
  <c r="W1614" i="6" s="1"/>
  <c r="I1615" i="6"/>
  <c r="N1615" i="6" s="1"/>
  <c r="I1616" i="6"/>
  <c r="N1616" i="6" s="1"/>
  <c r="W1616" i="6" s="1"/>
  <c r="I1617" i="6"/>
  <c r="N1617" i="6" s="1"/>
  <c r="W1617" i="6" s="1"/>
  <c r="I1618" i="6"/>
  <c r="N1618" i="6" s="1"/>
  <c r="I1619" i="6"/>
  <c r="N1619" i="6" s="1"/>
  <c r="I1620" i="6"/>
  <c r="N1620" i="6" s="1"/>
  <c r="W1620" i="6" s="1"/>
  <c r="I1621" i="6"/>
  <c r="N1621" i="6" s="1"/>
  <c r="W1621" i="6" s="1"/>
  <c r="I1622" i="6"/>
  <c r="N1622" i="6" s="1"/>
  <c r="I1623" i="6"/>
  <c r="N1623" i="6" s="1"/>
  <c r="I1624" i="6"/>
  <c r="N1624" i="6" s="1"/>
  <c r="W1624" i="6" s="1"/>
  <c r="I1625" i="6"/>
  <c r="N1625" i="6" s="1"/>
  <c r="W1625" i="6" s="1"/>
  <c r="I1626" i="6"/>
  <c r="N1626" i="6" s="1"/>
  <c r="I1627" i="6"/>
  <c r="N1627" i="6" s="1"/>
  <c r="I1628" i="6"/>
  <c r="N1628" i="6" s="1"/>
  <c r="W1628" i="6" s="1"/>
  <c r="I1629" i="6"/>
  <c r="N1629" i="6" s="1"/>
  <c r="W1629" i="6" s="1"/>
  <c r="I1630" i="6"/>
  <c r="N1630" i="6" s="1"/>
  <c r="I1631" i="6"/>
  <c r="N1631" i="6" s="1"/>
  <c r="I1632" i="6"/>
  <c r="N1632" i="6" s="1"/>
  <c r="W1632" i="6" s="1"/>
  <c r="I1633" i="6"/>
  <c r="N1633" i="6" s="1"/>
  <c r="W1633" i="6" s="1"/>
  <c r="I1634" i="6"/>
  <c r="N1634" i="6" s="1"/>
  <c r="I1635" i="6"/>
  <c r="N1635" i="6" s="1"/>
  <c r="I1636" i="6"/>
  <c r="N1636" i="6" s="1"/>
  <c r="W1636" i="6" s="1"/>
  <c r="I1637" i="6"/>
  <c r="N1637" i="6" s="1"/>
  <c r="W1637" i="6" s="1"/>
  <c r="I1638" i="6"/>
  <c r="N1638" i="6" s="1"/>
  <c r="I1639" i="6"/>
  <c r="N1639" i="6" s="1"/>
  <c r="I1640" i="6"/>
  <c r="N1640" i="6" s="1"/>
  <c r="W1640" i="6" s="1"/>
  <c r="I1641" i="6"/>
  <c r="N1641" i="6" s="1"/>
  <c r="W1641" i="6" s="1"/>
  <c r="I1642" i="6"/>
  <c r="N1642" i="6" s="1"/>
  <c r="I1643" i="6"/>
  <c r="N1643" i="6" s="1"/>
  <c r="I1644" i="6"/>
  <c r="N1644" i="6" s="1"/>
  <c r="W1644" i="6" s="1"/>
  <c r="I1645" i="6"/>
  <c r="N1645" i="6" s="1"/>
  <c r="W1645" i="6" s="1"/>
  <c r="I1646" i="6"/>
  <c r="N1646" i="6" s="1"/>
  <c r="I1647" i="6"/>
  <c r="N1647" i="6" s="1"/>
  <c r="I1648" i="6"/>
  <c r="N1648" i="6" s="1"/>
  <c r="W1648" i="6" s="1"/>
  <c r="I1649" i="6"/>
  <c r="N1649" i="6" s="1"/>
  <c r="W1649" i="6" s="1"/>
  <c r="I1650" i="6"/>
  <c r="N1650" i="6" s="1"/>
  <c r="I1651" i="6"/>
  <c r="N1651" i="6" s="1"/>
  <c r="I1652" i="6"/>
  <c r="N1652" i="6" s="1"/>
  <c r="W1652" i="6" s="1"/>
  <c r="I1653" i="6"/>
  <c r="N1653" i="6" s="1"/>
  <c r="I1654" i="6"/>
  <c r="N1654" i="6" s="1"/>
  <c r="I1655" i="6"/>
  <c r="N1655" i="6" s="1"/>
  <c r="I1656" i="6"/>
  <c r="N1656" i="6" s="1"/>
  <c r="W1656" i="6" s="1"/>
  <c r="I1657" i="6"/>
  <c r="N1657" i="6" s="1"/>
  <c r="W1657" i="6" s="1"/>
  <c r="I1658" i="6"/>
  <c r="N1658" i="6" s="1"/>
  <c r="I1659" i="6"/>
  <c r="N1659" i="6" s="1"/>
  <c r="I1660" i="6"/>
  <c r="N1660" i="6" s="1"/>
  <c r="W1660" i="6" s="1"/>
  <c r="I1661" i="6"/>
  <c r="N1661" i="6" s="1"/>
  <c r="W1661" i="6" s="1"/>
  <c r="I1662" i="6"/>
  <c r="N1662" i="6" s="1"/>
  <c r="I1663" i="6"/>
  <c r="N1663" i="6" s="1"/>
  <c r="I1664" i="6"/>
  <c r="N1664" i="6" s="1"/>
  <c r="W1664" i="6" s="1"/>
  <c r="I1665" i="6"/>
  <c r="N1665" i="6" s="1"/>
  <c r="W1665" i="6" s="1"/>
  <c r="I1666" i="6"/>
  <c r="N1666" i="6" s="1"/>
  <c r="I1667" i="6"/>
  <c r="N1667" i="6" s="1"/>
  <c r="I1668" i="6"/>
  <c r="N1668" i="6" s="1"/>
  <c r="W1668" i="6" s="1"/>
  <c r="I1669" i="6"/>
  <c r="N1669" i="6" s="1"/>
  <c r="W1669" i="6" s="1"/>
  <c r="I1670" i="6"/>
  <c r="N1670" i="6" s="1"/>
  <c r="I1671" i="6"/>
  <c r="N1671" i="6" s="1"/>
  <c r="I1672" i="6"/>
  <c r="N1672" i="6" s="1"/>
  <c r="W1672" i="6" s="1"/>
  <c r="I1673" i="6"/>
  <c r="N1673" i="6" s="1"/>
  <c r="W1673" i="6" s="1"/>
  <c r="I1674" i="6"/>
  <c r="N1674" i="6" s="1"/>
  <c r="I1675" i="6"/>
  <c r="N1675" i="6" s="1"/>
  <c r="I1676" i="6"/>
  <c r="N1676" i="6" s="1"/>
  <c r="W1676" i="6" s="1"/>
  <c r="I1677" i="6"/>
  <c r="N1677" i="6" s="1"/>
  <c r="W1677" i="6" s="1"/>
  <c r="I1678" i="6"/>
  <c r="N1678" i="6" s="1"/>
  <c r="I1679" i="6"/>
  <c r="N1679" i="6" s="1"/>
  <c r="I1680" i="6"/>
  <c r="N1680" i="6" s="1"/>
  <c r="W1680" i="6" s="1"/>
  <c r="I1681" i="6"/>
  <c r="N1681" i="6" s="1"/>
  <c r="W1681" i="6" s="1"/>
  <c r="I1682" i="6"/>
  <c r="N1682" i="6" s="1"/>
  <c r="I1683" i="6"/>
  <c r="N1683" i="6" s="1"/>
  <c r="I1684" i="6"/>
  <c r="N1684" i="6" s="1"/>
  <c r="W1684" i="6" s="1"/>
  <c r="I1685" i="6"/>
  <c r="N1685" i="6" s="1"/>
  <c r="W1685" i="6" s="1"/>
  <c r="I1686" i="6"/>
  <c r="N1686" i="6" s="1"/>
  <c r="I1687" i="6"/>
  <c r="N1687" i="6" s="1"/>
  <c r="I1688" i="6"/>
  <c r="N1688" i="6" s="1"/>
  <c r="W1688" i="6" s="1"/>
  <c r="I1689" i="6"/>
  <c r="N1689" i="6" s="1"/>
  <c r="W1689" i="6" s="1"/>
  <c r="I1690" i="6"/>
  <c r="N1690" i="6" s="1"/>
  <c r="I1691" i="6"/>
  <c r="N1691" i="6" s="1"/>
  <c r="I1692" i="6"/>
  <c r="N1692" i="6" s="1"/>
  <c r="W1692" i="6" s="1"/>
  <c r="I1693" i="6"/>
  <c r="N1693" i="6" s="1"/>
  <c r="W1693" i="6" s="1"/>
  <c r="I1694" i="6"/>
  <c r="N1694" i="6" s="1"/>
  <c r="I1695" i="6"/>
  <c r="N1695" i="6" s="1"/>
  <c r="I1696" i="6"/>
  <c r="N1696" i="6" s="1"/>
  <c r="W1696" i="6" s="1"/>
  <c r="I1697" i="6"/>
  <c r="N1697" i="6" s="1"/>
  <c r="W1697" i="6" s="1"/>
  <c r="I1698" i="6"/>
  <c r="N1698" i="6" s="1"/>
  <c r="I1699" i="6"/>
  <c r="N1699" i="6" s="1"/>
  <c r="I1700" i="6"/>
  <c r="N1700" i="6" s="1"/>
  <c r="W1700" i="6" s="1"/>
  <c r="I1701" i="6"/>
  <c r="N1701" i="6" s="1"/>
  <c r="W1701" i="6" s="1"/>
  <c r="I1702" i="6"/>
  <c r="N1702" i="6" s="1"/>
  <c r="I1703" i="6"/>
  <c r="N1703" i="6" s="1"/>
  <c r="I1704" i="6"/>
  <c r="N1704" i="6" s="1"/>
  <c r="W1704" i="6" s="1"/>
  <c r="I1705" i="6"/>
  <c r="N1705" i="6" s="1"/>
  <c r="W1705" i="6" s="1"/>
  <c r="I1706" i="6"/>
  <c r="N1706" i="6" s="1"/>
  <c r="I1707" i="6"/>
  <c r="N1707" i="6" s="1"/>
  <c r="I1708" i="6"/>
  <c r="N1708" i="6" s="1"/>
  <c r="W1708" i="6" s="1"/>
  <c r="I1709" i="6"/>
  <c r="N1709" i="6" s="1"/>
  <c r="I1710" i="6"/>
  <c r="N1710" i="6" s="1"/>
  <c r="I1711" i="6"/>
  <c r="N1711" i="6" s="1"/>
  <c r="I1712" i="6"/>
  <c r="N1712" i="6" s="1"/>
  <c r="W1712" i="6" s="1"/>
  <c r="I1713" i="6"/>
  <c r="N1713" i="6" s="1"/>
  <c r="W1713" i="6" s="1"/>
  <c r="I1714" i="6"/>
  <c r="N1714" i="6" s="1"/>
  <c r="I1715" i="6"/>
  <c r="N1715" i="6" s="1"/>
  <c r="I1716" i="6"/>
  <c r="N1716" i="6" s="1"/>
  <c r="W1716" i="6" s="1"/>
  <c r="I1717" i="6"/>
  <c r="N1717" i="6" s="1"/>
  <c r="W1717" i="6" s="1"/>
  <c r="I1718" i="6"/>
  <c r="N1718" i="6" s="1"/>
  <c r="I1719" i="6"/>
  <c r="N1719" i="6" s="1"/>
  <c r="I1720" i="6"/>
  <c r="N1720" i="6" s="1"/>
  <c r="W1720" i="6" s="1"/>
  <c r="I1721" i="6"/>
  <c r="N1721" i="6" s="1"/>
  <c r="W1721" i="6" s="1"/>
  <c r="I1722" i="6"/>
  <c r="N1722" i="6" s="1"/>
  <c r="I1723" i="6"/>
  <c r="N1723" i="6" s="1"/>
  <c r="I1724" i="6"/>
  <c r="N1724" i="6" s="1"/>
  <c r="W1724" i="6" s="1"/>
  <c r="I1725" i="6"/>
  <c r="N1725" i="6" s="1"/>
  <c r="W1725" i="6" s="1"/>
  <c r="I1726" i="6"/>
  <c r="N1726" i="6" s="1"/>
  <c r="I1727" i="6"/>
  <c r="N1727" i="6" s="1"/>
  <c r="I1728" i="6"/>
  <c r="N1728" i="6" s="1"/>
  <c r="W1728" i="6" s="1"/>
  <c r="I1729" i="6"/>
  <c r="N1729" i="6" s="1"/>
  <c r="W1729" i="6" s="1"/>
  <c r="I1730" i="6"/>
  <c r="N1730" i="6" s="1"/>
  <c r="I1731" i="6"/>
  <c r="N1731" i="6" s="1"/>
  <c r="I1732" i="6"/>
  <c r="N1732" i="6" s="1"/>
  <c r="W1732" i="6" s="1"/>
  <c r="I1733" i="6"/>
  <c r="N1733" i="6" s="1"/>
  <c r="W1733" i="6" s="1"/>
  <c r="I1734" i="6"/>
  <c r="N1734" i="6" s="1"/>
  <c r="I1735" i="6"/>
  <c r="N1735" i="6" s="1"/>
  <c r="I1736" i="6"/>
  <c r="N1736" i="6" s="1"/>
  <c r="W1736" i="6" s="1"/>
  <c r="I1737" i="6"/>
  <c r="N1737" i="6" s="1"/>
  <c r="I1738" i="6"/>
  <c r="N1738" i="6" s="1"/>
  <c r="I1739" i="6"/>
  <c r="N1739" i="6" s="1"/>
  <c r="I1740" i="6"/>
  <c r="N1740" i="6" s="1"/>
  <c r="W1740" i="6" s="1"/>
  <c r="I1741" i="6"/>
  <c r="N1741" i="6" s="1"/>
  <c r="W1741" i="6" s="1"/>
  <c r="I1742" i="6"/>
  <c r="N1742" i="6" s="1"/>
  <c r="I1743" i="6"/>
  <c r="N1743" i="6" s="1"/>
  <c r="I1744" i="6"/>
  <c r="N1744" i="6" s="1"/>
  <c r="W1744" i="6" s="1"/>
  <c r="I1745" i="6"/>
  <c r="N1745" i="6" s="1"/>
  <c r="W1745" i="6" s="1"/>
  <c r="I1746" i="6"/>
  <c r="N1746" i="6" s="1"/>
  <c r="I1747" i="6"/>
  <c r="N1747" i="6" s="1"/>
  <c r="I1748" i="6"/>
  <c r="N1748" i="6" s="1"/>
  <c r="W1748" i="6" s="1"/>
  <c r="I1749" i="6"/>
  <c r="N1749" i="6" s="1"/>
  <c r="W1749" i="6" s="1"/>
  <c r="I1750" i="6"/>
  <c r="N1750" i="6" s="1"/>
  <c r="I1751" i="6"/>
  <c r="N1751" i="6" s="1"/>
  <c r="I1752" i="6"/>
  <c r="N1752" i="6" s="1"/>
  <c r="W1752" i="6" s="1"/>
  <c r="I1753" i="6"/>
  <c r="N1753" i="6" s="1"/>
  <c r="W1753" i="6" s="1"/>
  <c r="I1754" i="6"/>
  <c r="N1754" i="6" s="1"/>
  <c r="I1755" i="6"/>
  <c r="N1755" i="6" s="1"/>
  <c r="I1756" i="6"/>
  <c r="N1756" i="6" s="1"/>
  <c r="W1756" i="6" s="1"/>
  <c r="I1757" i="6"/>
  <c r="N1757" i="6" s="1"/>
  <c r="W1757" i="6" s="1"/>
  <c r="I1758" i="6"/>
  <c r="N1758" i="6" s="1"/>
  <c r="I1759" i="6"/>
  <c r="N1759" i="6" s="1"/>
  <c r="I1760" i="6"/>
  <c r="N1760" i="6" s="1"/>
  <c r="W1760" i="6" s="1"/>
  <c r="I1761" i="6"/>
  <c r="N1761" i="6" s="1"/>
  <c r="W1761" i="6" s="1"/>
  <c r="I1762" i="6"/>
  <c r="N1762" i="6" s="1"/>
  <c r="I1763" i="6"/>
  <c r="N1763" i="6" s="1"/>
  <c r="I1764" i="6"/>
  <c r="N1764" i="6" s="1"/>
  <c r="W1764" i="6" s="1"/>
  <c r="I1765" i="6"/>
  <c r="N1765" i="6" s="1"/>
  <c r="I1766" i="6"/>
  <c r="N1766" i="6" s="1"/>
  <c r="I1767" i="6"/>
  <c r="N1767" i="6" s="1"/>
  <c r="I1768" i="6"/>
  <c r="N1768" i="6" s="1"/>
  <c r="W1768" i="6" s="1"/>
  <c r="I1769" i="6"/>
  <c r="N1769" i="6" s="1"/>
  <c r="W1769" i="6" s="1"/>
  <c r="I1770" i="6"/>
  <c r="N1770" i="6" s="1"/>
  <c r="I1771" i="6"/>
  <c r="N1771" i="6" s="1"/>
  <c r="I1772" i="6"/>
  <c r="N1772" i="6" s="1"/>
  <c r="W1772" i="6" s="1"/>
  <c r="I1773" i="6"/>
  <c r="N1773" i="6" s="1"/>
  <c r="W1773" i="6" s="1"/>
  <c r="I1774" i="6"/>
  <c r="N1774" i="6" s="1"/>
  <c r="I1775" i="6"/>
  <c r="N1775" i="6" s="1"/>
  <c r="I1776" i="6"/>
  <c r="N1776" i="6" s="1"/>
  <c r="W1776" i="6" s="1"/>
  <c r="I1777" i="6"/>
  <c r="N1777" i="6" s="1"/>
  <c r="W1777" i="6" s="1"/>
  <c r="I1778" i="6"/>
  <c r="N1778" i="6" s="1"/>
  <c r="I1779" i="6"/>
  <c r="N1779" i="6" s="1"/>
  <c r="I1780" i="6"/>
  <c r="N1780" i="6" s="1"/>
  <c r="W1780" i="6" s="1"/>
  <c r="I1781" i="6"/>
  <c r="N1781" i="6" s="1"/>
  <c r="W1781" i="6" s="1"/>
  <c r="I1782" i="6"/>
  <c r="N1782" i="6" s="1"/>
  <c r="I1783" i="6"/>
  <c r="N1783" i="6" s="1"/>
  <c r="I1784" i="6"/>
  <c r="N1784" i="6" s="1"/>
  <c r="W1784" i="6" s="1"/>
  <c r="I1785" i="6"/>
  <c r="N1785" i="6" s="1"/>
  <c r="W1785" i="6" s="1"/>
  <c r="I1786" i="6"/>
  <c r="N1786" i="6" s="1"/>
  <c r="I1787" i="6"/>
  <c r="N1787" i="6" s="1"/>
  <c r="I1788" i="6"/>
  <c r="N1788" i="6" s="1"/>
  <c r="W1788" i="6" s="1"/>
  <c r="I1789" i="6"/>
  <c r="N1789" i="6" s="1"/>
  <c r="I1790" i="6"/>
  <c r="N1790" i="6" s="1"/>
  <c r="I1791" i="6"/>
  <c r="N1791" i="6" s="1"/>
  <c r="I1792" i="6"/>
  <c r="N1792" i="6" s="1"/>
  <c r="W1792" i="6" s="1"/>
  <c r="I1793" i="6"/>
  <c r="N1793" i="6" s="1"/>
  <c r="W1793" i="6" s="1"/>
  <c r="I1794" i="6"/>
  <c r="N1794" i="6" s="1"/>
  <c r="I1795" i="6"/>
  <c r="N1795" i="6" s="1"/>
  <c r="I1796" i="6"/>
  <c r="N1796" i="6" s="1"/>
  <c r="W1796" i="6" s="1"/>
  <c r="I1797" i="6"/>
  <c r="N1797" i="6" s="1"/>
  <c r="W1797" i="6" s="1"/>
  <c r="I1798" i="6"/>
  <c r="N1798" i="6" s="1"/>
  <c r="I1799" i="6"/>
  <c r="N1799" i="6" s="1"/>
  <c r="I1800" i="6"/>
  <c r="N1800" i="6" s="1"/>
  <c r="W1800" i="6" s="1"/>
  <c r="I1801" i="6"/>
  <c r="N1801" i="6" s="1"/>
  <c r="W1801" i="6" s="1"/>
  <c r="I1802" i="6"/>
  <c r="N1802" i="6" s="1"/>
  <c r="I1803" i="6"/>
  <c r="N1803" i="6" s="1"/>
  <c r="I1804" i="6"/>
  <c r="N1804" i="6" s="1"/>
  <c r="W1804" i="6" s="1"/>
  <c r="I1805" i="6"/>
  <c r="N1805" i="6" s="1"/>
  <c r="W1805" i="6" s="1"/>
  <c r="I1806" i="6"/>
  <c r="N1806" i="6" s="1"/>
  <c r="I1807" i="6"/>
  <c r="N1807" i="6" s="1"/>
  <c r="I1808" i="6"/>
  <c r="N1808" i="6" s="1"/>
  <c r="W1808" i="6" s="1"/>
  <c r="I1809" i="6"/>
  <c r="N1809" i="6" s="1"/>
  <c r="W1809" i="6" s="1"/>
  <c r="I1810" i="6"/>
  <c r="N1810" i="6" s="1"/>
  <c r="I1811" i="6"/>
  <c r="N1811" i="6" s="1"/>
  <c r="I1812" i="6"/>
  <c r="N1812" i="6" s="1"/>
  <c r="W1812" i="6" s="1"/>
  <c r="I1813" i="6"/>
  <c r="N1813" i="6" s="1"/>
  <c r="W1813" i="6" s="1"/>
  <c r="I1814" i="6"/>
  <c r="N1814" i="6" s="1"/>
  <c r="I1815" i="6"/>
  <c r="N1815" i="6" s="1"/>
  <c r="I1816" i="6"/>
  <c r="N1816" i="6" s="1"/>
  <c r="W1816" i="6" s="1"/>
  <c r="I1817" i="6"/>
  <c r="N1817" i="6" s="1"/>
  <c r="W1817" i="6" s="1"/>
  <c r="I1818" i="6"/>
  <c r="N1818" i="6" s="1"/>
  <c r="I1819" i="6"/>
  <c r="N1819" i="6" s="1"/>
  <c r="I1820" i="6"/>
  <c r="N1820" i="6" s="1"/>
  <c r="W1820" i="6" s="1"/>
  <c r="I1821" i="6"/>
  <c r="N1821" i="6" s="1"/>
  <c r="W1821" i="6" s="1"/>
  <c r="I1822" i="6"/>
  <c r="N1822" i="6" s="1"/>
  <c r="I1823" i="6"/>
  <c r="N1823" i="6" s="1"/>
  <c r="I1824" i="6"/>
  <c r="N1824" i="6" s="1"/>
  <c r="W1824" i="6" s="1"/>
  <c r="I1825" i="6"/>
  <c r="N1825" i="6" s="1"/>
  <c r="W1825" i="6" s="1"/>
  <c r="I1826" i="6"/>
  <c r="N1826" i="6" s="1"/>
  <c r="I1827" i="6"/>
  <c r="N1827" i="6" s="1"/>
  <c r="I1828" i="6"/>
  <c r="N1828" i="6" s="1"/>
  <c r="W1828" i="6" s="1"/>
  <c r="I1829" i="6"/>
  <c r="N1829" i="6" s="1"/>
  <c r="W1829" i="6" s="1"/>
  <c r="I1830" i="6"/>
  <c r="N1830" i="6" s="1"/>
  <c r="I1831" i="6"/>
  <c r="N1831" i="6" s="1"/>
  <c r="I1832" i="6"/>
  <c r="N1832" i="6" s="1"/>
  <c r="W1832" i="6" s="1"/>
  <c r="I1833" i="6"/>
  <c r="N1833" i="6" s="1"/>
  <c r="W1833" i="6" s="1"/>
  <c r="I1834" i="6"/>
  <c r="N1834" i="6" s="1"/>
  <c r="I1835" i="6"/>
  <c r="N1835" i="6" s="1"/>
  <c r="I1836" i="6"/>
  <c r="N1836" i="6" s="1"/>
  <c r="W1836" i="6" s="1"/>
  <c r="I1837" i="6"/>
  <c r="N1837" i="6" s="1"/>
  <c r="W1837" i="6" s="1"/>
  <c r="I1838" i="6"/>
  <c r="N1838" i="6" s="1"/>
  <c r="I1839" i="6"/>
  <c r="N1839" i="6" s="1"/>
  <c r="I1840" i="6"/>
  <c r="N1840" i="6" s="1"/>
  <c r="W1840" i="6" s="1"/>
  <c r="I1841" i="6"/>
  <c r="N1841" i="6" s="1"/>
  <c r="W1841" i="6" s="1"/>
  <c r="I1842" i="6"/>
  <c r="N1842" i="6" s="1"/>
  <c r="I1843" i="6"/>
  <c r="N1843" i="6" s="1"/>
  <c r="I1844" i="6"/>
  <c r="N1844" i="6" s="1"/>
  <c r="W1844" i="6" s="1"/>
  <c r="I1845" i="6"/>
  <c r="N1845" i="6" s="1"/>
  <c r="W1845" i="6" s="1"/>
  <c r="I1846" i="6"/>
  <c r="N1846" i="6" s="1"/>
  <c r="I1847" i="6"/>
  <c r="N1847" i="6" s="1"/>
  <c r="I1848" i="6"/>
  <c r="N1848" i="6" s="1"/>
  <c r="W1848" i="6" s="1"/>
  <c r="I1849" i="6"/>
  <c r="N1849" i="6" s="1"/>
  <c r="W1849" i="6" s="1"/>
  <c r="I1850" i="6"/>
  <c r="N1850" i="6" s="1"/>
  <c r="I1851" i="6"/>
  <c r="N1851" i="6" s="1"/>
  <c r="I1852" i="6"/>
  <c r="N1852" i="6" s="1"/>
  <c r="W1852" i="6" s="1"/>
  <c r="I1853" i="6"/>
  <c r="N1853" i="6" s="1"/>
  <c r="I1854" i="6"/>
  <c r="N1854" i="6" s="1"/>
  <c r="I1855" i="6"/>
  <c r="N1855" i="6" s="1"/>
  <c r="I1856" i="6"/>
  <c r="N1856" i="6" s="1"/>
  <c r="W1856" i="6" s="1"/>
  <c r="I1857" i="6"/>
  <c r="N1857" i="6" s="1"/>
  <c r="W1857" i="6" s="1"/>
  <c r="I1858" i="6"/>
  <c r="N1858" i="6" s="1"/>
  <c r="I1859" i="6"/>
  <c r="N1859" i="6" s="1"/>
  <c r="I1860" i="6"/>
  <c r="N1860" i="6" s="1"/>
  <c r="W1860" i="6" s="1"/>
  <c r="I1861" i="6"/>
  <c r="N1861" i="6" s="1"/>
  <c r="W1861" i="6" s="1"/>
  <c r="I1862" i="6"/>
  <c r="N1862" i="6" s="1"/>
  <c r="I1863" i="6"/>
  <c r="N1863" i="6" s="1"/>
  <c r="I1864" i="6"/>
  <c r="N1864" i="6" s="1"/>
  <c r="W1864" i="6" s="1"/>
  <c r="I1865" i="6"/>
  <c r="N1865" i="6" s="1"/>
  <c r="W1865" i="6" s="1"/>
  <c r="I1866" i="6"/>
  <c r="N1866" i="6" s="1"/>
  <c r="I1867" i="6"/>
  <c r="N1867" i="6" s="1"/>
  <c r="I1868" i="6"/>
  <c r="N1868" i="6" s="1"/>
  <c r="W1868" i="6" s="1"/>
  <c r="I1869" i="6"/>
  <c r="N1869" i="6" s="1"/>
  <c r="W1869" i="6" s="1"/>
  <c r="I1870" i="6"/>
  <c r="N1870" i="6" s="1"/>
  <c r="I1871" i="6"/>
  <c r="N1871" i="6" s="1"/>
  <c r="I1872" i="6"/>
  <c r="N1872" i="6" s="1"/>
  <c r="W1872" i="6" s="1"/>
  <c r="I1873" i="6"/>
  <c r="N1873" i="6" s="1"/>
  <c r="W1873" i="6" s="1"/>
  <c r="I1874" i="6"/>
  <c r="N1874" i="6" s="1"/>
  <c r="I1875" i="6"/>
  <c r="N1875" i="6" s="1"/>
  <c r="I1876" i="6"/>
  <c r="N1876" i="6" s="1"/>
  <c r="W1876" i="6" s="1"/>
  <c r="I1877" i="6"/>
  <c r="N1877" i="6" s="1"/>
  <c r="W1877" i="6" s="1"/>
  <c r="I1878" i="6"/>
  <c r="N1878" i="6" s="1"/>
  <c r="I1879" i="6"/>
  <c r="N1879" i="6" s="1"/>
  <c r="I1880" i="6"/>
  <c r="N1880" i="6" s="1"/>
  <c r="W1880" i="6" s="1"/>
  <c r="I1881" i="6"/>
  <c r="N1881" i="6" s="1"/>
  <c r="W1881" i="6" s="1"/>
  <c r="I1882" i="6"/>
  <c r="N1882" i="6" s="1"/>
  <c r="I1883" i="6"/>
  <c r="N1883" i="6" s="1"/>
  <c r="I1884" i="6"/>
  <c r="N1884" i="6" s="1"/>
  <c r="W1884" i="6" s="1"/>
  <c r="I1885" i="6"/>
  <c r="N1885" i="6" s="1"/>
  <c r="W1885" i="6" s="1"/>
  <c r="I1886" i="6"/>
  <c r="N1886" i="6" s="1"/>
  <c r="I1887" i="6"/>
  <c r="N1887" i="6" s="1"/>
  <c r="I1888" i="6"/>
  <c r="N1888" i="6" s="1"/>
  <c r="W1888" i="6" s="1"/>
  <c r="I1889" i="6"/>
  <c r="N1889" i="6" s="1"/>
  <c r="W1889" i="6" s="1"/>
  <c r="I1890" i="6"/>
  <c r="N1890" i="6" s="1"/>
  <c r="I1891" i="6"/>
  <c r="N1891" i="6" s="1"/>
  <c r="I1892" i="6"/>
  <c r="N1892" i="6" s="1"/>
  <c r="W1892" i="6" s="1"/>
  <c r="I1893" i="6"/>
  <c r="N1893" i="6" s="1"/>
  <c r="W1893" i="6" s="1"/>
  <c r="I1894" i="6"/>
  <c r="N1894" i="6" s="1"/>
  <c r="I1895" i="6"/>
  <c r="N1895" i="6" s="1"/>
  <c r="I1896" i="6"/>
  <c r="N1896" i="6" s="1"/>
  <c r="W1896" i="6" s="1"/>
  <c r="I1897" i="6"/>
  <c r="N1897" i="6" s="1"/>
  <c r="W1897" i="6" s="1"/>
  <c r="I1898" i="6"/>
  <c r="N1898" i="6" s="1"/>
  <c r="I1899" i="6"/>
  <c r="N1899" i="6" s="1"/>
  <c r="I1900" i="6"/>
  <c r="N1900" i="6" s="1"/>
  <c r="W1900" i="6" s="1"/>
  <c r="I1901" i="6"/>
  <c r="N1901" i="6" s="1"/>
  <c r="W1901" i="6" s="1"/>
  <c r="I1902" i="6"/>
  <c r="N1902" i="6" s="1"/>
  <c r="I1903" i="6"/>
  <c r="N1903" i="6" s="1"/>
  <c r="I1904" i="6"/>
  <c r="N1904" i="6" s="1"/>
  <c r="W1904" i="6" s="1"/>
  <c r="I1905" i="6"/>
  <c r="N1905" i="6" s="1"/>
  <c r="W1905" i="6" s="1"/>
  <c r="I1906" i="6"/>
  <c r="N1906" i="6" s="1"/>
  <c r="I1907" i="6"/>
  <c r="N1907" i="6" s="1"/>
  <c r="I1908" i="6"/>
  <c r="N1908" i="6" s="1"/>
  <c r="W1908" i="6" s="1"/>
  <c r="I1909" i="6"/>
  <c r="N1909" i="6" s="1"/>
  <c r="W1909" i="6" s="1"/>
  <c r="I1910" i="6"/>
  <c r="N1910" i="6" s="1"/>
  <c r="I1911" i="6"/>
  <c r="N1911" i="6" s="1"/>
  <c r="I1912" i="6"/>
  <c r="N1912" i="6" s="1"/>
  <c r="W1912" i="6" s="1"/>
  <c r="I1913" i="6"/>
  <c r="N1913" i="6" s="1"/>
  <c r="W1913" i="6" s="1"/>
  <c r="I1914" i="6"/>
  <c r="N1914" i="6" s="1"/>
  <c r="I1915" i="6"/>
  <c r="N1915" i="6" s="1"/>
  <c r="I1916" i="6"/>
  <c r="N1916" i="6" s="1"/>
  <c r="W1916" i="6" s="1"/>
  <c r="I1917" i="6"/>
  <c r="N1917" i="6" s="1"/>
  <c r="I1918" i="6"/>
  <c r="N1918" i="6" s="1"/>
  <c r="I1919" i="6"/>
  <c r="N1919" i="6" s="1"/>
  <c r="I1920" i="6"/>
  <c r="N1920" i="6" s="1"/>
  <c r="W1920" i="6" s="1"/>
  <c r="I1921" i="6"/>
  <c r="N1921" i="6" s="1"/>
  <c r="W1921" i="6" s="1"/>
  <c r="I1922" i="6"/>
  <c r="N1922" i="6" s="1"/>
  <c r="I1923" i="6"/>
  <c r="N1923" i="6" s="1"/>
  <c r="I1924" i="6"/>
  <c r="N1924" i="6" s="1"/>
  <c r="W1924" i="6" s="1"/>
  <c r="I1925" i="6"/>
  <c r="N1925" i="6" s="1"/>
  <c r="W1925" i="6" s="1"/>
  <c r="I1926" i="6"/>
  <c r="N1926" i="6" s="1"/>
  <c r="I1927" i="6"/>
  <c r="N1927" i="6" s="1"/>
  <c r="I1928" i="6"/>
  <c r="N1928" i="6" s="1"/>
  <c r="W1928" i="6" s="1"/>
  <c r="I1929" i="6"/>
  <c r="N1929" i="6" s="1"/>
  <c r="W1929" i="6" s="1"/>
  <c r="I1930" i="6"/>
  <c r="N1930" i="6" s="1"/>
  <c r="I1931" i="6"/>
  <c r="N1931" i="6" s="1"/>
  <c r="I1932" i="6"/>
  <c r="N1932" i="6" s="1"/>
  <c r="W1932" i="6" s="1"/>
  <c r="I1933" i="6"/>
  <c r="N1933" i="6" s="1"/>
  <c r="W1933" i="6" s="1"/>
  <c r="I1934" i="6"/>
  <c r="N1934" i="6" s="1"/>
  <c r="I1935" i="6"/>
  <c r="N1935" i="6" s="1"/>
  <c r="I1936" i="6"/>
  <c r="N1936" i="6" s="1"/>
  <c r="W1936" i="6" s="1"/>
  <c r="I1937" i="6"/>
  <c r="N1937" i="6" s="1"/>
  <c r="W1937" i="6" s="1"/>
  <c r="I1938" i="6"/>
  <c r="N1938" i="6" s="1"/>
  <c r="I1939" i="6"/>
  <c r="N1939" i="6" s="1"/>
  <c r="I1940" i="6"/>
  <c r="N1940" i="6" s="1"/>
  <c r="W1940" i="6" s="1"/>
  <c r="I1941" i="6"/>
  <c r="N1941" i="6" s="1"/>
  <c r="W1941" i="6" s="1"/>
  <c r="I1942" i="6"/>
  <c r="N1942" i="6" s="1"/>
  <c r="I1943" i="6"/>
  <c r="N1943" i="6" s="1"/>
  <c r="I1944" i="6"/>
  <c r="N1944" i="6" s="1"/>
  <c r="W1944" i="6" s="1"/>
  <c r="I1945" i="6"/>
  <c r="N1945" i="6" s="1"/>
  <c r="W1945" i="6" s="1"/>
  <c r="I1946" i="6"/>
  <c r="N1946" i="6" s="1"/>
  <c r="I1947" i="6"/>
  <c r="N1947" i="6" s="1"/>
  <c r="I1948" i="6"/>
  <c r="N1948" i="6" s="1"/>
  <c r="W1948" i="6" s="1"/>
  <c r="I1949" i="6"/>
  <c r="N1949" i="6" s="1"/>
  <c r="W1949" i="6" s="1"/>
  <c r="I1950" i="6"/>
  <c r="N1950" i="6" s="1"/>
  <c r="I1951" i="6"/>
  <c r="N1951" i="6" s="1"/>
  <c r="I1952" i="6"/>
  <c r="N1952" i="6" s="1"/>
  <c r="W1952" i="6" s="1"/>
  <c r="I1953" i="6"/>
  <c r="N1953" i="6" s="1"/>
  <c r="W1953" i="6" s="1"/>
  <c r="I1954" i="6"/>
  <c r="N1954" i="6" s="1"/>
  <c r="I1955" i="6"/>
  <c r="N1955" i="6" s="1"/>
  <c r="I1956" i="6"/>
  <c r="N1956" i="6" s="1"/>
  <c r="W1956" i="6" s="1"/>
  <c r="I1957" i="6"/>
  <c r="N1957" i="6" s="1"/>
  <c r="W1957" i="6" s="1"/>
  <c r="I1958" i="6"/>
  <c r="N1958" i="6" s="1"/>
  <c r="I1959" i="6"/>
  <c r="N1959" i="6" s="1"/>
  <c r="I1960" i="6"/>
  <c r="N1960" i="6" s="1"/>
  <c r="W1960" i="6" s="1"/>
  <c r="I1961" i="6"/>
  <c r="N1961" i="6" s="1"/>
  <c r="W1961" i="6" s="1"/>
  <c r="I1962" i="6"/>
  <c r="N1962" i="6" s="1"/>
  <c r="I1963" i="6"/>
  <c r="N1963" i="6" s="1"/>
  <c r="I1964" i="6"/>
  <c r="N1964" i="6" s="1"/>
  <c r="W1964" i="6" s="1"/>
  <c r="I1965" i="6"/>
  <c r="N1965" i="6" s="1"/>
  <c r="W1965" i="6" s="1"/>
  <c r="I1966" i="6"/>
  <c r="N1966" i="6" s="1"/>
  <c r="I1967" i="6"/>
  <c r="N1967" i="6" s="1"/>
  <c r="I1968" i="6"/>
  <c r="N1968" i="6" s="1"/>
  <c r="W1968" i="6" s="1"/>
  <c r="I1969" i="6"/>
  <c r="N1969" i="6" s="1"/>
  <c r="W1969" i="6" s="1"/>
  <c r="I1970" i="6"/>
  <c r="N1970" i="6" s="1"/>
  <c r="I1971" i="6"/>
  <c r="N1971" i="6" s="1"/>
  <c r="I1972" i="6"/>
  <c r="N1972" i="6" s="1"/>
  <c r="W1972" i="6" s="1"/>
  <c r="I1973" i="6"/>
  <c r="N1973" i="6" s="1"/>
  <c r="W1973" i="6" s="1"/>
  <c r="I1974" i="6"/>
  <c r="N1974" i="6" s="1"/>
  <c r="I1975" i="6"/>
  <c r="N1975" i="6" s="1"/>
  <c r="I1976" i="6"/>
  <c r="N1976" i="6" s="1"/>
  <c r="W1976" i="6" s="1"/>
  <c r="I1977" i="6"/>
  <c r="N1977" i="6" s="1"/>
  <c r="W1977" i="6" s="1"/>
  <c r="I1978" i="6"/>
  <c r="N1978" i="6" s="1"/>
  <c r="I1979" i="6"/>
  <c r="N1979" i="6" s="1"/>
  <c r="I1980" i="6"/>
  <c r="N1980" i="6" s="1"/>
  <c r="W1980" i="6" s="1"/>
  <c r="I1981" i="6"/>
  <c r="N1981" i="6" s="1"/>
  <c r="I1982" i="6"/>
  <c r="N1982" i="6" s="1"/>
  <c r="I1983" i="6"/>
  <c r="N1983" i="6" s="1"/>
  <c r="I1984" i="6"/>
  <c r="N1984" i="6" s="1"/>
  <c r="W1984" i="6" s="1"/>
  <c r="I1985" i="6"/>
  <c r="N1985" i="6" s="1"/>
  <c r="W1985" i="6" s="1"/>
  <c r="I1986" i="6"/>
  <c r="N1986" i="6" s="1"/>
  <c r="I1987" i="6"/>
  <c r="N1987" i="6" s="1"/>
  <c r="I1988" i="6"/>
  <c r="N1988" i="6" s="1"/>
  <c r="W1988" i="6" s="1"/>
  <c r="I1989" i="6"/>
  <c r="N1989" i="6" s="1"/>
  <c r="W1989" i="6" s="1"/>
  <c r="I1990" i="6"/>
  <c r="N1990" i="6" s="1"/>
  <c r="I1991" i="6"/>
  <c r="N1991" i="6" s="1"/>
  <c r="I1992" i="6"/>
  <c r="N1992" i="6" s="1"/>
  <c r="W1992" i="6" s="1"/>
  <c r="I1993" i="6"/>
  <c r="N1993" i="6" s="1"/>
  <c r="W1993" i="6" s="1"/>
  <c r="I1994" i="6"/>
  <c r="N1994" i="6" s="1"/>
  <c r="I1995" i="6"/>
  <c r="N1995" i="6" s="1"/>
  <c r="I1996" i="6"/>
  <c r="N1996" i="6" s="1"/>
  <c r="W1996" i="6" s="1"/>
  <c r="I1997" i="6"/>
  <c r="N1997" i="6" s="1"/>
  <c r="W1997" i="6" s="1"/>
  <c r="I1998" i="6"/>
  <c r="N1998" i="6" s="1"/>
  <c r="I1999" i="6"/>
  <c r="N1999" i="6" s="1"/>
  <c r="I2000" i="6"/>
  <c r="N2000" i="6" s="1"/>
  <c r="W2000" i="6" s="1"/>
  <c r="I2001" i="6"/>
  <c r="N2001" i="6" s="1"/>
  <c r="W2001" i="6" s="1"/>
  <c r="I2002" i="6"/>
  <c r="N2002" i="6" s="1"/>
  <c r="I2003" i="6"/>
  <c r="N2003" i="6" s="1"/>
  <c r="I2004" i="6"/>
  <c r="N2004" i="6" s="1"/>
  <c r="W2004" i="6" s="1"/>
  <c r="I2005" i="6"/>
  <c r="N2005" i="6" s="1"/>
  <c r="W2005" i="6" s="1"/>
  <c r="I2006" i="6"/>
  <c r="N2006" i="6" s="1"/>
  <c r="I2007" i="6"/>
  <c r="N2007" i="6" s="1"/>
  <c r="I2008" i="6"/>
  <c r="N2008" i="6" s="1"/>
  <c r="W2008" i="6" s="1"/>
  <c r="I2009" i="6"/>
  <c r="N2009" i="6" s="1"/>
  <c r="W2009" i="6" s="1"/>
  <c r="I2010" i="6"/>
  <c r="N2010" i="6" s="1"/>
  <c r="I2011" i="6"/>
  <c r="N2011" i="6" s="1"/>
  <c r="I2012" i="6"/>
  <c r="N2012" i="6" s="1"/>
  <c r="W2012" i="6" s="1"/>
  <c r="I2013" i="6"/>
  <c r="N2013" i="6" s="1"/>
  <c r="W2013" i="6" s="1"/>
  <c r="I2014" i="6"/>
  <c r="N2014" i="6" s="1"/>
  <c r="I2015" i="6"/>
  <c r="N2015" i="6" s="1"/>
  <c r="I2016" i="6"/>
  <c r="N2016" i="6" s="1"/>
  <c r="W2016" i="6" s="1"/>
  <c r="I2017" i="6"/>
  <c r="N2017" i="6" s="1"/>
  <c r="W2017" i="6" s="1"/>
  <c r="I2018" i="6"/>
  <c r="N2018" i="6" s="1"/>
  <c r="I2019" i="6"/>
  <c r="N2019" i="6" s="1"/>
  <c r="I2020" i="6"/>
  <c r="N2020" i="6" s="1"/>
  <c r="W2020" i="6" s="1"/>
  <c r="I2021" i="6"/>
  <c r="N2021" i="6" s="1"/>
  <c r="W2021" i="6" s="1"/>
  <c r="I2022" i="6"/>
  <c r="N2022" i="6" s="1"/>
  <c r="I2023" i="6"/>
  <c r="N2023" i="6" s="1"/>
  <c r="I2024" i="6"/>
  <c r="N2024" i="6" s="1"/>
  <c r="W2024" i="6" s="1"/>
  <c r="I2025" i="6"/>
  <c r="N2025" i="6" s="1"/>
  <c r="W2025" i="6" s="1"/>
  <c r="I2026" i="6"/>
  <c r="N2026" i="6" s="1"/>
  <c r="I2027" i="6"/>
  <c r="N2027" i="6" s="1"/>
  <c r="I2028" i="6"/>
  <c r="N2028" i="6" s="1"/>
  <c r="W2028" i="6" s="1"/>
  <c r="I2029" i="6"/>
  <c r="N2029" i="6" s="1"/>
  <c r="W2029" i="6" s="1"/>
  <c r="I2030" i="6"/>
  <c r="N2030" i="6" s="1"/>
  <c r="I2031" i="6"/>
  <c r="N2031" i="6" s="1"/>
  <c r="I2032" i="6"/>
  <c r="N2032" i="6" s="1"/>
  <c r="W2032" i="6" s="1"/>
  <c r="I2033" i="6"/>
  <c r="N2033" i="6" s="1"/>
  <c r="W2033" i="6" s="1"/>
  <c r="I2034" i="6"/>
  <c r="N2034" i="6" s="1"/>
  <c r="I2035" i="6"/>
  <c r="N2035" i="6" s="1"/>
  <c r="I2036" i="6"/>
  <c r="N2036" i="6" s="1"/>
  <c r="W2036" i="6" s="1"/>
  <c r="I2037" i="6"/>
  <c r="N2037" i="6" s="1"/>
  <c r="W2037" i="6" s="1"/>
  <c r="I2038" i="6"/>
  <c r="N2038" i="6" s="1"/>
  <c r="I2039" i="6"/>
  <c r="N2039" i="6" s="1"/>
  <c r="I2040" i="6"/>
  <c r="N2040" i="6" s="1"/>
  <c r="W2040" i="6" s="1"/>
  <c r="I2041" i="6"/>
  <c r="N2041" i="6" s="1"/>
  <c r="W2041" i="6" s="1"/>
  <c r="I2042" i="6"/>
  <c r="N2042" i="6" s="1"/>
  <c r="I2043" i="6"/>
  <c r="N2043" i="6" s="1"/>
  <c r="I2044" i="6"/>
  <c r="N2044" i="6" s="1"/>
  <c r="W2044" i="6" s="1"/>
  <c r="I2045" i="6"/>
  <c r="N2045" i="6" s="1"/>
  <c r="I2046" i="6"/>
  <c r="N2046" i="6" s="1"/>
  <c r="I2047" i="6"/>
  <c r="N2047" i="6" s="1"/>
  <c r="I2048" i="6"/>
  <c r="N2048" i="6" s="1"/>
  <c r="W2048" i="6" s="1"/>
  <c r="I2049" i="6"/>
  <c r="N2049" i="6" s="1"/>
  <c r="W2049" i="6" s="1"/>
  <c r="I2050" i="6"/>
  <c r="N2050" i="6" s="1"/>
  <c r="I2051" i="6"/>
  <c r="N2051" i="6" s="1"/>
  <c r="I2052" i="6"/>
  <c r="N2052" i="6" s="1"/>
  <c r="W2052" i="6" s="1"/>
  <c r="I2053" i="6"/>
  <c r="N2053" i="6" s="1"/>
  <c r="W2053" i="6" s="1"/>
  <c r="I2054" i="6"/>
  <c r="N2054" i="6" s="1"/>
  <c r="I2055" i="6"/>
  <c r="N2055" i="6" s="1"/>
  <c r="I2056" i="6"/>
  <c r="N2056" i="6" s="1"/>
  <c r="W2056" i="6" s="1"/>
  <c r="I2057" i="6"/>
  <c r="N2057" i="6" s="1"/>
  <c r="W2057" i="6" s="1"/>
  <c r="I2058" i="6"/>
  <c r="N2058" i="6" s="1"/>
  <c r="I2059" i="6"/>
  <c r="N2059" i="6" s="1"/>
  <c r="I2060" i="6"/>
  <c r="N2060" i="6" s="1"/>
  <c r="W2060" i="6" s="1"/>
  <c r="I2061" i="6"/>
  <c r="N2061" i="6" s="1"/>
  <c r="W2061" i="6" s="1"/>
  <c r="I2062" i="6"/>
  <c r="N2062" i="6" s="1"/>
  <c r="I2063" i="6"/>
  <c r="N2063" i="6" s="1"/>
  <c r="I2064" i="6"/>
  <c r="N2064" i="6" s="1"/>
  <c r="W2064" i="6" s="1"/>
  <c r="I2065" i="6"/>
  <c r="N2065" i="6" s="1"/>
  <c r="W2065" i="6" s="1"/>
  <c r="I2066" i="6"/>
  <c r="N2066" i="6" s="1"/>
  <c r="I2067" i="6"/>
  <c r="N2067" i="6" s="1"/>
  <c r="I2068" i="6"/>
  <c r="N2068" i="6" s="1"/>
  <c r="W2068" i="6" s="1"/>
  <c r="I2069" i="6"/>
  <c r="N2069" i="6" s="1"/>
  <c r="W2069" i="6" s="1"/>
  <c r="I2070" i="6"/>
  <c r="N2070" i="6" s="1"/>
  <c r="I2071" i="6"/>
  <c r="N2071" i="6" s="1"/>
  <c r="I2072" i="6"/>
  <c r="N2072" i="6" s="1"/>
  <c r="W2072" i="6" s="1"/>
  <c r="I2073" i="6"/>
  <c r="N2073" i="6" s="1"/>
  <c r="W2073" i="6" s="1"/>
  <c r="I2074" i="6"/>
  <c r="N2074" i="6" s="1"/>
  <c r="I2075" i="6"/>
  <c r="N2075" i="6" s="1"/>
  <c r="I2076" i="6"/>
  <c r="N2076" i="6" s="1"/>
  <c r="W2076" i="6" s="1"/>
  <c r="I2077" i="6"/>
  <c r="N2077" i="6" s="1"/>
  <c r="W2077" i="6" s="1"/>
  <c r="I2078" i="6"/>
  <c r="N2078" i="6" s="1"/>
  <c r="I2079" i="6"/>
  <c r="N2079" i="6" s="1"/>
  <c r="I2080" i="6"/>
  <c r="N2080" i="6" s="1"/>
  <c r="W2080" i="6" s="1"/>
  <c r="I2081" i="6"/>
  <c r="N2081" i="6" s="1"/>
  <c r="W2081" i="6" s="1"/>
  <c r="I2082" i="6"/>
  <c r="N2082" i="6" s="1"/>
  <c r="I2083" i="6"/>
  <c r="N2083" i="6" s="1"/>
  <c r="I2084" i="6"/>
  <c r="N2084" i="6" s="1"/>
  <c r="W2084" i="6" s="1"/>
  <c r="I2085" i="6"/>
  <c r="N2085" i="6" s="1"/>
  <c r="W2085" i="6" s="1"/>
  <c r="I2086" i="6"/>
  <c r="N2086" i="6" s="1"/>
  <c r="I2087" i="6"/>
  <c r="N2087" i="6" s="1"/>
  <c r="I2088" i="6"/>
  <c r="N2088" i="6" s="1"/>
  <c r="W2088" i="6" s="1"/>
  <c r="I2089" i="6"/>
  <c r="N2089" i="6" s="1"/>
  <c r="W2089" i="6" s="1"/>
  <c r="I2090" i="6"/>
  <c r="N2090" i="6" s="1"/>
  <c r="I2091" i="6"/>
  <c r="N2091" i="6" s="1"/>
  <c r="I2092" i="6"/>
  <c r="N2092" i="6" s="1"/>
  <c r="W2092" i="6" s="1"/>
  <c r="I2093" i="6"/>
  <c r="N2093" i="6" s="1"/>
  <c r="W2093" i="6" s="1"/>
  <c r="I2094" i="6"/>
  <c r="N2094" i="6" s="1"/>
  <c r="I2095" i="6"/>
  <c r="N2095" i="6" s="1"/>
  <c r="I2096" i="6"/>
  <c r="N2096" i="6" s="1"/>
  <c r="W2096" i="6" s="1"/>
  <c r="I2097" i="6"/>
  <c r="N2097" i="6" s="1"/>
  <c r="W2097" i="6" s="1"/>
  <c r="I2098" i="6"/>
  <c r="N2098" i="6" s="1"/>
  <c r="I2099" i="6"/>
  <c r="N2099" i="6" s="1"/>
  <c r="I2100" i="6"/>
  <c r="N2100" i="6" s="1"/>
  <c r="W2100" i="6" s="1"/>
  <c r="I2101" i="6"/>
  <c r="N2101" i="6" s="1"/>
  <c r="W2101" i="6" s="1"/>
  <c r="I2102" i="6"/>
  <c r="N2102" i="6" s="1"/>
  <c r="I2103" i="6"/>
  <c r="N2103" i="6" s="1"/>
  <c r="I2104" i="6"/>
  <c r="N2104" i="6" s="1"/>
  <c r="W2104" i="6" s="1"/>
  <c r="I2105" i="6"/>
  <c r="N2105" i="6" s="1"/>
  <c r="W2105" i="6" s="1"/>
  <c r="I2106" i="6"/>
  <c r="N2106" i="6" s="1"/>
  <c r="I2107" i="6"/>
  <c r="N2107" i="6" s="1"/>
  <c r="I2108" i="6"/>
  <c r="N2108" i="6" s="1"/>
  <c r="W2108" i="6" s="1"/>
  <c r="I2109" i="6"/>
  <c r="N2109" i="6" s="1"/>
  <c r="I2110" i="6"/>
  <c r="N2110" i="6" s="1"/>
  <c r="I2111" i="6"/>
  <c r="N2111" i="6" s="1"/>
  <c r="I2112" i="6"/>
  <c r="N2112" i="6" s="1"/>
  <c r="W2112" i="6" s="1"/>
  <c r="I2113" i="6"/>
  <c r="N2113" i="6" s="1"/>
  <c r="W2113" i="6" s="1"/>
  <c r="I2114" i="6"/>
  <c r="N2114" i="6" s="1"/>
  <c r="I2115" i="6"/>
  <c r="N2115" i="6" s="1"/>
  <c r="I2116" i="6"/>
  <c r="N2116" i="6" s="1"/>
  <c r="W2116" i="6" s="1"/>
  <c r="I2117" i="6"/>
  <c r="N2117" i="6" s="1"/>
  <c r="W2117" i="6" s="1"/>
  <c r="I2118" i="6"/>
  <c r="N2118" i="6" s="1"/>
  <c r="I2119" i="6"/>
  <c r="N2119" i="6" s="1"/>
  <c r="I2120" i="6"/>
  <c r="N2120" i="6" s="1"/>
  <c r="W2120" i="6" s="1"/>
  <c r="I2121" i="6"/>
  <c r="N2121" i="6" s="1"/>
  <c r="W2121" i="6" s="1"/>
  <c r="I2122" i="6"/>
  <c r="N2122" i="6" s="1"/>
  <c r="I2123" i="6"/>
  <c r="N2123" i="6" s="1"/>
  <c r="I2124" i="6"/>
  <c r="N2124" i="6" s="1"/>
  <c r="W2124" i="6" s="1"/>
  <c r="I2125" i="6"/>
  <c r="N2125" i="6" s="1"/>
  <c r="W2125" i="6" s="1"/>
  <c r="I2126" i="6"/>
  <c r="N2126" i="6" s="1"/>
  <c r="I2127" i="6"/>
  <c r="N2127" i="6" s="1"/>
  <c r="I2128" i="6"/>
  <c r="N2128" i="6" s="1"/>
  <c r="W2128" i="6" s="1"/>
  <c r="I2129" i="6"/>
  <c r="N2129" i="6" s="1"/>
  <c r="W2129" i="6" s="1"/>
  <c r="I2130" i="6"/>
  <c r="N2130" i="6" s="1"/>
  <c r="I2131" i="6"/>
  <c r="N2131" i="6" s="1"/>
  <c r="I2132" i="6"/>
  <c r="N2132" i="6" s="1"/>
  <c r="W2132" i="6" s="1"/>
  <c r="I2133" i="6"/>
  <c r="N2133" i="6" s="1"/>
  <c r="W2133" i="6" s="1"/>
  <c r="I2134" i="6"/>
  <c r="N2134" i="6" s="1"/>
  <c r="I2135" i="6"/>
  <c r="N2135" i="6" s="1"/>
  <c r="I2136" i="6"/>
  <c r="N2136" i="6" s="1"/>
  <c r="W2136" i="6" s="1"/>
  <c r="I2137" i="6"/>
  <c r="N2137" i="6" s="1"/>
  <c r="W2137" i="6" s="1"/>
  <c r="I2138" i="6"/>
  <c r="N2138" i="6" s="1"/>
  <c r="I2139" i="6"/>
  <c r="N2139" i="6" s="1"/>
  <c r="I2140" i="6"/>
  <c r="N2140" i="6" s="1"/>
  <c r="W2140" i="6" s="1"/>
  <c r="I2141" i="6"/>
  <c r="N2141" i="6" s="1"/>
  <c r="W2141" i="6" s="1"/>
  <c r="I2142" i="6"/>
  <c r="N2142" i="6" s="1"/>
  <c r="I2143" i="6"/>
  <c r="N2143" i="6" s="1"/>
  <c r="I2144" i="6"/>
  <c r="N2144" i="6" s="1"/>
  <c r="W2144" i="6" s="1"/>
  <c r="I2145" i="6"/>
  <c r="N2145" i="6" s="1"/>
  <c r="W2145" i="6" s="1"/>
  <c r="I2146" i="6"/>
  <c r="N2146" i="6" s="1"/>
  <c r="I2147" i="6"/>
  <c r="N2147" i="6" s="1"/>
  <c r="I2148" i="6"/>
  <c r="N2148" i="6" s="1"/>
  <c r="W2148" i="6" s="1"/>
  <c r="I2149" i="6"/>
  <c r="N2149" i="6" s="1"/>
  <c r="W2149" i="6" s="1"/>
  <c r="I2150" i="6"/>
  <c r="N2150" i="6" s="1"/>
  <c r="I2151" i="6"/>
  <c r="N2151" i="6" s="1"/>
  <c r="I2152" i="6"/>
  <c r="N2152" i="6" s="1"/>
  <c r="W2152" i="6" s="1"/>
  <c r="I2153" i="6"/>
  <c r="N2153" i="6" s="1"/>
  <c r="W2153" i="6" s="1"/>
  <c r="I2154" i="6"/>
  <c r="N2154" i="6" s="1"/>
  <c r="I2155" i="6"/>
  <c r="N2155" i="6" s="1"/>
  <c r="I2156" i="6"/>
  <c r="N2156" i="6" s="1"/>
  <c r="W2156" i="6" s="1"/>
  <c r="I2157" i="6"/>
  <c r="N2157" i="6" s="1"/>
  <c r="W2157" i="6" s="1"/>
  <c r="I2158" i="6"/>
  <c r="N2158" i="6" s="1"/>
  <c r="I2159" i="6"/>
  <c r="N2159" i="6" s="1"/>
  <c r="I2160" i="6"/>
  <c r="N2160" i="6" s="1"/>
  <c r="W2160" i="6" s="1"/>
  <c r="I2161" i="6"/>
  <c r="N2161" i="6" s="1"/>
  <c r="W2161" i="6" s="1"/>
  <c r="I2162" i="6"/>
  <c r="N2162" i="6" s="1"/>
  <c r="I2163" i="6"/>
  <c r="N2163" i="6" s="1"/>
  <c r="I2164" i="6"/>
  <c r="N2164" i="6" s="1"/>
  <c r="W2164" i="6" s="1"/>
  <c r="I2165" i="6"/>
  <c r="N2165" i="6" s="1"/>
  <c r="W2165" i="6" s="1"/>
  <c r="I2166" i="6"/>
  <c r="N2166" i="6" s="1"/>
  <c r="I2167" i="6"/>
  <c r="N2167" i="6" s="1"/>
  <c r="I2168" i="6"/>
  <c r="N2168" i="6" s="1"/>
  <c r="W2168" i="6" s="1"/>
  <c r="I2169" i="6"/>
  <c r="N2169" i="6" s="1"/>
  <c r="W2169" i="6" s="1"/>
  <c r="I2170" i="6"/>
  <c r="N2170" i="6" s="1"/>
  <c r="I2171" i="6"/>
  <c r="N2171" i="6" s="1"/>
  <c r="I2172" i="6"/>
  <c r="N2172" i="6" s="1"/>
  <c r="W2172" i="6" s="1"/>
  <c r="I2173" i="6"/>
  <c r="N2173" i="6" s="1"/>
  <c r="I2174" i="6"/>
  <c r="N2174" i="6" s="1"/>
  <c r="I2175" i="6"/>
  <c r="N2175" i="6" s="1"/>
  <c r="I2176" i="6"/>
  <c r="N2176" i="6" s="1"/>
  <c r="W2176" i="6" s="1"/>
  <c r="I2177" i="6"/>
  <c r="N2177" i="6" s="1"/>
  <c r="W2177" i="6" s="1"/>
  <c r="I2178" i="6"/>
  <c r="N2178" i="6" s="1"/>
  <c r="I2179" i="6"/>
  <c r="N2179" i="6" s="1"/>
  <c r="I2180" i="6"/>
  <c r="N2180" i="6" s="1"/>
  <c r="W2180" i="6" s="1"/>
  <c r="I2181" i="6"/>
  <c r="N2181" i="6" s="1"/>
  <c r="W2181" i="6" s="1"/>
  <c r="I2182" i="6"/>
  <c r="N2182" i="6" s="1"/>
  <c r="I2183" i="6"/>
  <c r="N2183" i="6" s="1"/>
  <c r="I2184" i="6"/>
  <c r="N2184" i="6" s="1"/>
  <c r="W2184" i="6" s="1"/>
  <c r="I2185" i="6"/>
  <c r="N2185" i="6" s="1"/>
  <c r="W2185" i="6" s="1"/>
  <c r="I2186" i="6"/>
  <c r="N2186" i="6" s="1"/>
  <c r="I2187" i="6"/>
  <c r="N2187" i="6" s="1"/>
  <c r="I2188" i="6"/>
  <c r="N2188" i="6" s="1"/>
  <c r="W2188" i="6" s="1"/>
  <c r="I2189" i="6"/>
  <c r="N2189" i="6" s="1"/>
  <c r="W2189" i="6" s="1"/>
  <c r="I2190" i="6"/>
  <c r="N2190" i="6" s="1"/>
  <c r="I2191" i="6"/>
  <c r="N2191" i="6" s="1"/>
  <c r="I2192" i="6"/>
  <c r="N2192" i="6" s="1"/>
  <c r="W2192" i="6" s="1"/>
  <c r="I2193" i="6"/>
  <c r="N2193" i="6" s="1"/>
  <c r="W2193" i="6" s="1"/>
  <c r="I2194" i="6"/>
  <c r="N2194" i="6" s="1"/>
  <c r="I2195" i="6"/>
  <c r="N2195" i="6" s="1"/>
  <c r="I2196" i="6"/>
  <c r="N2196" i="6" s="1"/>
  <c r="W2196" i="6" s="1"/>
  <c r="I2197" i="6"/>
  <c r="N2197" i="6" s="1"/>
  <c r="W2197" i="6" s="1"/>
  <c r="I2198" i="6"/>
  <c r="N2198" i="6" s="1"/>
  <c r="I2199" i="6"/>
  <c r="N2199" i="6" s="1"/>
  <c r="I2200" i="6"/>
  <c r="N2200" i="6" s="1"/>
  <c r="W2200" i="6" s="1"/>
  <c r="I2201" i="6"/>
  <c r="N2201" i="6" s="1"/>
  <c r="W2201" i="6" s="1"/>
  <c r="I2202" i="6"/>
  <c r="N2202" i="6" s="1"/>
  <c r="I2203" i="6"/>
  <c r="N2203" i="6" s="1"/>
  <c r="I2204" i="6"/>
  <c r="N2204" i="6" s="1"/>
  <c r="W2204" i="6" s="1"/>
  <c r="I2205" i="6"/>
  <c r="N2205" i="6" s="1"/>
  <c r="W2205" i="6" s="1"/>
  <c r="I2206" i="6"/>
  <c r="N2206" i="6" s="1"/>
  <c r="I2207" i="6"/>
  <c r="N2207" i="6" s="1"/>
  <c r="I2208" i="6"/>
  <c r="N2208" i="6" s="1"/>
  <c r="W2208" i="6" s="1"/>
  <c r="I2209" i="6"/>
  <c r="N2209" i="6" s="1"/>
  <c r="W2209" i="6" s="1"/>
  <c r="I2210" i="6"/>
  <c r="N2210" i="6" s="1"/>
  <c r="I2211" i="6"/>
  <c r="N2211" i="6" s="1"/>
  <c r="I2212" i="6"/>
  <c r="N2212" i="6" s="1"/>
  <c r="W2212" i="6" s="1"/>
  <c r="I2213" i="6"/>
  <c r="N2213" i="6" s="1"/>
  <c r="W2213" i="6" s="1"/>
  <c r="I2214" i="6"/>
  <c r="N2214" i="6" s="1"/>
  <c r="I2215" i="6"/>
  <c r="N2215" i="6" s="1"/>
  <c r="I2216" i="6"/>
  <c r="N2216" i="6" s="1"/>
  <c r="W2216" i="6" s="1"/>
  <c r="I2217" i="6"/>
  <c r="N2217" i="6" s="1"/>
  <c r="W2217" i="6" s="1"/>
  <c r="I2218" i="6"/>
  <c r="N2218" i="6" s="1"/>
  <c r="I2219" i="6"/>
  <c r="N2219" i="6" s="1"/>
  <c r="I2220" i="6"/>
  <c r="N2220" i="6" s="1"/>
  <c r="W2220" i="6" s="1"/>
  <c r="I2221" i="6"/>
  <c r="N2221" i="6" s="1"/>
  <c r="W2221" i="6" s="1"/>
  <c r="I2222" i="6"/>
  <c r="N2222" i="6" s="1"/>
  <c r="I2223" i="6"/>
  <c r="N2223" i="6" s="1"/>
  <c r="I2224" i="6"/>
  <c r="N2224" i="6" s="1"/>
  <c r="W2224" i="6" s="1"/>
  <c r="I2225" i="6"/>
  <c r="N2225" i="6" s="1"/>
  <c r="W2225" i="6" s="1"/>
  <c r="I2226" i="6"/>
  <c r="N2226" i="6" s="1"/>
  <c r="I2227" i="6"/>
  <c r="N2227" i="6" s="1"/>
  <c r="I2228" i="6"/>
  <c r="N2228" i="6" s="1"/>
  <c r="W2228" i="6" s="1"/>
  <c r="I2229" i="6"/>
  <c r="N2229" i="6" s="1"/>
  <c r="W2229" i="6" s="1"/>
  <c r="I2230" i="6"/>
  <c r="N2230" i="6" s="1"/>
  <c r="I2231" i="6"/>
  <c r="N2231" i="6" s="1"/>
  <c r="I2232" i="6"/>
  <c r="N2232" i="6" s="1"/>
  <c r="W2232" i="6" s="1"/>
  <c r="I2233" i="6"/>
  <c r="N2233" i="6" s="1"/>
  <c r="W2233" i="6" s="1"/>
  <c r="I2234" i="6"/>
  <c r="N2234" i="6" s="1"/>
  <c r="I2235" i="6"/>
  <c r="N2235" i="6" s="1"/>
  <c r="I2236" i="6"/>
  <c r="N2236" i="6" s="1"/>
  <c r="W2236" i="6" s="1"/>
  <c r="I2237" i="6"/>
  <c r="N2237" i="6" s="1"/>
  <c r="I2238" i="6"/>
  <c r="N2238" i="6" s="1"/>
  <c r="I2239" i="6"/>
  <c r="N2239" i="6" s="1"/>
  <c r="I2240" i="6"/>
  <c r="N2240" i="6" s="1"/>
  <c r="W2240" i="6" s="1"/>
  <c r="I2241" i="6"/>
  <c r="N2241" i="6" s="1"/>
  <c r="W2241" i="6" s="1"/>
  <c r="I2242" i="6"/>
  <c r="N2242" i="6" s="1"/>
  <c r="I2243" i="6"/>
  <c r="N2243" i="6" s="1"/>
  <c r="I2244" i="6"/>
  <c r="N2244" i="6" s="1"/>
  <c r="W2244" i="6" s="1"/>
  <c r="I2245" i="6"/>
  <c r="N2245" i="6" s="1"/>
  <c r="W2245" i="6" s="1"/>
  <c r="I2246" i="6"/>
  <c r="N2246" i="6" s="1"/>
  <c r="I2247" i="6"/>
  <c r="N2247" i="6" s="1"/>
  <c r="I2248" i="6"/>
  <c r="N2248" i="6" s="1"/>
  <c r="W2248" i="6" s="1"/>
  <c r="I2249" i="6"/>
  <c r="N2249" i="6" s="1"/>
  <c r="W2249" i="6" s="1"/>
  <c r="I2250" i="6"/>
  <c r="N2250" i="6" s="1"/>
  <c r="I2251" i="6"/>
  <c r="N2251" i="6" s="1"/>
  <c r="I2252" i="6"/>
  <c r="N2252" i="6" s="1"/>
  <c r="W2252" i="6" s="1"/>
  <c r="I2253" i="6"/>
  <c r="N2253" i="6" s="1"/>
  <c r="W2253" i="6" s="1"/>
  <c r="I2254" i="6"/>
  <c r="N2254" i="6" s="1"/>
  <c r="I2255" i="6"/>
  <c r="N2255" i="6" s="1"/>
  <c r="I2256" i="6"/>
  <c r="N2256" i="6" s="1"/>
  <c r="W2256" i="6" s="1"/>
  <c r="I2257" i="6"/>
  <c r="N2257" i="6" s="1"/>
  <c r="W2257" i="6" s="1"/>
  <c r="I2258" i="6"/>
  <c r="N2258" i="6" s="1"/>
  <c r="I2259" i="6"/>
  <c r="N2259" i="6" s="1"/>
  <c r="I2260" i="6"/>
  <c r="N2260" i="6" s="1"/>
  <c r="W2260" i="6" s="1"/>
  <c r="I2261" i="6"/>
  <c r="N2261" i="6" s="1"/>
  <c r="W2261" i="6" s="1"/>
  <c r="I2262" i="6"/>
  <c r="N2262" i="6" s="1"/>
  <c r="I2263" i="6"/>
  <c r="N2263" i="6" s="1"/>
  <c r="I2264" i="6"/>
  <c r="N2264" i="6" s="1"/>
  <c r="W2264" i="6" s="1"/>
  <c r="I2265" i="6"/>
  <c r="N2265" i="6" s="1"/>
  <c r="W2265" i="6" s="1"/>
  <c r="I2266" i="6"/>
  <c r="N2266" i="6" s="1"/>
  <c r="I2267" i="6"/>
  <c r="N2267" i="6" s="1"/>
  <c r="I2268" i="6"/>
  <c r="N2268" i="6" s="1"/>
  <c r="W2268" i="6" s="1"/>
  <c r="I2269" i="6"/>
  <c r="N2269" i="6" s="1"/>
  <c r="W2269" i="6" s="1"/>
  <c r="I2270" i="6"/>
  <c r="N2270" i="6" s="1"/>
  <c r="I2271" i="6"/>
  <c r="N2271" i="6" s="1"/>
  <c r="I2272" i="6"/>
  <c r="N2272" i="6" s="1"/>
  <c r="W2272" i="6" s="1"/>
  <c r="I2273" i="6"/>
  <c r="N2273" i="6" s="1"/>
  <c r="W2273" i="6" s="1"/>
  <c r="I2274" i="6"/>
  <c r="N2274" i="6" s="1"/>
  <c r="I2275" i="6"/>
  <c r="N2275" i="6" s="1"/>
  <c r="I2276" i="6"/>
  <c r="N2276" i="6" s="1"/>
  <c r="W2276" i="6" s="1"/>
  <c r="I2277" i="6"/>
  <c r="N2277" i="6" s="1"/>
  <c r="W2277" i="6" s="1"/>
  <c r="I2278" i="6"/>
  <c r="N2278" i="6" s="1"/>
  <c r="I2279" i="6"/>
  <c r="N2279" i="6" s="1"/>
  <c r="I2280" i="6"/>
  <c r="N2280" i="6" s="1"/>
  <c r="W2280" i="6" s="1"/>
  <c r="I2281" i="6"/>
  <c r="N2281" i="6" s="1"/>
  <c r="W2281" i="6" s="1"/>
  <c r="I2282" i="6"/>
  <c r="N2282" i="6" s="1"/>
  <c r="I2283" i="6"/>
  <c r="N2283" i="6" s="1"/>
  <c r="I2284" i="6"/>
  <c r="N2284" i="6" s="1"/>
  <c r="W2284" i="6" s="1"/>
  <c r="I2285" i="6"/>
  <c r="N2285" i="6" s="1"/>
  <c r="W2285" i="6" s="1"/>
  <c r="I2286" i="6"/>
  <c r="N2286" i="6" s="1"/>
  <c r="I2287" i="6"/>
  <c r="N2287" i="6" s="1"/>
  <c r="I2288" i="6"/>
  <c r="N2288" i="6" s="1"/>
  <c r="W2288" i="6" s="1"/>
  <c r="I2289" i="6"/>
  <c r="N2289" i="6" s="1"/>
  <c r="W2289" i="6" s="1"/>
  <c r="I2290" i="6"/>
  <c r="N2290" i="6" s="1"/>
  <c r="I2291" i="6"/>
  <c r="N2291" i="6" s="1"/>
  <c r="I2292" i="6"/>
  <c r="N2292" i="6" s="1"/>
  <c r="W2292" i="6" s="1"/>
  <c r="I2293" i="6"/>
  <c r="N2293" i="6" s="1"/>
  <c r="W2293" i="6" s="1"/>
  <c r="I2294" i="6"/>
  <c r="N2294" i="6" s="1"/>
  <c r="I2295" i="6"/>
  <c r="N2295" i="6" s="1"/>
  <c r="I2296" i="6"/>
  <c r="N2296" i="6" s="1"/>
  <c r="W2296" i="6" s="1"/>
  <c r="I2297" i="6"/>
  <c r="N2297" i="6" s="1"/>
  <c r="W2297" i="6" s="1"/>
  <c r="I2298" i="6"/>
  <c r="N2298" i="6" s="1"/>
  <c r="I2299" i="6"/>
  <c r="N2299" i="6" s="1"/>
  <c r="I2300" i="6"/>
  <c r="N2300" i="6" s="1"/>
  <c r="W2300" i="6" s="1"/>
  <c r="I2301" i="6"/>
  <c r="N2301" i="6" s="1"/>
  <c r="I2302" i="6"/>
  <c r="N2302" i="6" s="1"/>
  <c r="I2303" i="6"/>
  <c r="N2303" i="6" s="1"/>
  <c r="I2304" i="6"/>
  <c r="N2304" i="6" s="1"/>
  <c r="W2304" i="6" s="1"/>
  <c r="I2305" i="6"/>
  <c r="N2305" i="6" s="1"/>
  <c r="W2305" i="6" s="1"/>
  <c r="I2306" i="6"/>
  <c r="N2306" i="6" s="1"/>
  <c r="I2307" i="6"/>
  <c r="N2307" i="6" s="1"/>
  <c r="I2308" i="6"/>
  <c r="N2308" i="6" s="1"/>
  <c r="W2308" i="6" s="1"/>
  <c r="I2309" i="6"/>
  <c r="N2309" i="6" s="1"/>
  <c r="W2309" i="6" s="1"/>
  <c r="I2310" i="6"/>
  <c r="N2310" i="6" s="1"/>
  <c r="I2311" i="6"/>
  <c r="N2311" i="6" s="1"/>
  <c r="I2312" i="6"/>
  <c r="N2312" i="6" s="1"/>
  <c r="W2312" i="6" s="1"/>
  <c r="I2313" i="6"/>
  <c r="N2313" i="6" s="1"/>
  <c r="W2313" i="6" s="1"/>
  <c r="I2314" i="6"/>
  <c r="N2314" i="6" s="1"/>
  <c r="I2315" i="6"/>
  <c r="N2315" i="6" s="1"/>
  <c r="I2316" i="6"/>
  <c r="N2316" i="6" s="1"/>
  <c r="W2316" i="6" s="1"/>
  <c r="I2317" i="6"/>
  <c r="N2317" i="6" s="1"/>
  <c r="W2317" i="6" s="1"/>
  <c r="I2318" i="6"/>
  <c r="N2318" i="6" s="1"/>
  <c r="I2319" i="6"/>
  <c r="N2319" i="6" s="1"/>
  <c r="I2320" i="6"/>
  <c r="N2320" i="6" s="1"/>
  <c r="W2320" i="6" s="1"/>
  <c r="I2321" i="6"/>
  <c r="N2321" i="6" s="1"/>
  <c r="W2321" i="6" s="1"/>
  <c r="I2322" i="6"/>
  <c r="N2322" i="6" s="1"/>
  <c r="I2323" i="6"/>
  <c r="N2323" i="6" s="1"/>
  <c r="I2324" i="6"/>
  <c r="N2324" i="6" s="1"/>
  <c r="W2324" i="6" s="1"/>
  <c r="I2325" i="6"/>
  <c r="N2325" i="6" s="1"/>
  <c r="W2325" i="6" s="1"/>
  <c r="I2326" i="6"/>
  <c r="N2326" i="6" s="1"/>
  <c r="I2327" i="6"/>
  <c r="N2327" i="6" s="1"/>
  <c r="I2328" i="6"/>
  <c r="N2328" i="6" s="1"/>
  <c r="W2328" i="6" s="1"/>
  <c r="I2329" i="6"/>
  <c r="N2329" i="6" s="1"/>
  <c r="W2329" i="6" s="1"/>
  <c r="I2330" i="6"/>
  <c r="N2330" i="6" s="1"/>
  <c r="I2331" i="6"/>
  <c r="N2331" i="6" s="1"/>
  <c r="I2332" i="6"/>
  <c r="N2332" i="6" s="1"/>
  <c r="W2332" i="6" s="1"/>
  <c r="I2333" i="6"/>
  <c r="N2333" i="6" s="1"/>
  <c r="W2333" i="6" s="1"/>
  <c r="I2334" i="6"/>
  <c r="N2334" i="6" s="1"/>
  <c r="I2335" i="6"/>
  <c r="N2335" i="6" s="1"/>
  <c r="I2336" i="6"/>
  <c r="N2336" i="6" s="1"/>
  <c r="W2336" i="6" s="1"/>
  <c r="I2337" i="6"/>
  <c r="N2337" i="6" s="1"/>
  <c r="W2337" i="6" s="1"/>
  <c r="I2338" i="6"/>
  <c r="N2338" i="6" s="1"/>
  <c r="I2339" i="6"/>
  <c r="N2339" i="6" s="1"/>
  <c r="I2340" i="6"/>
  <c r="N2340" i="6" s="1"/>
  <c r="W2340" i="6" s="1"/>
  <c r="I2341" i="6"/>
  <c r="N2341" i="6" s="1"/>
  <c r="W2341" i="6" s="1"/>
  <c r="I2342" i="6"/>
  <c r="N2342" i="6" s="1"/>
  <c r="I2343" i="6"/>
  <c r="N2343" i="6" s="1"/>
  <c r="I2344" i="6"/>
  <c r="N2344" i="6" s="1"/>
  <c r="W2344" i="6" s="1"/>
  <c r="I2345" i="6"/>
  <c r="N2345" i="6" s="1"/>
  <c r="W2345" i="6" s="1"/>
  <c r="I2346" i="6"/>
  <c r="N2346" i="6" s="1"/>
  <c r="I2347" i="6"/>
  <c r="N2347" i="6" s="1"/>
  <c r="I2348" i="6"/>
  <c r="N2348" i="6" s="1"/>
  <c r="W2348" i="6" s="1"/>
  <c r="I2349" i="6"/>
  <c r="N2349" i="6" s="1"/>
  <c r="W2349" i="6" s="1"/>
  <c r="I2350" i="6"/>
  <c r="N2350" i="6" s="1"/>
  <c r="I2351" i="6"/>
  <c r="N2351" i="6" s="1"/>
  <c r="I2352" i="6"/>
  <c r="N2352" i="6" s="1"/>
  <c r="W2352" i="6" s="1"/>
  <c r="I2353" i="6"/>
  <c r="N2353" i="6" s="1"/>
  <c r="W2353" i="6" s="1"/>
  <c r="I2354" i="6"/>
  <c r="N2354" i="6" s="1"/>
  <c r="I2355" i="6"/>
  <c r="N2355" i="6" s="1"/>
  <c r="I2356" i="6"/>
  <c r="N2356" i="6" s="1"/>
  <c r="W2356" i="6" s="1"/>
  <c r="I2357" i="6"/>
  <c r="N2357" i="6" s="1"/>
  <c r="W2357" i="6" s="1"/>
  <c r="I2358" i="6"/>
  <c r="N2358" i="6" s="1"/>
  <c r="I2359" i="6"/>
  <c r="N2359" i="6" s="1"/>
  <c r="I2360" i="6"/>
  <c r="N2360" i="6" s="1"/>
  <c r="W2360" i="6" s="1"/>
  <c r="I2361" i="6"/>
  <c r="N2361" i="6" s="1"/>
  <c r="W2361" i="6" s="1"/>
  <c r="I2362" i="6"/>
  <c r="N2362" i="6" s="1"/>
  <c r="I2363" i="6"/>
  <c r="N2363" i="6" s="1"/>
  <c r="I2364" i="6"/>
  <c r="N2364" i="6" s="1"/>
  <c r="W2364" i="6" s="1"/>
  <c r="I2365" i="6"/>
  <c r="N2365" i="6" s="1"/>
  <c r="I2366" i="6"/>
  <c r="N2366" i="6" s="1"/>
  <c r="I2367" i="6"/>
  <c r="N2367" i="6" s="1"/>
  <c r="I2368" i="6"/>
  <c r="N2368" i="6" s="1"/>
  <c r="W2368" i="6" s="1"/>
  <c r="I2369" i="6"/>
  <c r="N2369" i="6" s="1"/>
  <c r="W2369" i="6" s="1"/>
  <c r="I2370" i="6"/>
  <c r="N2370" i="6" s="1"/>
  <c r="I2371" i="6"/>
  <c r="N2371" i="6" s="1"/>
  <c r="I2372" i="6"/>
  <c r="N2372" i="6" s="1"/>
  <c r="W2372" i="6" s="1"/>
  <c r="I2373" i="6"/>
  <c r="N2373" i="6" s="1"/>
  <c r="W2373" i="6" s="1"/>
  <c r="I2374" i="6"/>
  <c r="N2374" i="6" s="1"/>
  <c r="I2375" i="6"/>
  <c r="N2375" i="6" s="1"/>
  <c r="I2376" i="6"/>
  <c r="N2376" i="6" s="1"/>
  <c r="W2376" i="6" s="1"/>
  <c r="I2377" i="6"/>
  <c r="N2377" i="6" s="1"/>
  <c r="W2377" i="6" s="1"/>
  <c r="I2378" i="6"/>
  <c r="N2378" i="6" s="1"/>
  <c r="I2379" i="6"/>
  <c r="N2379" i="6" s="1"/>
  <c r="I2380" i="6"/>
  <c r="N2380" i="6" s="1"/>
  <c r="W2380" i="6" s="1"/>
  <c r="I2381" i="6"/>
  <c r="N2381" i="6" s="1"/>
  <c r="W2381" i="6" s="1"/>
  <c r="I2382" i="6"/>
  <c r="N2382" i="6" s="1"/>
  <c r="I2383" i="6"/>
  <c r="N2383" i="6" s="1"/>
  <c r="I2384" i="6"/>
  <c r="N2384" i="6" s="1"/>
  <c r="W2384" i="6" s="1"/>
  <c r="I2385" i="6"/>
  <c r="N2385" i="6" s="1"/>
  <c r="W2385" i="6" s="1"/>
  <c r="I2386" i="6"/>
  <c r="N2386" i="6" s="1"/>
  <c r="I2387" i="6"/>
  <c r="N2387" i="6" s="1"/>
  <c r="I2388" i="6"/>
  <c r="N2388" i="6" s="1"/>
  <c r="W2388" i="6" s="1"/>
  <c r="I2389" i="6"/>
  <c r="N2389" i="6" s="1"/>
  <c r="W2389" i="6" s="1"/>
  <c r="I2390" i="6"/>
  <c r="N2390" i="6" s="1"/>
  <c r="I2391" i="6"/>
  <c r="N2391" i="6" s="1"/>
  <c r="I2392" i="6"/>
  <c r="N2392" i="6" s="1"/>
  <c r="W2392" i="6" s="1"/>
  <c r="I2393" i="6"/>
  <c r="N2393" i="6" s="1"/>
  <c r="W2393" i="6" s="1"/>
  <c r="I2394" i="6"/>
  <c r="N2394" i="6" s="1"/>
  <c r="I2395" i="6"/>
  <c r="N2395" i="6" s="1"/>
  <c r="I2396" i="6"/>
  <c r="N2396" i="6" s="1"/>
  <c r="W2396" i="6" s="1"/>
  <c r="I2397" i="6"/>
  <c r="N2397" i="6" s="1"/>
  <c r="W2397" i="6" s="1"/>
  <c r="I2398" i="6"/>
  <c r="N2398" i="6" s="1"/>
  <c r="I2399" i="6"/>
  <c r="N2399" i="6" s="1"/>
  <c r="I2400" i="6"/>
  <c r="N2400" i="6" s="1"/>
  <c r="W2400" i="6" s="1"/>
  <c r="I2401" i="6"/>
  <c r="N2401" i="6" s="1"/>
  <c r="W2401" i="6" s="1"/>
  <c r="I2402" i="6"/>
  <c r="N2402" i="6" s="1"/>
  <c r="I2403" i="6"/>
  <c r="N2403" i="6" s="1"/>
  <c r="I2404" i="6"/>
  <c r="N2404" i="6" s="1"/>
  <c r="W2404" i="6" s="1"/>
  <c r="I2405" i="6"/>
  <c r="N2405" i="6" s="1"/>
  <c r="W2405" i="6" s="1"/>
  <c r="I2406" i="6"/>
  <c r="N2406" i="6" s="1"/>
  <c r="I2407" i="6"/>
  <c r="N2407" i="6" s="1"/>
  <c r="I2408" i="6"/>
  <c r="N2408" i="6" s="1"/>
  <c r="W2408" i="6" s="1"/>
  <c r="I2409" i="6"/>
  <c r="N2409" i="6" s="1"/>
  <c r="W2409" i="6" s="1"/>
  <c r="I2410" i="6"/>
  <c r="N2410" i="6" s="1"/>
  <c r="I2411" i="6"/>
  <c r="N2411" i="6" s="1"/>
  <c r="I2412" i="6"/>
  <c r="N2412" i="6" s="1"/>
  <c r="W2412" i="6" s="1"/>
  <c r="I2413" i="6"/>
  <c r="N2413" i="6" s="1"/>
  <c r="W2413" i="6" s="1"/>
  <c r="I2414" i="6"/>
  <c r="N2414" i="6" s="1"/>
  <c r="I2415" i="6"/>
  <c r="N2415" i="6" s="1"/>
  <c r="I2416" i="6"/>
  <c r="N2416" i="6" s="1"/>
  <c r="W2416" i="6" s="1"/>
  <c r="I2417" i="6"/>
  <c r="N2417" i="6" s="1"/>
  <c r="W2417" i="6" s="1"/>
  <c r="I2418" i="6"/>
  <c r="N2418" i="6" s="1"/>
  <c r="I2419" i="6"/>
  <c r="N2419" i="6" s="1"/>
  <c r="I2420" i="6"/>
  <c r="N2420" i="6" s="1"/>
  <c r="W2420" i="6" s="1"/>
  <c r="I2421" i="6"/>
  <c r="N2421" i="6" s="1"/>
  <c r="W2421" i="6" s="1"/>
  <c r="I2422" i="6"/>
  <c r="N2422" i="6" s="1"/>
  <c r="I2423" i="6"/>
  <c r="N2423" i="6" s="1"/>
  <c r="I2424" i="6"/>
  <c r="N2424" i="6" s="1"/>
  <c r="W2424" i="6" s="1"/>
  <c r="I2425" i="6"/>
  <c r="N2425" i="6" s="1"/>
  <c r="W2425" i="6" s="1"/>
  <c r="I2426" i="6"/>
  <c r="N2426" i="6" s="1"/>
  <c r="I2427" i="6"/>
  <c r="N2427" i="6" s="1"/>
  <c r="I2428" i="6"/>
  <c r="N2428" i="6" s="1"/>
  <c r="W2428" i="6" s="1"/>
  <c r="I2429" i="6"/>
  <c r="N2429" i="6" s="1"/>
  <c r="I2430" i="6"/>
  <c r="N2430" i="6" s="1"/>
  <c r="I2431" i="6"/>
  <c r="N2431" i="6" s="1"/>
  <c r="I2432" i="6"/>
  <c r="N2432" i="6" s="1"/>
  <c r="W2432" i="6" s="1"/>
  <c r="I2433" i="6"/>
  <c r="N2433" i="6" s="1"/>
  <c r="W2433" i="6" s="1"/>
  <c r="I2434" i="6"/>
  <c r="N2434" i="6" s="1"/>
  <c r="I2435" i="6"/>
  <c r="N2435" i="6" s="1"/>
  <c r="I2436" i="6"/>
  <c r="N2436" i="6" s="1"/>
  <c r="W2436" i="6" s="1"/>
  <c r="I2437" i="6"/>
  <c r="N2437" i="6" s="1"/>
  <c r="W2437" i="6" s="1"/>
  <c r="I2438" i="6"/>
  <c r="N2438" i="6" s="1"/>
  <c r="I2439" i="6"/>
  <c r="N2439" i="6" s="1"/>
  <c r="I2440" i="6"/>
  <c r="N2440" i="6" s="1"/>
  <c r="W2440" i="6" s="1"/>
  <c r="I2441" i="6"/>
  <c r="N2441" i="6" s="1"/>
  <c r="W2441" i="6" s="1"/>
  <c r="I2442" i="6"/>
  <c r="N2442" i="6" s="1"/>
  <c r="I2443" i="6"/>
  <c r="N2443" i="6" s="1"/>
  <c r="I2444" i="6"/>
  <c r="N2444" i="6" s="1"/>
  <c r="W2444" i="6" s="1"/>
  <c r="I2445" i="6"/>
  <c r="N2445" i="6" s="1"/>
  <c r="W2445" i="6" s="1"/>
  <c r="I2446" i="6"/>
  <c r="N2446" i="6" s="1"/>
  <c r="I2447" i="6"/>
  <c r="N2447" i="6" s="1"/>
  <c r="I2448" i="6"/>
  <c r="N2448" i="6" s="1"/>
  <c r="W2448" i="6" s="1"/>
  <c r="I2449" i="6"/>
  <c r="N2449" i="6" s="1"/>
  <c r="W2449" i="6" s="1"/>
  <c r="I2450" i="6"/>
  <c r="N2450" i="6" s="1"/>
  <c r="I2451" i="6"/>
  <c r="N2451" i="6" s="1"/>
  <c r="I2452" i="6"/>
  <c r="N2452" i="6" s="1"/>
  <c r="W2452" i="6" s="1"/>
  <c r="I2453" i="6"/>
  <c r="N2453" i="6" s="1"/>
  <c r="W2453" i="6" s="1"/>
  <c r="I2454" i="6"/>
  <c r="N2454" i="6" s="1"/>
  <c r="I2455" i="6"/>
  <c r="N2455" i="6" s="1"/>
  <c r="I2456" i="6"/>
  <c r="N2456" i="6" s="1"/>
  <c r="W2456" i="6" s="1"/>
  <c r="I2457" i="6"/>
  <c r="N2457" i="6" s="1"/>
  <c r="W2457" i="6" s="1"/>
  <c r="I2458" i="6"/>
  <c r="N2458" i="6" s="1"/>
  <c r="I2459" i="6"/>
  <c r="N2459" i="6" s="1"/>
  <c r="I2460" i="6"/>
  <c r="N2460" i="6" s="1"/>
  <c r="W2460" i="6" s="1"/>
  <c r="I2461" i="6"/>
  <c r="N2461" i="6" s="1"/>
  <c r="I2462" i="6"/>
  <c r="N2462" i="6" s="1"/>
  <c r="I2463" i="6"/>
  <c r="N2463" i="6" s="1"/>
  <c r="I2464" i="6"/>
  <c r="N2464" i="6" s="1"/>
  <c r="W2464" i="6" s="1"/>
  <c r="I2465" i="6"/>
  <c r="N2465" i="6" s="1"/>
  <c r="W2465" i="6" s="1"/>
  <c r="I2466" i="6"/>
  <c r="N2466" i="6" s="1"/>
  <c r="I2467" i="6"/>
  <c r="N2467" i="6" s="1"/>
  <c r="I2468" i="6"/>
  <c r="N2468" i="6" s="1"/>
  <c r="W2468" i="6" s="1"/>
  <c r="I2469" i="6"/>
  <c r="N2469" i="6" s="1"/>
  <c r="W2469" i="6" s="1"/>
  <c r="I2470" i="6"/>
  <c r="N2470" i="6" s="1"/>
  <c r="I2471" i="6"/>
  <c r="N2471" i="6" s="1"/>
  <c r="I2472" i="6"/>
  <c r="N2472" i="6" s="1"/>
  <c r="W2472" i="6" s="1"/>
  <c r="I2473" i="6"/>
  <c r="N2473" i="6" s="1"/>
  <c r="W2473" i="6" s="1"/>
  <c r="I2474" i="6"/>
  <c r="N2474" i="6" s="1"/>
  <c r="I2475" i="6"/>
  <c r="N2475" i="6" s="1"/>
  <c r="I2476" i="6"/>
  <c r="N2476" i="6" s="1"/>
  <c r="W2476" i="6" s="1"/>
  <c r="I2477" i="6"/>
  <c r="N2477" i="6" s="1"/>
  <c r="W2477" i="6" s="1"/>
  <c r="I2478" i="6"/>
  <c r="N2478" i="6" s="1"/>
  <c r="I2479" i="6"/>
  <c r="N2479" i="6" s="1"/>
  <c r="I2480" i="6"/>
  <c r="N2480" i="6" s="1"/>
  <c r="W2480" i="6" s="1"/>
  <c r="I2481" i="6"/>
  <c r="N2481" i="6" s="1"/>
  <c r="W2481" i="6" s="1"/>
  <c r="I2482" i="6"/>
  <c r="N2482" i="6" s="1"/>
  <c r="I2483" i="6"/>
  <c r="N2483" i="6" s="1"/>
  <c r="I2484" i="6"/>
  <c r="N2484" i="6" s="1"/>
  <c r="W2484" i="6" s="1"/>
  <c r="I2485" i="6"/>
  <c r="N2485" i="6" s="1"/>
  <c r="W2485" i="6" s="1"/>
  <c r="I2486" i="6"/>
  <c r="N2486" i="6" s="1"/>
  <c r="I2487" i="6"/>
  <c r="N2487" i="6" s="1"/>
  <c r="I2488" i="6"/>
  <c r="N2488" i="6" s="1"/>
  <c r="W2488" i="6" s="1"/>
  <c r="I2489" i="6"/>
  <c r="N2489" i="6" s="1"/>
  <c r="W2489" i="6" s="1"/>
  <c r="I2490" i="6"/>
  <c r="N2490" i="6" s="1"/>
  <c r="I2491" i="6"/>
  <c r="N2491" i="6" s="1"/>
  <c r="I2492" i="6"/>
  <c r="N2492" i="6" s="1"/>
  <c r="W2492" i="6" s="1"/>
  <c r="I2493" i="6"/>
  <c r="N2493" i="6" s="1"/>
  <c r="I2494" i="6"/>
  <c r="N2494" i="6" s="1"/>
  <c r="I2495" i="6"/>
  <c r="N2495" i="6" s="1"/>
  <c r="I2496" i="6"/>
  <c r="N2496" i="6" s="1"/>
  <c r="W2496" i="6" s="1"/>
  <c r="I2497" i="6"/>
  <c r="N2497" i="6" s="1"/>
  <c r="W2497" i="6" s="1"/>
  <c r="I2498" i="6"/>
  <c r="N2498" i="6" s="1"/>
  <c r="I2499" i="6"/>
  <c r="N2499" i="6" s="1"/>
  <c r="I2500" i="6"/>
  <c r="N2500" i="6" s="1"/>
  <c r="W2500" i="6" s="1"/>
  <c r="I2501" i="6"/>
  <c r="N2501" i="6" s="1"/>
  <c r="W2501" i="6" s="1"/>
  <c r="I2502" i="6"/>
  <c r="N2502" i="6" s="1"/>
  <c r="I2503" i="6"/>
  <c r="N2503" i="6" s="1"/>
  <c r="I2504" i="6"/>
  <c r="N2504" i="6" s="1"/>
  <c r="W2504" i="6" s="1"/>
  <c r="I2505" i="6"/>
  <c r="N2505" i="6" s="1"/>
  <c r="W2505" i="6" s="1"/>
  <c r="I2506" i="6"/>
  <c r="N2506" i="6" s="1"/>
  <c r="I2507" i="6"/>
  <c r="N2507" i="6" s="1"/>
  <c r="I2508" i="6"/>
  <c r="N2508" i="6" s="1"/>
  <c r="W2508" i="6" s="1"/>
  <c r="I2509" i="6"/>
  <c r="N2509" i="6" s="1"/>
  <c r="W2509" i="6" s="1"/>
  <c r="I2510" i="6"/>
  <c r="N2510" i="6" s="1"/>
  <c r="I2511" i="6"/>
  <c r="N2511" i="6" s="1"/>
  <c r="I2512" i="6"/>
  <c r="N2512" i="6" s="1"/>
  <c r="W2512" i="6" s="1"/>
  <c r="I2513" i="6"/>
  <c r="N2513" i="6" s="1"/>
  <c r="W2513" i="6" s="1"/>
  <c r="I2514" i="6"/>
  <c r="N2514" i="6" s="1"/>
  <c r="I2515" i="6"/>
  <c r="N2515" i="6" s="1"/>
  <c r="I2516" i="6"/>
  <c r="N2516" i="6" s="1"/>
  <c r="W2516" i="6" s="1"/>
  <c r="I2517" i="6"/>
  <c r="N2517" i="6" s="1"/>
  <c r="W2517" i="6" s="1"/>
  <c r="I2518" i="6"/>
  <c r="N2518" i="6" s="1"/>
  <c r="I2519" i="6"/>
  <c r="N2519" i="6" s="1"/>
  <c r="I2520" i="6"/>
  <c r="N2520" i="6" s="1"/>
  <c r="W2520" i="6" s="1"/>
  <c r="I2521" i="6"/>
  <c r="N2521" i="6" s="1"/>
  <c r="W2521" i="6" s="1"/>
  <c r="I2522" i="6"/>
  <c r="N2522" i="6" s="1"/>
  <c r="I2523" i="6"/>
  <c r="N2523" i="6" s="1"/>
  <c r="I2524" i="6"/>
  <c r="N2524" i="6" s="1"/>
  <c r="W2524" i="6" s="1"/>
  <c r="I2525" i="6"/>
  <c r="N2525" i="6" s="1"/>
  <c r="I2526" i="6"/>
  <c r="N2526" i="6" s="1"/>
  <c r="I2527" i="6"/>
  <c r="N2527" i="6" s="1"/>
  <c r="I2528" i="6"/>
  <c r="N2528" i="6" s="1"/>
  <c r="W2528" i="6" s="1"/>
  <c r="I2529" i="6"/>
  <c r="N2529" i="6" s="1"/>
  <c r="W2529" i="6" s="1"/>
  <c r="I2530" i="6"/>
  <c r="N2530" i="6" s="1"/>
  <c r="I2531" i="6"/>
  <c r="N2531" i="6" s="1"/>
  <c r="I2532" i="6"/>
  <c r="N2532" i="6" s="1"/>
  <c r="W2532" i="6" s="1"/>
  <c r="I2533" i="6"/>
  <c r="N2533" i="6" s="1"/>
  <c r="W2533" i="6" s="1"/>
  <c r="I2534" i="6"/>
  <c r="N2534" i="6" s="1"/>
  <c r="I2535" i="6"/>
  <c r="N2535" i="6" s="1"/>
  <c r="I2536" i="6"/>
  <c r="N2536" i="6" s="1"/>
  <c r="W2536" i="6" s="1"/>
  <c r="I2537" i="6"/>
  <c r="N2537" i="6" s="1"/>
  <c r="W2537" i="6" s="1"/>
  <c r="I2538" i="6"/>
  <c r="N2538" i="6" s="1"/>
  <c r="I2539" i="6"/>
  <c r="N2539" i="6" s="1"/>
  <c r="I2540" i="6"/>
  <c r="N2540" i="6" s="1"/>
  <c r="W2540" i="6" s="1"/>
  <c r="I2541" i="6"/>
  <c r="N2541" i="6" s="1"/>
  <c r="W2541" i="6" s="1"/>
  <c r="I2542" i="6"/>
  <c r="N2542" i="6" s="1"/>
  <c r="I2543" i="6"/>
  <c r="N2543" i="6" s="1"/>
  <c r="I2544" i="6"/>
  <c r="N2544" i="6" s="1"/>
  <c r="W2544" i="6" s="1"/>
  <c r="I2545" i="6"/>
  <c r="N2545" i="6" s="1"/>
  <c r="W2545" i="6" s="1"/>
  <c r="I2546" i="6"/>
  <c r="N2546" i="6" s="1"/>
  <c r="I2547" i="6"/>
  <c r="N2547" i="6" s="1"/>
  <c r="I2548" i="6"/>
  <c r="N2548" i="6" s="1"/>
  <c r="W2548" i="6" s="1"/>
  <c r="I2549" i="6"/>
  <c r="N2549" i="6" s="1"/>
  <c r="W2549" i="6" s="1"/>
  <c r="I2550" i="6"/>
  <c r="N2550" i="6" s="1"/>
  <c r="I2551" i="6"/>
  <c r="N2551" i="6" s="1"/>
  <c r="I2552" i="6"/>
  <c r="N2552" i="6" s="1"/>
  <c r="W2552" i="6" s="1"/>
  <c r="I2553" i="6"/>
  <c r="N2553" i="6" s="1"/>
  <c r="W2553" i="6" s="1"/>
  <c r="I2554" i="6"/>
  <c r="N2554" i="6" s="1"/>
  <c r="I2555" i="6"/>
  <c r="N2555" i="6" s="1"/>
  <c r="I2556" i="6"/>
  <c r="N2556" i="6" s="1"/>
  <c r="W2556" i="6" s="1"/>
  <c r="I2557" i="6"/>
  <c r="N2557" i="6" s="1"/>
  <c r="I2558" i="6"/>
  <c r="N2558" i="6" s="1"/>
  <c r="I2559" i="6"/>
  <c r="N2559" i="6" s="1"/>
  <c r="I2560" i="6"/>
  <c r="N2560" i="6" s="1"/>
  <c r="W2560" i="6" s="1"/>
  <c r="I2561" i="6"/>
  <c r="N2561" i="6" s="1"/>
  <c r="W2561" i="6" s="1"/>
  <c r="I2562" i="6"/>
  <c r="N2562" i="6" s="1"/>
  <c r="I2563" i="6"/>
  <c r="N2563" i="6" s="1"/>
  <c r="I2564" i="6"/>
  <c r="N2564" i="6" s="1"/>
  <c r="W2564" i="6" s="1"/>
  <c r="I2565" i="6"/>
  <c r="N2565" i="6" s="1"/>
  <c r="W2565" i="6" s="1"/>
  <c r="I2566" i="6"/>
  <c r="N2566" i="6" s="1"/>
  <c r="I2567" i="6"/>
  <c r="N2567" i="6" s="1"/>
  <c r="I2568" i="6"/>
  <c r="N2568" i="6" s="1"/>
  <c r="W2568" i="6" s="1"/>
  <c r="I2569" i="6"/>
  <c r="N2569" i="6" s="1"/>
  <c r="W2569" i="6" s="1"/>
  <c r="I2570" i="6"/>
  <c r="N2570" i="6" s="1"/>
  <c r="I2571" i="6"/>
  <c r="N2571" i="6" s="1"/>
  <c r="I2572" i="6"/>
  <c r="N2572" i="6" s="1"/>
  <c r="W2572" i="6" s="1"/>
  <c r="I2573" i="6"/>
  <c r="N2573" i="6" s="1"/>
  <c r="W2573" i="6" s="1"/>
  <c r="I2574" i="6"/>
  <c r="N2574" i="6" s="1"/>
  <c r="I2575" i="6"/>
  <c r="N2575" i="6" s="1"/>
  <c r="I2576" i="6"/>
  <c r="N2576" i="6" s="1"/>
  <c r="W2576" i="6" s="1"/>
  <c r="I2577" i="6"/>
  <c r="N2577" i="6" s="1"/>
  <c r="W2577" i="6" s="1"/>
  <c r="I2578" i="6"/>
  <c r="N2578" i="6" s="1"/>
  <c r="I2579" i="6"/>
  <c r="N2579" i="6" s="1"/>
  <c r="I2580" i="6"/>
  <c r="N2580" i="6" s="1"/>
  <c r="W2580" i="6" s="1"/>
  <c r="I2581" i="6"/>
  <c r="N2581" i="6" s="1"/>
  <c r="W2581" i="6" s="1"/>
  <c r="I2582" i="6"/>
  <c r="N2582" i="6" s="1"/>
  <c r="I2583" i="6"/>
  <c r="N2583" i="6" s="1"/>
  <c r="I2584" i="6"/>
  <c r="N2584" i="6" s="1"/>
  <c r="W2584" i="6" s="1"/>
  <c r="I2585" i="6"/>
  <c r="N2585" i="6" s="1"/>
  <c r="W2585" i="6" s="1"/>
  <c r="I2586" i="6"/>
  <c r="N2586" i="6" s="1"/>
  <c r="I2587" i="6"/>
  <c r="N2587" i="6" s="1"/>
  <c r="I2588" i="6"/>
  <c r="N2588" i="6" s="1"/>
  <c r="W2588" i="6" s="1"/>
  <c r="I2589" i="6"/>
  <c r="N2589" i="6" s="1"/>
  <c r="I2590" i="6"/>
  <c r="N2590" i="6" s="1"/>
  <c r="I2591" i="6"/>
  <c r="N2591" i="6" s="1"/>
  <c r="I2592" i="6"/>
  <c r="N2592" i="6" s="1"/>
  <c r="W2592" i="6" s="1"/>
  <c r="I2593" i="6"/>
  <c r="N2593" i="6" s="1"/>
  <c r="W2593" i="6" s="1"/>
  <c r="I2594" i="6"/>
  <c r="N2594" i="6" s="1"/>
  <c r="I2595" i="6"/>
  <c r="N2595" i="6" s="1"/>
  <c r="I2596" i="6"/>
  <c r="N2596" i="6" s="1"/>
  <c r="W2596" i="6" s="1"/>
  <c r="I2597" i="6"/>
  <c r="N2597" i="6" s="1"/>
  <c r="W2597" i="6" s="1"/>
  <c r="I2598" i="6"/>
  <c r="N2598" i="6" s="1"/>
  <c r="I2599" i="6"/>
  <c r="N2599" i="6" s="1"/>
  <c r="I2600" i="6"/>
  <c r="N2600" i="6" s="1"/>
  <c r="W2600" i="6" s="1"/>
  <c r="I2601" i="6"/>
  <c r="N2601" i="6" s="1"/>
  <c r="W2601" i="6" s="1"/>
  <c r="I2602" i="6"/>
  <c r="N2602" i="6" s="1"/>
  <c r="I2603" i="6"/>
  <c r="N2603" i="6" s="1"/>
  <c r="I2604" i="6"/>
  <c r="N2604" i="6" s="1"/>
  <c r="W2604" i="6" s="1"/>
  <c r="I2605" i="6"/>
  <c r="N2605" i="6" s="1"/>
  <c r="W2605" i="6" s="1"/>
  <c r="I2606" i="6"/>
  <c r="N2606" i="6" s="1"/>
  <c r="I2607" i="6"/>
  <c r="N2607" i="6" s="1"/>
  <c r="I2608" i="6"/>
  <c r="N2608" i="6" s="1"/>
  <c r="W2608" i="6" s="1"/>
  <c r="I2609" i="6"/>
  <c r="N2609" i="6" s="1"/>
  <c r="W2609" i="6" s="1"/>
  <c r="I2610" i="6"/>
  <c r="N2610" i="6" s="1"/>
  <c r="I2611" i="6"/>
  <c r="N2611" i="6" s="1"/>
  <c r="I2612" i="6"/>
  <c r="N2612" i="6" s="1"/>
  <c r="W2612" i="6" s="1"/>
  <c r="I2613" i="6"/>
  <c r="N2613" i="6" s="1"/>
  <c r="W2613" i="6" s="1"/>
  <c r="I2614" i="6"/>
  <c r="N2614" i="6" s="1"/>
  <c r="I2615" i="6"/>
  <c r="N2615" i="6" s="1"/>
  <c r="I2616" i="6"/>
  <c r="N2616" i="6" s="1"/>
  <c r="W2616" i="6" s="1"/>
  <c r="I2617" i="6"/>
  <c r="N2617" i="6" s="1"/>
  <c r="W2617" i="6" s="1"/>
  <c r="I2618" i="6"/>
  <c r="N2618" i="6" s="1"/>
  <c r="I2619" i="6"/>
  <c r="N2619" i="6" s="1"/>
  <c r="I2620" i="6"/>
  <c r="N2620" i="6" s="1"/>
  <c r="W2620" i="6" s="1"/>
  <c r="I2621" i="6"/>
  <c r="N2621" i="6" s="1"/>
  <c r="I2622" i="6"/>
  <c r="N2622" i="6" s="1"/>
  <c r="I2623" i="6"/>
  <c r="N2623" i="6" s="1"/>
  <c r="I2624" i="6"/>
  <c r="N2624" i="6" s="1"/>
  <c r="W2624" i="6" s="1"/>
  <c r="I2625" i="6"/>
  <c r="N2625" i="6" s="1"/>
  <c r="W2625" i="6" s="1"/>
  <c r="I2626" i="6"/>
  <c r="N2626" i="6" s="1"/>
  <c r="I2627" i="6"/>
  <c r="N2627" i="6" s="1"/>
  <c r="I2628" i="6"/>
  <c r="N2628" i="6" s="1"/>
  <c r="W2628" i="6" s="1"/>
  <c r="I2629" i="6"/>
  <c r="N2629" i="6" s="1"/>
  <c r="W2629" i="6" s="1"/>
  <c r="I2630" i="6"/>
  <c r="N2630" i="6" s="1"/>
  <c r="I2631" i="6"/>
  <c r="N2631" i="6" s="1"/>
  <c r="I2632" i="6"/>
  <c r="N2632" i="6" s="1"/>
  <c r="W2632" i="6" s="1"/>
  <c r="I2633" i="6"/>
  <c r="N2633" i="6" s="1"/>
  <c r="W2633" i="6" s="1"/>
  <c r="I2634" i="6"/>
  <c r="N2634" i="6" s="1"/>
  <c r="I2635" i="6"/>
  <c r="N2635" i="6" s="1"/>
  <c r="I2636" i="6"/>
  <c r="N2636" i="6" s="1"/>
  <c r="W2636" i="6" s="1"/>
  <c r="I2637" i="6"/>
  <c r="N2637" i="6" s="1"/>
  <c r="W2637" i="6" s="1"/>
  <c r="I2638" i="6"/>
  <c r="N2638" i="6" s="1"/>
  <c r="I2639" i="6"/>
  <c r="N2639" i="6" s="1"/>
  <c r="I2640" i="6"/>
  <c r="N2640" i="6" s="1"/>
  <c r="W2640" i="6" s="1"/>
  <c r="I2641" i="6"/>
  <c r="N2641" i="6" s="1"/>
  <c r="W2641" i="6" s="1"/>
  <c r="I2642" i="6"/>
  <c r="N2642" i="6" s="1"/>
  <c r="I2643" i="6"/>
  <c r="N2643" i="6" s="1"/>
  <c r="I2644" i="6"/>
  <c r="N2644" i="6" s="1"/>
  <c r="W2644" i="6" s="1"/>
  <c r="I2645" i="6"/>
  <c r="N2645" i="6" s="1"/>
  <c r="W2645" i="6" s="1"/>
  <c r="I2646" i="6"/>
  <c r="N2646" i="6" s="1"/>
  <c r="I2647" i="6"/>
  <c r="N2647" i="6" s="1"/>
  <c r="I2648" i="6"/>
  <c r="N2648" i="6" s="1"/>
  <c r="W2648" i="6" s="1"/>
  <c r="I2649" i="6"/>
  <c r="N2649" i="6" s="1"/>
  <c r="W2649" i="6" s="1"/>
  <c r="I2650" i="6"/>
  <c r="N2650" i="6" s="1"/>
  <c r="I2651" i="6"/>
  <c r="N2651" i="6" s="1"/>
  <c r="I2652" i="6"/>
  <c r="N2652" i="6" s="1"/>
  <c r="W2652" i="6" s="1"/>
  <c r="I2653" i="6"/>
  <c r="N2653" i="6" s="1"/>
  <c r="W2653" i="6" s="1"/>
  <c r="I2654" i="6"/>
  <c r="N2654" i="6" s="1"/>
  <c r="I2655" i="6"/>
  <c r="N2655" i="6" s="1"/>
  <c r="I2656" i="6"/>
  <c r="N2656" i="6" s="1"/>
  <c r="W2656" i="6" s="1"/>
  <c r="I2657" i="6"/>
  <c r="N2657" i="6" s="1"/>
  <c r="W2657" i="6" s="1"/>
  <c r="I2658" i="6"/>
  <c r="N2658" i="6" s="1"/>
  <c r="I2659" i="6"/>
  <c r="N2659" i="6" s="1"/>
  <c r="I2660" i="6"/>
  <c r="N2660" i="6" s="1"/>
  <c r="W2660" i="6" s="1"/>
  <c r="I2661" i="6"/>
  <c r="N2661" i="6" s="1"/>
  <c r="W2661" i="6" s="1"/>
  <c r="I2662" i="6"/>
  <c r="N2662" i="6" s="1"/>
  <c r="I2663" i="6"/>
  <c r="N2663" i="6" s="1"/>
  <c r="I2664" i="6"/>
  <c r="N2664" i="6" s="1"/>
  <c r="W2664" i="6" s="1"/>
  <c r="I2665" i="6"/>
  <c r="N2665" i="6" s="1"/>
  <c r="W2665" i="6" s="1"/>
  <c r="I2666" i="6"/>
  <c r="N2666" i="6" s="1"/>
  <c r="I2667" i="6"/>
  <c r="N2667" i="6" s="1"/>
  <c r="I2668" i="6"/>
  <c r="N2668" i="6" s="1"/>
  <c r="W2668" i="6" s="1"/>
  <c r="I2669" i="6"/>
  <c r="N2669" i="6" s="1"/>
  <c r="W2669" i="6" s="1"/>
  <c r="I2670" i="6"/>
  <c r="N2670" i="6" s="1"/>
  <c r="I2671" i="6"/>
  <c r="N2671" i="6" s="1"/>
  <c r="I2672" i="6"/>
  <c r="N2672" i="6" s="1"/>
  <c r="W2672" i="6" s="1"/>
  <c r="I2673" i="6"/>
  <c r="N2673" i="6" s="1"/>
  <c r="W2673" i="6" s="1"/>
  <c r="I2674" i="6"/>
  <c r="N2674" i="6" s="1"/>
  <c r="I2675" i="6"/>
  <c r="N2675" i="6" s="1"/>
  <c r="I2676" i="6"/>
  <c r="N2676" i="6" s="1"/>
  <c r="W2676" i="6" s="1"/>
  <c r="I2677" i="6"/>
  <c r="N2677" i="6" s="1"/>
  <c r="W2677" i="6" s="1"/>
  <c r="I2678" i="6"/>
  <c r="N2678" i="6" s="1"/>
  <c r="I2679" i="6"/>
  <c r="N2679" i="6" s="1"/>
  <c r="I2680" i="6"/>
  <c r="N2680" i="6" s="1"/>
  <c r="W2680" i="6" s="1"/>
  <c r="I2681" i="6"/>
  <c r="N2681" i="6" s="1"/>
  <c r="W2681" i="6" s="1"/>
  <c r="I2682" i="6"/>
  <c r="N2682" i="6" s="1"/>
  <c r="I2683" i="6"/>
  <c r="N2683" i="6" s="1"/>
  <c r="I2684" i="6"/>
  <c r="N2684" i="6" s="1"/>
  <c r="W2684" i="6" s="1"/>
  <c r="I2685" i="6"/>
  <c r="N2685" i="6" s="1"/>
  <c r="W2685" i="6" s="1"/>
  <c r="I2686" i="6"/>
  <c r="N2686" i="6" s="1"/>
  <c r="I2687" i="6"/>
  <c r="N2687" i="6" s="1"/>
  <c r="I2688" i="6"/>
  <c r="N2688" i="6" s="1"/>
  <c r="W2688" i="6" s="1"/>
  <c r="I2689" i="6"/>
  <c r="N2689" i="6" s="1"/>
  <c r="W2689" i="6" s="1"/>
  <c r="I2690" i="6"/>
  <c r="N2690" i="6" s="1"/>
  <c r="I2691" i="6"/>
  <c r="N2691" i="6" s="1"/>
  <c r="I2692" i="6"/>
  <c r="N2692" i="6" s="1"/>
  <c r="W2692" i="6" s="1"/>
  <c r="I2693" i="6"/>
  <c r="N2693" i="6" s="1"/>
  <c r="W2693" i="6" s="1"/>
  <c r="I2694" i="6"/>
  <c r="N2694" i="6" s="1"/>
  <c r="I2695" i="6"/>
  <c r="N2695" i="6" s="1"/>
  <c r="I2696" i="6"/>
  <c r="N2696" i="6" s="1"/>
  <c r="W2696" i="6" s="1"/>
  <c r="I2697" i="6"/>
  <c r="N2697" i="6" s="1"/>
  <c r="W2697" i="6" s="1"/>
  <c r="I2698" i="6"/>
  <c r="N2698" i="6" s="1"/>
  <c r="I2699" i="6"/>
  <c r="N2699" i="6" s="1"/>
  <c r="I2700" i="6"/>
  <c r="N2700" i="6" s="1"/>
  <c r="W2700" i="6" s="1"/>
  <c r="I2701" i="6"/>
  <c r="N2701" i="6" s="1"/>
  <c r="W2701" i="6" s="1"/>
  <c r="I2702" i="6"/>
  <c r="N2702" i="6" s="1"/>
  <c r="I2703" i="6"/>
  <c r="N2703" i="6" s="1"/>
  <c r="I2704" i="6"/>
  <c r="N2704" i="6" s="1"/>
  <c r="W2704" i="6" s="1"/>
  <c r="I2705" i="6"/>
  <c r="N2705" i="6" s="1"/>
  <c r="W2705" i="6" s="1"/>
  <c r="I2706" i="6"/>
  <c r="N2706" i="6" s="1"/>
  <c r="I2707" i="6"/>
  <c r="N2707" i="6" s="1"/>
  <c r="I2708" i="6"/>
  <c r="N2708" i="6" s="1"/>
  <c r="W2708" i="6" s="1"/>
  <c r="I2709" i="6"/>
  <c r="N2709" i="6" s="1"/>
  <c r="W2709" i="6" s="1"/>
  <c r="I2710" i="6"/>
  <c r="N2710" i="6" s="1"/>
  <c r="I2711" i="6"/>
  <c r="N2711" i="6" s="1"/>
  <c r="I2712" i="6"/>
  <c r="N2712" i="6" s="1"/>
  <c r="W2712" i="6" s="1"/>
  <c r="I2713" i="6"/>
  <c r="N2713" i="6" s="1"/>
  <c r="W2713" i="6" s="1"/>
  <c r="I2714" i="6"/>
  <c r="N2714" i="6" s="1"/>
  <c r="I2715" i="6"/>
  <c r="N2715" i="6" s="1"/>
  <c r="I2716" i="6"/>
  <c r="N2716" i="6" s="1"/>
  <c r="W2716" i="6" s="1"/>
  <c r="I2717" i="6"/>
  <c r="N2717" i="6" s="1"/>
  <c r="W2717" i="6" s="1"/>
  <c r="I2718" i="6"/>
  <c r="N2718" i="6" s="1"/>
  <c r="I2719" i="6"/>
  <c r="N2719" i="6" s="1"/>
  <c r="I2720" i="6"/>
  <c r="N2720" i="6" s="1"/>
  <c r="W2720" i="6" s="1"/>
  <c r="I2721" i="6"/>
  <c r="N2721" i="6" s="1"/>
  <c r="W2721" i="6" s="1"/>
  <c r="I2722" i="6"/>
  <c r="N2722" i="6" s="1"/>
  <c r="W2722" i="6" s="1"/>
  <c r="I2723" i="6"/>
  <c r="N2723" i="6" s="1"/>
  <c r="I2724" i="6"/>
  <c r="N2724" i="6" s="1"/>
  <c r="W2724" i="6" s="1"/>
  <c r="I2725" i="6"/>
  <c r="N2725" i="6" s="1"/>
  <c r="W2725" i="6" s="1"/>
  <c r="I2726" i="6"/>
  <c r="N2726" i="6" s="1"/>
  <c r="I2727" i="6"/>
  <c r="N2727" i="6" s="1"/>
  <c r="I2728" i="6"/>
  <c r="N2728" i="6" s="1"/>
  <c r="W2728" i="6" s="1"/>
  <c r="I2729" i="6"/>
  <c r="N2729" i="6" s="1"/>
  <c r="W2729" i="6" s="1"/>
  <c r="I2730" i="6"/>
  <c r="N2730" i="6" s="1"/>
  <c r="W2730" i="6" s="1"/>
  <c r="I2731" i="6"/>
  <c r="N2731" i="6" s="1"/>
  <c r="I2732" i="6"/>
  <c r="N2732" i="6" s="1"/>
  <c r="W2732" i="6" s="1"/>
  <c r="I2733" i="6"/>
  <c r="N2733" i="6" s="1"/>
  <c r="W2733" i="6" s="1"/>
  <c r="I2734" i="6"/>
  <c r="N2734" i="6" s="1"/>
  <c r="W2734" i="6" s="1"/>
  <c r="I2735" i="6"/>
  <c r="N2735" i="6" s="1"/>
  <c r="I2736" i="6"/>
  <c r="N2736" i="6" s="1"/>
  <c r="W2736" i="6" s="1"/>
  <c r="I2737" i="6"/>
  <c r="N2737" i="6" s="1"/>
  <c r="W2737" i="6" s="1"/>
  <c r="I2738" i="6"/>
  <c r="N2738" i="6" s="1"/>
  <c r="W2738" i="6" s="1"/>
  <c r="I2739" i="6"/>
  <c r="N2739" i="6" s="1"/>
  <c r="I2740" i="6"/>
  <c r="N2740" i="6" s="1"/>
  <c r="W2740" i="6" s="1"/>
  <c r="I2741" i="6"/>
  <c r="N2741" i="6" s="1"/>
  <c r="W2741" i="6" s="1"/>
  <c r="I2742" i="6"/>
  <c r="N2742" i="6" s="1"/>
  <c r="I2743" i="6"/>
  <c r="N2743" i="6" s="1"/>
  <c r="I2744" i="6"/>
  <c r="N2744" i="6" s="1"/>
  <c r="W2744" i="6" s="1"/>
  <c r="I2745" i="6"/>
  <c r="N2745" i="6" s="1"/>
  <c r="W2745" i="6" s="1"/>
  <c r="I2746" i="6"/>
  <c r="N2746" i="6" s="1"/>
  <c r="W2746" i="6" s="1"/>
  <c r="I2747" i="6"/>
  <c r="N2747" i="6" s="1"/>
  <c r="I2748" i="6"/>
  <c r="N2748" i="6" s="1"/>
  <c r="W2748" i="6" s="1"/>
  <c r="I2749" i="6"/>
  <c r="N2749" i="6" s="1"/>
  <c r="W2749" i="6" s="1"/>
  <c r="I2750" i="6"/>
  <c r="N2750" i="6" s="1"/>
  <c r="W2750" i="6" s="1"/>
  <c r="I2751" i="6"/>
  <c r="N2751" i="6" s="1"/>
  <c r="I2752" i="6"/>
  <c r="N2752" i="6" s="1"/>
  <c r="W2752" i="6" s="1"/>
  <c r="I2753" i="6"/>
  <c r="N2753" i="6" s="1"/>
  <c r="W2753" i="6" s="1"/>
  <c r="I2754" i="6"/>
  <c r="N2754" i="6" s="1"/>
  <c r="W2754" i="6" s="1"/>
  <c r="I2755" i="6"/>
  <c r="N2755" i="6" s="1"/>
  <c r="I2756" i="6"/>
  <c r="N2756" i="6" s="1"/>
  <c r="W2756" i="6" s="1"/>
  <c r="I2757" i="6"/>
  <c r="N2757" i="6" s="1"/>
  <c r="W2757" i="6" s="1"/>
  <c r="I2758" i="6"/>
  <c r="N2758" i="6" s="1"/>
  <c r="I2759" i="6"/>
  <c r="N2759" i="6" s="1"/>
  <c r="I2760" i="6"/>
  <c r="N2760" i="6" s="1"/>
  <c r="W2760" i="6" s="1"/>
  <c r="I2761" i="6"/>
  <c r="N2761" i="6" s="1"/>
  <c r="W2761" i="6" s="1"/>
  <c r="I2762" i="6"/>
  <c r="N2762" i="6" s="1"/>
  <c r="W2762" i="6" s="1"/>
  <c r="I2763" i="6"/>
  <c r="N2763" i="6" s="1"/>
  <c r="I2764" i="6"/>
  <c r="N2764" i="6" s="1"/>
  <c r="W2764" i="6" s="1"/>
  <c r="I2765" i="6"/>
  <c r="N2765" i="6" s="1"/>
  <c r="W2765" i="6" s="1"/>
  <c r="I2766" i="6"/>
  <c r="N2766" i="6" s="1"/>
  <c r="W2766" i="6" s="1"/>
  <c r="I2767" i="6"/>
  <c r="N2767" i="6" s="1"/>
  <c r="I2768" i="6"/>
  <c r="N2768" i="6" s="1"/>
  <c r="W2768" i="6" s="1"/>
  <c r="I2769" i="6"/>
  <c r="N2769" i="6" s="1"/>
  <c r="W2769" i="6" s="1"/>
  <c r="I2770" i="6"/>
  <c r="N2770" i="6" s="1"/>
  <c r="W2770" i="6" s="1"/>
  <c r="I2771" i="6"/>
  <c r="N2771" i="6" s="1"/>
  <c r="I2772" i="6"/>
  <c r="N2772" i="6" s="1"/>
  <c r="W2772" i="6" s="1"/>
  <c r="I2773" i="6"/>
  <c r="N2773" i="6" s="1"/>
  <c r="W2773" i="6" s="1"/>
  <c r="I2774" i="6"/>
  <c r="N2774" i="6" s="1"/>
  <c r="I2775" i="6"/>
  <c r="N2775" i="6" s="1"/>
  <c r="I2776" i="6"/>
  <c r="N2776" i="6" s="1"/>
  <c r="W2776" i="6" s="1"/>
  <c r="I2777" i="6"/>
  <c r="N2777" i="6" s="1"/>
  <c r="W2777" i="6" s="1"/>
  <c r="I2778" i="6"/>
  <c r="N2778" i="6" s="1"/>
  <c r="W2778" i="6" s="1"/>
  <c r="I2779" i="6"/>
  <c r="N2779" i="6" s="1"/>
  <c r="I2780" i="6"/>
  <c r="N2780" i="6" s="1"/>
  <c r="W2780" i="6" s="1"/>
  <c r="I2781" i="6"/>
  <c r="N2781" i="6" s="1"/>
  <c r="W2781" i="6" s="1"/>
  <c r="I2782" i="6"/>
  <c r="N2782" i="6" s="1"/>
  <c r="W2782" i="6" s="1"/>
  <c r="I2783" i="6"/>
  <c r="N2783" i="6" s="1"/>
  <c r="I2784" i="6"/>
  <c r="N2784" i="6" s="1"/>
  <c r="W2784" i="6" s="1"/>
  <c r="I2785" i="6"/>
  <c r="N2785" i="6" s="1"/>
  <c r="W2785" i="6" s="1"/>
  <c r="I2786" i="6"/>
  <c r="N2786" i="6" s="1"/>
  <c r="W2786" i="6" s="1"/>
  <c r="I2787" i="6"/>
  <c r="N2787" i="6" s="1"/>
  <c r="I2788" i="6"/>
  <c r="N2788" i="6" s="1"/>
  <c r="W2788" i="6" s="1"/>
  <c r="I2789" i="6"/>
  <c r="N2789" i="6" s="1"/>
  <c r="W2789" i="6" s="1"/>
  <c r="I2790" i="6"/>
  <c r="N2790" i="6" s="1"/>
  <c r="I2791" i="6"/>
  <c r="N2791" i="6" s="1"/>
  <c r="I2792" i="6"/>
  <c r="N2792" i="6" s="1"/>
  <c r="W2792" i="6" s="1"/>
  <c r="I2793" i="6"/>
  <c r="N2793" i="6" s="1"/>
  <c r="W2793" i="6" s="1"/>
  <c r="I2794" i="6"/>
  <c r="N2794" i="6" s="1"/>
  <c r="W2794" i="6" s="1"/>
  <c r="I2795" i="6"/>
  <c r="N2795" i="6" s="1"/>
  <c r="I2796" i="6"/>
  <c r="N2796" i="6" s="1"/>
  <c r="W2796" i="6" s="1"/>
  <c r="I2797" i="6"/>
  <c r="N2797" i="6" s="1"/>
  <c r="W2797" i="6" s="1"/>
  <c r="I2798" i="6"/>
  <c r="N2798" i="6" s="1"/>
  <c r="W2798" i="6" s="1"/>
  <c r="I2799" i="6"/>
  <c r="N2799" i="6" s="1"/>
  <c r="I2800" i="6"/>
  <c r="N2800" i="6" s="1"/>
  <c r="W2800" i="6" s="1"/>
  <c r="I2801" i="6"/>
  <c r="N2801" i="6" s="1"/>
  <c r="W2801" i="6" s="1"/>
  <c r="I2802" i="6"/>
  <c r="N2802" i="6" s="1"/>
  <c r="W2802" i="6" s="1"/>
  <c r="I2803" i="6"/>
  <c r="N2803" i="6" s="1"/>
  <c r="I2804" i="6"/>
  <c r="N2804" i="6" s="1"/>
  <c r="W2804" i="6" s="1"/>
  <c r="I2805" i="6"/>
  <c r="N2805" i="6" s="1"/>
  <c r="W2805" i="6" s="1"/>
  <c r="I2806" i="6"/>
  <c r="N2806" i="6" s="1"/>
  <c r="I2807" i="6"/>
  <c r="N2807" i="6" s="1"/>
  <c r="I2808" i="6"/>
  <c r="N2808" i="6" s="1"/>
  <c r="W2808" i="6" s="1"/>
  <c r="I2809" i="6"/>
  <c r="N2809" i="6" s="1"/>
  <c r="W2809" i="6" s="1"/>
  <c r="I2810" i="6"/>
  <c r="N2810" i="6" s="1"/>
  <c r="W2810" i="6" s="1"/>
  <c r="I2811" i="6"/>
  <c r="N2811" i="6" s="1"/>
  <c r="I2812" i="6"/>
  <c r="N2812" i="6" s="1"/>
  <c r="W2812" i="6" s="1"/>
  <c r="I2813" i="6"/>
  <c r="N2813" i="6" s="1"/>
  <c r="W2813" i="6" s="1"/>
  <c r="I2814" i="6"/>
  <c r="N2814" i="6" s="1"/>
  <c r="W2814" i="6" s="1"/>
  <c r="I2815" i="6"/>
  <c r="N2815" i="6" s="1"/>
  <c r="I2816" i="6"/>
  <c r="N2816" i="6" s="1"/>
  <c r="W2816" i="6" s="1"/>
  <c r="I2817" i="6"/>
  <c r="N2817" i="6" s="1"/>
  <c r="W2817" i="6" s="1"/>
  <c r="I2818" i="6"/>
  <c r="N2818" i="6" s="1"/>
  <c r="W2818" i="6" s="1"/>
  <c r="I2819" i="6"/>
  <c r="N2819" i="6" s="1"/>
  <c r="I2820" i="6"/>
  <c r="N2820" i="6" s="1"/>
  <c r="W2820" i="6" s="1"/>
  <c r="I2821" i="6"/>
  <c r="N2821" i="6" s="1"/>
  <c r="W2821" i="6" s="1"/>
  <c r="I2822" i="6"/>
  <c r="N2822" i="6" s="1"/>
  <c r="I2823" i="6"/>
  <c r="N2823" i="6" s="1"/>
  <c r="I2824" i="6"/>
  <c r="N2824" i="6" s="1"/>
  <c r="W2824" i="6" s="1"/>
  <c r="I2825" i="6"/>
  <c r="N2825" i="6" s="1"/>
  <c r="W2825" i="6" s="1"/>
  <c r="I2826" i="6"/>
  <c r="N2826" i="6" s="1"/>
  <c r="W2826" i="6" s="1"/>
  <c r="I2827" i="6"/>
  <c r="N2827" i="6" s="1"/>
  <c r="I2828" i="6"/>
  <c r="N2828" i="6" s="1"/>
  <c r="W2828" i="6" s="1"/>
  <c r="I2829" i="6"/>
  <c r="N2829" i="6" s="1"/>
  <c r="W2829" i="6" s="1"/>
  <c r="I2830" i="6"/>
  <c r="N2830" i="6" s="1"/>
  <c r="W2830" i="6" s="1"/>
  <c r="I2831" i="6"/>
  <c r="N2831" i="6" s="1"/>
  <c r="I2832" i="6"/>
  <c r="N2832" i="6" s="1"/>
  <c r="W2832" i="6" s="1"/>
  <c r="I2833" i="6"/>
  <c r="N2833" i="6" s="1"/>
  <c r="W2833" i="6" s="1"/>
  <c r="I2834" i="6"/>
  <c r="N2834" i="6" s="1"/>
  <c r="W2834" i="6" s="1"/>
  <c r="I2835" i="6"/>
  <c r="N2835" i="6" s="1"/>
  <c r="I2836" i="6"/>
  <c r="N2836" i="6" s="1"/>
  <c r="W2836" i="6" s="1"/>
  <c r="I2837" i="6"/>
  <c r="N2837" i="6" s="1"/>
  <c r="W2837" i="6" s="1"/>
  <c r="I2838" i="6"/>
  <c r="N2838" i="6" s="1"/>
  <c r="I2839" i="6"/>
  <c r="N2839" i="6" s="1"/>
  <c r="I2840" i="6"/>
  <c r="N2840" i="6" s="1"/>
  <c r="W2840" i="6" s="1"/>
  <c r="I2841" i="6"/>
  <c r="N2841" i="6" s="1"/>
  <c r="W2841" i="6" s="1"/>
  <c r="I2842" i="6"/>
  <c r="N2842" i="6" s="1"/>
  <c r="W2842" i="6" s="1"/>
  <c r="I2843" i="6"/>
  <c r="N2843" i="6" s="1"/>
  <c r="I2844" i="6"/>
  <c r="N2844" i="6" s="1"/>
  <c r="W2844" i="6" s="1"/>
  <c r="I2845" i="6"/>
  <c r="N2845" i="6" s="1"/>
  <c r="W2845" i="6" s="1"/>
  <c r="I2846" i="6"/>
  <c r="N2846" i="6" s="1"/>
  <c r="W2846" i="6" s="1"/>
  <c r="I2847" i="6"/>
  <c r="N2847" i="6" s="1"/>
  <c r="I2848" i="6"/>
  <c r="N2848" i="6" s="1"/>
  <c r="W2848" i="6" s="1"/>
  <c r="I2849" i="6"/>
  <c r="N2849" i="6" s="1"/>
  <c r="W2849" i="6" s="1"/>
  <c r="I2850" i="6"/>
  <c r="N2850" i="6" s="1"/>
  <c r="W2850" i="6" s="1"/>
  <c r="I2851" i="6"/>
  <c r="N2851" i="6" s="1"/>
  <c r="I2852" i="6"/>
  <c r="N2852" i="6" s="1"/>
  <c r="W2852" i="6" s="1"/>
  <c r="I2853" i="6"/>
  <c r="N2853" i="6" s="1"/>
  <c r="W2853" i="6" s="1"/>
  <c r="I2854" i="6"/>
  <c r="N2854" i="6" s="1"/>
  <c r="W2854" i="6" s="1"/>
  <c r="I2855" i="6"/>
  <c r="N2855" i="6" s="1"/>
  <c r="I2856" i="6"/>
  <c r="N2856" i="6" s="1"/>
  <c r="W2856" i="6" s="1"/>
  <c r="I2857" i="6"/>
  <c r="N2857" i="6" s="1"/>
  <c r="W2857" i="6" s="1"/>
  <c r="I2858" i="6"/>
  <c r="N2858" i="6" s="1"/>
  <c r="W2858" i="6" s="1"/>
  <c r="I2859" i="6"/>
  <c r="N2859" i="6" s="1"/>
  <c r="I2860" i="6"/>
  <c r="N2860" i="6" s="1"/>
  <c r="W2860" i="6" s="1"/>
  <c r="I2861" i="6"/>
  <c r="N2861" i="6" s="1"/>
  <c r="W2861" i="6" s="1"/>
  <c r="I2862" i="6"/>
  <c r="N2862" i="6" s="1"/>
  <c r="W2862" i="6" s="1"/>
  <c r="I2863" i="6"/>
  <c r="N2863" i="6" s="1"/>
  <c r="I2864" i="6"/>
  <c r="N2864" i="6" s="1"/>
  <c r="W2864" i="6" s="1"/>
  <c r="I2865" i="6"/>
  <c r="N2865" i="6" s="1"/>
  <c r="W2865" i="6" s="1"/>
  <c r="I2866" i="6"/>
  <c r="N2866" i="6" s="1"/>
  <c r="W2866" i="6" s="1"/>
  <c r="I2867" i="6"/>
  <c r="N2867" i="6" s="1"/>
  <c r="I2868" i="6"/>
  <c r="N2868" i="6" s="1"/>
  <c r="W2868" i="6" s="1"/>
  <c r="I2869" i="6"/>
  <c r="N2869" i="6" s="1"/>
  <c r="W2869" i="6" s="1"/>
  <c r="I2870" i="6"/>
  <c r="N2870" i="6" s="1"/>
  <c r="W2870" i="6" s="1"/>
  <c r="I2871" i="6"/>
  <c r="N2871" i="6" s="1"/>
  <c r="I2872" i="6"/>
  <c r="N2872" i="6" s="1"/>
  <c r="W2872" i="6" s="1"/>
  <c r="I2873" i="6"/>
  <c r="N2873" i="6" s="1"/>
  <c r="W2873" i="6" s="1"/>
  <c r="I2874" i="6"/>
  <c r="N2874" i="6" s="1"/>
  <c r="W2874" i="6" s="1"/>
  <c r="I2875" i="6"/>
  <c r="N2875" i="6" s="1"/>
  <c r="I2876" i="6"/>
  <c r="N2876" i="6" s="1"/>
  <c r="W2876" i="6" s="1"/>
  <c r="I2877" i="6"/>
  <c r="N2877" i="6" s="1"/>
  <c r="W2877" i="6" s="1"/>
  <c r="I2878" i="6"/>
  <c r="N2878" i="6" s="1"/>
  <c r="W2878" i="6" s="1"/>
  <c r="I2879" i="6"/>
  <c r="N2879" i="6" s="1"/>
  <c r="I2880" i="6"/>
  <c r="N2880" i="6" s="1"/>
  <c r="W2880" i="6" s="1"/>
  <c r="I2881" i="6"/>
  <c r="N2881" i="6" s="1"/>
  <c r="W2881" i="6" s="1"/>
  <c r="I2882" i="6"/>
  <c r="N2882" i="6" s="1"/>
  <c r="W2882" i="6" s="1"/>
  <c r="I2883" i="6"/>
  <c r="N2883" i="6" s="1"/>
  <c r="I2884" i="6"/>
  <c r="N2884" i="6" s="1"/>
  <c r="W2884" i="6" s="1"/>
  <c r="I2885" i="6"/>
  <c r="N2885" i="6" s="1"/>
  <c r="W2885" i="6" s="1"/>
  <c r="I2886" i="6"/>
  <c r="N2886" i="6" s="1"/>
  <c r="W2886" i="6" s="1"/>
  <c r="I2887" i="6"/>
  <c r="N2887" i="6" s="1"/>
  <c r="I2888" i="6"/>
  <c r="N2888" i="6" s="1"/>
  <c r="W2888" i="6" s="1"/>
  <c r="I2889" i="6"/>
  <c r="N2889" i="6" s="1"/>
  <c r="W2889" i="6" s="1"/>
  <c r="I2890" i="6"/>
  <c r="N2890" i="6" s="1"/>
  <c r="W2890" i="6" s="1"/>
  <c r="I2891" i="6"/>
  <c r="N2891" i="6" s="1"/>
  <c r="I2892" i="6"/>
  <c r="N2892" i="6" s="1"/>
  <c r="W2892" i="6" s="1"/>
  <c r="I2893" i="6"/>
  <c r="N2893" i="6" s="1"/>
  <c r="W2893" i="6" s="1"/>
  <c r="I2894" i="6"/>
  <c r="N2894" i="6" s="1"/>
  <c r="W2894" i="6" s="1"/>
  <c r="I2895" i="6"/>
  <c r="N2895" i="6" s="1"/>
  <c r="I2896" i="6"/>
  <c r="N2896" i="6" s="1"/>
  <c r="W2896" i="6" s="1"/>
  <c r="I2897" i="6"/>
  <c r="N2897" i="6" s="1"/>
  <c r="W2897" i="6" s="1"/>
  <c r="I2898" i="6"/>
  <c r="N2898" i="6" s="1"/>
  <c r="W2898" i="6" s="1"/>
  <c r="I2899" i="6"/>
  <c r="N2899" i="6" s="1"/>
  <c r="I2900" i="6"/>
  <c r="N2900" i="6" s="1"/>
  <c r="W2900" i="6" s="1"/>
  <c r="I2901" i="6"/>
  <c r="N2901" i="6" s="1"/>
  <c r="W2901" i="6" s="1"/>
  <c r="I2902" i="6"/>
  <c r="N2902" i="6" s="1"/>
  <c r="W2902" i="6" s="1"/>
  <c r="I2903" i="6"/>
  <c r="N2903" i="6" s="1"/>
  <c r="I2904" i="6"/>
  <c r="N2904" i="6" s="1"/>
  <c r="W2904" i="6" s="1"/>
  <c r="I2905" i="6"/>
  <c r="N2905" i="6" s="1"/>
  <c r="W2905" i="6" s="1"/>
  <c r="I2906" i="6"/>
  <c r="N2906" i="6" s="1"/>
  <c r="W2906" i="6" s="1"/>
  <c r="I2907" i="6"/>
  <c r="N2907" i="6" s="1"/>
  <c r="I2908" i="6"/>
  <c r="N2908" i="6" s="1"/>
  <c r="W2908" i="6" s="1"/>
  <c r="I2909" i="6"/>
  <c r="N2909" i="6" s="1"/>
  <c r="W2909" i="6" s="1"/>
  <c r="I2910" i="6"/>
  <c r="N2910" i="6" s="1"/>
  <c r="W2910" i="6" s="1"/>
  <c r="I2911" i="6"/>
  <c r="N2911" i="6" s="1"/>
  <c r="I2912" i="6"/>
  <c r="N2912" i="6" s="1"/>
  <c r="W2912" i="6" s="1"/>
  <c r="I2913" i="6"/>
  <c r="N2913" i="6" s="1"/>
  <c r="W2913" i="6" s="1"/>
  <c r="I2914" i="6"/>
  <c r="N2914" i="6" s="1"/>
  <c r="W2914" i="6" s="1"/>
  <c r="I2915" i="6"/>
  <c r="N2915" i="6" s="1"/>
  <c r="I2916" i="6"/>
  <c r="N2916" i="6" s="1"/>
  <c r="W2916" i="6" s="1"/>
  <c r="I2917" i="6"/>
  <c r="N2917" i="6" s="1"/>
  <c r="W2917" i="6" s="1"/>
  <c r="I2918" i="6"/>
  <c r="N2918" i="6" s="1"/>
  <c r="W2918" i="6" s="1"/>
  <c r="I2919" i="6"/>
  <c r="N2919" i="6" s="1"/>
  <c r="I2920" i="6"/>
  <c r="N2920" i="6" s="1"/>
  <c r="W2920" i="6" s="1"/>
  <c r="I2921" i="6"/>
  <c r="N2921" i="6" s="1"/>
  <c r="W2921" i="6" s="1"/>
  <c r="I2922" i="6"/>
  <c r="N2922" i="6" s="1"/>
  <c r="W2922" i="6" s="1"/>
  <c r="I2923" i="6"/>
  <c r="N2923" i="6" s="1"/>
  <c r="I2924" i="6"/>
  <c r="N2924" i="6" s="1"/>
  <c r="W2924" i="6" s="1"/>
  <c r="I2925" i="6"/>
  <c r="N2925" i="6" s="1"/>
  <c r="W2925" i="6" s="1"/>
  <c r="I2926" i="6"/>
  <c r="N2926" i="6" s="1"/>
  <c r="W2926" i="6" s="1"/>
  <c r="I2927" i="6"/>
  <c r="N2927" i="6" s="1"/>
  <c r="I2928" i="6"/>
  <c r="N2928" i="6" s="1"/>
  <c r="W2928" i="6" s="1"/>
  <c r="I2929" i="6"/>
  <c r="N2929" i="6" s="1"/>
  <c r="W2929" i="6" s="1"/>
  <c r="I2930" i="6"/>
  <c r="N2930" i="6" s="1"/>
  <c r="W2930" i="6" s="1"/>
  <c r="I2931" i="6"/>
  <c r="N2931" i="6" s="1"/>
  <c r="I2932" i="6"/>
  <c r="N2932" i="6" s="1"/>
  <c r="W2932" i="6" s="1"/>
  <c r="I2933" i="6"/>
  <c r="N2933" i="6" s="1"/>
  <c r="W2933" i="6" s="1"/>
  <c r="I2934" i="6"/>
  <c r="N2934" i="6" s="1"/>
  <c r="W2934" i="6" s="1"/>
  <c r="I2935" i="6"/>
  <c r="N2935" i="6" s="1"/>
  <c r="I2936" i="6"/>
  <c r="N2936" i="6" s="1"/>
  <c r="W2936" i="6" s="1"/>
  <c r="I2937" i="6"/>
  <c r="N2937" i="6" s="1"/>
  <c r="W2937" i="6" s="1"/>
  <c r="I2938" i="6"/>
  <c r="N2938" i="6" s="1"/>
  <c r="W2938" i="6" s="1"/>
  <c r="I2939" i="6"/>
  <c r="N2939" i="6" s="1"/>
  <c r="I2940" i="6"/>
  <c r="N2940" i="6" s="1"/>
  <c r="W2940" i="6" s="1"/>
  <c r="I2941" i="6"/>
  <c r="N2941" i="6" s="1"/>
  <c r="W2941" i="6" s="1"/>
  <c r="I2942" i="6"/>
  <c r="N2942" i="6" s="1"/>
  <c r="W2942" i="6" s="1"/>
  <c r="I2943" i="6"/>
  <c r="N2943" i="6" s="1"/>
  <c r="I2944" i="6"/>
  <c r="N2944" i="6" s="1"/>
  <c r="W2944" i="6" s="1"/>
  <c r="I2945" i="6"/>
  <c r="N2945" i="6" s="1"/>
  <c r="W2945" i="6" s="1"/>
  <c r="I2946" i="6"/>
  <c r="N2946" i="6" s="1"/>
  <c r="W2946" i="6" s="1"/>
  <c r="I2947" i="6"/>
  <c r="N2947" i="6" s="1"/>
  <c r="I2948" i="6"/>
  <c r="N2948" i="6" s="1"/>
  <c r="W2948" i="6" s="1"/>
  <c r="I2949" i="6"/>
  <c r="N2949" i="6" s="1"/>
  <c r="W2949" i="6" s="1"/>
  <c r="I2950" i="6"/>
  <c r="N2950" i="6" s="1"/>
  <c r="W2950" i="6" s="1"/>
  <c r="I2951" i="6"/>
  <c r="N2951" i="6" s="1"/>
  <c r="I2952" i="6"/>
  <c r="N2952" i="6" s="1"/>
  <c r="W2952" i="6" s="1"/>
  <c r="I2953" i="6"/>
  <c r="N2953" i="6" s="1"/>
  <c r="W2953" i="6" s="1"/>
  <c r="I2954" i="6"/>
  <c r="N2954" i="6" s="1"/>
  <c r="W2954" i="6" s="1"/>
  <c r="I2955" i="6"/>
  <c r="N2955" i="6" s="1"/>
  <c r="I2956" i="6"/>
  <c r="N2956" i="6" s="1"/>
  <c r="W2956" i="6" s="1"/>
  <c r="I2957" i="6"/>
  <c r="N2957" i="6" s="1"/>
  <c r="W2957" i="6" s="1"/>
  <c r="I2958" i="6"/>
  <c r="N2958" i="6" s="1"/>
  <c r="W2958" i="6" s="1"/>
  <c r="I2959" i="6"/>
  <c r="N2959" i="6" s="1"/>
  <c r="I2960" i="6"/>
  <c r="N2960" i="6" s="1"/>
  <c r="W2960" i="6" s="1"/>
  <c r="I2961" i="6"/>
  <c r="N2961" i="6" s="1"/>
  <c r="W2961" i="6" s="1"/>
  <c r="I2962" i="6"/>
  <c r="N2962" i="6" s="1"/>
  <c r="W2962" i="6" s="1"/>
  <c r="I2963" i="6"/>
  <c r="N2963" i="6" s="1"/>
  <c r="I2964" i="6"/>
  <c r="N2964" i="6" s="1"/>
  <c r="W2964" i="6" s="1"/>
  <c r="I2965" i="6"/>
  <c r="N2965" i="6" s="1"/>
  <c r="W2965" i="6" s="1"/>
  <c r="I2966" i="6"/>
  <c r="N2966" i="6" s="1"/>
  <c r="W2966" i="6" s="1"/>
  <c r="I2967" i="6"/>
  <c r="N2967" i="6" s="1"/>
  <c r="I2968" i="6"/>
  <c r="N2968" i="6" s="1"/>
  <c r="W2968" i="6" s="1"/>
  <c r="I2969" i="6"/>
  <c r="N2969" i="6" s="1"/>
  <c r="W2969" i="6" s="1"/>
  <c r="I2970" i="6"/>
  <c r="N2970" i="6" s="1"/>
  <c r="W2970" i="6" s="1"/>
  <c r="I2971" i="6"/>
  <c r="N2971" i="6" s="1"/>
  <c r="I2972" i="6"/>
  <c r="N2972" i="6" s="1"/>
  <c r="W2972" i="6" s="1"/>
  <c r="I2973" i="6"/>
  <c r="N2973" i="6" s="1"/>
  <c r="W2973" i="6" s="1"/>
  <c r="I2974" i="6"/>
  <c r="N2974" i="6" s="1"/>
  <c r="W2974" i="6" s="1"/>
  <c r="I2975" i="6"/>
  <c r="N2975" i="6" s="1"/>
  <c r="I2976" i="6"/>
  <c r="N2976" i="6" s="1"/>
  <c r="W2976" i="6" s="1"/>
  <c r="I2977" i="6"/>
  <c r="N2977" i="6" s="1"/>
  <c r="W2977" i="6" s="1"/>
  <c r="I2978" i="6"/>
  <c r="N2978" i="6" s="1"/>
  <c r="W2978" i="6" s="1"/>
  <c r="I2979" i="6"/>
  <c r="N2979" i="6" s="1"/>
  <c r="I2980" i="6"/>
  <c r="N2980" i="6" s="1"/>
  <c r="W2980" i="6" s="1"/>
  <c r="I2981" i="6"/>
  <c r="N2981" i="6" s="1"/>
  <c r="W2981" i="6" s="1"/>
  <c r="I2982" i="6"/>
  <c r="N2982" i="6" s="1"/>
  <c r="W2982" i="6" s="1"/>
  <c r="I2983" i="6"/>
  <c r="N2983" i="6" s="1"/>
  <c r="I2984" i="6"/>
  <c r="N2984" i="6" s="1"/>
  <c r="W2984" i="6" s="1"/>
  <c r="I2985" i="6"/>
  <c r="N2985" i="6" s="1"/>
  <c r="W2985" i="6" s="1"/>
  <c r="I2986" i="6"/>
  <c r="N2986" i="6" s="1"/>
  <c r="W2986" i="6" s="1"/>
  <c r="I2987" i="6"/>
  <c r="N2987" i="6" s="1"/>
  <c r="I2988" i="6"/>
  <c r="N2988" i="6" s="1"/>
  <c r="W2988" i="6" s="1"/>
  <c r="I2989" i="6"/>
  <c r="N2989" i="6" s="1"/>
  <c r="W2989" i="6" s="1"/>
  <c r="I2990" i="6"/>
  <c r="N2990" i="6" s="1"/>
  <c r="W2990" i="6" s="1"/>
  <c r="I2991" i="6"/>
  <c r="N2991" i="6" s="1"/>
  <c r="I2992" i="6"/>
  <c r="N2992" i="6" s="1"/>
  <c r="W2992" i="6" s="1"/>
  <c r="I2993" i="6"/>
  <c r="N2993" i="6" s="1"/>
  <c r="W2993" i="6" s="1"/>
  <c r="I2994" i="6"/>
  <c r="N2994" i="6" s="1"/>
  <c r="W2994" i="6" s="1"/>
  <c r="I2995" i="6"/>
  <c r="N2995" i="6" s="1"/>
  <c r="I2996" i="6"/>
  <c r="N2996" i="6" s="1"/>
  <c r="W2996" i="6" s="1"/>
  <c r="I2997" i="6"/>
  <c r="N2997" i="6" s="1"/>
  <c r="W2997" i="6" s="1"/>
  <c r="I2998" i="6"/>
  <c r="N2998" i="6" s="1"/>
  <c r="W2998" i="6" s="1"/>
  <c r="I2999" i="6"/>
  <c r="N2999" i="6" s="1"/>
  <c r="I3000" i="6"/>
  <c r="N3000" i="6" s="1"/>
  <c r="W3000" i="6" s="1"/>
  <c r="I3001" i="6"/>
  <c r="N3001" i="6" s="1"/>
  <c r="W3001" i="6" s="1"/>
  <c r="I3002" i="6"/>
  <c r="N3002" i="6" s="1"/>
  <c r="W3002" i="6" s="1"/>
  <c r="I3003" i="6"/>
  <c r="N3003" i="6" s="1"/>
  <c r="I3004" i="6"/>
  <c r="N3004" i="6" s="1"/>
  <c r="W3004" i="6" s="1"/>
  <c r="I3005" i="6"/>
  <c r="N3005" i="6" s="1"/>
  <c r="W3005" i="6" s="1"/>
  <c r="I3006" i="6"/>
  <c r="N3006" i="6" s="1"/>
  <c r="W3006" i="6" s="1"/>
  <c r="I3007" i="6"/>
  <c r="N3007" i="6" s="1"/>
  <c r="I3008" i="6"/>
  <c r="N3008" i="6" s="1"/>
  <c r="W3008" i="6" s="1"/>
  <c r="I3009" i="6"/>
  <c r="N3009" i="6" s="1"/>
  <c r="W3009" i="6" s="1"/>
  <c r="I3010" i="6"/>
  <c r="N3010" i="6" s="1"/>
  <c r="W3010" i="6" s="1"/>
  <c r="I3011" i="6"/>
  <c r="N3011" i="6" s="1"/>
  <c r="I3012" i="6"/>
  <c r="N3012" i="6" s="1"/>
  <c r="W3012" i="6" s="1"/>
  <c r="I3013" i="6"/>
  <c r="N3013" i="6" s="1"/>
  <c r="W3013" i="6" s="1"/>
  <c r="I3014" i="6"/>
  <c r="N3014" i="6" s="1"/>
  <c r="W3014" i="6" s="1"/>
  <c r="I3015" i="6"/>
  <c r="N3015" i="6" s="1"/>
  <c r="I3016" i="6"/>
  <c r="N3016" i="6" s="1"/>
  <c r="W3016" i="6" s="1"/>
  <c r="I3017" i="6"/>
  <c r="N3017" i="6" s="1"/>
  <c r="W3017" i="6" s="1"/>
  <c r="I3018" i="6"/>
  <c r="N3018" i="6" s="1"/>
  <c r="W3018" i="6" s="1"/>
  <c r="I3019" i="6"/>
  <c r="N3019" i="6" s="1"/>
  <c r="I3020" i="6"/>
  <c r="N3020" i="6" s="1"/>
  <c r="W3020" i="6" s="1"/>
  <c r="I3021" i="6"/>
  <c r="N3021" i="6" s="1"/>
  <c r="W3021" i="6" s="1"/>
  <c r="I3022" i="6"/>
  <c r="N3022" i="6" s="1"/>
  <c r="W3022" i="6" s="1"/>
  <c r="I3023" i="6"/>
  <c r="N3023" i="6" s="1"/>
  <c r="I3024" i="6"/>
  <c r="N3024" i="6" s="1"/>
  <c r="W3024" i="6" s="1"/>
  <c r="I3025" i="6"/>
  <c r="N3025" i="6" s="1"/>
  <c r="W3025" i="6" s="1"/>
  <c r="I3026" i="6"/>
  <c r="N3026" i="6" s="1"/>
  <c r="W3026" i="6" s="1"/>
  <c r="I3027" i="6"/>
  <c r="N3027" i="6" s="1"/>
  <c r="I3028" i="6"/>
  <c r="N3028" i="6" s="1"/>
  <c r="W3028" i="6" s="1"/>
  <c r="I3029" i="6"/>
  <c r="N3029" i="6" s="1"/>
  <c r="W3029" i="6" s="1"/>
  <c r="I3030" i="6"/>
  <c r="N3030" i="6" s="1"/>
  <c r="W3030" i="6" s="1"/>
  <c r="I3031" i="6"/>
  <c r="N3031" i="6" s="1"/>
  <c r="I3032" i="6"/>
  <c r="N3032" i="6" s="1"/>
  <c r="W3032" i="6" s="1"/>
  <c r="I3033" i="6"/>
  <c r="N3033" i="6" s="1"/>
  <c r="W3033" i="6" s="1"/>
  <c r="I3034" i="6"/>
  <c r="N3034" i="6" s="1"/>
  <c r="W3034" i="6" s="1"/>
  <c r="I3035" i="6"/>
  <c r="N3035" i="6" s="1"/>
  <c r="I3036" i="6"/>
  <c r="N3036" i="6" s="1"/>
  <c r="W3036" i="6" s="1"/>
  <c r="I3037" i="6"/>
  <c r="N3037" i="6" s="1"/>
  <c r="W3037" i="6" s="1"/>
  <c r="I3038" i="6"/>
  <c r="N3038" i="6" s="1"/>
  <c r="W3038" i="6" s="1"/>
  <c r="I3039" i="6"/>
  <c r="N3039" i="6" s="1"/>
  <c r="I3040" i="6"/>
  <c r="N3040" i="6" s="1"/>
  <c r="W3040" i="6" s="1"/>
  <c r="I3041" i="6"/>
  <c r="N3041" i="6" s="1"/>
  <c r="W3041" i="6" s="1"/>
  <c r="I3042" i="6"/>
  <c r="N3042" i="6" s="1"/>
  <c r="W3042" i="6" s="1"/>
  <c r="I3043" i="6"/>
  <c r="N3043" i="6" s="1"/>
  <c r="I3044" i="6"/>
  <c r="N3044" i="6" s="1"/>
  <c r="W3044" i="6" s="1"/>
  <c r="I3045" i="6"/>
  <c r="N3045" i="6" s="1"/>
  <c r="W3045" i="6" s="1"/>
  <c r="I3046" i="6"/>
  <c r="N3046" i="6" s="1"/>
  <c r="W3046" i="6" s="1"/>
  <c r="I3047" i="6"/>
  <c r="N3047" i="6" s="1"/>
  <c r="I3048" i="6"/>
  <c r="N3048" i="6" s="1"/>
  <c r="W3048" i="6" s="1"/>
  <c r="I3049" i="6"/>
  <c r="N3049" i="6" s="1"/>
  <c r="W3049" i="6" s="1"/>
  <c r="I3050" i="6"/>
  <c r="N3050" i="6" s="1"/>
  <c r="W3050" i="6" s="1"/>
  <c r="I3051" i="6"/>
  <c r="N3051" i="6" s="1"/>
  <c r="I3052" i="6"/>
  <c r="N3052" i="6" s="1"/>
  <c r="W3052" i="6" s="1"/>
  <c r="I3053" i="6"/>
  <c r="N3053" i="6" s="1"/>
  <c r="W3053" i="6" s="1"/>
  <c r="I3054" i="6"/>
  <c r="N3054" i="6" s="1"/>
  <c r="W3054" i="6" s="1"/>
  <c r="I3055" i="6"/>
  <c r="N3055" i="6" s="1"/>
  <c r="I3056" i="6"/>
  <c r="N3056" i="6" s="1"/>
  <c r="W3056" i="6" s="1"/>
  <c r="I3057" i="6"/>
  <c r="N3057" i="6" s="1"/>
  <c r="W3057" i="6" s="1"/>
  <c r="I3058" i="6"/>
  <c r="N3058" i="6" s="1"/>
  <c r="W3058" i="6" s="1"/>
  <c r="I3059" i="6"/>
  <c r="N3059" i="6" s="1"/>
  <c r="I3060" i="6"/>
  <c r="N3060" i="6" s="1"/>
  <c r="W3060" i="6" s="1"/>
  <c r="I3061" i="6"/>
  <c r="N3061" i="6" s="1"/>
  <c r="W3061" i="6" s="1"/>
  <c r="I3062" i="6"/>
  <c r="N3062" i="6" s="1"/>
  <c r="W3062" i="6" s="1"/>
  <c r="I3063" i="6"/>
  <c r="N3063" i="6" s="1"/>
  <c r="I3064" i="6"/>
  <c r="N3064" i="6" s="1"/>
  <c r="W3064" i="6" s="1"/>
  <c r="I3065" i="6"/>
  <c r="N3065" i="6" s="1"/>
  <c r="W3065" i="6" s="1"/>
  <c r="I3066" i="6"/>
  <c r="N3066" i="6" s="1"/>
  <c r="W3066" i="6" s="1"/>
  <c r="I3067" i="6"/>
  <c r="N3067" i="6" s="1"/>
  <c r="I3068" i="6"/>
  <c r="N3068" i="6" s="1"/>
  <c r="W3068" i="6" s="1"/>
  <c r="I3069" i="6"/>
  <c r="N3069" i="6" s="1"/>
  <c r="W3069" i="6" s="1"/>
  <c r="I3070" i="6"/>
  <c r="N3070" i="6" s="1"/>
  <c r="W3070" i="6" s="1"/>
  <c r="I3071" i="6"/>
  <c r="N3071" i="6" s="1"/>
  <c r="I3072" i="6"/>
  <c r="N3072" i="6" s="1"/>
  <c r="W3072" i="6" s="1"/>
  <c r="I3073" i="6"/>
  <c r="N3073" i="6" s="1"/>
  <c r="W3073" i="6" s="1"/>
  <c r="I3074" i="6"/>
  <c r="N3074" i="6" s="1"/>
  <c r="W3074" i="6" s="1"/>
  <c r="I3075" i="6"/>
  <c r="N3075" i="6" s="1"/>
  <c r="I3076" i="6"/>
  <c r="N3076" i="6" s="1"/>
  <c r="W3076" i="6" s="1"/>
  <c r="I3077" i="6"/>
  <c r="N3077" i="6" s="1"/>
  <c r="W3077" i="6" s="1"/>
  <c r="I3078" i="6"/>
  <c r="N3078" i="6" s="1"/>
  <c r="W3078" i="6" s="1"/>
  <c r="I3079" i="6"/>
  <c r="N3079" i="6" s="1"/>
  <c r="I3080" i="6"/>
  <c r="N3080" i="6" s="1"/>
  <c r="W3080" i="6" s="1"/>
  <c r="I3081" i="6"/>
  <c r="N3081" i="6" s="1"/>
  <c r="W3081" i="6" s="1"/>
  <c r="I3082" i="6"/>
  <c r="N3082" i="6" s="1"/>
  <c r="W3082" i="6" s="1"/>
  <c r="I3083" i="6"/>
  <c r="N3083" i="6" s="1"/>
  <c r="I3084" i="6"/>
  <c r="N3084" i="6" s="1"/>
  <c r="W3084" i="6" s="1"/>
  <c r="I3085" i="6"/>
  <c r="N3085" i="6" s="1"/>
  <c r="W3085" i="6" s="1"/>
  <c r="I3086" i="6"/>
  <c r="N3086" i="6" s="1"/>
  <c r="W3086" i="6" s="1"/>
  <c r="I3087" i="6"/>
  <c r="N3087" i="6" s="1"/>
  <c r="I3088" i="6"/>
  <c r="N3088" i="6" s="1"/>
  <c r="W3088" i="6" s="1"/>
  <c r="I3089" i="6"/>
  <c r="N3089" i="6" s="1"/>
  <c r="W3089" i="6" s="1"/>
  <c r="I3090" i="6"/>
  <c r="N3090" i="6" s="1"/>
  <c r="W3090" i="6" s="1"/>
  <c r="I3091" i="6"/>
  <c r="N3091" i="6" s="1"/>
  <c r="I3092" i="6"/>
  <c r="N3092" i="6" s="1"/>
  <c r="W3092" i="6" s="1"/>
  <c r="I3093" i="6"/>
  <c r="N3093" i="6" s="1"/>
  <c r="W3093" i="6" s="1"/>
  <c r="I3094" i="6"/>
  <c r="N3094" i="6" s="1"/>
  <c r="W3094" i="6" s="1"/>
  <c r="I3095" i="6"/>
  <c r="N3095" i="6" s="1"/>
  <c r="I3096" i="6"/>
  <c r="N3096" i="6" s="1"/>
  <c r="W3096" i="6" s="1"/>
  <c r="I3097" i="6"/>
  <c r="N3097" i="6" s="1"/>
  <c r="W3097" i="6" s="1"/>
  <c r="I3098" i="6"/>
  <c r="N3098" i="6" s="1"/>
  <c r="W3098" i="6" s="1"/>
  <c r="I3099" i="6"/>
  <c r="N3099" i="6" s="1"/>
  <c r="I3100" i="6"/>
  <c r="N3100" i="6" s="1"/>
  <c r="W3100" i="6" s="1"/>
  <c r="I3101" i="6"/>
  <c r="N3101" i="6" s="1"/>
  <c r="W3101" i="6" s="1"/>
  <c r="I3102" i="6"/>
  <c r="N3102" i="6" s="1"/>
  <c r="W3102" i="6" s="1"/>
  <c r="I3103" i="6"/>
  <c r="N3103" i="6" s="1"/>
  <c r="I3104" i="6"/>
  <c r="N3104" i="6" s="1"/>
  <c r="W3104" i="6" s="1"/>
  <c r="I3105" i="6"/>
  <c r="N3105" i="6" s="1"/>
  <c r="W3105" i="6" s="1"/>
  <c r="I3106" i="6"/>
  <c r="N3106" i="6" s="1"/>
  <c r="W3106" i="6" s="1"/>
  <c r="I3107" i="6"/>
  <c r="N3107" i="6" s="1"/>
  <c r="I3108" i="6"/>
  <c r="N3108" i="6" s="1"/>
  <c r="W3108" i="6" s="1"/>
  <c r="I3109" i="6"/>
  <c r="N3109" i="6" s="1"/>
  <c r="W3109" i="6" s="1"/>
  <c r="I3110" i="6"/>
  <c r="N3110" i="6" s="1"/>
  <c r="W3110" i="6" s="1"/>
  <c r="I3111" i="6"/>
  <c r="N3111" i="6" s="1"/>
  <c r="I3112" i="6"/>
  <c r="N3112" i="6" s="1"/>
  <c r="W3112" i="6" s="1"/>
  <c r="I3113" i="6"/>
  <c r="N3113" i="6" s="1"/>
  <c r="W3113" i="6" s="1"/>
  <c r="I3114" i="6"/>
  <c r="N3114" i="6" s="1"/>
  <c r="W3114" i="6" s="1"/>
  <c r="I3115" i="6"/>
  <c r="N3115" i="6" s="1"/>
  <c r="I3116" i="6"/>
  <c r="N3116" i="6" s="1"/>
  <c r="W3116" i="6" s="1"/>
  <c r="I3117" i="6"/>
  <c r="N3117" i="6" s="1"/>
  <c r="W3117" i="6" s="1"/>
  <c r="I3118" i="6"/>
  <c r="N3118" i="6" s="1"/>
  <c r="W3118" i="6" s="1"/>
  <c r="I3119" i="6"/>
  <c r="N3119" i="6" s="1"/>
  <c r="I3120" i="6"/>
  <c r="N3120" i="6" s="1"/>
  <c r="W3120" i="6" s="1"/>
  <c r="I3121" i="6"/>
  <c r="N3121" i="6" s="1"/>
  <c r="W3121" i="6" s="1"/>
  <c r="I3122" i="6"/>
  <c r="N3122" i="6" s="1"/>
  <c r="W3122" i="6" s="1"/>
  <c r="I3123" i="6"/>
  <c r="N3123" i="6" s="1"/>
  <c r="I3124" i="6"/>
  <c r="N3124" i="6" s="1"/>
  <c r="W3124" i="6" s="1"/>
  <c r="I3125" i="6"/>
  <c r="N3125" i="6" s="1"/>
  <c r="W3125" i="6" s="1"/>
  <c r="I3126" i="6"/>
  <c r="N3126" i="6" s="1"/>
  <c r="W3126" i="6" s="1"/>
  <c r="I3127" i="6"/>
  <c r="N3127" i="6" s="1"/>
  <c r="I3128" i="6"/>
  <c r="N3128" i="6" s="1"/>
  <c r="W3128" i="6" s="1"/>
  <c r="I3129" i="6"/>
  <c r="N3129" i="6" s="1"/>
  <c r="W3129" i="6" s="1"/>
  <c r="I3130" i="6"/>
  <c r="N3130" i="6" s="1"/>
  <c r="W3130" i="6" s="1"/>
  <c r="I3131" i="6"/>
  <c r="N3131" i="6" s="1"/>
  <c r="I3132" i="6"/>
  <c r="N3132" i="6" s="1"/>
  <c r="W3132" i="6" s="1"/>
  <c r="I3133" i="6"/>
  <c r="N3133" i="6" s="1"/>
  <c r="W3133" i="6" s="1"/>
  <c r="I3134" i="6"/>
  <c r="N3134" i="6" s="1"/>
  <c r="W3134" i="6" s="1"/>
  <c r="I3135" i="6"/>
  <c r="N3135" i="6" s="1"/>
  <c r="I3136" i="6"/>
  <c r="N3136" i="6" s="1"/>
  <c r="W3136" i="6" s="1"/>
  <c r="I3137" i="6"/>
  <c r="N3137" i="6" s="1"/>
  <c r="W3137" i="6" s="1"/>
  <c r="I3138" i="6"/>
  <c r="N3138" i="6" s="1"/>
  <c r="W3138" i="6" s="1"/>
  <c r="I3139" i="6"/>
  <c r="N3139" i="6" s="1"/>
  <c r="I3140" i="6"/>
  <c r="N3140" i="6" s="1"/>
  <c r="W3140" i="6" s="1"/>
  <c r="I3141" i="6"/>
  <c r="N3141" i="6" s="1"/>
  <c r="W3141" i="6" s="1"/>
  <c r="I3142" i="6"/>
  <c r="N3142" i="6" s="1"/>
  <c r="W3142" i="6" s="1"/>
  <c r="I3143" i="6"/>
  <c r="N3143" i="6" s="1"/>
  <c r="I3144" i="6"/>
  <c r="N3144" i="6" s="1"/>
  <c r="W3144" i="6" s="1"/>
  <c r="I3" i="6"/>
  <c r="N3" i="6" s="1"/>
  <c r="J89" i="9"/>
  <c r="J88" i="9"/>
  <c r="J87" i="9"/>
  <c r="J86" i="9"/>
  <c r="J85" i="9"/>
  <c r="J84" i="9"/>
  <c r="J83" i="9"/>
  <c r="J82" i="9"/>
  <c r="J81" i="9"/>
  <c r="J80" i="9"/>
  <c r="J79" i="9"/>
  <c r="J78" i="9"/>
  <c r="J77" i="9"/>
  <c r="J76" i="9"/>
  <c r="J75" i="9"/>
  <c r="J74" i="9"/>
  <c r="J73" i="9"/>
  <c r="J72" i="9"/>
  <c r="J71" i="9"/>
  <c r="J70" i="9"/>
  <c r="J69" i="9"/>
  <c r="J68" i="9"/>
  <c r="J67" i="9"/>
  <c r="J66" i="9"/>
  <c r="J65" i="9"/>
  <c r="J64" i="9"/>
  <c r="J63" i="9"/>
  <c r="J62" i="9"/>
  <c r="J61" i="9"/>
  <c r="J60" i="9"/>
  <c r="J59" i="9"/>
  <c r="J58" i="9"/>
  <c r="J57" i="9"/>
  <c r="J56" i="9"/>
  <c r="J55" i="9"/>
  <c r="J54" i="9"/>
  <c r="J53" i="9"/>
  <c r="J52" i="9"/>
  <c r="J51" i="9"/>
  <c r="J50" i="9"/>
  <c r="J49" i="9"/>
  <c r="J48" i="9"/>
  <c r="J47" i="9"/>
  <c r="J46" i="9"/>
  <c r="J45" i="9"/>
  <c r="J44" i="9"/>
  <c r="J43" i="9"/>
  <c r="J42" i="9"/>
  <c r="J41" i="9"/>
  <c r="J40" i="9"/>
  <c r="J39" i="9"/>
  <c r="J38" i="9"/>
  <c r="J37" i="9"/>
  <c r="J36" i="9"/>
  <c r="J35" i="9"/>
  <c r="J34" i="9"/>
  <c r="J33" i="9"/>
  <c r="J32" i="9"/>
  <c r="J31" i="9"/>
  <c r="J30" i="9"/>
  <c r="J29" i="9"/>
  <c r="J28" i="9"/>
  <c r="J27" i="9"/>
  <c r="J26" i="9"/>
  <c r="J25" i="9"/>
  <c r="J24" i="9"/>
  <c r="J23" i="9"/>
  <c r="J22" i="9"/>
  <c r="J21" i="9"/>
  <c r="J20" i="9"/>
  <c r="J19" i="9"/>
  <c r="J18" i="9"/>
  <c r="J17" i="9"/>
  <c r="J16" i="9"/>
  <c r="J15" i="9"/>
  <c r="J14" i="9"/>
  <c r="J13" i="9"/>
  <c r="J12" i="9"/>
  <c r="J11" i="9"/>
  <c r="J10" i="9"/>
  <c r="J9" i="9"/>
  <c r="R3160" i="6" l="1"/>
  <c r="R3216" i="6"/>
  <c r="R3208" i="6"/>
  <c r="R3200" i="6"/>
  <c r="R3192" i="6"/>
  <c r="R3184" i="6"/>
  <c r="R3176" i="6"/>
  <c r="R3168" i="6"/>
  <c r="R3152" i="6"/>
  <c r="R3221" i="6"/>
  <c r="R3213" i="6"/>
  <c r="R3205" i="6"/>
  <c r="R3197" i="6"/>
  <c r="R3189" i="6"/>
  <c r="R3181" i="6"/>
  <c r="R3173" i="6"/>
  <c r="R3165" i="6"/>
  <c r="R3149" i="6"/>
  <c r="R3220" i="6"/>
  <c r="R3212" i="6"/>
  <c r="R3204" i="6"/>
  <c r="R3196" i="6"/>
  <c r="R3188" i="6"/>
  <c r="R3180" i="6"/>
  <c r="R3172" i="6"/>
  <c r="R3164" i="6"/>
  <c r="R3156" i="6"/>
  <c r="R3148" i="6"/>
  <c r="R3157" i="6"/>
  <c r="R3217" i="6"/>
  <c r="R3209" i="6"/>
  <c r="R3201" i="6"/>
  <c r="R3193" i="6"/>
  <c r="R3185" i="6"/>
  <c r="R3177" i="6"/>
  <c r="R3169" i="6"/>
  <c r="R3161" i="6"/>
  <c r="R3153" i="6"/>
  <c r="R3219" i="6"/>
  <c r="R3215" i="6"/>
  <c r="R3211" i="6"/>
  <c r="R3207" i="6"/>
  <c r="R3203" i="6"/>
  <c r="R3199" i="6"/>
  <c r="R3195" i="6"/>
  <c r="R3191" i="6"/>
  <c r="R3187" i="6"/>
  <c r="R3183" i="6"/>
  <c r="R3179" i="6"/>
  <c r="R3175" i="6"/>
  <c r="R3171" i="6"/>
  <c r="R3167" i="6"/>
  <c r="R3163" i="6"/>
  <c r="R3159" i="6"/>
  <c r="R3155" i="6"/>
  <c r="R3151" i="6"/>
  <c r="R3147" i="6"/>
  <c r="R3222" i="6"/>
  <c r="R3218" i="6"/>
  <c r="R3214" i="6"/>
  <c r="R3210" i="6"/>
  <c r="R3206" i="6"/>
  <c r="R3202" i="6"/>
  <c r="R3198" i="6"/>
  <c r="R3194" i="6"/>
  <c r="R3190" i="6"/>
  <c r="R3186" i="6"/>
  <c r="R3182" i="6"/>
  <c r="R3178" i="6"/>
  <c r="R3174" i="6"/>
  <c r="R3170" i="6"/>
  <c r="R3166" i="6"/>
  <c r="R3162" i="6"/>
  <c r="R3158" i="6"/>
  <c r="R3154" i="6"/>
  <c r="R3150" i="6"/>
  <c r="R3146" i="6"/>
  <c r="R3145" i="6"/>
  <c r="W969" i="6"/>
  <c r="W965" i="6"/>
  <c r="W953" i="6"/>
  <c r="W945" i="6"/>
  <c r="W929" i="6"/>
  <c r="W901" i="6"/>
  <c r="W877" i="6"/>
  <c r="W841" i="6"/>
  <c r="W833" i="6"/>
  <c r="W813" i="6"/>
  <c r="W809" i="6"/>
  <c r="W761" i="6"/>
  <c r="W721" i="6"/>
  <c r="W677" i="6"/>
  <c r="W653" i="6"/>
  <c r="W625" i="6"/>
  <c r="W617" i="6"/>
  <c r="W577" i="6"/>
  <c r="W561" i="6"/>
  <c r="W521" i="6"/>
  <c r="W513" i="6"/>
  <c r="W465" i="6"/>
  <c r="W457" i="6"/>
  <c r="W417" i="6"/>
  <c r="W401" i="6"/>
  <c r="W393" i="6"/>
  <c r="W381" i="6"/>
  <c r="W373" i="6"/>
  <c r="W353" i="6"/>
  <c r="W345" i="6"/>
  <c r="W333" i="6"/>
  <c r="W317" i="6"/>
  <c r="W297" i="6"/>
  <c r="W289" i="6"/>
  <c r="W277" i="6"/>
  <c r="W249" i="6"/>
  <c r="W237" i="6"/>
  <c r="W233" i="6"/>
  <c r="W221" i="6"/>
  <c r="W193" i="6"/>
  <c r="W181" i="6"/>
  <c r="W173" i="6"/>
  <c r="W153" i="6"/>
  <c r="W137" i="6"/>
  <c r="W125" i="6"/>
  <c r="W117" i="6"/>
  <c r="W97" i="6"/>
  <c r="W89" i="6"/>
  <c r="W69" i="6"/>
  <c r="W53" i="6"/>
  <c r="W13" i="6"/>
  <c r="W5" i="6"/>
  <c r="J2" i="9"/>
  <c r="W328" i="6"/>
  <c r="J4" i="9"/>
  <c r="L4" i="9" s="1"/>
  <c r="W2621" i="6"/>
  <c r="W2589" i="6"/>
  <c r="W2557" i="6"/>
  <c r="W2525" i="6"/>
  <c r="W2493" i="6"/>
  <c r="W2461" i="6"/>
  <c r="W2429" i="6"/>
  <c r="W2365" i="6"/>
  <c r="W2301" i="6"/>
  <c r="W2237" i="6"/>
  <c r="W2173" i="6"/>
  <c r="W2109" i="6"/>
  <c r="W2045" i="6"/>
  <c r="W1981" i="6"/>
  <c r="W1917" i="6"/>
  <c r="W1853" i="6"/>
  <c r="W1789" i="6"/>
  <c r="W1765" i="6"/>
  <c r="W1737" i="6"/>
  <c r="W1709" i="6"/>
  <c r="W1653" i="6"/>
  <c r="W1453" i="6"/>
  <c r="W1397" i="6"/>
  <c r="W1341" i="6"/>
  <c r="U3143" i="6"/>
  <c r="W3143" i="6" s="1"/>
  <c r="U3139" i="6"/>
  <c r="W3139" i="6" s="1"/>
  <c r="U3135" i="6"/>
  <c r="W3135" i="6" s="1"/>
  <c r="U3131" i="6"/>
  <c r="W3131" i="6" s="1"/>
  <c r="U3127" i="6"/>
  <c r="W3127" i="6" s="1"/>
  <c r="U3123" i="6"/>
  <c r="W3123" i="6" s="1"/>
  <c r="U3119" i="6"/>
  <c r="W3119" i="6" s="1"/>
  <c r="U3115" i="6"/>
  <c r="W3115" i="6" s="1"/>
  <c r="U3111" i="6"/>
  <c r="W3111" i="6" s="1"/>
  <c r="U3107" i="6"/>
  <c r="W3107" i="6" s="1"/>
  <c r="U3103" i="6"/>
  <c r="W3103" i="6" s="1"/>
  <c r="U3099" i="6"/>
  <c r="W3099" i="6" s="1"/>
  <c r="U3095" i="6"/>
  <c r="W3095" i="6" s="1"/>
  <c r="U3091" i="6"/>
  <c r="W3091" i="6" s="1"/>
  <c r="U3087" i="6"/>
  <c r="W3087" i="6" s="1"/>
  <c r="U3083" i="6"/>
  <c r="W3083" i="6" s="1"/>
  <c r="U3079" i="6"/>
  <c r="W3079" i="6" s="1"/>
  <c r="U3075" i="6"/>
  <c r="W3075" i="6" s="1"/>
  <c r="U3071" i="6"/>
  <c r="W3071" i="6" s="1"/>
  <c r="U3067" i="6"/>
  <c r="W3067" i="6" s="1"/>
  <c r="U3063" i="6"/>
  <c r="W3063" i="6" s="1"/>
  <c r="U3059" i="6"/>
  <c r="W3059" i="6" s="1"/>
  <c r="U3055" i="6"/>
  <c r="W3055" i="6" s="1"/>
  <c r="U3051" i="6"/>
  <c r="W3051" i="6" s="1"/>
  <c r="U3047" i="6"/>
  <c r="W3047" i="6" s="1"/>
  <c r="U3043" i="6"/>
  <c r="W3043" i="6" s="1"/>
  <c r="U3039" i="6"/>
  <c r="W3039" i="6" s="1"/>
  <c r="U3035" i="6"/>
  <c r="W3035" i="6" s="1"/>
  <c r="U3031" i="6"/>
  <c r="W3031" i="6" s="1"/>
  <c r="U3027" i="6"/>
  <c r="W3027" i="6" s="1"/>
  <c r="U3023" i="6"/>
  <c r="W3023" i="6" s="1"/>
  <c r="U3019" i="6"/>
  <c r="W3019" i="6" s="1"/>
  <c r="U3015" i="6"/>
  <c r="W3015" i="6" s="1"/>
  <c r="U3011" i="6"/>
  <c r="W3011" i="6" s="1"/>
  <c r="U3007" i="6"/>
  <c r="W3007" i="6" s="1"/>
  <c r="U3003" i="6"/>
  <c r="W3003" i="6" s="1"/>
  <c r="U2999" i="6"/>
  <c r="W2999" i="6" s="1"/>
  <c r="U2995" i="6"/>
  <c r="W2995" i="6" s="1"/>
  <c r="U2991" i="6"/>
  <c r="W2991" i="6" s="1"/>
  <c r="U2987" i="6"/>
  <c r="W2987" i="6" s="1"/>
  <c r="U2983" i="6"/>
  <c r="W2983" i="6" s="1"/>
  <c r="U2979" i="6"/>
  <c r="W2979" i="6" s="1"/>
  <c r="U2975" i="6"/>
  <c r="W2975" i="6" s="1"/>
  <c r="U2971" i="6"/>
  <c r="W2971" i="6" s="1"/>
  <c r="U2967" i="6"/>
  <c r="W2967" i="6" s="1"/>
  <c r="U2963" i="6"/>
  <c r="W2963" i="6" s="1"/>
  <c r="U2959" i="6"/>
  <c r="W2959" i="6" s="1"/>
  <c r="U2955" i="6"/>
  <c r="W2955" i="6" s="1"/>
  <c r="U2951" i="6"/>
  <c r="W2951" i="6" s="1"/>
  <c r="U2947" i="6"/>
  <c r="W2947" i="6" s="1"/>
  <c r="U2943" i="6"/>
  <c r="W2943" i="6" s="1"/>
  <c r="U2939" i="6"/>
  <c r="W2939" i="6" s="1"/>
  <c r="U2935" i="6"/>
  <c r="W2935" i="6" s="1"/>
  <c r="U2931" i="6"/>
  <c r="W2931" i="6" s="1"/>
  <c r="U2927" i="6"/>
  <c r="W2927" i="6" s="1"/>
  <c r="U2923" i="6"/>
  <c r="W2923" i="6" s="1"/>
  <c r="U2919" i="6"/>
  <c r="W2919" i="6" s="1"/>
  <c r="U2915" i="6"/>
  <c r="W2915" i="6" s="1"/>
  <c r="U2911" i="6"/>
  <c r="W2911" i="6" s="1"/>
  <c r="U2907" i="6"/>
  <c r="W2907" i="6" s="1"/>
  <c r="U2903" i="6"/>
  <c r="W2903" i="6" s="1"/>
  <c r="U2899" i="6"/>
  <c r="W2899" i="6" s="1"/>
  <c r="U2895" i="6"/>
  <c r="W2895" i="6" s="1"/>
  <c r="U2891" i="6"/>
  <c r="W2891" i="6" s="1"/>
  <c r="U2887" i="6"/>
  <c r="W2887" i="6" s="1"/>
  <c r="U2883" i="6"/>
  <c r="W2883" i="6" s="1"/>
  <c r="U2879" i="6"/>
  <c r="W2879" i="6" s="1"/>
  <c r="U2875" i="6"/>
  <c r="W2875" i="6" s="1"/>
  <c r="U2871" i="6"/>
  <c r="W2871" i="6" s="1"/>
  <c r="U2867" i="6"/>
  <c r="W2867" i="6" s="1"/>
  <c r="U2863" i="6"/>
  <c r="W2863" i="6" s="1"/>
  <c r="U2859" i="6"/>
  <c r="W2859" i="6" s="1"/>
  <c r="U2855" i="6"/>
  <c r="W2855" i="6" s="1"/>
  <c r="U2851" i="6"/>
  <c r="W2851" i="6" s="1"/>
  <c r="U2847" i="6"/>
  <c r="W2847" i="6" s="1"/>
  <c r="U2843" i="6"/>
  <c r="W2843" i="6" s="1"/>
  <c r="U2839" i="6"/>
  <c r="W2839" i="6" s="1"/>
  <c r="U2835" i="6"/>
  <c r="W2835" i="6" s="1"/>
  <c r="U2831" i="6"/>
  <c r="W2831" i="6" s="1"/>
  <c r="U2827" i="6"/>
  <c r="W2827" i="6" s="1"/>
  <c r="U2823" i="6"/>
  <c r="W2823" i="6" s="1"/>
  <c r="U2819" i="6"/>
  <c r="W2819" i="6" s="1"/>
  <c r="U2815" i="6"/>
  <c r="W2815" i="6" s="1"/>
  <c r="U2811" i="6"/>
  <c r="W2811" i="6" s="1"/>
  <c r="U2807" i="6"/>
  <c r="W2807" i="6" s="1"/>
  <c r="U2803" i="6"/>
  <c r="W2803" i="6" s="1"/>
  <c r="U2799" i="6"/>
  <c r="W2799" i="6" s="1"/>
  <c r="U2795" i="6"/>
  <c r="W2795" i="6" s="1"/>
  <c r="U2791" i="6"/>
  <c r="W2791" i="6" s="1"/>
  <c r="U2787" i="6"/>
  <c r="W2787" i="6" s="1"/>
  <c r="U2783" i="6"/>
  <c r="W2783" i="6" s="1"/>
  <c r="U2779" i="6"/>
  <c r="W2779" i="6" s="1"/>
  <c r="U2775" i="6"/>
  <c r="W2775" i="6" s="1"/>
  <c r="U2771" i="6"/>
  <c r="W2771" i="6" s="1"/>
  <c r="U2767" i="6"/>
  <c r="W2767" i="6" s="1"/>
  <c r="U2763" i="6"/>
  <c r="W2763" i="6" s="1"/>
  <c r="U2759" i="6"/>
  <c r="W2759" i="6" s="1"/>
  <c r="U2755" i="6"/>
  <c r="W2755" i="6" s="1"/>
  <c r="U2751" i="6"/>
  <c r="W2751" i="6" s="1"/>
  <c r="U2747" i="6"/>
  <c r="W2747" i="6" s="1"/>
  <c r="U2743" i="6"/>
  <c r="W2743" i="6" s="1"/>
  <c r="U2739" i="6"/>
  <c r="W2739" i="6" s="1"/>
  <c r="U2735" i="6"/>
  <c r="W2735" i="6" s="1"/>
  <c r="U2731" i="6"/>
  <c r="W2731" i="6" s="1"/>
  <c r="U2727" i="6"/>
  <c r="W2727" i="6" s="1"/>
  <c r="U2723" i="6"/>
  <c r="W2723" i="6" s="1"/>
  <c r="U2719" i="6"/>
  <c r="W2719" i="6" s="1"/>
  <c r="U2715" i="6"/>
  <c r="W2715" i="6" s="1"/>
  <c r="U2711" i="6"/>
  <c r="W2711" i="6" s="1"/>
  <c r="U2707" i="6"/>
  <c r="W2707" i="6" s="1"/>
  <c r="U2703" i="6"/>
  <c r="W2703" i="6" s="1"/>
  <c r="U2699" i="6"/>
  <c r="W2699" i="6" s="1"/>
  <c r="U2695" i="6"/>
  <c r="W2695" i="6" s="1"/>
  <c r="U2691" i="6"/>
  <c r="W2691" i="6" s="1"/>
  <c r="U2687" i="6"/>
  <c r="W2687" i="6" s="1"/>
  <c r="U2683" i="6"/>
  <c r="W2683" i="6" s="1"/>
  <c r="U2679" i="6"/>
  <c r="W2679" i="6" s="1"/>
  <c r="U2675" i="6"/>
  <c r="W2675" i="6" s="1"/>
  <c r="U2671" i="6"/>
  <c r="W2671" i="6" s="1"/>
  <c r="U2667" i="6"/>
  <c r="W2667" i="6" s="1"/>
  <c r="U2663" i="6"/>
  <c r="W2663" i="6" s="1"/>
  <c r="U2659" i="6"/>
  <c r="W2659" i="6" s="1"/>
  <c r="U2655" i="6"/>
  <c r="W2655" i="6" s="1"/>
  <c r="U2651" i="6"/>
  <c r="W2651" i="6" s="1"/>
  <c r="U2647" i="6"/>
  <c r="W2647" i="6" s="1"/>
  <c r="U2643" i="6"/>
  <c r="W2643" i="6" s="1"/>
  <c r="U2639" i="6"/>
  <c r="W2639" i="6" s="1"/>
  <c r="U2635" i="6"/>
  <c r="W2635" i="6" s="1"/>
  <c r="U2631" i="6"/>
  <c r="W2631" i="6" s="1"/>
  <c r="U2627" i="6"/>
  <c r="W2627" i="6" s="1"/>
  <c r="U2623" i="6"/>
  <c r="W2623" i="6" s="1"/>
  <c r="U2619" i="6"/>
  <c r="W2619" i="6" s="1"/>
  <c r="U2615" i="6"/>
  <c r="W2615" i="6" s="1"/>
  <c r="U2611" i="6"/>
  <c r="W2611" i="6" s="1"/>
  <c r="U2607" i="6"/>
  <c r="W2607" i="6" s="1"/>
  <c r="U2603" i="6"/>
  <c r="W2603" i="6" s="1"/>
  <c r="U2599" i="6"/>
  <c r="W2599" i="6" s="1"/>
  <c r="U2595" i="6"/>
  <c r="W2595" i="6" s="1"/>
  <c r="U2591" i="6"/>
  <c r="W2591" i="6" s="1"/>
  <c r="U2587" i="6"/>
  <c r="W2587" i="6" s="1"/>
  <c r="U2583" i="6"/>
  <c r="W2583" i="6" s="1"/>
  <c r="U2579" i="6"/>
  <c r="W2579" i="6" s="1"/>
  <c r="U2575" i="6"/>
  <c r="W2575" i="6" s="1"/>
  <c r="U2571" i="6"/>
  <c r="W2571" i="6" s="1"/>
  <c r="U2567" i="6"/>
  <c r="W2567" i="6" s="1"/>
  <c r="U2563" i="6"/>
  <c r="W2563" i="6" s="1"/>
  <c r="U2559" i="6"/>
  <c r="W2559" i="6" s="1"/>
  <c r="U2555" i="6"/>
  <c r="W2555" i="6" s="1"/>
  <c r="U2551" i="6"/>
  <c r="W2551" i="6" s="1"/>
  <c r="U2547" i="6"/>
  <c r="W2547" i="6" s="1"/>
  <c r="U2543" i="6"/>
  <c r="W2543" i="6" s="1"/>
  <c r="U2539" i="6"/>
  <c r="W2539" i="6" s="1"/>
  <c r="U2535" i="6"/>
  <c r="W2535" i="6" s="1"/>
  <c r="U2531" i="6"/>
  <c r="W2531" i="6" s="1"/>
  <c r="U2527" i="6"/>
  <c r="W2527" i="6" s="1"/>
  <c r="U2523" i="6"/>
  <c r="W2523" i="6" s="1"/>
  <c r="U2519" i="6"/>
  <c r="W2519" i="6" s="1"/>
  <c r="U2515" i="6"/>
  <c r="W2515" i="6" s="1"/>
  <c r="U2511" i="6"/>
  <c r="W2511" i="6" s="1"/>
  <c r="U2507" i="6"/>
  <c r="W2507" i="6" s="1"/>
  <c r="U2503" i="6"/>
  <c r="W2503" i="6" s="1"/>
  <c r="U2499" i="6"/>
  <c r="W2499" i="6" s="1"/>
  <c r="U2495" i="6"/>
  <c r="W2495" i="6" s="1"/>
  <c r="U2491" i="6"/>
  <c r="W2491" i="6" s="1"/>
  <c r="U2487" i="6"/>
  <c r="W2487" i="6" s="1"/>
  <c r="U2483" i="6"/>
  <c r="W2483" i="6" s="1"/>
  <c r="U2479" i="6"/>
  <c r="W2479" i="6" s="1"/>
  <c r="U2475" i="6"/>
  <c r="W2475" i="6" s="1"/>
  <c r="U2471" i="6"/>
  <c r="W2471" i="6" s="1"/>
  <c r="U2467" i="6"/>
  <c r="W2467" i="6" s="1"/>
  <c r="U2463" i="6"/>
  <c r="W2463" i="6" s="1"/>
  <c r="U2459" i="6"/>
  <c r="W2459" i="6" s="1"/>
  <c r="U2455" i="6"/>
  <c r="W2455" i="6" s="1"/>
  <c r="U2451" i="6"/>
  <c r="W2451" i="6" s="1"/>
  <c r="U2447" i="6"/>
  <c r="W2447" i="6" s="1"/>
  <c r="U2443" i="6"/>
  <c r="W2443" i="6" s="1"/>
  <c r="U2439" i="6"/>
  <c r="W2439" i="6" s="1"/>
  <c r="U2435" i="6"/>
  <c r="W2435" i="6" s="1"/>
  <c r="U2431" i="6"/>
  <c r="W2431" i="6" s="1"/>
  <c r="U2427" i="6"/>
  <c r="W2427" i="6" s="1"/>
  <c r="U2423" i="6"/>
  <c r="W2423" i="6" s="1"/>
  <c r="U2419" i="6"/>
  <c r="W2419" i="6" s="1"/>
  <c r="U2415" i="6"/>
  <c r="W2415" i="6" s="1"/>
  <c r="U2411" i="6"/>
  <c r="W2411" i="6" s="1"/>
  <c r="U2407" i="6"/>
  <c r="W2407" i="6" s="1"/>
  <c r="U2403" i="6"/>
  <c r="W2403" i="6" s="1"/>
  <c r="U2399" i="6"/>
  <c r="W2399" i="6" s="1"/>
  <c r="U2395" i="6"/>
  <c r="W2395" i="6" s="1"/>
  <c r="U2391" i="6"/>
  <c r="W2391" i="6" s="1"/>
  <c r="U2387" i="6"/>
  <c r="W2387" i="6" s="1"/>
  <c r="U2383" i="6"/>
  <c r="W2383" i="6" s="1"/>
  <c r="U2379" i="6"/>
  <c r="W2379" i="6" s="1"/>
  <c r="U2375" i="6"/>
  <c r="W2375" i="6" s="1"/>
  <c r="U2371" i="6"/>
  <c r="W2371" i="6" s="1"/>
  <c r="U2367" i="6"/>
  <c r="W2367" i="6" s="1"/>
  <c r="U2363" i="6"/>
  <c r="W2363" i="6" s="1"/>
  <c r="U2359" i="6"/>
  <c r="W2359" i="6" s="1"/>
  <c r="U2355" i="6"/>
  <c r="W2355" i="6" s="1"/>
  <c r="U2351" i="6"/>
  <c r="W2351" i="6" s="1"/>
  <c r="U2347" i="6"/>
  <c r="W2347" i="6" s="1"/>
  <c r="U2343" i="6"/>
  <c r="W2343" i="6" s="1"/>
  <c r="U2339" i="6"/>
  <c r="W2339" i="6" s="1"/>
  <c r="U2335" i="6"/>
  <c r="W2335" i="6" s="1"/>
  <c r="U2331" i="6"/>
  <c r="W2331" i="6" s="1"/>
  <c r="U2327" i="6"/>
  <c r="W2327" i="6" s="1"/>
  <c r="U2323" i="6"/>
  <c r="W2323" i="6" s="1"/>
  <c r="U2319" i="6"/>
  <c r="W2319" i="6" s="1"/>
  <c r="U2315" i="6"/>
  <c r="W2315" i="6" s="1"/>
  <c r="U2311" i="6"/>
  <c r="W2311" i="6" s="1"/>
  <c r="U2307" i="6"/>
  <c r="W2307" i="6" s="1"/>
  <c r="U2303" i="6"/>
  <c r="W2303" i="6" s="1"/>
  <c r="U2299" i="6"/>
  <c r="W2299" i="6" s="1"/>
  <c r="U2295" i="6"/>
  <c r="W2295" i="6" s="1"/>
  <c r="U2291" i="6"/>
  <c r="W2291" i="6" s="1"/>
  <c r="U2287" i="6"/>
  <c r="W2287" i="6" s="1"/>
  <c r="U2283" i="6"/>
  <c r="W2283" i="6" s="1"/>
  <c r="U2279" i="6"/>
  <c r="W2279" i="6" s="1"/>
  <c r="U2275" i="6"/>
  <c r="W2275" i="6" s="1"/>
  <c r="U2271" i="6"/>
  <c r="W2271" i="6" s="1"/>
  <c r="U2267" i="6"/>
  <c r="W2267" i="6" s="1"/>
  <c r="U2263" i="6"/>
  <c r="W2263" i="6" s="1"/>
  <c r="U2259" i="6"/>
  <c r="W2259" i="6" s="1"/>
  <c r="U2255" i="6"/>
  <c r="W2255" i="6" s="1"/>
  <c r="U2251" i="6"/>
  <c r="W2251" i="6" s="1"/>
  <c r="U2247" i="6"/>
  <c r="W2247" i="6" s="1"/>
  <c r="U2243" i="6"/>
  <c r="W2243" i="6" s="1"/>
  <c r="U2239" i="6"/>
  <c r="W2239" i="6" s="1"/>
  <c r="U2235" i="6"/>
  <c r="W2235" i="6" s="1"/>
  <c r="U2231" i="6"/>
  <c r="W2231" i="6" s="1"/>
  <c r="U2227" i="6"/>
  <c r="W2227" i="6" s="1"/>
  <c r="U2223" i="6"/>
  <c r="W2223" i="6" s="1"/>
  <c r="U2219" i="6"/>
  <c r="W2219" i="6" s="1"/>
  <c r="U2215" i="6"/>
  <c r="W2215" i="6" s="1"/>
  <c r="U2211" i="6"/>
  <c r="W2211" i="6" s="1"/>
  <c r="U2207" i="6"/>
  <c r="W2207" i="6" s="1"/>
  <c r="U2203" i="6"/>
  <c r="W2203" i="6" s="1"/>
  <c r="U2199" i="6"/>
  <c r="W2199" i="6" s="1"/>
  <c r="U2195" i="6"/>
  <c r="W2195" i="6" s="1"/>
  <c r="U2191" i="6"/>
  <c r="W2191" i="6" s="1"/>
  <c r="U2187" i="6"/>
  <c r="W2187" i="6" s="1"/>
  <c r="U2183" i="6"/>
  <c r="W2183" i="6" s="1"/>
  <c r="U2179" i="6"/>
  <c r="W2179" i="6" s="1"/>
  <c r="U2175" i="6"/>
  <c r="W2175" i="6" s="1"/>
  <c r="U2171" i="6"/>
  <c r="W2171" i="6" s="1"/>
  <c r="U2167" i="6"/>
  <c r="W2167" i="6" s="1"/>
  <c r="U2163" i="6"/>
  <c r="W2163" i="6" s="1"/>
  <c r="U2159" i="6"/>
  <c r="W2159" i="6" s="1"/>
  <c r="U2155" i="6"/>
  <c r="W2155" i="6" s="1"/>
  <c r="U2151" i="6"/>
  <c r="W2151" i="6" s="1"/>
  <c r="U2147" i="6"/>
  <c r="W2147" i="6" s="1"/>
  <c r="U2143" i="6"/>
  <c r="W2143" i="6" s="1"/>
  <c r="U2139" i="6"/>
  <c r="W2139" i="6" s="1"/>
  <c r="U2135" i="6"/>
  <c r="W2135" i="6" s="1"/>
  <c r="U2131" i="6"/>
  <c r="W2131" i="6" s="1"/>
  <c r="U2127" i="6"/>
  <c r="W2127" i="6" s="1"/>
  <c r="U2123" i="6"/>
  <c r="W2123" i="6" s="1"/>
  <c r="U2119" i="6"/>
  <c r="W2119" i="6" s="1"/>
  <c r="U2115" i="6"/>
  <c r="W2115" i="6" s="1"/>
  <c r="U2111" i="6"/>
  <c r="W2111" i="6" s="1"/>
  <c r="U2107" i="6"/>
  <c r="W2107" i="6" s="1"/>
  <c r="U2103" i="6"/>
  <c r="W2103" i="6" s="1"/>
  <c r="U2099" i="6"/>
  <c r="W2099" i="6" s="1"/>
  <c r="U2095" i="6"/>
  <c r="W2095" i="6" s="1"/>
  <c r="U2091" i="6"/>
  <c r="W2091" i="6" s="1"/>
  <c r="U2087" i="6"/>
  <c r="W2087" i="6" s="1"/>
  <c r="U2083" i="6"/>
  <c r="W2083" i="6" s="1"/>
  <c r="U2079" i="6"/>
  <c r="W2079" i="6" s="1"/>
  <c r="U2075" i="6"/>
  <c r="W2075" i="6" s="1"/>
  <c r="U2071" i="6"/>
  <c r="W2071" i="6" s="1"/>
  <c r="U2067" i="6"/>
  <c r="W2067" i="6" s="1"/>
  <c r="U2063" i="6"/>
  <c r="W2063" i="6" s="1"/>
  <c r="U2059" i="6"/>
  <c r="W2059" i="6" s="1"/>
  <c r="U2055" i="6"/>
  <c r="W2055" i="6" s="1"/>
  <c r="U2051" i="6"/>
  <c r="W2051" i="6" s="1"/>
  <c r="U2047" i="6"/>
  <c r="W2047" i="6" s="1"/>
  <c r="U2043" i="6"/>
  <c r="W2043" i="6" s="1"/>
  <c r="U2039" i="6"/>
  <c r="W2039" i="6" s="1"/>
  <c r="U2035" i="6"/>
  <c r="W2035" i="6" s="1"/>
  <c r="U2031" i="6"/>
  <c r="W2031" i="6" s="1"/>
  <c r="U2027" i="6"/>
  <c r="W2027" i="6" s="1"/>
  <c r="U2023" i="6"/>
  <c r="W2023" i="6" s="1"/>
  <c r="U2019" i="6"/>
  <c r="W2019" i="6" s="1"/>
  <c r="U2015" i="6"/>
  <c r="W2015" i="6" s="1"/>
  <c r="U2011" i="6"/>
  <c r="W2011" i="6" s="1"/>
  <c r="U2007" i="6"/>
  <c r="W2007" i="6" s="1"/>
  <c r="U2003" i="6"/>
  <c r="W2003" i="6" s="1"/>
  <c r="U1999" i="6"/>
  <c r="W1999" i="6" s="1"/>
  <c r="U1995" i="6"/>
  <c r="W1995" i="6" s="1"/>
  <c r="U1991" i="6"/>
  <c r="W1991" i="6" s="1"/>
  <c r="U1987" i="6"/>
  <c r="W1987" i="6" s="1"/>
  <c r="U1983" i="6"/>
  <c r="W1983" i="6" s="1"/>
  <c r="U1979" i="6"/>
  <c r="W1979" i="6" s="1"/>
  <c r="U1975" i="6"/>
  <c r="W1975" i="6" s="1"/>
  <c r="U1971" i="6"/>
  <c r="W1971" i="6" s="1"/>
  <c r="U1967" i="6"/>
  <c r="W1967" i="6" s="1"/>
  <c r="U1963" i="6"/>
  <c r="W1963" i="6" s="1"/>
  <c r="U1959" i="6"/>
  <c r="W1959" i="6" s="1"/>
  <c r="U1955" i="6"/>
  <c r="W1955" i="6" s="1"/>
  <c r="U1951" i="6"/>
  <c r="W1951" i="6" s="1"/>
  <c r="U1947" i="6"/>
  <c r="W1947" i="6" s="1"/>
  <c r="U1943" i="6"/>
  <c r="W1943" i="6" s="1"/>
  <c r="U1939" i="6"/>
  <c r="W1939" i="6" s="1"/>
  <c r="U1935" i="6"/>
  <c r="W1935" i="6" s="1"/>
  <c r="U1931" i="6"/>
  <c r="W1931" i="6" s="1"/>
  <c r="U1927" i="6"/>
  <c r="W1927" i="6" s="1"/>
  <c r="U1923" i="6"/>
  <c r="W1923" i="6" s="1"/>
  <c r="U1919" i="6"/>
  <c r="W1919" i="6" s="1"/>
  <c r="U1915" i="6"/>
  <c r="W1915" i="6" s="1"/>
  <c r="U1911" i="6"/>
  <c r="W1911" i="6" s="1"/>
  <c r="U1907" i="6"/>
  <c r="W1907" i="6" s="1"/>
  <c r="U1903" i="6"/>
  <c r="W1903" i="6" s="1"/>
  <c r="U1899" i="6"/>
  <c r="W1899" i="6" s="1"/>
  <c r="U1895" i="6"/>
  <c r="W1895" i="6" s="1"/>
  <c r="U1891" i="6"/>
  <c r="W1891" i="6" s="1"/>
  <c r="U1887" i="6"/>
  <c r="W1887" i="6" s="1"/>
  <c r="U1883" i="6"/>
  <c r="W1883" i="6" s="1"/>
  <c r="U1879" i="6"/>
  <c r="W1879" i="6" s="1"/>
  <c r="U1875" i="6"/>
  <c r="W1875" i="6" s="1"/>
  <c r="U1871" i="6"/>
  <c r="W1871" i="6" s="1"/>
  <c r="U1867" i="6"/>
  <c r="W1867" i="6" s="1"/>
  <c r="U1863" i="6"/>
  <c r="W1863" i="6" s="1"/>
  <c r="U1859" i="6"/>
  <c r="W1859" i="6" s="1"/>
  <c r="U1855" i="6"/>
  <c r="W1855" i="6" s="1"/>
  <c r="U1851" i="6"/>
  <c r="W1851" i="6" s="1"/>
  <c r="U1847" i="6"/>
  <c r="W1847" i="6" s="1"/>
  <c r="U1843" i="6"/>
  <c r="W1843" i="6" s="1"/>
  <c r="U1839" i="6"/>
  <c r="W1839" i="6" s="1"/>
  <c r="U1835" i="6"/>
  <c r="W1835" i="6" s="1"/>
  <c r="U1831" i="6"/>
  <c r="W1831" i="6" s="1"/>
  <c r="U1827" i="6"/>
  <c r="W1827" i="6" s="1"/>
  <c r="U1823" i="6"/>
  <c r="W1823" i="6" s="1"/>
  <c r="U1819" i="6"/>
  <c r="W1819" i="6" s="1"/>
  <c r="U1815" i="6"/>
  <c r="W1815" i="6" s="1"/>
  <c r="U1811" i="6"/>
  <c r="W1811" i="6" s="1"/>
  <c r="U1807" i="6"/>
  <c r="W1807" i="6" s="1"/>
  <c r="U1803" i="6"/>
  <c r="W1803" i="6" s="1"/>
  <c r="U1799" i="6"/>
  <c r="W1799" i="6" s="1"/>
  <c r="U1795" i="6"/>
  <c r="W1795" i="6" s="1"/>
  <c r="U1791" i="6"/>
  <c r="W1791" i="6" s="1"/>
  <c r="U1787" i="6"/>
  <c r="W1787" i="6" s="1"/>
  <c r="U1783" i="6"/>
  <c r="W1783" i="6" s="1"/>
  <c r="U1779" i="6"/>
  <c r="W1779" i="6" s="1"/>
  <c r="U1775" i="6"/>
  <c r="W1775" i="6" s="1"/>
  <c r="U1771" i="6"/>
  <c r="W1771" i="6" s="1"/>
  <c r="U1767" i="6"/>
  <c r="W1767" i="6" s="1"/>
  <c r="U1763" i="6"/>
  <c r="W1763" i="6" s="1"/>
  <c r="U1759" i="6"/>
  <c r="W1759" i="6" s="1"/>
  <c r="U1755" i="6"/>
  <c r="W1755" i="6" s="1"/>
  <c r="U1751" i="6"/>
  <c r="W1751" i="6" s="1"/>
  <c r="U1747" i="6"/>
  <c r="W1747" i="6" s="1"/>
  <c r="U1743" i="6"/>
  <c r="W1743" i="6" s="1"/>
  <c r="U1739" i="6"/>
  <c r="W1739" i="6" s="1"/>
  <c r="U1735" i="6"/>
  <c r="W1735" i="6" s="1"/>
  <c r="U1731" i="6"/>
  <c r="W1731" i="6" s="1"/>
  <c r="U1727" i="6"/>
  <c r="W1727" i="6" s="1"/>
  <c r="U1723" i="6"/>
  <c r="W1723" i="6" s="1"/>
  <c r="U1719" i="6"/>
  <c r="W1719" i="6" s="1"/>
  <c r="U1715" i="6"/>
  <c r="W1715" i="6" s="1"/>
  <c r="U1711" i="6"/>
  <c r="W1711" i="6" s="1"/>
  <c r="U1707" i="6"/>
  <c r="W1707" i="6" s="1"/>
  <c r="U1703" i="6"/>
  <c r="W1703" i="6" s="1"/>
  <c r="U1699" i="6"/>
  <c r="W1699" i="6" s="1"/>
  <c r="U2838" i="6"/>
  <c r="W2838" i="6" s="1"/>
  <c r="U2822" i="6"/>
  <c r="W2822" i="6" s="1"/>
  <c r="U2806" i="6"/>
  <c r="W2806" i="6" s="1"/>
  <c r="U2790" i="6"/>
  <c r="W2790" i="6" s="1"/>
  <c r="U2774" i="6"/>
  <c r="W2774" i="6" s="1"/>
  <c r="U2758" i="6"/>
  <c r="W2758" i="6" s="1"/>
  <c r="U2742" i="6"/>
  <c r="W2742" i="6" s="1"/>
  <c r="U2726" i="6"/>
  <c r="W2726" i="6" s="1"/>
  <c r="U2718" i="6"/>
  <c r="W2718" i="6" s="1"/>
  <c r="U2714" i="6"/>
  <c r="W2714" i="6" s="1"/>
  <c r="U2710" i="6"/>
  <c r="W2710" i="6" s="1"/>
  <c r="U2706" i="6"/>
  <c r="W2706" i="6" s="1"/>
  <c r="U2702" i="6"/>
  <c r="W2702" i="6" s="1"/>
  <c r="U2698" i="6"/>
  <c r="W2698" i="6" s="1"/>
  <c r="U2694" i="6"/>
  <c r="W2694" i="6" s="1"/>
  <c r="U2690" i="6"/>
  <c r="W2690" i="6" s="1"/>
  <c r="U2686" i="6"/>
  <c r="W2686" i="6" s="1"/>
  <c r="U2682" i="6"/>
  <c r="W2682" i="6" s="1"/>
  <c r="U2678" i="6"/>
  <c r="W2678" i="6" s="1"/>
  <c r="U2674" i="6"/>
  <c r="W2674" i="6" s="1"/>
  <c r="U2670" i="6"/>
  <c r="W2670" i="6" s="1"/>
  <c r="U2666" i="6"/>
  <c r="W2666" i="6" s="1"/>
  <c r="U2662" i="6"/>
  <c r="W2662" i="6" s="1"/>
  <c r="U2658" i="6"/>
  <c r="W2658" i="6" s="1"/>
  <c r="U2654" i="6"/>
  <c r="W2654" i="6" s="1"/>
  <c r="U2650" i="6"/>
  <c r="W2650" i="6" s="1"/>
  <c r="U2646" i="6"/>
  <c r="W2646" i="6" s="1"/>
  <c r="U2642" i="6"/>
  <c r="W2642" i="6" s="1"/>
  <c r="U2638" i="6"/>
  <c r="W2638" i="6" s="1"/>
  <c r="U2634" i="6"/>
  <c r="W2634" i="6" s="1"/>
  <c r="U2630" i="6"/>
  <c r="W2630" i="6" s="1"/>
  <c r="U2626" i="6"/>
  <c r="W2626" i="6" s="1"/>
  <c r="U2622" i="6"/>
  <c r="W2622" i="6" s="1"/>
  <c r="U2618" i="6"/>
  <c r="W2618" i="6" s="1"/>
  <c r="U2614" i="6"/>
  <c r="W2614" i="6" s="1"/>
  <c r="U2610" i="6"/>
  <c r="W2610" i="6" s="1"/>
  <c r="U2606" i="6"/>
  <c r="W2606" i="6" s="1"/>
  <c r="U2602" i="6"/>
  <c r="W2602" i="6" s="1"/>
  <c r="U2598" i="6"/>
  <c r="W2598" i="6" s="1"/>
  <c r="U2594" i="6"/>
  <c r="W2594" i="6" s="1"/>
  <c r="U2590" i="6"/>
  <c r="W2590" i="6" s="1"/>
  <c r="U2586" i="6"/>
  <c r="W2586" i="6" s="1"/>
  <c r="U2582" i="6"/>
  <c r="W2582" i="6" s="1"/>
  <c r="U2578" i="6"/>
  <c r="W2578" i="6" s="1"/>
  <c r="U2574" i="6"/>
  <c r="W2574" i="6" s="1"/>
  <c r="U2570" i="6"/>
  <c r="W2570" i="6" s="1"/>
  <c r="U2566" i="6"/>
  <c r="W2566" i="6" s="1"/>
  <c r="U2562" i="6"/>
  <c r="W2562" i="6" s="1"/>
  <c r="U2558" i="6"/>
  <c r="W2558" i="6" s="1"/>
  <c r="U2554" i="6"/>
  <c r="W2554" i="6" s="1"/>
  <c r="U2550" i="6"/>
  <c r="W2550" i="6" s="1"/>
  <c r="U2546" i="6"/>
  <c r="W2546" i="6" s="1"/>
  <c r="U2542" i="6"/>
  <c r="W2542" i="6" s="1"/>
  <c r="U2538" i="6"/>
  <c r="W2538" i="6" s="1"/>
  <c r="U2534" i="6"/>
  <c r="W2534" i="6" s="1"/>
  <c r="U2530" i="6"/>
  <c r="W2530" i="6" s="1"/>
  <c r="U2526" i="6"/>
  <c r="W2526" i="6" s="1"/>
  <c r="U2522" i="6"/>
  <c r="W2522" i="6" s="1"/>
  <c r="U2518" i="6"/>
  <c r="W2518" i="6" s="1"/>
  <c r="U2514" i="6"/>
  <c r="W2514" i="6" s="1"/>
  <c r="U2510" i="6"/>
  <c r="W2510" i="6" s="1"/>
  <c r="U2506" i="6"/>
  <c r="W2506" i="6" s="1"/>
  <c r="U2502" i="6"/>
  <c r="W2502" i="6" s="1"/>
  <c r="U2498" i="6"/>
  <c r="W2498" i="6" s="1"/>
  <c r="U2494" i="6"/>
  <c r="W2494" i="6" s="1"/>
  <c r="U2490" i="6"/>
  <c r="W2490" i="6" s="1"/>
  <c r="U2486" i="6"/>
  <c r="W2486" i="6" s="1"/>
  <c r="U2482" i="6"/>
  <c r="W2482" i="6" s="1"/>
  <c r="U2478" i="6"/>
  <c r="W2478" i="6" s="1"/>
  <c r="U2474" i="6"/>
  <c r="W2474" i="6" s="1"/>
  <c r="U2470" i="6"/>
  <c r="W2470" i="6" s="1"/>
  <c r="U2466" i="6"/>
  <c r="W2466" i="6" s="1"/>
  <c r="U2462" i="6"/>
  <c r="W2462" i="6" s="1"/>
  <c r="U2458" i="6"/>
  <c r="W2458" i="6" s="1"/>
  <c r="U2454" i="6"/>
  <c r="W2454" i="6" s="1"/>
  <c r="U2450" i="6"/>
  <c r="W2450" i="6" s="1"/>
  <c r="U2446" i="6"/>
  <c r="W2446" i="6" s="1"/>
  <c r="U2442" i="6"/>
  <c r="W2442" i="6" s="1"/>
  <c r="U2438" i="6"/>
  <c r="W2438" i="6" s="1"/>
  <c r="U2434" i="6"/>
  <c r="W2434" i="6" s="1"/>
  <c r="U2430" i="6"/>
  <c r="W2430" i="6" s="1"/>
  <c r="U2426" i="6"/>
  <c r="W2426" i="6" s="1"/>
  <c r="U2422" i="6"/>
  <c r="W2422" i="6" s="1"/>
  <c r="U2418" i="6"/>
  <c r="W2418" i="6" s="1"/>
  <c r="U2414" i="6"/>
  <c r="W2414" i="6" s="1"/>
  <c r="U2410" i="6"/>
  <c r="W2410" i="6" s="1"/>
  <c r="U2406" i="6"/>
  <c r="W2406" i="6" s="1"/>
  <c r="U2402" i="6"/>
  <c r="W2402" i="6" s="1"/>
  <c r="U2398" i="6"/>
  <c r="W2398" i="6" s="1"/>
  <c r="U2394" i="6"/>
  <c r="W2394" i="6" s="1"/>
  <c r="U2390" i="6"/>
  <c r="W2390" i="6" s="1"/>
  <c r="U2386" i="6"/>
  <c r="W2386" i="6" s="1"/>
  <c r="U2382" i="6"/>
  <c r="W2382" i="6" s="1"/>
  <c r="U2378" i="6"/>
  <c r="W2378" i="6" s="1"/>
  <c r="U2374" i="6"/>
  <c r="W2374" i="6" s="1"/>
  <c r="U2370" i="6"/>
  <c r="W2370" i="6" s="1"/>
  <c r="U2366" i="6"/>
  <c r="W2366" i="6" s="1"/>
  <c r="U2362" i="6"/>
  <c r="W2362" i="6" s="1"/>
  <c r="U2358" i="6"/>
  <c r="W2358" i="6" s="1"/>
  <c r="U2354" i="6"/>
  <c r="W2354" i="6" s="1"/>
  <c r="U2350" i="6"/>
  <c r="W2350" i="6" s="1"/>
  <c r="U2346" i="6"/>
  <c r="W2346" i="6" s="1"/>
  <c r="U2342" i="6"/>
  <c r="W2342" i="6" s="1"/>
  <c r="U2338" i="6"/>
  <c r="W2338" i="6" s="1"/>
  <c r="U2334" i="6"/>
  <c r="W2334" i="6" s="1"/>
  <c r="U2330" i="6"/>
  <c r="W2330" i="6" s="1"/>
  <c r="U2326" i="6"/>
  <c r="W2326" i="6" s="1"/>
  <c r="U2322" i="6"/>
  <c r="W2322" i="6" s="1"/>
  <c r="U2318" i="6"/>
  <c r="W2318" i="6" s="1"/>
  <c r="U2314" i="6"/>
  <c r="W2314" i="6" s="1"/>
  <c r="U2310" i="6"/>
  <c r="W2310" i="6" s="1"/>
  <c r="U2306" i="6"/>
  <c r="W2306" i="6" s="1"/>
  <c r="U2302" i="6"/>
  <c r="W2302" i="6" s="1"/>
  <c r="U2298" i="6"/>
  <c r="W2298" i="6" s="1"/>
  <c r="U2294" i="6"/>
  <c r="W2294" i="6" s="1"/>
  <c r="U2290" i="6"/>
  <c r="W2290" i="6" s="1"/>
  <c r="U2286" i="6"/>
  <c r="W2286" i="6" s="1"/>
  <c r="U2282" i="6"/>
  <c r="W2282" i="6" s="1"/>
  <c r="U2278" i="6"/>
  <c r="W2278" i="6" s="1"/>
  <c r="U2274" i="6"/>
  <c r="W2274" i="6" s="1"/>
  <c r="U2270" i="6"/>
  <c r="W2270" i="6" s="1"/>
  <c r="U2266" i="6"/>
  <c r="W2266" i="6" s="1"/>
  <c r="U2262" i="6"/>
  <c r="W2262" i="6" s="1"/>
  <c r="U2258" i="6"/>
  <c r="W2258" i="6" s="1"/>
  <c r="U2254" i="6"/>
  <c r="W2254" i="6" s="1"/>
  <c r="U2250" i="6"/>
  <c r="W2250" i="6" s="1"/>
  <c r="U2246" i="6"/>
  <c r="W2246" i="6" s="1"/>
  <c r="U2242" i="6"/>
  <c r="W2242" i="6" s="1"/>
  <c r="U2238" i="6"/>
  <c r="W2238" i="6" s="1"/>
  <c r="U2234" i="6"/>
  <c r="W2234" i="6" s="1"/>
  <c r="U2230" i="6"/>
  <c r="W2230" i="6" s="1"/>
  <c r="U2226" i="6"/>
  <c r="W2226" i="6" s="1"/>
  <c r="U2222" i="6"/>
  <c r="W2222" i="6" s="1"/>
  <c r="U2218" i="6"/>
  <c r="W2218" i="6" s="1"/>
  <c r="U2214" i="6"/>
  <c r="W2214" i="6" s="1"/>
  <c r="U2210" i="6"/>
  <c r="W2210" i="6" s="1"/>
  <c r="U2206" i="6"/>
  <c r="W2206" i="6" s="1"/>
  <c r="U2202" i="6"/>
  <c r="W2202" i="6" s="1"/>
  <c r="U2198" i="6"/>
  <c r="W2198" i="6" s="1"/>
  <c r="U2194" i="6"/>
  <c r="W2194" i="6" s="1"/>
  <c r="U2190" i="6"/>
  <c r="W2190" i="6" s="1"/>
  <c r="U2186" i="6"/>
  <c r="W2186" i="6" s="1"/>
  <c r="U2182" i="6"/>
  <c r="W2182" i="6" s="1"/>
  <c r="U2178" i="6"/>
  <c r="W2178" i="6" s="1"/>
  <c r="U2174" i="6"/>
  <c r="W2174" i="6" s="1"/>
  <c r="U2170" i="6"/>
  <c r="W2170" i="6" s="1"/>
  <c r="U2166" i="6"/>
  <c r="W2166" i="6" s="1"/>
  <c r="U2162" i="6"/>
  <c r="W2162" i="6" s="1"/>
  <c r="U2158" i="6"/>
  <c r="W2158" i="6" s="1"/>
  <c r="U2154" i="6"/>
  <c r="W2154" i="6" s="1"/>
  <c r="U2150" i="6"/>
  <c r="W2150" i="6" s="1"/>
  <c r="U2146" i="6"/>
  <c r="W2146" i="6" s="1"/>
  <c r="U2142" i="6"/>
  <c r="W2142" i="6" s="1"/>
  <c r="U2138" i="6"/>
  <c r="W2138" i="6" s="1"/>
  <c r="U2134" i="6"/>
  <c r="W2134" i="6" s="1"/>
  <c r="U2130" i="6"/>
  <c r="W2130" i="6" s="1"/>
  <c r="U2126" i="6"/>
  <c r="W2126" i="6" s="1"/>
  <c r="U2122" i="6"/>
  <c r="W2122" i="6" s="1"/>
  <c r="U2118" i="6"/>
  <c r="W2118" i="6" s="1"/>
  <c r="U2114" i="6"/>
  <c r="W2114" i="6" s="1"/>
  <c r="U2110" i="6"/>
  <c r="W2110" i="6" s="1"/>
  <c r="U2106" i="6"/>
  <c r="W2106" i="6" s="1"/>
  <c r="U2102" i="6"/>
  <c r="W2102" i="6" s="1"/>
  <c r="U2098" i="6"/>
  <c r="W2098" i="6" s="1"/>
  <c r="U2094" i="6"/>
  <c r="W2094" i="6" s="1"/>
  <c r="U2090" i="6"/>
  <c r="W2090" i="6" s="1"/>
  <c r="U2086" i="6"/>
  <c r="W2086" i="6" s="1"/>
  <c r="U2082" i="6"/>
  <c r="W2082" i="6" s="1"/>
  <c r="U2078" i="6"/>
  <c r="W2078" i="6" s="1"/>
  <c r="U2074" i="6"/>
  <c r="W2074" i="6" s="1"/>
  <c r="U2070" i="6"/>
  <c r="W2070" i="6" s="1"/>
  <c r="U2066" i="6"/>
  <c r="W2066" i="6" s="1"/>
  <c r="U2062" i="6"/>
  <c r="W2062" i="6" s="1"/>
  <c r="U2058" i="6"/>
  <c r="W2058" i="6" s="1"/>
  <c r="U2054" i="6"/>
  <c r="W2054" i="6" s="1"/>
  <c r="U2050" i="6"/>
  <c r="W2050" i="6" s="1"/>
  <c r="U2046" i="6"/>
  <c r="W2046" i="6" s="1"/>
  <c r="U2042" i="6"/>
  <c r="W2042" i="6" s="1"/>
  <c r="U2038" i="6"/>
  <c r="W2038" i="6" s="1"/>
  <c r="U2034" i="6"/>
  <c r="W2034" i="6" s="1"/>
  <c r="U2030" i="6"/>
  <c r="W2030" i="6" s="1"/>
  <c r="U2026" i="6"/>
  <c r="W2026" i="6" s="1"/>
  <c r="U2022" i="6"/>
  <c r="W2022" i="6" s="1"/>
  <c r="U2018" i="6"/>
  <c r="W2018" i="6" s="1"/>
  <c r="U2014" i="6"/>
  <c r="W2014" i="6" s="1"/>
  <c r="U2010" i="6"/>
  <c r="W2010" i="6" s="1"/>
  <c r="U2006" i="6"/>
  <c r="W2006" i="6" s="1"/>
  <c r="U2002" i="6"/>
  <c r="W2002" i="6" s="1"/>
  <c r="U1998" i="6"/>
  <c r="W1998" i="6" s="1"/>
  <c r="U1994" i="6"/>
  <c r="W1994" i="6" s="1"/>
  <c r="U1990" i="6"/>
  <c r="W1990" i="6" s="1"/>
  <c r="U1986" i="6"/>
  <c r="W1986" i="6" s="1"/>
  <c r="U1982" i="6"/>
  <c r="W1982" i="6" s="1"/>
  <c r="U1978" i="6"/>
  <c r="W1978" i="6" s="1"/>
  <c r="U1974" i="6"/>
  <c r="W1974" i="6" s="1"/>
  <c r="U1970" i="6"/>
  <c r="W1970" i="6" s="1"/>
  <c r="U1966" i="6"/>
  <c r="W1966" i="6" s="1"/>
  <c r="U1962" i="6"/>
  <c r="W1962" i="6" s="1"/>
  <c r="U1958" i="6"/>
  <c r="W1958" i="6" s="1"/>
  <c r="U1954" i="6"/>
  <c r="W1954" i="6" s="1"/>
  <c r="U1950" i="6"/>
  <c r="W1950" i="6" s="1"/>
  <c r="U1946" i="6"/>
  <c r="W1946" i="6" s="1"/>
  <c r="U1942" i="6"/>
  <c r="W1942" i="6" s="1"/>
  <c r="U1938" i="6"/>
  <c r="W1938" i="6" s="1"/>
  <c r="U1934" i="6"/>
  <c r="W1934" i="6" s="1"/>
  <c r="U1930" i="6"/>
  <c r="W1930" i="6" s="1"/>
  <c r="U1926" i="6"/>
  <c r="W1926" i="6" s="1"/>
  <c r="U1922" i="6"/>
  <c r="W1922" i="6" s="1"/>
  <c r="U1918" i="6"/>
  <c r="W1918" i="6" s="1"/>
  <c r="U1914" i="6"/>
  <c r="W1914" i="6" s="1"/>
  <c r="U1910" i="6"/>
  <c r="W1910" i="6" s="1"/>
  <c r="U1906" i="6"/>
  <c r="W1906" i="6" s="1"/>
  <c r="U1902" i="6"/>
  <c r="W1902" i="6" s="1"/>
  <c r="U1898" i="6"/>
  <c r="W1898" i="6" s="1"/>
  <c r="U1894" i="6"/>
  <c r="W1894" i="6" s="1"/>
  <c r="U1890" i="6"/>
  <c r="W1890" i="6" s="1"/>
  <c r="U1886" i="6"/>
  <c r="W1886" i="6" s="1"/>
  <c r="U1882" i="6"/>
  <c r="W1882" i="6" s="1"/>
  <c r="U1878" i="6"/>
  <c r="W1878" i="6" s="1"/>
  <c r="U1874" i="6"/>
  <c r="W1874" i="6" s="1"/>
  <c r="U1870" i="6"/>
  <c r="W1870" i="6" s="1"/>
  <c r="U1866" i="6"/>
  <c r="W1866" i="6" s="1"/>
  <c r="U1862" i="6"/>
  <c r="W1862" i="6" s="1"/>
  <c r="U1858" i="6"/>
  <c r="W1858" i="6" s="1"/>
  <c r="U1854" i="6"/>
  <c r="W1854" i="6" s="1"/>
  <c r="U1850" i="6"/>
  <c r="W1850" i="6" s="1"/>
  <c r="U1846" i="6"/>
  <c r="W1846" i="6" s="1"/>
  <c r="U1842" i="6"/>
  <c r="W1842" i="6" s="1"/>
  <c r="U1838" i="6"/>
  <c r="W1838" i="6" s="1"/>
  <c r="U1834" i="6"/>
  <c r="W1834" i="6" s="1"/>
  <c r="U1830" i="6"/>
  <c r="W1830" i="6" s="1"/>
  <c r="U1826" i="6"/>
  <c r="W1826" i="6" s="1"/>
  <c r="U1822" i="6"/>
  <c r="W1822" i="6" s="1"/>
  <c r="U1818" i="6"/>
  <c r="W1818" i="6" s="1"/>
  <c r="U1814" i="6"/>
  <c r="W1814" i="6" s="1"/>
  <c r="U1810" i="6"/>
  <c r="W1810" i="6" s="1"/>
  <c r="U1806" i="6"/>
  <c r="W1806" i="6" s="1"/>
  <c r="U1802" i="6"/>
  <c r="W1802" i="6" s="1"/>
  <c r="U1798" i="6"/>
  <c r="W1798" i="6" s="1"/>
  <c r="U1794" i="6"/>
  <c r="W1794" i="6" s="1"/>
  <c r="U1790" i="6"/>
  <c r="W1790" i="6" s="1"/>
  <c r="U1786" i="6"/>
  <c r="W1786" i="6" s="1"/>
  <c r="U1782" i="6"/>
  <c r="W1782" i="6" s="1"/>
  <c r="U1778" i="6"/>
  <c r="W1778" i="6" s="1"/>
  <c r="U1774" i="6"/>
  <c r="W1774" i="6" s="1"/>
  <c r="U1770" i="6"/>
  <c r="W1770" i="6" s="1"/>
  <c r="U1766" i="6"/>
  <c r="W1766" i="6" s="1"/>
  <c r="U1762" i="6"/>
  <c r="W1762" i="6" s="1"/>
  <c r="U1758" i="6"/>
  <c r="W1758" i="6" s="1"/>
  <c r="U1754" i="6"/>
  <c r="W1754" i="6" s="1"/>
  <c r="U1750" i="6"/>
  <c r="W1750" i="6" s="1"/>
  <c r="U1746" i="6"/>
  <c r="W1746" i="6" s="1"/>
  <c r="U1742" i="6"/>
  <c r="W1742" i="6" s="1"/>
  <c r="U1738" i="6"/>
  <c r="W1738" i="6" s="1"/>
  <c r="U1734" i="6"/>
  <c r="W1734" i="6" s="1"/>
  <c r="U1730" i="6"/>
  <c r="W1730" i="6" s="1"/>
  <c r="U1726" i="6"/>
  <c r="W1726" i="6" s="1"/>
  <c r="U1722" i="6"/>
  <c r="W1722" i="6" s="1"/>
  <c r="U1718" i="6"/>
  <c r="W1718" i="6" s="1"/>
  <c r="U1714" i="6"/>
  <c r="W1714" i="6" s="1"/>
  <c r="U1710" i="6"/>
  <c r="W1710" i="6" s="1"/>
  <c r="U1706" i="6"/>
  <c r="W1706" i="6" s="1"/>
  <c r="U1702" i="6"/>
  <c r="W1702" i="6" s="1"/>
  <c r="U1698" i="6"/>
  <c r="W1698" i="6" s="1"/>
  <c r="U1694" i="6"/>
  <c r="W1694" i="6" s="1"/>
  <c r="U1690" i="6"/>
  <c r="W1690" i="6" s="1"/>
  <c r="U1686" i="6"/>
  <c r="W1686" i="6" s="1"/>
  <c r="U1682" i="6"/>
  <c r="W1682" i="6" s="1"/>
  <c r="U1678" i="6"/>
  <c r="W1678" i="6" s="1"/>
  <c r="U1674" i="6"/>
  <c r="W1674" i="6" s="1"/>
  <c r="U1670" i="6"/>
  <c r="W1670" i="6" s="1"/>
  <c r="U1666" i="6"/>
  <c r="W1666" i="6" s="1"/>
  <c r="U1662" i="6"/>
  <c r="W1662" i="6" s="1"/>
  <c r="U1658" i="6"/>
  <c r="W1658" i="6" s="1"/>
  <c r="U1654" i="6"/>
  <c r="W1654" i="6" s="1"/>
  <c r="U1650" i="6"/>
  <c r="W1650" i="6" s="1"/>
  <c r="U1646" i="6"/>
  <c r="W1646" i="6" s="1"/>
  <c r="U1642" i="6"/>
  <c r="W1642" i="6" s="1"/>
  <c r="U1638" i="6"/>
  <c r="W1638" i="6" s="1"/>
  <c r="U1634" i="6"/>
  <c r="W1634" i="6" s="1"/>
  <c r="U1630" i="6"/>
  <c r="W1630" i="6" s="1"/>
  <c r="U1626" i="6"/>
  <c r="W1626" i="6" s="1"/>
  <c r="U1622" i="6"/>
  <c r="W1622" i="6" s="1"/>
  <c r="U1618" i="6"/>
  <c r="W1618" i="6" s="1"/>
  <c r="U1610" i="6"/>
  <c r="W1610" i="6" s="1"/>
  <c r="U1606" i="6"/>
  <c r="W1606" i="6" s="1"/>
  <c r="U1594" i="6"/>
  <c r="W1594" i="6" s="1"/>
  <c r="U1590" i="6"/>
  <c r="W1590" i="6" s="1"/>
  <c r="U1586" i="6"/>
  <c r="W1586" i="6" s="1"/>
  <c r="U1578" i="6"/>
  <c r="W1578" i="6" s="1"/>
  <c r="U1574" i="6"/>
  <c r="W1574" i="6" s="1"/>
  <c r="U1562" i="6"/>
  <c r="W1562" i="6" s="1"/>
  <c r="U1558" i="6"/>
  <c r="W1558" i="6" s="1"/>
  <c r="U1554" i="6"/>
  <c r="W1554" i="6" s="1"/>
  <c r="U1546" i="6"/>
  <c r="W1546" i="6" s="1"/>
  <c r="U1542" i="6"/>
  <c r="W1542" i="6" s="1"/>
  <c r="U1530" i="6"/>
  <c r="W1530" i="6" s="1"/>
  <c r="U1526" i="6"/>
  <c r="W1526" i="6" s="1"/>
  <c r="U1522" i="6"/>
  <c r="W1522" i="6" s="1"/>
  <c r="U1514" i="6"/>
  <c r="W1514" i="6" s="1"/>
  <c r="U1510" i="6"/>
  <c r="W1510" i="6" s="1"/>
  <c r="U1498" i="6"/>
  <c r="W1498" i="6" s="1"/>
  <c r="U1494" i="6"/>
  <c r="W1494" i="6" s="1"/>
  <c r="U1490" i="6"/>
  <c r="W1490" i="6" s="1"/>
  <c r="U1482" i="6"/>
  <c r="W1482" i="6" s="1"/>
  <c r="U1478" i="6"/>
  <c r="W1478" i="6" s="1"/>
  <c r="U1466" i="6"/>
  <c r="W1466" i="6" s="1"/>
  <c r="U1462" i="6"/>
  <c r="W1462" i="6" s="1"/>
  <c r="U1458" i="6"/>
  <c r="W1458" i="6" s="1"/>
  <c r="U1454" i="6"/>
  <c r="W1454" i="6" s="1"/>
  <c r="U1450" i="6"/>
  <c r="W1450" i="6" s="1"/>
  <c r="U1446" i="6"/>
  <c r="W1446" i="6" s="1"/>
  <c r="U1442" i="6"/>
  <c r="W1442" i="6" s="1"/>
  <c r="U1438" i="6"/>
  <c r="W1438" i="6" s="1"/>
  <c r="U1434" i="6"/>
  <c r="W1434" i="6" s="1"/>
  <c r="U1430" i="6"/>
  <c r="W1430" i="6" s="1"/>
  <c r="U1426" i="6"/>
  <c r="W1426" i="6" s="1"/>
  <c r="U1422" i="6"/>
  <c r="W1422" i="6" s="1"/>
  <c r="U1418" i="6"/>
  <c r="W1418" i="6" s="1"/>
  <c r="U1414" i="6"/>
  <c r="W1414" i="6" s="1"/>
  <c r="U1410" i="6"/>
  <c r="W1410" i="6" s="1"/>
  <c r="U1406" i="6"/>
  <c r="W1406" i="6" s="1"/>
  <c r="U1402" i="6"/>
  <c r="W1402" i="6" s="1"/>
  <c r="U1398" i="6"/>
  <c r="W1398" i="6" s="1"/>
  <c r="U1394" i="6"/>
  <c r="W1394" i="6" s="1"/>
  <c r="U1390" i="6"/>
  <c r="W1390" i="6" s="1"/>
  <c r="U1386" i="6"/>
  <c r="W1386" i="6" s="1"/>
  <c r="U1382" i="6"/>
  <c r="W1382" i="6" s="1"/>
  <c r="U1378" i="6"/>
  <c r="W1378" i="6" s="1"/>
  <c r="U1374" i="6"/>
  <c r="W1374" i="6" s="1"/>
  <c r="U1370" i="6"/>
  <c r="W1370" i="6" s="1"/>
  <c r="U1366" i="6"/>
  <c r="W1366" i="6" s="1"/>
  <c r="U1362" i="6"/>
  <c r="W1362" i="6" s="1"/>
  <c r="U1358" i="6"/>
  <c r="W1358" i="6" s="1"/>
  <c r="U1354" i="6"/>
  <c r="W1354" i="6" s="1"/>
  <c r="U1350" i="6"/>
  <c r="W1350" i="6" s="1"/>
  <c r="U1346" i="6"/>
  <c r="W1346" i="6" s="1"/>
  <c r="U1342" i="6"/>
  <c r="W1342" i="6" s="1"/>
  <c r="U1338" i="6"/>
  <c r="W1338" i="6" s="1"/>
  <c r="U1334" i="6"/>
  <c r="W1334" i="6" s="1"/>
  <c r="U1330" i="6"/>
  <c r="W1330" i="6" s="1"/>
  <c r="U1326" i="6"/>
  <c r="W1326" i="6" s="1"/>
  <c r="U1322" i="6"/>
  <c r="W1322" i="6" s="1"/>
  <c r="U1318" i="6"/>
  <c r="W1318" i="6" s="1"/>
  <c r="U1314" i="6"/>
  <c r="W1314" i="6" s="1"/>
  <c r="U1310" i="6"/>
  <c r="W1310" i="6" s="1"/>
  <c r="U1306" i="6"/>
  <c r="W1306" i="6" s="1"/>
  <c r="U1302" i="6"/>
  <c r="W1302" i="6" s="1"/>
  <c r="U1298" i="6"/>
  <c r="W1298" i="6" s="1"/>
  <c r="U1294" i="6"/>
  <c r="W1294" i="6" s="1"/>
  <c r="U1290" i="6"/>
  <c r="W1290" i="6" s="1"/>
  <c r="U1286" i="6"/>
  <c r="W1286" i="6" s="1"/>
  <c r="U1282" i="6"/>
  <c r="W1282" i="6" s="1"/>
  <c r="U1278" i="6"/>
  <c r="W1278" i="6" s="1"/>
  <c r="U1274" i="6"/>
  <c r="W1274" i="6" s="1"/>
  <c r="U1270" i="6"/>
  <c r="W1270" i="6" s="1"/>
  <c r="U1266" i="6"/>
  <c r="W1266" i="6" s="1"/>
  <c r="U1262" i="6"/>
  <c r="W1262" i="6" s="1"/>
  <c r="U1258" i="6"/>
  <c r="W1258" i="6" s="1"/>
  <c r="U1254" i="6"/>
  <c r="W1254" i="6" s="1"/>
  <c r="U1250" i="6"/>
  <c r="W1250" i="6" s="1"/>
  <c r="U1246" i="6"/>
  <c r="W1246" i="6" s="1"/>
  <c r="U1242" i="6"/>
  <c r="W1242" i="6" s="1"/>
  <c r="U1238" i="6"/>
  <c r="W1238" i="6" s="1"/>
  <c r="U1234" i="6"/>
  <c r="W1234" i="6" s="1"/>
  <c r="U1230" i="6"/>
  <c r="W1230" i="6" s="1"/>
  <c r="U1226" i="6"/>
  <c r="W1226" i="6" s="1"/>
  <c r="U1222" i="6"/>
  <c r="W1222" i="6" s="1"/>
  <c r="U1218" i="6"/>
  <c r="W1218" i="6" s="1"/>
  <c r="U1214" i="6"/>
  <c r="W1214" i="6" s="1"/>
  <c r="U1210" i="6"/>
  <c r="W1210" i="6" s="1"/>
  <c r="U1206" i="6"/>
  <c r="W1206" i="6" s="1"/>
  <c r="U1202" i="6"/>
  <c r="W1202" i="6" s="1"/>
  <c r="U1198" i="6"/>
  <c r="W1198" i="6" s="1"/>
  <c r="U1194" i="6"/>
  <c r="W1194" i="6" s="1"/>
  <c r="U1190" i="6"/>
  <c r="W1190" i="6" s="1"/>
  <c r="U1186" i="6"/>
  <c r="W1186" i="6" s="1"/>
  <c r="U1182" i="6"/>
  <c r="W1182" i="6" s="1"/>
  <c r="U1178" i="6"/>
  <c r="W1178" i="6" s="1"/>
  <c r="U1174" i="6"/>
  <c r="W1174" i="6" s="1"/>
  <c r="U1170" i="6"/>
  <c r="W1170" i="6" s="1"/>
  <c r="U1166" i="6"/>
  <c r="W1166" i="6" s="1"/>
  <c r="U1162" i="6"/>
  <c r="W1162" i="6" s="1"/>
  <c r="U1158" i="6"/>
  <c r="W1158" i="6" s="1"/>
  <c r="U1154" i="6"/>
  <c r="W1154" i="6" s="1"/>
  <c r="U1150" i="6"/>
  <c r="W1150" i="6" s="1"/>
  <c r="U1146" i="6"/>
  <c r="W1146" i="6" s="1"/>
  <c r="U1138" i="6"/>
  <c r="W1138" i="6" s="1"/>
  <c r="U1134" i="6"/>
  <c r="W1134" i="6" s="1"/>
  <c r="U1126" i="6"/>
  <c r="W1126" i="6" s="1"/>
  <c r="U1122" i="6"/>
  <c r="W1122" i="6" s="1"/>
  <c r="U1118" i="6"/>
  <c r="W1118" i="6" s="1"/>
  <c r="U1114" i="6"/>
  <c r="W1114" i="6" s="1"/>
  <c r="U1106" i="6"/>
  <c r="W1106" i="6" s="1"/>
  <c r="U1102" i="6"/>
  <c r="W1102" i="6" s="1"/>
  <c r="U1098" i="6"/>
  <c r="W1098" i="6" s="1"/>
  <c r="U1094" i="6"/>
  <c r="W1094" i="6" s="1"/>
  <c r="U1090" i="6"/>
  <c r="W1090" i="6" s="1"/>
  <c r="U1086" i="6"/>
  <c r="W1086" i="6" s="1"/>
  <c r="U1082" i="6"/>
  <c r="W1082" i="6" s="1"/>
  <c r="U1074" i="6"/>
  <c r="W1074" i="6" s="1"/>
  <c r="U1070" i="6"/>
  <c r="W1070" i="6" s="1"/>
  <c r="U1062" i="6"/>
  <c r="W1062" i="6" s="1"/>
  <c r="U1058" i="6"/>
  <c r="W1058" i="6" s="1"/>
  <c r="U1054" i="6"/>
  <c r="W1054" i="6" s="1"/>
  <c r="U1050" i="6"/>
  <c r="W1050" i="6" s="1"/>
  <c r="U1042" i="6"/>
  <c r="W1042" i="6" s="1"/>
  <c r="U1038" i="6"/>
  <c r="W1038" i="6" s="1"/>
  <c r="U1034" i="6"/>
  <c r="W1034" i="6" s="1"/>
  <c r="U1030" i="6"/>
  <c r="W1030" i="6" s="1"/>
  <c r="U1026" i="6"/>
  <c r="W1026" i="6" s="1"/>
  <c r="U1022" i="6"/>
  <c r="W1022" i="6" s="1"/>
  <c r="U1018" i="6"/>
  <c r="W1018" i="6" s="1"/>
  <c r="U1010" i="6"/>
  <c r="W1010" i="6" s="1"/>
  <c r="U1006" i="6"/>
  <c r="W1006" i="6" s="1"/>
  <c r="U998" i="6"/>
  <c r="W998" i="6" s="1"/>
  <c r="U994" i="6"/>
  <c r="W994" i="6" s="1"/>
  <c r="U990" i="6"/>
  <c r="W990" i="6" s="1"/>
  <c r="U986" i="6"/>
  <c r="W986" i="6" s="1"/>
  <c r="U978" i="6"/>
  <c r="W978" i="6" s="1"/>
  <c r="U974" i="6"/>
  <c r="W974" i="6" s="1"/>
  <c r="U970" i="6"/>
  <c r="W970" i="6" s="1"/>
  <c r="U966" i="6"/>
  <c r="W966" i="6" s="1"/>
  <c r="U962" i="6"/>
  <c r="W962" i="6" s="1"/>
  <c r="U958" i="6"/>
  <c r="W958" i="6" s="1"/>
  <c r="U954" i="6"/>
  <c r="W954" i="6" s="1"/>
  <c r="U946" i="6"/>
  <c r="W946" i="6" s="1"/>
  <c r="U942" i="6"/>
  <c r="W942" i="6" s="1"/>
  <c r="U934" i="6"/>
  <c r="W934" i="6" s="1"/>
  <c r="U930" i="6"/>
  <c r="W930" i="6" s="1"/>
  <c r="U926" i="6"/>
  <c r="W926" i="6" s="1"/>
  <c r="U922" i="6"/>
  <c r="W922" i="6" s="1"/>
  <c r="U914" i="6"/>
  <c r="W914" i="6" s="1"/>
  <c r="U910" i="6"/>
  <c r="W910" i="6" s="1"/>
  <c r="U906" i="6"/>
  <c r="W906" i="6" s="1"/>
  <c r="U902" i="6"/>
  <c r="W902" i="6" s="1"/>
  <c r="U898" i="6"/>
  <c r="W898" i="6" s="1"/>
  <c r="U894" i="6"/>
  <c r="W894" i="6" s="1"/>
  <c r="U890" i="6"/>
  <c r="W890" i="6" s="1"/>
  <c r="U882" i="6"/>
  <c r="W882" i="6" s="1"/>
  <c r="U878" i="6"/>
  <c r="W878" i="6" s="1"/>
  <c r="U870" i="6"/>
  <c r="W870" i="6" s="1"/>
  <c r="U866" i="6"/>
  <c r="W866" i="6" s="1"/>
  <c r="U862" i="6"/>
  <c r="W862" i="6" s="1"/>
  <c r="U858" i="6"/>
  <c r="W858" i="6" s="1"/>
  <c r="U850" i="6"/>
  <c r="W850" i="6" s="1"/>
  <c r="U846" i="6"/>
  <c r="W846" i="6" s="1"/>
  <c r="U842" i="6"/>
  <c r="W842" i="6" s="1"/>
  <c r="U838" i="6"/>
  <c r="W838" i="6" s="1"/>
  <c r="U834" i="6"/>
  <c r="W834" i="6" s="1"/>
  <c r="U830" i="6"/>
  <c r="W830" i="6" s="1"/>
  <c r="U826" i="6"/>
  <c r="W826" i="6" s="1"/>
  <c r="U818" i="6"/>
  <c r="W818" i="6" s="1"/>
  <c r="U814" i="6"/>
  <c r="W814" i="6" s="1"/>
  <c r="U806" i="6"/>
  <c r="W806" i="6" s="1"/>
  <c r="U802" i="6"/>
  <c r="W802" i="6" s="1"/>
  <c r="U798" i="6"/>
  <c r="W798" i="6" s="1"/>
  <c r="U794" i="6"/>
  <c r="W794" i="6" s="1"/>
  <c r="U786" i="6"/>
  <c r="W786" i="6" s="1"/>
  <c r="U782" i="6"/>
  <c r="W782" i="6" s="1"/>
  <c r="U778" i="6"/>
  <c r="W778" i="6" s="1"/>
  <c r="U774" i="6"/>
  <c r="W774" i="6" s="1"/>
  <c r="U770" i="6"/>
  <c r="W770" i="6" s="1"/>
  <c r="U766" i="6"/>
  <c r="W766" i="6" s="1"/>
  <c r="U762" i="6"/>
  <c r="W762" i="6" s="1"/>
  <c r="U754" i="6"/>
  <c r="W754" i="6" s="1"/>
  <c r="U750" i="6"/>
  <c r="W750" i="6" s="1"/>
  <c r="U742" i="6"/>
  <c r="W742" i="6" s="1"/>
  <c r="U738" i="6"/>
  <c r="W738" i="6" s="1"/>
  <c r="U734" i="6"/>
  <c r="W734" i="6" s="1"/>
  <c r="U730" i="6"/>
  <c r="W730" i="6" s="1"/>
  <c r="U722" i="6"/>
  <c r="W722" i="6" s="1"/>
  <c r="U718" i="6"/>
  <c r="W718" i="6" s="1"/>
  <c r="U714" i="6"/>
  <c r="W714" i="6" s="1"/>
  <c r="U710" i="6"/>
  <c r="W710" i="6" s="1"/>
  <c r="U706" i="6"/>
  <c r="W706" i="6" s="1"/>
  <c r="U702" i="6"/>
  <c r="W702" i="6" s="1"/>
  <c r="U698" i="6"/>
  <c r="W698" i="6" s="1"/>
  <c r="U690" i="6"/>
  <c r="W690" i="6" s="1"/>
  <c r="U686" i="6"/>
  <c r="W686" i="6" s="1"/>
  <c r="U678" i="6"/>
  <c r="W678" i="6" s="1"/>
  <c r="U674" i="6"/>
  <c r="W674" i="6" s="1"/>
  <c r="U670" i="6"/>
  <c r="W670" i="6" s="1"/>
  <c r="U666" i="6"/>
  <c r="W666" i="6" s="1"/>
  <c r="U658" i="6"/>
  <c r="W658" i="6" s="1"/>
  <c r="U654" i="6"/>
  <c r="W654" i="6" s="1"/>
  <c r="U650" i="6"/>
  <c r="W650" i="6" s="1"/>
  <c r="U646" i="6"/>
  <c r="W646" i="6" s="1"/>
  <c r="U642" i="6"/>
  <c r="W642" i="6" s="1"/>
  <c r="U638" i="6"/>
  <c r="W638" i="6" s="1"/>
  <c r="U634" i="6"/>
  <c r="W634" i="6" s="1"/>
  <c r="U626" i="6"/>
  <c r="W626" i="6" s="1"/>
  <c r="U622" i="6"/>
  <c r="W622" i="6" s="1"/>
  <c r="U614" i="6"/>
  <c r="W614" i="6" s="1"/>
  <c r="U610" i="6"/>
  <c r="W610" i="6" s="1"/>
  <c r="U606" i="6"/>
  <c r="W606" i="6" s="1"/>
  <c r="U602" i="6"/>
  <c r="W602" i="6" s="1"/>
  <c r="U598" i="6"/>
  <c r="W598" i="6" s="1"/>
  <c r="U594" i="6"/>
  <c r="W594" i="6" s="1"/>
  <c r="U590" i="6"/>
  <c r="W590" i="6" s="1"/>
  <c r="U586" i="6"/>
  <c r="W586" i="6" s="1"/>
  <c r="U582" i="6"/>
  <c r="W582" i="6" s="1"/>
  <c r="U578" i="6"/>
  <c r="W578" i="6" s="1"/>
  <c r="U574" i="6"/>
  <c r="W574" i="6" s="1"/>
  <c r="U570" i="6"/>
  <c r="W570" i="6" s="1"/>
  <c r="U566" i="6"/>
  <c r="W566" i="6" s="1"/>
  <c r="U562" i="6"/>
  <c r="W562" i="6" s="1"/>
  <c r="U558" i="6"/>
  <c r="W558" i="6" s="1"/>
  <c r="U554" i="6"/>
  <c r="W554" i="6" s="1"/>
  <c r="U550" i="6"/>
  <c r="W550" i="6" s="1"/>
  <c r="U546" i="6"/>
  <c r="W546" i="6" s="1"/>
  <c r="U542" i="6"/>
  <c r="W542" i="6" s="1"/>
  <c r="U538" i="6"/>
  <c r="W538" i="6" s="1"/>
  <c r="U534" i="6"/>
  <c r="W534" i="6" s="1"/>
  <c r="U530" i="6"/>
  <c r="W530" i="6" s="1"/>
  <c r="U526" i="6"/>
  <c r="W526" i="6" s="1"/>
  <c r="U522" i="6"/>
  <c r="W522" i="6" s="1"/>
  <c r="U518" i="6"/>
  <c r="W518" i="6" s="1"/>
  <c r="U514" i="6"/>
  <c r="W514" i="6" s="1"/>
  <c r="U510" i="6"/>
  <c r="W510" i="6" s="1"/>
  <c r="U506" i="6"/>
  <c r="W506" i="6" s="1"/>
  <c r="U502" i="6"/>
  <c r="W502" i="6" s="1"/>
  <c r="U498" i="6"/>
  <c r="W498" i="6" s="1"/>
  <c r="U494" i="6"/>
  <c r="W494" i="6" s="1"/>
  <c r="U490" i="6"/>
  <c r="W490" i="6" s="1"/>
  <c r="U486" i="6"/>
  <c r="W486" i="6" s="1"/>
  <c r="U482" i="6"/>
  <c r="W482" i="6" s="1"/>
  <c r="U478" i="6"/>
  <c r="W478" i="6" s="1"/>
  <c r="U474" i="6"/>
  <c r="W474" i="6" s="1"/>
  <c r="U470" i="6"/>
  <c r="W470" i="6" s="1"/>
  <c r="U466" i="6"/>
  <c r="W466" i="6" s="1"/>
  <c r="U462" i="6"/>
  <c r="W462" i="6" s="1"/>
  <c r="U458" i="6"/>
  <c r="W458" i="6" s="1"/>
  <c r="U454" i="6"/>
  <c r="W454" i="6" s="1"/>
  <c r="U450" i="6"/>
  <c r="W450" i="6" s="1"/>
  <c r="U446" i="6"/>
  <c r="W446" i="6" s="1"/>
  <c r="U442" i="6"/>
  <c r="W442" i="6" s="1"/>
  <c r="U438" i="6"/>
  <c r="W438" i="6" s="1"/>
  <c r="U434" i="6"/>
  <c r="W434" i="6" s="1"/>
  <c r="U430" i="6"/>
  <c r="W430" i="6" s="1"/>
  <c r="U426" i="6"/>
  <c r="W426" i="6" s="1"/>
  <c r="U422" i="6"/>
  <c r="W422" i="6" s="1"/>
  <c r="U418" i="6"/>
  <c r="W418" i="6" s="1"/>
  <c r="U414" i="6"/>
  <c r="W414" i="6" s="1"/>
  <c r="U410" i="6"/>
  <c r="W410" i="6" s="1"/>
  <c r="U406" i="6"/>
  <c r="W406" i="6" s="1"/>
  <c r="U402" i="6"/>
  <c r="W402" i="6" s="1"/>
  <c r="U398" i="6"/>
  <c r="W398" i="6" s="1"/>
  <c r="U394" i="6"/>
  <c r="W394" i="6" s="1"/>
  <c r="U390" i="6"/>
  <c r="W390" i="6" s="1"/>
  <c r="U386" i="6"/>
  <c r="W386" i="6" s="1"/>
  <c r="U382" i="6"/>
  <c r="W382" i="6" s="1"/>
  <c r="U378" i="6"/>
  <c r="W378" i="6" s="1"/>
  <c r="U374" i="6"/>
  <c r="W374" i="6" s="1"/>
  <c r="U370" i="6"/>
  <c r="W370" i="6" s="1"/>
  <c r="U366" i="6"/>
  <c r="J5" i="9" s="1"/>
  <c r="L5" i="9" s="1"/>
  <c r="U362" i="6"/>
  <c r="W362" i="6" s="1"/>
  <c r="U358" i="6"/>
  <c r="W358" i="6" s="1"/>
  <c r="U354" i="6"/>
  <c r="W354" i="6" s="1"/>
  <c r="U350" i="6"/>
  <c r="W350" i="6" s="1"/>
  <c r="U346" i="6"/>
  <c r="W346" i="6" s="1"/>
  <c r="U342" i="6"/>
  <c r="W342" i="6" s="1"/>
  <c r="U338" i="6"/>
  <c r="W338" i="6" s="1"/>
  <c r="U334" i="6"/>
  <c r="W334" i="6" s="1"/>
  <c r="U330" i="6"/>
  <c r="W330" i="6" s="1"/>
  <c r="U326" i="6"/>
  <c r="W326" i="6" s="1"/>
  <c r="U322" i="6"/>
  <c r="W322" i="6" s="1"/>
  <c r="U318" i="6"/>
  <c r="W318" i="6" s="1"/>
  <c r="U314" i="6"/>
  <c r="W314" i="6" s="1"/>
  <c r="U310" i="6"/>
  <c r="W310" i="6" s="1"/>
  <c r="U306" i="6"/>
  <c r="W306" i="6" s="1"/>
  <c r="U302" i="6"/>
  <c r="W302" i="6" s="1"/>
  <c r="U298" i="6"/>
  <c r="W298" i="6" s="1"/>
  <c r="U294" i="6"/>
  <c r="W294" i="6" s="1"/>
  <c r="U290" i="6"/>
  <c r="W290" i="6" s="1"/>
  <c r="U286" i="6"/>
  <c r="W286" i="6" s="1"/>
  <c r="U282" i="6"/>
  <c r="W282" i="6" s="1"/>
  <c r="U278" i="6"/>
  <c r="W278" i="6" s="1"/>
  <c r="U274" i="6"/>
  <c r="W274" i="6" s="1"/>
  <c r="U270" i="6"/>
  <c r="W270" i="6" s="1"/>
  <c r="U266" i="6"/>
  <c r="W266" i="6" s="1"/>
  <c r="U262" i="6"/>
  <c r="W262" i="6" s="1"/>
  <c r="U258" i="6"/>
  <c r="W258" i="6" s="1"/>
  <c r="U254" i="6"/>
  <c r="W254" i="6" s="1"/>
  <c r="U250" i="6"/>
  <c r="W250" i="6" s="1"/>
  <c r="U246" i="6"/>
  <c r="W246" i="6" s="1"/>
  <c r="U242" i="6"/>
  <c r="W242" i="6" s="1"/>
  <c r="U238" i="6"/>
  <c r="W238" i="6" s="1"/>
  <c r="U234" i="6"/>
  <c r="W234" i="6" s="1"/>
  <c r="U230" i="6"/>
  <c r="W230" i="6" s="1"/>
  <c r="U226" i="6"/>
  <c r="W226" i="6" s="1"/>
  <c r="U222" i="6"/>
  <c r="W222" i="6" s="1"/>
  <c r="U218" i="6"/>
  <c r="W218" i="6" s="1"/>
  <c r="U214" i="6"/>
  <c r="W214" i="6" s="1"/>
  <c r="U210" i="6"/>
  <c r="W210" i="6" s="1"/>
  <c r="U206" i="6"/>
  <c r="W206" i="6" s="1"/>
  <c r="U202" i="6"/>
  <c r="W202" i="6" s="1"/>
  <c r="U198" i="6"/>
  <c r="W198" i="6" s="1"/>
  <c r="U194" i="6"/>
  <c r="W194" i="6" s="1"/>
  <c r="U190" i="6"/>
  <c r="W190" i="6" s="1"/>
  <c r="U186" i="6"/>
  <c r="W186" i="6" s="1"/>
  <c r="U182" i="6"/>
  <c r="W182" i="6" s="1"/>
  <c r="U178" i="6"/>
  <c r="W178" i="6" s="1"/>
  <c r="U174" i="6"/>
  <c r="W174" i="6" s="1"/>
  <c r="U170" i="6"/>
  <c r="W170" i="6" s="1"/>
  <c r="U166" i="6"/>
  <c r="W166" i="6" s="1"/>
  <c r="U162" i="6"/>
  <c r="W162" i="6" s="1"/>
  <c r="U158" i="6"/>
  <c r="W158" i="6" s="1"/>
  <c r="U154" i="6"/>
  <c r="W154" i="6" s="1"/>
  <c r="U150" i="6"/>
  <c r="W150" i="6" s="1"/>
  <c r="U146" i="6"/>
  <c r="W146" i="6" s="1"/>
  <c r="U142" i="6"/>
  <c r="W142" i="6" s="1"/>
  <c r="U138" i="6"/>
  <c r="W138" i="6" s="1"/>
  <c r="U134" i="6"/>
  <c r="W134" i="6" s="1"/>
  <c r="U130" i="6"/>
  <c r="W130" i="6" s="1"/>
  <c r="U126" i="6"/>
  <c r="W126" i="6" s="1"/>
  <c r="U122" i="6"/>
  <c r="W122" i="6" s="1"/>
  <c r="U118" i="6"/>
  <c r="W118" i="6" s="1"/>
  <c r="U114" i="6"/>
  <c r="W114" i="6" s="1"/>
  <c r="U110" i="6"/>
  <c r="W110" i="6" s="1"/>
  <c r="U106" i="6"/>
  <c r="W106" i="6" s="1"/>
  <c r="U102" i="6"/>
  <c r="W102" i="6" s="1"/>
  <c r="U98" i="6"/>
  <c r="W98" i="6" s="1"/>
  <c r="U94" i="6"/>
  <c r="W94" i="6" s="1"/>
  <c r="U90" i="6"/>
  <c r="W90" i="6" s="1"/>
  <c r="U86" i="6"/>
  <c r="W86" i="6" s="1"/>
  <c r="U82" i="6"/>
  <c r="W82" i="6" s="1"/>
  <c r="U78" i="6"/>
  <c r="W78" i="6" s="1"/>
  <c r="U74" i="6"/>
  <c r="W74" i="6" s="1"/>
  <c r="U70" i="6"/>
  <c r="W70" i="6" s="1"/>
  <c r="U66" i="6"/>
  <c r="W66" i="6" s="1"/>
  <c r="U62" i="6"/>
  <c r="W62" i="6" s="1"/>
  <c r="U58" i="6"/>
  <c r="W58" i="6" s="1"/>
  <c r="U54" i="6"/>
  <c r="W54" i="6" s="1"/>
  <c r="U50" i="6"/>
  <c r="W50" i="6" s="1"/>
  <c r="U46" i="6"/>
  <c r="W46" i="6" s="1"/>
  <c r="U42" i="6"/>
  <c r="W42" i="6" s="1"/>
  <c r="U38" i="6"/>
  <c r="W38" i="6" s="1"/>
  <c r="U34" i="6"/>
  <c r="W34" i="6" s="1"/>
  <c r="U30" i="6"/>
  <c r="W30" i="6" s="1"/>
  <c r="U26" i="6"/>
  <c r="W26" i="6" s="1"/>
  <c r="U22" i="6"/>
  <c r="W22" i="6" s="1"/>
  <c r="U18" i="6"/>
  <c r="W18" i="6" s="1"/>
  <c r="U14" i="6"/>
  <c r="W14" i="6" s="1"/>
  <c r="U10" i="6"/>
  <c r="W10" i="6" s="1"/>
  <c r="U6" i="6"/>
  <c r="W6" i="6" s="1"/>
  <c r="U1695" i="6"/>
  <c r="W1695" i="6" s="1"/>
  <c r="U1691" i="6"/>
  <c r="W1691" i="6" s="1"/>
  <c r="U1687" i="6"/>
  <c r="W1687" i="6" s="1"/>
  <c r="U1683" i="6"/>
  <c r="W1683" i="6" s="1"/>
  <c r="U1679" i="6"/>
  <c r="W1679" i="6" s="1"/>
  <c r="U1675" i="6"/>
  <c r="W1675" i="6" s="1"/>
  <c r="U1671" i="6"/>
  <c r="W1671" i="6" s="1"/>
  <c r="U1667" i="6"/>
  <c r="W1667" i="6" s="1"/>
  <c r="U1663" i="6"/>
  <c r="W1663" i="6" s="1"/>
  <c r="U1659" i="6"/>
  <c r="W1659" i="6" s="1"/>
  <c r="U1655" i="6"/>
  <c r="W1655" i="6" s="1"/>
  <c r="U1651" i="6"/>
  <c r="W1651" i="6" s="1"/>
  <c r="U1647" i="6"/>
  <c r="W1647" i="6" s="1"/>
  <c r="U1643" i="6"/>
  <c r="W1643" i="6" s="1"/>
  <c r="U1639" i="6"/>
  <c r="W1639" i="6" s="1"/>
  <c r="U1635" i="6"/>
  <c r="W1635" i="6" s="1"/>
  <c r="U1631" i="6"/>
  <c r="W1631" i="6" s="1"/>
  <c r="U1627" i="6"/>
  <c r="W1627" i="6" s="1"/>
  <c r="U1623" i="6"/>
  <c r="W1623" i="6" s="1"/>
  <c r="U1619" i="6"/>
  <c r="W1619" i="6" s="1"/>
  <c r="U1615" i="6"/>
  <c r="W1615" i="6" s="1"/>
  <c r="U1611" i="6"/>
  <c r="W1611" i="6" s="1"/>
  <c r="U1607" i="6"/>
  <c r="W1607" i="6" s="1"/>
  <c r="U1603" i="6"/>
  <c r="W1603" i="6" s="1"/>
  <c r="U1599" i="6"/>
  <c r="W1599" i="6" s="1"/>
  <c r="U1595" i="6"/>
  <c r="W1595" i="6" s="1"/>
  <c r="U1591" i="6"/>
  <c r="W1591" i="6" s="1"/>
  <c r="U1587" i="6"/>
  <c r="W1587" i="6" s="1"/>
  <c r="U1583" i="6"/>
  <c r="W1583" i="6" s="1"/>
  <c r="U1579" i="6"/>
  <c r="W1579" i="6" s="1"/>
  <c r="U1575" i="6"/>
  <c r="W1575" i="6" s="1"/>
  <c r="U1571" i="6"/>
  <c r="W1571" i="6" s="1"/>
  <c r="U1567" i="6"/>
  <c r="W1567" i="6" s="1"/>
  <c r="U1563" i="6"/>
  <c r="W1563" i="6" s="1"/>
  <c r="U1559" i="6"/>
  <c r="W1559" i="6" s="1"/>
  <c r="U1555" i="6"/>
  <c r="W1555" i="6" s="1"/>
  <c r="U1551" i="6"/>
  <c r="W1551" i="6" s="1"/>
  <c r="U1547" i="6"/>
  <c r="W1547" i="6" s="1"/>
  <c r="U1543" i="6"/>
  <c r="W1543" i="6" s="1"/>
  <c r="U1539" i="6"/>
  <c r="W1539" i="6" s="1"/>
  <c r="U1535" i="6"/>
  <c r="W1535" i="6" s="1"/>
  <c r="U1531" i="6"/>
  <c r="W1531" i="6" s="1"/>
  <c r="U1527" i="6"/>
  <c r="W1527" i="6" s="1"/>
  <c r="U1523" i="6"/>
  <c r="W1523" i="6" s="1"/>
  <c r="U1519" i="6"/>
  <c r="W1519" i="6" s="1"/>
  <c r="U1515" i="6"/>
  <c r="W1515" i="6" s="1"/>
  <c r="U1511" i="6"/>
  <c r="W1511" i="6" s="1"/>
  <c r="U1507" i="6"/>
  <c r="W1507" i="6" s="1"/>
  <c r="U1503" i="6"/>
  <c r="W1503" i="6" s="1"/>
  <c r="U1499" i="6"/>
  <c r="W1499" i="6" s="1"/>
  <c r="U1495" i="6"/>
  <c r="W1495" i="6" s="1"/>
  <c r="U1491" i="6"/>
  <c r="W1491" i="6" s="1"/>
  <c r="U1487" i="6"/>
  <c r="W1487" i="6" s="1"/>
  <c r="U1483" i="6"/>
  <c r="W1483" i="6" s="1"/>
  <c r="U1479" i="6"/>
  <c r="W1479" i="6" s="1"/>
  <c r="U1475" i="6"/>
  <c r="W1475" i="6" s="1"/>
  <c r="U1471" i="6"/>
  <c r="W1471" i="6" s="1"/>
  <c r="U1467" i="6"/>
  <c r="W1467" i="6" s="1"/>
  <c r="U1463" i="6"/>
  <c r="W1463" i="6" s="1"/>
  <c r="U1459" i="6"/>
  <c r="W1459" i="6" s="1"/>
  <c r="U1455" i="6"/>
  <c r="W1455" i="6" s="1"/>
  <c r="U1451" i="6"/>
  <c r="W1451" i="6" s="1"/>
  <c r="U1447" i="6"/>
  <c r="W1447" i="6" s="1"/>
  <c r="U1443" i="6"/>
  <c r="W1443" i="6" s="1"/>
  <c r="U1439" i="6"/>
  <c r="W1439" i="6" s="1"/>
  <c r="U1435" i="6"/>
  <c r="W1435" i="6" s="1"/>
  <c r="U1431" i="6"/>
  <c r="W1431" i="6" s="1"/>
  <c r="U1427" i="6"/>
  <c r="W1427" i="6" s="1"/>
  <c r="U1423" i="6"/>
  <c r="W1423" i="6" s="1"/>
  <c r="U1419" i="6"/>
  <c r="W1419" i="6" s="1"/>
  <c r="U1415" i="6"/>
  <c r="W1415" i="6" s="1"/>
  <c r="U1411" i="6"/>
  <c r="W1411" i="6" s="1"/>
  <c r="U1407" i="6"/>
  <c r="W1407" i="6" s="1"/>
  <c r="U1403" i="6"/>
  <c r="W1403" i="6" s="1"/>
  <c r="U1399" i="6"/>
  <c r="W1399" i="6" s="1"/>
  <c r="U1395" i="6"/>
  <c r="W1395" i="6" s="1"/>
  <c r="U1391" i="6"/>
  <c r="W1391" i="6" s="1"/>
  <c r="U1387" i="6"/>
  <c r="W1387" i="6" s="1"/>
  <c r="U1383" i="6"/>
  <c r="W1383" i="6" s="1"/>
  <c r="U1379" i="6"/>
  <c r="W1379" i="6" s="1"/>
  <c r="U1375" i="6"/>
  <c r="W1375" i="6" s="1"/>
  <c r="U1371" i="6"/>
  <c r="W1371" i="6" s="1"/>
  <c r="U1367" i="6"/>
  <c r="W1367" i="6" s="1"/>
  <c r="U1363" i="6"/>
  <c r="W1363" i="6" s="1"/>
  <c r="U1359" i="6"/>
  <c r="W1359" i="6" s="1"/>
  <c r="U1355" i="6"/>
  <c r="W1355" i="6" s="1"/>
  <c r="U1351" i="6"/>
  <c r="W1351" i="6" s="1"/>
  <c r="U1347" i="6"/>
  <c r="W1347" i="6" s="1"/>
  <c r="U1343" i="6"/>
  <c r="W1343" i="6" s="1"/>
  <c r="U1339" i="6"/>
  <c r="W1339" i="6" s="1"/>
  <c r="U1335" i="6"/>
  <c r="W1335" i="6" s="1"/>
  <c r="U1331" i="6"/>
  <c r="W1331" i="6" s="1"/>
  <c r="U1327" i="6"/>
  <c r="W1327" i="6" s="1"/>
  <c r="U1323" i="6"/>
  <c r="W1323" i="6" s="1"/>
  <c r="U1319" i="6"/>
  <c r="W1319" i="6" s="1"/>
  <c r="U1315" i="6"/>
  <c r="W1315" i="6" s="1"/>
  <c r="U1311" i="6"/>
  <c r="W1311" i="6" s="1"/>
  <c r="U1307" i="6"/>
  <c r="W1307" i="6" s="1"/>
  <c r="U1303" i="6"/>
  <c r="W1303" i="6" s="1"/>
  <c r="U1299" i="6"/>
  <c r="W1299" i="6" s="1"/>
  <c r="U1295" i="6"/>
  <c r="W1295" i="6" s="1"/>
  <c r="U1291" i="6"/>
  <c r="W1291" i="6" s="1"/>
  <c r="U1287" i="6"/>
  <c r="W1287" i="6" s="1"/>
  <c r="U1283" i="6"/>
  <c r="W1283" i="6" s="1"/>
  <c r="U1279" i="6"/>
  <c r="W1279" i="6" s="1"/>
  <c r="U1275" i="6"/>
  <c r="W1275" i="6" s="1"/>
  <c r="U1271" i="6"/>
  <c r="W1271" i="6" s="1"/>
  <c r="U1267" i="6"/>
  <c r="W1267" i="6" s="1"/>
  <c r="U1263" i="6"/>
  <c r="W1263" i="6" s="1"/>
  <c r="U1259" i="6"/>
  <c r="W1259" i="6" s="1"/>
  <c r="U1255" i="6"/>
  <c r="W1255" i="6" s="1"/>
  <c r="U1251" i="6"/>
  <c r="W1251" i="6" s="1"/>
  <c r="U1247" i="6"/>
  <c r="W1247" i="6" s="1"/>
  <c r="U1243" i="6"/>
  <c r="W1243" i="6" s="1"/>
  <c r="U1239" i="6"/>
  <c r="W1239" i="6" s="1"/>
  <c r="U1235" i="6"/>
  <c r="W1235" i="6" s="1"/>
  <c r="U1231" i="6"/>
  <c r="W1231" i="6" s="1"/>
  <c r="U1227" i="6"/>
  <c r="W1227" i="6" s="1"/>
  <c r="U1223" i="6"/>
  <c r="W1223" i="6" s="1"/>
  <c r="U1219" i="6"/>
  <c r="W1219" i="6" s="1"/>
  <c r="U1215" i="6"/>
  <c r="W1215" i="6" s="1"/>
  <c r="U1211" i="6"/>
  <c r="W1211" i="6" s="1"/>
  <c r="U1207" i="6"/>
  <c r="W1207" i="6" s="1"/>
  <c r="U1203" i="6"/>
  <c r="W1203" i="6" s="1"/>
  <c r="U1199" i="6"/>
  <c r="W1199" i="6" s="1"/>
  <c r="U1195" i="6"/>
  <c r="W1195" i="6" s="1"/>
  <c r="U1191" i="6"/>
  <c r="W1191" i="6" s="1"/>
  <c r="U1187" i="6"/>
  <c r="W1187" i="6" s="1"/>
  <c r="U1183" i="6"/>
  <c r="W1183" i="6" s="1"/>
  <c r="U1179" i="6"/>
  <c r="W1179" i="6" s="1"/>
  <c r="U1175" i="6"/>
  <c r="W1175" i="6" s="1"/>
  <c r="U1171" i="6"/>
  <c r="W1171" i="6" s="1"/>
  <c r="U1167" i="6"/>
  <c r="W1167" i="6" s="1"/>
  <c r="U1163" i="6"/>
  <c r="W1163" i="6" s="1"/>
  <c r="U1159" i="6"/>
  <c r="W1159" i="6" s="1"/>
  <c r="U1155" i="6"/>
  <c r="W1155" i="6" s="1"/>
  <c r="U1151" i="6"/>
  <c r="W1151" i="6" s="1"/>
  <c r="U1147" i="6"/>
  <c r="W1147" i="6" s="1"/>
  <c r="U1143" i="6"/>
  <c r="W1143" i="6" s="1"/>
  <c r="U1139" i="6"/>
  <c r="W1139" i="6" s="1"/>
  <c r="U1135" i="6"/>
  <c r="W1135" i="6" s="1"/>
  <c r="U1131" i="6"/>
  <c r="W1131" i="6" s="1"/>
  <c r="U1127" i="6"/>
  <c r="W1127" i="6" s="1"/>
  <c r="U1123" i="6"/>
  <c r="W1123" i="6" s="1"/>
  <c r="U1119" i="6"/>
  <c r="W1119" i="6" s="1"/>
  <c r="U1115" i="6"/>
  <c r="W1115" i="6" s="1"/>
  <c r="U1111" i="6"/>
  <c r="W1111" i="6" s="1"/>
  <c r="U1107" i="6"/>
  <c r="W1107" i="6" s="1"/>
  <c r="U1103" i="6"/>
  <c r="W1103" i="6" s="1"/>
  <c r="U1099" i="6"/>
  <c r="W1099" i="6" s="1"/>
  <c r="U1095" i="6"/>
  <c r="W1095" i="6" s="1"/>
  <c r="U1091" i="6"/>
  <c r="W1091" i="6" s="1"/>
  <c r="U1087" i="6"/>
  <c r="W1087" i="6" s="1"/>
  <c r="U1083" i="6"/>
  <c r="W1083" i="6" s="1"/>
  <c r="U1079" i="6"/>
  <c r="W1079" i="6" s="1"/>
  <c r="U1075" i="6"/>
  <c r="W1075" i="6" s="1"/>
  <c r="U1071" i="6"/>
  <c r="W1071" i="6" s="1"/>
  <c r="U1067" i="6"/>
  <c r="W1067" i="6" s="1"/>
  <c r="U1063" i="6"/>
  <c r="W1063" i="6" s="1"/>
  <c r="U1059" i="6"/>
  <c r="W1059" i="6" s="1"/>
  <c r="U1055" i="6"/>
  <c r="W1055" i="6" s="1"/>
  <c r="U1051" i="6"/>
  <c r="W1051" i="6" s="1"/>
  <c r="U1047" i="6"/>
  <c r="W1047" i="6" s="1"/>
  <c r="U1043" i="6"/>
  <c r="W1043" i="6" s="1"/>
  <c r="U1039" i="6"/>
  <c r="W1039" i="6" s="1"/>
  <c r="U1035" i="6"/>
  <c r="W1035" i="6" s="1"/>
  <c r="U1031" i="6"/>
  <c r="W1031" i="6" s="1"/>
  <c r="U1027" i="6"/>
  <c r="W1027" i="6" s="1"/>
  <c r="U1023" i="6"/>
  <c r="W1023" i="6" s="1"/>
  <c r="U1019" i="6"/>
  <c r="W1019" i="6" s="1"/>
  <c r="U1015" i="6"/>
  <c r="W1015" i="6" s="1"/>
  <c r="U1011" i="6"/>
  <c r="W1011" i="6" s="1"/>
  <c r="U1007" i="6"/>
  <c r="W1007" i="6" s="1"/>
  <c r="U1003" i="6"/>
  <c r="W1003" i="6" s="1"/>
  <c r="U999" i="6"/>
  <c r="W999" i="6" s="1"/>
  <c r="U995" i="6"/>
  <c r="W995" i="6" s="1"/>
  <c r="U991" i="6"/>
  <c r="W991" i="6" s="1"/>
  <c r="U987" i="6"/>
  <c r="W987" i="6" s="1"/>
  <c r="U983" i="6"/>
  <c r="W983" i="6" s="1"/>
  <c r="U979" i="6"/>
  <c r="W979" i="6" s="1"/>
  <c r="U975" i="6"/>
  <c r="W975" i="6" s="1"/>
  <c r="U971" i="6"/>
  <c r="W971" i="6" s="1"/>
  <c r="U967" i="6"/>
  <c r="W967" i="6" s="1"/>
  <c r="U963" i="6"/>
  <c r="W963" i="6" s="1"/>
  <c r="U959" i="6"/>
  <c r="W959" i="6" s="1"/>
  <c r="U955" i="6"/>
  <c r="W955" i="6" s="1"/>
  <c r="U951" i="6"/>
  <c r="W951" i="6" s="1"/>
  <c r="U947" i="6"/>
  <c r="W947" i="6" s="1"/>
  <c r="U943" i="6"/>
  <c r="W943" i="6" s="1"/>
  <c r="U939" i="6"/>
  <c r="W939" i="6" s="1"/>
  <c r="U935" i="6"/>
  <c r="W935" i="6" s="1"/>
  <c r="U931" i="6"/>
  <c r="W931" i="6" s="1"/>
  <c r="U927" i="6"/>
  <c r="W927" i="6" s="1"/>
  <c r="U923" i="6"/>
  <c r="W923" i="6" s="1"/>
  <c r="U919" i="6"/>
  <c r="W919" i="6" s="1"/>
  <c r="U915" i="6"/>
  <c r="W915" i="6" s="1"/>
  <c r="U911" i="6"/>
  <c r="W911" i="6" s="1"/>
  <c r="U907" i="6"/>
  <c r="W907" i="6" s="1"/>
  <c r="U903" i="6"/>
  <c r="W903" i="6" s="1"/>
  <c r="U899" i="6"/>
  <c r="W899" i="6" s="1"/>
  <c r="U895" i="6"/>
  <c r="W895" i="6" s="1"/>
  <c r="U891" i="6"/>
  <c r="W891" i="6" s="1"/>
  <c r="U887" i="6"/>
  <c r="W887" i="6" s="1"/>
  <c r="U883" i="6"/>
  <c r="W883" i="6" s="1"/>
  <c r="U879" i="6"/>
  <c r="W879" i="6" s="1"/>
  <c r="U875" i="6"/>
  <c r="W875" i="6" s="1"/>
  <c r="U871" i="6"/>
  <c r="W871" i="6" s="1"/>
  <c r="U867" i="6"/>
  <c r="W867" i="6" s="1"/>
  <c r="U863" i="6"/>
  <c r="W863" i="6" s="1"/>
  <c r="U859" i="6"/>
  <c r="W859" i="6" s="1"/>
  <c r="U855" i="6"/>
  <c r="W855" i="6" s="1"/>
  <c r="U851" i="6"/>
  <c r="W851" i="6" s="1"/>
  <c r="U847" i="6"/>
  <c r="W847" i="6" s="1"/>
  <c r="U843" i="6"/>
  <c r="W843" i="6" s="1"/>
  <c r="U839" i="6"/>
  <c r="W839" i="6" s="1"/>
  <c r="U835" i="6"/>
  <c r="W835" i="6" s="1"/>
  <c r="U831" i="6"/>
  <c r="W831" i="6" s="1"/>
  <c r="U827" i="6"/>
  <c r="W827" i="6" s="1"/>
  <c r="U823" i="6"/>
  <c r="W823" i="6" s="1"/>
  <c r="U819" i="6"/>
  <c r="W819" i="6" s="1"/>
  <c r="U815" i="6"/>
  <c r="W815" i="6" s="1"/>
  <c r="U811" i="6"/>
  <c r="W811" i="6" s="1"/>
  <c r="U807" i="6"/>
  <c r="W807" i="6" s="1"/>
  <c r="U803" i="6"/>
  <c r="W803" i="6" s="1"/>
  <c r="U799" i="6"/>
  <c r="W799" i="6" s="1"/>
  <c r="U795" i="6"/>
  <c r="W795" i="6" s="1"/>
  <c r="U791" i="6"/>
  <c r="W791" i="6" s="1"/>
  <c r="U787" i="6"/>
  <c r="W787" i="6" s="1"/>
  <c r="U783" i="6"/>
  <c r="W783" i="6" s="1"/>
  <c r="U779" i="6"/>
  <c r="W779" i="6" s="1"/>
  <c r="U775" i="6"/>
  <c r="W775" i="6" s="1"/>
  <c r="U771" i="6"/>
  <c r="W771" i="6" s="1"/>
  <c r="U767" i="6"/>
  <c r="W767" i="6" s="1"/>
  <c r="U763" i="6"/>
  <c r="W763" i="6" s="1"/>
  <c r="U759" i="6"/>
  <c r="W759" i="6" s="1"/>
  <c r="U755" i="6"/>
  <c r="W755" i="6" s="1"/>
  <c r="U751" i="6"/>
  <c r="W751" i="6" s="1"/>
  <c r="U747" i="6"/>
  <c r="W747" i="6" s="1"/>
  <c r="U743" i="6"/>
  <c r="W743" i="6" s="1"/>
  <c r="U739" i="6"/>
  <c r="W739" i="6" s="1"/>
  <c r="U735" i="6"/>
  <c r="W735" i="6" s="1"/>
  <c r="U731" i="6"/>
  <c r="W731" i="6" s="1"/>
  <c r="U727" i="6"/>
  <c r="W727" i="6" s="1"/>
  <c r="U723" i="6"/>
  <c r="W723" i="6" s="1"/>
  <c r="U719" i="6"/>
  <c r="W719" i="6" s="1"/>
  <c r="U715" i="6"/>
  <c r="W715" i="6" s="1"/>
  <c r="U711" i="6"/>
  <c r="W711" i="6" s="1"/>
  <c r="U707" i="6"/>
  <c r="W707" i="6" s="1"/>
  <c r="U703" i="6"/>
  <c r="W703" i="6" s="1"/>
  <c r="U699" i="6"/>
  <c r="W699" i="6" s="1"/>
  <c r="U695" i="6"/>
  <c r="W695" i="6" s="1"/>
  <c r="U691" i="6"/>
  <c r="W691" i="6" s="1"/>
  <c r="U687" i="6"/>
  <c r="W687" i="6" s="1"/>
  <c r="U683" i="6"/>
  <c r="W683" i="6" s="1"/>
  <c r="U679" i="6"/>
  <c r="W679" i="6" s="1"/>
  <c r="U675" i="6"/>
  <c r="W675" i="6" s="1"/>
  <c r="U671" i="6"/>
  <c r="W671" i="6" s="1"/>
  <c r="U667" i="6"/>
  <c r="W667" i="6" s="1"/>
  <c r="U663" i="6"/>
  <c r="W663" i="6" s="1"/>
  <c r="U659" i="6"/>
  <c r="W659" i="6" s="1"/>
  <c r="U655" i="6"/>
  <c r="W655" i="6" s="1"/>
  <c r="U651" i="6"/>
  <c r="W651" i="6" s="1"/>
  <c r="U647" i="6"/>
  <c r="W647" i="6" s="1"/>
  <c r="U643" i="6"/>
  <c r="W643" i="6" s="1"/>
  <c r="U639" i="6"/>
  <c r="W639" i="6" s="1"/>
  <c r="U635" i="6"/>
  <c r="W635" i="6" s="1"/>
  <c r="U631" i="6"/>
  <c r="W631" i="6" s="1"/>
  <c r="U627" i="6"/>
  <c r="W627" i="6" s="1"/>
  <c r="U623" i="6"/>
  <c r="W623" i="6" s="1"/>
  <c r="U619" i="6"/>
  <c r="W619" i="6" s="1"/>
  <c r="U615" i="6"/>
  <c r="W615" i="6" s="1"/>
  <c r="U611" i="6"/>
  <c r="W611" i="6" s="1"/>
  <c r="U607" i="6"/>
  <c r="W607" i="6" s="1"/>
  <c r="U603" i="6"/>
  <c r="W603" i="6" s="1"/>
  <c r="U599" i="6"/>
  <c r="W599" i="6" s="1"/>
  <c r="U595" i="6"/>
  <c r="W595" i="6" s="1"/>
  <c r="U591" i="6"/>
  <c r="W591" i="6" s="1"/>
  <c r="U587" i="6"/>
  <c r="W587" i="6" s="1"/>
  <c r="U583" i="6"/>
  <c r="W583" i="6" s="1"/>
  <c r="U579" i="6"/>
  <c r="W579" i="6" s="1"/>
  <c r="U575" i="6"/>
  <c r="W575" i="6" s="1"/>
  <c r="U571" i="6"/>
  <c r="W571" i="6" s="1"/>
  <c r="U567" i="6"/>
  <c r="W567" i="6" s="1"/>
  <c r="U563" i="6"/>
  <c r="W563" i="6" s="1"/>
  <c r="U559" i="6"/>
  <c r="W559" i="6" s="1"/>
  <c r="U555" i="6"/>
  <c r="W555" i="6" s="1"/>
  <c r="U551" i="6"/>
  <c r="W551" i="6" s="1"/>
  <c r="U547" i="6"/>
  <c r="W547" i="6" s="1"/>
  <c r="U543" i="6"/>
  <c r="W543" i="6" s="1"/>
  <c r="U539" i="6"/>
  <c r="W539" i="6" s="1"/>
  <c r="U535" i="6"/>
  <c r="W535" i="6" s="1"/>
  <c r="U531" i="6"/>
  <c r="W531" i="6" s="1"/>
  <c r="U527" i="6"/>
  <c r="W527" i="6" s="1"/>
  <c r="U523" i="6"/>
  <c r="W523" i="6" s="1"/>
  <c r="U519" i="6"/>
  <c r="W519" i="6" s="1"/>
  <c r="U515" i="6"/>
  <c r="W515" i="6" s="1"/>
  <c r="U511" i="6"/>
  <c r="W511" i="6" s="1"/>
  <c r="U507" i="6"/>
  <c r="W507" i="6" s="1"/>
  <c r="U503" i="6"/>
  <c r="W503" i="6" s="1"/>
  <c r="U499" i="6"/>
  <c r="W499" i="6" s="1"/>
  <c r="U495" i="6"/>
  <c r="W495" i="6" s="1"/>
  <c r="U491" i="6"/>
  <c r="W491" i="6" s="1"/>
  <c r="U487" i="6"/>
  <c r="W487" i="6" s="1"/>
  <c r="U483" i="6"/>
  <c r="W483" i="6" s="1"/>
  <c r="U479" i="6"/>
  <c r="W479" i="6" s="1"/>
  <c r="U475" i="6"/>
  <c r="W475" i="6" s="1"/>
  <c r="U471" i="6"/>
  <c r="W471" i="6" s="1"/>
  <c r="U467" i="6"/>
  <c r="W467" i="6" s="1"/>
  <c r="U463" i="6"/>
  <c r="W463" i="6" s="1"/>
  <c r="U459" i="6"/>
  <c r="W459" i="6" s="1"/>
  <c r="U455" i="6"/>
  <c r="W455" i="6" s="1"/>
  <c r="U451" i="6"/>
  <c r="W451" i="6" s="1"/>
  <c r="U447" i="6"/>
  <c r="W447" i="6" s="1"/>
  <c r="U443" i="6"/>
  <c r="W443" i="6" s="1"/>
  <c r="U439" i="6"/>
  <c r="W439" i="6" s="1"/>
  <c r="U435" i="6"/>
  <c r="W435" i="6" s="1"/>
  <c r="U431" i="6"/>
  <c r="W431" i="6" s="1"/>
  <c r="U427" i="6"/>
  <c r="W427" i="6" s="1"/>
  <c r="U423" i="6"/>
  <c r="W423" i="6" s="1"/>
  <c r="U419" i="6"/>
  <c r="W419" i="6" s="1"/>
  <c r="U415" i="6"/>
  <c r="W415" i="6" s="1"/>
  <c r="U411" i="6"/>
  <c r="W411" i="6" s="1"/>
  <c r="U407" i="6"/>
  <c r="W407" i="6" s="1"/>
  <c r="U403" i="6"/>
  <c r="W403" i="6" s="1"/>
  <c r="U395" i="6"/>
  <c r="W395" i="6" s="1"/>
  <c r="U391" i="6"/>
  <c r="W391" i="6" s="1"/>
  <c r="U387" i="6"/>
  <c r="W387" i="6" s="1"/>
  <c r="U383" i="6"/>
  <c r="W383" i="6" s="1"/>
  <c r="U379" i="6"/>
  <c r="W379" i="6" s="1"/>
  <c r="U375" i="6"/>
  <c r="W375" i="6" s="1"/>
  <c r="U371" i="6"/>
  <c r="W371" i="6" s="1"/>
  <c r="U367" i="6"/>
  <c r="W367" i="6" s="1"/>
  <c r="U363" i="6"/>
  <c r="W363" i="6" s="1"/>
  <c r="U359" i="6"/>
  <c r="W359" i="6" s="1"/>
  <c r="U355" i="6"/>
  <c r="W355" i="6" s="1"/>
  <c r="U351" i="6"/>
  <c r="W351" i="6" s="1"/>
  <c r="U347" i="6"/>
  <c r="W347" i="6" s="1"/>
  <c r="U343" i="6"/>
  <c r="W343" i="6" s="1"/>
  <c r="U339" i="6"/>
  <c r="W339" i="6" s="1"/>
  <c r="U335" i="6"/>
  <c r="W335" i="6" s="1"/>
  <c r="U331" i="6"/>
  <c r="W331" i="6" s="1"/>
  <c r="U327" i="6"/>
  <c r="W327" i="6" s="1"/>
  <c r="U323" i="6"/>
  <c r="W323" i="6" s="1"/>
  <c r="U319" i="6"/>
  <c r="W319" i="6" s="1"/>
  <c r="U315" i="6"/>
  <c r="W315" i="6" s="1"/>
  <c r="U311" i="6"/>
  <c r="W311" i="6" s="1"/>
  <c r="U307" i="6"/>
  <c r="W307" i="6" s="1"/>
  <c r="U303" i="6"/>
  <c r="W303" i="6" s="1"/>
  <c r="U299" i="6"/>
  <c r="W299" i="6" s="1"/>
  <c r="U295" i="6"/>
  <c r="W295" i="6" s="1"/>
  <c r="U291" i="6"/>
  <c r="W291" i="6" s="1"/>
  <c r="U287" i="6"/>
  <c r="W287" i="6" s="1"/>
  <c r="U283" i="6"/>
  <c r="W283" i="6" s="1"/>
  <c r="U279" i="6"/>
  <c r="W279" i="6" s="1"/>
  <c r="U275" i="6"/>
  <c r="W275" i="6" s="1"/>
  <c r="U271" i="6"/>
  <c r="W271" i="6" s="1"/>
  <c r="U267" i="6"/>
  <c r="W267" i="6" s="1"/>
  <c r="U263" i="6"/>
  <c r="W263" i="6" s="1"/>
  <c r="U259" i="6"/>
  <c r="W259" i="6" s="1"/>
  <c r="U255" i="6"/>
  <c r="W255" i="6" s="1"/>
  <c r="U251" i="6"/>
  <c r="W251" i="6" s="1"/>
  <c r="U247" i="6"/>
  <c r="W247" i="6" s="1"/>
  <c r="U243" i="6"/>
  <c r="W243" i="6" s="1"/>
  <c r="U239" i="6"/>
  <c r="W239" i="6" s="1"/>
  <c r="U235" i="6"/>
  <c r="W235" i="6" s="1"/>
  <c r="U231" i="6"/>
  <c r="W231" i="6" s="1"/>
  <c r="U227" i="6"/>
  <c r="W227" i="6" s="1"/>
  <c r="U223" i="6"/>
  <c r="W223" i="6" s="1"/>
  <c r="U219" i="6"/>
  <c r="W219" i="6" s="1"/>
  <c r="U215" i="6"/>
  <c r="W215" i="6" s="1"/>
  <c r="U211" i="6"/>
  <c r="W211" i="6" s="1"/>
  <c r="U207" i="6"/>
  <c r="W207" i="6" s="1"/>
  <c r="U203" i="6"/>
  <c r="W203" i="6" s="1"/>
  <c r="U199" i="6"/>
  <c r="W199" i="6" s="1"/>
  <c r="U195" i="6"/>
  <c r="W195" i="6" s="1"/>
  <c r="U191" i="6"/>
  <c r="W191" i="6" s="1"/>
  <c r="U187" i="6"/>
  <c r="W187" i="6" s="1"/>
  <c r="U183" i="6"/>
  <c r="W183" i="6" s="1"/>
  <c r="U179" i="6"/>
  <c r="W179" i="6" s="1"/>
  <c r="U175" i="6"/>
  <c r="W175" i="6" s="1"/>
  <c r="U171" i="6"/>
  <c r="W171" i="6" s="1"/>
  <c r="U167" i="6"/>
  <c r="W167" i="6" s="1"/>
  <c r="U163" i="6"/>
  <c r="W163" i="6" s="1"/>
  <c r="U159" i="6"/>
  <c r="W159" i="6" s="1"/>
  <c r="U155" i="6"/>
  <c r="W155" i="6" s="1"/>
  <c r="U151" i="6"/>
  <c r="W151" i="6" s="1"/>
  <c r="U147" i="6"/>
  <c r="W147" i="6" s="1"/>
  <c r="U143" i="6"/>
  <c r="W143" i="6" s="1"/>
  <c r="U139" i="6"/>
  <c r="W139" i="6" s="1"/>
  <c r="U135" i="6"/>
  <c r="W135" i="6" s="1"/>
  <c r="U131" i="6"/>
  <c r="W131" i="6" s="1"/>
  <c r="U127" i="6"/>
  <c r="W127" i="6" s="1"/>
  <c r="U123" i="6"/>
  <c r="W123" i="6" s="1"/>
  <c r="U119" i="6"/>
  <c r="W119" i="6" s="1"/>
  <c r="U115" i="6"/>
  <c r="W115" i="6" s="1"/>
  <c r="U111" i="6"/>
  <c r="W111" i="6" s="1"/>
  <c r="U107" i="6"/>
  <c r="W107" i="6" s="1"/>
  <c r="U103" i="6"/>
  <c r="W103" i="6" s="1"/>
  <c r="U99" i="6"/>
  <c r="W99" i="6" s="1"/>
  <c r="U95" i="6"/>
  <c r="W95" i="6" s="1"/>
  <c r="U91" i="6"/>
  <c r="W91" i="6" s="1"/>
  <c r="U87" i="6"/>
  <c r="W87" i="6" s="1"/>
  <c r="U83" i="6"/>
  <c r="W83" i="6" s="1"/>
  <c r="U75" i="6"/>
  <c r="W75" i="6" s="1"/>
  <c r="U71" i="6"/>
  <c r="W71" i="6" s="1"/>
  <c r="U67" i="6"/>
  <c r="W67" i="6" s="1"/>
  <c r="U63" i="6"/>
  <c r="W63" i="6" s="1"/>
  <c r="U59" i="6"/>
  <c r="W59" i="6" s="1"/>
  <c r="U55" i="6"/>
  <c r="W55" i="6" s="1"/>
  <c r="U51" i="6"/>
  <c r="W51" i="6" s="1"/>
  <c r="U47" i="6"/>
  <c r="W47" i="6" s="1"/>
  <c r="U43" i="6"/>
  <c r="W43" i="6" s="1"/>
  <c r="U39" i="6"/>
  <c r="W39" i="6" s="1"/>
  <c r="U35" i="6"/>
  <c r="W35" i="6" s="1"/>
  <c r="U31" i="6"/>
  <c r="W31" i="6" s="1"/>
  <c r="U27" i="6"/>
  <c r="W27" i="6" s="1"/>
  <c r="U23" i="6"/>
  <c r="W23" i="6" s="1"/>
  <c r="U19" i="6"/>
  <c r="W19" i="6" s="1"/>
  <c r="U15" i="6"/>
  <c r="W15" i="6" s="1"/>
  <c r="U11" i="6"/>
  <c r="W11" i="6" s="1"/>
  <c r="U7" i="6"/>
  <c r="W7" i="6" s="1"/>
  <c r="U3" i="6"/>
  <c r="W3" i="6" s="1"/>
  <c r="I11" i="9"/>
  <c r="U3147" i="6" s="1"/>
  <c r="I10" i="9"/>
  <c r="U3146" i="6" s="1"/>
  <c r="I18" i="9"/>
  <c r="U3154" i="6" s="1"/>
  <c r="I26" i="9"/>
  <c r="U3162" i="6" s="1"/>
  <c r="I34" i="9"/>
  <c r="U3170" i="6" s="1"/>
  <c r="I42" i="9"/>
  <c r="U3178" i="6" s="1"/>
  <c r="I50" i="9"/>
  <c r="U3186" i="6" s="1"/>
  <c r="I58" i="9"/>
  <c r="U3194" i="6" s="1"/>
  <c r="I66" i="9"/>
  <c r="U3202" i="6" s="1"/>
  <c r="I74" i="9"/>
  <c r="U3210" i="6" s="1"/>
  <c r="I82" i="9"/>
  <c r="U3218" i="6" s="1"/>
  <c r="I14" i="9"/>
  <c r="U3150" i="6" s="1"/>
  <c r="I22" i="9"/>
  <c r="U3158" i="6" s="1"/>
  <c r="I30" i="9"/>
  <c r="U3166" i="6" s="1"/>
  <c r="I38" i="9"/>
  <c r="U3174" i="6" s="1"/>
  <c r="I46" i="9"/>
  <c r="U3182" i="6" s="1"/>
  <c r="I54" i="9"/>
  <c r="U3190" i="6" s="1"/>
  <c r="I62" i="9"/>
  <c r="U3198" i="6" s="1"/>
  <c r="I70" i="9"/>
  <c r="U3206" i="6" s="1"/>
  <c r="I78" i="9"/>
  <c r="U3214" i="6" s="1"/>
  <c r="U3145" i="6"/>
  <c r="I86" i="9"/>
  <c r="U3222" i="6" s="1"/>
  <c r="I17" i="9"/>
  <c r="U3153" i="6" s="1"/>
  <c r="I25" i="9"/>
  <c r="U3161" i="6" s="1"/>
  <c r="I33" i="9"/>
  <c r="U3169" i="6" s="1"/>
  <c r="I41" i="9"/>
  <c r="U3177" i="6" s="1"/>
  <c r="I49" i="9"/>
  <c r="U3185" i="6" s="1"/>
  <c r="I57" i="9"/>
  <c r="U3193" i="6" s="1"/>
  <c r="I65" i="9"/>
  <c r="U3201" i="6" s="1"/>
  <c r="I73" i="9"/>
  <c r="U3209" i="6" s="1"/>
  <c r="I81" i="9"/>
  <c r="U3217" i="6" s="1"/>
  <c r="I13" i="9"/>
  <c r="U3149" i="6" s="1"/>
  <c r="I21" i="9"/>
  <c r="U3157" i="6" s="1"/>
  <c r="I29" i="9"/>
  <c r="U3165" i="6" s="1"/>
  <c r="I37" i="9"/>
  <c r="U3173" i="6" s="1"/>
  <c r="I45" i="9"/>
  <c r="U3181" i="6" s="1"/>
  <c r="I53" i="9"/>
  <c r="U3189" i="6" s="1"/>
  <c r="I61" i="9"/>
  <c r="U3197" i="6" s="1"/>
  <c r="I69" i="9"/>
  <c r="U3205" i="6" s="1"/>
  <c r="I77" i="9"/>
  <c r="U3213" i="6" s="1"/>
  <c r="I85" i="9"/>
  <c r="U3221" i="6" s="1"/>
  <c r="I87" i="9"/>
  <c r="U3223" i="6" s="1"/>
  <c r="I84" i="9"/>
  <c r="U3220" i="6" s="1"/>
  <c r="I80" i="9"/>
  <c r="U3216" i="6" s="1"/>
  <c r="I76" i="9"/>
  <c r="U3212" i="6" s="1"/>
  <c r="I72" i="9"/>
  <c r="U3208" i="6" s="1"/>
  <c r="I68" i="9"/>
  <c r="U3204" i="6" s="1"/>
  <c r="I64" i="9"/>
  <c r="U3200" i="6" s="1"/>
  <c r="I60" i="9"/>
  <c r="U3196" i="6" s="1"/>
  <c r="I56" i="9"/>
  <c r="U3192" i="6" s="1"/>
  <c r="I52" i="9"/>
  <c r="U3188" i="6" s="1"/>
  <c r="I48" i="9"/>
  <c r="U3184" i="6" s="1"/>
  <c r="I44" i="9"/>
  <c r="U3180" i="6" s="1"/>
  <c r="I40" i="9"/>
  <c r="U3176" i="6" s="1"/>
  <c r="I36" i="9"/>
  <c r="U3172" i="6" s="1"/>
  <c r="I32" i="9"/>
  <c r="U3168" i="6" s="1"/>
  <c r="I28" i="9"/>
  <c r="U3164" i="6" s="1"/>
  <c r="I24" i="9"/>
  <c r="U3160" i="6" s="1"/>
  <c r="I20" i="9"/>
  <c r="U3156" i="6" s="1"/>
  <c r="I16" i="9"/>
  <c r="U3152" i="6" s="1"/>
  <c r="I12" i="9"/>
  <c r="U3148" i="6" s="1"/>
  <c r="H87" i="9"/>
  <c r="N3223" i="6" s="1"/>
  <c r="I83" i="9"/>
  <c r="U3219" i="6" s="1"/>
  <c r="I79" i="9"/>
  <c r="U3215" i="6" s="1"/>
  <c r="I75" i="9"/>
  <c r="U3211" i="6" s="1"/>
  <c r="I71" i="9"/>
  <c r="U3207" i="6" s="1"/>
  <c r="I67" i="9"/>
  <c r="U3203" i="6" s="1"/>
  <c r="I63" i="9"/>
  <c r="U3199" i="6" s="1"/>
  <c r="I59" i="9"/>
  <c r="U3195" i="6" s="1"/>
  <c r="I55" i="9"/>
  <c r="U3191" i="6" s="1"/>
  <c r="I51" i="9"/>
  <c r="U3187" i="6" s="1"/>
  <c r="I47" i="9"/>
  <c r="U3183" i="6" s="1"/>
  <c r="I43" i="9"/>
  <c r="U3179" i="6" s="1"/>
  <c r="I39" i="9"/>
  <c r="U3175" i="6" s="1"/>
  <c r="I35" i="9"/>
  <c r="U3171" i="6" s="1"/>
  <c r="I31" i="9"/>
  <c r="U3167" i="6" s="1"/>
  <c r="I27" i="9"/>
  <c r="U3163" i="6" s="1"/>
  <c r="I23" i="9"/>
  <c r="U3159" i="6" s="1"/>
  <c r="I19" i="9"/>
  <c r="U3155" i="6" s="1"/>
  <c r="I15" i="9"/>
  <c r="U3151" i="6" s="1"/>
  <c r="R3223" i="6" l="1"/>
  <c r="R3224" i="6"/>
  <c r="R3225" i="6"/>
  <c r="K3223" i="6"/>
  <c r="K3224" i="6"/>
  <c r="K3225" i="6"/>
  <c r="I88" i="9"/>
  <c r="U3224" i="6" s="1"/>
  <c r="H88" i="9"/>
  <c r="N3224" i="6" s="1"/>
  <c r="H89" i="9"/>
  <c r="N3225" i="6" s="1"/>
  <c r="W3223" i="6"/>
  <c r="I89" i="9"/>
  <c r="U3225" i="6" s="1"/>
  <c r="W366" i="6"/>
  <c r="L2" i="9"/>
  <c r="W3224" i="6" l="1"/>
  <c r="K3145" i="6"/>
  <c r="K3146" i="6"/>
  <c r="K3150" i="6"/>
  <c r="K3154" i="6"/>
  <c r="K3158" i="6"/>
  <c r="K3162" i="6"/>
  <c r="K3166" i="6"/>
  <c r="K3170" i="6"/>
  <c r="K3174" i="6"/>
  <c r="K3178" i="6"/>
  <c r="K3182" i="6"/>
  <c r="K3186" i="6"/>
  <c r="K3190" i="6"/>
  <c r="K3194" i="6"/>
  <c r="K3198" i="6"/>
  <c r="K3202" i="6"/>
  <c r="K3206" i="6"/>
  <c r="K3210" i="6"/>
  <c r="K3214" i="6"/>
  <c r="K3218" i="6"/>
  <c r="K3222" i="6"/>
  <c r="K3152" i="6"/>
  <c r="K3153" i="6"/>
  <c r="K3147" i="6"/>
  <c r="K3151" i="6"/>
  <c r="K3155" i="6"/>
  <c r="K3159" i="6"/>
  <c r="K3163" i="6"/>
  <c r="K3167" i="6"/>
  <c r="K3171" i="6"/>
  <c r="K3175" i="6"/>
  <c r="K3179" i="6"/>
  <c r="K3183" i="6"/>
  <c r="K3187" i="6"/>
  <c r="K3191" i="6"/>
  <c r="K3195" i="6"/>
  <c r="K3199" i="6"/>
  <c r="K3203" i="6"/>
  <c r="K3207" i="6"/>
  <c r="K3211" i="6"/>
  <c r="K3215" i="6"/>
  <c r="K3219" i="6"/>
  <c r="K3148" i="6"/>
  <c r="K3156" i="6"/>
  <c r="K3160" i="6"/>
  <c r="K3164" i="6"/>
  <c r="K3168" i="6"/>
  <c r="K3172" i="6"/>
  <c r="K3176" i="6"/>
  <c r="K3180" i="6"/>
  <c r="K3184" i="6"/>
  <c r="K3188" i="6"/>
  <c r="K3192" i="6"/>
  <c r="K3196" i="6"/>
  <c r="K3200" i="6"/>
  <c r="K3204" i="6"/>
  <c r="K3208" i="6"/>
  <c r="K3212" i="6"/>
  <c r="K3216" i="6"/>
  <c r="K3220" i="6"/>
  <c r="K3149" i="6"/>
  <c r="K3157" i="6"/>
  <c r="K3161" i="6"/>
  <c r="K3165" i="6"/>
  <c r="K3169" i="6"/>
  <c r="K3173" i="6"/>
  <c r="K3177" i="6"/>
  <c r="K3181" i="6"/>
  <c r="K3185" i="6"/>
  <c r="K3189" i="6"/>
  <c r="K3193" i="6"/>
  <c r="K3197" i="6"/>
  <c r="K3201" i="6"/>
  <c r="K3205" i="6"/>
  <c r="K3209" i="6"/>
  <c r="K3213" i="6"/>
  <c r="K3217" i="6"/>
  <c r="K3221" i="6"/>
  <c r="H9" i="9"/>
  <c r="W3225" i="6"/>
  <c r="U3226" i="6"/>
  <c r="I90" i="9"/>
  <c r="N3145" i="6"/>
  <c r="H84" i="9"/>
  <c r="N3220" i="6" s="1"/>
  <c r="W3220" i="6" s="1"/>
  <c r="H76" i="9"/>
  <c r="N3212" i="6" s="1"/>
  <c r="W3212" i="6" s="1"/>
  <c r="H68" i="9"/>
  <c r="N3204" i="6" s="1"/>
  <c r="W3204" i="6" s="1"/>
  <c r="H60" i="9"/>
  <c r="N3196" i="6" s="1"/>
  <c r="W3196" i="6" s="1"/>
  <c r="H52" i="9"/>
  <c r="N3188" i="6" s="1"/>
  <c r="W3188" i="6" s="1"/>
  <c r="H44" i="9"/>
  <c r="N3180" i="6" s="1"/>
  <c r="W3180" i="6" s="1"/>
  <c r="H36" i="9"/>
  <c r="N3172" i="6" s="1"/>
  <c r="W3172" i="6" s="1"/>
  <c r="H28" i="9"/>
  <c r="N3164" i="6" s="1"/>
  <c r="W3164" i="6" s="1"/>
  <c r="H20" i="9"/>
  <c r="N3156" i="6" s="1"/>
  <c r="W3156" i="6" s="1"/>
  <c r="H12" i="9"/>
  <c r="N3148" i="6" s="1"/>
  <c r="W3148" i="6" s="1"/>
  <c r="H81" i="9"/>
  <c r="N3217" i="6" s="1"/>
  <c r="W3217" i="6" s="1"/>
  <c r="H73" i="9"/>
  <c r="N3209" i="6" s="1"/>
  <c r="W3209" i="6" s="1"/>
  <c r="H65" i="9"/>
  <c r="N3201" i="6" s="1"/>
  <c r="W3201" i="6" s="1"/>
  <c r="H57" i="9"/>
  <c r="N3193" i="6" s="1"/>
  <c r="W3193" i="6" s="1"/>
  <c r="H49" i="9"/>
  <c r="N3185" i="6" s="1"/>
  <c r="W3185" i="6" s="1"/>
  <c r="H41" i="9"/>
  <c r="N3177" i="6" s="1"/>
  <c r="W3177" i="6" s="1"/>
  <c r="H33" i="9"/>
  <c r="N3169" i="6" s="1"/>
  <c r="W3169" i="6" s="1"/>
  <c r="H25" i="9"/>
  <c r="N3161" i="6" s="1"/>
  <c r="W3161" i="6" s="1"/>
  <c r="H17" i="9"/>
  <c r="N3153" i="6" s="1"/>
  <c r="W3153" i="6" s="1"/>
  <c r="H63" i="9"/>
  <c r="N3199" i="6" s="1"/>
  <c r="W3199" i="6" s="1"/>
  <c r="H31" i="9"/>
  <c r="N3167" i="6" s="1"/>
  <c r="W3167" i="6" s="1"/>
  <c r="H64" i="9"/>
  <c r="N3200" i="6" s="1"/>
  <c r="W3200" i="6" s="1"/>
  <c r="H48" i="9"/>
  <c r="N3184" i="6" s="1"/>
  <c r="W3184" i="6" s="1"/>
  <c r="H32" i="9"/>
  <c r="N3168" i="6" s="1"/>
  <c r="W3168" i="6" s="1"/>
  <c r="H85" i="9"/>
  <c r="N3221" i="6" s="1"/>
  <c r="W3221" i="6" s="1"/>
  <c r="H45" i="9"/>
  <c r="N3181" i="6" s="1"/>
  <c r="W3181" i="6" s="1"/>
  <c r="H21" i="9"/>
  <c r="N3157" i="6" s="1"/>
  <c r="W3157" i="6" s="1"/>
  <c r="H82" i="9"/>
  <c r="N3218" i="6" s="1"/>
  <c r="W3218" i="6" s="1"/>
  <c r="H74" i="9"/>
  <c r="N3210" i="6" s="1"/>
  <c r="W3210" i="6" s="1"/>
  <c r="H66" i="9"/>
  <c r="N3202" i="6" s="1"/>
  <c r="W3202" i="6" s="1"/>
  <c r="H58" i="9"/>
  <c r="N3194" i="6" s="1"/>
  <c r="W3194" i="6" s="1"/>
  <c r="H50" i="9"/>
  <c r="N3186" i="6" s="1"/>
  <c r="W3186" i="6" s="1"/>
  <c r="H42" i="9"/>
  <c r="N3178" i="6" s="1"/>
  <c r="W3178" i="6" s="1"/>
  <c r="H34" i="9"/>
  <c r="N3170" i="6" s="1"/>
  <c r="W3170" i="6" s="1"/>
  <c r="H26" i="9"/>
  <c r="N3162" i="6" s="1"/>
  <c r="W3162" i="6" s="1"/>
  <c r="H10" i="9"/>
  <c r="N3146" i="6" s="1"/>
  <c r="W3146" i="6" s="1"/>
  <c r="H79" i="9"/>
  <c r="N3215" i="6" s="1"/>
  <c r="W3215" i="6" s="1"/>
  <c r="H55" i="9"/>
  <c r="N3191" i="6" s="1"/>
  <c r="W3191" i="6" s="1"/>
  <c r="H39" i="9"/>
  <c r="N3175" i="6" s="1"/>
  <c r="W3175" i="6" s="1"/>
  <c r="H15" i="9"/>
  <c r="N3151" i="6" s="1"/>
  <c r="W3151" i="6" s="1"/>
  <c r="H80" i="9"/>
  <c r="N3216" i="6" s="1"/>
  <c r="W3216" i="6" s="1"/>
  <c r="H56" i="9"/>
  <c r="N3192" i="6" s="1"/>
  <c r="W3192" i="6" s="1"/>
  <c r="H24" i="9"/>
  <c r="N3160" i="6" s="1"/>
  <c r="W3160" i="6" s="1"/>
  <c r="H77" i="9"/>
  <c r="N3213" i="6" s="1"/>
  <c r="W3213" i="6" s="1"/>
  <c r="H61" i="9"/>
  <c r="N3197" i="6" s="1"/>
  <c r="W3197" i="6" s="1"/>
  <c r="H37" i="9"/>
  <c r="N3173" i="6" s="1"/>
  <c r="W3173" i="6" s="1"/>
  <c r="H13" i="9"/>
  <c r="N3149" i="6" s="1"/>
  <c r="W3149" i="6" s="1"/>
  <c r="H86" i="9"/>
  <c r="N3222" i="6" s="1"/>
  <c r="W3222" i="6" s="1"/>
  <c r="H78" i="9"/>
  <c r="N3214" i="6" s="1"/>
  <c r="W3214" i="6" s="1"/>
  <c r="H70" i="9"/>
  <c r="N3206" i="6" s="1"/>
  <c r="W3206" i="6" s="1"/>
  <c r="H62" i="9"/>
  <c r="N3198" i="6" s="1"/>
  <c r="W3198" i="6" s="1"/>
  <c r="H54" i="9"/>
  <c r="N3190" i="6" s="1"/>
  <c r="W3190" i="6" s="1"/>
  <c r="H46" i="9"/>
  <c r="N3182" i="6" s="1"/>
  <c r="W3182" i="6" s="1"/>
  <c r="H38" i="9"/>
  <c r="N3174" i="6" s="1"/>
  <c r="W3174" i="6" s="1"/>
  <c r="H30" i="9"/>
  <c r="N3166" i="6" s="1"/>
  <c r="W3166" i="6" s="1"/>
  <c r="H22" i="9"/>
  <c r="N3158" i="6" s="1"/>
  <c r="W3158" i="6" s="1"/>
  <c r="H14" i="9"/>
  <c r="N3150" i="6" s="1"/>
  <c r="W3150" i="6" s="1"/>
  <c r="H83" i="9"/>
  <c r="N3219" i="6" s="1"/>
  <c r="W3219" i="6" s="1"/>
  <c r="H75" i="9"/>
  <c r="N3211" i="6" s="1"/>
  <c r="W3211" i="6" s="1"/>
  <c r="H67" i="9"/>
  <c r="N3203" i="6" s="1"/>
  <c r="W3203" i="6" s="1"/>
  <c r="H59" i="9"/>
  <c r="N3195" i="6" s="1"/>
  <c r="W3195" i="6" s="1"/>
  <c r="H51" i="9"/>
  <c r="N3187" i="6" s="1"/>
  <c r="W3187" i="6" s="1"/>
  <c r="H43" i="9"/>
  <c r="N3179" i="6" s="1"/>
  <c r="W3179" i="6" s="1"/>
  <c r="H35" i="9"/>
  <c r="N3171" i="6" s="1"/>
  <c r="W3171" i="6" s="1"/>
  <c r="H27" i="9"/>
  <c r="N3163" i="6" s="1"/>
  <c r="W3163" i="6" s="1"/>
  <c r="H19" i="9"/>
  <c r="N3155" i="6" s="1"/>
  <c r="W3155" i="6" s="1"/>
  <c r="H11" i="9"/>
  <c r="N3147" i="6" s="1"/>
  <c r="W3147" i="6" s="1"/>
  <c r="H18" i="9"/>
  <c r="N3154" i="6" s="1"/>
  <c r="W3154" i="6" s="1"/>
  <c r="H71" i="9"/>
  <c r="N3207" i="6" s="1"/>
  <c r="W3207" i="6" s="1"/>
  <c r="H47" i="9"/>
  <c r="N3183" i="6" s="1"/>
  <c r="W3183" i="6" s="1"/>
  <c r="H23" i="9"/>
  <c r="N3159" i="6" s="1"/>
  <c r="W3159" i="6" s="1"/>
  <c r="H72" i="9"/>
  <c r="N3208" i="6" s="1"/>
  <c r="W3208" i="6" s="1"/>
  <c r="H40" i="9"/>
  <c r="N3176" i="6" s="1"/>
  <c r="W3176" i="6" s="1"/>
  <c r="H16" i="9"/>
  <c r="N3152" i="6" s="1"/>
  <c r="W3152" i="6" s="1"/>
  <c r="H69" i="9"/>
  <c r="N3205" i="6" s="1"/>
  <c r="W3205" i="6" s="1"/>
  <c r="H53" i="9"/>
  <c r="N3189" i="6" s="1"/>
  <c r="W3189" i="6" s="1"/>
  <c r="H29" i="9"/>
  <c r="N3165" i="6" s="1"/>
  <c r="W3165" i="6" s="1"/>
  <c r="H90" i="9" l="1"/>
  <c r="W3145" i="6"/>
  <c r="W3226" i="6" s="1"/>
  <c r="N3226" i="6"/>
  <c r="C7" i="8" l="1"/>
  <c r="C8" i="8" s="1"/>
  <c r="C9" i="8" s="1"/>
  <c r="C13" i="8" s="1"/>
  <c r="C14" i="8" s="1"/>
  <c r="C6" i="8"/>
  <c r="C5" i="8"/>
  <c r="C17" i="8"/>
</calcChain>
</file>

<file path=xl/sharedStrings.xml><?xml version="1.0" encoding="utf-8"?>
<sst xmlns="http://schemas.openxmlformats.org/spreadsheetml/2006/main" count="132212" uniqueCount="27188">
  <si>
    <t>2014 Emissions of Mercury from Nonpoint Sources</t>
  </si>
  <si>
    <t>Source Category: Thermometers and Thermostats</t>
  </si>
  <si>
    <t>SCC: 2650000000</t>
  </si>
  <si>
    <t>Document Source</t>
  </si>
  <si>
    <t xml:space="preserve">Prepared by Abt Associates, Inc. (Abt) under contract to EPA OAQPS </t>
  </si>
  <si>
    <t>Contract #</t>
  </si>
  <si>
    <t>Project Contact</t>
  </si>
  <si>
    <t>Abt Project Manager</t>
  </si>
  <si>
    <r>
      <t xml:space="preserve">Dr. Jonathan Dorn
Abt Associates, Inc.
</t>
    </r>
    <r>
      <rPr>
        <i/>
        <sz val="11"/>
        <color indexed="8"/>
        <rFont val="Segoe UI"/>
        <family val="2"/>
      </rPr>
      <t>(919) 294-7763 
Jonathan_Dorn@abtassoc.com</t>
    </r>
  </si>
  <si>
    <t>Document Summary</t>
  </si>
  <si>
    <t>Date</t>
  </si>
  <si>
    <t>Version</t>
  </si>
  <si>
    <t>1.0</t>
  </si>
  <si>
    <t>Description</t>
  </si>
  <si>
    <t>Worksheet List</t>
  </si>
  <si>
    <t>Overview</t>
  </si>
  <si>
    <t>Provides summary information about this workbook.</t>
  </si>
  <si>
    <t>Field Descriptions</t>
  </si>
  <si>
    <t>Provides a description of the fields in the data and calculation worksheets</t>
  </si>
  <si>
    <t>Population</t>
  </si>
  <si>
    <t>Population by county, 2014, US Census</t>
  </si>
  <si>
    <t>National Throughput</t>
  </si>
  <si>
    <t>PR_USVI Emissions</t>
  </si>
  <si>
    <t>Emissions calculations for Puerto Rico and the Virgin Islands</t>
  </si>
  <si>
    <t>Emissions</t>
  </si>
  <si>
    <t>Final emissions calculated using data from each of the inventory tabs</t>
  </si>
  <si>
    <t>Document Change History</t>
  </si>
  <si>
    <t>Delivery Date</t>
  </si>
  <si>
    <t>Changes</t>
  </si>
  <si>
    <t>Initial draft of document.</t>
  </si>
  <si>
    <t>This workbook computes 2014 mercury emissions from discarded thermometers and thermostats.  Thermometer emission estimates are based on the usage of mercury in thermometers as determined by NEWMOA IMERC, and they account for the fact that approximately 350 lbs. of mercury have been collected through thermometer collection programs. Thermostat estimates account for thermostats recycled through collection programs.</t>
  </si>
  <si>
    <t>PEPANNRES:  Annual Estimates of the Resident Population:  April 1, 2010 to July 1, 2014</t>
  </si>
  <si>
    <t>Retrieved 7/11/2016</t>
  </si>
  <si>
    <t>2014 Population Estimates</t>
  </si>
  <si>
    <t>http://factfinder2.census.gov/faces/nav/jsf/pages/index.xhtml</t>
  </si>
  <si>
    <t>FIPS State and County Code</t>
  </si>
  <si>
    <t>FIPS State Code</t>
  </si>
  <si>
    <t>FIPS County Code</t>
  </si>
  <si>
    <t>Geography</t>
  </si>
  <si>
    <t>April 1, 2010 Census</t>
  </si>
  <si>
    <t>Population Estimates (as of July 1)</t>
  </si>
  <si>
    <t>Estimates Base</t>
  </si>
  <si>
    <t>2010</t>
  </si>
  <si>
    <t>2011</t>
  </si>
  <si>
    <t>2012</t>
  </si>
  <si>
    <t>2013</t>
  </si>
  <si>
    <t>2014</t>
  </si>
  <si>
    <t>% of Pop</t>
  </si>
  <si>
    <t>01001</t>
  </si>
  <si>
    <t>01</t>
  </si>
  <si>
    <t>001</t>
  </si>
  <si>
    <t>Autauga County, Alabama</t>
  </si>
  <si>
    <t>54,571</t>
  </si>
  <si>
    <t>54,684</t>
  </si>
  <si>
    <t>55,275</t>
  </si>
  <si>
    <t>55,192</t>
  </si>
  <si>
    <t>55,136</t>
  </si>
  <si>
    <t>01003</t>
  </si>
  <si>
    <t>003</t>
  </si>
  <si>
    <t>Baldwin County, Alabama</t>
  </si>
  <si>
    <t>182,265</t>
  </si>
  <si>
    <t>183,216</t>
  </si>
  <si>
    <t>186,694</t>
  </si>
  <si>
    <t>190,561</t>
  </si>
  <si>
    <t>195,443</t>
  </si>
  <si>
    <t>01005</t>
  </si>
  <si>
    <t>005</t>
  </si>
  <si>
    <t>Barbour County, Alabama</t>
  </si>
  <si>
    <t>27,457</t>
  </si>
  <si>
    <t>27,336</t>
  </si>
  <si>
    <t>27,225</t>
  </si>
  <si>
    <t>27,169</t>
  </si>
  <si>
    <t>26,978</t>
  </si>
  <si>
    <t>01007</t>
  </si>
  <si>
    <t>007</t>
  </si>
  <si>
    <t>Bibb County, Alabama</t>
  </si>
  <si>
    <t>22,915</t>
  </si>
  <si>
    <t>22,919</t>
  </si>
  <si>
    <t>22,879</t>
  </si>
  <si>
    <t>22,740</t>
  </si>
  <si>
    <t>22,634</t>
  </si>
  <si>
    <t>22,504</t>
  </si>
  <si>
    <t>01009</t>
  </si>
  <si>
    <t>009</t>
  </si>
  <si>
    <t>Blount County, Alabama</t>
  </si>
  <si>
    <t>57,322</t>
  </si>
  <si>
    <t>57,344</t>
  </si>
  <si>
    <t>57,694</t>
  </si>
  <si>
    <t>57,748</t>
  </si>
  <si>
    <t>57,720</t>
  </si>
  <si>
    <t>01011</t>
  </si>
  <si>
    <t>011</t>
  </si>
  <si>
    <t>Bullock County, Alabama</t>
  </si>
  <si>
    <t>10,914</t>
  </si>
  <si>
    <t>10,915</t>
  </si>
  <si>
    <t>10,886</t>
  </si>
  <si>
    <t>10,623</t>
  </si>
  <si>
    <t>10,589</t>
  </si>
  <si>
    <t>10,605</t>
  </si>
  <si>
    <t>01013</t>
  </si>
  <si>
    <t>013</t>
  </si>
  <si>
    <t>Butler County, Alabama</t>
  </si>
  <si>
    <t>20,947</t>
  </si>
  <si>
    <t>20,946</t>
  </si>
  <si>
    <t>20,945</t>
  </si>
  <si>
    <t>20,676</t>
  </si>
  <si>
    <t>20,409</t>
  </si>
  <si>
    <t>20,289</t>
  </si>
  <si>
    <t>01015</t>
  </si>
  <si>
    <t>015</t>
  </si>
  <si>
    <t>Calhoun County, Alabama</t>
  </si>
  <si>
    <t>118,572</t>
  </si>
  <si>
    <t>118,586</t>
  </si>
  <si>
    <t>118,443</t>
  </si>
  <si>
    <t>117,760</t>
  </si>
  <si>
    <t>117,264</t>
  </si>
  <si>
    <t>116,547</t>
  </si>
  <si>
    <t>01017</t>
  </si>
  <si>
    <t>017</t>
  </si>
  <si>
    <t>Chambers County, Alabama</t>
  </si>
  <si>
    <t>34,215</t>
  </si>
  <si>
    <t>34,170</t>
  </si>
  <si>
    <t>34,111</t>
  </si>
  <si>
    <t>34,004</t>
  </si>
  <si>
    <t>34,087</t>
  </si>
  <si>
    <t>34,175</t>
  </si>
  <si>
    <t>01019</t>
  </si>
  <si>
    <t>019</t>
  </si>
  <si>
    <t>Cherokee County, Alabama</t>
  </si>
  <si>
    <t>25,989</t>
  </si>
  <si>
    <t>25,986</t>
  </si>
  <si>
    <t>25,968</t>
  </si>
  <si>
    <t>26,073</t>
  </si>
  <si>
    <t>26,017</t>
  </si>
  <si>
    <t>26,115</t>
  </si>
  <si>
    <t>01021</t>
  </si>
  <si>
    <t>021</t>
  </si>
  <si>
    <t>Chilton County, Alabama</t>
  </si>
  <si>
    <t>43,643</t>
  </si>
  <si>
    <t>43,631</t>
  </si>
  <si>
    <t>43,682</t>
  </si>
  <si>
    <t>43,749</t>
  </si>
  <si>
    <t>43,709</t>
  </si>
  <si>
    <t>43,836</t>
  </si>
  <si>
    <t>01023</t>
  </si>
  <si>
    <t>023</t>
  </si>
  <si>
    <t>Choctaw County, Alabama</t>
  </si>
  <si>
    <t>13,859</t>
  </si>
  <si>
    <t>13,858</t>
  </si>
  <si>
    <t>13,849</t>
  </si>
  <si>
    <t>13,604</t>
  </si>
  <si>
    <t>13,559</t>
  </si>
  <si>
    <t>13,397</t>
  </si>
  <si>
    <t>01025</t>
  </si>
  <si>
    <t>025</t>
  </si>
  <si>
    <t>Clarke County, Alabama</t>
  </si>
  <si>
    <t>25,833</t>
  </si>
  <si>
    <t>25,840</t>
  </si>
  <si>
    <t>25,782</t>
  </si>
  <si>
    <t>25,592</t>
  </si>
  <si>
    <t>25,168</t>
  </si>
  <si>
    <t>25,166</t>
  </si>
  <si>
    <t>01027</t>
  </si>
  <si>
    <t>027</t>
  </si>
  <si>
    <t>Clay County, Alabama</t>
  </si>
  <si>
    <t>13,932</t>
  </si>
  <si>
    <t>13,886</t>
  </si>
  <si>
    <t>13,677</t>
  </si>
  <si>
    <t>13,465</t>
  </si>
  <si>
    <t>13,506</t>
  </si>
  <si>
    <t>01029</t>
  </si>
  <si>
    <t>029</t>
  </si>
  <si>
    <t>Cleburne County, Alabama</t>
  </si>
  <si>
    <t>14,972</t>
  </si>
  <si>
    <t>14,969</t>
  </si>
  <si>
    <t>14,967</t>
  </si>
  <si>
    <t>14,918</t>
  </si>
  <si>
    <t>15,017</t>
  </si>
  <si>
    <t>01031</t>
  </si>
  <si>
    <t>031</t>
  </si>
  <si>
    <t>Coffee County, Alabama</t>
  </si>
  <si>
    <t>49,948</t>
  </si>
  <si>
    <t>50,179</t>
  </si>
  <si>
    <t>50,465</t>
  </si>
  <si>
    <t>51,217</t>
  </si>
  <si>
    <t>50,861</t>
  </si>
  <si>
    <t>01033</t>
  </si>
  <si>
    <t>033</t>
  </si>
  <si>
    <t>Colbert County, Alabama</t>
  </si>
  <si>
    <t>54,428</t>
  </si>
  <si>
    <t>54,505</t>
  </si>
  <si>
    <t>54,433</t>
  </si>
  <si>
    <t>54,473</t>
  </si>
  <si>
    <t>54,499</t>
  </si>
  <si>
    <t>01035</t>
  </si>
  <si>
    <t>035</t>
  </si>
  <si>
    <t>Conecuh County, Alabama</t>
  </si>
  <si>
    <t>13,228</t>
  </si>
  <si>
    <t>13,219</t>
  </si>
  <si>
    <t>13,133</t>
  </si>
  <si>
    <t>13,005</t>
  </si>
  <si>
    <t>12,898</t>
  </si>
  <si>
    <t>01037</t>
  </si>
  <si>
    <t>037</t>
  </si>
  <si>
    <t>Coosa County, Alabama</t>
  </si>
  <si>
    <t>11,539</t>
  </si>
  <si>
    <t>11,758</t>
  </si>
  <si>
    <t>11,757</t>
  </si>
  <si>
    <t>11,344</t>
  </si>
  <si>
    <t>11,181</t>
  </si>
  <si>
    <t>11,065</t>
  </si>
  <si>
    <t>01039</t>
  </si>
  <si>
    <t>039</t>
  </si>
  <si>
    <t>Covington County, Alabama</t>
  </si>
  <si>
    <t>37,765</t>
  </si>
  <si>
    <t>37,784</t>
  </si>
  <si>
    <t>38,049</t>
  </si>
  <si>
    <t>37,809</t>
  </si>
  <si>
    <t>37,850</t>
  </si>
  <si>
    <t>01041</t>
  </si>
  <si>
    <t>041</t>
  </si>
  <si>
    <t>Crenshaw County, Alabama</t>
  </si>
  <si>
    <t>13,906</t>
  </si>
  <si>
    <t>13,866</t>
  </si>
  <si>
    <t>13,914</t>
  </si>
  <si>
    <t>13,972</t>
  </si>
  <si>
    <t>13,960</t>
  </si>
  <si>
    <t>01043</t>
  </si>
  <si>
    <t>043</t>
  </si>
  <si>
    <t>Cullman County, Alabama</t>
  </si>
  <si>
    <t>80,406</t>
  </si>
  <si>
    <t>80,410</t>
  </si>
  <si>
    <t>80,454</t>
  </si>
  <si>
    <t>80,455</t>
  </si>
  <si>
    <t>80,361</t>
  </si>
  <si>
    <t>80,783</t>
  </si>
  <si>
    <t>01045</t>
  </si>
  <si>
    <t>045</t>
  </si>
  <si>
    <t>Dale County, Alabama</t>
  </si>
  <si>
    <t>50,251</t>
  </si>
  <si>
    <t>50,340</t>
  </si>
  <si>
    <t>50,085</t>
  </si>
  <si>
    <t>50,310</t>
  </si>
  <si>
    <t>49,845</t>
  </si>
  <si>
    <t>01047</t>
  </si>
  <si>
    <t>047</t>
  </si>
  <si>
    <t>Dallas County, Alabama</t>
  </si>
  <si>
    <t>43,820</t>
  </si>
  <si>
    <t>43,225</t>
  </si>
  <si>
    <t>42,839</t>
  </si>
  <si>
    <t>42,102</t>
  </si>
  <si>
    <t>01049</t>
  </si>
  <si>
    <t>049</t>
  </si>
  <si>
    <t>DeKalb County, Alabama</t>
  </si>
  <si>
    <t>71,109</t>
  </si>
  <si>
    <t>71,115</t>
  </si>
  <si>
    <t>71,118</t>
  </si>
  <si>
    <t>71,361</t>
  </si>
  <si>
    <t>70,930</t>
  </si>
  <si>
    <t>70,894</t>
  </si>
  <si>
    <t>01051</t>
  </si>
  <si>
    <t>051</t>
  </si>
  <si>
    <t>Elmore County, Alabama</t>
  </si>
  <si>
    <t>79,303</t>
  </si>
  <si>
    <t>79,296</t>
  </si>
  <si>
    <t>79,444</t>
  </si>
  <si>
    <t>79,983</t>
  </si>
  <si>
    <t>80,392</t>
  </si>
  <si>
    <t>80,808</t>
  </si>
  <si>
    <t>01053</t>
  </si>
  <si>
    <t>053</t>
  </si>
  <si>
    <t>Escambia County, Alabama</t>
  </si>
  <si>
    <t>38,319</t>
  </si>
  <si>
    <t>38,312</t>
  </si>
  <si>
    <t>38,222</t>
  </si>
  <si>
    <t>38,048</t>
  </si>
  <si>
    <t>37,893</t>
  </si>
  <si>
    <t>01055</t>
  </si>
  <si>
    <t>055</t>
  </si>
  <si>
    <t>Etowah County, Alabama</t>
  </si>
  <si>
    <t>104,430</t>
  </si>
  <si>
    <t>104,427</t>
  </si>
  <si>
    <t>104,501</t>
  </si>
  <si>
    <t>104,310</t>
  </si>
  <si>
    <t>104,324</t>
  </si>
  <si>
    <t>103,962</t>
  </si>
  <si>
    <t>01057</t>
  </si>
  <si>
    <t>057</t>
  </si>
  <si>
    <t>Fayette County, Alabama</t>
  </si>
  <si>
    <t>17,241</t>
  </si>
  <si>
    <t>17,247</t>
  </si>
  <si>
    <t>17,082</t>
  </si>
  <si>
    <t>16,982</t>
  </si>
  <si>
    <t>16,909</t>
  </si>
  <si>
    <t>01059</t>
  </si>
  <si>
    <t>059</t>
  </si>
  <si>
    <t>Franklin County, Alabama</t>
  </si>
  <si>
    <t>31,704</t>
  </si>
  <si>
    <t>31,709</t>
  </si>
  <si>
    <t>31,755</t>
  </si>
  <si>
    <t>31,757</t>
  </si>
  <si>
    <t>31,660</t>
  </si>
  <si>
    <t>31,542</t>
  </si>
  <si>
    <t>01061</t>
  </si>
  <si>
    <t>061</t>
  </si>
  <si>
    <t>Geneva County, Alabama</t>
  </si>
  <si>
    <t>26,790</t>
  </si>
  <si>
    <t>26,793</t>
  </si>
  <si>
    <t>26,829</t>
  </si>
  <si>
    <t>27,002</t>
  </si>
  <si>
    <t>26,742</t>
  </si>
  <si>
    <t>01063</t>
  </si>
  <si>
    <t>063</t>
  </si>
  <si>
    <t>Greene County, Alabama</t>
  </si>
  <si>
    <t>9,045</t>
  </si>
  <si>
    <t>8,992</t>
  </si>
  <si>
    <t>8,902</t>
  </si>
  <si>
    <t>8,827</t>
  </si>
  <si>
    <t>8,718</t>
  </si>
  <si>
    <t>01065</t>
  </si>
  <si>
    <t>065</t>
  </si>
  <si>
    <t>Hale County, Alabama</t>
  </si>
  <si>
    <t>15,760</t>
  </si>
  <si>
    <t>15,727</t>
  </si>
  <si>
    <t>15,355</t>
  </si>
  <si>
    <t>15,390</t>
  </si>
  <si>
    <t>15,311</t>
  </si>
  <si>
    <t>01067</t>
  </si>
  <si>
    <t>067</t>
  </si>
  <si>
    <t>Henry County, Alabama</t>
  </si>
  <si>
    <t>17,302</t>
  </si>
  <si>
    <t>17,287</t>
  </si>
  <si>
    <t>17,403</t>
  </si>
  <si>
    <t>17,248</t>
  </si>
  <si>
    <t>17,224</t>
  </si>
  <si>
    <t>01069</t>
  </si>
  <si>
    <t>069</t>
  </si>
  <si>
    <t>Houston County, Alabama</t>
  </si>
  <si>
    <t>101,547</t>
  </si>
  <si>
    <t>101,787</t>
  </si>
  <si>
    <t>102,423</t>
  </si>
  <si>
    <t>103,368</t>
  </si>
  <si>
    <t>103,626</t>
  </si>
  <si>
    <t>01071</t>
  </si>
  <si>
    <t>071</t>
  </si>
  <si>
    <t>Jackson County, Alabama</t>
  </si>
  <si>
    <t>53,227</t>
  </si>
  <si>
    <t>53,226</t>
  </si>
  <si>
    <t>53,159</t>
  </si>
  <si>
    <t>53,244</t>
  </si>
  <si>
    <t>53,048</t>
  </si>
  <si>
    <t>52,944</t>
  </si>
  <si>
    <t>01073</t>
  </si>
  <si>
    <t>073</t>
  </si>
  <si>
    <t>Jefferson County, Alabama</t>
  </si>
  <si>
    <t>658,466</t>
  </si>
  <si>
    <t>658,350</t>
  </si>
  <si>
    <t>658,302</t>
  </si>
  <si>
    <t>657,927</t>
  </si>
  <si>
    <t>657,953</t>
  </si>
  <si>
    <t>659,197</t>
  </si>
  <si>
    <t>01075</t>
  </si>
  <si>
    <t>075</t>
  </si>
  <si>
    <t>Lamar County, Alabama</t>
  </si>
  <si>
    <t>14,564</t>
  </si>
  <si>
    <t>14,499</t>
  </si>
  <si>
    <t>14,295</t>
  </si>
  <si>
    <t>14,255</t>
  </si>
  <si>
    <t>14,203</t>
  </si>
  <si>
    <t>01077</t>
  </si>
  <si>
    <t>077</t>
  </si>
  <si>
    <t>Lauderdale County, Alabama</t>
  </si>
  <si>
    <t>92,709</t>
  </si>
  <si>
    <t>92,726</t>
  </si>
  <si>
    <t>92,609</t>
  </si>
  <si>
    <t>92,694</t>
  </si>
  <si>
    <t>92,774</t>
  </si>
  <si>
    <t>01079</t>
  </si>
  <si>
    <t>079</t>
  </si>
  <si>
    <t>Lawrence County, Alabama</t>
  </si>
  <si>
    <t>34,339</t>
  </si>
  <si>
    <t>34,306</t>
  </si>
  <si>
    <t>34,044</t>
  </si>
  <si>
    <t>33,776</t>
  </si>
  <si>
    <t>33,571</t>
  </si>
  <si>
    <t>01081</t>
  </si>
  <si>
    <t>081</t>
  </si>
  <si>
    <t>Lee County, Alabama</t>
  </si>
  <si>
    <t>140,247</t>
  </si>
  <si>
    <t>140,296</t>
  </si>
  <si>
    <t>140,799</t>
  </si>
  <si>
    <t>144,146</t>
  </si>
  <si>
    <t>148,040</t>
  </si>
  <si>
    <t>151,708</t>
  </si>
  <si>
    <t>01083</t>
  </si>
  <si>
    <t>083</t>
  </si>
  <si>
    <t>Limestone County, Alabama</t>
  </si>
  <si>
    <t>82,782</t>
  </si>
  <si>
    <t>83,179</t>
  </si>
  <si>
    <t>85,580</t>
  </si>
  <si>
    <t>87,363</t>
  </si>
  <si>
    <t>88,924</t>
  </si>
  <si>
    <t>01085</t>
  </si>
  <si>
    <t>085</t>
  </si>
  <si>
    <t>Lowndes County, Alabama</t>
  </si>
  <si>
    <t>11,299</t>
  </si>
  <si>
    <t>11,285</t>
  </si>
  <si>
    <t>11,131</t>
  </si>
  <si>
    <t>10,864</t>
  </si>
  <si>
    <t>10,730</t>
  </si>
  <si>
    <t>01087</t>
  </si>
  <si>
    <t>087</t>
  </si>
  <si>
    <t>Macon County, Alabama</t>
  </si>
  <si>
    <t>21,452</t>
  </si>
  <si>
    <t>21,450</t>
  </si>
  <si>
    <t>21,542</t>
  </si>
  <si>
    <t>21,264</t>
  </si>
  <si>
    <t>20,470</t>
  </si>
  <si>
    <t>19,822</t>
  </si>
  <si>
    <t>01089</t>
  </si>
  <si>
    <t>089</t>
  </si>
  <si>
    <t>Madison County, Alabama</t>
  </si>
  <si>
    <t>334,811</t>
  </si>
  <si>
    <t>336,239</t>
  </si>
  <si>
    <t>339,668</t>
  </si>
  <si>
    <t>342,868</t>
  </si>
  <si>
    <t>347,073</t>
  </si>
  <si>
    <t>01091</t>
  </si>
  <si>
    <t>091</t>
  </si>
  <si>
    <t>Marengo County, Alabama</t>
  </si>
  <si>
    <t>21,027</t>
  </si>
  <si>
    <t>21,029</t>
  </si>
  <si>
    <t>20,951</t>
  </si>
  <si>
    <t>20,711</t>
  </si>
  <si>
    <t>20,443</t>
  </si>
  <si>
    <t>20,228</t>
  </si>
  <si>
    <t>01093</t>
  </si>
  <si>
    <t>093</t>
  </si>
  <si>
    <t>Marion County, Alabama</t>
  </si>
  <si>
    <t>30,776</t>
  </si>
  <si>
    <t>30,777</t>
  </si>
  <si>
    <t>30,810</t>
  </si>
  <si>
    <t>30,731</t>
  </si>
  <si>
    <t>30,516</t>
  </si>
  <si>
    <t>30,305</t>
  </si>
  <si>
    <t>01095</t>
  </si>
  <si>
    <t>095</t>
  </si>
  <si>
    <t>Marshall County, Alabama</t>
  </si>
  <si>
    <t>93,019</t>
  </si>
  <si>
    <t>93,170</t>
  </si>
  <si>
    <t>93,927</t>
  </si>
  <si>
    <t>94,303</t>
  </si>
  <si>
    <t>94,569</t>
  </si>
  <si>
    <t>01097</t>
  </si>
  <si>
    <t>097</t>
  </si>
  <si>
    <t>Mobile County, Alabama</t>
  </si>
  <si>
    <t>412,992</t>
  </si>
  <si>
    <t>413,143</t>
  </si>
  <si>
    <t>413,432</t>
  </si>
  <si>
    <t>413,154</t>
  </si>
  <si>
    <t>413,955</t>
  </si>
  <si>
    <t>414,560</t>
  </si>
  <si>
    <t>01099</t>
  </si>
  <si>
    <t>099</t>
  </si>
  <si>
    <t>Monroe County, Alabama</t>
  </si>
  <si>
    <t>23,068</t>
  </si>
  <si>
    <t>23,070</t>
  </si>
  <si>
    <t>23,003</t>
  </si>
  <si>
    <t>22,797</t>
  </si>
  <si>
    <t>22,609</t>
  </si>
  <si>
    <t>22,188</t>
  </si>
  <si>
    <t>01101</t>
  </si>
  <si>
    <t>101</t>
  </si>
  <si>
    <t>Montgomery County, Alabama</t>
  </si>
  <si>
    <t>229,363</t>
  </si>
  <si>
    <t>229,795</t>
  </si>
  <si>
    <t>231,571</t>
  </si>
  <si>
    <t>229,426</t>
  </si>
  <si>
    <t>227,271</t>
  </si>
  <si>
    <t>01103</t>
  </si>
  <si>
    <t>103</t>
  </si>
  <si>
    <t>Morgan County, Alabama</t>
  </si>
  <si>
    <t>119,490</t>
  </si>
  <si>
    <t>119,486</t>
  </si>
  <si>
    <t>119,557</t>
  </si>
  <si>
    <t>119,870</t>
  </si>
  <si>
    <t>120,057</t>
  </si>
  <si>
    <t>119,628</t>
  </si>
  <si>
    <t>01105</t>
  </si>
  <si>
    <t>105</t>
  </si>
  <si>
    <t>Perry County, Alabama</t>
  </si>
  <si>
    <t>10,591</t>
  </si>
  <si>
    <t>10,581</t>
  </si>
  <si>
    <t>10,536</t>
  </si>
  <si>
    <t>10,502</t>
  </si>
  <si>
    <t>10,172</t>
  </si>
  <si>
    <t>9,978</t>
  </si>
  <si>
    <t>01107</t>
  </si>
  <si>
    <t>107</t>
  </si>
  <si>
    <t>Pickens County, Alabama</t>
  </si>
  <si>
    <t>19,746</t>
  </si>
  <si>
    <t>19,706</t>
  </si>
  <si>
    <t>19,348</t>
  </si>
  <si>
    <t>19,344</t>
  </si>
  <si>
    <t>19,383</t>
  </si>
  <si>
    <t>01109</t>
  </si>
  <si>
    <t>109</t>
  </si>
  <si>
    <t>Pike County, Alabama</t>
  </si>
  <si>
    <t>32,899</t>
  </si>
  <si>
    <t>32,959</t>
  </si>
  <si>
    <t>32,922</t>
  </si>
  <si>
    <t>33,128</t>
  </si>
  <si>
    <t>33,682</t>
  </si>
  <si>
    <t>01111</t>
  </si>
  <si>
    <t>111</t>
  </si>
  <si>
    <t>Randolph County, Alabama</t>
  </si>
  <si>
    <t>22,913</t>
  </si>
  <si>
    <t>22,914</t>
  </si>
  <si>
    <t>22,928</t>
  </si>
  <si>
    <t>22,834</t>
  </si>
  <si>
    <t>22,657</t>
  </si>
  <si>
    <t>22,663</t>
  </si>
  <si>
    <t>01113</t>
  </si>
  <si>
    <t>113</t>
  </si>
  <si>
    <t>Russell County, Alabama</t>
  </si>
  <si>
    <t>52,947</t>
  </si>
  <si>
    <t>52,949</t>
  </si>
  <si>
    <t>53,279</t>
  </si>
  <si>
    <t>54,845</t>
  </si>
  <si>
    <t>57,736</t>
  </si>
  <si>
    <t>59,430</t>
  </si>
  <si>
    <t>01115</t>
  </si>
  <si>
    <t>115</t>
  </si>
  <si>
    <t>St. Clair County, Alabama</t>
  </si>
  <si>
    <t>83,593</t>
  </si>
  <si>
    <t>83,800</t>
  </si>
  <si>
    <t>84,305</t>
  </si>
  <si>
    <t>85,165</t>
  </si>
  <si>
    <t>86,244</t>
  </si>
  <si>
    <t>01117</t>
  </si>
  <si>
    <t>117</t>
  </si>
  <si>
    <t>Shelby County, Alabama</t>
  </si>
  <si>
    <t>195,085</t>
  </si>
  <si>
    <t>195,218</t>
  </si>
  <si>
    <t>196,036</t>
  </si>
  <si>
    <t>197,988</t>
  </si>
  <si>
    <t>200,963</t>
  </si>
  <si>
    <t>204,196</t>
  </si>
  <si>
    <t>01119</t>
  </si>
  <si>
    <t>119</t>
  </si>
  <si>
    <t>Sumter County, Alabama</t>
  </si>
  <si>
    <t>13,763</t>
  </si>
  <si>
    <t>13,748</t>
  </si>
  <si>
    <t>13,494</t>
  </si>
  <si>
    <t>13,411</t>
  </si>
  <si>
    <t>13,345</t>
  </si>
  <si>
    <t>01121</t>
  </si>
  <si>
    <t>121</t>
  </si>
  <si>
    <t>Talladega County, Alabama</t>
  </si>
  <si>
    <t>82,291</t>
  </si>
  <si>
    <t>82,067</t>
  </si>
  <si>
    <t>81,781</t>
  </si>
  <si>
    <t>81,858</t>
  </si>
  <si>
    <t>81,339</t>
  </si>
  <si>
    <t>01123</t>
  </si>
  <si>
    <t>123</t>
  </si>
  <si>
    <t>Tallapoosa County, Alabama</t>
  </si>
  <si>
    <t>41,616</t>
  </si>
  <si>
    <t>41,618</t>
  </si>
  <si>
    <t>41,490</t>
  </si>
  <si>
    <t>41,443</t>
  </si>
  <si>
    <t>41,156</t>
  </si>
  <si>
    <t>41,221</t>
  </si>
  <si>
    <t>01125</t>
  </si>
  <si>
    <t>125</t>
  </si>
  <si>
    <t>Tuscaloosa County, Alabama</t>
  </si>
  <si>
    <t>194,656</t>
  </si>
  <si>
    <t>194,653</t>
  </si>
  <si>
    <t>195,056</t>
  </si>
  <si>
    <t>196,697</t>
  </si>
  <si>
    <t>198,643</t>
  </si>
  <si>
    <t>200,744</t>
  </si>
  <si>
    <t>01127</t>
  </si>
  <si>
    <t>127</t>
  </si>
  <si>
    <t>Walker County, Alabama</t>
  </si>
  <si>
    <t>67,023</t>
  </si>
  <si>
    <t>66,991</t>
  </si>
  <si>
    <t>66,607</t>
  </si>
  <si>
    <t>66,125</t>
  </si>
  <si>
    <t>65,859</t>
  </si>
  <si>
    <t>01129</t>
  </si>
  <si>
    <t>129</t>
  </si>
  <si>
    <t>Washington County, Alabama</t>
  </si>
  <si>
    <t>17,581</t>
  </si>
  <si>
    <t>17,583</t>
  </si>
  <si>
    <t>17,601</t>
  </si>
  <si>
    <t>17,319</t>
  </si>
  <si>
    <t>17,088</t>
  </si>
  <si>
    <t>16,842</t>
  </si>
  <si>
    <t>01131</t>
  </si>
  <si>
    <t>131</t>
  </si>
  <si>
    <t>Wilcox County, Alabama</t>
  </si>
  <si>
    <t>11,670</t>
  </si>
  <si>
    <t>11,665</t>
  </si>
  <si>
    <t>11,579</t>
  </si>
  <si>
    <t>11,510</t>
  </si>
  <si>
    <t>11,386</t>
  </si>
  <si>
    <t>11,262</t>
  </si>
  <si>
    <t>01133</t>
  </si>
  <si>
    <t>133</t>
  </si>
  <si>
    <t>Winston County, Alabama</t>
  </si>
  <si>
    <t>24,484</t>
  </si>
  <si>
    <t>24,483</t>
  </si>
  <si>
    <t>24,409</t>
  </si>
  <si>
    <t>24,348</t>
  </si>
  <si>
    <t>24,185</t>
  </si>
  <si>
    <t>24,187</t>
  </si>
  <si>
    <t>02013</t>
  </si>
  <si>
    <t>02</t>
  </si>
  <si>
    <t>Aleutians East Borough, Alaska</t>
  </si>
  <si>
    <t>3,141</t>
  </si>
  <si>
    <t>3,178</t>
  </si>
  <si>
    <t>3,267</t>
  </si>
  <si>
    <t>3,320</t>
  </si>
  <si>
    <t>3,351</t>
  </si>
  <si>
    <t>02016</t>
  </si>
  <si>
    <t>016</t>
  </si>
  <si>
    <t>Aleutians West Census Area, Alaska</t>
  </si>
  <si>
    <t>5,561</t>
  </si>
  <si>
    <t>5,551</t>
  </si>
  <si>
    <t>5,587</t>
  </si>
  <si>
    <t>5,671</t>
  </si>
  <si>
    <t>5,692</t>
  </si>
  <si>
    <t>02020</t>
  </si>
  <si>
    <t>020</t>
  </si>
  <si>
    <t>Anchorage Municipality, Alaska</t>
  </si>
  <si>
    <t>291,826</t>
  </si>
  <si>
    <t>293,337</t>
  </si>
  <si>
    <t>296,282</t>
  </si>
  <si>
    <t>298,633</t>
  </si>
  <si>
    <t>301,629</t>
  </si>
  <si>
    <t>02050</t>
  </si>
  <si>
    <t>050</t>
  </si>
  <si>
    <t>Bethel Census Area, Alaska</t>
  </si>
  <si>
    <t>17,013</t>
  </si>
  <si>
    <t>17,068</t>
  </si>
  <si>
    <t>17,453</t>
  </si>
  <si>
    <t>17,687</t>
  </si>
  <si>
    <t>17,806</t>
  </si>
  <si>
    <t>02060</t>
  </si>
  <si>
    <t>060</t>
  </si>
  <si>
    <t>Bristol Bay Borough, Alaska</t>
  </si>
  <si>
    <t>997</t>
  </si>
  <si>
    <t>1,002</t>
  </si>
  <si>
    <t>1,038</t>
  </si>
  <si>
    <t>984</t>
  </si>
  <si>
    <t>955</t>
  </si>
  <si>
    <t>02068</t>
  </si>
  <si>
    <t>068</t>
  </si>
  <si>
    <t>Denali Borough, Alaska</t>
  </si>
  <si>
    <t>1,826</t>
  </si>
  <si>
    <t>1,832</t>
  </si>
  <si>
    <t>1,869</t>
  </si>
  <si>
    <t>1,906</t>
  </si>
  <si>
    <t>1,933</t>
  </si>
  <si>
    <t>02070</t>
  </si>
  <si>
    <t>070</t>
  </si>
  <si>
    <t>Dillingham Census Area, Alaska</t>
  </si>
  <si>
    <t>4,847</t>
  </si>
  <si>
    <t>4,869</t>
  </si>
  <si>
    <t>4,969</t>
  </si>
  <si>
    <t>4,968</t>
  </si>
  <si>
    <t>4,988</t>
  </si>
  <si>
    <t>02090</t>
  </si>
  <si>
    <t>090</t>
  </si>
  <si>
    <t>Fairbanks North Star Borough, Alaska</t>
  </si>
  <si>
    <t>97,581</t>
  </si>
  <si>
    <t>98,174</t>
  </si>
  <si>
    <t>98,029</t>
  </si>
  <si>
    <t>100,227</t>
  </si>
  <si>
    <t>100,807</t>
  </si>
  <si>
    <t>02100</t>
  </si>
  <si>
    <t>100</t>
  </si>
  <si>
    <t>Haines Borough, Alaska</t>
  </si>
  <si>
    <t>2,508</t>
  </si>
  <si>
    <t>2,504</t>
  </si>
  <si>
    <t>2,572</t>
  </si>
  <si>
    <t>2,569</t>
  </si>
  <si>
    <t>02105</t>
  </si>
  <si>
    <t>Hoonah-Angoon Census Area, Alaska</t>
  </si>
  <si>
    <t>2,150</t>
  </si>
  <si>
    <t>2,149</t>
  </si>
  <si>
    <t>2,124</t>
  </si>
  <si>
    <t>2,140</t>
  </si>
  <si>
    <t>2,134</t>
  </si>
  <si>
    <t>02110</t>
  </si>
  <si>
    <t>110</t>
  </si>
  <si>
    <t>Juneau City and Borough, Alaska</t>
  </si>
  <si>
    <t>31,275</t>
  </si>
  <si>
    <t>31,386</t>
  </si>
  <si>
    <t>32,170</t>
  </si>
  <si>
    <t>32,411</t>
  </si>
  <si>
    <t>32,626</t>
  </si>
  <si>
    <t>02122</t>
  </si>
  <si>
    <t>122</t>
  </si>
  <si>
    <t>Kenai Peninsula Borough, Alaska</t>
  </si>
  <si>
    <t>55,400</t>
  </si>
  <si>
    <t>55,566</t>
  </si>
  <si>
    <t>56,369</t>
  </si>
  <si>
    <t>56,958</t>
  </si>
  <si>
    <t>57,067</t>
  </si>
  <si>
    <t>02130</t>
  </si>
  <si>
    <t>130</t>
  </si>
  <si>
    <t>Ketchikan Gateway Borough, Alaska</t>
  </si>
  <si>
    <t>13,477</t>
  </si>
  <si>
    <t>13,536</t>
  </si>
  <si>
    <t>13,654</t>
  </si>
  <si>
    <t>13,709</t>
  </si>
  <si>
    <t>13,695</t>
  </si>
  <si>
    <t>02150</t>
  </si>
  <si>
    <t>150</t>
  </si>
  <si>
    <t>Kodiak Island Borough, Alaska</t>
  </si>
  <si>
    <t>13,592</t>
  </si>
  <si>
    <t>13,606</t>
  </si>
  <si>
    <t>13,637</t>
  </si>
  <si>
    <t>13,807</t>
  </si>
  <si>
    <t>14,075</t>
  </si>
  <si>
    <t>14,115</t>
  </si>
  <si>
    <t>02164</t>
  </si>
  <si>
    <t>164</t>
  </si>
  <si>
    <t>Lake and Peninsula Borough, Alaska</t>
  </si>
  <si>
    <t>1,631</t>
  </si>
  <si>
    <t>1,635</t>
  </si>
  <si>
    <t>1,638</t>
  </si>
  <si>
    <t>1,656</t>
  </si>
  <si>
    <t>1,643</t>
  </si>
  <si>
    <t>1,662</t>
  </si>
  <si>
    <t>02170</t>
  </si>
  <si>
    <t>170</t>
  </si>
  <si>
    <t>Matanuska-Susitna Borough, Alaska</t>
  </si>
  <si>
    <t>88,995</t>
  </si>
  <si>
    <t>89,783</t>
  </si>
  <si>
    <t>91,858</t>
  </si>
  <si>
    <t>93,798</t>
  </si>
  <si>
    <t>95,892</t>
  </si>
  <si>
    <t>02180</t>
  </si>
  <si>
    <t>180</t>
  </si>
  <si>
    <t>Nome Census Area, Alaska</t>
  </si>
  <si>
    <t>9,492</t>
  </si>
  <si>
    <t>9,543</t>
  </si>
  <si>
    <t>9,844</t>
  </si>
  <si>
    <t>9,873</t>
  </si>
  <si>
    <t>9,884</t>
  </si>
  <si>
    <t>02185</t>
  </si>
  <si>
    <t>185</t>
  </si>
  <si>
    <t>North Slope Borough, Alaska</t>
  </si>
  <si>
    <t>9,430</t>
  </si>
  <si>
    <t>9,467</t>
  </si>
  <si>
    <t>9,534</t>
  </si>
  <si>
    <t>9,655</t>
  </si>
  <si>
    <t>9,733</t>
  </si>
  <si>
    <t>02188</t>
  </si>
  <si>
    <t>188</t>
  </si>
  <si>
    <t>Northwest Arctic Borough, Alaska</t>
  </si>
  <si>
    <t>7,523</t>
  </si>
  <si>
    <t>7,531</t>
  </si>
  <si>
    <t>7,708</t>
  </si>
  <si>
    <t>7,709</t>
  </si>
  <si>
    <t>7,697</t>
  </si>
  <si>
    <t>02195</t>
  </si>
  <si>
    <t>195</t>
  </si>
  <si>
    <t>Petersburg Borough, Alaska</t>
  </si>
  <si>
    <t>3,815</t>
  </si>
  <si>
    <t>3,207</t>
  </si>
  <si>
    <t>3,209</t>
  </si>
  <si>
    <t>3,235</t>
  </si>
  <si>
    <t>3,241</t>
  </si>
  <si>
    <t>3,213</t>
  </si>
  <si>
    <t>02198</t>
  </si>
  <si>
    <t>198</t>
  </si>
  <si>
    <t>Prince of Wales-Hyder Census Area, Alaska</t>
  </si>
  <si>
    <t>5,559</t>
  </si>
  <si>
    <t>6,172</t>
  </si>
  <si>
    <t>6,214</t>
  </si>
  <si>
    <t>6,379</t>
  </si>
  <si>
    <t>6,387</t>
  </si>
  <si>
    <t>6,402</t>
  </si>
  <si>
    <t>02220</t>
  </si>
  <si>
    <t>220</t>
  </si>
  <si>
    <t>Sitka City and Borough, Alaska</t>
  </si>
  <si>
    <t>8,881</t>
  </si>
  <si>
    <t>8,897</t>
  </si>
  <si>
    <t>8,913</t>
  </si>
  <si>
    <t>9,060</t>
  </si>
  <si>
    <t>9,014</t>
  </si>
  <si>
    <t>02230</t>
  </si>
  <si>
    <t>230</t>
  </si>
  <si>
    <t>Skagway Municipality, Alaska</t>
  </si>
  <si>
    <t>968</t>
  </si>
  <si>
    <t>965</t>
  </si>
  <si>
    <t>960</t>
  </si>
  <si>
    <t>994</t>
  </si>
  <si>
    <t>1,012</t>
  </si>
  <si>
    <t>02240</t>
  </si>
  <si>
    <t>240</t>
  </si>
  <si>
    <t>Southeast Fairbanks Census Area, Alaska</t>
  </si>
  <si>
    <t>7,029</t>
  </si>
  <si>
    <t>7,053</t>
  </si>
  <si>
    <t>7,120</t>
  </si>
  <si>
    <t>7,149</t>
  </si>
  <si>
    <t>6,969</t>
  </si>
  <si>
    <t>02261</t>
  </si>
  <si>
    <t>261</t>
  </si>
  <si>
    <t>Valdez-Cordova Census Area, Alaska</t>
  </si>
  <si>
    <t>9,636</t>
  </si>
  <si>
    <t>9,678</t>
  </si>
  <si>
    <t>9,752</t>
  </si>
  <si>
    <t>9,736</t>
  </si>
  <si>
    <t>9,770</t>
  </si>
  <si>
    <t>02270</t>
  </si>
  <si>
    <t>270</t>
  </si>
  <si>
    <t>Wade Hampton Census Area, Alaska</t>
  </si>
  <si>
    <t>7,459</t>
  </si>
  <si>
    <t>7,473</t>
  </si>
  <si>
    <t>7,662</t>
  </si>
  <si>
    <t>7,795</t>
  </si>
  <si>
    <t>7,952</t>
  </si>
  <si>
    <t>02275</t>
  </si>
  <si>
    <t>275</t>
  </si>
  <si>
    <t>Wrangell City and Borough, Alaska</t>
  </si>
  <si>
    <t>2,369</t>
  </si>
  <si>
    <t>2,365</t>
  </si>
  <si>
    <t>2,366</t>
  </si>
  <si>
    <t>2,381</t>
  </si>
  <si>
    <t>2,398</t>
  </si>
  <si>
    <t>2,404</t>
  </si>
  <si>
    <t>02282</t>
  </si>
  <si>
    <t>282</t>
  </si>
  <si>
    <t>Yakutat City and Borough, Alaska</t>
  </si>
  <si>
    <t>662</t>
  </si>
  <si>
    <t>661</t>
  </si>
  <si>
    <t>647</t>
  </si>
  <si>
    <t>651</t>
  </si>
  <si>
    <t>634</t>
  </si>
  <si>
    <t>02290</t>
  </si>
  <si>
    <t>290</t>
  </si>
  <si>
    <t>Yukon-Koyukuk Census Area, Alaska</t>
  </si>
  <si>
    <t>5,588</t>
  </si>
  <si>
    <t>5,589</t>
  </si>
  <si>
    <t>5,733</t>
  </si>
  <si>
    <t>5,731</t>
  </si>
  <si>
    <t>5,654</t>
  </si>
  <si>
    <t>04001</t>
  </si>
  <si>
    <t>04</t>
  </si>
  <si>
    <t>Apache County, Arizona</t>
  </si>
  <si>
    <t>71,518</t>
  </si>
  <si>
    <t>71,749</t>
  </si>
  <si>
    <t>72,354</t>
  </si>
  <si>
    <t>72,911</t>
  </si>
  <si>
    <t>71,867</t>
  </si>
  <si>
    <t>04003</t>
  </si>
  <si>
    <t>Cochise County, Arizona</t>
  </si>
  <si>
    <t>131,346</t>
  </si>
  <si>
    <t>131,357</t>
  </si>
  <si>
    <t>131,868</t>
  </si>
  <si>
    <t>133,058</t>
  </si>
  <si>
    <t>131,919</t>
  </si>
  <si>
    <t>129,744</t>
  </si>
  <si>
    <t>04005</t>
  </si>
  <si>
    <t>Coconino County, Arizona</t>
  </si>
  <si>
    <t>134,421</t>
  </si>
  <si>
    <t>134,437</t>
  </si>
  <si>
    <t>134,603</t>
  </si>
  <si>
    <t>134,159</t>
  </si>
  <si>
    <t>135,949</t>
  </si>
  <si>
    <t>136,690</t>
  </si>
  <si>
    <t>04007</t>
  </si>
  <si>
    <t>Gila County, Arizona</t>
  </si>
  <si>
    <t>53,597</t>
  </si>
  <si>
    <t>53,534</t>
  </si>
  <si>
    <t>53,469</t>
  </si>
  <si>
    <t>53,027</t>
  </si>
  <si>
    <t>53,063</t>
  </si>
  <si>
    <t>04009</t>
  </si>
  <si>
    <t>Graham County, Arizona</t>
  </si>
  <si>
    <t>37,220</t>
  </si>
  <si>
    <t>37,139</t>
  </si>
  <si>
    <t>37,081</t>
  </si>
  <si>
    <t>36,945</t>
  </si>
  <si>
    <t>37,435</t>
  </si>
  <si>
    <t>04011</t>
  </si>
  <si>
    <t>Greenlee County, Arizona</t>
  </si>
  <si>
    <t>8,437</t>
  </si>
  <si>
    <t>8,343</t>
  </si>
  <si>
    <t>8,593</t>
  </si>
  <si>
    <t>8,775</t>
  </si>
  <si>
    <t>8,944</t>
  </si>
  <si>
    <t>04012</t>
  </si>
  <si>
    <t>012</t>
  </si>
  <si>
    <t>La Paz County, Arizona</t>
  </si>
  <si>
    <t>20,489</t>
  </si>
  <si>
    <t>20,446</t>
  </si>
  <si>
    <t>20,331</t>
  </si>
  <si>
    <t>04013</t>
  </si>
  <si>
    <t>Maricopa County, Arizona</t>
  </si>
  <si>
    <t>3,817,117</t>
  </si>
  <si>
    <t>3,817,357</t>
  </si>
  <si>
    <t>3,823,609</t>
  </si>
  <si>
    <t>3,870,076</t>
  </si>
  <si>
    <t>3,942,868</t>
  </si>
  <si>
    <t>4,013,164</t>
  </si>
  <si>
    <t>04015</t>
  </si>
  <si>
    <t>Mohave County, Arizona</t>
  </si>
  <si>
    <t>200,186</t>
  </si>
  <si>
    <t>200,380</t>
  </si>
  <si>
    <t>202,642</t>
  </si>
  <si>
    <t>203,174</t>
  </si>
  <si>
    <t>202,855</t>
  </si>
  <si>
    <t>04017</t>
  </si>
  <si>
    <t>Navajo County, Arizona</t>
  </si>
  <si>
    <t>107,449</t>
  </si>
  <si>
    <t>107,494</t>
  </si>
  <si>
    <t>107,649</t>
  </si>
  <si>
    <t>107,374</t>
  </si>
  <si>
    <t>106,973</t>
  </si>
  <si>
    <t>107,346</t>
  </si>
  <si>
    <t>04019</t>
  </si>
  <si>
    <t>Pima County, Arizona</t>
  </si>
  <si>
    <t>980,263</t>
  </si>
  <si>
    <t>981,935</t>
  </si>
  <si>
    <t>988,125</t>
  </si>
  <si>
    <t>993,094</t>
  </si>
  <si>
    <t>998,050</t>
  </si>
  <si>
    <t>04021</t>
  </si>
  <si>
    <t>Pinal County, Arizona</t>
  </si>
  <si>
    <t>375,770</t>
  </si>
  <si>
    <t>385,738</t>
  </si>
  <si>
    <t>384,073</t>
  </si>
  <si>
    <t>388,106</t>
  </si>
  <si>
    <t>390,965</t>
  </si>
  <si>
    <t>04023</t>
  </si>
  <si>
    <t>Santa Cruz County, Arizona</t>
  </si>
  <si>
    <t>47,420</t>
  </si>
  <si>
    <t>47,384</t>
  </si>
  <si>
    <t>47,618</t>
  </si>
  <si>
    <t>47,433</t>
  </si>
  <si>
    <t>47,121</t>
  </si>
  <si>
    <t>04025</t>
  </si>
  <si>
    <t>Yavapai County, Arizona</t>
  </si>
  <si>
    <t>211,033</t>
  </si>
  <si>
    <t>211,015</t>
  </si>
  <si>
    <t>210,517</t>
  </si>
  <si>
    <t>211,185</t>
  </si>
  <si>
    <t>212,509</t>
  </si>
  <si>
    <t>215,389</t>
  </si>
  <si>
    <t>04027</t>
  </si>
  <si>
    <t>Yuma County, Arizona</t>
  </si>
  <si>
    <t>195,751</t>
  </si>
  <si>
    <t>195,750</t>
  </si>
  <si>
    <t>197,105</t>
  </si>
  <si>
    <t>202,617</t>
  </si>
  <si>
    <t>202,264</t>
  </si>
  <si>
    <t>202,033</t>
  </si>
  <si>
    <t>05001</t>
  </si>
  <si>
    <t>05</t>
  </si>
  <si>
    <t>Arkansas County, Arkansas</t>
  </si>
  <si>
    <t>19,019</t>
  </si>
  <si>
    <t>19,018</t>
  </si>
  <si>
    <t>19,009</t>
  </si>
  <si>
    <t>18,887</t>
  </si>
  <si>
    <t>18,994</t>
  </si>
  <si>
    <t>18,820</t>
  </si>
  <si>
    <t>05003</t>
  </si>
  <si>
    <t>Ashley County, Arkansas</t>
  </si>
  <si>
    <t>21,853</t>
  </si>
  <si>
    <t>21,835</t>
  </si>
  <si>
    <t>21,655</t>
  </si>
  <si>
    <t>21,497</t>
  </si>
  <si>
    <t>21,252</t>
  </si>
  <si>
    <t>05005</t>
  </si>
  <si>
    <t>Baxter County, Arkansas</t>
  </si>
  <si>
    <t>41,513</t>
  </si>
  <si>
    <t>41,551</t>
  </si>
  <si>
    <t>41,287</t>
  </si>
  <si>
    <t>41,077</t>
  </si>
  <si>
    <t>40,996</t>
  </si>
  <si>
    <t>05007</t>
  </si>
  <si>
    <t>Benton County, Arkansas</t>
  </si>
  <si>
    <t>221,339</t>
  </si>
  <si>
    <t>221,344</t>
  </si>
  <si>
    <t>222,923</t>
  </si>
  <si>
    <t>227,769</t>
  </si>
  <si>
    <t>232,739</t>
  </si>
  <si>
    <t>237,301</t>
  </si>
  <si>
    <t>05009</t>
  </si>
  <si>
    <t>Boone County, Arkansas</t>
  </si>
  <si>
    <t>36,903</t>
  </si>
  <si>
    <t>36,888</t>
  </si>
  <si>
    <t>37,040</t>
  </si>
  <si>
    <t>37,333</t>
  </si>
  <si>
    <t>37,389</t>
  </si>
  <si>
    <t>05011</t>
  </si>
  <si>
    <t>Bradley County, Arkansas</t>
  </si>
  <si>
    <t>11,508</t>
  </si>
  <si>
    <t>11,489</t>
  </si>
  <si>
    <t>11,453</t>
  </si>
  <si>
    <t>11,298</t>
  </si>
  <si>
    <t>11,192</t>
  </si>
  <si>
    <t>05013</t>
  </si>
  <si>
    <t>Calhoun County, Arkansas</t>
  </si>
  <si>
    <t>5,368</t>
  </si>
  <si>
    <t>5,330</t>
  </si>
  <si>
    <t>5,280</t>
  </si>
  <si>
    <t>5,299</t>
  </si>
  <si>
    <t>5,219</t>
  </si>
  <si>
    <t>05015</t>
  </si>
  <si>
    <t>Carroll County, Arkansas</t>
  </si>
  <si>
    <t>27,446</t>
  </si>
  <si>
    <t>27,560</t>
  </si>
  <si>
    <t>27,470</t>
  </si>
  <si>
    <t>27,598</t>
  </si>
  <si>
    <t>27,760</t>
  </si>
  <si>
    <t>05017</t>
  </si>
  <si>
    <t>Chicot County, Arkansas</t>
  </si>
  <si>
    <t>11,800</t>
  </si>
  <si>
    <t>11,794</t>
  </si>
  <si>
    <t>11,673</t>
  </si>
  <si>
    <t>11,458</t>
  </si>
  <si>
    <t>11,338</t>
  </si>
  <si>
    <t>05019</t>
  </si>
  <si>
    <t>Clark County, Arkansas</t>
  </si>
  <si>
    <t>22,995</t>
  </si>
  <si>
    <t>22,950</t>
  </si>
  <si>
    <t>22,953</t>
  </si>
  <si>
    <t>22,822</t>
  </si>
  <si>
    <t>22,697</t>
  </si>
  <si>
    <t>05021</t>
  </si>
  <si>
    <t>Clay County, Arkansas</t>
  </si>
  <si>
    <t>16,083</t>
  </si>
  <si>
    <t>16,057</t>
  </si>
  <si>
    <t>15,836</t>
  </si>
  <si>
    <t>15,580</t>
  </si>
  <si>
    <t>15,294</t>
  </si>
  <si>
    <t>05023</t>
  </si>
  <si>
    <t>Cleburne County, Arkansas</t>
  </si>
  <si>
    <t>25,970</t>
  </si>
  <si>
    <t>25,969</t>
  </si>
  <si>
    <t>25,908</t>
  </si>
  <si>
    <t>25,778</t>
  </si>
  <si>
    <t>25,656</t>
  </si>
  <si>
    <t>05025</t>
  </si>
  <si>
    <t>Cleveland County, Arkansas</t>
  </si>
  <si>
    <t>8,689</t>
  </si>
  <si>
    <t>8,690</t>
  </si>
  <si>
    <t>8,668</t>
  </si>
  <si>
    <t>8,615</t>
  </si>
  <si>
    <t>8,562</t>
  </si>
  <si>
    <t>05027</t>
  </si>
  <si>
    <t>Columbia County, Arkansas</t>
  </si>
  <si>
    <t>24,552</t>
  </si>
  <si>
    <t>24,729</t>
  </si>
  <si>
    <t>24,670</t>
  </si>
  <si>
    <t>24,401</t>
  </si>
  <si>
    <t>24,266</t>
  </si>
  <si>
    <t>05029</t>
  </si>
  <si>
    <t>Conway County, Arkansas</t>
  </si>
  <si>
    <t>21,273</t>
  </si>
  <si>
    <t>21,271</t>
  </si>
  <si>
    <t>21,248</t>
  </si>
  <si>
    <t>21,151</t>
  </si>
  <si>
    <t>21,216</t>
  </si>
  <si>
    <t>21,176</t>
  </si>
  <si>
    <t>05031</t>
  </si>
  <si>
    <t>Craighead County, Arkansas</t>
  </si>
  <si>
    <t>96,443</t>
  </si>
  <si>
    <t>96,726</t>
  </si>
  <si>
    <t>98,381</t>
  </si>
  <si>
    <t>99,903</t>
  </si>
  <si>
    <t>101,647</t>
  </si>
  <si>
    <t>05033</t>
  </si>
  <si>
    <t>Crawford County, Arkansas</t>
  </si>
  <si>
    <t>61,948</t>
  </si>
  <si>
    <t>61,987</t>
  </si>
  <si>
    <t>61,848</t>
  </si>
  <si>
    <t>61,933</t>
  </si>
  <si>
    <t>61,658</t>
  </si>
  <si>
    <t>05035</t>
  </si>
  <si>
    <t>Crittenden County, Arkansas</t>
  </si>
  <si>
    <t>50,902</t>
  </si>
  <si>
    <t>50,954</t>
  </si>
  <si>
    <t>50,528</t>
  </si>
  <si>
    <t>50,070</t>
  </si>
  <si>
    <t>49,758</t>
  </si>
  <si>
    <t>05037</t>
  </si>
  <si>
    <t>Cross County, Arkansas</t>
  </si>
  <si>
    <t>17,870</t>
  </si>
  <si>
    <t>17,866</t>
  </si>
  <si>
    <t>17,841</t>
  </si>
  <si>
    <t>17,747</t>
  </si>
  <si>
    <t>17,654</t>
  </si>
  <si>
    <t>17,504</t>
  </si>
  <si>
    <t>05039</t>
  </si>
  <si>
    <t>Dallas County, Arkansas</t>
  </si>
  <si>
    <t>8,116</t>
  </si>
  <si>
    <t>8,061</t>
  </si>
  <si>
    <t>8,069</t>
  </si>
  <si>
    <t>7,965</t>
  </si>
  <si>
    <t>7,921</t>
  </si>
  <si>
    <t>05041</t>
  </si>
  <si>
    <t>Desha County, Arkansas</t>
  </si>
  <si>
    <t>13,008</t>
  </si>
  <si>
    <t>12,970</t>
  </si>
  <si>
    <t>12,711</t>
  </si>
  <si>
    <t>12,574</t>
  </si>
  <si>
    <t>12,492</t>
  </si>
  <si>
    <t>05043</t>
  </si>
  <si>
    <t>Drew County, Arkansas</t>
  </si>
  <si>
    <t>18,509</t>
  </si>
  <si>
    <t>18,673</t>
  </si>
  <si>
    <t>18,729</t>
  </si>
  <si>
    <t>18,775</t>
  </si>
  <si>
    <t>18,728</t>
  </si>
  <si>
    <t>05045</t>
  </si>
  <si>
    <t>Faulkner County, Arkansas</t>
  </si>
  <si>
    <t>113,237</t>
  </si>
  <si>
    <t>114,039</t>
  </si>
  <si>
    <t>116,293</t>
  </si>
  <si>
    <t>118,529</t>
  </si>
  <si>
    <t>119,390</t>
  </si>
  <si>
    <t>05047</t>
  </si>
  <si>
    <t>Franklin County, Arkansas</t>
  </si>
  <si>
    <t>18,125</t>
  </si>
  <si>
    <t>18,121</t>
  </si>
  <si>
    <t>17,986</t>
  </si>
  <si>
    <t>17,942</t>
  </si>
  <si>
    <t>17,945</t>
  </si>
  <si>
    <t>05049</t>
  </si>
  <si>
    <t>Fulton County, Arkansas</t>
  </si>
  <si>
    <t>12,245</t>
  </si>
  <si>
    <t>12,212</t>
  </si>
  <si>
    <t>12,285</t>
  </si>
  <si>
    <t>12,241</t>
  </si>
  <si>
    <t>12,227</t>
  </si>
  <si>
    <t>05051</t>
  </si>
  <si>
    <t>Garland County, Arkansas</t>
  </si>
  <si>
    <t>96,024</t>
  </si>
  <si>
    <t>96,156</t>
  </si>
  <si>
    <t>96,641</t>
  </si>
  <si>
    <t>96,837</t>
  </si>
  <si>
    <t>97,065</t>
  </si>
  <si>
    <t>05053</t>
  </si>
  <si>
    <t>Grant County, Arkansas</t>
  </si>
  <si>
    <t>17,853</t>
  </si>
  <si>
    <t>17,887</t>
  </si>
  <si>
    <t>17,957</t>
  </si>
  <si>
    <t>18,035</t>
  </si>
  <si>
    <t>18,046</t>
  </si>
  <si>
    <t>05055</t>
  </si>
  <si>
    <t>Greene County, Arkansas</t>
  </si>
  <si>
    <t>42,090</t>
  </si>
  <si>
    <t>42,193</t>
  </si>
  <si>
    <t>42,731</t>
  </si>
  <si>
    <t>43,158</t>
  </si>
  <si>
    <t>43,072</t>
  </si>
  <si>
    <t>05057</t>
  </si>
  <si>
    <t>Hempstead County, Arkansas</t>
  </si>
  <si>
    <t>22,566</t>
  </si>
  <si>
    <t>22,477</t>
  </si>
  <si>
    <t>22,325</t>
  </si>
  <si>
    <t>22,398</t>
  </si>
  <si>
    <t>05059</t>
  </si>
  <si>
    <t>Hot Spring County, Arkansas</t>
  </si>
  <si>
    <t>32,923</t>
  </si>
  <si>
    <t>33,145</t>
  </si>
  <si>
    <t>33,047</t>
  </si>
  <si>
    <t>33,386</t>
  </si>
  <si>
    <t>33,440</t>
  </si>
  <si>
    <t>05061</t>
  </si>
  <si>
    <t>Howard County, Arkansas</t>
  </si>
  <si>
    <t>13,789</t>
  </si>
  <si>
    <t>13,827</t>
  </si>
  <si>
    <t>13,844</t>
  </si>
  <si>
    <t>13,710</t>
  </si>
  <si>
    <t>13,544</t>
  </si>
  <si>
    <t>05063</t>
  </si>
  <si>
    <t>Independence County, Arkansas</t>
  </si>
  <si>
    <t>36,647</t>
  </si>
  <si>
    <t>36,795</t>
  </si>
  <si>
    <t>36,803</t>
  </si>
  <si>
    <t>36,905</t>
  </si>
  <si>
    <t>36,843</t>
  </si>
  <si>
    <t>05065</t>
  </si>
  <si>
    <t>Izard County, Arkansas</t>
  </si>
  <si>
    <t>13,696</t>
  </si>
  <si>
    <t>13,681</t>
  </si>
  <si>
    <t>13,573</t>
  </si>
  <si>
    <t>13,364</t>
  </si>
  <si>
    <t>05067</t>
  </si>
  <si>
    <t>Jackson County, Arkansas</t>
  </si>
  <si>
    <t>17,997</t>
  </si>
  <si>
    <t>17,998</t>
  </si>
  <si>
    <t>18,048</t>
  </si>
  <si>
    <t>17,842</t>
  </si>
  <si>
    <t>17,640</t>
  </si>
  <si>
    <t>17,664</t>
  </si>
  <si>
    <t>05069</t>
  </si>
  <si>
    <t>Jefferson County, Arkansas</t>
  </si>
  <si>
    <t>77,435</t>
  </si>
  <si>
    <t>77,311</t>
  </si>
  <si>
    <t>76,004</t>
  </si>
  <si>
    <t>74,580</t>
  </si>
  <si>
    <t>73,084</t>
  </si>
  <si>
    <t>05071</t>
  </si>
  <si>
    <t>Johnson County, Arkansas</t>
  </si>
  <si>
    <t>25,540</t>
  </si>
  <si>
    <t>25,536</t>
  </si>
  <si>
    <t>25,663</t>
  </si>
  <si>
    <t>25,864</t>
  </si>
  <si>
    <t>25,887</t>
  </si>
  <si>
    <t>05073</t>
  </si>
  <si>
    <t>Lafayette County, Arkansas</t>
  </si>
  <si>
    <t>7,645</t>
  </si>
  <si>
    <t>7,633</t>
  </si>
  <si>
    <t>7,536</t>
  </si>
  <si>
    <t>7,431</t>
  </si>
  <si>
    <t>7,245</t>
  </si>
  <si>
    <t>05075</t>
  </si>
  <si>
    <t>Lawrence County, Arkansas</t>
  </si>
  <si>
    <t>17,415</t>
  </si>
  <si>
    <t>17,412</t>
  </si>
  <si>
    <t>17,499</t>
  </si>
  <si>
    <t>17,285</t>
  </si>
  <si>
    <t>17,039</t>
  </si>
  <si>
    <t>17,061</t>
  </si>
  <si>
    <t>05077</t>
  </si>
  <si>
    <t>Lee County, Arkansas</t>
  </si>
  <si>
    <t>10,424</t>
  </si>
  <si>
    <t>10,376</t>
  </si>
  <si>
    <t>10,289</t>
  </si>
  <si>
    <t>10,190</t>
  </si>
  <si>
    <t>10,041</t>
  </si>
  <si>
    <t>05079</t>
  </si>
  <si>
    <t>Lincoln County, Arkansas</t>
  </si>
  <si>
    <t>14,134</t>
  </si>
  <si>
    <t>14,329</t>
  </si>
  <si>
    <t>14,149</t>
  </si>
  <si>
    <t>14,043</t>
  </si>
  <si>
    <t>05081</t>
  </si>
  <si>
    <t>Little River County, Arkansas</t>
  </si>
  <si>
    <t>13,171</t>
  </si>
  <si>
    <t>13,168</t>
  </si>
  <si>
    <t>12,950</t>
  </si>
  <si>
    <t>12,905</t>
  </si>
  <si>
    <t>12,741</t>
  </si>
  <si>
    <t>05083</t>
  </si>
  <si>
    <t>Logan County, Arkansas</t>
  </si>
  <si>
    <t>22,353</t>
  </si>
  <si>
    <t>22,319</t>
  </si>
  <si>
    <t>22,286</t>
  </si>
  <si>
    <t>22,005</t>
  </si>
  <si>
    <t>22,076</t>
  </si>
  <si>
    <t>05085</t>
  </si>
  <si>
    <t>Lonoke County, Arkansas</t>
  </si>
  <si>
    <t>68,356</t>
  </si>
  <si>
    <t>68,354</t>
  </si>
  <si>
    <t>68,701</t>
  </si>
  <si>
    <t>69,410</t>
  </si>
  <si>
    <t>70,087</t>
  </si>
  <si>
    <t>70,834</t>
  </si>
  <si>
    <t>05087</t>
  </si>
  <si>
    <t>Madison County, Arkansas</t>
  </si>
  <si>
    <t>15,717</t>
  </si>
  <si>
    <t>15,720</t>
  </si>
  <si>
    <t>15,692</t>
  </si>
  <si>
    <t>15,690</t>
  </si>
  <si>
    <t>15,636</t>
  </si>
  <si>
    <t>15,721</t>
  </si>
  <si>
    <t>05089</t>
  </si>
  <si>
    <t>Marion County, Arkansas</t>
  </si>
  <si>
    <t>16,653</t>
  </si>
  <si>
    <t>16,645</t>
  </si>
  <si>
    <t>16,635</t>
  </si>
  <si>
    <t>16,595</t>
  </si>
  <si>
    <t>16,427</t>
  </si>
  <si>
    <t>05091</t>
  </si>
  <si>
    <t>Miller County, Arkansas</t>
  </si>
  <si>
    <t>43,462</t>
  </si>
  <si>
    <t>43,526</t>
  </si>
  <si>
    <t>43,732</t>
  </si>
  <si>
    <t>43,617</t>
  </si>
  <si>
    <t>43,380</t>
  </si>
  <si>
    <t>05093</t>
  </si>
  <si>
    <t>Mississippi County, Arkansas</t>
  </si>
  <si>
    <t>46,480</t>
  </si>
  <si>
    <t>46,371</t>
  </si>
  <si>
    <t>46,035</t>
  </si>
  <si>
    <t>45,550</t>
  </si>
  <si>
    <t>44,734</t>
  </si>
  <si>
    <t>05095</t>
  </si>
  <si>
    <t>Monroe County, Arkansas</t>
  </si>
  <si>
    <t>8,149</t>
  </si>
  <si>
    <t>8,150</t>
  </si>
  <si>
    <t>8,122</t>
  </si>
  <si>
    <t>8,066</t>
  </si>
  <si>
    <t>7,840</t>
  </si>
  <si>
    <t>7,667</t>
  </si>
  <si>
    <t>05097</t>
  </si>
  <si>
    <t>Montgomery County, Arkansas</t>
  </si>
  <si>
    <t>9,487</t>
  </si>
  <si>
    <t>9,485</t>
  </si>
  <si>
    <t>9,381</t>
  </si>
  <si>
    <t>9,315</t>
  </si>
  <si>
    <t>9,216</t>
  </si>
  <si>
    <t>05099</t>
  </si>
  <si>
    <t>Nevada County, Arkansas</t>
  </si>
  <si>
    <t>8,997</t>
  </si>
  <si>
    <t>8,967</t>
  </si>
  <si>
    <t>9,001</t>
  </si>
  <si>
    <t>8,903</t>
  </si>
  <si>
    <t>8,789</t>
  </si>
  <si>
    <t>05101</t>
  </si>
  <si>
    <t>Newton County, Arkansas</t>
  </si>
  <si>
    <t>8,330</t>
  </si>
  <si>
    <t>8,325</t>
  </si>
  <si>
    <t>8,274</t>
  </si>
  <si>
    <t>8,084</t>
  </si>
  <si>
    <t>8,068</t>
  </si>
  <si>
    <t>05103</t>
  </si>
  <si>
    <t>Ouachita County, Arkansas</t>
  </si>
  <si>
    <t>26,120</t>
  </si>
  <si>
    <t>26,121</t>
  </si>
  <si>
    <t>26,109</t>
  </si>
  <si>
    <t>25,746</t>
  </si>
  <si>
    <t>25,411</t>
  </si>
  <si>
    <t>25,013</t>
  </si>
  <si>
    <t>05105</t>
  </si>
  <si>
    <t>Perry County, Arkansas</t>
  </si>
  <si>
    <t>10,445</t>
  </si>
  <si>
    <t>10,441</t>
  </si>
  <si>
    <t>10,447</t>
  </si>
  <si>
    <t>10,386</t>
  </si>
  <si>
    <t>10,326</t>
  </si>
  <si>
    <t>10,344</t>
  </si>
  <si>
    <t>05107</t>
  </si>
  <si>
    <t>Phillips County, Arkansas</t>
  </si>
  <si>
    <t>21,757</t>
  </si>
  <si>
    <t>21,686</t>
  </si>
  <si>
    <t>21,419</t>
  </si>
  <si>
    <t>20,772</t>
  </si>
  <si>
    <t>20,426</t>
  </si>
  <si>
    <t>05109</t>
  </si>
  <si>
    <t>Pike County, Arkansas</t>
  </si>
  <si>
    <t>11,291</t>
  </si>
  <si>
    <t>11,277</t>
  </si>
  <si>
    <t>11,243</t>
  </si>
  <si>
    <t>11,266</t>
  </si>
  <si>
    <t>11,126</t>
  </si>
  <si>
    <t>05111</t>
  </si>
  <si>
    <t>Poinsett County, Arkansas</t>
  </si>
  <si>
    <t>24,583</t>
  </si>
  <si>
    <t>24,544</t>
  </si>
  <si>
    <t>24,459</t>
  </si>
  <si>
    <t>24,325</t>
  </si>
  <si>
    <t>24,222</t>
  </si>
  <si>
    <t>05113</t>
  </si>
  <si>
    <t>Polk County, Arkansas</t>
  </si>
  <si>
    <t>20,662</t>
  </si>
  <si>
    <t>20,679</t>
  </si>
  <si>
    <t>20,570</t>
  </si>
  <si>
    <t>20,440</t>
  </si>
  <si>
    <t>20,354</t>
  </si>
  <si>
    <t>05115</t>
  </si>
  <si>
    <t>Pope County, Arkansas</t>
  </si>
  <si>
    <t>61,754</t>
  </si>
  <si>
    <t>62,110</t>
  </si>
  <si>
    <t>62,662</t>
  </si>
  <si>
    <t>62,717</t>
  </si>
  <si>
    <t>62,747</t>
  </si>
  <si>
    <t>05117</t>
  </si>
  <si>
    <t>Prairie County, Arkansas</t>
  </si>
  <si>
    <t>8,715</t>
  </si>
  <si>
    <t>8,701</t>
  </si>
  <si>
    <t>8,565</t>
  </si>
  <si>
    <t>8,446</t>
  </si>
  <si>
    <t>8,360</t>
  </si>
  <si>
    <t>05119</t>
  </si>
  <si>
    <t>Pulaski County, Arkansas</t>
  </si>
  <si>
    <t>382,748</t>
  </si>
  <si>
    <t>382,796</t>
  </si>
  <si>
    <t>383,600</t>
  </si>
  <si>
    <t>386,862</t>
  </si>
  <si>
    <t>389,058</t>
  </si>
  <si>
    <t>391,536</t>
  </si>
  <si>
    <t>05121</t>
  </si>
  <si>
    <t>Randolph County, Arkansas</t>
  </si>
  <si>
    <t>17,969</t>
  </si>
  <si>
    <t>17,950</t>
  </si>
  <si>
    <t>17,966</t>
  </si>
  <si>
    <t>17,851</t>
  </si>
  <si>
    <t>17,634</t>
  </si>
  <si>
    <t>05123</t>
  </si>
  <si>
    <t>St. Francis County, Arkansas</t>
  </si>
  <si>
    <t>28,258</t>
  </si>
  <si>
    <t>28,172</t>
  </si>
  <si>
    <t>27,952</t>
  </si>
  <si>
    <t>27,883</t>
  </si>
  <si>
    <t>27,302</t>
  </si>
  <si>
    <t>05125</t>
  </si>
  <si>
    <t>Saline County, Arkansas</t>
  </si>
  <si>
    <t>107,118</t>
  </si>
  <si>
    <t>107,631</t>
  </si>
  <si>
    <t>109,851</t>
  </si>
  <si>
    <t>111,668</t>
  </si>
  <si>
    <t>114,185</t>
  </si>
  <si>
    <t>05127</t>
  </si>
  <si>
    <t>Scott County, Arkansas</t>
  </si>
  <si>
    <t>11,233</t>
  </si>
  <si>
    <t>11,267</t>
  </si>
  <si>
    <t>11,239</t>
  </si>
  <si>
    <t>11,007</t>
  </si>
  <si>
    <t>05129</t>
  </si>
  <si>
    <t>Searcy County, Arkansas</t>
  </si>
  <si>
    <t>8,195</t>
  </si>
  <si>
    <t>8,189</t>
  </si>
  <si>
    <t>8,077</t>
  </si>
  <si>
    <t>7,995</t>
  </si>
  <si>
    <t>7,990</t>
  </si>
  <si>
    <t>05131</t>
  </si>
  <si>
    <t>Sebastian County, Arkansas</t>
  </si>
  <si>
    <t>125,744</t>
  </si>
  <si>
    <t>125,824</t>
  </si>
  <si>
    <t>126,916</t>
  </si>
  <si>
    <t>127,370</t>
  </si>
  <si>
    <t>127,118</t>
  </si>
  <si>
    <t>05133</t>
  </si>
  <si>
    <t>Sevier County, Arkansas</t>
  </si>
  <si>
    <t>17,058</t>
  </si>
  <si>
    <t>17,138</t>
  </si>
  <si>
    <t>17,170</t>
  </si>
  <si>
    <t>17,174</t>
  </si>
  <si>
    <t>17,342</t>
  </si>
  <si>
    <t>05135</t>
  </si>
  <si>
    <t>135</t>
  </si>
  <si>
    <t>Sharp County, Arkansas</t>
  </si>
  <si>
    <t>17,264</t>
  </si>
  <si>
    <t>17,267</t>
  </si>
  <si>
    <t>17,281</t>
  </si>
  <si>
    <t>17,275</t>
  </si>
  <si>
    <t>17,053</t>
  </si>
  <si>
    <t>05137</t>
  </si>
  <si>
    <t>137</t>
  </si>
  <si>
    <t>Stone County, Arkansas</t>
  </si>
  <si>
    <t>12,394</t>
  </si>
  <si>
    <t>12,416</t>
  </si>
  <si>
    <t>12,585</t>
  </si>
  <si>
    <t>12,628</t>
  </si>
  <si>
    <t>12,533</t>
  </si>
  <si>
    <t>05139</t>
  </si>
  <si>
    <t>139</t>
  </si>
  <si>
    <t>Union County, Arkansas</t>
  </si>
  <si>
    <t>41,639</t>
  </si>
  <si>
    <t>41,580</t>
  </si>
  <si>
    <t>41,386</t>
  </si>
  <si>
    <t>40,904</t>
  </si>
  <si>
    <t>40,675</t>
  </si>
  <si>
    <t>05141</t>
  </si>
  <si>
    <t>141</t>
  </si>
  <si>
    <t>Van Buren County, Arkansas</t>
  </si>
  <si>
    <t>17,295</t>
  </si>
  <si>
    <t>17,294</t>
  </si>
  <si>
    <t>17,296</t>
  </si>
  <si>
    <t>17,184</t>
  </si>
  <si>
    <t>17,155</t>
  </si>
  <si>
    <t>16,965</t>
  </si>
  <si>
    <t>05143</t>
  </si>
  <si>
    <t>143</t>
  </si>
  <si>
    <t>Washington County, Arkansas</t>
  </si>
  <si>
    <t>203,065</t>
  </si>
  <si>
    <t>203,060</t>
  </si>
  <si>
    <t>204,019</t>
  </si>
  <si>
    <t>207,893</t>
  </si>
  <si>
    <t>211,734</t>
  </si>
  <si>
    <t>216,753</t>
  </si>
  <si>
    <t>05145</t>
  </si>
  <si>
    <t>145</t>
  </si>
  <si>
    <t>White County, Arkansas</t>
  </si>
  <si>
    <t>77,076</t>
  </si>
  <si>
    <t>77,339</t>
  </si>
  <si>
    <t>78,132</t>
  </si>
  <si>
    <t>78,652</t>
  </si>
  <si>
    <t>78,661</t>
  </si>
  <si>
    <t>05147</t>
  </si>
  <si>
    <t>147</t>
  </si>
  <si>
    <t>Woodruff County, Arkansas</t>
  </si>
  <si>
    <t>7,260</t>
  </si>
  <si>
    <t>7,264</t>
  </si>
  <si>
    <t>7,243</t>
  </si>
  <si>
    <t>7,192</t>
  </si>
  <si>
    <t>7,071</t>
  </si>
  <si>
    <t>7,052</t>
  </si>
  <si>
    <t>05149</t>
  </si>
  <si>
    <t>149</t>
  </si>
  <si>
    <t>Yell County, Arkansas</t>
  </si>
  <si>
    <t>22,185</t>
  </si>
  <si>
    <t>22,159</t>
  </si>
  <si>
    <t>21,942</t>
  </si>
  <si>
    <t>21,811</t>
  </si>
  <si>
    <t>21,807</t>
  </si>
  <si>
    <t>06001</t>
  </si>
  <si>
    <t>06</t>
  </si>
  <si>
    <t>Alameda County, California</t>
  </si>
  <si>
    <t>1,510,271</t>
  </si>
  <si>
    <t>1,510,261</t>
  </si>
  <si>
    <t>1,513,625</t>
  </si>
  <si>
    <t>1,532,518</t>
  </si>
  <si>
    <t>1,556,249</t>
  </si>
  <si>
    <t>1,583,226</t>
  </si>
  <si>
    <t>06003</t>
  </si>
  <si>
    <t>Alpine County, California</t>
  </si>
  <si>
    <t>1,175</t>
  </si>
  <si>
    <t>1,158</t>
  </si>
  <si>
    <t>1,111</t>
  </si>
  <si>
    <t>1,127</t>
  </si>
  <si>
    <t>1,150</t>
  </si>
  <si>
    <t>06005</t>
  </si>
  <si>
    <t>Amador County, California</t>
  </si>
  <si>
    <t>38,091</t>
  </si>
  <si>
    <t>37,860</t>
  </si>
  <si>
    <t>37,520</t>
  </si>
  <si>
    <t>37,072</t>
  </si>
  <si>
    <t>36,602</t>
  </si>
  <si>
    <t>06007</t>
  </si>
  <si>
    <t>Butte County, California</t>
  </si>
  <si>
    <t>220,000</t>
  </si>
  <si>
    <t>219,924</t>
  </si>
  <si>
    <t>220,025</t>
  </si>
  <si>
    <t>221,279</t>
  </si>
  <si>
    <t>222,420</t>
  </si>
  <si>
    <t>06009</t>
  </si>
  <si>
    <t>Calaveras County, California</t>
  </si>
  <si>
    <t>45,578</t>
  </si>
  <si>
    <t>45,475</t>
  </si>
  <si>
    <t>45,117</t>
  </si>
  <si>
    <t>44,774</t>
  </si>
  <si>
    <t>44,614</t>
  </si>
  <si>
    <t>06011</t>
  </si>
  <si>
    <t>Colusa County, California</t>
  </si>
  <si>
    <t>21,459</t>
  </si>
  <si>
    <t>21,415</t>
  </si>
  <si>
    <t>21,397</t>
  </si>
  <si>
    <t>21,432</t>
  </si>
  <si>
    <t>06013</t>
  </si>
  <si>
    <t>Contra Costa County, California</t>
  </si>
  <si>
    <t>1,049,025</t>
  </si>
  <si>
    <t>1,049,197</t>
  </si>
  <si>
    <t>1,052,894</t>
  </si>
  <si>
    <t>1,066,587</t>
  </si>
  <si>
    <t>1,079,358</t>
  </si>
  <si>
    <t>1,095,980</t>
  </si>
  <si>
    <t>06015</t>
  </si>
  <si>
    <t>Del Norte County, California</t>
  </si>
  <si>
    <t>28,610</t>
  </si>
  <si>
    <t>28,580</t>
  </si>
  <si>
    <t>28,485</t>
  </si>
  <si>
    <t>28,226</t>
  </si>
  <si>
    <t>27,827</t>
  </si>
  <si>
    <t>06017</t>
  </si>
  <si>
    <t>El Dorado County, California</t>
  </si>
  <si>
    <t>181,058</t>
  </si>
  <si>
    <t>181,057</t>
  </si>
  <si>
    <t>181,163</t>
  </si>
  <si>
    <t>180,926</t>
  </si>
  <si>
    <t>180,605</t>
  </si>
  <si>
    <t>181,542</t>
  </si>
  <si>
    <t>06019</t>
  </si>
  <si>
    <t>Fresno County, California</t>
  </si>
  <si>
    <t>930,450</t>
  </si>
  <si>
    <t>930,452</t>
  </si>
  <si>
    <t>932,642</t>
  </si>
  <si>
    <t>941,260</t>
  </si>
  <si>
    <t>948,240</t>
  </si>
  <si>
    <t>956,102</t>
  </si>
  <si>
    <t>06021</t>
  </si>
  <si>
    <t>Glenn County, California</t>
  </si>
  <si>
    <t>28,122</t>
  </si>
  <si>
    <t>28,101</t>
  </si>
  <si>
    <t>28,185</t>
  </si>
  <si>
    <t>27,938</t>
  </si>
  <si>
    <t>27,914</t>
  </si>
  <si>
    <t>06023</t>
  </si>
  <si>
    <t>Humboldt County, California</t>
  </si>
  <si>
    <t>134,623</t>
  </si>
  <si>
    <t>135,022</t>
  </si>
  <si>
    <t>135,250</t>
  </si>
  <si>
    <t>134,680</t>
  </si>
  <si>
    <t>134,620</t>
  </si>
  <si>
    <t>06025</t>
  </si>
  <si>
    <t>Imperial County, California</t>
  </si>
  <si>
    <t>174,528</t>
  </si>
  <si>
    <t>174,779</t>
  </si>
  <si>
    <t>176,300</t>
  </si>
  <si>
    <t>177,443</t>
  </si>
  <si>
    <t>177,517</t>
  </si>
  <si>
    <t>06027</t>
  </si>
  <si>
    <t>Inyo County, California</t>
  </si>
  <si>
    <t>18,546</t>
  </si>
  <si>
    <t>18,532</t>
  </si>
  <si>
    <t>18,413</t>
  </si>
  <si>
    <t>18,416</t>
  </si>
  <si>
    <t>18,423</t>
  </si>
  <si>
    <t>06029</t>
  </si>
  <si>
    <t>Kern County, California</t>
  </si>
  <si>
    <t>839,631</t>
  </si>
  <si>
    <t>841,762</t>
  </si>
  <si>
    <t>849,872</t>
  </si>
  <si>
    <t>856,502</t>
  </si>
  <si>
    <t>865,923</t>
  </si>
  <si>
    <t>06031</t>
  </si>
  <si>
    <t>Kings County, California</t>
  </si>
  <si>
    <t>152,982</t>
  </si>
  <si>
    <t>152,418</t>
  </si>
  <si>
    <t>152,063</t>
  </si>
  <si>
    <t>151,340</t>
  </si>
  <si>
    <t>150,862</t>
  </si>
  <si>
    <t>06033</t>
  </si>
  <si>
    <t>Lake County, California</t>
  </si>
  <si>
    <t>64,665</t>
  </si>
  <si>
    <t>64,757</t>
  </si>
  <si>
    <t>64,279</t>
  </si>
  <si>
    <t>63,984</t>
  </si>
  <si>
    <t>63,843</t>
  </si>
  <si>
    <t>06035</t>
  </si>
  <si>
    <t>Lassen County, California</t>
  </si>
  <si>
    <t>34,895</t>
  </si>
  <si>
    <t>34,841</t>
  </si>
  <si>
    <t>34,297</t>
  </si>
  <si>
    <t>33,679</t>
  </si>
  <si>
    <t>32,212</t>
  </si>
  <si>
    <t>06037</t>
  </si>
  <si>
    <t>Los Angeles County, California</t>
  </si>
  <si>
    <t>9,818,605</t>
  </si>
  <si>
    <t>9,818,664</t>
  </si>
  <si>
    <t>9,827,231</t>
  </si>
  <si>
    <t>9,898,214</t>
  </si>
  <si>
    <t>9,974,868</t>
  </si>
  <si>
    <t>10,053,995</t>
  </si>
  <si>
    <t>06039</t>
  </si>
  <si>
    <t>Madera County, California</t>
  </si>
  <si>
    <t>150,865</t>
  </si>
  <si>
    <t>151,154</t>
  </si>
  <si>
    <t>152,148</t>
  </si>
  <si>
    <t>152,244</t>
  </si>
  <si>
    <t>152,165</t>
  </si>
  <si>
    <t>06041</t>
  </si>
  <si>
    <t>Marin County, California</t>
  </si>
  <si>
    <t>252,409</t>
  </si>
  <si>
    <t>252,884</t>
  </si>
  <si>
    <t>255,413</t>
  </si>
  <si>
    <t>256,143</t>
  </si>
  <si>
    <t>258,821</t>
  </si>
  <si>
    <t>06043</t>
  </si>
  <si>
    <t>Mariposa County, California</t>
  </si>
  <si>
    <t>18,251</t>
  </si>
  <si>
    <t>18,250</t>
  </si>
  <si>
    <t>18,261</t>
  </si>
  <si>
    <t>18,184</t>
  </si>
  <si>
    <t>17,845</t>
  </si>
  <si>
    <t>17,758</t>
  </si>
  <si>
    <t>06045</t>
  </si>
  <si>
    <t>Mendocino County, California</t>
  </si>
  <si>
    <t>87,841</t>
  </si>
  <si>
    <t>87,840</t>
  </si>
  <si>
    <t>87,761</t>
  </si>
  <si>
    <t>87,460</t>
  </si>
  <si>
    <t>87,497</t>
  </si>
  <si>
    <t>87,471</t>
  </si>
  <si>
    <t>06047</t>
  </si>
  <si>
    <t>Merced County, California</t>
  </si>
  <si>
    <t>255,793</t>
  </si>
  <si>
    <t>255,798</t>
  </si>
  <si>
    <t>256,731</t>
  </si>
  <si>
    <t>259,698</t>
  </si>
  <si>
    <t>261,783</t>
  </si>
  <si>
    <t>263,481</t>
  </si>
  <si>
    <t>06049</t>
  </si>
  <si>
    <t>Modoc County, California</t>
  </si>
  <si>
    <t>9,686</t>
  </si>
  <si>
    <t>9,708</t>
  </si>
  <si>
    <t>9,499</t>
  </si>
  <si>
    <t>9,332</t>
  </si>
  <si>
    <t>9,112</t>
  </si>
  <si>
    <t>06051</t>
  </si>
  <si>
    <t>Mono County, California</t>
  </si>
  <si>
    <t>14,202</t>
  </si>
  <si>
    <t>14,249</t>
  </si>
  <si>
    <t>14,398</t>
  </si>
  <si>
    <t>14,306</t>
  </si>
  <si>
    <t>14,016</t>
  </si>
  <si>
    <t>06053</t>
  </si>
  <si>
    <t>Monterey County, California</t>
  </si>
  <si>
    <t>415,057</t>
  </si>
  <si>
    <t>416,364</t>
  </si>
  <si>
    <t>421,393</t>
  </si>
  <si>
    <t>426,411</t>
  </si>
  <si>
    <t>429,123</t>
  </si>
  <si>
    <t>06055</t>
  </si>
  <si>
    <t>Napa County, California</t>
  </si>
  <si>
    <t>136,484</t>
  </si>
  <si>
    <t>136,530</t>
  </si>
  <si>
    <t>136,829</t>
  </si>
  <si>
    <t>138,056</t>
  </si>
  <si>
    <t>139,135</t>
  </si>
  <si>
    <t>140,580</t>
  </si>
  <si>
    <t>06057</t>
  </si>
  <si>
    <t>Nevada County, California</t>
  </si>
  <si>
    <t>98,764</t>
  </si>
  <si>
    <t>98,748</t>
  </si>
  <si>
    <t>98,752</t>
  </si>
  <si>
    <t>98,788</t>
  </si>
  <si>
    <t>98,333</t>
  </si>
  <si>
    <t>98,262</t>
  </si>
  <si>
    <t>06059</t>
  </si>
  <si>
    <t>Orange County, California</t>
  </si>
  <si>
    <t>3,010,232</t>
  </si>
  <si>
    <t>3,010,269</t>
  </si>
  <si>
    <t>3,018,080</t>
  </si>
  <si>
    <t>3,056,311</t>
  </si>
  <si>
    <t>3,089,893</t>
  </si>
  <si>
    <t>3,121,854</t>
  </si>
  <si>
    <t>06061</t>
  </si>
  <si>
    <t>Placer County, California</t>
  </si>
  <si>
    <t>348,432</t>
  </si>
  <si>
    <t>348,494</t>
  </si>
  <si>
    <t>350,214</t>
  </si>
  <si>
    <t>356,897</t>
  </si>
  <si>
    <t>361,446</t>
  </si>
  <si>
    <t>367,339</t>
  </si>
  <si>
    <t>06063</t>
  </si>
  <si>
    <t>Plumas County, California</t>
  </si>
  <si>
    <t>20,007</t>
  </si>
  <si>
    <t>19,918</t>
  </si>
  <si>
    <t>19,690</t>
  </si>
  <si>
    <t>19,341</t>
  </si>
  <si>
    <t>18,877</t>
  </si>
  <si>
    <t>06065</t>
  </si>
  <si>
    <t>Riverside County, California</t>
  </si>
  <si>
    <t>2,189,641</t>
  </si>
  <si>
    <t>2,189,757</t>
  </si>
  <si>
    <t>2,202,553</t>
  </si>
  <si>
    <t>2,237,696</t>
  </si>
  <si>
    <t>2,268,019</t>
  </si>
  <si>
    <t>2,296,956</t>
  </si>
  <si>
    <t>06067</t>
  </si>
  <si>
    <t>Sacramento County, California</t>
  </si>
  <si>
    <t>1,418,788</t>
  </si>
  <si>
    <t>1,418,742</t>
  </si>
  <si>
    <t>1,421,838</t>
  </si>
  <si>
    <t>1,435,601</t>
  </si>
  <si>
    <t>1,448,771</t>
  </si>
  <si>
    <t>1,463,149</t>
  </si>
  <si>
    <t>06069</t>
  </si>
  <si>
    <t>San Benito County, California</t>
  </si>
  <si>
    <t>55,269</t>
  </si>
  <si>
    <t>55,532</t>
  </si>
  <si>
    <t>56,174</t>
  </si>
  <si>
    <t>56,871</t>
  </si>
  <si>
    <t>57,594</t>
  </si>
  <si>
    <t>06071</t>
  </si>
  <si>
    <t>San Bernardino County, California</t>
  </si>
  <si>
    <t>2,035,210</t>
  </si>
  <si>
    <t>2,035,215</t>
  </si>
  <si>
    <t>2,041,689</t>
  </si>
  <si>
    <t>2,064,663</t>
  </si>
  <si>
    <t>2,080,651</t>
  </si>
  <si>
    <t>2,093,306</t>
  </si>
  <si>
    <t>06073</t>
  </si>
  <si>
    <t>San Diego County, California</t>
  </si>
  <si>
    <t>3,095,313</t>
  </si>
  <si>
    <t>3,095,308</t>
  </si>
  <si>
    <t>3,104,543</t>
  </si>
  <si>
    <t>3,141,768</t>
  </si>
  <si>
    <t>3,183,413</t>
  </si>
  <si>
    <t>3,222,558</t>
  </si>
  <si>
    <t>06075</t>
  </si>
  <si>
    <t>San Francisco County, California</t>
  </si>
  <si>
    <t>805,235</t>
  </si>
  <si>
    <t>805,195</t>
  </si>
  <si>
    <t>805,825</t>
  </si>
  <si>
    <t>816,239</t>
  </si>
  <si>
    <t>829,691</t>
  </si>
  <si>
    <t>841,138</t>
  </si>
  <si>
    <t>06077</t>
  </si>
  <si>
    <t>San Joaquin County, California</t>
  </si>
  <si>
    <t>685,306</t>
  </si>
  <si>
    <t>685,308</t>
  </si>
  <si>
    <t>687,513</t>
  </si>
  <si>
    <t>695,479</t>
  </si>
  <si>
    <t>701,635</t>
  </si>
  <si>
    <t>705,027</t>
  </si>
  <si>
    <t>06079</t>
  </si>
  <si>
    <t>San Luis Obispo County, California</t>
  </si>
  <si>
    <t>269,637</t>
  </si>
  <si>
    <t>269,593</t>
  </si>
  <si>
    <t>269,860</t>
  </si>
  <si>
    <t>271,165</t>
  </si>
  <si>
    <t>274,528</t>
  </si>
  <si>
    <t>276,284</t>
  </si>
  <si>
    <t>06081</t>
  </si>
  <si>
    <t>San Mateo County, California</t>
  </si>
  <si>
    <t>718,451</t>
  </si>
  <si>
    <t>718,498</t>
  </si>
  <si>
    <t>719,951</t>
  </si>
  <si>
    <t>729,425</t>
  </si>
  <si>
    <t>740,738</t>
  </si>
  <si>
    <t>750,489</t>
  </si>
  <si>
    <t>06083</t>
  </si>
  <si>
    <t>Santa Barbara County, California</t>
  </si>
  <si>
    <t>423,895</t>
  </si>
  <si>
    <t>423,939</t>
  </si>
  <si>
    <t>424,331</t>
  </si>
  <si>
    <t>425,974</t>
  </si>
  <si>
    <t>430,728</t>
  </si>
  <si>
    <t>436,076</t>
  </si>
  <si>
    <t>06085</t>
  </si>
  <si>
    <t>Santa Clara County, California</t>
  </si>
  <si>
    <t>1,781,642</t>
  </si>
  <si>
    <t>1,781,672</t>
  </si>
  <si>
    <t>1,786,930</t>
  </si>
  <si>
    <t>1,814,105</t>
  </si>
  <si>
    <t>1,841,098</t>
  </si>
  <si>
    <t>1,871,107</t>
  </si>
  <si>
    <t>06087</t>
  </si>
  <si>
    <t>Santa Cruz County, California</t>
  </si>
  <si>
    <t>262,382</t>
  </si>
  <si>
    <t>262,362</t>
  </si>
  <si>
    <t>263,213</t>
  </si>
  <si>
    <t>264,923</t>
  </si>
  <si>
    <t>266,632</t>
  </si>
  <si>
    <t>269,444</t>
  </si>
  <si>
    <t>06089</t>
  </si>
  <si>
    <t>Shasta County, California</t>
  </si>
  <si>
    <t>177,223</t>
  </si>
  <si>
    <t>177,286</t>
  </si>
  <si>
    <t>177,950</t>
  </si>
  <si>
    <t>178,421</t>
  </si>
  <si>
    <t>179,137</t>
  </si>
  <si>
    <t>06091</t>
  </si>
  <si>
    <t>Sierra County, California</t>
  </si>
  <si>
    <t>3,240</t>
  </si>
  <si>
    <t>3,221</t>
  </si>
  <si>
    <t>3,104</t>
  </si>
  <si>
    <t>3,076</t>
  </si>
  <si>
    <t>3,040</t>
  </si>
  <si>
    <t>06093</t>
  </si>
  <si>
    <t>Siskiyou County, California</t>
  </si>
  <si>
    <t>44,900</t>
  </si>
  <si>
    <t>44,971</t>
  </si>
  <si>
    <t>44,719</t>
  </si>
  <si>
    <t>44,214</t>
  </si>
  <si>
    <t>43,773</t>
  </si>
  <si>
    <t>06095</t>
  </si>
  <si>
    <t>Solano County, California</t>
  </si>
  <si>
    <t>413,344</t>
  </si>
  <si>
    <t>414,101</t>
  </si>
  <si>
    <t>416,945</t>
  </si>
  <si>
    <t>420,724</t>
  </si>
  <si>
    <t>425,219</t>
  </si>
  <si>
    <t>06097</t>
  </si>
  <si>
    <t>Sonoma County, California</t>
  </si>
  <si>
    <t>483,878</t>
  </si>
  <si>
    <t>483,880</t>
  </si>
  <si>
    <t>484,666</t>
  </si>
  <si>
    <t>487,722</t>
  </si>
  <si>
    <t>490,838</t>
  </si>
  <si>
    <t>495,432</t>
  </si>
  <si>
    <t>06099</t>
  </si>
  <si>
    <t>Stanislaus County, California</t>
  </si>
  <si>
    <t>514,453</t>
  </si>
  <si>
    <t>514,451</t>
  </si>
  <si>
    <t>515,283</t>
  </si>
  <si>
    <t>518,270</t>
  </si>
  <si>
    <t>522,134</t>
  </si>
  <si>
    <t>526,286</t>
  </si>
  <si>
    <t>06101</t>
  </si>
  <si>
    <t>Sutter County, California</t>
  </si>
  <si>
    <t>94,737</t>
  </si>
  <si>
    <t>94,814</t>
  </si>
  <si>
    <t>94,750</t>
  </si>
  <si>
    <t>94,637</t>
  </si>
  <si>
    <t>95,287</t>
  </si>
  <si>
    <t>06103</t>
  </si>
  <si>
    <t>Tehama County, California</t>
  </si>
  <si>
    <t>63,463</t>
  </si>
  <si>
    <t>63,461</t>
  </si>
  <si>
    <t>63,638</t>
  </si>
  <si>
    <t>63,321</t>
  </si>
  <si>
    <t>63,263</t>
  </si>
  <si>
    <t>63,130</t>
  </si>
  <si>
    <t>06105</t>
  </si>
  <si>
    <t>Trinity County, California</t>
  </si>
  <si>
    <t>13,786</t>
  </si>
  <si>
    <t>13,755</t>
  </si>
  <si>
    <t>13,712</t>
  </si>
  <si>
    <t>13,495</t>
  </si>
  <si>
    <t>13,444</t>
  </si>
  <si>
    <t>06107</t>
  </si>
  <si>
    <t>Tulare County, California</t>
  </si>
  <si>
    <t>442,179</t>
  </si>
  <si>
    <t>442,182</t>
  </si>
  <si>
    <t>443,292</t>
  </si>
  <si>
    <t>447,824</t>
  </si>
  <si>
    <t>451,499</t>
  </si>
  <si>
    <t>454,725</t>
  </si>
  <si>
    <t>06109</t>
  </si>
  <si>
    <t>Tuolumne County, California</t>
  </si>
  <si>
    <t>55,365</t>
  </si>
  <si>
    <t>55,168</t>
  </si>
  <si>
    <t>54,724</t>
  </si>
  <si>
    <t>54,100</t>
  </si>
  <si>
    <t>53,911</t>
  </si>
  <si>
    <t>06111</t>
  </si>
  <si>
    <t>Ventura County, California</t>
  </si>
  <si>
    <t>823,318</t>
  </si>
  <si>
    <t>823,420</t>
  </si>
  <si>
    <t>825,353</t>
  </si>
  <si>
    <t>830,973</t>
  </si>
  <si>
    <t>835,476</t>
  </si>
  <si>
    <t>840,972</t>
  </si>
  <si>
    <t>06113</t>
  </si>
  <si>
    <t>Yolo County, California</t>
  </si>
  <si>
    <t>200,849</t>
  </si>
  <si>
    <t>200,850</t>
  </si>
  <si>
    <t>201,167</t>
  </si>
  <si>
    <t>202,303</t>
  </si>
  <si>
    <t>204,265</t>
  </si>
  <si>
    <t>205,485</t>
  </si>
  <si>
    <t>06115</t>
  </si>
  <si>
    <t>Yuba County, California</t>
  </si>
  <si>
    <t>72,155</t>
  </si>
  <si>
    <t>72,390</t>
  </si>
  <si>
    <t>72,600</t>
  </si>
  <si>
    <t>72,977</t>
  </si>
  <si>
    <t>73,361</t>
  </si>
  <si>
    <t>08001</t>
  </si>
  <si>
    <t>08</t>
  </si>
  <si>
    <t>Adams County, Colorado</t>
  </si>
  <si>
    <t>441,603</t>
  </si>
  <si>
    <t>441,687</t>
  </si>
  <si>
    <t>443,668</t>
  </si>
  <si>
    <t>452,202</t>
  </si>
  <si>
    <t>460,653</t>
  </si>
  <si>
    <t>470,547</t>
  </si>
  <si>
    <t>08003</t>
  </si>
  <si>
    <t>Alamosa County, Colorado</t>
  </si>
  <si>
    <t>15,445</t>
  </si>
  <si>
    <t>15,901</t>
  </si>
  <si>
    <t>16,107</t>
  </si>
  <si>
    <t>16,113</t>
  </si>
  <si>
    <t>16,256</t>
  </si>
  <si>
    <t>08005</t>
  </si>
  <si>
    <t>Arapahoe County, Colorado</t>
  </si>
  <si>
    <t>572,003</t>
  </si>
  <si>
    <t>572,158</t>
  </si>
  <si>
    <t>574,577</t>
  </si>
  <si>
    <t>585,845</t>
  </si>
  <si>
    <t>596,051</t>
  </si>
  <si>
    <t>608,128</t>
  </si>
  <si>
    <t>08007</t>
  </si>
  <si>
    <t>Archuleta County, Colorado</t>
  </si>
  <si>
    <t>12,084</t>
  </si>
  <si>
    <t>12,065</t>
  </si>
  <si>
    <t>12,022</t>
  </si>
  <si>
    <t>12,129</t>
  </si>
  <si>
    <t>12,202</t>
  </si>
  <si>
    <t>08009</t>
  </si>
  <si>
    <t>Baca County, Colorado</t>
  </si>
  <si>
    <t>3,788</t>
  </si>
  <si>
    <t>3,787</t>
  </si>
  <si>
    <t>3,807</t>
  </si>
  <si>
    <t>3,756</t>
  </si>
  <si>
    <t>3,679</t>
  </si>
  <si>
    <t>08011</t>
  </si>
  <si>
    <t>Bent County, Colorado</t>
  </si>
  <si>
    <t>6,499</t>
  </si>
  <si>
    <t>6,509</t>
  </si>
  <si>
    <t>6,322</t>
  </si>
  <si>
    <t>5,807</t>
  </si>
  <si>
    <t>5,734</t>
  </si>
  <si>
    <t>08013</t>
  </si>
  <si>
    <t>Boulder County, Colorado</t>
  </si>
  <si>
    <t>294,567</t>
  </si>
  <si>
    <t>294,571</t>
  </si>
  <si>
    <t>295,967</t>
  </si>
  <si>
    <t>300,650</t>
  </si>
  <si>
    <t>305,483</t>
  </si>
  <si>
    <t>310,396</t>
  </si>
  <si>
    <t>08014</t>
  </si>
  <si>
    <t>014</t>
  </si>
  <si>
    <t>Broomfield County, Colorado</t>
  </si>
  <si>
    <t>55,889</t>
  </si>
  <si>
    <t>55,860</t>
  </si>
  <si>
    <t>56,266</t>
  </si>
  <si>
    <t>57,433</t>
  </si>
  <si>
    <t>58,992</t>
  </si>
  <si>
    <t>60,306</t>
  </si>
  <si>
    <t>08015</t>
  </si>
  <si>
    <t>Chaffee County, Colorado</t>
  </si>
  <si>
    <t>17,809</t>
  </si>
  <si>
    <t>17,803</t>
  </si>
  <si>
    <t>18,001</t>
  </si>
  <si>
    <t>18,103</t>
  </si>
  <si>
    <t>18,335</t>
  </si>
  <si>
    <t>08017</t>
  </si>
  <si>
    <t>Cheyenne County, Colorado</t>
  </si>
  <si>
    <t>1,836</t>
  </si>
  <si>
    <t>1,835</t>
  </si>
  <si>
    <t>1,887</t>
  </si>
  <si>
    <t>1,898</t>
  </si>
  <si>
    <t>08019</t>
  </si>
  <si>
    <t>Clear Creek County, Colorado</t>
  </si>
  <si>
    <t>9,088</t>
  </si>
  <si>
    <t>9,105</t>
  </si>
  <si>
    <t>9,077</t>
  </si>
  <si>
    <t>9,091</t>
  </si>
  <si>
    <t>9,110</t>
  </si>
  <si>
    <t>08021</t>
  </si>
  <si>
    <t>Conejos County, Colorado</t>
  </si>
  <si>
    <t>8,256</t>
  </si>
  <si>
    <t>8,277</t>
  </si>
  <si>
    <t>8,308</t>
  </si>
  <si>
    <t>8,273</t>
  </si>
  <si>
    <t>8,258</t>
  </si>
  <si>
    <t>08023</t>
  </si>
  <si>
    <t>Costilla County, Colorado</t>
  </si>
  <si>
    <t>3,524</t>
  </si>
  <si>
    <t>3,528</t>
  </si>
  <si>
    <t>3,649</t>
  </si>
  <si>
    <t>3,605</t>
  </si>
  <si>
    <t>3,539</t>
  </si>
  <si>
    <t>08025</t>
  </si>
  <si>
    <t>Crowley County, Colorado</t>
  </si>
  <si>
    <t>5,823</t>
  </si>
  <si>
    <t>5,845</t>
  </si>
  <si>
    <t>5,842</t>
  </si>
  <si>
    <t>5,412</t>
  </si>
  <si>
    <t>5,333</t>
  </si>
  <si>
    <t>08027</t>
  </si>
  <si>
    <t>Custer County, Colorado</t>
  </si>
  <si>
    <t>4,255</t>
  </si>
  <si>
    <t>4,276</t>
  </si>
  <si>
    <t>4,224</t>
  </si>
  <si>
    <t>4,240</t>
  </si>
  <si>
    <t>4,271</t>
  </si>
  <si>
    <t>08029</t>
  </si>
  <si>
    <t>Delta County, Colorado</t>
  </si>
  <si>
    <t>30,952</t>
  </si>
  <si>
    <t>30,870</t>
  </si>
  <si>
    <t>30,377</t>
  </si>
  <si>
    <t>30,449</t>
  </si>
  <si>
    <t>30,326</t>
  </si>
  <si>
    <t>08031</t>
  </si>
  <si>
    <t>Denver County, Colorado</t>
  </si>
  <si>
    <t>600,158</t>
  </si>
  <si>
    <t>600,025</t>
  </si>
  <si>
    <t>603,365</t>
  </si>
  <si>
    <t>619,390</t>
  </si>
  <si>
    <t>633,868</t>
  </si>
  <si>
    <t>648,401</t>
  </si>
  <si>
    <t>08033</t>
  </si>
  <si>
    <t>Dolores County, Colorado</t>
  </si>
  <si>
    <t>2,064</t>
  </si>
  <si>
    <t>2,062</t>
  </si>
  <si>
    <t>2,029</t>
  </si>
  <si>
    <t>1,991</t>
  </si>
  <si>
    <t>2,025</t>
  </si>
  <si>
    <t>08035</t>
  </si>
  <si>
    <t>Douglas County, Colorado</t>
  </si>
  <si>
    <t>285,465</t>
  </si>
  <si>
    <t>286,920</t>
  </si>
  <si>
    <t>292,538</t>
  </si>
  <si>
    <t>298,576</t>
  </si>
  <si>
    <t>306,297</t>
  </si>
  <si>
    <t>08037</t>
  </si>
  <si>
    <t>Eagle County, Colorado</t>
  </si>
  <si>
    <t>52,197</t>
  </si>
  <si>
    <t>52,099</t>
  </si>
  <si>
    <t>51,755</t>
  </si>
  <si>
    <t>51,951</t>
  </si>
  <si>
    <t>52,441</t>
  </si>
  <si>
    <t>08039</t>
  </si>
  <si>
    <t>Elbert County, Colorado</t>
  </si>
  <si>
    <t>23,086</t>
  </si>
  <si>
    <t>23,107</t>
  </si>
  <si>
    <t>23,280</t>
  </si>
  <si>
    <t>23,432</t>
  </si>
  <si>
    <t>23,713</t>
  </si>
  <si>
    <t>08041</t>
  </si>
  <si>
    <t>El Paso County, Colorado</t>
  </si>
  <si>
    <t>622,263</t>
  </si>
  <si>
    <t>622,261</t>
  </si>
  <si>
    <t>626,895</t>
  </si>
  <si>
    <t>636,944</t>
  </si>
  <si>
    <t>645,724</t>
  </si>
  <si>
    <t>655,453</t>
  </si>
  <si>
    <t>08043</t>
  </si>
  <si>
    <t>Fremont County, Colorado</t>
  </si>
  <si>
    <t>46,824</t>
  </si>
  <si>
    <t>46,885</t>
  </si>
  <si>
    <t>47,431</t>
  </si>
  <si>
    <t>47,114</t>
  </si>
  <si>
    <t>46,463</t>
  </si>
  <si>
    <t>08045</t>
  </si>
  <si>
    <t>Garfield County, Colorado</t>
  </si>
  <si>
    <t>56,389</t>
  </si>
  <si>
    <t>56,077</t>
  </si>
  <si>
    <t>56,003</t>
  </si>
  <si>
    <t>56,777</t>
  </si>
  <si>
    <t>57,102</t>
  </si>
  <si>
    <t>08047</t>
  </si>
  <si>
    <t>Gilpin County, Colorado</t>
  </si>
  <si>
    <t>5,441</t>
  </si>
  <si>
    <t>5,463</t>
  </si>
  <si>
    <t>5,447</t>
  </si>
  <si>
    <t>5,453</t>
  </si>
  <si>
    <t>5,572</t>
  </si>
  <si>
    <t>08049</t>
  </si>
  <si>
    <t>Grand County, Colorado</t>
  </si>
  <si>
    <t>14,843</t>
  </si>
  <si>
    <t>14,786</t>
  </si>
  <si>
    <t>14,557</t>
  </si>
  <si>
    <t>14,182</t>
  </si>
  <si>
    <t>14,319</t>
  </si>
  <si>
    <t>08051</t>
  </si>
  <si>
    <t>Gunnison County, Colorado</t>
  </si>
  <si>
    <t>15,324</t>
  </si>
  <si>
    <t>15,369</t>
  </si>
  <si>
    <t>15,451</t>
  </si>
  <si>
    <t>15,463</t>
  </si>
  <si>
    <t>15,505</t>
  </si>
  <si>
    <t>08053</t>
  </si>
  <si>
    <t>Hinsdale County, Colorado</t>
  </si>
  <si>
    <t>843</t>
  </si>
  <si>
    <t>847</t>
  </si>
  <si>
    <t>831</t>
  </si>
  <si>
    <t>801</t>
  </si>
  <si>
    <t>812</t>
  </si>
  <si>
    <t>08055</t>
  </si>
  <si>
    <t>Huerfano County, Colorado</t>
  </si>
  <si>
    <t>6,711</t>
  </si>
  <si>
    <t>6,673</t>
  </si>
  <si>
    <t>6,519</t>
  </si>
  <si>
    <t>6,588</t>
  </si>
  <si>
    <t>6,507</t>
  </si>
  <si>
    <t>08057</t>
  </si>
  <si>
    <t>Jackson County, Colorado</t>
  </si>
  <si>
    <t>1,394</t>
  </si>
  <si>
    <t>1,383</t>
  </si>
  <si>
    <t>1,381</t>
  </si>
  <si>
    <t>1,347</t>
  </si>
  <si>
    <t>1,364</t>
  </si>
  <si>
    <t>08059</t>
  </si>
  <si>
    <t>Jefferson County, Colorado</t>
  </si>
  <si>
    <t>534,543</t>
  </si>
  <si>
    <t>534,583</t>
  </si>
  <si>
    <t>535,600</t>
  </si>
  <si>
    <t>539,540</t>
  </si>
  <si>
    <t>545,621</t>
  </si>
  <si>
    <t>551,548</t>
  </si>
  <si>
    <t>08061</t>
  </si>
  <si>
    <t>Kiowa County, Colorado</t>
  </si>
  <si>
    <t>1,398</t>
  </si>
  <si>
    <t>1,395</t>
  </si>
  <si>
    <t>1,456</t>
  </si>
  <si>
    <t>1,437</t>
  </si>
  <si>
    <t>1,420</t>
  </si>
  <si>
    <t>08063</t>
  </si>
  <si>
    <t>Kit Carson County, Colorado</t>
  </si>
  <si>
    <t>8,270</t>
  </si>
  <si>
    <t>8,238</t>
  </si>
  <si>
    <t>8,192</t>
  </si>
  <si>
    <t>8,093</t>
  </si>
  <si>
    <t>8,016</t>
  </si>
  <si>
    <t>08065</t>
  </si>
  <si>
    <t>Lake County, Colorado</t>
  </si>
  <si>
    <t>7,310</t>
  </si>
  <si>
    <t>7,263</t>
  </si>
  <si>
    <t>7,373</t>
  </si>
  <si>
    <t>7,274</t>
  </si>
  <si>
    <t>7,290</t>
  </si>
  <si>
    <t>08067</t>
  </si>
  <si>
    <t>La Plata County, Colorado</t>
  </si>
  <si>
    <t>51,334</t>
  </si>
  <si>
    <t>51,338</t>
  </si>
  <si>
    <t>51,770</t>
  </si>
  <si>
    <t>52,305</t>
  </si>
  <si>
    <t>53,334</t>
  </si>
  <si>
    <t>08069</t>
  </si>
  <si>
    <t>Larimer County, Colorado</t>
  </si>
  <si>
    <t>299,630</t>
  </si>
  <si>
    <t>300,484</t>
  </si>
  <si>
    <t>305,241</t>
  </si>
  <si>
    <t>310,835</t>
  </si>
  <si>
    <t>316,494</t>
  </si>
  <si>
    <t>08071</t>
  </si>
  <si>
    <t>Las Animas County, Colorado</t>
  </si>
  <si>
    <t>15,507</t>
  </si>
  <si>
    <t>15,416</t>
  </si>
  <si>
    <t>15,045</t>
  </si>
  <si>
    <t>14,986</t>
  </si>
  <si>
    <t>14,444</t>
  </si>
  <si>
    <t>08073</t>
  </si>
  <si>
    <t>Lincoln County, Colorado</t>
  </si>
  <si>
    <t>5,467</t>
  </si>
  <si>
    <t>5,469</t>
  </si>
  <si>
    <t>5,472</t>
  </si>
  <si>
    <t>5,438</t>
  </si>
  <si>
    <t>5,446</t>
  </si>
  <si>
    <t>5,431</t>
  </si>
  <si>
    <t>08075</t>
  </si>
  <si>
    <t>Logan County, Colorado</t>
  </si>
  <si>
    <t>22,709</t>
  </si>
  <si>
    <t>22,789</t>
  </si>
  <si>
    <t>22,687</t>
  </si>
  <si>
    <t>22,613</t>
  </si>
  <si>
    <t>22,407</t>
  </si>
  <si>
    <t>08077</t>
  </si>
  <si>
    <t>Mesa County, Colorado</t>
  </si>
  <si>
    <t>146,723</t>
  </si>
  <si>
    <t>146,485</t>
  </si>
  <si>
    <t>147,380</t>
  </si>
  <si>
    <t>147,724</t>
  </si>
  <si>
    <t>147,699</t>
  </si>
  <si>
    <t>08079</t>
  </si>
  <si>
    <t>Mineral County, Colorado</t>
  </si>
  <si>
    <t>712</t>
  </si>
  <si>
    <t>703</t>
  </si>
  <si>
    <t>709</t>
  </si>
  <si>
    <t>723</t>
  </si>
  <si>
    <t>08081</t>
  </si>
  <si>
    <t>Moffat County, Colorado</t>
  </si>
  <si>
    <t>13,795</t>
  </si>
  <si>
    <t>13,802</t>
  </si>
  <si>
    <t>13,420</t>
  </si>
  <si>
    <t>13,167</t>
  </si>
  <si>
    <t>13,115</t>
  </si>
  <si>
    <t>08083</t>
  </si>
  <si>
    <t>Montezuma County, Colorado</t>
  </si>
  <si>
    <t>25,535</t>
  </si>
  <si>
    <t>25,537</t>
  </si>
  <si>
    <t>25,444</t>
  </si>
  <si>
    <t>25,424</t>
  </si>
  <si>
    <t>25,667</t>
  </si>
  <si>
    <t>08085</t>
  </si>
  <si>
    <t>Montrose County, Colorado</t>
  </si>
  <si>
    <t>41,276</t>
  </si>
  <si>
    <t>41,278</t>
  </si>
  <si>
    <t>41,177</t>
  </si>
  <si>
    <t>40,910</t>
  </si>
  <si>
    <t>40,722</t>
  </si>
  <si>
    <t>40,744</t>
  </si>
  <si>
    <t>08087</t>
  </si>
  <si>
    <t>Morgan County, Colorado</t>
  </si>
  <si>
    <t>28,159</t>
  </si>
  <si>
    <t>28,141</t>
  </si>
  <si>
    <t>28,498</t>
  </si>
  <si>
    <t>28,355</t>
  </si>
  <si>
    <t>28,389</t>
  </si>
  <si>
    <t>08089</t>
  </si>
  <si>
    <t>Otero County, Colorado</t>
  </si>
  <si>
    <t>18,831</t>
  </si>
  <si>
    <t>18,901</t>
  </si>
  <si>
    <t>18,889</t>
  </si>
  <si>
    <t>18,712</t>
  </si>
  <si>
    <t>18,572</t>
  </si>
  <si>
    <t>08091</t>
  </si>
  <si>
    <t>Ouray County, Colorado</t>
  </si>
  <si>
    <t>4,436</t>
  </si>
  <si>
    <t>4,434</t>
  </si>
  <si>
    <t>4,460</t>
  </si>
  <si>
    <t>4,449</t>
  </si>
  <si>
    <t>4,545</t>
  </si>
  <si>
    <t>4,578</t>
  </si>
  <si>
    <t>08093</t>
  </si>
  <si>
    <t>Park County, Colorado</t>
  </si>
  <si>
    <t>16,206</t>
  </si>
  <si>
    <t>16,201</t>
  </si>
  <si>
    <t>16,264</t>
  </si>
  <si>
    <t>16,091</t>
  </si>
  <si>
    <t>16,043</t>
  </si>
  <si>
    <t>16,128</t>
  </si>
  <si>
    <t>08095</t>
  </si>
  <si>
    <t>Phillips County, Colorado</t>
  </si>
  <si>
    <t>4,442</t>
  </si>
  <si>
    <t>4,371</t>
  </si>
  <si>
    <t>4,376</t>
  </si>
  <si>
    <t>4,355</t>
  </si>
  <si>
    <t>08097</t>
  </si>
  <si>
    <t>Pitkin County, Colorado</t>
  </si>
  <si>
    <t>17,148</t>
  </si>
  <si>
    <t>17,149</t>
  </si>
  <si>
    <t>17,127</t>
  </si>
  <si>
    <t>17,232</t>
  </si>
  <si>
    <t>17,381</t>
  </si>
  <si>
    <t>08099</t>
  </si>
  <si>
    <t>Prowers County, Colorado</t>
  </si>
  <si>
    <t>12,551</t>
  </si>
  <si>
    <t>12,571</t>
  </si>
  <si>
    <t>12,505</t>
  </si>
  <si>
    <t>12,405</t>
  </si>
  <si>
    <t>12,281</t>
  </si>
  <si>
    <t>08101</t>
  </si>
  <si>
    <t>Pueblo County, Colorado</t>
  </si>
  <si>
    <t>159,063</t>
  </si>
  <si>
    <t>159,536</t>
  </si>
  <si>
    <t>160,213</t>
  </si>
  <si>
    <t>160,840</t>
  </si>
  <si>
    <t>161,320</t>
  </si>
  <si>
    <t>08103</t>
  </si>
  <si>
    <t>Rio Blanco County, Colorado</t>
  </si>
  <si>
    <t>6,666</t>
  </si>
  <si>
    <t>6,660</t>
  </si>
  <si>
    <t>6,774</t>
  </si>
  <si>
    <t>6,793</t>
  </si>
  <si>
    <t>6,759</t>
  </si>
  <si>
    <t>08105</t>
  </si>
  <si>
    <t>Rio Grande County, Colorado</t>
  </si>
  <si>
    <t>11,982</t>
  </si>
  <si>
    <t>12,020</t>
  </si>
  <si>
    <t>11,924</t>
  </si>
  <si>
    <t>11,893</t>
  </si>
  <si>
    <t>11,755</t>
  </si>
  <si>
    <t>08107</t>
  </si>
  <si>
    <t>Routt County, Colorado</t>
  </si>
  <si>
    <t>23,509</t>
  </si>
  <si>
    <t>23,426</t>
  </si>
  <si>
    <t>23,182</t>
  </si>
  <si>
    <t>23,207</t>
  </si>
  <si>
    <t>23,458</t>
  </si>
  <si>
    <t>08109</t>
  </si>
  <si>
    <t>Saguache County, Colorado</t>
  </si>
  <si>
    <t>6,108</t>
  </si>
  <si>
    <t>6,131</t>
  </si>
  <si>
    <t>6,185</t>
  </si>
  <si>
    <t>6,319</t>
  </si>
  <si>
    <t>6,226</t>
  </si>
  <si>
    <t>08111</t>
  </si>
  <si>
    <t>San Juan County, Colorado</t>
  </si>
  <si>
    <t>699</t>
  </si>
  <si>
    <t>708</t>
  </si>
  <si>
    <t>697</t>
  </si>
  <si>
    <t>695</t>
  </si>
  <si>
    <t>08113</t>
  </si>
  <si>
    <t>San Miguel County, Colorado</t>
  </si>
  <si>
    <t>7,359</t>
  </si>
  <si>
    <t>7,356</t>
  </si>
  <si>
    <t>7,488</t>
  </si>
  <si>
    <t>7,604</t>
  </si>
  <si>
    <t>08115</t>
  </si>
  <si>
    <t>Sedgwick County, Colorado</t>
  </si>
  <si>
    <t>2,379</t>
  </si>
  <si>
    <t>2,370</t>
  </si>
  <si>
    <t>2,374</t>
  </si>
  <si>
    <t>2,377</t>
  </si>
  <si>
    <t>2,354</t>
  </si>
  <si>
    <t>08117</t>
  </si>
  <si>
    <t>Summit County, Colorado</t>
  </si>
  <si>
    <t>27,994</t>
  </si>
  <si>
    <t>28,063</t>
  </si>
  <si>
    <t>27,960</t>
  </si>
  <si>
    <t>28,228</t>
  </si>
  <si>
    <t>28,755</t>
  </si>
  <si>
    <t>08119</t>
  </si>
  <si>
    <t>Teller County, Colorado</t>
  </si>
  <si>
    <t>23,350</t>
  </si>
  <si>
    <t>23,456</t>
  </si>
  <si>
    <t>23,334</t>
  </si>
  <si>
    <t>23,376</t>
  </si>
  <si>
    <t>23,258</t>
  </si>
  <si>
    <t>08121</t>
  </si>
  <si>
    <t>Washington County, Colorado</t>
  </si>
  <si>
    <t>4,814</t>
  </si>
  <si>
    <t>4,805</t>
  </si>
  <si>
    <t>4,808</t>
  </si>
  <si>
    <t>4,736</t>
  </si>
  <si>
    <t>4,774</t>
  </si>
  <si>
    <t>08123</t>
  </si>
  <si>
    <t>Weld County, Colorado</t>
  </si>
  <si>
    <t>252,825</t>
  </si>
  <si>
    <t>252,837</t>
  </si>
  <si>
    <t>254,173</t>
  </si>
  <si>
    <t>258,737</t>
  </si>
  <si>
    <t>264,189</t>
  </si>
  <si>
    <t>270,560</t>
  </si>
  <si>
    <t>08125</t>
  </si>
  <si>
    <t>Yuma County, Colorado</t>
  </si>
  <si>
    <t>10,043</t>
  </si>
  <si>
    <t>10,016</t>
  </si>
  <si>
    <t>10,156</t>
  </si>
  <si>
    <t>10,117</t>
  </si>
  <si>
    <t>10,163</t>
  </si>
  <si>
    <t>09001</t>
  </si>
  <si>
    <t>09</t>
  </si>
  <si>
    <t>Fairfield County, Connecticut</t>
  </si>
  <si>
    <t>916,829</t>
  </si>
  <si>
    <t>916,828</t>
  </si>
  <si>
    <t>919,506</t>
  </si>
  <si>
    <t>928,722</t>
  </si>
  <si>
    <t>935,290</t>
  </si>
  <si>
    <t>942,119</t>
  </si>
  <si>
    <t>09003</t>
  </si>
  <si>
    <t>Hartford County, Connecticut</t>
  </si>
  <si>
    <t>894,014</t>
  </si>
  <si>
    <t>894,029</t>
  </si>
  <si>
    <t>895,197</t>
  </si>
  <si>
    <t>897,142</t>
  </si>
  <si>
    <t>897,698</t>
  </si>
  <si>
    <t>898,848</t>
  </si>
  <si>
    <t>09005</t>
  </si>
  <si>
    <t>Litchfield County, Connecticut</t>
  </si>
  <si>
    <t>189,927</t>
  </si>
  <si>
    <t>189,742</t>
  </si>
  <si>
    <t>188,898</t>
  </si>
  <si>
    <t>187,415</t>
  </si>
  <si>
    <t>186,660</t>
  </si>
  <si>
    <t>09007</t>
  </si>
  <si>
    <t>Middlesex County, Connecticut</t>
  </si>
  <si>
    <t>165,676</t>
  </si>
  <si>
    <t>165,625</t>
  </si>
  <si>
    <t>166,195</t>
  </si>
  <si>
    <t>165,520</t>
  </si>
  <si>
    <t>165,389</t>
  </si>
  <si>
    <t>09009</t>
  </si>
  <si>
    <t>New Haven County, Connecticut</t>
  </si>
  <si>
    <t>862,477</t>
  </si>
  <si>
    <t>862,474</t>
  </si>
  <si>
    <t>863,367</t>
  </si>
  <si>
    <t>864,049</t>
  </si>
  <si>
    <t>864,031</t>
  </si>
  <si>
    <t>863,016</t>
  </si>
  <si>
    <t>09011</t>
  </si>
  <si>
    <t>New London County, Connecticut</t>
  </si>
  <si>
    <t>274,055</t>
  </si>
  <si>
    <t>274,046</t>
  </si>
  <si>
    <t>274,102</t>
  </si>
  <si>
    <t>274,056</t>
  </si>
  <si>
    <t>274,544</t>
  </si>
  <si>
    <t>273,976</t>
  </si>
  <si>
    <t>09013</t>
  </si>
  <si>
    <t>Tolland County, Connecticut</t>
  </si>
  <si>
    <t>152,691</t>
  </si>
  <si>
    <t>152,682</t>
  </si>
  <si>
    <t>153,199</t>
  </si>
  <si>
    <t>153,056</t>
  </si>
  <si>
    <t>151,925</t>
  </si>
  <si>
    <t>151,706</t>
  </si>
  <si>
    <t>09015</t>
  </si>
  <si>
    <t>Windham County, Connecticut</t>
  </si>
  <si>
    <t>118,428</t>
  </si>
  <si>
    <t>118,434</t>
  </si>
  <si>
    <t>118,607</t>
  </si>
  <si>
    <t>118,419</t>
  </si>
  <si>
    <t>117,939</t>
  </si>
  <si>
    <t>117,627</t>
  </si>
  <si>
    <t>10001</t>
  </si>
  <si>
    <t>10</t>
  </si>
  <si>
    <t>Kent County, Delaware</t>
  </si>
  <si>
    <t>162,310</t>
  </si>
  <si>
    <t>162,344</t>
  </si>
  <si>
    <t>162,954</t>
  </si>
  <si>
    <t>165,214</t>
  </si>
  <si>
    <t>167,666</t>
  </si>
  <si>
    <t>169,562</t>
  </si>
  <si>
    <t>10003</t>
  </si>
  <si>
    <t>New Castle County, Delaware</t>
  </si>
  <si>
    <t>538,479</t>
  </si>
  <si>
    <t>538,477</t>
  </si>
  <si>
    <t>538,873</t>
  </si>
  <si>
    <t>542,324</t>
  </si>
  <si>
    <t>546,021</t>
  </si>
  <si>
    <t>549,233</t>
  </si>
  <si>
    <t>10005</t>
  </si>
  <si>
    <t>Sussex County, Delaware</t>
  </si>
  <si>
    <t>197,145</t>
  </si>
  <si>
    <t>197,115</t>
  </si>
  <si>
    <t>197,904</t>
  </si>
  <si>
    <t>200,291</t>
  </si>
  <si>
    <t>203,194</t>
  </si>
  <si>
    <t>206,445</t>
  </si>
  <si>
    <t>11001</t>
  </si>
  <si>
    <t>11</t>
  </si>
  <si>
    <t>District of Columbia, District of Columbia</t>
  </si>
  <si>
    <t>601,723</t>
  </si>
  <si>
    <t>601,767</t>
  </si>
  <si>
    <t>605,210</t>
  </si>
  <si>
    <t>620,427</t>
  </si>
  <si>
    <t>635,040</t>
  </si>
  <si>
    <t>649,111</t>
  </si>
  <si>
    <t>12001</t>
  </si>
  <si>
    <t>12</t>
  </si>
  <si>
    <t>Alachua County, Florida</t>
  </si>
  <si>
    <t>247,336</t>
  </si>
  <si>
    <t>247,335</t>
  </si>
  <si>
    <t>247,680</t>
  </si>
  <si>
    <t>249,712</t>
  </si>
  <si>
    <t>251,713</t>
  </si>
  <si>
    <t>253,309</t>
  </si>
  <si>
    <t>12003</t>
  </si>
  <si>
    <t>Baker County, Florida</t>
  </si>
  <si>
    <t>27,115</t>
  </si>
  <si>
    <t>27,072</t>
  </si>
  <si>
    <t>27,064</t>
  </si>
  <si>
    <t>27,041</t>
  </si>
  <si>
    <t>27,017</t>
  </si>
  <si>
    <t>12005</t>
  </si>
  <si>
    <t>Bay County, Florida</t>
  </si>
  <si>
    <t>168,852</t>
  </si>
  <si>
    <t>169,294</t>
  </si>
  <si>
    <t>169,700</t>
  </si>
  <si>
    <t>171,994</t>
  </si>
  <si>
    <t>174,966</t>
  </si>
  <si>
    <t>12007</t>
  </si>
  <si>
    <t>Bradford County, Florida</t>
  </si>
  <si>
    <t>28,520</t>
  </si>
  <si>
    <t>28,544</t>
  </si>
  <si>
    <t>28,476</t>
  </si>
  <si>
    <t>27,132</t>
  </si>
  <si>
    <t>26,907</t>
  </si>
  <si>
    <t>12009</t>
  </si>
  <si>
    <t>Brevard County, Florida</t>
  </si>
  <si>
    <t>543,376</t>
  </si>
  <si>
    <t>543,378</t>
  </si>
  <si>
    <t>544,029</t>
  </si>
  <si>
    <t>544,431</t>
  </si>
  <si>
    <t>547,669</t>
  </si>
  <si>
    <t>551,440</t>
  </si>
  <si>
    <t>12011</t>
  </si>
  <si>
    <t>Broward County, Florida</t>
  </si>
  <si>
    <t>1,748,066</t>
  </si>
  <si>
    <t>1,748,148</t>
  </si>
  <si>
    <t>1,753,576</t>
  </si>
  <si>
    <t>1,788,367</t>
  </si>
  <si>
    <t>1,819,773</t>
  </si>
  <si>
    <t>1,845,393</t>
  </si>
  <si>
    <t>12013</t>
  </si>
  <si>
    <t>Calhoun County, Florida</t>
  </si>
  <si>
    <t>14,625</t>
  </si>
  <si>
    <t>14,635</t>
  </si>
  <si>
    <t>14,763</t>
  </si>
  <si>
    <t>14,709</t>
  </si>
  <si>
    <t>14,647</t>
  </si>
  <si>
    <t>12015</t>
  </si>
  <si>
    <t>Charlotte County, Florida</t>
  </si>
  <si>
    <t>159,978</t>
  </si>
  <si>
    <t>159,989</t>
  </si>
  <si>
    <t>159,927</t>
  </si>
  <si>
    <t>159,613</t>
  </si>
  <si>
    <t>162,792</t>
  </si>
  <si>
    <t>164,948</t>
  </si>
  <si>
    <t>12017</t>
  </si>
  <si>
    <t>Citrus County, Florida</t>
  </si>
  <si>
    <t>141,236</t>
  </si>
  <si>
    <t>141,283</t>
  </si>
  <si>
    <t>139,773</t>
  </si>
  <si>
    <t>139,290</t>
  </si>
  <si>
    <t>139,134</t>
  </si>
  <si>
    <t>12019</t>
  </si>
  <si>
    <t>Clay County, Florida</t>
  </si>
  <si>
    <t>190,865</t>
  </si>
  <si>
    <t>191,423</t>
  </si>
  <si>
    <t>192,291</t>
  </si>
  <si>
    <t>194,294</t>
  </si>
  <si>
    <t>196,535</t>
  </si>
  <si>
    <t>12021</t>
  </si>
  <si>
    <t>Collier County, Florida</t>
  </si>
  <si>
    <t>321,520</t>
  </si>
  <si>
    <t>322,710</t>
  </si>
  <si>
    <t>327,903</t>
  </si>
  <si>
    <t>332,873</t>
  </si>
  <si>
    <t>340,106</t>
  </si>
  <si>
    <t>12023</t>
  </si>
  <si>
    <t>Columbia County, Florida</t>
  </si>
  <si>
    <t>67,531</t>
  </si>
  <si>
    <t>67,532</t>
  </si>
  <si>
    <t>67,606</t>
  </si>
  <si>
    <t>67,340</t>
  </si>
  <si>
    <t>67,943</t>
  </si>
  <si>
    <t>67,563</t>
  </si>
  <si>
    <t>12027</t>
  </si>
  <si>
    <t>DeSoto County, Florida</t>
  </si>
  <si>
    <t>34,862</t>
  </si>
  <si>
    <t>34,916</t>
  </si>
  <si>
    <t>34,636</t>
  </si>
  <si>
    <t>34,745</t>
  </si>
  <si>
    <t>34,616</t>
  </si>
  <si>
    <t>12029</t>
  </si>
  <si>
    <t>Dixie County, Florida</t>
  </si>
  <si>
    <t>16,422</t>
  </si>
  <si>
    <t>16,409</t>
  </si>
  <si>
    <t>16,354</t>
  </si>
  <si>
    <t>16,063</t>
  </si>
  <si>
    <t>15,954</t>
  </si>
  <si>
    <t>12031</t>
  </si>
  <si>
    <t>Duval County, Florida</t>
  </si>
  <si>
    <t>864,263</t>
  </si>
  <si>
    <t>865,842</t>
  </si>
  <si>
    <t>872,294</t>
  </si>
  <si>
    <t>880,595</t>
  </si>
  <si>
    <t>887,322</t>
  </si>
  <si>
    <t>12033</t>
  </si>
  <si>
    <t>Escambia County, Florida</t>
  </si>
  <si>
    <t>297,619</t>
  </si>
  <si>
    <t>298,110</t>
  </si>
  <si>
    <t>299,642</t>
  </si>
  <si>
    <t>304,214</t>
  </si>
  <si>
    <t>307,871</t>
  </si>
  <si>
    <t>12035</t>
  </si>
  <si>
    <t>Flagler County, Florida</t>
  </si>
  <si>
    <t>95,696</t>
  </si>
  <si>
    <t>96,053</t>
  </si>
  <si>
    <t>97,295</t>
  </si>
  <si>
    <t>98,510</t>
  </si>
  <si>
    <t>99,950</t>
  </si>
  <si>
    <t>12037</t>
  </si>
  <si>
    <t>Franklin County, Florida</t>
  </si>
  <si>
    <t>11,549</t>
  </si>
  <si>
    <t>11,538</t>
  </si>
  <si>
    <t>11,518</t>
  </si>
  <si>
    <t>11,671</t>
  </si>
  <si>
    <t>11,639</t>
  </si>
  <si>
    <t>12039</t>
  </si>
  <si>
    <t>Gadsden County, Florida</t>
  </si>
  <si>
    <t>46,389</t>
  </si>
  <si>
    <t>47,746</t>
  </si>
  <si>
    <t>47,814</t>
  </si>
  <si>
    <t>47,387</t>
  </si>
  <si>
    <t>46,653</t>
  </si>
  <si>
    <t>46,191</t>
  </si>
  <si>
    <t>12041</t>
  </si>
  <si>
    <t>Gilchrist County, Florida</t>
  </si>
  <si>
    <t>16,939</t>
  </si>
  <si>
    <t>16,987</t>
  </si>
  <si>
    <t>16,979</t>
  </si>
  <si>
    <t>16,872</t>
  </si>
  <si>
    <t>16,907</t>
  </si>
  <si>
    <t>12043</t>
  </si>
  <si>
    <t>Glades County, Florida</t>
  </si>
  <si>
    <t>12,884</t>
  </si>
  <si>
    <t>12,939</t>
  </si>
  <si>
    <t>13,150</t>
  </si>
  <si>
    <t>13,026</t>
  </si>
  <si>
    <t>13,201</t>
  </si>
  <si>
    <t>12045</t>
  </si>
  <si>
    <t>Gulf County, Florida</t>
  </si>
  <si>
    <t>15,863</t>
  </si>
  <si>
    <t>15,817</t>
  </si>
  <si>
    <t>15,670</t>
  </si>
  <si>
    <t>15,805</t>
  </si>
  <si>
    <t>12047</t>
  </si>
  <si>
    <t>Hamilton County, Florida</t>
  </si>
  <si>
    <t>14,799</t>
  </si>
  <si>
    <t>14,672</t>
  </si>
  <si>
    <t>14,594</t>
  </si>
  <si>
    <t>14,699</t>
  </si>
  <si>
    <t>12049</t>
  </si>
  <si>
    <t>Hardee County, Florida</t>
  </si>
  <si>
    <t>27,731</t>
  </si>
  <si>
    <t>27,767</t>
  </si>
  <si>
    <t>27,684</t>
  </si>
  <si>
    <t>27,414</t>
  </si>
  <si>
    <t>27,410</t>
  </si>
  <si>
    <t>12051</t>
  </si>
  <si>
    <t>Hendry County, Florida</t>
  </si>
  <si>
    <t>39,140</t>
  </si>
  <si>
    <t>39,044</t>
  </si>
  <si>
    <t>38,816</t>
  </si>
  <si>
    <t>37,686</t>
  </si>
  <si>
    <t>37,750</t>
  </si>
  <si>
    <t>12053</t>
  </si>
  <si>
    <t>Hernando County, Florida</t>
  </si>
  <si>
    <t>172,778</t>
  </si>
  <si>
    <t>172,777</t>
  </si>
  <si>
    <t>172,947</t>
  </si>
  <si>
    <t>172,853</t>
  </si>
  <si>
    <t>173,102</t>
  </si>
  <si>
    <t>174,205</t>
  </si>
  <si>
    <t>12055</t>
  </si>
  <si>
    <t>Highlands County, Florida</t>
  </si>
  <si>
    <t>98,786</t>
  </si>
  <si>
    <t>98,703</t>
  </si>
  <si>
    <t>98,360</t>
  </si>
  <si>
    <t>98,087</t>
  </si>
  <si>
    <t>97,919</t>
  </si>
  <si>
    <t>12057</t>
  </si>
  <si>
    <t>Hillsborough County, Florida</t>
  </si>
  <si>
    <t>1,229,226</t>
  </si>
  <si>
    <t>1,229,224</t>
  </si>
  <si>
    <t>1,234,145</t>
  </si>
  <si>
    <t>1,271,720</t>
  </si>
  <si>
    <t>1,282,032</t>
  </si>
  <si>
    <t>1,294,145</t>
  </si>
  <si>
    <t>12059</t>
  </si>
  <si>
    <t>Holmes County, Florida</t>
  </si>
  <si>
    <t>19,927</t>
  </si>
  <si>
    <t>19,861</t>
  </si>
  <si>
    <t>19,821</t>
  </si>
  <si>
    <t>19,725</t>
  </si>
  <si>
    <t>19,649</t>
  </si>
  <si>
    <t>12061</t>
  </si>
  <si>
    <t>Indian River County, Florida</t>
  </si>
  <si>
    <t>138,028</t>
  </si>
  <si>
    <t>138,235</t>
  </si>
  <si>
    <t>138,973</t>
  </si>
  <si>
    <t>140,608</t>
  </si>
  <si>
    <t>142,021</t>
  </si>
  <si>
    <t>12063</t>
  </si>
  <si>
    <t>Jackson County, Florida</t>
  </si>
  <si>
    <t>49,746</t>
  </si>
  <si>
    <t>49,761</t>
  </si>
  <si>
    <t>49,618</t>
  </si>
  <si>
    <t>49,126</t>
  </si>
  <si>
    <t>48,980</t>
  </si>
  <si>
    <t>49,000</t>
  </si>
  <si>
    <t>12065</t>
  </si>
  <si>
    <t>Jefferson County, Florida</t>
  </si>
  <si>
    <t>14,761</t>
  </si>
  <si>
    <t>14,745</t>
  </si>
  <si>
    <t>14,496</t>
  </si>
  <si>
    <t>14,193</t>
  </si>
  <si>
    <t>14,192</t>
  </si>
  <si>
    <t>12067</t>
  </si>
  <si>
    <t>Lafayette County, Florida</t>
  </si>
  <si>
    <t>8,870</t>
  </si>
  <si>
    <t>8,812</t>
  </si>
  <si>
    <t>8,808</t>
  </si>
  <si>
    <t>8,802</t>
  </si>
  <si>
    <t>8,846</t>
  </si>
  <si>
    <t>12069</t>
  </si>
  <si>
    <t>Lake County, Florida</t>
  </si>
  <si>
    <t>297,052</t>
  </si>
  <si>
    <t>297,047</t>
  </si>
  <si>
    <t>297,910</t>
  </si>
  <si>
    <t>299,886</t>
  </si>
  <si>
    <t>303,450</t>
  </si>
  <si>
    <t>308,115</t>
  </si>
  <si>
    <t>12071</t>
  </si>
  <si>
    <t>Lee County, Florida</t>
  </si>
  <si>
    <t>618,754</t>
  </si>
  <si>
    <t>620,521</t>
  </si>
  <si>
    <t>631,412</t>
  </si>
  <si>
    <t>644,988</t>
  </si>
  <si>
    <t>661,336</t>
  </si>
  <si>
    <t>12073</t>
  </si>
  <si>
    <t>Leon County, Florida</t>
  </si>
  <si>
    <t>275,487</t>
  </si>
  <si>
    <t>275,480</t>
  </si>
  <si>
    <t>276,063</t>
  </si>
  <si>
    <t>278,320</t>
  </si>
  <si>
    <t>283,854</t>
  </si>
  <si>
    <t>282,184</t>
  </si>
  <si>
    <t>12075</t>
  </si>
  <si>
    <t>Levy County, Florida</t>
  </si>
  <si>
    <t>40,801</t>
  </si>
  <si>
    <t>40,716</t>
  </si>
  <si>
    <t>40,267</t>
  </si>
  <si>
    <t>39,997</t>
  </si>
  <si>
    <t>39,694</t>
  </si>
  <si>
    <t>12077</t>
  </si>
  <si>
    <t>Liberty County, Florida</t>
  </si>
  <si>
    <t>8,365</t>
  </si>
  <si>
    <t>8,233</t>
  </si>
  <si>
    <t>8,247</t>
  </si>
  <si>
    <t>8,328</t>
  </si>
  <si>
    <t>12079</t>
  </si>
  <si>
    <t>Madison County, Florida</t>
  </si>
  <si>
    <t>19,224</t>
  </si>
  <si>
    <t>19,226</t>
  </si>
  <si>
    <t>19,255</t>
  </si>
  <si>
    <t>19,105</t>
  </si>
  <si>
    <t>18,915</t>
  </si>
  <si>
    <t>18,713</t>
  </si>
  <si>
    <t>12081</t>
  </si>
  <si>
    <t>Manatee County, Florida</t>
  </si>
  <si>
    <t>322,833</t>
  </si>
  <si>
    <t>323,510</t>
  </si>
  <si>
    <t>327,458</t>
  </si>
  <si>
    <t>334,071</t>
  </si>
  <si>
    <t>342,417</t>
  </si>
  <si>
    <t>12083</t>
  </si>
  <si>
    <t>Marion County, Florida</t>
  </si>
  <si>
    <t>331,298</t>
  </si>
  <si>
    <t>331,303</t>
  </si>
  <si>
    <t>331,527</t>
  </si>
  <si>
    <t>332,507</t>
  </si>
  <si>
    <t>334,495</t>
  </si>
  <si>
    <t>336,159</t>
  </si>
  <si>
    <t>12085</t>
  </si>
  <si>
    <t>Martin County, Florida</t>
  </si>
  <si>
    <t>146,318</t>
  </si>
  <si>
    <t>146,850</t>
  </si>
  <si>
    <t>146,978</t>
  </si>
  <si>
    <t>147,595</t>
  </si>
  <si>
    <t>148,846</t>
  </si>
  <si>
    <t>151,478</t>
  </si>
  <si>
    <t>12086</t>
  </si>
  <si>
    <t>086</t>
  </si>
  <si>
    <t>Miami-Dade County, Florida</t>
  </si>
  <si>
    <t>2,496,435</t>
  </si>
  <si>
    <t>2,498,017</t>
  </si>
  <si>
    <t>2,508,689</t>
  </si>
  <si>
    <t>2,579,916</t>
  </si>
  <si>
    <t>2,610,960</t>
  </si>
  <si>
    <t>2,641,866</t>
  </si>
  <si>
    <t>12087</t>
  </si>
  <si>
    <t>Monroe County, Florida</t>
  </si>
  <si>
    <t>73,090</t>
  </si>
  <si>
    <t>73,226</t>
  </si>
  <si>
    <t>74,151</t>
  </si>
  <si>
    <t>74,991</t>
  </si>
  <si>
    <t>76,536</t>
  </si>
  <si>
    <t>12089</t>
  </si>
  <si>
    <t>Nassau County, Florida</t>
  </si>
  <si>
    <t>73,314</t>
  </si>
  <si>
    <t>73,543</t>
  </si>
  <si>
    <t>74,159</t>
  </si>
  <si>
    <t>74,640</t>
  </si>
  <si>
    <t>75,628</t>
  </si>
  <si>
    <t>12091</t>
  </si>
  <si>
    <t>Okaloosa County, Florida</t>
  </si>
  <si>
    <t>180,822</t>
  </si>
  <si>
    <t>180,751</t>
  </si>
  <si>
    <t>183,314</t>
  </si>
  <si>
    <t>190,437</t>
  </si>
  <si>
    <t>193,906</t>
  </si>
  <si>
    <t>12093</t>
  </si>
  <si>
    <t>Okeechobee County, Florida</t>
  </si>
  <si>
    <t>39,996</t>
  </si>
  <si>
    <t>40,039</t>
  </si>
  <si>
    <t>39,441</t>
  </si>
  <si>
    <t>39,285</t>
  </si>
  <si>
    <t>39,076</t>
  </si>
  <si>
    <t>12095</t>
  </si>
  <si>
    <t>Orange County, Florida</t>
  </si>
  <si>
    <t>1,145,956</t>
  </si>
  <si>
    <t>1,145,954</t>
  </si>
  <si>
    <t>1,148,953</t>
  </si>
  <si>
    <t>1,170,411</t>
  </si>
  <si>
    <t>1,202,076</t>
  </si>
  <si>
    <t>1,226,764</t>
  </si>
  <si>
    <t>12097</t>
  </si>
  <si>
    <t>Osceola County, Florida</t>
  </si>
  <si>
    <t>268,685</t>
  </si>
  <si>
    <t>268,687</t>
  </si>
  <si>
    <t>269,811</t>
  </si>
  <si>
    <t>278,755</t>
  </si>
  <si>
    <t>288,970</t>
  </si>
  <si>
    <t>299,498</t>
  </si>
  <si>
    <t>12099</t>
  </si>
  <si>
    <t>Palm Beach County, Florida</t>
  </si>
  <si>
    <t>1,320,134</t>
  </si>
  <si>
    <t>1,324,241</t>
  </si>
  <si>
    <t>1,338,609</t>
  </si>
  <si>
    <t>1,358,613</t>
  </si>
  <si>
    <t>1,376,199</t>
  </si>
  <si>
    <t>12101</t>
  </si>
  <si>
    <t>Pasco County, Florida</t>
  </si>
  <si>
    <t>464,697</t>
  </si>
  <si>
    <t>464,701</t>
  </si>
  <si>
    <t>465,541</t>
  </si>
  <si>
    <t>466,552</t>
  </si>
  <si>
    <t>470,604</t>
  </si>
  <si>
    <t>475,695</t>
  </si>
  <si>
    <t>12103</t>
  </si>
  <si>
    <t>Pinellas County, Florida</t>
  </si>
  <si>
    <t>916,542</t>
  </si>
  <si>
    <t>916,812</t>
  </si>
  <si>
    <t>916,701</t>
  </si>
  <si>
    <t>917,979</t>
  </si>
  <si>
    <t>922,265</t>
  </si>
  <si>
    <t>930,109</t>
  </si>
  <si>
    <t>12105</t>
  </si>
  <si>
    <t>Polk County, Florida</t>
  </si>
  <si>
    <t>602,095</t>
  </si>
  <si>
    <t>603,359</t>
  </si>
  <si>
    <t>609,696</t>
  </si>
  <si>
    <t>615,764</t>
  </si>
  <si>
    <t>623,159</t>
  </si>
  <si>
    <t>12107</t>
  </si>
  <si>
    <t>Putnam County, Florida</t>
  </si>
  <si>
    <t>74,364</t>
  </si>
  <si>
    <t>74,221</t>
  </si>
  <si>
    <t>73,928</t>
  </si>
  <si>
    <t>73,119</t>
  </si>
  <si>
    <t>72,543</t>
  </si>
  <si>
    <t>12109</t>
  </si>
  <si>
    <t>St. Johns County, Florida</t>
  </si>
  <si>
    <t>190,039</t>
  </si>
  <si>
    <t>191,257</t>
  </si>
  <si>
    <t>196,025</t>
  </si>
  <si>
    <t>209,544</t>
  </si>
  <si>
    <t>12111</t>
  </si>
  <si>
    <t>St. Lucie County, Florida</t>
  </si>
  <si>
    <t>277,789</t>
  </si>
  <si>
    <t>277,257</t>
  </si>
  <si>
    <t>278,268</t>
  </si>
  <si>
    <t>280,779</t>
  </si>
  <si>
    <t>283,559</t>
  </si>
  <si>
    <t>286,307</t>
  </si>
  <si>
    <t>12113</t>
  </si>
  <si>
    <t>Santa Rosa County, Florida</t>
  </si>
  <si>
    <t>151,372</t>
  </si>
  <si>
    <t>152,870</t>
  </si>
  <si>
    <t>155,697</t>
  </si>
  <si>
    <t>158,398</t>
  </si>
  <si>
    <t>160,811</t>
  </si>
  <si>
    <t>12115</t>
  </si>
  <si>
    <t>Sarasota County, Florida</t>
  </si>
  <si>
    <t>379,448</t>
  </si>
  <si>
    <t>379,437</t>
  </si>
  <si>
    <t>379,952</t>
  </si>
  <si>
    <t>381,513</t>
  </si>
  <si>
    <t>386,050</t>
  </si>
  <si>
    <t>390,242</t>
  </si>
  <si>
    <t>12117</t>
  </si>
  <si>
    <t>Seminole County, Florida</t>
  </si>
  <si>
    <t>422,718</t>
  </si>
  <si>
    <t>423,012</t>
  </si>
  <si>
    <t>427,036</t>
  </si>
  <si>
    <t>431,405</t>
  </si>
  <si>
    <t>436,706</t>
  </si>
  <si>
    <t>12119</t>
  </si>
  <si>
    <t>Sumter County, Florida</t>
  </si>
  <si>
    <t>93,420</t>
  </si>
  <si>
    <t>94,287</t>
  </si>
  <si>
    <t>98,598</t>
  </si>
  <si>
    <t>102,823</t>
  </si>
  <si>
    <t>108,483</t>
  </si>
  <si>
    <t>12121</t>
  </si>
  <si>
    <t>Suwannee County, Florida</t>
  </si>
  <si>
    <t>42,320</t>
  </si>
  <si>
    <t>43,385</t>
  </si>
  <si>
    <t>43,576</t>
  </si>
  <si>
    <t>43,718</t>
  </si>
  <si>
    <t>12123</t>
  </si>
  <si>
    <t>Taylor County, Florida</t>
  </si>
  <si>
    <t>22,570</t>
  </si>
  <si>
    <t>22,568</t>
  </si>
  <si>
    <t>22,573</t>
  </si>
  <si>
    <t>22,678</t>
  </si>
  <si>
    <t>22,739</t>
  </si>
  <si>
    <t>12125</t>
  </si>
  <si>
    <t>Union County, Florida</t>
  </si>
  <si>
    <t>15,535</t>
  </si>
  <si>
    <t>15,537</t>
  </si>
  <si>
    <t>15,239</t>
  </si>
  <si>
    <t>15,086</t>
  </si>
  <si>
    <t>12127</t>
  </si>
  <si>
    <t>Volusia County, Florida</t>
  </si>
  <si>
    <t>494,593</t>
  </si>
  <si>
    <t>494,597</t>
  </si>
  <si>
    <t>494,625</t>
  </si>
  <si>
    <t>494,458</t>
  </si>
  <si>
    <t>497,092</t>
  </si>
  <si>
    <t>501,201</t>
  </si>
  <si>
    <t>12129</t>
  </si>
  <si>
    <t>Wakulla County, Florida</t>
  </si>
  <si>
    <t>30,783</t>
  </si>
  <si>
    <t>30,853</t>
  </si>
  <si>
    <t>30,953</t>
  </si>
  <si>
    <t>30,823</t>
  </si>
  <si>
    <t>31,016</t>
  </si>
  <si>
    <t>12131</t>
  </si>
  <si>
    <t>Walton County, Florida</t>
  </si>
  <si>
    <t>55,043</t>
  </si>
  <si>
    <t>55,255</t>
  </si>
  <si>
    <t>55,640</t>
  </si>
  <si>
    <t>57,275</t>
  </si>
  <si>
    <t>59,403</t>
  </si>
  <si>
    <t>12133</t>
  </si>
  <si>
    <t>Washington County, Florida</t>
  </si>
  <si>
    <t>24,896</t>
  </si>
  <si>
    <t>24,760</t>
  </si>
  <si>
    <t>24,596</t>
  </si>
  <si>
    <t>24,857</t>
  </si>
  <si>
    <t>24,635</t>
  </si>
  <si>
    <t>13001</t>
  </si>
  <si>
    <t>13</t>
  </si>
  <si>
    <t>Appling County, Georgia</t>
  </si>
  <si>
    <t>18,236</t>
  </si>
  <si>
    <t>18,337</t>
  </si>
  <si>
    <t>18,458</t>
  </si>
  <si>
    <t>18,379</t>
  </si>
  <si>
    <t>18,391</t>
  </si>
  <si>
    <t>13003</t>
  </si>
  <si>
    <t>Atkinson County, Georgia</t>
  </si>
  <si>
    <t>8,375</t>
  </si>
  <si>
    <t>8,382</t>
  </si>
  <si>
    <t>8,364</t>
  </si>
  <si>
    <t>8,287</t>
  </si>
  <si>
    <t>13005</t>
  </si>
  <si>
    <t>Bacon County, Georgia</t>
  </si>
  <si>
    <t>11,096</t>
  </si>
  <si>
    <t>11,090</t>
  </si>
  <si>
    <t>11,191</t>
  </si>
  <si>
    <t>11,186</t>
  </si>
  <si>
    <t>11,230</t>
  </si>
  <si>
    <t>13007</t>
  </si>
  <si>
    <t>Baker County, Georgia</t>
  </si>
  <si>
    <t>3,451</t>
  </si>
  <si>
    <t>3,443</t>
  </si>
  <si>
    <t>3,323</t>
  </si>
  <si>
    <t>3,369</t>
  </si>
  <si>
    <t>3,321</t>
  </si>
  <si>
    <t>13009</t>
  </si>
  <si>
    <t>Baldwin County, Georgia</t>
  </si>
  <si>
    <t>45,720</t>
  </si>
  <si>
    <t>45,835</t>
  </si>
  <si>
    <t>45,685</t>
  </si>
  <si>
    <t>45,081</t>
  </si>
  <si>
    <t>46,455</t>
  </si>
  <si>
    <t>46,139</t>
  </si>
  <si>
    <t>13011</t>
  </si>
  <si>
    <t>Banks County, Georgia</t>
  </si>
  <si>
    <t>18,395</t>
  </si>
  <si>
    <t>18,403</t>
  </si>
  <si>
    <t>18,330</t>
  </si>
  <si>
    <t>18,232</t>
  </si>
  <si>
    <t>18,325</t>
  </si>
  <si>
    <t>13013</t>
  </si>
  <si>
    <t>Barrow County, Georgia</t>
  </si>
  <si>
    <t>69,367</t>
  </si>
  <si>
    <t>69,681</t>
  </si>
  <si>
    <t>69,846</t>
  </si>
  <si>
    <t>70,171</t>
  </si>
  <si>
    <t>71,425</t>
  </si>
  <si>
    <t>13015</t>
  </si>
  <si>
    <t>Bartow County, Georgia</t>
  </si>
  <si>
    <t>100,157</t>
  </si>
  <si>
    <t>100,113</t>
  </si>
  <si>
    <t>100,242</t>
  </si>
  <si>
    <t>100,477</t>
  </si>
  <si>
    <t>101,289</t>
  </si>
  <si>
    <t>13017</t>
  </si>
  <si>
    <t>Ben Hill County, Georgia</t>
  </si>
  <si>
    <t>17,639</t>
  </si>
  <si>
    <t>17,599</t>
  </si>
  <si>
    <t>17,545</t>
  </si>
  <si>
    <t>17,490</t>
  </si>
  <si>
    <t>13019</t>
  </si>
  <si>
    <t>Berrien County, Georgia</t>
  </si>
  <si>
    <t>19,286</t>
  </si>
  <si>
    <t>19,345</t>
  </si>
  <si>
    <t>19,342</t>
  </si>
  <si>
    <t>19,063</t>
  </si>
  <si>
    <t>19,005</t>
  </si>
  <si>
    <t>13021</t>
  </si>
  <si>
    <t>Bibb County, Georgia</t>
  </si>
  <si>
    <t>155,547</t>
  </si>
  <si>
    <t>155,510</t>
  </si>
  <si>
    <t>155,630</t>
  </si>
  <si>
    <t>155,850</t>
  </si>
  <si>
    <t>156,184</t>
  </si>
  <si>
    <t>154,615</t>
  </si>
  <si>
    <t>13023</t>
  </si>
  <si>
    <t>Bleckley County, Georgia</t>
  </si>
  <si>
    <t>13,063</t>
  </si>
  <si>
    <t>13,054</t>
  </si>
  <si>
    <t>13,059</t>
  </si>
  <si>
    <t>12,897</t>
  </si>
  <si>
    <t>12,755</t>
  </si>
  <si>
    <t>13025</t>
  </si>
  <si>
    <t>Brantley County, Georgia</t>
  </si>
  <si>
    <t>18,411</t>
  </si>
  <si>
    <t>18,410</t>
  </si>
  <si>
    <t>18,465</t>
  </si>
  <si>
    <t>18,581</t>
  </si>
  <si>
    <t>18,555</t>
  </si>
  <si>
    <t>18,299</t>
  </si>
  <si>
    <t>13027</t>
  </si>
  <si>
    <t>Brooks County, Georgia</t>
  </si>
  <si>
    <t>16,243</t>
  </si>
  <si>
    <t>16,324</t>
  </si>
  <si>
    <t>16,278</t>
  </si>
  <si>
    <t>15,968</t>
  </si>
  <si>
    <t>15,631</t>
  </si>
  <si>
    <t>13029</t>
  </si>
  <si>
    <t>Bryan County, Georgia</t>
  </si>
  <si>
    <t>30,233</t>
  </si>
  <si>
    <t>30,238</t>
  </si>
  <si>
    <t>30,401</t>
  </si>
  <si>
    <t>31,238</t>
  </si>
  <si>
    <t>32,246</t>
  </si>
  <si>
    <t>33,133</t>
  </si>
  <si>
    <t>13031</t>
  </si>
  <si>
    <t>Bulloch County, Georgia</t>
  </si>
  <si>
    <t>70,217</t>
  </si>
  <si>
    <t>70,638</t>
  </si>
  <si>
    <t>72,842</t>
  </si>
  <si>
    <t>72,824</t>
  </si>
  <si>
    <t>71,308</t>
  </si>
  <si>
    <t>13033</t>
  </si>
  <si>
    <t>Burke County, Georgia</t>
  </si>
  <si>
    <t>23,316</t>
  </si>
  <si>
    <t>23,360</t>
  </si>
  <si>
    <t>23,559</t>
  </si>
  <si>
    <t>23,128</t>
  </si>
  <si>
    <t>22,925</t>
  </si>
  <si>
    <t>13035</t>
  </si>
  <si>
    <t>Butts County, Georgia</t>
  </si>
  <si>
    <t>23,655</t>
  </si>
  <si>
    <t>23,739</t>
  </si>
  <si>
    <t>23,562</t>
  </si>
  <si>
    <t>23,454</t>
  </si>
  <si>
    <t>23,222</t>
  </si>
  <si>
    <t>13037</t>
  </si>
  <si>
    <t>Calhoun County, Georgia</t>
  </si>
  <si>
    <t>6,694</t>
  </si>
  <si>
    <t>6,712</t>
  </si>
  <si>
    <t>6,549</t>
  </si>
  <si>
    <t>6,502</t>
  </si>
  <si>
    <t>6,517</t>
  </si>
  <si>
    <t>13039</t>
  </si>
  <si>
    <t>Camden County, Georgia</t>
  </si>
  <si>
    <t>50,513</t>
  </si>
  <si>
    <t>50,689</t>
  </si>
  <si>
    <t>50,332</t>
  </si>
  <si>
    <t>51,402</t>
  </si>
  <si>
    <t>51,517</t>
  </si>
  <si>
    <t>13043</t>
  </si>
  <si>
    <t>Candler County, Georgia</t>
  </si>
  <si>
    <t>10,998</t>
  </si>
  <si>
    <t>11,017</t>
  </si>
  <si>
    <t>11,304</t>
  </si>
  <si>
    <t>11,125</t>
  </si>
  <si>
    <t>10,944</t>
  </si>
  <si>
    <t>13045</t>
  </si>
  <si>
    <t>Carroll County, Georgia</t>
  </si>
  <si>
    <t>110,527</t>
  </si>
  <si>
    <t>110,591</t>
  </si>
  <si>
    <t>110,704</t>
  </si>
  <si>
    <t>110,722</t>
  </si>
  <si>
    <t>111,453</t>
  </si>
  <si>
    <t>112,388</t>
  </si>
  <si>
    <t>13047</t>
  </si>
  <si>
    <t>Catoosa County, Georgia</t>
  </si>
  <si>
    <t>63,942</t>
  </si>
  <si>
    <t>63,940</t>
  </si>
  <si>
    <t>64,020</t>
  </si>
  <si>
    <t>64,839</t>
  </si>
  <si>
    <t>64,961</t>
  </si>
  <si>
    <t>65,335</t>
  </si>
  <si>
    <t>13049</t>
  </si>
  <si>
    <t>Charlton County, Georgia</t>
  </si>
  <si>
    <t>12,171</t>
  </si>
  <si>
    <t>12,831</t>
  </si>
  <si>
    <t>13,410</t>
  </si>
  <si>
    <t>13,308</t>
  </si>
  <si>
    <t>13,044</t>
  </si>
  <si>
    <t>13051</t>
  </si>
  <si>
    <t>Chatham County, Georgia</t>
  </si>
  <si>
    <t>265,128</t>
  </si>
  <si>
    <t>265,133</t>
  </si>
  <si>
    <t>265,996</t>
  </si>
  <si>
    <t>272,002</t>
  </si>
  <si>
    <t>276,710</t>
  </si>
  <si>
    <t>278,428</t>
  </si>
  <si>
    <t>13053</t>
  </si>
  <si>
    <t>Chattahoochee County, Georgia</t>
  </si>
  <si>
    <t>11,179</t>
  </si>
  <si>
    <t>11,293</t>
  </si>
  <si>
    <t>12,570</t>
  </si>
  <si>
    <t>12,350</t>
  </si>
  <si>
    <t>13055</t>
  </si>
  <si>
    <t>Chattooga County, Georgia</t>
  </si>
  <si>
    <t>26,015</t>
  </si>
  <si>
    <t>25,980</t>
  </si>
  <si>
    <t>25,705</t>
  </si>
  <si>
    <t>25,676</t>
  </si>
  <si>
    <t>25,120</t>
  </si>
  <si>
    <t>13057</t>
  </si>
  <si>
    <t>Cherokee County, Georgia</t>
  </si>
  <si>
    <t>214,346</t>
  </si>
  <si>
    <t>215,216</t>
  </si>
  <si>
    <t>217,770</t>
  </si>
  <si>
    <t>220,914</t>
  </si>
  <si>
    <t>224,869</t>
  </si>
  <si>
    <t>13059</t>
  </si>
  <si>
    <t>Clarke County, Georgia</t>
  </si>
  <si>
    <t>116,714</t>
  </si>
  <si>
    <t>116,707</t>
  </si>
  <si>
    <t>117,484</t>
  </si>
  <si>
    <t>118,509</t>
  </si>
  <si>
    <t>120,270</t>
  </si>
  <si>
    <t>121,206</t>
  </si>
  <si>
    <t>13061</t>
  </si>
  <si>
    <t>Clay County, Georgia</t>
  </si>
  <si>
    <t>3,183</t>
  </si>
  <si>
    <t>3,160</t>
  </si>
  <si>
    <t>3,150</t>
  </si>
  <si>
    <t>3,102</t>
  </si>
  <si>
    <t>3,037</t>
  </si>
  <si>
    <t>13063</t>
  </si>
  <si>
    <t>Clayton County, Georgia</t>
  </si>
  <si>
    <t>259,424</t>
  </si>
  <si>
    <t>259,467</t>
  </si>
  <si>
    <t>259,824</t>
  </si>
  <si>
    <t>262,643</t>
  </si>
  <si>
    <t>266,253</t>
  </si>
  <si>
    <t>264,843</t>
  </si>
  <si>
    <t>13065</t>
  </si>
  <si>
    <t>Clinch County, Georgia</t>
  </si>
  <si>
    <t>6,798</t>
  </si>
  <si>
    <t>6,788</t>
  </si>
  <si>
    <t>6,750</t>
  </si>
  <si>
    <t>6,715</t>
  </si>
  <si>
    <t>6,802</t>
  </si>
  <si>
    <t>13067</t>
  </si>
  <si>
    <t>Cobb County, Georgia</t>
  </si>
  <si>
    <t>688,078</t>
  </si>
  <si>
    <t>688,076</t>
  </si>
  <si>
    <t>689,692</t>
  </si>
  <si>
    <t>697,682</t>
  </si>
  <si>
    <t>708,036</t>
  </si>
  <si>
    <t>718,208</t>
  </si>
  <si>
    <t>13069</t>
  </si>
  <si>
    <t>Coffee County, Georgia</t>
  </si>
  <si>
    <t>42,356</t>
  </si>
  <si>
    <t>42,738</t>
  </si>
  <si>
    <t>42,964</t>
  </si>
  <si>
    <t>43,093</t>
  </si>
  <si>
    <t>43,129</t>
  </si>
  <si>
    <t>13071</t>
  </si>
  <si>
    <t>Colquitt County, Georgia</t>
  </si>
  <si>
    <t>45,498</t>
  </si>
  <si>
    <t>45,648</t>
  </si>
  <si>
    <t>45,804</t>
  </si>
  <si>
    <t>46,095</t>
  </si>
  <si>
    <t>46,288</t>
  </si>
  <si>
    <t>13073</t>
  </si>
  <si>
    <t>Columbia County, Georgia</t>
  </si>
  <si>
    <t>124,053</t>
  </si>
  <si>
    <t>124,955</t>
  </si>
  <si>
    <t>128,753</t>
  </si>
  <si>
    <t>132,556</t>
  </si>
  <si>
    <t>136,287</t>
  </si>
  <si>
    <t>13075</t>
  </si>
  <si>
    <t>Cook County, Georgia</t>
  </si>
  <si>
    <t>17,212</t>
  </si>
  <si>
    <t>17,226</t>
  </si>
  <si>
    <t>16,859</t>
  </si>
  <si>
    <t>17,025</t>
  </si>
  <si>
    <t>13077</t>
  </si>
  <si>
    <t>Coweta County, Georgia</t>
  </si>
  <si>
    <t>127,317</t>
  </si>
  <si>
    <t>127,946</t>
  </si>
  <si>
    <t>129,480</t>
  </si>
  <si>
    <t>130,878</t>
  </si>
  <si>
    <t>133,222</t>
  </si>
  <si>
    <t>13079</t>
  </si>
  <si>
    <t>Crawford County, Georgia</t>
  </si>
  <si>
    <t>12,630</t>
  </si>
  <si>
    <t>12,587</t>
  </si>
  <si>
    <t>12,605</t>
  </si>
  <si>
    <t>12,619</t>
  </si>
  <si>
    <t>12,481</t>
  </si>
  <si>
    <t>13081</t>
  </si>
  <si>
    <t>Crisp County, Georgia</t>
  </si>
  <si>
    <t>23,439</t>
  </si>
  <si>
    <t>23,407</t>
  </si>
  <si>
    <t>23,785</t>
  </si>
  <si>
    <t>23,657</t>
  </si>
  <si>
    <t>23,232</t>
  </si>
  <si>
    <t>13083</t>
  </si>
  <si>
    <t>Dade County, Georgia</t>
  </si>
  <si>
    <t>16,633</t>
  </si>
  <si>
    <t>16,630</t>
  </si>
  <si>
    <t>16,591</t>
  </si>
  <si>
    <t>16,551</t>
  </si>
  <si>
    <t>16,502</t>
  </si>
  <si>
    <t>13085</t>
  </si>
  <si>
    <t>Dawson County, Georgia</t>
  </si>
  <si>
    <t>22,330</t>
  </si>
  <si>
    <t>22,339</t>
  </si>
  <si>
    <t>22,300</t>
  </si>
  <si>
    <t>22,214</t>
  </si>
  <si>
    <t>22,376</t>
  </si>
  <si>
    <t>22,651</t>
  </si>
  <si>
    <t>13087</t>
  </si>
  <si>
    <t>Decatur County, Georgia</t>
  </si>
  <si>
    <t>27,842</t>
  </si>
  <si>
    <t>27,821</t>
  </si>
  <si>
    <t>27,663</t>
  </si>
  <si>
    <t>27,463</t>
  </si>
  <si>
    <t>27,372</t>
  </si>
  <si>
    <t>13089</t>
  </si>
  <si>
    <t>DeKalb County, Georgia</t>
  </si>
  <si>
    <t>691,893</t>
  </si>
  <si>
    <t>691,894</t>
  </si>
  <si>
    <t>692,574</t>
  </si>
  <si>
    <t>697,953</t>
  </si>
  <si>
    <t>708,304</t>
  </si>
  <si>
    <t>714,935</t>
  </si>
  <si>
    <t>13091</t>
  </si>
  <si>
    <t>Dodge County, Georgia</t>
  </si>
  <si>
    <t>21,796</t>
  </si>
  <si>
    <t>21,797</t>
  </si>
  <si>
    <t>21,789</t>
  </si>
  <si>
    <t>21,462</t>
  </si>
  <si>
    <t>21,353</t>
  </si>
  <si>
    <t>21,243</t>
  </si>
  <si>
    <t>13093</t>
  </si>
  <si>
    <t>Dooly County, Georgia</t>
  </si>
  <si>
    <t>14,838</t>
  </si>
  <si>
    <t>14,548</t>
  </si>
  <si>
    <t>14,326</t>
  </si>
  <si>
    <t>14,313</t>
  </si>
  <si>
    <t>13095</t>
  </si>
  <si>
    <t>Dougherty County, Georgia</t>
  </si>
  <si>
    <t>94,565</t>
  </si>
  <si>
    <t>94,530</t>
  </si>
  <si>
    <t>94,839</t>
  </si>
  <si>
    <t>94,542</t>
  </si>
  <si>
    <t>93,130</t>
  </si>
  <si>
    <t>13097</t>
  </si>
  <si>
    <t>Douglas County, Georgia</t>
  </si>
  <si>
    <t>132,403</t>
  </si>
  <si>
    <t>132,339</t>
  </si>
  <si>
    <t>132,644</t>
  </si>
  <si>
    <t>133,280</t>
  </si>
  <si>
    <t>133,926</t>
  </si>
  <si>
    <t>136,560</t>
  </si>
  <si>
    <t>13099</t>
  </si>
  <si>
    <t>Early County, Georgia</t>
  </si>
  <si>
    <t>11,008</t>
  </si>
  <si>
    <t>11,004</t>
  </si>
  <si>
    <t>10,963</t>
  </si>
  <si>
    <t>10,742</t>
  </si>
  <si>
    <t>10,511</t>
  </si>
  <si>
    <t>13101</t>
  </si>
  <si>
    <t>Echols County, Georgia</t>
  </si>
  <si>
    <t>4,034</t>
  </si>
  <si>
    <t>4,027</t>
  </si>
  <si>
    <t>4,096</t>
  </si>
  <si>
    <t>3,965</t>
  </si>
  <si>
    <t>3,997</t>
  </si>
  <si>
    <t>13103</t>
  </si>
  <si>
    <t>Effingham County, Georgia</t>
  </si>
  <si>
    <t>52,250</t>
  </si>
  <si>
    <t>52,446</t>
  </si>
  <si>
    <t>52,673</t>
  </si>
  <si>
    <t>53,337</t>
  </si>
  <si>
    <t>54,488</t>
  </si>
  <si>
    <t>13105</t>
  </si>
  <si>
    <t>Elbert County, Georgia</t>
  </si>
  <si>
    <t>20,166</t>
  </si>
  <si>
    <t>20,101</t>
  </si>
  <si>
    <t>19,823</t>
  </si>
  <si>
    <t>19,593</t>
  </si>
  <si>
    <t>19,514</t>
  </si>
  <si>
    <t>13107</t>
  </si>
  <si>
    <t>Emanuel County, Georgia</t>
  </si>
  <si>
    <t>22,598</t>
  </si>
  <si>
    <t>22,594</t>
  </si>
  <si>
    <t>22,581</t>
  </si>
  <si>
    <t>22,849</t>
  </si>
  <si>
    <t>22,861</t>
  </si>
  <si>
    <t>13109</t>
  </si>
  <si>
    <t>Evans County, Georgia</t>
  </si>
  <si>
    <t>11,000</t>
  </si>
  <si>
    <t>11,001</t>
  </si>
  <si>
    <t>11,006</t>
  </si>
  <si>
    <t>10,965</t>
  </si>
  <si>
    <t>10,660</t>
  </si>
  <si>
    <t>10,813</t>
  </si>
  <si>
    <t>13111</t>
  </si>
  <si>
    <t>Fannin County, Georgia</t>
  </si>
  <si>
    <t>23,682</t>
  </si>
  <si>
    <t>23,693</t>
  </si>
  <si>
    <t>23,688</t>
  </si>
  <si>
    <t>23,505</t>
  </si>
  <si>
    <t>23,467</t>
  </si>
  <si>
    <t>23,746</t>
  </si>
  <si>
    <t>13113</t>
  </si>
  <si>
    <t>Fayette County, Georgia</t>
  </si>
  <si>
    <t>106,567</t>
  </si>
  <si>
    <t>106,566</t>
  </si>
  <si>
    <t>106,990</t>
  </si>
  <si>
    <t>107,211</t>
  </si>
  <si>
    <t>107,432</t>
  </si>
  <si>
    <t>108,355</t>
  </si>
  <si>
    <t>13115</t>
  </si>
  <si>
    <t>Floyd County, Georgia</t>
  </si>
  <si>
    <t>96,317</t>
  </si>
  <si>
    <t>96,393</t>
  </si>
  <si>
    <t>96,182</t>
  </si>
  <si>
    <t>96,066</t>
  </si>
  <si>
    <t>96,025</t>
  </si>
  <si>
    <t>13117</t>
  </si>
  <si>
    <t>Forsyth County, Georgia</t>
  </si>
  <si>
    <t>175,511</t>
  </si>
  <si>
    <t>176,737</t>
  </si>
  <si>
    <t>182,392</t>
  </si>
  <si>
    <t>187,826</t>
  </si>
  <si>
    <t>195,312</t>
  </si>
  <si>
    <t>13119</t>
  </si>
  <si>
    <t>Franklin County, Georgia</t>
  </si>
  <si>
    <t>22,084</t>
  </si>
  <si>
    <t>22,066</t>
  </si>
  <si>
    <t>21,957</t>
  </si>
  <si>
    <t>21,923</t>
  </si>
  <si>
    <t>22,044</t>
  </si>
  <si>
    <t>13121</t>
  </si>
  <si>
    <t>Fulton County, Georgia</t>
  </si>
  <si>
    <t>920,581</t>
  </si>
  <si>
    <t>920,579</t>
  </si>
  <si>
    <t>926,149</t>
  </si>
  <si>
    <t>950,359</t>
  </si>
  <si>
    <t>977,950</t>
  </si>
  <si>
    <t>984,721</t>
  </si>
  <si>
    <t>13123</t>
  </si>
  <si>
    <t>Gilmer County, Georgia</t>
  </si>
  <si>
    <t>28,292</t>
  </si>
  <si>
    <t>28,281</t>
  </si>
  <si>
    <t>28,306</t>
  </si>
  <si>
    <t>28,280</t>
  </si>
  <si>
    <t>28,205</t>
  </si>
  <si>
    <t>28,587</t>
  </si>
  <si>
    <t>13125</t>
  </si>
  <si>
    <t>Glascock County, Georgia</t>
  </si>
  <si>
    <t>3,082</t>
  </si>
  <si>
    <t>3,064</t>
  </si>
  <si>
    <t>3,108</t>
  </si>
  <si>
    <t>3,120</t>
  </si>
  <si>
    <t>3,083</t>
  </si>
  <si>
    <t>13127</t>
  </si>
  <si>
    <t>Glynn County, Georgia</t>
  </si>
  <si>
    <t>79,626</t>
  </si>
  <si>
    <t>79,802</t>
  </si>
  <si>
    <t>80,216</t>
  </si>
  <si>
    <t>80,960</t>
  </si>
  <si>
    <t>81,533</t>
  </si>
  <si>
    <t>13129</t>
  </si>
  <si>
    <t>Gordon County, Georgia</t>
  </si>
  <si>
    <t>55,186</t>
  </si>
  <si>
    <t>55,204</t>
  </si>
  <si>
    <t>55,508</t>
  </si>
  <si>
    <t>55,740</t>
  </si>
  <si>
    <t>55,830</t>
  </si>
  <si>
    <t>13131</t>
  </si>
  <si>
    <t>Grady County, Georgia</t>
  </si>
  <si>
    <t>25,011</t>
  </si>
  <si>
    <t>25,012</t>
  </si>
  <si>
    <t>25,047</t>
  </si>
  <si>
    <t>25,165</t>
  </si>
  <si>
    <t>25,366</t>
  </si>
  <si>
    <t>25,258</t>
  </si>
  <si>
    <t>13133</t>
  </si>
  <si>
    <t>Greene County, Georgia</t>
  </si>
  <si>
    <t>15,994</t>
  </si>
  <si>
    <t>15,992</t>
  </si>
  <si>
    <t>16,051</t>
  </si>
  <si>
    <t>16,132</t>
  </si>
  <si>
    <t>16,283</t>
  </si>
  <si>
    <t>13135</t>
  </si>
  <si>
    <t>Gwinnett County, Georgia</t>
  </si>
  <si>
    <t>805,321</t>
  </si>
  <si>
    <t>805,324</t>
  </si>
  <si>
    <t>808,374</t>
  </si>
  <si>
    <t>824,981</t>
  </si>
  <si>
    <t>840,221</t>
  </si>
  <si>
    <t>858,956</t>
  </si>
  <si>
    <t>13137</t>
  </si>
  <si>
    <t>Habersham County, Georgia</t>
  </si>
  <si>
    <t>43,041</t>
  </si>
  <si>
    <t>43,095</t>
  </si>
  <si>
    <t>43,106</t>
  </si>
  <si>
    <t>43,463</t>
  </si>
  <si>
    <t>43,294</t>
  </si>
  <si>
    <t>13139</t>
  </si>
  <si>
    <t>Hall County, Georgia</t>
  </si>
  <si>
    <t>179,684</t>
  </si>
  <si>
    <t>180,034</t>
  </si>
  <si>
    <t>182,954</t>
  </si>
  <si>
    <t>185,084</t>
  </si>
  <si>
    <t>187,759</t>
  </si>
  <si>
    <t>13141</t>
  </si>
  <si>
    <t>Hancock County, Georgia</t>
  </si>
  <si>
    <t>9,429</t>
  </si>
  <si>
    <t>9,402</t>
  </si>
  <si>
    <t>9,410</t>
  </si>
  <si>
    <t>9,368</t>
  </si>
  <si>
    <t>9,030</t>
  </si>
  <si>
    <t>8,898</t>
  </si>
  <si>
    <t>13143</t>
  </si>
  <si>
    <t>Haralson County, Georgia</t>
  </si>
  <si>
    <t>28,780</t>
  </si>
  <si>
    <t>28,788</t>
  </si>
  <si>
    <t>28,515</t>
  </si>
  <si>
    <t>28,388</t>
  </si>
  <si>
    <t>28,482</t>
  </si>
  <si>
    <t>13145</t>
  </si>
  <si>
    <t>Harris County, Georgia</t>
  </si>
  <si>
    <t>32,024</t>
  </si>
  <si>
    <t>32,026</t>
  </si>
  <si>
    <t>32,167</t>
  </si>
  <si>
    <t>32,366</t>
  </si>
  <si>
    <t>32,613</t>
  </si>
  <si>
    <t>32,673</t>
  </si>
  <si>
    <t>13147</t>
  </si>
  <si>
    <t>Hart County, Georgia</t>
  </si>
  <si>
    <t>25,213</t>
  </si>
  <si>
    <t>25,189</t>
  </si>
  <si>
    <t>25,435</t>
  </si>
  <si>
    <t>25,549</t>
  </si>
  <si>
    <t>25,480</t>
  </si>
  <si>
    <t>13149</t>
  </si>
  <si>
    <t>Heard County, Georgia</t>
  </si>
  <si>
    <t>11,834</t>
  </si>
  <si>
    <t>11,851</t>
  </si>
  <si>
    <t>11,711</t>
  </si>
  <si>
    <t>11,644</t>
  </si>
  <si>
    <t>11,561</t>
  </si>
  <si>
    <t>13151</t>
  </si>
  <si>
    <t>151</t>
  </si>
  <si>
    <t>Henry County, Georgia</t>
  </si>
  <si>
    <t>203,922</t>
  </si>
  <si>
    <t>203,879</t>
  </si>
  <si>
    <t>205,206</t>
  </si>
  <si>
    <t>207,071</t>
  </si>
  <si>
    <t>208,443</t>
  </si>
  <si>
    <t>210,755</t>
  </si>
  <si>
    <t>13153</t>
  </si>
  <si>
    <t>153</t>
  </si>
  <si>
    <t>Houston County, Georgia</t>
  </si>
  <si>
    <t>139,900</t>
  </si>
  <si>
    <t>139,910</t>
  </si>
  <si>
    <t>140,721</t>
  </si>
  <si>
    <t>144,161</t>
  </si>
  <si>
    <t>146,200</t>
  </si>
  <si>
    <t>147,919</t>
  </si>
  <si>
    <t>13155</t>
  </si>
  <si>
    <t>155</t>
  </si>
  <si>
    <t>Irwin County, Georgia</t>
  </si>
  <si>
    <t>9,538</t>
  </si>
  <si>
    <t>9,601</t>
  </si>
  <si>
    <t>9,692</t>
  </si>
  <si>
    <t>9,600</t>
  </si>
  <si>
    <t>9,412</t>
  </si>
  <si>
    <t>13157</t>
  </si>
  <si>
    <t>157</t>
  </si>
  <si>
    <t>Jackson County, Georgia</t>
  </si>
  <si>
    <t>60,485</t>
  </si>
  <si>
    <t>60,777</t>
  </si>
  <si>
    <t>60,551</t>
  </si>
  <si>
    <t>60,472</t>
  </si>
  <si>
    <t>60,971</t>
  </si>
  <si>
    <t>13159</t>
  </si>
  <si>
    <t>159</t>
  </si>
  <si>
    <t>Jasper County, Georgia</t>
  </si>
  <si>
    <t>13,900</t>
  </si>
  <si>
    <t>13,885</t>
  </si>
  <si>
    <t>13,778</t>
  </si>
  <si>
    <t>13,596</t>
  </si>
  <si>
    <t>13,543</t>
  </si>
  <si>
    <t>13161</t>
  </si>
  <si>
    <t>161</t>
  </si>
  <si>
    <t>Jeff Davis County, Georgia</t>
  </si>
  <si>
    <t>15,068</t>
  </si>
  <si>
    <t>15,091</t>
  </si>
  <si>
    <t>15,088</t>
  </si>
  <si>
    <t>15,114</t>
  </si>
  <si>
    <t>13163</t>
  </si>
  <si>
    <t>163</t>
  </si>
  <si>
    <t>Jefferson County, Georgia</t>
  </si>
  <si>
    <t>16,930</t>
  </si>
  <si>
    <t>16,919</t>
  </si>
  <si>
    <t>16,816</t>
  </si>
  <si>
    <t>16,342</t>
  </si>
  <si>
    <t>13165</t>
  </si>
  <si>
    <t>165</t>
  </si>
  <si>
    <t>Jenkins County, Georgia</t>
  </si>
  <si>
    <t>8,340</t>
  </si>
  <si>
    <t>8,321</t>
  </si>
  <si>
    <t>9,133</t>
  </si>
  <si>
    <t>9,268</t>
  </si>
  <si>
    <t>13167</t>
  </si>
  <si>
    <t>167</t>
  </si>
  <si>
    <t>Johnson County, Georgia</t>
  </si>
  <si>
    <t>9,980</t>
  </si>
  <si>
    <t>9,984</t>
  </si>
  <si>
    <t>9,973</t>
  </si>
  <si>
    <t>9,918</t>
  </si>
  <si>
    <t>9,882</t>
  </si>
  <si>
    <t>9,776</t>
  </si>
  <si>
    <t>13169</t>
  </si>
  <si>
    <t>169</t>
  </si>
  <si>
    <t>Jones County, Georgia</t>
  </si>
  <si>
    <t>28,669</t>
  </si>
  <si>
    <t>28,656</t>
  </si>
  <si>
    <t>28,910</t>
  </si>
  <si>
    <t>28,795</t>
  </si>
  <si>
    <t>28,769</t>
  </si>
  <si>
    <t>13171</t>
  </si>
  <si>
    <t>171</t>
  </si>
  <si>
    <t>Lamar County, Georgia</t>
  </si>
  <si>
    <t>18,317</t>
  </si>
  <si>
    <t>18,268</t>
  </si>
  <si>
    <t>18,178</t>
  </si>
  <si>
    <t>18,039</t>
  </si>
  <si>
    <t>17,946</t>
  </si>
  <si>
    <t>13173</t>
  </si>
  <si>
    <t>173</t>
  </si>
  <si>
    <t>Lanier County, Georgia</t>
  </si>
  <si>
    <t>10,078</t>
  </si>
  <si>
    <t>10,074</t>
  </si>
  <si>
    <t>10,099</t>
  </si>
  <si>
    <t>10,468</t>
  </si>
  <si>
    <t>10,444</t>
  </si>
  <si>
    <t>10,398</t>
  </si>
  <si>
    <t>13175</t>
  </si>
  <si>
    <t>175</t>
  </si>
  <si>
    <t>Laurens County, Georgia</t>
  </si>
  <si>
    <t>48,434</t>
  </si>
  <si>
    <t>48,389</t>
  </si>
  <si>
    <t>48,003</t>
  </si>
  <si>
    <t>47,970</t>
  </si>
  <si>
    <t>47,927</t>
  </si>
  <si>
    <t>13177</t>
  </si>
  <si>
    <t>177</t>
  </si>
  <si>
    <t>Lee County, Georgia</t>
  </si>
  <si>
    <t>28,298</t>
  </si>
  <si>
    <t>28,431</t>
  </si>
  <si>
    <t>28,614</t>
  </si>
  <si>
    <t>28,727</t>
  </si>
  <si>
    <t>29,061</t>
  </si>
  <si>
    <t>13179</t>
  </si>
  <si>
    <t>179</t>
  </si>
  <si>
    <t>Liberty County, Georgia</t>
  </si>
  <si>
    <t>63,453</t>
  </si>
  <si>
    <t>63,469</t>
  </si>
  <si>
    <t>62,686</t>
  </si>
  <si>
    <t>65,115</t>
  </si>
  <si>
    <t>65,391</t>
  </si>
  <si>
    <t>64,057</t>
  </si>
  <si>
    <t>13181</t>
  </si>
  <si>
    <t>181</t>
  </si>
  <si>
    <t>Lincoln County, Georgia</t>
  </si>
  <si>
    <t>7,996</t>
  </si>
  <si>
    <t>7,991</t>
  </si>
  <si>
    <t>7,898</t>
  </si>
  <si>
    <t>7,770</t>
  </si>
  <si>
    <t>7,719</t>
  </si>
  <si>
    <t>13183</t>
  </si>
  <si>
    <t>183</t>
  </si>
  <si>
    <t>Long County, Georgia</t>
  </si>
  <si>
    <t>14,464</t>
  </si>
  <si>
    <t>14,448</t>
  </si>
  <si>
    <t>14,679</t>
  </si>
  <si>
    <t>15,243</t>
  </si>
  <si>
    <t>16,161</t>
  </si>
  <si>
    <t>16,641</t>
  </si>
  <si>
    <t>13185</t>
  </si>
  <si>
    <t>Lowndes County, Georgia</t>
  </si>
  <si>
    <t>109,233</t>
  </si>
  <si>
    <t>109,700</t>
  </si>
  <si>
    <t>111,882</t>
  </si>
  <si>
    <t>114,668</t>
  </si>
  <si>
    <t>112,802</t>
  </si>
  <si>
    <t>13187</t>
  </si>
  <si>
    <t>187</t>
  </si>
  <si>
    <t>Lumpkin County, Georgia</t>
  </si>
  <si>
    <t>29,966</t>
  </si>
  <si>
    <t>30,309</t>
  </si>
  <si>
    <t>30,482</t>
  </si>
  <si>
    <t>30,721</t>
  </si>
  <si>
    <t>30,908</t>
  </si>
  <si>
    <t>13189</t>
  </si>
  <si>
    <t>189</t>
  </si>
  <si>
    <t>McDuffie County, Georgia</t>
  </si>
  <si>
    <t>21,875</t>
  </si>
  <si>
    <t>21,822</t>
  </si>
  <si>
    <t>21,621</t>
  </si>
  <si>
    <t>21,581</t>
  </si>
  <si>
    <t>21,421</t>
  </si>
  <si>
    <t>13191</t>
  </si>
  <si>
    <t>191</t>
  </si>
  <si>
    <t>McIntosh County, Georgia</t>
  </si>
  <si>
    <t>14,333</t>
  </si>
  <si>
    <t>14,332</t>
  </si>
  <si>
    <t>14,307</t>
  </si>
  <si>
    <t>14,237</t>
  </si>
  <si>
    <t>13,922</t>
  </si>
  <si>
    <t>14,180</t>
  </si>
  <si>
    <t>13193</t>
  </si>
  <si>
    <t>193</t>
  </si>
  <si>
    <t>Macon County, Georgia</t>
  </si>
  <si>
    <t>14,740</t>
  </si>
  <si>
    <t>14,655</t>
  </si>
  <si>
    <t>14,479</t>
  </si>
  <si>
    <t>14,274</t>
  </si>
  <si>
    <t>13,961</t>
  </si>
  <si>
    <t>13195</t>
  </si>
  <si>
    <t>Madison County, Georgia</t>
  </si>
  <si>
    <t>28,120</t>
  </si>
  <si>
    <t>28,155</t>
  </si>
  <si>
    <t>28,110</t>
  </si>
  <si>
    <t>28,018</t>
  </si>
  <si>
    <t>28,116</t>
  </si>
  <si>
    <t>13197</t>
  </si>
  <si>
    <t>197</t>
  </si>
  <si>
    <t>Marion County, Georgia</t>
  </si>
  <si>
    <t>8,742</t>
  </si>
  <si>
    <t>8,747</t>
  </si>
  <si>
    <t>8,737</t>
  </si>
  <si>
    <t>8,751</t>
  </si>
  <si>
    <t>8,721</t>
  </si>
  <si>
    <t>13199</t>
  </si>
  <si>
    <t>199</t>
  </si>
  <si>
    <t>Meriwether County, Georgia</t>
  </si>
  <si>
    <t>21,992</t>
  </si>
  <si>
    <t>21,843</t>
  </si>
  <si>
    <t>21,606</t>
  </si>
  <si>
    <t>21,316</t>
  </si>
  <si>
    <t>21,207</t>
  </si>
  <si>
    <t>13201</t>
  </si>
  <si>
    <t>201</t>
  </si>
  <si>
    <t>Miller County, Georgia</t>
  </si>
  <si>
    <t>6,125</t>
  </si>
  <si>
    <t>6,129</t>
  </si>
  <si>
    <t>6,155</t>
  </si>
  <si>
    <t>6,074</t>
  </si>
  <si>
    <t>5,982</t>
  </si>
  <si>
    <t>5,917</t>
  </si>
  <si>
    <t>13205</t>
  </si>
  <si>
    <t>205</t>
  </si>
  <si>
    <t>Mitchell County, Georgia</t>
  </si>
  <si>
    <t>23,498</t>
  </si>
  <si>
    <t>23,445</t>
  </si>
  <si>
    <t>23,121</t>
  </si>
  <si>
    <t>23,027</t>
  </si>
  <si>
    <t>13207</t>
  </si>
  <si>
    <t>207</t>
  </si>
  <si>
    <t>Monroe County, Georgia</t>
  </si>
  <si>
    <t>26,424</t>
  </si>
  <si>
    <t>26,461</t>
  </si>
  <si>
    <t>26,469</t>
  </si>
  <si>
    <t>26,673</t>
  </si>
  <si>
    <t>26,741</t>
  </si>
  <si>
    <t>27,005</t>
  </si>
  <si>
    <t>13209</t>
  </si>
  <si>
    <t>209</t>
  </si>
  <si>
    <t>Montgomery County, Georgia</t>
  </si>
  <si>
    <t>9,123</t>
  </si>
  <si>
    <t>9,039</t>
  </si>
  <si>
    <t>8,909</t>
  </si>
  <si>
    <t>8,973</t>
  </si>
  <si>
    <t>13211</t>
  </si>
  <si>
    <t>211</t>
  </si>
  <si>
    <t>Morgan County, Georgia</t>
  </si>
  <si>
    <t>17,868</t>
  </si>
  <si>
    <t>17,895</t>
  </si>
  <si>
    <t>17,906</t>
  </si>
  <si>
    <t>17,823</t>
  </si>
  <si>
    <t>17,752</t>
  </si>
  <si>
    <t>13213</t>
  </si>
  <si>
    <t>213</t>
  </si>
  <si>
    <t>Murray County, Georgia</t>
  </si>
  <si>
    <t>39,628</t>
  </si>
  <si>
    <t>39,548</t>
  </si>
  <si>
    <t>39,428</t>
  </si>
  <si>
    <t>39,394</t>
  </si>
  <si>
    <t>39,298</t>
  </si>
  <si>
    <t>13215</t>
  </si>
  <si>
    <t>215</t>
  </si>
  <si>
    <t>Muscogee County, Georgia</t>
  </si>
  <si>
    <t>189,885</t>
  </si>
  <si>
    <t>190,545</t>
  </si>
  <si>
    <t>191,082</t>
  </si>
  <si>
    <t>195,272</t>
  </si>
  <si>
    <t>200,041</t>
  </si>
  <si>
    <t>203,952</t>
  </si>
  <si>
    <t>13217</t>
  </si>
  <si>
    <t>217</t>
  </si>
  <si>
    <t>Newton County, Georgia</t>
  </si>
  <si>
    <t>99,958</t>
  </si>
  <si>
    <t>100,160</t>
  </si>
  <si>
    <t>100,464</t>
  </si>
  <si>
    <t>101,016</t>
  </si>
  <si>
    <t>102,201</t>
  </si>
  <si>
    <t>13219</t>
  </si>
  <si>
    <t>219</t>
  </si>
  <si>
    <t>Oconee County, Georgia</t>
  </si>
  <si>
    <t>32,808</t>
  </si>
  <si>
    <t>32,815</t>
  </si>
  <si>
    <t>32,927</t>
  </si>
  <si>
    <t>33,255</t>
  </si>
  <si>
    <t>33,520</t>
  </si>
  <si>
    <t>34,050</t>
  </si>
  <si>
    <t>13221</t>
  </si>
  <si>
    <t>221</t>
  </si>
  <si>
    <t>Oglethorpe County, Georgia</t>
  </si>
  <si>
    <t>14,899</t>
  </si>
  <si>
    <t>14,910</t>
  </si>
  <si>
    <t>14,784</t>
  </si>
  <si>
    <t>14,597</t>
  </si>
  <si>
    <t>14,512</t>
  </si>
  <si>
    <t>13223</t>
  </si>
  <si>
    <t>223</t>
  </si>
  <si>
    <t>Paulding County, Georgia</t>
  </si>
  <si>
    <t>142,324</t>
  </si>
  <si>
    <t>142,763</t>
  </si>
  <si>
    <t>143,829</t>
  </si>
  <si>
    <t>145,066</t>
  </si>
  <si>
    <t>147,181</t>
  </si>
  <si>
    <t>13225</t>
  </si>
  <si>
    <t>225</t>
  </si>
  <si>
    <t>Peach County, Georgia</t>
  </si>
  <si>
    <t>27,695</t>
  </si>
  <si>
    <t>27,696</t>
  </si>
  <si>
    <t>27,772</t>
  </si>
  <si>
    <t>27,577</t>
  </si>
  <si>
    <t>27,510</t>
  </si>
  <si>
    <t>26,905</t>
  </si>
  <si>
    <t>13227</t>
  </si>
  <si>
    <t>227</t>
  </si>
  <si>
    <t>Pickens County, Georgia</t>
  </si>
  <si>
    <t>29,431</t>
  </si>
  <si>
    <t>29,422</t>
  </si>
  <si>
    <t>29,458</t>
  </si>
  <si>
    <t>29,468</t>
  </si>
  <si>
    <t>29,316</t>
  </si>
  <si>
    <t>29,509</t>
  </si>
  <si>
    <t>13229</t>
  </si>
  <si>
    <t>229</t>
  </si>
  <si>
    <t>Pierce County, Georgia</t>
  </si>
  <si>
    <t>18,758</t>
  </si>
  <si>
    <t>18,802</t>
  </si>
  <si>
    <t>18,723</t>
  </si>
  <si>
    <t>18,835</t>
  </si>
  <si>
    <t>18,948</t>
  </si>
  <si>
    <t>13231</t>
  </si>
  <si>
    <t>231</t>
  </si>
  <si>
    <t>Pike County, Georgia</t>
  </si>
  <si>
    <t>17,869</t>
  </si>
  <si>
    <t>17,918</t>
  </si>
  <si>
    <t>17,802</t>
  </si>
  <si>
    <t>17,804</t>
  </si>
  <si>
    <t>17,796</t>
  </si>
  <si>
    <t>13233</t>
  </si>
  <si>
    <t>233</t>
  </si>
  <si>
    <t>Polk County, Georgia</t>
  </si>
  <si>
    <t>41,475</t>
  </si>
  <si>
    <t>41,532</t>
  </si>
  <si>
    <t>41,283</t>
  </si>
  <si>
    <t>41,127</t>
  </si>
  <si>
    <t>13235</t>
  </si>
  <si>
    <t>235</t>
  </si>
  <si>
    <t>Pulaski County, Georgia</t>
  </si>
  <si>
    <t>12,010</t>
  </si>
  <si>
    <t>11,999</t>
  </si>
  <si>
    <t>11,919</t>
  </si>
  <si>
    <t>11,680</t>
  </si>
  <si>
    <t>11,531</t>
  </si>
  <si>
    <t>13237</t>
  </si>
  <si>
    <t>237</t>
  </si>
  <si>
    <t>Putnam County, Georgia</t>
  </si>
  <si>
    <t>21,218</t>
  </si>
  <si>
    <t>21,208</t>
  </si>
  <si>
    <t>21,261</t>
  </si>
  <si>
    <t>21,161</t>
  </si>
  <si>
    <t>21,310</t>
  </si>
  <si>
    <t>13239</t>
  </si>
  <si>
    <t>239</t>
  </si>
  <si>
    <t>Quitman County, Georgia</t>
  </si>
  <si>
    <t>2,513</t>
  </si>
  <si>
    <t>2,505</t>
  </si>
  <si>
    <t>2,459</t>
  </si>
  <si>
    <t>13241</t>
  </si>
  <si>
    <t>241</t>
  </si>
  <si>
    <t>Rabun County, Georgia</t>
  </si>
  <si>
    <t>16,276</t>
  </si>
  <si>
    <t>16,258</t>
  </si>
  <si>
    <t>16,279</t>
  </si>
  <si>
    <t>16,307</t>
  </si>
  <si>
    <t>16,247</t>
  </si>
  <si>
    <t>13243</t>
  </si>
  <si>
    <t>243</t>
  </si>
  <si>
    <t>Randolph County, Georgia</t>
  </si>
  <si>
    <t>7,672</t>
  </si>
  <si>
    <t>7,579</t>
  </si>
  <si>
    <t>7,308</t>
  </si>
  <si>
    <t>7,185</t>
  </si>
  <si>
    <t>13245</t>
  </si>
  <si>
    <t>245</t>
  </si>
  <si>
    <t>Richmond County, Georgia</t>
  </si>
  <si>
    <t>200,549</t>
  </si>
  <si>
    <t>201,015</t>
  </si>
  <si>
    <t>200,595</t>
  </si>
  <si>
    <t>201,966</t>
  </si>
  <si>
    <t>201,276</t>
  </si>
  <si>
    <t>13247</t>
  </si>
  <si>
    <t>247</t>
  </si>
  <si>
    <t>Rockdale County, Georgia</t>
  </si>
  <si>
    <t>85,215</t>
  </si>
  <si>
    <t>85,425</t>
  </si>
  <si>
    <t>85,601</t>
  </si>
  <si>
    <t>85,684</t>
  </si>
  <si>
    <t>86,815</t>
  </si>
  <si>
    <t>13249</t>
  </si>
  <si>
    <t>249</t>
  </si>
  <si>
    <t>Schley County, Georgia</t>
  </si>
  <si>
    <t>5,010</t>
  </si>
  <si>
    <t>5,021</t>
  </si>
  <si>
    <t>5,025</t>
  </si>
  <si>
    <t>4,989</t>
  </si>
  <si>
    <t>5,072</t>
  </si>
  <si>
    <t>13251</t>
  </si>
  <si>
    <t>251</t>
  </si>
  <si>
    <t>Screven County, Georgia</t>
  </si>
  <si>
    <t>14,593</t>
  </si>
  <si>
    <t>14,511</t>
  </si>
  <si>
    <t>14,393</t>
  </si>
  <si>
    <t>14,200</t>
  </si>
  <si>
    <t>14,216</t>
  </si>
  <si>
    <t>13253</t>
  </si>
  <si>
    <t>253</t>
  </si>
  <si>
    <t>Seminole County, Georgia</t>
  </si>
  <si>
    <t>8,729</t>
  </si>
  <si>
    <t>8,733</t>
  </si>
  <si>
    <t>8,782</t>
  </si>
  <si>
    <t>8,915</t>
  </si>
  <si>
    <t>13255</t>
  </si>
  <si>
    <t>255</t>
  </si>
  <si>
    <t>Spalding County, Georgia</t>
  </si>
  <si>
    <t>64,073</t>
  </si>
  <si>
    <t>64,085</t>
  </si>
  <si>
    <t>64,118</t>
  </si>
  <si>
    <t>63,799</t>
  </si>
  <si>
    <t>63,741</t>
  </si>
  <si>
    <t>13257</t>
  </si>
  <si>
    <t>257</t>
  </si>
  <si>
    <t>Stephens County, Georgia</t>
  </si>
  <si>
    <t>26,175</t>
  </si>
  <si>
    <t>26,155</t>
  </si>
  <si>
    <t>25,751</t>
  </si>
  <si>
    <t>25,725</t>
  </si>
  <si>
    <t>25,595</t>
  </si>
  <si>
    <t>13259</t>
  </si>
  <si>
    <t>259</t>
  </si>
  <si>
    <t>Stewart County, Georgia</t>
  </si>
  <si>
    <t>6,058</t>
  </si>
  <si>
    <t>6,110</t>
  </si>
  <si>
    <t>6,070</t>
  </si>
  <si>
    <t>6,090</t>
  </si>
  <si>
    <t>5,484</t>
  </si>
  <si>
    <t>13261</t>
  </si>
  <si>
    <t>Sumter County, Georgia</t>
  </si>
  <si>
    <t>32,819</t>
  </si>
  <si>
    <t>32,817</t>
  </si>
  <si>
    <t>32,707</t>
  </si>
  <si>
    <t>32,095</t>
  </si>
  <si>
    <t>31,631</t>
  </si>
  <si>
    <t>31,357</t>
  </si>
  <si>
    <t>13263</t>
  </si>
  <si>
    <t>263</t>
  </si>
  <si>
    <t>Talbot County, Georgia</t>
  </si>
  <si>
    <t>6,865</t>
  </si>
  <si>
    <t>6,863</t>
  </si>
  <si>
    <t>6,834</t>
  </si>
  <si>
    <t>6,760</t>
  </si>
  <si>
    <t>6,538</t>
  </si>
  <si>
    <t>6,449</t>
  </si>
  <si>
    <t>13265</t>
  </si>
  <si>
    <t>265</t>
  </si>
  <si>
    <t>Taliaferro County, Georgia</t>
  </si>
  <si>
    <t>1,717</t>
  </si>
  <si>
    <t>1,708</t>
  </si>
  <si>
    <t>1,715</t>
  </si>
  <si>
    <t>1,681</t>
  </si>
  <si>
    <t>1,693</t>
  </si>
  <si>
    <t>13267</t>
  </si>
  <si>
    <t>267</t>
  </si>
  <si>
    <t>Tattnall County, Georgia</t>
  </si>
  <si>
    <t>25,520</t>
  </si>
  <si>
    <t>25,519</t>
  </si>
  <si>
    <t>25,491</t>
  </si>
  <si>
    <t>25,281</t>
  </si>
  <si>
    <t>25,305</t>
  </si>
  <si>
    <t>25,477</t>
  </si>
  <si>
    <t>13269</t>
  </si>
  <si>
    <t>269</t>
  </si>
  <si>
    <t>Taylor County, Georgia</t>
  </si>
  <si>
    <t>8,906</t>
  </si>
  <si>
    <t>8,781</t>
  </si>
  <si>
    <t>8,478</t>
  </si>
  <si>
    <t>8,381</t>
  </si>
  <si>
    <t>8,441</t>
  </si>
  <si>
    <t>13271</t>
  </si>
  <si>
    <t>271</t>
  </si>
  <si>
    <t>Telfair County, Georgia</t>
  </si>
  <si>
    <t>16,500</t>
  </si>
  <si>
    <t>16,494</t>
  </si>
  <si>
    <t>16,317</t>
  </si>
  <si>
    <t>16,429</t>
  </si>
  <si>
    <t>16,705</t>
  </si>
  <si>
    <t>13273</t>
  </si>
  <si>
    <t>273</t>
  </si>
  <si>
    <t>Terrell County, Georgia</t>
  </si>
  <si>
    <t>9,507</t>
  </si>
  <si>
    <t>9,525</t>
  </si>
  <si>
    <t>9,398</t>
  </si>
  <si>
    <t>9,247</t>
  </si>
  <si>
    <t>9,214</t>
  </si>
  <si>
    <t>13275</t>
  </si>
  <si>
    <t>Thomas County, Georgia</t>
  </si>
  <si>
    <t>44,720</t>
  </si>
  <si>
    <t>44,742</t>
  </si>
  <si>
    <t>44,588</t>
  </si>
  <si>
    <t>44,530</t>
  </si>
  <si>
    <t>44,848</t>
  </si>
  <si>
    <t>13277</t>
  </si>
  <si>
    <t>277</t>
  </si>
  <si>
    <t>Tift County, Georgia</t>
  </si>
  <si>
    <t>40,118</t>
  </si>
  <si>
    <t>40,122</t>
  </si>
  <si>
    <t>40,246</t>
  </si>
  <si>
    <t>41,380</t>
  </si>
  <si>
    <t>40,994</t>
  </si>
  <si>
    <t>40,280</t>
  </si>
  <si>
    <t>13279</t>
  </si>
  <si>
    <t>279</t>
  </si>
  <si>
    <t>Toombs County, Georgia</t>
  </si>
  <si>
    <t>27,223</t>
  </si>
  <si>
    <t>27,317</t>
  </si>
  <si>
    <t>27,240</t>
  </si>
  <si>
    <t>27,217</t>
  </si>
  <si>
    <t>13281</t>
  </si>
  <si>
    <t>281</t>
  </si>
  <si>
    <t>Towns County, Georgia</t>
  </si>
  <si>
    <t>10,471</t>
  </si>
  <si>
    <t>10,534</t>
  </si>
  <si>
    <t>10,477</t>
  </si>
  <si>
    <t>10,487</t>
  </si>
  <si>
    <t>10,752</t>
  </si>
  <si>
    <t>13283</t>
  </si>
  <si>
    <t>283</t>
  </si>
  <si>
    <t>Treutlen County, Georgia</t>
  </si>
  <si>
    <t>6,885</t>
  </si>
  <si>
    <t>6,889</t>
  </si>
  <si>
    <t>6,821</t>
  </si>
  <si>
    <t>6,751</t>
  </si>
  <si>
    <t>6,665</t>
  </si>
  <si>
    <t>13285</t>
  </si>
  <si>
    <t>285</t>
  </si>
  <si>
    <t>Troup County, Georgia</t>
  </si>
  <si>
    <t>67,044</t>
  </si>
  <si>
    <t>67,154</t>
  </si>
  <si>
    <t>67,773</t>
  </si>
  <si>
    <t>68,472</t>
  </si>
  <si>
    <t>69,007</t>
  </si>
  <si>
    <t>13287</t>
  </si>
  <si>
    <t>287</t>
  </si>
  <si>
    <t>Turner County, Georgia</t>
  </si>
  <si>
    <t>8,930</t>
  </si>
  <si>
    <t>8,847</t>
  </si>
  <si>
    <t>8,369</t>
  </si>
  <si>
    <t>8,143</t>
  </si>
  <si>
    <t>13289</t>
  </si>
  <si>
    <t>289</t>
  </si>
  <si>
    <t>Twiggs County, Georgia</t>
  </si>
  <si>
    <t>9,023</t>
  </si>
  <si>
    <t>8,965</t>
  </si>
  <si>
    <t>8,813</t>
  </si>
  <si>
    <t>8,501</t>
  </si>
  <si>
    <t>8,462</t>
  </si>
  <si>
    <t>13291</t>
  </si>
  <si>
    <t>291</t>
  </si>
  <si>
    <t>Union County, Georgia</t>
  </si>
  <si>
    <t>21,356</t>
  </si>
  <si>
    <t>21,324</t>
  </si>
  <si>
    <t>21,369</t>
  </si>
  <si>
    <t>21,481</t>
  </si>
  <si>
    <t>21,607</t>
  </si>
  <si>
    <t>13293</t>
  </si>
  <si>
    <t>293</t>
  </si>
  <si>
    <t>Upson County, Georgia</t>
  </si>
  <si>
    <t>27,153</t>
  </si>
  <si>
    <t>27,067</t>
  </si>
  <si>
    <t>26,943</t>
  </si>
  <si>
    <t>26,615</t>
  </si>
  <si>
    <t>26,522</t>
  </si>
  <si>
    <t>13295</t>
  </si>
  <si>
    <t>295</t>
  </si>
  <si>
    <t>Walker County, Georgia</t>
  </si>
  <si>
    <t>68,756</t>
  </si>
  <si>
    <t>68,889</t>
  </si>
  <si>
    <t>68,618</t>
  </si>
  <si>
    <t>68,184</t>
  </si>
  <si>
    <t>68,317</t>
  </si>
  <si>
    <t>13297</t>
  </si>
  <si>
    <t>297</t>
  </si>
  <si>
    <t>Walton County, Georgia</t>
  </si>
  <si>
    <t>83,768</t>
  </si>
  <si>
    <t>83,979</t>
  </si>
  <si>
    <t>84,441</t>
  </si>
  <si>
    <t>84,867</t>
  </si>
  <si>
    <t>85,987</t>
  </si>
  <si>
    <t>13299</t>
  </si>
  <si>
    <t>299</t>
  </si>
  <si>
    <t>Ware County, Georgia</t>
  </si>
  <si>
    <t>36,312</t>
  </si>
  <si>
    <t>36,306</t>
  </si>
  <si>
    <t>36,366</t>
  </si>
  <si>
    <t>36,177</t>
  </si>
  <si>
    <t>35,814</t>
  </si>
  <si>
    <t>35,704</t>
  </si>
  <si>
    <t>13301</t>
  </si>
  <si>
    <t>301</t>
  </si>
  <si>
    <t>Warren County, Georgia</t>
  </si>
  <si>
    <t>5,834</t>
  </si>
  <si>
    <t>5,792</t>
  </si>
  <si>
    <t>5,701</t>
  </si>
  <si>
    <t>5,563</t>
  </si>
  <si>
    <t>5,554</t>
  </si>
  <si>
    <t>13303</t>
  </si>
  <si>
    <t>303</t>
  </si>
  <si>
    <t>Washington County, Georgia</t>
  </si>
  <si>
    <t>21,187</t>
  </si>
  <si>
    <t>21,121</t>
  </si>
  <si>
    <t>21,015</t>
  </si>
  <si>
    <t>20,857</t>
  </si>
  <si>
    <t>13305</t>
  </si>
  <si>
    <t>305</t>
  </si>
  <si>
    <t>Wayne County, Georgia</t>
  </si>
  <si>
    <t>30,099</t>
  </si>
  <si>
    <t>30,116</t>
  </si>
  <si>
    <t>30,355</t>
  </si>
  <si>
    <t>30,371</t>
  </si>
  <si>
    <t>30,058</t>
  </si>
  <si>
    <t>13307</t>
  </si>
  <si>
    <t>307</t>
  </si>
  <si>
    <t>Webster County, Georgia</t>
  </si>
  <si>
    <t>2,799</t>
  </si>
  <si>
    <t>2,801</t>
  </si>
  <si>
    <t>2,775</t>
  </si>
  <si>
    <t>2,797</t>
  </si>
  <si>
    <t>2,792</t>
  </si>
  <si>
    <t>2,707</t>
  </si>
  <si>
    <t>13309</t>
  </si>
  <si>
    <t>309</t>
  </si>
  <si>
    <t>Wheeler County, Georgia</t>
  </si>
  <si>
    <t>7,421</t>
  </si>
  <si>
    <t>7,761</t>
  </si>
  <si>
    <t>8,059</t>
  </si>
  <si>
    <t>7,908</t>
  </si>
  <si>
    <t>7,939</t>
  </si>
  <si>
    <t>13311</t>
  </si>
  <si>
    <t>311</t>
  </si>
  <si>
    <t>White County, Georgia</t>
  </si>
  <si>
    <t>27,144</t>
  </si>
  <si>
    <t>27,237</t>
  </si>
  <si>
    <t>27,403</t>
  </si>
  <si>
    <t>27,781</t>
  </si>
  <si>
    <t>13313</t>
  </si>
  <si>
    <t>313</t>
  </si>
  <si>
    <t>Whitfield County, Georgia</t>
  </si>
  <si>
    <t>102,599</t>
  </si>
  <si>
    <t>102,769</t>
  </si>
  <si>
    <t>103,076</t>
  </si>
  <si>
    <t>103,187</t>
  </si>
  <si>
    <t>103,087</t>
  </si>
  <si>
    <t>13315</t>
  </si>
  <si>
    <t>315</t>
  </si>
  <si>
    <t>Wilcox County, Georgia</t>
  </si>
  <si>
    <t>9,255</t>
  </si>
  <si>
    <t>9,271</t>
  </si>
  <si>
    <t>9,165</t>
  </si>
  <si>
    <t>9,027</t>
  </si>
  <si>
    <t>8,996</t>
  </si>
  <si>
    <t>13317</t>
  </si>
  <si>
    <t>317</t>
  </si>
  <si>
    <t>Wilkes County, Georgia</t>
  </si>
  <si>
    <t>10,593</t>
  </si>
  <si>
    <t>10,491</t>
  </si>
  <si>
    <t>10,194</t>
  </si>
  <si>
    <t>10,046</t>
  </si>
  <si>
    <t>9,944</t>
  </si>
  <si>
    <t>13319</t>
  </si>
  <si>
    <t>319</t>
  </si>
  <si>
    <t>Wilkinson County, Georgia</t>
  </si>
  <si>
    <t>9,563</t>
  </si>
  <si>
    <t>9,516</t>
  </si>
  <si>
    <t>9,457</t>
  </si>
  <si>
    <t>9,542</t>
  </si>
  <si>
    <t>9,436</t>
  </si>
  <si>
    <t>13321</t>
  </si>
  <si>
    <t>321</t>
  </si>
  <si>
    <t>Worth County, Georgia</t>
  </si>
  <si>
    <t>21,679</t>
  </si>
  <si>
    <t>21,734</t>
  </si>
  <si>
    <t>21,617</t>
  </si>
  <si>
    <t>21,470</t>
  </si>
  <si>
    <t>21,064</t>
  </si>
  <si>
    <t>15001</t>
  </si>
  <si>
    <t>15</t>
  </si>
  <si>
    <t>Hawaii County, Hawaii</t>
  </si>
  <si>
    <t>185,079</t>
  </si>
  <si>
    <t>185,325</t>
  </si>
  <si>
    <t>187,039</t>
  </si>
  <si>
    <t>188,946</t>
  </si>
  <si>
    <t>191,409</t>
  </si>
  <si>
    <t>15003</t>
  </si>
  <si>
    <t>Honolulu County, Hawaii</t>
  </si>
  <si>
    <t>953,207</t>
  </si>
  <si>
    <t>956,336</t>
  </si>
  <si>
    <t>966,559</t>
  </si>
  <si>
    <t>976,746</t>
  </si>
  <si>
    <t>987,019</t>
  </si>
  <si>
    <t>15005</t>
  </si>
  <si>
    <t>Kalawao County, Hawaii</t>
  </si>
  <si>
    <t>90</t>
  </si>
  <si>
    <t>89</t>
  </si>
  <si>
    <t>15007</t>
  </si>
  <si>
    <t>Kauai County, Hawaii</t>
  </si>
  <si>
    <t>67,091</t>
  </si>
  <si>
    <t>67,090</t>
  </si>
  <si>
    <t>67,217</t>
  </si>
  <si>
    <t>67,799</t>
  </si>
  <si>
    <t>68,553</t>
  </si>
  <si>
    <t>69,679</t>
  </si>
  <si>
    <t>15009</t>
  </si>
  <si>
    <t>Maui County, Hawaii</t>
  </si>
  <si>
    <t>154,834</t>
  </si>
  <si>
    <t>154,835</t>
  </si>
  <si>
    <t>154,982</t>
  </si>
  <si>
    <t>156,764</t>
  </si>
  <si>
    <t>158,432</t>
  </si>
  <si>
    <t>160,791</t>
  </si>
  <si>
    <t>16001</t>
  </si>
  <si>
    <t>16</t>
  </si>
  <si>
    <t>Ada County, Idaho</t>
  </si>
  <si>
    <t>392,365</t>
  </si>
  <si>
    <t>393,412</t>
  </si>
  <si>
    <t>401,100</t>
  </si>
  <si>
    <t>408,891</t>
  </si>
  <si>
    <t>416,556</t>
  </si>
  <si>
    <t>16003</t>
  </si>
  <si>
    <t>Adams County, Idaho</t>
  </si>
  <si>
    <t>3,976</t>
  </si>
  <si>
    <t>3,956</t>
  </si>
  <si>
    <t>3,982</t>
  </si>
  <si>
    <t>3,908</t>
  </si>
  <si>
    <t>3,831</t>
  </si>
  <si>
    <t>16005</t>
  </si>
  <si>
    <t>Bannock County, Idaho</t>
  </si>
  <si>
    <t>82,839</t>
  </si>
  <si>
    <t>83,000</t>
  </si>
  <si>
    <t>83,562</t>
  </si>
  <si>
    <t>83,741</t>
  </si>
  <si>
    <t>83,322</t>
  </si>
  <si>
    <t>16007</t>
  </si>
  <si>
    <t>Bear Lake County, Idaho</t>
  </si>
  <si>
    <t>5,986</t>
  </si>
  <si>
    <t>5,968</t>
  </si>
  <si>
    <t>5,952</t>
  </si>
  <si>
    <t>5,889</t>
  </si>
  <si>
    <t>5,937</t>
  </si>
  <si>
    <t>16009</t>
  </si>
  <si>
    <t>Benewah County, Idaho</t>
  </si>
  <si>
    <t>9,285</t>
  </si>
  <si>
    <t>9,287</t>
  </si>
  <si>
    <t>9,168</t>
  </si>
  <si>
    <t>9,125</t>
  </si>
  <si>
    <t>9,049</t>
  </si>
  <si>
    <t>16011</t>
  </si>
  <si>
    <t>Bingham County, Idaho</t>
  </si>
  <si>
    <t>45,607</t>
  </si>
  <si>
    <t>45,736</t>
  </si>
  <si>
    <t>45,884</t>
  </si>
  <si>
    <t>45,493</t>
  </si>
  <si>
    <t>45,408</t>
  </si>
  <si>
    <t>16013</t>
  </si>
  <si>
    <t>Blaine County, Idaho</t>
  </si>
  <si>
    <t>21,376</t>
  </si>
  <si>
    <t>21,378</t>
  </si>
  <si>
    <t>21,295</t>
  </si>
  <si>
    <t>21,104</t>
  </si>
  <si>
    <t>21,140</t>
  </si>
  <si>
    <t>21,322</t>
  </si>
  <si>
    <t>16015</t>
  </si>
  <si>
    <t>Boise County, Idaho</t>
  </si>
  <si>
    <t>7,028</t>
  </si>
  <si>
    <t>7,019</t>
  </si>
  <si>
    <t>7,011</t>
  </si>
  <si>
    <t>6,803</t>
  </si>
  <si>
    <t>6,744</t>
  </si>
  <si>
    <t>16017</t>
  </si>
  <si>
    <t>Bonner County, Idaho</t>
  </si>
  <si>
    <t>40,877</t>
  </si>
  <si>
    <t>40,927</t>
  </si>
  <si>
    <t>40,831</t>
  </si>
  <si>
    <t>40,447</t>
  </si>
  <si>
    <t>40,703</t>
  </si>
  <si>
    <t>16019</t>
  </si>
  <si>
    <t>Bonneville County, Idaho</t>
  </si>
  <si>
    <t>104,234</t>
  </si>
  <si>
    <t>104,304</t>
  </si>
  <si>
    <t>104,666</t>
  </si>
  <si>
    <t>105,797</t>
  </si>
  <si>
    <t>106,880</t>
  </si>
  <si>
    <t>107,550</t>
  </si>
  <si>
    <t>16021</t>
  </si>
  <si>
    <t>Boundary County, Idaho</t>
  </si>
  <si>
    <t>10,972</t>
  </si>
  <si>
    <t>11,015</t>
  </si>
  <si>
    <t>10,821</t>
  </si>
  <si>
    <t>10,835</t>
  </si>
  <si>
    <t>10,865</t>
  </si>
  <si>
    <t>16023</t>
  </si>
  <si>
    <t>Butte County, Idaho</t>
  </si>
  <si>
    <t>2,891</t>
  </si>
  <si>
    <t>2,893</t>
  </si>
  <si>
    <t>2,899</t>
  </si>
  <si>
    <t>2,798</t>
  </si>
  <si>
    <t>2,722</t>
  </si>
  <si>
    <t>2,628</t>
  </si>
  <si>
    <t>16025</t>
  </si>
  <si>
    <t>Camas County, Idaho</t>
  </si>
  <si>
    <t>1,117</t>
  </si>
  <si>
    <t>1,108</t>
  </si>
  <si>
    <t>1,099</t>
  </si>
  <si>
    <t>1,075</t>
  </si>
  <si>
    <t>1,039</t>
  </si>
  <si>
    <t>16027</t>
  </si>
  <si>
    <t>Canyon County, Idaho</t>
  </si>
  <si>
    <t>188,923</t>
  </si>
  <si>
    <t>189,339</t>
  </si>
  <si>
    <t>191,386</t>
  </si>
  <si>
    <t>193,856</t>
  </si>
  <si>
    <t>199,040</t>
  </si>
  <si>
    <t>16029</t>
  </si>
  <si>
    <t>Caribou County, Idaho</t>
  </si>
  <si>
    <t>6,963</t>
  </si>
  <si>
    <t>6,976</t>
  </si>
  <si>
    <t>6,857</t>
  </si>
  <si>
    <t>6,785</t>
  </si>
  <si>
    <t>6,830</t>
  </si>
  <si>
    <t>16031</t>
  </si>
  <si>
    <t>Cassia County, Idaho</t>
  </si>
  <si>
    <t>22,952</t>
  </si>
  <si>
    <t>22,958</t>
  </si>
  <si>
    <t>23,078</t>
  </si>
  <si>
    <t>23,146</t>
  </si>
  <si>
    <t>23,270</t>
  </si>
  <si>
    <t>23,342</t>
  </si>
  <si>
    <t>16033</t>
  </si>
  <si>
    <t>Clark County, Idaho</t>
  </si>
  <si>
    <t>982</t>
  </si>
  <si>
    <t>980</t>
  </si>
  <si>
    <t>954</t>
  </si>
  <si>
    <t>873</t>
  </si>
  <si>
    <t>861</t>
  </si>
  <si>
    <t>16035</t>
  </si>
  <si>
    <t>Clearwater County, Idaho</t>
  </si>
  <si>
    <t>8,761</t>
  </si>
  <si>
    <t>8,627</t>
  </si>
  <si>
    <t>8,626</t>
  </si>
  <si>
    <t>8,582</t>
  </si>
  <si>
    <t>8,604</t>
  </si>
  <si>
    <t>16037</t>
  </si>
  <si>
    <t>Custer County, Idaho</t>
  </si>
  <si>
    <t>4,368</t>
  </si>
  <si>
    <t>4,366</t>
  </si>
  <si>
    <t>4,358</t>
  </si>
  <si>
    <t>4,351</t>
  </si>
  <si>
    <t>4,338</t>
  </si>
  <si>
    <t>4,235</t>
  </si>
  <si>
    <t>16039</t>
  </si>
  <si>
    <t>Elmore County, Idaho</t>
  </si>
  <si>
    <t>27,038</t>
  </si>
  <si>
    <t>27,108</t>
  </si>
  <si>
    <t>26,187</t>
  </si>
  <si>
    <t>26,199</t>
  </si>
  <si>
    <t>26,156</t>
  </si>
  <si>
    <t>16041</t>
  </si>
  <si>
    <t>Franklin County, Idaho</t>
  </si>
  <si>
    <t>12,786</t>
  </si>
  <si>
    <t>12,777</t>
  </si>
  <si>
    <t>12,806</t>
  </si>
  <si>
    <t>12,811</t>
  </si>
  <si>
    <t>12,849</t>
  </si>
  <si>
    <t>16043</t>
  </si>
  <si>
    <t>Fremont County, Idaho</t>
  </si>
  <si>
    <t>13,242</t>
  </si>
  <si>
    <t>13,237</t>
  </si>
  <si>
    <t>13,126</t>
  </si>
  <si>
    <t>12,979</t>
  </si>
  <si>
    <t>12,912</t>
  </si>
  <si>
    <t>16045</t>
  </si>
  <si>
    <t>Gem County, Idaho</t>
  </si>
  <si>
    <t>16,719</t>
  </si>
  <si>
    <t>16,681</t>
  </si>
  <si>
    <t>16,727</t>
  </si>
  <si>
    <t>16,692</t>
  </si>
  <si>
    <t>16,694</t>
  </si>
  <si>
    <t>16047</t>
  </si>
  <si>
    <t>Gooding County, Idaho</t>
  </si>
  <si>
    <t>15,464</t>
  </si>
  <si>
    <t>15,470</t>
  </si>
  <si>
    <t>15,363</t>
  </si>
  <si>
    <t>15,216</t>
  </si>
  <si>
    <t>15,094</t>
  </si>
  <si>
    <t>16049</t>
  </si>
  <si>
    <t>Idaho County, Idaho</t>
  </si>
  <si>
    <t>16,267</t>
  </si>
  <si>
    <t>16,297</t>
  </si>
  <si>
    <t>16,462</t>
  </si>
  <si>
    <t>16,399</t>
  </si>
  <si>
    <t>16051</t>
  </si>
  <si>
    <t>Jefferson County, Idaho</t>
  </si>
  <si>
    <t>26,140</t>
  </si>
  <si>
    <t>26,226</t>
  </si>
  <si>
    <t>26,327</t>
  </si>
  <si>
    <t>26,657</t>
  </si>
  <si>
    <t>26,868</t>
  </si>
  <si>
    <t>16053</t>
  </si>
  <si>
    <t>Jerome County, Idaho</t>
  </si>
  <si>
    <t>22,374</t>
  </si>
  <si>
    <t>22,449</t>
  </si>
  <si>
    <t>22,514</t>
  </si>
  <si>
    <t>22,515</t>
  </si>
  <si>
    <t>22,606</t>
  </si>
  <si>
    <t>16055</t>
  </si>
  <si>
    <t>Kootenai County, Idaho</t>
  </si>
  <si>
    <t>138,494</t>
  </si>
  <si>
    <t>138,890</t>
  </si>
  <si>
    <t>141,045</t>
  </si>
  <si>
    <t>142,297</t>
  </si>
  <si>
    <t>144,357</t>
  </si>
  <si>
    <t>16057</t>
  </si>
  <si>
    <t>Latah County, Idaho</t>
  </si>
  <si>
    <t>37,244</t>
  </si>
  <si>
    <t>37,274</t>
  </si>
  <si>
    <t>37,881</t>
  </si>
  <si>
    <t>38,157</t>
  </si>
  <si>
    <t>38,221</t>
  </si>
  <si>
    <t>16059</t>
  </si>
  <si>
    <t>Lemhi County, Idaho</t>
  </si>
  <si>
    <t>7,936</t>
  </si>
  <si>
    <t>7,946</t>
  </si>
  <si>
    <t>7,979</t>
  </si>
  <si>
    <t>7,763</t>
  </si>
  <si>
    <t>7,725</t>
  </si>
  <si>
    <t>16061</t>
  </si>
  <si>
    <t>Lewis County, Idaho</t>
  </si>
  <si>
    <t>3,821</t>
  </si>
  <si>
    <t>3,817</t>
  </si>
  <si>
    <t>3,793</t>
  </si>
  <si>
    <t>3,836</t>
  </si>
  <si>
    <t>3,825</t>
  </si>
  <si>
    <t>16063</t>
  </si>
  <si>
    <t>Lincoln County, Idaho</t>
  </si>
  <si>
    <t>5,208</t>
  </si>
  <si>
    <t>5,206</t>
  </si>
  <si>
    <t>5,213</t>
  </si>
  <si>
    <t>5,138</t>
  </si>
  <si>
    <t>5,256</t>
  </si>
  <si>
    <t>5,307</t>
  </si>
  <si>
    <t>16065</t>
  </si>
  <si>
    <t>Madison County, Idaho</t>
  </si>
  <si>
    <t>37,536</t>
  </si>
  <si>
    <t>37,595</t>
  </si>
  <si>
    <t>37,884</t>
  </si>
  <si>
    <t>37,680</t>
  </si>
  <si>
    <t>37,572</t>
  </si>
  <si>
    <t>16067</t>
  </si>
  <si>
    <t>Minidoka County, Idaho</t>
  </si>
  <si>
    <t>20,069</t>
  </si>
  <si>
    <t>20,063</t>
  </si>
  <si>
    <t>20,065</t>
  </si>
  <si>
    <t>20,167</t>
  </si>
  <si>
    <t>20,089</t>
  </si>
  <si>
    <t>20,310</t>
  </si>
  <si>
    <t>16069</t>
  </si>
  <si>
    <t>Nez Perce County, Idaho</t>
  </si>
  <si>
    <t>39,265</t>
  </si>
  <si>
    <t>39,321</t>
  </si>
  <si>
    <t>39,431</t>
  </si>
  <si>
    <t>39,577</t>
  </si>
  <si>
    <t>39,938</t>
  </si>
  <si>
    <t>16071</t>
  </si>
  <si>
    <t>Oneida County, Idaho</t>
  </si>
  <si>
    <t>4,286</t>
  </si>
  <si>
    <t>4,296</t>
  </si>
  <si>
    <t>4,233</t>
  </si>
  <si>
    <t>4,223</t>
  </si>
  <si>
    <t>4,269</t>
  </si>
  <si>
    <t>16073</t>
  </si>
  <si>
    <t>Owyhee County, Idaho</t>
  </si>
  <si>
    <t>11,526</t>
  </si>
  <si>
    <t>11,472</t>
  </si>
  <si>
    <t>11,403</t>
  </si>
  <si>
    <t>11,409</t>
  </si>
  <si>
    <t>11,423</t>
  </si>
  <si>
    <t>16075</t>
  </si>
  <si>
    <t>Payette County, Idaho</t>
  </si>
  <si>
    <t>22,623</t>
  </si>
  <si>
    <t>22,638</t>
  </si>
  <si>
    <t>22,550</t>
  </si>
  <si>
    <t>22,673</t>
  </si>
  <si>
    <t>22,591</t>
  </si>
  <si>
    <t>16077</t>
  </si>
  <si>
    <t>Power County, Idaho</t>
  </si>
  <si>
    <t>7,817</t>
  </si>
  <si>
    <t>7,851</t>
  </si>
  <si>
    <t>7,768</t>
  </si>
  <si>
    <t>7,779</t>
  </si>
  <si>
    <t>7,694</t>
  </si>
  <si>
    <t>16079</t>
  </si>
  <si>
    <t>Shoshone County, Idaho</t>
  </si>
  <si>
    <t>12,765</t>
  </si>
  <si>
    <t>12,718</t>
  </si>
  <si>
    <t>12,655</t>
  </si>
  <si>
    <t>12,699</t>
  </si>
  <si>
    <t>12,685</t>
  </si>
  <si>
    <t>16081</t>
  </si>
  <si>
    <t>Teton County, Idaho</t>
  </si>
  <si>
    <t>10,170</t>
  </si>
  <si>
    <t>10,154</t>
  </si>
  <si>
    <t>10,179</t>
  </si>
  <si>
    <t>10,087</t>
  </si>
  <si>
    <t>10,301</t>
  </si>
  <si>
    <t>16083</t>
  </si>
  <si>
    <t>Twin Falls County, Idaho</t>
  </si>
  <si>
    <t>77,230</t>
  </si>
  <si>
    <t>77,527</t>
  </si>
  <si>
    <t>77,993</t>
  </si>
  <si>
    <t>78,392</t>
  </si>
  <si>
    <t>79,839</t>
  </si>
  <si>
    <t>16085</t>
  </si>
  <si>
    <t>Valley County, Idaho</t>
  </si>
  <si>
    <t>9,862</t>
  </si>
  <si>
    <t>9,781</t>
  </si>
  <si>
    <t>9,606</t>
  </si>
  <si>
    <t>9,511</t>
  </si>
  <si>
    <t>9,586</t>
  </si>
  <si>
    <t>16087</t>
  </si>
  <si>
    <t>Washington County, Idaho</t>
  </si>
  <si>
    <t>10,198</t>
  </si>
  <si>
    <t>10,134</t>
  </si>
  <si>
    <t>9,954</t>
  </si>
  <si>
    <t>17001</t>
  </si>
  <si>
    <t>17</t>
  </si>
  <si>
    <t>Adams County, Illinois</t>
  </si>
  <si>
    <t>67,103</t>
  </si>
  <si>
    <t>67,162</t>
  </si>
  <si>
    <t>67,172</t>
  </si>
  <si>
    <t>67,199</t>
  </si>
  <si>
    <t>67,046</t>
  </si>
  <si>
    <t>17003</t>
  </si>
  <si>
    <t>Alexander County, Illinois</t>
  </si>
  <si>
    <t>8,206</t>
  </si>
  <si>
    <t>8,013</t>
  </si>
  <si>
    <t>7,750</t>
  </si>
  <si>
    <t>7,643</t>
  </si>
  <si>
    <t>17005</t>
  </si>
  <si>
    <t>Bond County, Illinois</t>
  </si>
  <si>
    <t>17,768</t>
  </si>
  <si>
    <t>17,773</t>
  </si>
  <si>
    <t>17,731</t>
  </si>
  <si>
    <t>17,621</t>
  </si>
  <si>
    <t>17,461</t>
  </si>
  <si>
    <t>17007</t>
  </si>
  <si>
    <t>Boone County, Illinois</t>
  </si>
  <si>
    <t>54,165</t>
  </si>
  <si>
    <t>54,167</t>
  </si>
  <si>
    <t>54,144</t>
  </si>
  <si>
    <t>54,223</t>
  </si>
  <si>
    <t>53,880</t>
  </si>
  <si>
    <t>53,910</t>
  </si>
  <si>
    <t>17009</t>
  </si>
  <si>
    <t>Brown County, Illinois</t>
  </si>
  <si>
    <t>6,937</t>
  </si>
  <si>
    <t>6,911</t>
  </si>
  <si>
    <t>6,877</t>
  </si>
  <si>
    <t>6,912</t>
  </si>
  <si>
    <t>17011</t>
  </si>
  <si>
    <t>Bureau County, Illinois</t>
  </si>
  <si>
    <t>34,978</t>
  </si>
  <si>
    <t>34,905</t>
  </si>
  <si>
    <t>34,640</t>
  </si>
  <si>
    <t>34,337</t>
  </si>
  <si>
    <t>34,084</t>
  </si>
  <si>
    <t>17013</t>
  </si>
  <si>
    <t>Calhoun County, Illinois</t>
  </si>
  <si>
    <t>5,089</t>
  </si>
  <si>
    <t>5,079</t>
  </si>
  <si>
    <t>5,067</t>
  </si>
  <si>
    <t>5,022</t>
  </si>
  <si>
    <t>5,042</t>
  </si>
  <si>
    <t>17015</t>
  </si>
  <si>
    <t>Carroll County, Illinois</t>
  </si>
  <si>
    <t>15,387</t>
  </si>
  <si>
    <t>15,388</t>
  </si>
  <si>
    <t>15,364</t>
  </si>
  <si>
    <t>15,185</t>
  </si>
  <si>
    <t>15,003</t>
  </si>
  <si>
    <t>14,868</t>
  </si>
  <si>
    <t>17017</t>
  </si>
  <si>
    <t>Cass County, Illinois</t>
  </si>
  <si>
    <t>13,642</t>
  </si>
  <si>
    <t>13,638</t>
  </si>
  <si>
    <t>13,639</t>
  </si>
  <si>
    <t>13,647</t>
  </si>
  <si>
    <t>13,422</t>
  </si>
  <si>
    <t>13,335</t>
  </si>
  <si>
    <t>17019</t>
  </si>
  <si>
    <t>Champaign County, Illinois</t>
  </si>
  <si>
    <t>201,081</t>
  </si>
  <si>
    <t>201,460</t>
  </si>
  <si>
    <t>202,706</t>
  </si>
  <si>
    <t>204,009</t>
  </si>
  <si>
    <t>205,761</t>
  </si>
  <si>
    <t>17021</t>
  </si>
  <si>
    <t>Christian County, Illinois</t>
  </si>
  <si>
    <t>34,800</t>
  </si>
  <si>
    <t>34,783</t>
  </si>
  <si>
    <t>34,720</t>
  </si>
  <si>
    <t>34,511</t>
  </si>
  <si>
    <t>34,171</t>
  </si>
  <si>
    <t>17023</t>
  </si>
  <si>
    <t>Clark County, Illinois</t>
  </si>
  <si>
    <t>16,335</t>
  </si>
  <si>
    <t>16,296</t>
  </si>
  <si>
    <t>16,219</t>
  </si>
  <si>
    <t>16,304</t>
  </si>
  <si>
    <t>16,203</t>
  </si>
  <si>
    <t>17025</t>
  </si>
  <si>
    <t>Clay County, Illinois</t>
  </si>
  <si>
    <t>13,815</t>
  </si>
  <si>
    <t>13,818</t>
  </si>
  <si>
    <t>13,731</t>
  </si>
  <si>
    <t>13,733</t>
  </si>
  <si>
    <t>13,572</t>
  </si>
  <si>
    <t>17027</t>
  </si>
  <si>
    <t>Clinton County, Illinois</t>
  </si>
  <si>
    <t>37,762</t>
  </si>
  <si>
    <t>37,819</t>
  </si>
  <si>
    <t>38,130</t>
  </si>
  <si>
    <t>38,057</t>
  </si>
  <si>
    <t>37,895</t>
  </si>
  <si>
    <t>17029</t>
  </si>
  <si>
    <t>Coles County, Illinois</t>
  </si>
  <si>
    <t>53,873</t>
  </si>
  <si>
    <t>53,931</t>
  </si>
  <si>
    <t>53,751</t>
  </si>
  <si>
    <t>53,631</t>
  </si>
  <si>
    <t>53,641</t>
  </si>
  <si>
    <t>17031</t>
  </si>
  <si>
    <t>Cook County, Illinois</t>
  </si>
  <si>
    <t>5,194,675</t>
  </si>
  <si>
    <t>5,195,060</t>
  </si>
  <si>
    <t>5,198,716</t>
  </si>
  <si>
    <t>5,214,988</t>
  </si>
  <si>
    <t>5,232,340</t>
  </si>
  <si>
    <t>5,246,635</t>
  </si>
  <si>
    <t>17033</t>
  </si>
  <si>
    <t>Crawford County, Illinois</t>
  </si>
  <si>
    <t>19,817</t>
  </si>
  <si>
    <t>19,808</t>
  </si>
  <si>
    <t>19,783</t>
  </si>
  <si>
    <t>19,627</t>
  </si>
  <si>
    <t>17035</t>
  </si>
  <si>
    <t>Cumberland County, Illinois</t>
  </si>
  <si>
    <t>11,048</t>
  </si>
  <si>
    <t>11,041</t>
  </si>
  <si>
    <t>11,068</t>
  </si>
  <si>
    <t>10,936</t>
  </si>
  <si>
    <t>10,871</t>
  </si>
  <si>
    <t>17037</t>
  </si>
  <si>
    <t>DeKalb County, Illinois</t>
  </si>
  <si>
    <t>105,160</t>
  </si>
  <si>
    <t>105,119</t>
  </si>
  <si>
    <t>104,520</t>
  </si>
  <si>
    <t>104,693</t>
  </si>
  <si>
    <t>104,802</t>
  </si>
  <si>
    <t>17039</t>
  </si>
  <si>
    <t>De Witt County, Illinois</t>
  </si>
  <si>
    <t>16,561</t>
  </si>
  <si>
    <t>16,578</t>
  </si>
  <si>
    <t>16,548</t>
  </si>
  <si>
    <t>16,492</t>
  </si>
  <si>
    <t>16,401</t>
  </si>
  <si>
    <t>17041</t>
  </si>
  <si>
    <t>Douglas County, Illinois</t>
  </si>
  <si>
    <t>19,980</t>
  </si>
  <si>
    <t>19,982</t>
  </si>
  <si>
    <t>19,957</t>
  </si>
  <si>
    <t>19,826</t>
  </si>
  <si>
    <t>19,832</t>
  </si>
  <si>
    <t>19,829</t>
  </si>
  <si>
    <t>17043</t>
  </si>
  <si>
    <t>DuPage County, Illinois</t>
  </si>
  <si>
    <t>916,924</t>
  </si>
  <si>
    <t>916,896</t>
  </si>
  <si>
    <t>917,911</t>
  </si>
  <si>
    <t>923,352</t>
  </si>
  <si>
    <t>926,933</t>
  </si>
  <si>
    <t>931,522</t>
  </si>
  <si>
    <t>17045</t>
  </si>
  <si>
    <t>Edgar County, Illinois</t>
  </si>
  <si>
    <t>18,576</t>
  </si>
  <si>
    <t>18,505</t>
  </si>
  <si>
    <t>18,396</t>
  </si>
  <si>
    <t>18,153</t>
  </si>
  <si>
    <t>17,958</t>
  </si>
  <si>
    <t>17047</t>
  </si>
  <si>
    <t>Edwards County, Illinois</t>
  </si>
  <si>
    <t>6,721</t>
  </si>
  <si>
    <t>6,726</t>
  </si>
  <si>
    <t>6,684</t>
  </si>
  <si>
    <t>6,731</t>
  </si>
  <si>
    <t>6,678</t>
  </si>
  <si>
    <t>17049</t>
  </si>
  <si>
    <t>Effingham County, Illinois</t>
  </si>
  <si>
    <t>34,242</t>
  </si>
  <si>
    <t>34,197</t>
  </si>
  <si>
    <t>34,253</t>
  </si>
  <si>
    <t>34,322</t>
  </si>
  <si>
    <t>17051</t>
  </si>
  <si>
    <t>Fayette County, Illinois</t>
  </si>
  <si>
    <t>22,140</t>
  </si>
  <si>
    <t>22,142</t>
  </si>
  <si>
    <t>22,116</t>
  </si>
  <si>
    <t>22,160</t>
  </si>
  <si>
    <t>22,022</t>
  </si>
  <si>
    <t>22,037</t>
  </si>
  <si>
    <t>17053</t>
  </si>
  <si>
    <t>Ford County, Illinois</t>
  </si>
  <si>
    <t>14,081</t>
  </si>
  <si>
    <t>14,078</t>
  </si>
  <si>
    <t>13,954</t>
  </si>
  <si>
    <t>13,998</t>
  </si>
  <si>
    <t>13,814</t>
  </si>
  <si>
    <t>17055</t>
  </si>
  <si>
    <t>Franklin County, Illinois</t>
  </si>
  <si>
    <t>39,561</t>
  </si>
  <si>
    <t>39,989</t>
  </si>
  <si>
    <t>40,023</t>
  </si>
  <si>
    <t>40,002</t>
  </si>
  <si>
    <t>39,862</t>
  </si>
  <si>
    <t>39,572</t>
  </si>
  <si>
    <t>17057</t>
  </si>
  <si>
    <t>Fulton County, Illinois</t>
  </si>
  <si>
    <t>37,069</t>
  </si>
  <si>
    <t>37,071</t>
  </si>
  <si>
    <t>36,973</t>
  </si>
  <si>
    <t>36,659</t>
  </si>
  <si>
    <t>36,369</t>
  </si>
  <si>
    <t>17059</t>
  </si>
  <si>
    <t>Gallatin County, Illinois</t>
  </si>
  <si>
    <t>5,578</t>
  </si>
  <si>
    <t>5,510</t>
  </si>
  <si>
    <t>5,414</t>
  </si>
  <si>
    <t>5,401</t>
  </si>
  <si>
    <t>17061</t>
  </si>
  <si>
    <t>Greene County, Illinois</t>
  </si>
  <si>
    <t>13,877</t>
  </si>
  <si>
    <t>13,841</t>
  </si>
  <si>
    <t>13,616</t>
  </si>
  <si>
    <t>13,617</t>
  </si>
  <si>
    <t>17063</t>
  </si>
  <si>
    <t>Grundy County, Illinois</t>
  </si>
  <si>
    <t>50,063</t>
  </si>
  <si>
    <t>50,098</t>
  </si>
  <si>
    <t>50,045</t>
  </si>
  <si>
    <t>50,150</t>
  </si>
  <si>
    <t>50,149</t>
  </si>
  <si>
    <t>17065</t>
  </si>
  <si>
    <t>Hamilton County, Illinois</t>
  </si>
  <si>
    <t>8,457</t>
  </si>
  <si>
    <t>8,449</t>
  </si>
  <si>
    <t>8,416</t>
  </si>
  <si>
    <t>8,329</t>
  </si>
  <si>
    <t>17067</t>
  </si>
  <si>
    <t>Hancock County, Illinois</t>
  </si>
  <si>
    <t>19,104</t>
  </si>
  <si>
    <t>19,093</t>
  </si>
  <si>
    <t>18,531</t>
  </si>
  <si>
    <t>17069</t>
  </si>
  <si>
    <t>Hardin County, Illinois</t>
  </si>
  <si>
    <t>4,320</t>
  </si>
  <si>
    <t>4,304</t>
  </si>
  <si>
    <t>4,281</t>
  </si>
  <si>
    <t>4,257</t>
  </si>
  <si>
    <t>4,158</t>
  </si>
  <si>
    <t>17071</t>
  </si>
  <si>
    <t>Henderson County, Illinois</t>
  </si>
  <si>
    <t>7,331</t>
  </si>
  <si>
    <t>7,328</t>
  </si>
  <si>
    <t>7,325</t>
  </si>
  <si>
    <t>7,201</t>
  </si>
  <si>
    <t>6,909</t>
  </si>
  <si>
    <t>17073</t>
  </si>
  <si>
    <t>Henry County, Illinois</t>
  </si>
  <si>
    <t>50,486</t>
  </si>
  <si>
    <t>50,485</t>
  </si>
  <si>
    <t>50,432</t>
  </si>
  <si>
    <t>50,267</t>
  </si>
  <si>
    <t>50,071</t>
  </si>
  <si>
    <t>49,750</t>
  </si>
  <si>
    <t>17075</t>
  </si>
  <si>
    <t>Iroquois County, Illinois</t>
  </si>
  <si>
    <t>29,718</t>
  </si>
  <si>
    <t>29,663</t>
  </si>
  <si>
    <t>29,510</t>
  </si>
  <si>
    <t>29,289</t>
  </si>
  <si>
    <t>29,017</t>
  </si>
  <si>
    <t>17077</t>
  </si>
  <si>
    <t>Jackson County, Illinois</t>
  </si>
  <si>
    <t>60,218</t>
  </si>
  <si>
    <t>60,386</t>
  </si>
  <si>
    <t>60,366</t>
  </si>
  <si>
    <t>60,214</t>
  </si>
  <si>
    <t>59,981</t>
  </si>
  <si>
    <t>17079</t>
  </si>
  <si>
    <t>Jasper County, Illinois</t>
  </si>
  <si>
    <t>9,698</t>
  </si>
  <si>
    <t>9,706</t>
  </si>
  <si>
    <t>9,740</t>
  </si>
  <si>
    <t>9,644</t>
  </si>
  <si>
    <t>9,577</t>
  </si>
  <si>
    <t>17081</t>
  </si>
  <si>
    <t>Jefferson County, Illinois</t>
  </si>
  <si>
    <t>38,827</t>
  </si>
  <si>
    <t>38,825</t>
  </si>
  <si>
    <t>38,804</t>
  </si>
  <si>
    <t>38,791</t>
  </si>
  <si>
    <t>38,730</t>
  </si>
  <si>
    <t>38,721</t>
  </si>
  <si>
    <t>17083</t>
  </si>
  <si>
    <t>Jersey County, Illinois</t>
  </si>
  <si>
    <t>22,985</t>
  </si>
  <si>
    <t>22,964</t>
  </si>
  <si>
    <t>22,850</t>
  </si>
  <si>
    <t>22,732</t>
  </si>
  <si>
    <t>17085</t>
  </si>
  <si>
    <t>Jo Daviess County, Illinois</t>
  </si>
  <si>
    <t>22,677</t>
  </si>
  <si>
    <t>22,660</t>
  </si>
  <si>
    <t>22,621</t>
  </si>
  <si>
    <t>22,380</t>
  </si>
  <si>
    <t>22,218</t>
  </si>
  <si>
    <t>17087</t>
  </si>
  <si>
    <t>Johnson County, Illinois</t>
  </si>
  <si>
    <t>12,582</t>
  </si>
  <si>
    <t>12,610</t>
  </si>
  <si>
    <t>12,635</t>
  </si>
  <si>
    <t>12,756</t>
  </si>
  <si>
    <t>12,648</t>
  </si>
  <si>
    <t>17089</t>
  </si>
  <si>
    <t>Kane County, Illinois</t>
  </si>
  <si>
    <t>515,269</t>
  </si>
  <si>
    <t>515,302</t>
  </si>
  <si>
    <t>516,020</t>
  </si>
  <si>
    <t>519,923</t>
  </si>
  <si>
    <t>521,843</t>
  </si>
  <si>
    <t>524,277</t>
  </si>
  <si>
    <t>17091</t>
  </si>
  <si>
    <t>Kankakee County, Illinois</t>
  </si>
  <si>
    <t>113,449</t>
  </si>
  <si>
    <t>113,462</t>
  </si>
  <si>
    <t>113,453</t>
  </si>
  <si>
    <t>112,926</t>
  </si>
  <si>
    <t>112,193</t>
  </si>
  <si>
    <t>17093</t>
  </si>
  <si>
    <t>Kendall County, Illinois</t>
  </si>
  <si>
    <t>114,736</t>
  </si>
  <si>
    <t>114,735</t>
  </si>
  <si>
    <t>115,240</t>
  </si>
  <si>
    <t>116,711</t>
  </si>
  <si>
    <t>118,145</t>
  </si>
  <si>
    <t>119,525</t>
  </si>
  <si>
    <t>17095</t>
  </si>
  <si>
    <t>Knox County, Illinois</t>
  </si>
  <si>
    <t>52,919</t>
  </si>
  <si>
    <t>52,700</t>
  </si>
  <si>
    <t>52,314</t>
  </si>
  <si>
    <t>52,235</t>
  </si>
  <si>
    <t>17097</t>
  </si>
  <si>
    <t>Lake County, Illinois</t>
  </si>
  <si>
    <t>703,462</t>
  </si>
  <si>
    <t>703,409</t>
  </si>
  <si>
    <t>704,141</t>
  </si>
  <si>
    <t>701,012</t>
  </si>
  <si>
    <t>701,513</t>
  </si>
  <si>
    <t>704,000</t>
  </si>
  <si>
    <t>17099</t>
  </si>
  <si>
    <t>LaSalle County, Illinois</t>
  </si>
  <si>
    <t>113,924</t>
  </si>
  <si>
    <t>113,922</t>
  </si>
  <si>
    <t>113,866</t>
  </si>
  <si>
    <t>113,463</t>
  </si>
  <si>
    <t>112,882</t>
  </si>
  <si>
    <t>112,039</t>
  </si>
  <si>
    <t>17101</t>
  </si>
  <si>
    <t>Lawrence County, Illinois</t>
  </si>
  <si>
    <t>16,833</t>
  </si>
  <si>
    <t>16,903</t>
  </si>
  <si>
    <t>16,916</t>
  </si>
  <si>
    <t>16,814</t>
  </si>
  <si>
    <t>16,698</t>
  </si>
  <si>
    <t>16,683</t>
  </si>
  <si>
    <t>17103</t>
  </si>
  <si>
    <t>Lee County, Illinois</t>
  </si>
  <si>
    <t>36,031</t>
  </si>
  <si>
    <t>35,970</t>
  </si>
  <si>
    <t>35,515</t>
  </si>
  <si>
    <t>35,141</t>
  </si>
  <si>
    <t>34,881</t>
  </si>
  <si>
    <t>17105</t>
  </si>
  <si>
    <t>Livingston County, Illinois</t>
  </si>
  <si>
    <t>38,950</t>
  </si>
  <si>
    <t>38,853</t>
  </si>
  <si>
    <t>38,844</t>
  </si>
  <si>
    <t>38,535</t>
  </si>
  <si>
    <t>38,243</t>
  </si>
  <si>
    <t>17107</t>
  </si>
  <si>
    <t>Logan County, Illinois</t>
  </si>
  <si>
    <t>30,283</t>
  </si>
  <si>
    <t>30,259</t>
  </si>
  <si>
    <t>30,003</t>
  </si>
  <si>
    <t>29,943</t>
  </si>
  <si>
    <t>17109</t>
  </si>
  <si>
    <t>McDonough County, Illinois</t>
  </si>
  <si>
    <t>32,612</t>
  </si>
  <si>
    <t>32,596</t>
  </si>
  <si>
    <t>32,501</t>
  </si>
  <si>
    <t>32,545</t>
  </si>
  <si>
    <t>32,420</t>
  </si>
  <si>
    <t>17111</t>
  </si>
  <si>
    <t>McHenry County, Illinois</t>
  </si>
  <si>
    <t>308,760</t>
  </si>
  <si>
    <t>308,826</t>
  </si>
  <si>
    <t>309,114</t>
  </si>
  <si>
    <t>307,899</t>
  </si>
  <si>
    <t>307,775</t>
  </si>
  <si>
    <t>307,367</t>
  </si>
  <si>
    <t>17113</t>
  </si>
  <si>
    <t>McLean County, Illinois</t>
  </si>
  <si>
    <t>169,572</t>
  </si>
  <si>
    <t>169,843</t>
  </si>
  <si>
    <t>170,734</t>
  </si>
  <si>
    <t>172,418</t>
  </si>
  <si>
    <t>174,893</t>
  </si>
  <si>
    <t>17115</t>
  </si>
  <si>
    <t>Macon County, Illinois</t>
  </si>
  <si>
    <t>110,768</t>
  </si>
  <si>
    <t>110,757</t>
  </si>
  <si>
    <t>110,582</t>
  </si>
  <si>
    <t>110,043</t>
  </si>
  <si>
    <t>109,435</t>
  </si>
  <si>
    <t>17117</t>
  </si>
  <si>
    <t>Macoupin County, Illinois</t>
  </si>
  <si>
    <t>47,765</t>
  </si>
  <si>
    <t>47,784</t>
  </si>
  <si>
    <t>47,807</t>
  </si>
  <si>
    <t>47,208</t>
  </si>
  <si>
    <t>46,892</t>
  </si>
  <si>
    <t>17119</t>
  </si>
  <si>
    <t>Madison County, Illinois</t>
  </si>
  <si>
    <t>269,282</t>
  </si>
  <si>
    <t>269,328</t>
  </si>
  <si>
    <t>269,341</t>
  </si>
  <si>
    <t>268,500</t>
  </si>
  <si>
    <t>268,039</t>
  </si>
  <si>
    <t>267,247</t>
  </si>
  <si>
    <t>17121</t>
  </si>
  <si>
    <t>Marion County, Illinois</t>
  </si>
  <si>
    <t>39,437</t>
  </si>
  <si>
    <t>39,455</t>
  </si>
  <si>
    <t>39,014</t>
  </si>
  <si>
    <t>38,923</t>
  </si>
  <si>
    <t>38,646</t>
  </si>
  <si>
    <t>17123</t>
  </si>
  <si>
    <t>Marshall County, Illinois</t>
  </si>
  <si>
    <t>12,640</t>
  </si>
  <si>
    <t>12,508</t>
  </si>
  <si>
    <t>12,301</t>
  </si>
  <si>
    <t>12,140</t>
  </si>
  <si>
    <t>17125</t>
  </si>
  <si>
    <t>Mason County, Illinois</t>
  </si>
  <si>
    <t>14,666</t>
  </si>
  <si>
    <t>14,645</t>
  </si>
  <si>
    <t>14,475</t>
  </si>
  <si>
    <t>14,339</t>
  </si>
  <si>
    <t>14,187</t>
  </si>
  <si>
    <t>17127</t>
  </si>
  <si>
    <t>Massac County, Illinois</t>
  </si>
  <si>
    <t>15,429</t>
  </si>
  <si>
    <t>15,400</t>
  </si>
  <si>
    <t>15,312</t>
  </si>
  <si>
    <t>15,143</t>
  </si>
  <si>
    <t>14,980</t>
  </si>
  <si>
    <t>17129</t>
  </si>
  <si>
    <t>Menard County, Illinois</t>
  </si>
  <si>
    <t>12,705</t>
  </si>
  <si>
    <t>12,693</t>
  </si>
  <si>
    <t>12,709</t>
  </si>
  <si>
    <t>12,608</t>
  </si>
  <si>
    <t>17131</t>
  </si>
  <si>
    <t>Mercer County, Illinois</t>
  </si>
  <si>
    <t>16,434</t>
  </si>
  <si>
    <t>16,425</t>
  </si>
  <si>
    <t>16,350</t>
  </si>
  <si>
    <t>16,176</t>
  </si>
  <si>
    <t>16,123</t>
  </si>
  <si>
    <t>17133</t>
  </si>
  <si>
    <t>Monroe County, Illinois</t>
  </si>
  <si>
    <t>32,957</t>
  </si>
  <si>
    <t>33,009</t>
  </si>
  <si>
    <t>33,233</t>
  </si>
  <si>
    <t>33,331</t>
  </si>
  <si>
    <t>33,570</t>
  </si>
  <si>
    <t>17135</t>
  </si>
  <si>
    <t>Montgomery County, Illinois</t>
  </si>
  <si>
    <t>30,104</t>
  </si>
  <si>
    <t>30,095</t>
  </si>
  <si>
    <t>29,839</t>
  </si>
  <si>
    <t>29,725</t>
  </si>
  <si>
    <t>29,671</t>
  </si>
  <si>
    <t>17137</t>
  </si>
  <si>
    <t>Morgan County, Illinois</t>
  </si>
  <si>
    <t>35,547</t>
  </si>
  <si>
    <t>35,551</t>
  </si>
  <si>
    <t>35,553</t>
  </si>
  <si>
    <t>35,561</t>
  </si>
  <si>
    <t>35,279</t>
  </si>
  <si>
    <t>35,038</t>
  </si>
  <si>
    <t>17139</t>
  </si>
  <si>
    <t>Moultrie County, Illinois</t>
  </si>
  <si>
    <t>14,846</t>
  </si>
  <si>
    <t>14,853</t>
  </si>
  <si>
    <t>14,916</t>
  </si>
  <si>
    <t>14,973</t>
  </si>
  <si>
    <t>14,903</t>
  </si>
  <si>
    <t>17141</t>
  </si>
  <si>
    <t>Ogle County, Illinois</t>
  </si>
  <si>
    <t>53,497</t>
  </si>
  <si>
    <t>53,448</t>
  </si>
  <si>
    <t>53,160</t>
  </si>
  <si>
    <t>52,839</t>
  </si>
  <si>
    <t>52,377</t>
  </si>
  <si>
    <t>17143</t>
  </si>
  <si>
    <t>Peoria County, Illinois</t>
  </si>
  <si>
    <t>186,494</t>
  </si>
  <si>
    <t>186,270</t>
  </si>
  <si>
    <t>186,675</t>
  </si>
  <si>
    <t>187,193</t>
  </si>
  <si>
    <t>188,529</t>
  </si>
  <si>
    <t>17145</t>
  </si>
  <si>
    <t>Perry County, Illinois</t>
  </si>
  <si>
    <t>22,350</t>
  </si>
  <si>
    <t>22,331</t>
  </si>
  <si>
    <t>22,236</t>
  </si>
  <si>
    <t>22,070</t>
  </si>
  <si>
    <t>21,861</t>
  </si>
  <si>
    <t>17147</t>
  </si>
  <si>
    <t>Piatt County, Illinois</t>
  </si>
  <si>
    <t>16,729</t>
  </si>
  <si>
    <t>16,712</t>
  </si>
  <si>
    <t>16,672</t>
  </si>
  <si>
    <t>16,507</t>
  </si>
  <si>
    <t>16,440</t>
  </si>
  <si>
    <t>17149</t>
  </si>
  <si>
    <t>Pike County, Illinois</t>
  </si>
  <si>
    <t>16,430</t>
  </si>
  <si>
    <t>16,400</t>
  </si>
  <si>
    <t>16,377</t>
  </si>
  <si>
    <t>16,142</t>
  </si>
  <si>
    <t>17151</t>
  </si>
  <si>
    <t>Pope County, Illinois</t>
  </si>
  <si>
    <t>4,470</t>
  </si>
  <si>
    <t>4,452</t>
  </si>
  <si>
    <t>4,289</t>
  </si>
  <si>
    <t>4,332</t>
  </si>
  <si>
    <t>17153</t>
  </si>
  <si>
    <t>Pulaski County, Illinois</t>
  </si>
  <si>
    <t>6,161</t>
  </si>
  <si>
    <t>6,140</t>
  </si>
  <si>
    <t>6,007</t>
  </si>
  <si>
    <t>5,971</t>
  </si>
  <si>
    <t>5,904</t>
  </si>
  <si>
    <t>17155</t>
  </si>
  <si>
    <t>Putnam County, Illinois</t>
  </si>
  <si>
    <t>6,006</t>
  </si>
  <si>
    <t>5,994</t>
  </si>
  <si>
    <t>5,875</t>
  </si>
  <si>
    <t>5,825</t>
  </si>
  <si>
    <t>17157</t>
  </si>
  <si>
    <t>Randolph County, Illinois</t>
  </si>
  <si>
    <t>33,476</t>
  </si>
  <si>
    <t>33,456</t>
  </si>
  <si>
    <t>33,269</t>
  </si>
  <si>
    <t>32,947</t>
  </si>
  <si>
    <t>32,915</t>
  </si>
  <si>
    <t>17159</t>
  </si>
  <si>
    <t>Richland County, Illinois</t>
  </si>
  <si>
    <t>16,233</t>
  </si>
  <si>
    <t>16,207</t>
  </si>
  <si>
    <t>16,165</t>
  </si>
  <si>
    <t>16,068</t>
  </si>
  <si>
    <t>17161</t>
  </si>
  <si>
    <t>Rock Island County, Illinois</t>
  </si>
  <si>
    <t>147,546</t>
  </si>
  <si>
    <t>147,632</t>
  </si>
  <si>
    <t>147,256</t>
  </si>
  <si>
    <t>147,065</t>
  </si>
  <si>
    <t>146,804</t>
  </si>
  <si>
    <t>17163</t>
  </si>
  <si>
    <t>St. Clair County, Illinois</t>
  </si>
  <si>
    <t>270,056</t>
  </si>
  <si>
    <t>270,063</t>
  </si>
  <si>
    <t>270,406</t>
  </si>
  <si>
    <t>270,088</t>
  </si>
  <si>
    <t>268,785</t>
  </si>
  <si>
    <t>267,065</t>
  </si>
  <si>
    <t>17165</t>
  </si>
  <si>
    <t>Saline County, Illinois</t>
  </si>
  <si>
    <t>24,913</t>
  </si>
  <si>
    <t>24,937</t>
  </si>
  <si>
    <t>24,959</t>
  </si>
  <si>
    <t>24,981</t>
  </si>
  <si>
    <t>24,892</t>
  </si>
  <si>
    <t>17167</t>
  </si>
  <si>
    <t>Sangamon County, Illinois</t>
  </si>
  <si>
    <t>197,465</t>
  </si>
  <si>
    <t>197,833</t>
  </si>
  <si>
    <t>198,925</t>
  </si>
  <si>
    <t>199,247</t>
  </si>
  <si>
    <t>199,037</t>
  </si>
  <si>
    <t>17169</t>
  </si>
  <si>
    <t>Schuyler County, Illinois</t>
  </si>
  <si>
    <t>7,544</t>
  </si>
  <si>
    <t>7,545</t>
  </si>
  <si>
    <t>7,485</t>
  </si>
  <si>
    <t>7,486</t>
  </si>
  <si>
    <t>7,425</t>
  </si>
  <si>
    <t>17171</t>
  </si>
  <si>
    <t>Scott County, Illinois</t>
  </si>
  <si>
    <t>5,355</t>
  </si>
  <si>
    <t>5,335</t>
  </si>
  <si>
    <t>5,232</t>
  </si>
  <si>
    <t>5,295</t>
  </si>
  <si>
    <t>5,234</t>
  </si>
  <si>
    <t>17173</t>
  </si>
  <si>
    <t>Shelby County, Illinois</t>
  </si>
  <si>
    <t>22,363</t>
  </si>
  <si>
    <t>22,344</t>
  </si>
  <si>
    <t>22,290</t>
  </si>
  <si>
    <t>22,233</t>
  </si>
  <si>
    <t>22,164</t>
  </si>
  <si>
    <t>17175</t>
  </si>
  <si>
    <t>Stark County, Illinois</t>
  </si>
  <si>
    <t>5,967</t>
  </si>
  <si>
    <t>5,839</t>
  </si>
  <si>
    <t>5,883</t>
  </si>
  <si>
    <t>17177</t>
  </si>
  <si>
    <t>Stephenson County, Illinois</t>
  </si>
  <si>
    <t>47,711</t>
  </si>
  <si>
    <t>47,680</t>
  </si>
  <si>
    <t>47,396</t>
  </si>
  <si>
    <t>46,973</t>
  </si>
  <si>
    <t>46,782</t>
  </si>
  <si>
    <t>17179</t>
  </si>
  <si>
    <t>Tazewell County, Illinois</t>
  </si>
  <si>
    <t>135,394</t>
  </si>
  <si>
    <t>135,447</t>
  </si>
  <si>
    <t>135,742</t>
  </si>
  <si>
    <t>136,094</t>
  </si>
  <si>
    <t>136,372</t>
  </si>
  <si>
    <t>17181</t>
  </si>
  <si>
    <t>Union County, Illinois</t>
  </si>
  <si>
    <t>17,808</t>
  </si>
  <si>
    <t>17,760</t>
  </si>
  <si>
    <t>17,702</t>
  </si>
  <si>
    <t>17,632</t>
  </si>
  <si>
    <t>17,559</t>
  </si>
  <si>
    <t>17183</t>
  </si>
  <si>
    <t>Vermilion County, Illinois</t>
  </si>
  <si>
    <t>81,625</t>
  </si>
  <si>
    <t>81,595</t>
  </si>
  <si>
    <t>81,358</t>
  </si>
  <si>
    <t>80,764</t>
  </si>
  <si>
    <t>80,418</t>
  </si>
  <si>
    <t>17185</t>
  </si>
  <si>
    <t>Wabash County, Illinois</t>
  </si>
  <si>
    <t>11,947</t>
  </si>
  <si>
    <t>11,933</t>
  </si>
  <si>
    <t>11,829</t>
  </si>
  <si>
    <t>11,716</t>
  </si>
  <si>
    <t>11,624</t>
  </si>
  <si>
    <t>17187</t>
  </si>
  <si>
    <t>Warren County, Illinois</t>
  </si>
  <si>
    <t>17,707</t>
  </si>
  <si>
    <t>17,710</t>
  </si>
  <si>
    <t>17,716</t>
  </si>
  <si>
    <t>17,843</t>
  </si>
  <si>
    <t>17,785</t>
  </si>
  <si>
    <t>17,704</t>
  </si>
  <si>
    <t>17189</t>
  </si>
  <si>
    <t>Washington County, Illinois</t>
  </si>
  <si>
    <t>14,716</t>
  </si>
  <si>
    <t>14,586</t>
  </si>
  <si>
    <t>14,611</t>
  </si>
  <si>
    <t>14,404</t>
  </si>
  <si>
    <t>17191</t>
  </si>
  <si>
    <t>Wayne County, Illinois</t>
  </si>
  <si>
    <t>16,760</t>
  </si>
  <si>
    <t>16,736</t>
  </si>
  <si>
    <t>16,620</t>
  </si>
  <si>
    <t>16,621</t>
  </si>
  <si>
    <t>16,616</t>
  </si>
  <si>
    <t>17193</t>
  </si>
  <si>
    <t>White County, Illinois</t>
  </si>
  <si>
    <t>14,665</t>
  </si>
  <si>
    <t>14,642</t>
  </si>
  <si>
    <t>14,622</t>
  </si>
  <si>
    <t>14,582</t>
  </si>
  <si>
    <t>14,526</t>
  </si>
  <si>
    <t>17195</t>
  </si>
  <si>
    <t>Whiteside County, Illinois</t>
  </si>
  <si>
    <t>58,498</t>
  </si>
  <si>
    <t>58,472</t>
  </si>
  <si>
    <t>58,151</t>
  </si>
  <si>
    <t>57,627</t>
  </si>
  <si>
    <t>57,274</t>
  </si>
  <si>
    <t>17197</t>
  </si>
  <si>
    <t>Will County, Illinois</t>
  </si>
  <si>
    <t>677,560</t>
  </si>
  <si>
    <t>678,828</t>
  </si>
  <si>
    <t>680,400</t>
  </si>
  <si>
    <t>682,187</t>
  </si>
  <si>
    <t>683,708</t>
  </si>
  <si>
    <t>17199</t>
  </si>
  <si>
    <t>Williamson County, Illinois</t>
  </si>
  <si>
    <t>66,357</t>
  </si>
  <si>
    <t>66,362</t>
  </si>
  <si>
    <t>66,433</t>
  </si>
  <si>
    <t>66,741</t>
  </si>
  <si>
    <t>66,770</t>
  </si>
  <si>
    <t>67,088</t>
  </si>
  <si>
    <t>17201</t>
  </si>
  <si>
    <t>Winnebago County, Illinois</t>
  </si>
  <si>
    <t>295,266</t>
  </si>
  <si>
    <t>295,264</t>
  </si>
  <si>
    <t>295,151</t>
  </si>
  <si>
    <t>293,667</t>
  </si>
  <si>
    <t>291,923</t>
  </si>
  <si>
    <t>290,845</t>
  </si>
  <si>
    <t>17203</t>
  </si>
  <si>
    <t>203</t>
  </si>
  <si>
    <t>Woodford County, Illinois</t>
  </si>
  <si>
    <t>38,664</t>
  </si>
  <si>
    <t>38,640</t>
  </si>
  <si>
    <t>38,913</t>
  </si>
  <si>
    <t>38,925</t>
  </si>
  <si>
    <t>39,155</t>
  </si>
  <si>
    <t>18001</t>
  </si>
  <si>
    <t>18</t>
  </si>
  <si>
    <t>Adams County, Indiana</t>
  </si>
  <si>
    <t>34,387</t>
  </si>
  <si>
    <t>34,435</t>
  </si>
  <si>
    <t>34,351</t>
  </si>
  <si>
    <t>34,401</t>
  </si>
  <si>
    <t>34,685</t>
  </si>
  <si>
    <t>18003</t>
  </si>
  <si>
    <t>Allen County, Indiana</t>
  </si>
  <si>
    <t>355,329</t>
  </si>
  <si>
    <t>355,327</t>
  </si>
  <si>
    <t>355,857</t>
  </si>
  <si>
    <t>358,745</t>
  </si>
  <si>
    <t>360,832</t>
  </si>
  <si>
    <t>363,596</t>
  </si>
  <si>
    <t>18005</t>
  </si>
  <si>
    <t>Bartholomew County, Indiana</t>
  </si>
  <si>
    <t>76,794</t>
  </si>
  <si>
    <t>76,786</t>
  </si>
  <si>
    <t>76,848</t>
  </si>
  <si>
    <t>77,621</t>
  </si>
  <si>
    <t>78,903</t>
  </si>
  <si>
    <t>79,549</t>
  </si>
  <si>
    <t>18007</t>
  </si>
  <si>
    <t>Benton County, Indiana</t>
  </si>
  <si>
    <t>8,854</t>
  </si>
  <si>
    <t>8,883</t>
  </si>
  <si>
    <t>8,834</t>
  </si>
  <si>
    <t>8,748</t>
  </si>
  <si>
    <t>18009</t>
  </si>
  <si>
    <t>Blackford County, Indiana</t>
  </si>
  <si>
    <t>12,766</t>
  </si>
  <si>
    <t>12,763</t>
  </si>
  <si>
    <t>12,680</t>
  </si>
  <si>
    <t>12,548</t>
  </si>
  <si>
    <t>12,490</t>
  </si>
  <si>
    <t>18011</t>
  </si>
  <si>
    <t>Boone County, Indiana</t>
  </si>
  <si>
    <t>56,640</t>
  </si>
  <si>
    <t>56,638</t>
  </si>
  <si>
    <t>56,836</t>
  </si>
  <si>
    <t>57,886</t>
  </si>
  <si>
    <t>59,076</t>
  </si>
  <si>
    <t>60,519</t>
  </si>
  <si>
    <t>18013</t>
  </si>
  <si>
    <t>Brown County, Indiana</t>
  </si>
  <si>
    <t>15,242</t>
  </si>
  <si>
    <t>15,209</t>
  </si>
  <si>
    <t>15,075</t>
  </si>
  <si>
    <t>15,054</t>
  </si>
  <si>
    <t>18015</t>
  </si>
  <si>
    <t>Carroll County, Indiana</t>
  </si>
  <si>
    <t>20,155</t>
  </si>
  <si>
    <t>20,161</t>
  </si>
  <si>
    <t>20,066</t>
  </si>
  <si>
    <t>20,096</t>
  </si>
  <si>
    <t>18017</t>
  </si>
  <si>
    <t>Cass County, Indiana</t>
  </si>
  <si>
    <t>38,966</t>
  </si>
  <si>
    <t>39,002</t>
  </si>
  <si>
    <t>38,920</t>
  </si>
  <si>
    <t>38,746</t>
  </si>
  <si>
    <t>38,542</t>
  </si>
  <si>
    <t>18019</t>
  </si>
  <si>
    <t>Clark County, Indiana</t>
  </si>
  <si>
    <t>110,232</t>
  </si>
  <si>
    <t>110,547</t>
  </si>
  <si>
    <t>111,534</t>
  </si>
  <si>
    <t>111,919</t>
  </si>
  <si>
    <t>112,800</t>
  </si>
  <si>
    <t>18021</t>
  </si>
  <si>
    <t>Clay County, Indiana</t>
  </si>
  <si>
    <t>26,890</t>
  </si>
  <si>
    <t>26,887</t>
  </si>
  <si>
    <t>26,870</t>
  </si>
  <si>
    <t>26,902</t>
  </si>
  <si>
    <t>26,855</t>
  </si>
  <si>
    <t>26,797</t>
  </si>
  <si>
    <t>18023</t>
  </si>
  <si>
    <t>Clinton County, Indiana</t>
  </si>
  <si>
    <t>33,224</t>
  </si>
  <si>
    <t>33,203</t>
  </si>
  <si>
    <t>33,043</t>
  </si>
  <si>
    <t>32,958</t>
  </si>
  <si>
    <t>18025</t>
  </si>
  <si>
    <t>Crawford County, Indiana</t>
  </si>
  <si>
    <t>10,713</t>
  </si>
  <si>
    <t>10,714</t>
  </si>
  <si>
    <t>10,606</t>
  </si>
  <si>
    <t>10,645</t>
  </si>
  <si>
    <t>10,611</t>
  </si>
  <si>
    <t>18027</t>
  </si>
  <si>
    <t>Daviess County, Indiana</t>
  </si>
  <si>
    <t>31,648</t>
  </si>
  <si>
    <t>31,654</t>
  </si>
  <si>
    <t>31,713</t>
  </si>
  <si>
    <t>31,918</t>
  </si>
  <si>
    <t>32,116</t>
  </si>
  <si>
    <t>32,303</t>
  </si>
  <si>
    <t>18029</t>
  </si>
  <si>
    <t>Dearborn County, Indiana</t>
  </si>
  <si>
    <t>50,047</t>
  </si>
  <si>
    <t>50,093</t>
  </si>
  <si>
    <t>50,020</t>
  </si>
  <si>
    <t>49,782</t>
  </si>
  <si>
    <t>49,799</t>
  </si>
  <si>
    <t>18031</t>
  </si>
  <si>
    <t>Decatur County, Indiana</t>
  </si>
  <si>
    <t>25,740</t>
  </si>
  <si>
    <t>25,795</t>
  </si>
  <si>
    <t>25,895</t>
  </si>
  <si>
    <t>26,083</t>
  </si>
  <si>
    <t>26,262</t>
  </si>
  <si>
    <t>18033</t>
  </si>
  <si>
    <t>DeKalb County, Indiana</t>
  </si>
  <si>
    <t>42,223</t>
  </si>
  <si>
    <t>42,254</t>
  </si>
  <si>
    <t>42,413</t>
  </si>
  <si>
    <t>42,255</t>
  </si>
  <si>
    <t>42,302</t>
  </si>
  <si>
    <t>18035</t>
  </si>
  <si>
    <t>Delaware County, Indiana</t>
  </si>
  <si>
    <t>117,671</t>
  </si>
  <si>
    <t>117,672</t>
  </si>
  <si>
    <t>117,797</t>
  </si>
  <si>
    <t>117,309</t>
  </si>
  <si>
    <t>117,355</t>
  </si>
  <si>
    <t>18037</t>
  </si>
  <si>
    <t>Dubois County, Indiana</t>
  </si>
  <si>
    <t>41,889</t>
  </si>
  <si>
    <t>41,898</t>
  </si>
  <si>
    <t>42,094</t>
  </si>
  <si>
    <t>42,318</t>
  </si>
  <si>
    <t>18039</t>
  </si>
  <si>
    <t>Elkhart County, Indiana</t>
  </si>
  <si>
    <t>197,559</t>
  </si>
  <si>
    <t>197,561</t>
  </si>
  <si>
    <t>197,441</t>
  </si>
  <si>
    <t>198,480</t>
  </si>
  <si>
    <t>199,236</t>
  </si>
  <si>
    <t>200,591</t>
  </si>
  <si>
    <t>18041</t>
  </si>
  <si>
    <t>Fayette County, Indiana</t>
  </si>
  <si>
    <t>24,277</t>
  </si>
  <si>
    <t>24,302</t>
  </si>
  <si>
    <t>24,341</t>
  </si>
  <si>
    <t>24,163</t>
  </si>
  <si>
    <t>23,965</t>
  </si>
  <si>
    <t>23,839</t>
  </si>
  <si>
    <t>18043</t>
  </si>
  <si>
    <t>Floyd County, Indiana</t>
  </si>
  <si>
    <t>74,578</t>
  </si>
  <si>
    <t>74,660</t>
  </si>
  <si>
    <t>74,975</t>
  </si>
  <si>
    <t>75,284</t>
  </si>
  <si>
    <t>76,059</t>
  </si>
  <si>
    <t>18045</t>
  </si>
  <si>
    <t>Fountain County, Indiana</t>
  </si>
  <si>
    <t>17,240</t>
  </si>
  <si>
    <t>17,238</t>
  </si>
  <si>
    <t>17,258</t>
  </si>
  <si>
    <t>17,130</t>
  </si>
  <si>
    <t>17,100</t>
  </si>
  <si>
    <t>16,863</t>
  </si>
  <si>
    <t>18047</t>
  </si>
  <si>
    <t>Franklin County, Indiana</t>
  </si>
  <si>
    <t>23,087</t>
  </si>
  <si>
    <t>23,056</t>
  </si>
  <si>
    <t>22,997</t>
  </si>
  <si>
    <t>22,986</t>
  </si>
  <si>
    <t>22,929</t>
  </si>
  <si>
    <t>18049</t>
  </si>
  <si>
    <t>Fulton County, Indiana</t>
  </si>
  <si>
    <t>20,836</t>
  </si>
  <si>
    <t>20,820</t>
  </si>
  <si>
    <t>20,751</t>
  </si>
  <si>
    <t>20,664</t>
  </si>
  <si>
    <t>20,455</t>
  </si>
  <si>
    <t>18051</t>
  </si>
  <si>
    <t>Gibson County, Indiana</t>
  </si>
  <si>
    <t>33,503</t>
  </si>
  <si>
    <t>33,527</t>
  </si>
  <si>
    <t>33,540</t>
  </si>
  <si>
    <t>33,551</t>
  </si>
  <si>
    <t>33,554</t>
  </si>
  <si>
    <t>18053</t>
  </si>
  <si>
    <t>Grant County, Indiana</t>
  </si>
  <si>
    <t>70,061</t>
  </si>
  <si>
    <t>70,063</t>
  </si>
  <si>
    <t>70,002</t>
  </si>
  <si>
    <t>69,669</t>
  </si>
  <si>
    <t>69,283</t>
  </si>
  <si>
    <t>69,044</t>
  </si>
  <si>
    <t>18055</t>
  </si>
  <si>
    <t>Greene County, Indiana</t>
  </si>
  <si>
    <t>33,165</t>
  </si>
  <si>
    <t>33,164</t>
  </si>
  <si>
    <t>33,197</t>
  </si>
  <si>
    <t>33,119</t>
  </si>
  <si>
    <t>33,029</t>
  </si>
  <si>
    <t>18057</t>
  </si>
  <si>
    <t>Hamilton County, Indiana</t>
  </si>
  <si>
    <t>274,569</t>
  </si>
  <si>
    <t>276,377</t>
  </si>
  <si>
    <t>283,213</t>
  </si>
  <si>
    <t>289,570</t>
  </si>
  <si>
    <t>296,828</t>
  </si>
  <si>
    <t>18059</t>
  </si>
  <si>
    <t>Hancock County, Indiana</t>
  </si>
  <si>
    <t>70,045</t>
  </si>
  <si>
    <t>70,182</t>
  </si>
  <si>
    <t>70,360</t>
  </si>
  <si>
    <t>70,641</t>
  </si>
  <si>
    <t>71,096</t>
  </si>
  <si>
    <t>18061</t>
  </si>
  <si>
    <t>Harrison County, Indiana</t>
  </si>
  <si>
    <t>39,364</t>
  </si>
  <si>
    <t>39,365</t>
  </si>
  <si>
    <t>39,237</t>
  </si>
  <si>
    <t>39,099</t>
  </si>
  <si>
    <t>39,082</t>
  </si>
  <si>
    <t>18063</t>
  </si>
  <si>
    <t>Hendricks County, Indiana</t>
  </si>
  <si>
    <t>145,448</t>
  </si>
  <si>
    <t>145,412</t>
  </si>
  <si>
    <t>145,849</t>
  </si>
  <si>
    <t>148,613</t>
  </si>
  <si>
    <t>150,722</t>
  </si>
  <si>
    <t>153,644</t>
  </si>
  <si>
    <t>18065</t>
  </si>
  <si>
    <t>Henry County, Indiana</t>
  </si>
  <si>
    <t>49,462</t>
  </si>
  <si>
    <t>49,474</t>
  </si>
  <si>
    <t>49,343</t>
  </si>
  <si>
    <t>49,259</t>
  </si>
  <si>
    <t>49,066</t>
  </si>
  <si>
    <t>18067</t>
  </si>
  <si>
    <t>Howard County, Indiana</t>
  </si>
  <si>
    <t>82,752</t>
  </si>
  <si>
    <t>82,766</t>
  </si>
  <si>
    <t>82,888</t>
  </si>
  <si>
    <t>82,973</t>
  </si>
  <si>
    <t>82,961</t>
  </si>
  <si>
    <t>18069</t>
  </si>
  <si>
    <t>Huntington County, Indiana</t>
  </si>
  <si>
    <t>37,124</t>
  </si>
  <si>
    <t>37,096</t>
  </si>
  <si>
    <t>37,171</t>
  </si>
  <si>
    <t>36,979</t>
  </si>
  <si>
    <t>36,841</t>
  </si>
  <si>
    <t>18071</t>
  </si>
  <si>
    <t>Jackson County, Indiana</t>
  </si>
  <si>
    <t>42,376</t>
  </si>
  <si>
    <t>42,380</t>
  </si>
  <si>
    <t>42,584</t>
  </si>
  <si>
    <t>42,920</t>
  </si>
  <si>
    <t>42,990</t>
  </si>
  <si>
    <t>43,436</t>
  </si>
  <si>
    <t>18073</t>
  </si>
  <si>
    <t>Jasper County, Indiana</t>
  </si>
  <si>
    <t>33,478</t>
  </si>
  <si>
    <t>33,502</t>
  </si>
  <si>
    <t>33,402</t>
  </si>
  <si>
    <t>33,453</t>
  </si>
  <si>
    <t>33,381</t>
  </si>
  <si>
    <t>18075</t>
  </si>
  <si>
    <t>Jay County, Indiana</t>
  </si>
  <si>
    <t>21,253</t>
  </si>
  <si>
    <t>21,370</t>
  </si>
  <si>
    <t>21,296</t>
  </si>
  <si>
    <t>18077</t>
  </si>
  <si>
    <t>Jefferson County, Indiana</t>
  </si>
  <si>
    <t>32,428</t>
  </si>
  <si>
    <t>32,425</t>
  </si>
  <si>
    <t>32,298</t>
  </si>
  <si>
    <t>32,506</t>
  </si>
  <si>
    <t>32,511</t>
  </si>
  <si>
    <t>18079</t>
  </si>
  <si>
    <t>Jennings County, Indiana</t>
  </si>
  <si>
    <t>28,525</t>
  </si>
  <si>
    <t>28,465</t>
  </si>
  <si>
    <t>28,196</t>
  </si>
  <si>
    <t>28,182</t>
  </si>
  <si>
    <t>28,272</t>
  </si>
  <si>
    <t>18081</t>
  </si>
  <si>
    <t>Johnson County, Indiana</t>
  </si>
  <si>
    <t>139,654</t>
  </si>
  <si>
    <t>139,867</t>
  </si>
  <si>
    <t>140,274</t>
  </si>
  <si>
    <t>141,767</t>
  </si>
  <si>
    <t>143,562</t>
  </si>
  <si>
    <t>145,806</t>
  </si>
  <si>
    <t>18083</t>
  </si>
  <si>
    <t>Knox County, Indiana</t>
  </si>
  <si>
    <t>38,440</t>
  </si>
  <si>
    <t>38,383</t>
  </si>
  <si>
    <t>38,468</t>
  </si>
  <si>
    <t>38,051</t>
  </si>
  <si>
    <t>38,064</t>
  </si>
  <si>
    <t>18085</t>
  </si>
  <si>
    <t>Kosciusko County, Indiana</t>
  </si>
  <si>
    <t>77,358</t>
  </si>
  <si>
    <t>77,356</t>
  </si>
  <si>
    <t>77,346</t>
  </si>
  <si>
    <t>77,389</t>
  </si>
  <si>
    <t>77,654</t>
  </si>
  <si>
    <t>77,997</t>
  </si>
  <si>
    <t>18087</t>
  </si>
  <si>
    <t>LaGrange County, Indiana</t>
  </si>
  <si>
    <t>37,128</t>
  </si>
  <si>
    <t>37,130</t>
  </si>
  <si>
    <t>37,168</t>
  </si>
  <si>
    <t>37,491</t>
  </si>
  <si>
    <t>37,635</t>
  </si>
  <si>
    <t>38,067</t>
  </si>
  <si>
    <t>18089</t>
  </si>
  <si>
    <t>Lake County, Indiana</t>
  </si>
  <si>
    <t>496,005</t>
  </si>
  <si>
    <t>496,031</t>
  </si>
  <si>
    <t>496,055</t>
  </si>
  <si>
    <t>494,820</t>
  </si>
  <si>
    <t>493,194</t>
  </si>
  <si>
    <t>491,403</t>
  </si>
  <si>
    <t>18091</t>
  </si>
  <si>
    <t>LaPorte County, Indiana</t>
  </si>
  <si>
    <t>111,467</t>
  </si>
  <si>
    <t>111,421</t>
  </si>
  <si>
    <t>111,187</t>
  </si>
  <si>
    <t>111,158</t>
  </si>
  <si>
    <t>111,256</t>
  </si>
  <si>
    <t>18093</t>
  </si>
  <si>
    <t>Lawrence County, Indiana</t>
  </si>
  <si>
    <t>46,134</t>
  </si>
  <si>
    <t>46,129</t>
  </si>
  <si>
    <t>46,138</t>
  </si>
  <si>
    <t>46,088</t>
  </si>
  <si>
    <t>46,045</t>
  </si>
  <si>
    <t>45,873</t>
  </si>
  <si>
    <t>18095</t>
  </si>
  <si>
    <t>Madison County, Indiana</t>
  </si>
  <si>
    <t>131,636</t>
  </si>
  <si>
    <t>131,665</t>
  </si>
  <si>
    <t>131,051</t>
  </si>
  <si>
    <t>130,284</t>
  </si>
  <si>
    <t>130,370</t>
  </si>
  <si>
    <t>18097</t>
  </si>
  <si>
    <t>Marion County, Indiana</t>
  </si>
  <si>
    <t>903,393</t>
  </si>
  <si>
    <t>903,389</t>
  </si>
  <si>
    <t>904,710</t>
  </si>
  <si>
    <t>910,798</t>
  </si>
  <si>
    <t>918,581</t>
  </si>
  <si>
    <t>928,349</t>
  </si>
  <si>
    <t>18099</t>
  </si>
  <si>
    <t>Marshall County, Indiana</t>
  </si>
  <si>
    <t>47,051</t>
  </si>
  <si>
    <t>47,008</t>
  </si>
  <si>
    <t>46,981</t>
  </si>
  <si>
    <t>47,025</t>
  </si>
  <si>
    <t>47,037</t>
  </si>
  <si>
    <t>18101</t>
  </si>
  <si>
    <t>Martin County, Indiana</t>
  </si>
  <si>
    <t>10,334</t>
  </si>
  <si>
    <t>10,378</t>
  </si>
  <si>
    <t>10,338</t>
  </si>
  <si>
    <t>10,322</t>
  </si>
  <si>
    <t>10,230</t>
  </si>
  <si>
    <t>18103</t>
  </si>
  <si>
    <t>Miami County, Indiana</t>
  </si>
  <si>
    <t>36,585</t>
  </si>
  <si>
    <t>36,502</t>
  </si>
  <si>
    <t>36,133</t>
  </si>
  <si>
    <t>18105</t>
  </si>
  <si>
    <t>Monroe County, Indiana</t>
  </si>
  <si>
    <t>137,974</t>
  </si>
  <si>
    <t>137,959</t>
  </si>
  <si>
    <t>138,520</t>
  </si>
  <si>
    <t>140,339</t>
  </si>
  <si>
    <t>141,289</t>
  </si>
  <si>
    <t>142,020</t>
  </si>
  <si>
    <t>18107</t>
  </si>
  <si>
    <t>Montgomery County, Indiana</t>
  </si>
  <si>
    <t>38,124</t>
  </si>
  <si>
    <t>38,126</t>
  </si>
  <si>
    <t>38,096</t>
  </si>
  <si>
    <t>38,343</t>
  </si>
  <si>
    <t>38,202</t>
  </si>
  <si>
    <t>18109</t>
  </si>
  <si>
    <t>Morgan County, Indiana</t>
  </si>
  <si>
    <t>68,894</t>
  </si>
  <si>
    <t>68,939</t>
  </si>
  <si>
    <t>69,156</t>
  </si>
  <si>
    <t>69,206</t>
  </si>
  <si>
    <t>69,216</t>
  </si>
  <si>
    <t>69,446</t>
  </si>
  <si>
    <t>18111</t>
  </si>
  <si>
    <t>Newton County, Indiana</t>
  </si>
  <si>
    <t>14,244</t>
  </si>
  <si>
    <t>14,257</t>
  </si>
  <si>
    <t>14,129</t>
  </si>
  <si>
    <t>14,079</t>
  </si>
  <si>
    <t>18113</t>
  </si>
  <si>
    <t>Noble County, Indiana</t>
  </si>
  <si>
    <t>47,536</t>
  </si>
  <si>
    <t>47,471</t>
  </si>
  <si>
    <t>47,460</t>
  </si>
  <si>
    <t>47,424</t>
  </si>
  <si>
    <t>47,511</t>
  </si>
  <si>
    <t>18115</t>
  </si>
  <si>
    <t>Ohio County, Indiana</t>
  </si>
  <si>
    <t>6,128</t>
  </si>
  <si>
    <t>6,084</t>
  </si>
  <si>
    <t>6,103</t>
  </si>
  <si>
    <t>6,035</t>
  </si>
  <si>
    <t>18117</t>
  </si>
  <si>
    <t>Orange County, Indiana</t>
  </si>
  <si>
    <t>19,840</t>
  </si>
  <si>
    <t>19,815</t>
  </si>
  <si>
    <t>19,916</t>
  </si>
  <si>
    <t>19,696</t>
  </si>
  <si>
    <t>19,727</t>
  </si>
  <si>
    <t>18119</t>
  </si>
  <si>
    <t>Owen County, Indiana</t>
  </si>
  <si>
    <t>21,575</t>
  </si>
  <si>
    <t>21,583</t>
  </si>
  <si>
    <t>21,587</t>
  </si>
  <si>
    <t>21,516</t>
  </si>
  <si>
    <t>21,363</t>
  </si>
  <si>
    <t>21,170</t>
  </si>
  <si>
    <t>18121</t>
  </si>
  <si>
    <t>Parke County, Indiana</t>
  </si>
  <si>
    <t>17,339</t>
  </si>
  <si>
    <t>17,354</t>
  </si>
  <si>
    <t>17,299</t>
  </si>
  <si>
    <t>17,123</t>
  </si>
  <si>
    <t>17,112</t>
  </si>
  <si>
    <t>17,234</t>
  </si>
  <si>
    <t>18123</t>
  </si>
  <si>
    <t>Perry County, Indiana</t>
  </si>
  <si>
    <t>19,338</t>
  </si>
  <si>
    <t>19,419</t>
  </si>
  <si>
    <t>19,469</t>
  </si>
  <si>
    <t>19,429</t>
  </si>
  <si>
    <t>19,488</t>
  </si>
  <si>
    <t>18125</t>
  </si>
  <si>
    <t>Pike County, Indiana</t>
  </si>
  <si>
    <t>12,845</t>
  </si>
  <si>
    <t>12,844</t>
  </si>
  <si>
    <t>12,847</t>
  </si>
  <si>
    <t>12,774</t>
  </si>
  <si>
    <t>12,666</t>
  </si>
  <si>
    <t>18127</t>
  </si>
  <si>
    <t>Porter County, Indiana</t>
  </si>
  <si>
    <t>164,343</t>
  </si>
  <si>
    <t>164,347</t>
  </si>
  <si>
    <t>164,491</t>
  </si>
  <si>
    <t>165,442</t>
  </si>
  <si>
    <t>165,659</t>
  </si>
  <si>
    <t>166,427</t>
  </si>
  <si>
    <t>18129</t>
  </si>
  <si>
    <t>Posey County, Indiana</t>
  </si>
  <si>
    <t>25,910</t>
  </si>
  <si>
    <t>25,855</t>
  </si>
  <si>
    <t>25,680</t>
  </si>
  <si>
    <t>25,616</t>
  </si>
  <si>
    <t>25,515</t>
  </si>
  <si>
    <t>18131</t>
  </si>
  <si>
    <t>Pulaski County, Indiana</t>
  </si>
  <si>
    <t>13,402</t>
  </si>
  <si>
    <t>13,280</t>
  </si>
  <si>
    <t>13,053</t>
  </si>
  <si>
    <t>13,004</t>
  </si>
  <si>
    <t>18133</t>
  </si>
  <si>
    <t>Putnam County, Indiana</t>
  </si>
  <si>
    <t>37,963</t>
  </si>
  <si>
    <t>37,952</t>
  </si>
  <si>
    <t>37,928</t>
  </si>
  <si>
    <t>37,882</t>
  </si>
  <si>
    <t>37,681</t>
  </si>
  <si>
    <t>37,532</t>
  </si>
  <si>
    <t>18135</t>
  </si>
  <si>
    <t>Randolph County, Indiana</t>
  </si>
  <si>
    <t>26,171</t>
  </si>
  <si>
    <t>26,165</t>
  </si>
  <si>
    <t>26,005</t>
  </si>
  <si>
    <t>25,835</t>
  </si>
  <si>
    <t>18137</t>
  </si>
  <si>
    <t>Ripley County, Indiana</t>
  </si>
  <si>
    <t>28,818</t>
  </si>
  <si>
    <t>28,815</t>
  </si>
  <si>
    <t>28,719</t>
  </si>
  <si>
    <t>28,529</t>
  </si>
  <si>
    <t>28,443</t>
  </si>
  <si>
    <t>18139</t>
  </si>
  <si>
    <t>Rush County, Indiana</t>
  </si>
  <si>
    <t>17,392</t>
  </si>
  <si>
    <t>17,367</t>
  </si>
  <si>
    <t>17,317</t>
  </si>
  <si>
    <t>17,134</t>
  </si>
  <si>
    <t>18141</t>
  </si>
  <si>
    <t>St. Joseph County, Indiana</t>
  </si>
  <si>
    <t>266,931</t>
  </si>
  <si>
    <t>266,929</t>
  </si>
  <si>
    <t>266,784</t>
  </si>
  <si>
    <t>266,756</t>
  </si>
  <si>
    <t>266,571</t>
  </si>
  <si>
    <t>266,850</t>
  </si>
  <si>
    <t>18143</t>
  </si>
  <si>
    <t>Scott County, Indiana</t>
  </si>
  <si>
    <t>24,181</t>
  </si>
  <si>
    <t>24,193</t>
  </si>
  <si>
    <t>23,945</t>
  </si>
  <si>
    <t>23,784</t>
  </si>
  <si>
    <t>23,852</t>
  </si>
  <si>
    <t>18145</t>
  </si>
  <si>
    <t>Shelby County, Indiana</t>
  </si>
  <si>
    <t>44,436</t>
  </si>
  <si>
    <t>44,393</t>
  </si>
  <si>
    <t>44,322</t>
  </si>
  <si>
    <t>44,355</t>
  </si>
  <si>
    <t>44,382</t>
  </si>
  <si>
    <t>44,502</t>
  </si>
  <si>
    <t>18147</t>
  </si>
  <si>
    <t>Spencer County, Indiana</t>
  </si>
  <si>
    <t>20,952</t>
  </si>
  <si>
    <t>20,890</t>
  </si>
  <si>
    <t>21,056</t>
  </si>
  <si>
    <t>20,875</t>
  </si>
  <si>
    <t>20,844</t>
  </si>
  <si>
    <t>18149</t>
  </si>
  <si>
    <t>Starke County, Indiana</t>
  </si>
  <si>
    <t>23,363</t>
  </si>
  <si>
    <t>23,370</t>
  </si>
  <si>
    <t>23,219</t>
  </si>
  <si>
    <t>23,197</t>
  </si>
  <si>
    <t>23,215</t>
  </si>
  <si>
    <t>18151</t>
  </si>
  <si>
    <t>Steuben County, Indiana</t>
  </si>
  <si>
    <t>34,185</t>
  </si>
  <si>
    <t>34,183</t>
  </si>
  <si>
    <t>34,135</t>
  </si>
  <si>
    <t>34,058</t>
  </si>
  <si>
    <t>34,155</t>
  </si>
  <si>
    <t>34,294</t>
  </si>
  <si>
    <t>18153</t>
  </si>
  <si>
    <t>Sullivan County, Indiana</t>
  </si>
  <si>
    <t>21,475</t>
  </si>
  <si>
    <t>21,246</t>
  </si>
  <si>
    <t>21,227</t>
  </si>
  <si>
    <t>21,193</t>
  </si>
  <si>
    <t>18155</t>
  </si>
  <si>
    <t>Switzerland County, Indiana</t>
  </si>
  <si>
    <t>10,613</t>
  </si>
  <si>
    <t>10,622</t>
  </si>
  <si>
    <t>10,567</t>
  </si>
  <si>
    <t>10,402</t>
  </si>
  <si>
    <t>10,528</t>
  </si>
  <si>
    <t>18157</t>
  </si>
  <si>
    <t>Tippecanoe County, Indiana</t>
  </si>
  <si>
    <t>172,780</t>
  </si>
  <si>
    <t>173,011</t>
  </si>
  <si>
    <t>175,485</t>
  </si>
  <si>
    <t>178,180</t>
  </si>
  <si>
    <t>180,925</t>
  </si>
  <si>
    <t>18159</t>
  </si>
  <si>
    <t>Tipton County, Indiana</t>
  </si>
  <si>
    <t>15,936</t>
  </si>
  <si>
    <t>15,874</t>
  </si>
  <si>
    <t>15,846</t>
  </si>
  <si>
    <t>15,584</t>
  </si>
  <si>
    <t>18161</t>
  </si>
  <si>
    <t>Union County, Indiana</t>
  </si>
  <si>
    <t>7,516</t>
  </si>
  <si>
    <t>7,538</t>
  </si>
  <si>
    <t>7,477</t>
  </si>
  <si>
    <t>7,340</t>
  </si>
  <si>
    <t>7,309</t>
  </si>
  <si>
    <t>18163</t>
  </si>
  <si>
    <t>Vanderburgh County, Indiana</t>
  </si>
  <si>
    <t>179,703</t>
  </si>
  <si>
    <t>179,790</t>
  </si>
  <si>
    <t>180,285</t>
  </si>
  <si>
    <t>180,781</t>
  </si>
  <si>
    <t>181,524</t>
  </si>
  <si>
    <t>18165</t>
  </si>
  <si>
    <t>Vermillion County, Indiana</t>
  </si>
  <si>
    <t>16,212</t>
  </si>
  <si>
    <t>16,145</t>
  </si>
  <si>
    <t>16,112</t>
  </si>
  <si>
    <t>15,955</t>
  </si>
  <si>
    <t>15,855</t>
  </si>
  <si>
    <t>18167</t>
  </si>
  <si>
    <t>Vigo County, Indiana</t>
  </si>
  <si>
    <t>107,848</t>
  </si>
  <si>
    <t>107,880</t>
  </si>
  <si>
    <t>108,321</t>
  </si>
  <si>
    <t>108,589</t>
  </si>
  <si>
    <t>108,356</t>
  </si>
  <si>
    <t>18169</t>
  </si>
  <si>
    <t>Wabash County, Indiana</t>
  </si>
  <si>
    <t>32,888</t>
  </si>
  <si>
    <t>32,852</t>
  </si>
  <si>
    <t>32,581</t>
  </si>
  <si>
    <t>32,348</t>
  </si>
  <si>
    <t>18171</t>
  </si>
  <si>
    <t>Warren County, Indiana</t>
  </si>
  <si>
    <t>8,508</t>
  </si>
  <si>
    <t>8,502</t>
  </si>
  <si>
    <t>8,474</t>
  </si>
  <si>
    <t>8,386</t>
  </si>
  <si>
    <t>8,393</t>
  </si>
  <si>
    <t>18173</t>
  </si>
  <si>
    <t>Warrick County, Indiana</t>
  </si>
  <si>
    <t>59,689</t>
  </si>
  <si>
    <t>59,863</t>
  </si>
  <si>
    <t>60,240</t>
  </si>
  <si>
    <t>60,439</t>
  </si>
  <si>
    <t>61,001</t>
  </si>
  <si>
    <t>18175</t>
  </si>
  <si>
    <t>Washington County, Indiana</t>
  </si>
  <si>
    <t>28,262</t>
  </si>
  <si>
    <t>28,290</t>
  </si>
  <si>
    <t>28,180</t>
  </si>
  <si>
    <t>27,925</t>
  </si>
  <si>
    <t>27,810</t>
  </si>
  <si>
    <t>18177</t>
  </si>
  <si>
    <t>Wayne County, Indiana</t>
  </si>
  <si>
    <t>68,917</t>
  </si>
  <si>
    <t>69,003</t>
  </si>
  <si>
    <t>68,959</t>
  </si>
  <si>
    <t>68,822</t>
  </si>
  <si>
    <t>68,371</t>
  </si>
  <si>
    <t>67,978</t>
  </si>
  <si>
    <t>18179</t>
  </si>
  <si>
    <t>Wells County, Indiana</t>
  </si>
  <si>
    <t>27,636</t>
  </si>
  <si>
    <t>27,658</t>
  </si>
  <si>
    <t>27,724</t>
  </si>
  <si>
    <t>27,678</t>
  </si>
  <si>
    <t>27,736</t>
  </si>
  <si>
    <t>18181</t>
  </si>
  <si>
    <t>White County, Indiana</t>
  </si>
  <si>
    <t>24,643</t>
  </si>
  <si>
    <t>24,680</t>
  </si>
  <si>
    <t>24,506</t>
  </si>
  <si>
    <t>24,408</t>
  </si>
  <si>
    <t>24,376</t>
  </si>
  <si>
    <t>18183</t>
  </si>
  <si>
    <t>Whitley County, Indiana</t>
  </si>
  <si>
    <t>33,292</t>
  </si>
  <si>
    <t>33,335</t>
  </si>
  <si>
    <t>33,288</t>
  </si>
  <si>
    <t>33,270</t>
  </si>
  <si>
    <t>33,238</t>
  </si>
  <si>
    <t>19001</t>
  </si>
  <si>
    <t>19</t>
  </si>
  <si>
    <t>Adair County, Iowa</t>
  </si>
  <si>
    <t>7,682</t>
  </si>
  <si>
    <t>7,693</t>
  </si>
  <si>
    <t>7,588</t>
  </si>
  <si>
    <t>7,515</t>
  </si>
  <si>
    <t>7,463</t>
  </si>
  <si>
    <t>19003</t>
  </si>
  <si>
    <t>Adams County, Iowa</t>
  </si>
  <si>
    <t>4,029</t>
  </si>
  <si>
    <t>4,023</t>
  </si>
  <si>
    <t>3,993</t>
  </si>
  <si>
    <t>3,904</t>
  </si>
  <si>
    <t>3,892</t>
  </si>
  <si>
    <t>19005</t>
  </si>
  <si>
    <t>Allamakee County, Iowa</t>
  </si>
  <si>
    <t>14,330</t>
  </si>
  <si>
    <t>14,328</t>
  </si>
  <si>
    <t>14,344</t>
  </si>
  <si>
    <t>14,131</t>
  </si>
  <si>
    <t>14,046</t>
  </si>
  <si>
    <t>19007</t>
  </si>
  <si>
    <t>Appanoose County, Iowa</t>
  </si>
  <si>
    <t>12,887</t>
  </si>
  <si>
    <t>12,869</t>
  </si>
  <si>
    <t>12,870</t>
  </si>
  <si>
    <t>12,659</t>
  </si>
  <si>
    <t>19009</t>
  </si>
  <si>
    <t>Audubon County, Iowa</t>
  </si>
  <si>
    <t>6,119</t>
  </si>
  <si>
    <t>6,016</t>
  </si>
  <si>
    <t>5,876</t>
  </si>
  <si>
    <t>5,880</t>
  </si>
  <si>
    <t>19011</t>
  </si>
  <si>
    <t>Benton County, Iowa</t>
  </si>
  <si>
    <t>26,076</t>
  </si>
  <si>
    <t>26,059</t>
  </si>
  <si>
    <t>26,137</t>
  </si>
  <si>
    <t>25,861</t>
  </si>
  <si>
    <t>25,737</t>
  </si>
  <si>
    <t>19013</t>
  </si>
  <si>
    <t>Black Hawk County, Iowa</t>
  </si>
  <si>
    <t>131,090</t>
  </si>
  <si>
    <t>131,158</t>
  </si>
  <si>
    <t>131,429</t>
  </si>
  <si>
    <t>131,661</t>
  </si>
  <si>
    <t>132,591</t>
  </si>
  <si>
    <t>19015</t>
  </si>
  <si>
    <t>Boone County, Iowa</t>
  </si>
  <si>
    <t>26,306</t>
  </si>
  <si>
    <t>26,276</t>
  </si>
  <si>
    <t>26,336</t>
  </si>
  <si>
    <t>26,234</t>
  </si>
  <si>
    <t>26,352</t>
  </si>
  <si>
    <t>19017</t>
  </si>
  <si>
    <t>Bremer County, Iowa</t>
  </si>
  <si>
    <t>24,276</t>
  </si>
  <si>
    <t>24,283</t>
  </si>
  <si>
    <t>24,363</t>
  </si>
  <si>
    <t>24,463</t>
  </si>
  <si>
    <t>24,577</t>
  </si>
  <si>
    <t>19019</t>
  </si>
  <si>
    <t>Buchanan County, Iowa</t>
  </si>
  <si>
    <t>20,958</t>
  </si>
  <si>
    <t>20,879</t>
  </si>
  <si>
    <t>20,942</t>
  </si>
  <si>
    <t>20,932</t>
  </si>
  <si>
    <t>19021</t>
  </si>
  <si>
    <t>Buena Vista County, Iowa</t>
  </si>
  <si>
    <t>20,260</t>
  </si>
  <si>
    <t>20,328</t>
  </si>
  <si>
    <t>20,264</t>
  </si>
  <si>
    <t>20,548</t>
  </si>
  <si>
    <t>20,584</t>
  </si>
  <si>
    <t>19023</t>
  </si>
  <si>
    <t>Butler County, Iowa</t>
  </si>
  <si>
    <t>14,867</t>
  </si>
  <si>
    <t>14,902</t>
  </si>
  <si>
    <t>14,948</t>
  </si>
  <si>
    <t>14,977</t>
  </si>
  <si>
    <t>14,998</t>
  </si>
  <si>
    <t>19025</t>
  </si>
  <si>
    <t>Calhoun County, Iowa</t>
  </si>
  <si>
    <t>9,670</t>
  </si>
  <si>
    <t>10,177</t>
  </si>
  <si>
    <t>10,162</t>
  </si>
  <si>
    <t>10,054</t>
  </si>
  <si>
    <t>9,910</t>
  </si>
  <si>
    <t>9,909</t>
  </si>
  <si>
    <t>19027</t>
  </si>
  <si>
    <t>Carroll County, Iowa</t>
  </si>
  <si>
    <t>20,816</t>
  </si>
  <si>
    <t>20,828</t>
  </si>
  <si>
    <t>20,848</t>
  </si>
  <si>
    <t>20,674</t>
  </si>
  <si>
    <t>20,599</t>
  </si>
  <si>
    <t>19029</t>
  </si>
  <si>
    <t>Cass County, Iowa</t>
  </si>
  <si>
    <t>13,956</t>
  </si>
  <si>
    <t>13,927</t>
  </si>
  <si>
    <t>13,779</t>
  </si>
  <si>
    <t>13,720</t>
  </si>
  <si>
    <t>13,598</t>
  </si>
  <si>
    <t>19031</t>
  </si>
  <si>
    <t>Cedar County, Iowa</t>
  </si>
  <si>
    <t>18,499</t>
  </si>
  <si>
    <t>18,497</t>
  </si>
  <si>
    <t>18,511</t>
  </si>
  <si>
    <t>18,445</t>
  </si>
  <si>
    <t>18,425</t>
  </si>
  <si>
    <t>19033</t>
  </si>
  <si>
    <t>Cerro Gordo County, Iowa</t>
  </si>
  <si>
    <t>44,151</t>
  </si>
  <si>
    <t>44,100</t>
  </si>
  <si>
    <t>43,965</t>
  </si>
  <si>
    <t>43,711</t>
  </si>
  <si>
    <t>43,505</t>
  </si>
  <si>
    <t>19035</t>
  </si>
  <si>
    <t>Cherokee County, Iowa</t>
  </si>
  <si>
    <t>12,072</t>
  </si>
  <si>
    <t>12,131</t>
  </si>
  <si>
    <t>12,046</t>
  </si>
  <si>
    <t>11,981</t>
  </si>
  <si>
    <t>11,918</t>
  </si>
  <si>
    <t>19037</t>
  </si>
  <si>
    <t>Chickasaw County, Iowa</t>
  </si>
  <si>
    <t>12,439</t>
  </si>
  <si>
    <t>12,414</t>
  </si>
  <si>
    <t>12,408</t>
  </si>
  <si>
    <t>12,270</t>
  </si>
  <si>
    <t>12,288</t>
  </si>
  <si>
    <t>19039</t>
  </si>
  <si>
    <t>Clarke County, Iowa</t>
  </si>
  <si>
    <t>9,286</t>
  </si>
  <si>
    <t>9,301</t>
  </si>
  <si>
    <t>9,302</t>
  </si>
  <si>
    <t>9,340</t>
  </si>
  <si>
    <t>9,259</t>
  </si>
  <si>
    <t>19041</t>
  </si>
  <si>
    <t>Clay County, Iowa</t>
  </si>
  <si>
    <t>16,667</t>
  </si>
  <si>
    <t>16,624</t>
  </si>
  <si>
    <t>16,601</t>
  </si>
  <si>
    <t>16,563</t>
  </si>
  <si>
    <t>16,474</t>
  </si>
  <si>
    <t>19043</t>
  </si>
  <si>
    <t>Clayton County, Iowa</t>
  </si>
  <si>
    <t>18,129</t>
  </si>
  <si>
    <t>18,090</t>
  </si>
  <si>
    <t>18,000</t>
  </si>
  <si>
    <t>17,934</t>
  </si>
  <si>
    <t>19045</t>
  </si>
  <si>
    <t>Clinton County, Iowa</t>
  </si>
  <si>
    <t>49,116</t>
  </si>
  <si>
    <t>49,109</t>
  </si>
  <si>
    <t>49,103</t>
  </si>
  <si>
    <t>48,723</t>
  </si>
  <si>
    <t>48,330</t>
  </si>
  <si>
    <t>19047</t>
  </si>
  <si>
    <t>Crawford County, Iowa</t>
  </si>
  <si>
    <t>17,096</t>
  </si>
  <si>
    <t>17,210</t>
  </si>
  <si>
    <t>17,306</t>
  </si>
  <si>
    <t>17,422</t>
  </si>
  <si>
    <t>19049</t>
  </si>
  <si>
    <t>Dallas County, Iowa</t>
  </si>
  <si>
    <t>66,135</t>
  </si>
  <si>
    <t>66,137</t>
  </si>
  <si>
    <t>66,652</t>
  </si>
  <si>
    <t>69,722</t>
  </si>
  <si>
    <t>72,121</t>
  </si>
  <si>
    <t>74,727</t>
  </si>
  <si>
    <t>19051</t>
  </si>
  <si>
    <t>Davis County, Iowa</t>
  </si>
  <si>
    <t>8,753</t>
  </si>
  <si>
    <t>8,791</t>
  </si>
  <si>
    <t>8,774</t>
  </si>
  <si>
    <t>8,709</t>
  </si>
  <si>
    <t>8,770</t>
  </si>
  <si>
    <t>19053</t>
  </si>
  <si>
    <t>Decatur County, Iowa</t>
  </si>
  <si>
    <t>8,415</t>
  </si>
  <si>
    <t>8,257</t>
  </si>
  <si>
    <t>8,250</t>
  </si>
  <si>
    <t>8,245</t>
  </si>
  <si>
    <t>19055</t>
  </si>
  <si>
    <t>Delaware County, Iowa</t>
  </si>
  <si>
    <t>17,764</t>
  </si>
  <si>
    <t>17,772</t>
  </si>
  <si>
    <t>17,650</t>
  </si>
  <si>
    <t>17,572</t>
  </si>
  <si>
    <t>19057</t>
  </si>
  <si>
    <t>Des Moines County, Iowa</t>
  </si>
  <si>
    <t>40,325</t>
  </si>
  <si>
    <t>40,250</t>
  </si>
  <si>
    <t>40,099</t>
  </si>
  <si>
    <t>40,271</t>
  </si>
  <si>
    <t>40,452</t>
  </si>
  <si>
    <t>19059</t>
  </si>
  <si>
    <t>Dickinson County, Iowa</t>
  </si>
  <si>
    <t>16,658</t>
  </si>
  <si>
    <t>16,879</t>
  </si>
  <si>
    <t>16,949</t>
  </si>
  <si>
    <t>19061</t>
  </si>
  <si>
    <t>Dubuque County, Iowa</t>
  </si>
  <si>
    <t>93,653</t>
  </si>
  <si>
    <t>93,893</t>
  </si>
  <si>
    <t>94,507</t>
  </si>
  <si>
    <t>95,147</t>
  </si>
  <si>
    <t>95,912</t>
  </si>
  <si>
    <t>19063</t>
  </si>
  <si>
    <t>Emmet County, Iowa</t>
  </si>
  <si>
    <t>10,302</t>
  </si>
  <si>
    <t>10,281</t>
  </si>
  <si>
    <t>10,080</t>
  </si>
  <si>
    <t>9,997</t>
  </si>
  <si>
    <t>9,994</t>
  </si>
  <si>
    <t>19065</t>
  </si>
  <si>
    <t>Fayette County, Iowa</t>
  </si>
  <si>
    <t>20,880</t>
  </si>
  <si>
    <t>20,860</t>
  </si>
  <si>
    <t>20,966</t>
  </si>
  <si>
    <t>20,794</t>
  </si>
  <si>
    <t>20,501</t>
  </si>
  <si>
    <t>19067</t>
  </si>
  <si>
    <t>Floyd County, Iowa</t>
  </si>
  <si>
    <t>16,303</t>
  </si>
  <si>
    <t>16,318</t>
  </si>
  <si>
    <t>16,124</t>
  </si>
  <si>
    <t>16,136</t>
  </si>
  <si>
    <t>16,110</t>
  </si>
  <si>
    <t>19069</t>
  </si>
  <si>
    <t>Franklin County, Iowa</t>
  </si>
  <si>
    <t>10,680</t>
  </si>
  <si>
    <t>10,685</t>
  </si>
  <si>
    <t>10,683</t>
  </si>
  <si>
    <t>10,526</t>
  </si>
  <si>
    <t>10,531</t>
  </si>
  <si>
    <t>19071</t>
  </si>
  <si>
    <t>Fremont County, Iowa</t>
  </si>
  <si>
    <t>7,441</t>
  </si>
  <si>
    <t>7,360</t>
  </si>
  <si>
    <t>7,134</t>
  </si>
  <si>
    <t>7,063</t>
  </si>
  <si>
    <t>19073</t>
  </si>
  <si>
    <t>Greene County, Iowa</t>
  </si>
  <si>
    <t>9,336</t>
  </si>
  <si>
    <t>9,337</t>
  </si>
  <si>
    <t>9,305</t>
  </si>
  <si>
    <t>9,161</t>
  </si>
  <si>
    <t>9,156</t>
  </si>
  <si>
    <t>19075</t>
  </si>
  <si>
    <t>Grundy County, Iowa</t>
  </si>
  <si>
    <t>12,453</t>
  </si>
  <si>
    <t>12,447</t>
  </si>
  <si>
    <t>12,458</t>
  </si>
  <si>
    <t>12,423</t>
  </si>
  <si>
    <t>12,311</t>
  </si>
  <si>
    <t>19077</t>
  </si>
  <si>
    <t>Guthrie County, Iowa</t>
  </si>
  <si>
    <t>10,954</t>
  </si>
  <si>
    <t>10,943</t>
  </si>
  <si>
    <t>10,861</t>
  </si>
  <si>
    <t>10,771</t>
  </si>
  <si>
    <t>10,675</t>
  </si>
  <si>
    <t>19079</t>
  </si>
  <si>
    <t>Hamilton County, Iowa</t>
  </si>
  <si>
    <t>15,673</t>
  </si>
  <si>
    <t>15,630</t>
  </si>
  <si>
    <t>15,447</t>
  </si>
  <si>
    <t>15,308</t>
  </si>
  <si>
    <t>19081</t>
  </si>
  <si>
    <t>Hancock County, Iowa</t>
  </si>
  <si>
    <t>11,341</t>
  </si>
  <si>
    <t>11,305</t>
  </si>
  <si>
    <t>11,276</t>
  </si>
  <si>
    <t>11,164</t>
  </si>
  <si>
    <t>11,102</t>
  </si>
  <si>
    <t>19083</t>
  </si>
  <si>
    <t>Hardin County, Iowa</t>
  </si>
  <si>
    <t>17,534</t>
  </si>
  <si>
    <t>17,531</t>
  </si>
  <si>
    <t>17,384</t>
  </si>
  <si>
    <t>17,378</t>
  </si>
  <si>
    <t>17,424</t>
  </si>
  <si>
    <t>19085</t>
  </si>
  <si>
    <t>Harrison County, Iowa</t>
  </si>
  <si>
    <t>14,928</t>
  </si>
  <si>
    <t>14,937</t>
  </si>
  <si>
    <t>14,925</t>
  </si>
  <si>
    <t>14,796</t>
  </si>
  <si>
    <t>14,520</t>
  </si>
  <si>
    <t>14,437</t>
  </si>
  <si>
    <t>19087</t>
  </si>
  <si>
    <t>Henry County, Iowa</t>
  </si>
  <si>
    <t>20,145</t>
  </si>
  <si>
    <t>20,121</t>
  </si>
  <si>
    <t>20,318</t>
  </si>
  <si>
    <t>20,112</t>
  </si>
  <si>
    <t>20,219</t>
  </si>
  <si>
    <t>19089</t>
  </si>
  <si>
    <t>Howard County, Iowa</t>
  </si>
  <si>
    <t>9,566</t>
  </si>
  <si>
    <t>9,558</t>
  </si>
  <si>
    <t>9,545</t>
  </si>
  <si>
    <t>9,582</t>
  </si>
  <si>
    <t>19091</t>
  </si>
  <si>
    <t>Humboldt County, Iowa</t>
  </si>
  <si>
    <t>9,815</t>
  </si>
  <si>
    <t>9,814</t>
  </si>
  <si>
    <t>9,801</t>
  </si>
  <si>
    <t>9,799</t>
  </si>
  <si>
    <t>9,683</t>
  </si>
  <si>
    <t>19093</t>
  </si>
  <si>
    <t>Ida County, Iowa</t>
  </si>
  <si>
    <t>7,089</t>
  </si>
  <si>
    <t>7,069</t>
  </si>
  <si>
    <t>7,079</t>
  </si>
  <si>
    <t>7,091</t>
  </si>
  <si>
    <t>7,142</t>
  </si>
  <si>
    <t>19095</t>
  </si>
  <si>
    <t>Iowa County, Iowa</t>
  </si>
  <si>
    <t>16,355</t>
  </si>
  <si>
    <t>16,320</t>
  </si>
  <si>
    <t>16,340</t>
  </si>
  <si>
    <t>16,341</t>
  </si>
  <si>
    <t>19097</t>
  </si>
  <si>
    <t>Jackson County, Iowa</t>
  </si>
  <si>
    <t>19,848</t>
  </si>
  <si>
    <t>19,720</t>
  </si>
  <si>
    <t>19,689</t>
  </si>
  <si>
    <t>19,562</t>
  </si>
  <si>
    <t>19099</t>
  </si>
  <si>
    <t>Jasper County, Iowa</t>
  </si>
  <si>
    <t>36,842</t>
  </si>
  <si>
    <t>36,805</t>
  </si>
  <si>
    <t>36,624</t>
  </si>
  <si>
    <t>36,544</t>
  </si>
  <si>
    <t>36,731</t>
  </si>
  <si>
    <t>19101</t>
  </si>
  <si>
    <t>Jefferson County, Iowa</t>
  </si>
  <si>
    <t>16,843</t>
  </si>
  <si>
    <t>17,011</t>
  </si>
  <si>
    <t>17,084</t>
  </si>
  <si>
    <t>17,276</t>
  </si>
  <si>
    <t>19103</t>
  </si>
  <si>
    <t>Johnson County, Iowa</t>
  </si>
  <si>
    <t>130,882</t>
  </si>
  <si>
    <t>131,267</t>
  </si>
  <si>
    <t>133,730</t>
  </si>
  <si>
    <t>136,913</t>
  </si>
  <si>
    <t>139,814</t>
  </si>
  <si>
    <t>19105</t>
  </si>
  <si>
    <t>Jones County, Iowa</t>
  </si>
  <si>
    <t>20,638</t>
  </si>
  <si>
    <t>20,685</t>
  </si>
  <si>
    <t>20,752</t>
  </si>
  <si>
    <t>20,619</t>
  </si>
  <si>
    <t>20,524</t>
  </si>
  <si>
    <t>19107</t>
  </si>
  <si>
    <t>Keokuk County, Iowa</t>
  </si>
  <si>
    <t>10,499</t>
  </si>
  <si>
    <t>10,366</t>
  </si>
  <si>
    <t>10,313</t>
  </si>
  <si>
    <t>19109</t>
  </si>
  <si>
    <t>Kossuth County, Iowa</t>
  </si>
  <si>
    <t>15,543</t>
  </si>
  <si>
    <t>15,517</t>
  </si>
  <si>
    <t>15,351</t>
  </si>
  <si>
    <t>15,277</t>
  </si>
  <si>
    <t>19111</t>
  </si>
  <si>
    <t>Lee County, Iowa</t>
  </si>
  <si>
    <t>35,862</t>
  </si>
  <si>
    <t>35,860</t>
  </si>
  <si>
    <t>35,605</t>
  </si>
  <si>
    <t>35,622</t>
  </si>
  <si>
    <t>35,386</t>
  </si>
  <si>
    <t>19113</t>
  </si>
  <si>
    <t>Linn County, Iowa</t>
  </si>
  <si>
    <t>211,226</t>
  </si>
  <si>
    <t>211,616</t>
  </si>
  <si>
    <t>213,973</t>
  </si>
  <si>
    <t>215,206</t>
  </si>
  <si>
    <t>216,087</t>
  </si>
  <si>
    <t>19115</t>
  </si>
  <si>
    <t>Louisa County, Iowa</t>
  </si>
  <si>
    <t>11,387</t>
  </si>
  <si>
    <t>11,372</t>
  </si>
  <si>
    <t>11,370</t>
  </si>
  <si>
    <t>11,327</t>
  </si>
  <si>
    <t>11,294</t>
  </si>
  <si>
    <t>19117</t>
  </si>
  <si>
    <t>Lucas County, Iowa</t>
  </si>
  <si>
    <t>8,889</t>
  </si>
  <si>
    <t>8,836</t>
  </si>
  <si>
    <t>8,764</t>
  </si>
  <si>
    <t>8,735</t>
  </si>
  <si>
    <t>19119</t>
  </si>
  <si>
    <t>Lyon County, Iowa</t>
  </si>
  <si>
    <t>11,581</t>
  </si>
  <si>
    <t>11,558</t>
  </si>
  <si>
    <t>11,706</t>
  </si>
  <si>
    <t>11,760</t>
  </si>
  <si>
    <t>11,692</t>
  </si>
  <si>
    <t>19121</t>
  </si>
  <si>
    <t>Madison County, Iowa</t>
  </si>
  <si>
    <t>15,679</t>
  </si>
  <si>
    <t>15,722</t>
  </si>
  <si>
    <t>15,724</t>
  </si>
  <si>
    <t>15,627</t>
  </si>
  <si>
    <t>19123</t>
  </si>
  <si>
    <t>Mahaska County, Iowa</t>
  </si>
  <si>
    <t>22,381</t>
  </si>
  <si>
    <t>22,397</t>
  </si>
  <si>
    <t>22,505</t>
  </si>
  <si>
    <t>22,417</t>
  </si>
  <si>
    <t>22,412</t>
  </si>
  <si>
    <t>19125</t>
  </si>
  <si>
    <t>Marion County, Iowa</t>
  </si>
  <si>
    <t>33,309</t>
  </si>
  <si>
    <t>33,248</t>
  </si>
  <si>
    <t>33,352</t>
  </si>
  <si>
    <t>33,378</t>
  </si>
  <si>
    <t>33,196</t>
  </si>
  <si>
    <t>19127</t>
  </si>
  <si>
    <t>Marshall County, Iowa</t>
  </si>
  <si>
    <t>40,648</t>
  </si>
  <si>
    <t>40,682</t>
  </si>
  <si>
    <t>40,982</t>
  </si>
  <si>
    <t>41,058</t>
  </si>
  <si>
    <t>41,022</t>
  </si>
  <si>
    <t>19129</t>
  </si>
  <si>
    <t>Mills County, Iowa</t>
  </si>
  <si>
    <t>15,059</t>
  </si>
  <si>
    <t>15,074</t>
  </si>
  <si>
    <t>15,036</t>
  </si>
  <si>
    <t>14,881</t>
  </si>
  <si>
    <t>19131</t>
  </si>
  <si>
    <t>Mitchell County, Iowa</t>
  </si>
  <si>
    <t>10,776</t>
  </si>
  <si>
    <t>10,772</t>
  </si>
  <si>
    <t>10,789</t>
  </si>
  <si>
    <t>10,702</t>
  </si>
  <si>
    <t>10,727</t>
  </si>
  <si>
    <t>10,724</t>
  </si>
  <si>
    <t>19133</t>
  </si>
  <si>
    <t>Monona County, Iowa</t>
  </si>
  <si>
    <t>9,243</t>
  </si>
  <si>
    <t>9,240</t>
  </si>
  <si>
    <t>9,262</t>
  </si>
  <si>
    <t>9,142</t>
  </si>
  <si>
    <t>9,104</t>
  </si>
  <si>
    <t>19135</t>
  </si>
  <si>
    <t>Monroe County, Iowa</t>
  </si>
  <si>
    <t>7,970</t>
  </si>
  <si>
    <t>7,984</t>
  </si>
  <si>
    <t>8,046</t>
  </si>
  <si>
    <t>8,071</t>
  </si>
  <si>
    <t>7,992</t>
  </si>
  <si>
    <t>19137</t>
  </si>
  <si>
    <t>Montgomery County, Iowa</t>
  </si>
  <si>
    <t>10,740</t>
  </si>
  <si>
    <t>10,694</t>
  </si>
  <si>
    <t>10,651</t>
  </si>
  <si>
    <t>10,558</t>
  </si>
  <si>
    <t>10,421</t>
  </si>
  <si>
    <t>19139</t>
  </si>
  <si>
    <t>Muscatine County, Iowa</t>
  </si>
  <si>
    <t>42,745</t>
  </si>
  <si>
    <t>42,747</t>
  </si>
  <si>
    <t>42,758</t>
  </si>
  <si>
    <t>42,799</t>
  </si>
  <si>
    <t>42,905</t>
  </si>
  <si>
    <t>42,918</t>
  </si>
  <si>
    <t>19141</t>
  </si>
  <si>
    <t>O'Brien County, Iowa</t>
  </si>
  <si>
    <t>14,400</t>
  </si>
  <si>
    <t>14,201</t>
  </si>
  <si>
    <t>14,163</t>
  </si>
  <si>
    <t>14,047</t>
  </si>
  <si>
    <t>19143</t>
  </si>
  <si>
    <t>Osceola County, Iowa</t>
  </si>
  <si>
    <t>6,462</t>
  </si>
  <si>
    <t>6,451</t>
  </si>
  <si>
    <t>6,312</t>
  </si>
  <si>
    <t>6,190</t>
  </si>
  <si>
    <t>6,222</t>
  </si>
  <si>
    <t>19145</t>
  </si>
  <si>
    <t>Page County, Iowa</t>
  </si>
  <si>
    <t>15,932</t>
  </si>
  <si>
    <t>15,943</t>
  </si>
  <si>
    <t>15,934</t>
  </si>
  <si>
    <t>15,926</t>
  </si>
  <si>
    <t>15,751</t>
  </si>
  <si>
    <t>15,577</t>
  </si>
  <si>
    <t>19147</t>
  </si>
  <si>
    <t>Palo Alto County, Iowa</t>
  </si>
  <si>
    <t>9,421</t>
  </si>
  <si>
    <t>9,399</t>
  </si>
  <si>
    <t>9,365</t>
  </si>
  <si>
    <t>9,281</t>
  </si>
  <si>
    <t>9,170</t>
  </si>
  <si>
    <t>19149</t>
  </si>
  <si>
    <t>Plymouth County, Iowa</t>
  </si>
  <si>
    <t>24,986</t>
  </si>
  <si>
    <t>24,977</t>
  </si>
  <si>
    <t>24,839</t>
  </si>
  <si>
    <t>24,881</t>
  </si>
  <si>
    <t>24,924</t>
  </si>
  <si>
    <t>19151</t>
  </si>
  <si>
    <t>Pocahontas County, Iowa</t>
  </si>
  <si>
    <t>7,284</t>
  </si>
  <si>
    <t>7,216</t>
  </si>
  <si>
    <t>7,161</t>
  </si>
  <si>
    <t>7,154</t>
  </si>
  <si>
    <t>19153</t>
  </si>
  <si>
    <t>Polk County, Iowa</t>
  </si>
  <si>
    <t>430,640</t>
  </si>
  <si>
    <t>430,635</t>
  </si>
  <si>
    <t>432,243</t>
  </si>
  <si>
    <t>437,770</t>
  </si>
  <si>
    <t>443,984</t>
  </si>
  <si>
    <t>451,822</t>
  </si>
  <si>
    <t>19155</t>
  </si>
  <si>
    <t>Pottawattamie County, Iowa</t>
  </si>
  <si>
    <t>93,158</t>
  </si>
  <si>
    <t>93,149</t>
  </si>
  <si>
    <t>93,384</t>
  </si>
  <si>
    <t>93,490</t>
  </si>
  <si>
    <t>92,918</t>
  </si>
  <si>
    <t>92,846</t>
  </si>
  <si>
    <t>19157</t>
  </si>
  <si>
    <t>Poweshiek County, Iowa</t>
  </si>
  <si>
    <t>18,914</t>
  </si>
  <si>
    <t>18,902</t>
  </si>
  <si>
    <t>18,861</t>
  </si>
  <si>
    <t>18,759</t>
  </si>
  <si>
    <t>18,634</t>
  </si>
  <si>
    <t>19159</t>
  </si>
  <si>
    <t>Ringgold County, Iowa</t>
  </si>
  <si>
    <t>5,131</t>
  </si>
  <si>
    <t>5,129</t>
  </si>
  <si>
    <t>5,101</t>
  </si>
  <si>
    <t>5,085</t>
  </si>
  <si>
    <t>5,046</t>
  </si>
  <si>
    <t>19161</t>
  </si>
  <si>
    <t>Sac County, Iowa</t>
  </si>
  <si>
    <t>10,350</t>
  </si>
  <si>
    <t>10,343</t>
  </si>
  <si>
    <t>10,220</t>
  </si>
  <si>
    <t>10,049</t>
  </si>
  <si>
    <t>19163</t>
  </si>
  <si>
    <t>Scott County, Iowa</t>
  </si>
  <si>
    <t>165,224</t>
  </si>
  <si>
    <t>165,752</t>
  </si>
  <si>
    <t>167,053</t>
  </si>
  <si>
    <t>168,827</t>
  </si>
  <si>
    <t>170,553</t>
  </si>
  <si>
    <t>19165</t>
  </si>
  <si>
    <t>Shelby County, Iowa</t>
  </si>
  <si>
    <t>12,167</t>
  </si>
  <si>
    <t>12,168</t>
  </si>
  <si>
    <t>12,038</t>
  </si>
  <si>
    <t>12,071</t>
  </si>
  <si>
    <t>11,944</t>
  </si>
  <si>
    <t>19167</t>
  </si>
  <si>
    <t>Sioux County, Iowa</t>
  </si>
  <si>
    <t>33,704</t>
  </si>
  <si>
    <t>33,716</t>
  </si>
  <si>
    <t>34,034</t>
  </si>
  <si>
    <t>34,348</t>
  </si>
  <si>
    <t>34,524</t>
  </si>
  <si>
    <t>19169</t>
  </si>
  <si>
    <t>Story County, Iowa</t>
  </si>
  <si>
    <t>89,542</t>
  </si>
  <si>
    <t>89,596</t>
  </si>
  <si>
    <t>90,896</t>
  </si>
  <si>
    <t>91,721</t>
  </si>
  <si>
    <t>93,410</t>
  </si>
  <si>
    <t>19171</t>
  </si>
  <si>
    <t>Tama County, Iowa</t>
  </si>
  <si>
    <t>17,767</t>
  </si>
  <si>
    <t>17,723</t>
  </si>
  <si>
    <t>17,619</t>
  </si>
  <si>
    <t>17,526</t>
  </si>
  <si>
    <t>17,523</t>
  </si>
  <si>
    <t>19173</t>
  </si>
  <si>
    <t>Taylor County, Iowa</t>
  </si>
  <si>
    <t>6,317</t>
  </si>
  <si>
    <t>6,308</t>
  </si>
  <si>
    <t>6,266</t>
  </si>
  <si>
    <t>6,223</t>
  </si>
  <si>
    <t>6,187</t>
  </si>
  <si>
    <t>19175</t>
  </si>
  <si>
    <t>Union County, Iowa</t>
  </si>
  <si>
    <t>12,534</t>
  </si>
  <si>
    <t>12,506</t>
  </si>
  <si>
    <t>12,557</t>
  </si>
  <si>
    <t>12,591</t>
  </si>
  <si>
    <t>12,599</t>
  </si>
  <si>
    <t>19177</t>
  </si>
  <si>
    <t>Van Buren County, Iowa</t>
  </si>
  <si>
    <t>7,570</t>
  </si>
  <si>
    <t>7,560</t>
  </si>
  <si>
    <t>7,511</t>
  </si>
  <si>
    <t>7,454</t>
  </si>
  <si>
    <t>7,440</t>
  </si>
  <si>
    <t>19179</t>
  </si>
  <si>
    <t>Wapello County, Iowa</t>
  </si>
  <si>
    <t>35,625</t>
  </si>
  <si>
    <t>35,652</t>
  </si>
  <si>
    <t>35,444</t>
  </si>
  <si>
    <t>35,349</t>
  </si>
  <si>
    <t>35,373</t>
  </si>
  <si>
    <t>19181</t>
  </si>
  <si>
    <t>Warren County, Iowa</t>
  </si>
  <si>
    <t>46,225</t>
  </si>
  <si>
    <t>46,228</t>
  </si>
  <si>
    <t>46,323</t>
  </si>
  <si>
    <t>46,664</t>
  </si>
  <si>
    <t>46,950</t>
  </si>
  <si>
    <t>47,399</t>
  </si>
  <si>
    <t>19183</t>
  </si>
  <si>
    <t>Washington County, Iowa</t>
  </si>
  <si>
    <t>21,704</t>
  </si>
  <si>
    <t>21,696</t>
  </si>
  <si>
    <t>21,830</t>
  </si>
  <si>
    <t>21,921</t>
  </si>
  <si>
    <t>22,015</t>
  </si>
  <si>
    <t>19185</t>
  </si>
  <si>
    <t>Wayne County, Iowa</t>
  </si>
  <si>
    <t>6,403</t>
  </si>
  <si>
    <t>6,398</t>
  </si>
  <si>
    <t>6,363</t>
  </si>
  <si>
    <t>6,355</t>
  </si>
  <si>
    <t>6,416</t>
  </si>
  <si>
    <t>19187</t>
  </si>
  <si>
    <t>Webster County, Iowa</t>
  </si>
  <si>
    <t>38,013</t>
  </si>
  <si>
    <t>37,865</t>
  </si>
  <si>
    <t>37,704</t>
  </si>
  <si>
    <t>37,253</t>
  </si>
  <si>
    <t>37,216</t>
  </si>
  <si>
    <t>19189</t>
  </si>
  <si>
    <t>Winnebago County, Iowa</t>
  </si>
  <si>
    <t>10,866</t>
  </si>
  <si>
    <t>10,828</t>
  </si>
  <si>
    <t>10,718</t>
  </si>
  <si>
    <t>10,626</t>
  </si>
  <si>
    <t>10,494</t>
  </si>
  <si>
    <t>19191</t>
  </si>
  <si>
    <t>Winneshiek County, Iowa</t>
  </si>
  <si>
    <t>21,058</t>
  </si>
  <si>
    <t>21,066</t>
  </si>
  <si>
    <t>21,038</t>
  </si>
  <si>
    <t>21,036</t>
  </si>
  <si>
    <t>19193</t>
  </si>
  <si>
    <t>Woodbury County, Iowa</t>
  </si>
  <si>
    <t>102,172</t>
  </si>
  <si>
    <t>102,177</t>
  </si>
  <si>
    <t>102,337</t>
  </si>
  <si>
    <t>102,642</t>
  </si>
  <si>
    <t>102,330</t>
  </si>
  <si>
    <t>102,278</t>
  </si>
  <si>
    <t>19195</t>
  </si>
  <si>
    <t>Worth County, Iowa</t>
  </si>
  <si>
    <t>7,598</t>
  </si>
  <si>
    <t>7,577</t>
  </si>
  <si>
    <t>7,574</t>
  </si>
  <si>
    <t>7,519</t>
  </si>
  <si>
    <t>7,541</t>
  </si>
  <si>
    <t>19197</t>
  </si>
  <si>
    <t>Wright County, Iowa</t>
  </si>
  <si>
    <t>13,229</t>
  </si>
  <si>
    <t>13,186</t>
  </si>
  <si>
    <t>13,038</t>
  </si>
  <si>
    <t>12,963</t>
  </si>
  <si>
    <t>20001</t>
  </si>
  <si>
    <t>20</t>
  </si>
  <si>
    <t>Allen County, Kansas</t>
  </si>
  <si>
    <t>13,371</t>
  </si>
  <si>
    <t>13,360</t>
  </si>
  <si>
    <t>13,351</t>
  </si>
  <si>
    <t>13,341</t>
  </si>
  <si>
    <t>13,098</t>
  </si>
  <si>
    <t>20003</t>
  </si>
  <si>
    <t>Anderson County, Kansas</t>
  </si>
  <si>
    <t>8,102</t>
  </si>
  <si>
    <t>8,098</t>
  </si>
  <si>
    <t>8,051</t>
  </si>
  <si>
    <t>7,918</t>
  </si>
  <si>
    <t>7,858</t>
  </si>
  <si>
    <t>20005</t>
  </si>
  <si>
    <t>Atchison County, Kansas</t>
  </si>
  <si>
    <t>16,924</t>
  </si>
  <si>
    <t>16,870</t>
  </si>
  <si>
    <t>16,785</t>
  </si>
  <si>
    <t>16,800</t>
  </si>
  <si>
    <t>16,717</t>
  </si>
  <si>
    <t>20007</t>
  </si>
  <si>
    <t>Barber County, Kansas</t>
  </si>
  <si>
    <t>4,861</t>
  </si>
  <si>
    <t>4,848</t>
  </si>
  <si>
    <t>4,926</t>
  </si>
  <si>
    <t>4,880</t>
  </si>
  <si>
    <t>4,938</t>
  </si>
  <si>
    <t>20009</t>
  </si>
  <si>
    <t>Barton County, Kansas</t>
  </si>
  <si>
    <t>27,674</t>
  </si>
  <si>
    <t>27,697</t>
  </si>
  <si>
    <t>27,553</t>
  </si>
  <si>
    <t>20011</t>
  </si>
  <si>
    <t>Bourbon County, Kansas</t>
  </si>
  <si>
    <t>15,173</t>
  </si>
  <si>
    <t>15,169</t>
  </si>
  <si>
    <t>14,941</t>
  </si>
  <si>
    <t>14,859</t>
  </si>
  <si>
    <t>14,826</t>
  </si>
  <si>
    <t>20013</t>
  </si>
  <si>
    <t>Brown County, Kansas</t>
  </si>
  <si>
    <t>9,982</t>
  </si>
  <si>
    <t>9,998</t>
  </si>
  <si>
    <t>9,888</t>
  </si>
  <si>
    <t>9,949</t>
  </si>
  <si>
    <t>20015</t>
  </si>
  <si>
    <t>Butler County, Kansas</t>
  </si>
  <si>
    <t>65,880</t>
  </si>
  <si>
    <t>65,918</t>
  </si>
  <si>
    <t>65,851</t>
  </si>
  <si>
    <t>65,756</t>
  </si>
  <si>
    <t>65,884</t>
  </si>
  <si>
    <t>20017</t>
  </si>
  <si>
    <t>Chase County, Kansas</t>
  </si>
  <si>
    <t>2,790</t>
  </si>
  <si>
    <t>2,788</t>
  </si>
  <si>
    <t>2,791</t>
  </si>
  <si>
    <t>2,750</t>
  </si>
  <si>
    <t>2,708</t>
  </si>
  <si>
    <t>20019</t>
  </si>
  <si>
    <t>Chautauqua County, Kansas</t>
  </si>
  <si>
    <t>3,669</t>
  </si>
  <si>
    <t>3,646</t>
  </si>
  <si>
    <t>3,614</t>
  </si>
  <si>
    <t>3,566</t>
  </si>
  <si>
    <t>3,553</t>
  </si>
  <si>
    <t>20021</t>
  </si>
  <si>
    <t>Cherokee County, Kansas</t>
  </si>
  <si>
    <t>21,603</t>
  </si>
  <si>
    <t>21,563</t>
  </si>
  <si>
    <t>21,387</t>
  </si>
  <si>
    <t>21,224</t>
  </si>
  <si>
    <t>20,933</t>
  </si>
  <si>
    <t>20023</t>
  </si>
  <si>
    <t>Cheyenne County, Kansas</t>
  </si>
  <si>
    <t>2,726</t>
  </si>
  <si>
    <t>2,721</t>
  </si>
  <si>
    <t>2,704</t>
  </si>
  <si>
    <t>2,675</t>
  </si>
  <si>
    <t>2,682</t>
  </si>
  <si>
    <t>20025</t>
  </si>
  <si>
    <t>Clark County, Kansas</t>
  </si>
  <si>
    <t>2,215</t>
  </si>
  <si>
    <t>2,198</t>
  </si>
  <si>
    <t>2,131</t>
  </si>
  <si>
    <t>2,174</t>
  </si>
  <si>
    <t>2,201</t>
  </si>
  <si>
    <t>20027</t>
  </si>
  <si>
    <t>Clay County, Kansas</t>
  </si>
  <si>
    <t>8,535</t>
  </si>
  <si>
    <t>8,550</t>
  </si>
  <si>
    <t>8,525</t>
  </si>
  <si>
    <t>8,517</t>
  </si>
  <si>
    <t>8,390</t>
  </si>
  <si>
    <t>20029</t>
  </si>
  <si>
    <t>Cloud County, Kansas</t>
  </si>
  <si>
    <t>9,533</t>
  </si>
  <si>
    <t>9,531</t>
  </si>
  <si>
    <t>9,395</t>
  </si>
  <si>
    <t>9,392</t>
  </si>
  <si>
    <t>20031</t>
  </si>
  <si>
    <t>Coffey County, Kansas</t>
  </si>
  <si>
    <t>8,601</t>
  </si>
  <si>
    <t>8,591</t>
  </si>
  <si>
    <t>8,519</t>
  </si>
  <si>
    <t>8,506</t>
  </si>
  <si>
    <t>20033</t>
  </si>
  <si>
    <t>Comanche County, Kansas</t>
  </si>
  <si>
    <t>1,891</t>
  </si>
  <si>
    <t>1,886</t>
  </si>
  <si>
    <t>1,883</t>
  </si>
  <si>
    <t>1,908</t>
  </si>
  <si>
    <t>1,924</t>
  </si>
  <si>
    <t>20035</t>
  </si>
  <si>
    <t>Cowley County, Kansas</t>
  </si>
  <si>
    <t>36,311</t>
  </si>
  <si>
    <t>36,308</t>
  </si>
  <si>
    <t>36,242</t>
  </si>
  <si>
    <t>36,264</t>
  </si>
  <si>
    <t>36,230</t>
  </si>
  <si>
    <t>20037</t>
  </si>
  <si>
    <t>Crawford County, Kansas</t>
  </si>
  <si>
    <t>39,134</t>
  </si>
  <si>
    <t>39,200</t>
  </si>
  <si>
    <t>39,204</t>
  </si>
  <si>
    <t>39,361</t>
  </si>
  <si>
    <t>39,330</t>
  </si>
  <si>
    <t>20039</t>
  </si>
  <si>
    <t>Decatur County, Kansas</t>
  </si>
  <si>
    <t>2,961</t>
  </si>
  <si>
    <t>2,949</t>
  </si>
  <si>
    <t>2,922</t>
  </si>
  <si>
    <t>2,881</t>
  </si>
  <si>
    <t>2,915</t>
  </si>
  <si>
    <t>20041</t>
  </si>
  <si>
    <t>Dickinson County, Kansas</t>
  </si>
  <si>
    <t>19,754</t>
  </si>
  <si>
    <t>19,801</t>
  </si>
  <si>
    <t>19,731</t>
  </si>
  <si>
    <t>19,758</t>
  </si>
  <si>
    <t>19,521</t>
  </si>
  <si>
    <t>20043</t>
  </si>
  <si>
    <t>Doniphan County, Kansas</t>
  </si>
  <si>
    <t>7,945</t>
  </si>
  <si>
    <t>7,956</t>
  </si>
  <si>
    <t>7,955</t>
  </si>
  <si>
    <t>7,877</t>
  </si>
  <si>
    <t>7,859</t>
  </si>
  <si>
    <t>20045</t>
  </si>
  <si>
    <t>Douglas County, Kansas</t>
  </si>
  <si>
    <t>110,826</t>
  </si>
  <si>
    <t>111,296</t>
  </si>
  <si>
    <t>112,491</t>
  </si>
  <si>
    <t>113,339</t>
  </si>
  <si>
    <t>114,803</t>
  </si>
  <si>
    <t>20047</t>
  </si>
  <si>
    <t>Edwards County, Kansas</t>
  </si>
  <si>
    <t>3,049</t>
  </si>
  <si>
    <t>3,021</t>
  </si>
  <si>
    <t>2,974</t>
  </si>
  <si>
    <t>2,957</t>
  </si>
  <si>
    <t>20049</t>
  </si>
  <si>
    <t>Elk County, Kansas</t>
  </si>
  <si>
    <t>2,882</t>
  </si>
  <si>
    <t>2,868</t>
  </si>
  <si>
    <t>2,669</t>
  </si>
  <si>
    <t>2,650</t>
  </si>
  <si>
    <t>20051</t>
  </si>
  <si>
    <t>Ellis County, Kansas</t>
  </si>
  <si>
    <t>28,452</t>
  </si>
  <si>
    <t>28,451</t>
  </si>
  <si>
    <t>28,774</t>
  </si>
  <si>
    <t>29,090</t>
  </si>
  <si>
    <t>29,060</t>
  </si>
  <si>
    <t>20053</t>
  </si>
  <si>
    <t>Ellsworth County, Kansas</t>
  </si>
  <si>
    <t>6,497</t>
  </si>
  <si>
    <t>6,508</t>
  </si>
  <si>
    <t>6,458</t>
  </si>
  <si>
    <t>6,465</t>
  </si>
  <si>
    <t>6,390</t>
  </si>
  <si>
    <t>20055</t>
  </si>
  <si>
    <t>Finney County, Kansas</t>
  </si>
  <si>
    <t>36,776</t>
  </si>
  <si>
    <t>36,939</t>
  </si>
  <si>
    <t>37,112</t>
  </si>
  <si>
    <t>37,131</t>
  </si>
  <si>
    <t>20057</t>
  </si>
  <si>
    <t>Ford County, Kansas</t>
  </si>
  <si>
    <t>33,848</t>
  </si>
  <si>
    <t>34,062</t>
  </si>
  <si>
    <t>34,441</t>
  </si>
  <si>
    <t>34,773</t>
  </si>
  <si>
    <t>34,950</t>
  </si>
  <si>
    <t>20059</t>
  </si>
  <si>
    <t>Franklin County, Kansas</t>
  </si>
  <si>
    <t>25,992</t>
  </si>
  <si>
    <t>25,996</t>
  </si>
  <si>
    <t>26,006</t>
  </si>
  <si>
    <t>25,878</t>
  </si>
  <si>
    <t>25,790</t>
  </si>
  <si>
    <t>20061</t>
  </si>
  <si>
    <t>Geary County, Kansas</t>
  </si>
  <si>
    <t>34,362</t>
  </si>
  <si>
    <t>35,263</t>
  </si>
  <si>
    <t>35,324</t>
  </si>
  <si>
    <t>38,003</t>
  </si>
  <si>
    <t>36,987</t>
  </si>
  <si>
    <t>20063</t>
  </si>
  <si>
    <t>Gove County, Kansas</t>
  </si>
  <si>
    <t>2,695</t>
  </si>
  <si>
    <t>2,683</t>
  </si>
  <si>
    <t>2,689</t>
  </si>
  <si>
    <t>2,765</t>
  </si>
  <si>
    <t>20065</t>
  </si>
  <si>
    <t>Graham County, Kansas</t>
  </si>
  <si>
    <t>2,597</t>
  </si>
  <si>
    <t>2,609</t>
  </si>
  <si>
    <t>2,643</t>
  </si>
  <si>
    <t>2,592</t>
  </si>
  <si>
    <t>2,598</t>
  </si>
  <si>
    <t>20067</t>
  </si>
  <si>
    <t>Grant County, Kansas</t>
  </si>
  <si>
    <t>7,829</t>
  </si>
  <si>
    <t>7,846</t>
  </si>
  <si>
    <t>7,899</t>
  </si>
  <si>
    <t>7,852</t>
  </si>
  <si>
    <t>7,869</t>
  </si>
  <si>
    <t>20069</t>
  </si>
  <si>
    <t>Gray County, Kansas</t>
  </si>
  <si>
    <t>6,026</t>
  </si>
  <si>
    <t>6,106</t>
  </si>
  <si>
    <t>20071</t>
  </si>
  <si>
    <t>Greeley County, Kansas</t>
  </si>
  <si>
    <t>1,247</t>
  </si>
  <si>
    <t>1,256</t>
  </si>
  <si>
    <t>1,250</t>
  </si>
  <si>
    <t>1,266</t>
  </si>
  <si>
    <t>1,286</t>
  </si>
  <si>
    <t>20073</t>
  </si>
  <si>
    <t>Greenwood County, Kansas</t>
  </si>
  <si>
    <t>6,689</t>
  </si>
  <si>
    <t>6,683</t>
  </si>
  <si>
    <t>6,612</t>
  </si>
  <si>
    <t>6,446</t>
  </si>
  <si>
    <t>6,404</t>
  </si>
  <si>
    <t>20075</t>
  </si>
  <si>
    <t>Hamilton County, Kansas</t>
  </si>
  <si>
    <t>2,690</t>
  </si>
  <si>
    <t>2,698</t>
  </si>
  <si>
    <t>2,623</t>
  </si>
  <si>
    <t>2,631</t>
  </si>
  <si>
    <t>2,606</t>
  </si>
  <si>
    <t>20077</t>
  </si>
  <si>
    <t>Harper County, Kansas</t>
  </si>
  <si>
    <t>6,034</t>
  </si>
  <si>
    <t>6,030</t>
  </si>
  <si>
    <t>5,948</t>
  </si>
  <si>
    <t>5,874</t>
  </si>
  <si>
    <t>5,859</t>
  </si>
  <si>
    <t>20079</t>
  </si>
  <si>
    <t>Harvey County, Kansas</t>
  </si>
  <si>
    <t>34,684</t>
  </si>
  <si>
    <t>34,784</t>
  </si>
  <si>
    <t>34,748</t>
  </si>
  <si>
    <t>34,831</t>
  </si>
  <si>
    <t>34,803</t>
  </si>
  <si>
    <t>20081</t>
  </si>
  <si>
    <t>Haskell County, Kansas</t>
  </si>
  <si>
    <t>4,256</t>
  </si>
  <si>
    <t>4,290</t>
  </si>
  <si>
    <t>4,237</t>
  </si>
  <si>
    <t>4,221</t>
  </si>
  <si>
    <t>4,136</t>
  </si>
  <si>
    <t>20083</t>
  </si>
  <si>
    <t>Hodgeman County, Kansas</t>
  </si>
  <si>
    <t>1,916</t>
  </si>
  <si>
    <t>1,979</t>
  </si>
  <si>
    <t>1,953</t>
  </si>
  <si>
    <t>1,951</t>
  </si>
  <si>
    <t>20085</t>
  </si>
  <si>
    <t>Jackson County, Kansas</t>
  </si>
  <si>
    <t>13,462</t>
  </si>
  <si>
    <t>13,490</t>
  </si>
  <si>
    <t>13,468</t>
  </si>
  <si>
    <t>13,448</t>
  </si>
  <si>
    <t>13,373</t>
  </si>
  <si>
    <t>20087</t>
  </si>
  <si>
    <t>Jefferson County, Kansas</t>
  </si>
  <si>
    <t>19,126</t>
  </si>
  <si>
    <t>19,124</t>
  </si>
  <si>
    <t>19,121</t>
  </si>
  <si>
    <t>18,960</t>
  </si>
  <si>
    <t>18,824</t>
  </si>
  <si>
    <t>20089</t>
  </si>
  <si>
    <t>Jewell County, Kansas</t>
  </si>
  <si>
    <t>3,077</t>
  </si>
  <si>
    <t>3,065</t>
  </si>
  <si>
    <t>3,087</t>
  </si>
  <si>
    <t>3,067</t>
  </si>
  <si>
    <t>20091</t>
  </si>
  <si>
    <t>Johnson County, Kansas</t>
  </si>
  <si>
    <t>544,179</t>
  </si>
  <si>
    <t>545,666</t>
  </si>
  <si>
    <t>552,906</t>
  </si>
  <si>
    <t>559,954</t>
  </si>
  <si>
    <t>567,326</t>
  </si>
  <si>
    <t>20093</t>
  </si>
  <si>
    <t>Kearny County, Kansas</t>
  </si>
  <si>
    <t>3,977</t>
  </si>
  <si>
    <t>3,992</t>
  </si>
  <si>
    <t>3,963</t>
  </si>
  <si>
    <t>20095</t>
  </si>
  <si>
    <t>Kingman County, Kansas</t>
  </si>
  <si>
    <t>7,842</t>
  </si>
  <si>
    <t>7,895</t>
  </si>
  <si>
    <t>7,828</t>
  </si>
  <si>
    <t>7,837</t>
  </si>
  <si>
    <t>20097</t>
  </si>
  <si>
    <t>Kiowa County, Kansas</t>
  </si>
  <si>
    <t>2,553</t>
  </si>
  <si>
    <t>2,560</t>
  </si>
  <si>
    <t>2,499</t>
  </si>
  <si>
    <t>2,518</t>
  </si>
  <si>
    <t>20099</t>
  </si>
  <si>
    <t>Labette County, Kansas</t>
  </si>
  <si>
    <t>21,546</t>
  </si>
  <si>
    <t>21,219</t>
  </si>
  <si>
    <t>20,969</t>
  </si>
  <si>
    <t>20101</t>
  </si>
  <si>
    <t>Lane County, Kansas</t>
  </si>
  <si>
    <t>1,750</t>
  </si>
  <si>
    <t>1,736</t>
  </si>
  <si>
    <t>1,762</t>
  </si>
  <si>
    <t>1,700</t>
  </si>
  <si>
    <t>1,720</t>
  </si>
  <si>
    <t>20103</t>
  </si>
  <si>
    <t>Leavenworth County, Kansas</t>
  </si>
  <si>
    <t>76,227</t>
  </si>
  <si>
    <t>76,555</t>
  </si>
  <si>
    <t>77,118</t>
  </si>
  <si>
    <t>77,729</t>
  </si>
  <si>
    <t>78,234</t>
  </si>
  <si>
    <t>20105</t>
  </si>
  <si>
    <t>Lincoln County, Kansas</t>
  </si>
  <si>
    <t>3,232</t>
  </si>
  <si>
    <t>3,206</t>
  </si>
  <si>
    <t>3,159</t>
  </si>
  <si>
    <t>3,138</t>
  </si>
  <si>
    <t>20107</t>
  </si>
  <si>
    <t>Linn County, Kansas</t>
  </si>
  <si>
    <t>9,656</t>
  </si>
  <si>
    <t>9,637</t>
  </si>
  <si>
    <t>9,605</t>
  </si>
  <si>
    <t>9,481</t>
  </si>
  <si>
    <t>20109</t>
  </si>
  <si>
    <t>Logan County, Kansas</t>
  </si>
  <si>
    <t>2,756</t>
  </si>
  <si>
    <t>2,771</t>
  </si>
  <si>
    <t>2,764</t>
  </si>
  <si>
    <t>2,795</t>
  </si>
  <si>
    <t>2,789</t>
  </si>
  <si>
    <t>20111</t>
  </si>
  <si>
    <t>Lyon County, Kansas</t>
  </si>
  <si>
    <t>33,690</t>
  </si>
  <si>
    <t>33,632</t>
  </si>
  <si>
    <t>33,653</t>
  </si>
  <si>
    <t>33,529</t>
  </si>
  <si>
    <t>33,522</t>
  </si>
  <si>
    <t>20113</t>
  </si>
  <si>
    <t>McPherson County, Kansas</t>
  </si>
  <si>
    <t>29,180</t>
  </si>
  <si>
    <t>29,141</t>
  </si>
  <si>
    <t>29,213</t>
  </si>
  <si>
    <t>29,341</t>
  </si>
  <si>
    <t>29,606</t>
  </si>
  <si>
    <t>20115</t>
  </si>
  <si>
    <t>Marion County, Kansas</t>
  </si>
  <si>
    <t>12,660</t>
  </si>
  <si>
    <t>12,663</t>
  </si>
  <si>
    <t>12,540</t>
  </si>
  <si>
    <t>12,372</t>
  </si>
  <si>
    <t>12,224</t>
  </si>
  <si>
    <t>20117</t>
  </si>
  <si>
    <t>Marshall County, Kansas</t>
  </si>
  <si>
    <t>10,105</t>
  </si>
  <si>
    <t>10,003</t>
  </si>
  <si>
    <t>10,066</t>
  </si>
  <si>
    <t>10,028</t>
  </si>
  <si>
    <t>20119</t>
  </si>
  <si>
    <t>Meade County, Kansas</t>
  </si>
  <si>
    <t>4,575</t>
  </si>
  <si>
    <t>4,604</t>
  </si>
  <si>
    <t>4,539</t>
  </si>
  <si>
    <t>4,415</t>
  </si>
  <si>
    <t>20121</t>
  </si>
  <si>
    <t>Miami County, Kansas</t>
  </si>
  <si>
    <t>32,787</t>
  </si>
  <si>
    <t>32,783</t>
  </si>
  <si>
    <t>32,862</t>
  </si>
  <si>
    <t>32,696</t>
  </si>
  <si>
    <t>32,605</t>
  </si>
  <si>
    <t>32,839</t>
  </si>
  <si>
    <t>20123</t>
  </si>
  <si>
    <t>Mitchell County, Kansas</t>
  </si>
  <si>
    <t>6,373</t>
  </si>
  <si>
    <t>6,304</t>
  </si>
  <si>
    <t>6,342</t>
  </si>
  <si>
    <t>6,336</t>
  </si>
  <si>
    <t>20125</t>
  </si>
  <si>
    <t>Montgomery County, Kansas</t>
  </si>
  <si>
    <t>35,471</t>
  </si>
  <si>
    <t>35,370</t>
  </si>
  <si>
    <t>34,744</t>
  </si>
  <si>
    <t>34,433</t>
  </si>
  <si>
    <t>34,396</t>
  </si>
  <si>
    <t>20127</t>
  </si>
  <si>
    <t>Morris County, Kansas</t>
  </si>
  <si>
    <t>5,923</t>
  </si>
  <si>
    <t>5,913</t>
  </si>
  <si>
    <t>5,861</t>
  </si>
  <si>
    <t>5,851</t>
  </si>
  <si>
    <t>5,717</t>
  </si>
  <si>
    <t>20129</t>
  </si>
  <si>
    <t>Morton County, Kansas</t>
  </si>
  <si>
    <t>3,233</t>
  </si>
  <si>
    <t>3,229</t>
  </si>
  <si>
    <t>3,169</t>
  </si>
  <si>
    <t>3,139</t>
  </si>
  <si>
    <t>20131</t>
  </si>
  <si>
    <t>Nemaha County, Kansas</t>
  </si>
  <si>
    <t>10,178</t>
  </si>
  <si>
    <t>10,164</t>
  </si>
  <si>
    <t>10,123</t>
  </si>
  <si>
    <t>10,104</t>
  </si>
  <si>
    <t>10,140</t>
  </si>
  <si>
    <t>20133</t>
  </si>
  <si>
    <t>Neosho County, Kansas</t>
  </si>
  <si>
    <t>16,512</t>
  </si>
  <si>
    <t>16,485</t>
  </si>
  <si>
    <t>16,455</t>
  </si>
  <si>
    <t>16,452</t>
  </si>
  <si>
    <t>16,458</t>
  </si>
  <si>
    <t>20135</t>
  </si>
  <si>
    <t>Ness County, Kansas</t>
  </si>
  <si>
    <t>3,107</t>
  </si>
  <si>
    <t>3,127</t>
  </si>
  <si>
    <t>3,085</t>
  </si>
  <si>
    <t>3,094</t>
  </si>
  <si>
    <t>20137</t>
  </si>
  <si>
    <t>Norton County, Kansas</t>
  </si>
  <si>
    <t>5,661</t>
  </si>
  <si>
    <t>5,672</t>
  </si>
  <si>
    <t>5,605</t>
  </si>
  <si>
    <t>5,642</t>
  </si>
  <si>
    <t>20139</t>
  </si>
  <si>
    <t>Osage County, Kansas</t>
  </si>
  <si>
    <t>16,295</t>
  </si>
  <si>
    <t>16,294</t>
  </si>
  <si>
    <t>16,173</t>
  </si>
  <si>
    <t>16,082</t>
  </si>
  <si>
    <t>20141</t>
  </si>
  <si>
    <t>Osborne County, Kansas</t>
  </si>
  <si>
    <t>3,858</t>
  </si>
  <si>
    <t>3,837</t>
  </si>
  <si>
    <t>3,842</t>
  </si>
  <si>
    <t>3,806</t>
  </si>
  <si>
    <t>20143</t>
  </si>
  <si>
    <t>Ottawa County, Kansas</t>
  </si>
  <si>
    <t>6,091</t>
  </si>
  <si>
    <t>6,093</t>
  </si>
  <si>
    <t>6,085</t>
  </si>
  <si>
    <t>6,061</t>
  </si>
  <si>
    <t>6,071</t>
  </si>
  <si>
    <t>20145</t>
  </si>
  <si>
    <t>Pawnee County, Kansas</t>
  </si>
  <si>
    <t>6,973</t>
  </si>
  <si>
    <t>6,987</t>
  </si>
  <si>
    <t>7,035</t>
  </si>
  <si>
    <t>6,913</t>
  </si>
  <si>
    <t>6,946</t>
  </si>
  <si>
    <t>20147</t>
  </si>
  <si>
    <t>Phillips County, Kansas</t>
  </si>
  <si>
    <t>5,632</t>
  </si>
  <si>
    <t>5,543</t>
  </si>
  <si>
    <t>5,521</t>
  </si>
  <si>
    <t>5,571</t>
  </si>
  <si>
    <t>20149</t>
  </si>
  <si>
    <t>Pottawatomie County, Kansas</t>
  </si>
  <si>
    <t>21,604</t>
  </si>
  <si>
    <t>21,732</t>
  </si>
  <si>
    <t>22,040</t>
  </si>
  <si>
    <t>22,351</t>
  </si>
  <si>
    <t>22,670</t>
  </si>
  <si>
    <t>20151</t>
  </si>
  <si>
    <t>Pratt County, Kansas</t>
  </si>
  <si>
    <t>9,647</t>
  </si>
  <si>
    <t>9,662</t>
  </si>
  <si>
    <t>9,787</t>
  </si>
  <si>
    <t>20153</t>
  </si>
  <si>
    <t>Rawlins County, Kansas</t>
  </si>
  <si>
    <t>2,519</t>
  </si>
  <si>
    <t>2,502</t>
  </si>
  <si>
    <t>2,539</t>
  </si>
  <si>
    <t>2,538</t>
  </si>
  <si>
    <t>2,603</t>
  </si>
  <si>
    <t>20155</t>
  </si>
  <si>
    <t>Reno County, Kansas</t>
  </si>
  <si>
    <t>64,511</t>
  </si>
  <si>
    <t>64,558</t>
  </si>
  <si>
    <t>64,393</t>
  </si>
  <si>
    <t>64,217</t>
  </si>
  <si>
    <t>64,155</t>
  </si>
  <si>
    <t>20157</t>
  </si>
  <si>
    <t>Republic County, Kansas</t>
  </si>
  <si>
    <t>4,980</t>
  </si>
  <si>
    <t>4,957</t>
  </si>
  <si>
    <t>4,913</t>
  </si>
  <si>
    <t>4,858</t>
  </si>
  <si>
    <t>4,810</t>
  </si>
  <si>
    <t>20159</t>
  </si>
  <si>
    <t>Rice County, Kansas</t>
  </si>
  <si>
    <t>10,083</t>
  </si>
  <si>
    <t>10,113</t>
  </si>
  <si>
    <t>10,101</t>
  </si>
  <si>
    <t>10,009</t>
  </si>
  <si>
    <t>10,010</t>
  </si>
  <si>
    <t>20161</t>
  </si>
  <si>
    <t>Riley County, Kansas</t>
  </si>
  <si>
    <t>71,131</t>
  </si>
  <si>
    <t>71,612</t>
  </si>
  <si>
    <t>73,384</t>
  </si>
  <si>
    <t>76,297</t>
  </si>
  <si>
    <t>75,905</t>
  </si>
  <si>
    <t>20163</t>
  </si>
  <si>
    <t>Rooks County, Kansas</t>
  </si>
  <si>
    <t>5,181</t>
  </si>
  <si>
    <t>5,173</t>
  </si>
  <si>
    <t>5,182</t>
  </si>
  <si>
    <t>5,197</t>
  </si>
  <si>
    <t>5,164</t>
  </si>
  <si>
    <t>20165</t>
  </si>
  <si>
    <t>Rush County, Kansas</t>
  </si>
  <si>
    <t>3,307</t>
  </si>
  <si>
    <t>3,318</t>
  </si>
  <si>
    <t>3,200</t>
  </si>
  <si>
    <t>3,186</t>
  </si>
  <si>
    <t>20167</t>
  </si>
  <si>
    <t>Russell County, Kansas</t>
  </si>
  <si>
    <t>6,970</t>
  </si>
  <si>
    <t>6,983</t>
  </si>
  <si>
    <t>6,962</t>
  </si>
  <si>
    <t>6,929</t>
  </si>
  <si>
    <t>20169</t>
  </si>
  <si>
    <t>Saline County, Kansas</t>
  </si>
  <si>
    <t>55,606</t>
  </si>
  <si>
    <t>55,758</t>
  </si>
  <si>
    <t>55,733</t>
  </si>
  <si>
    <t>55,890</t>
  </si>
  <si>
    <t>20171</t>
  </si>
  <si>
    <t>Scott County, Kansas</t>
  </si>
  <si>
    <t>4,936</t>
  </si>
  <si>
    <t>4,946</t>
  </si>
  <si>
    <t>4,906</t>
  </si>
  <si>
    <t>4,900</t>
  </si>
  <si>
    <t>4,992</t>
  </si>
  <si>
    <t>20173</t>
  </si>
  <si>
    <t>Sedgwick County, Kansas</t>
  </si>
  <si>
    <t>498,365</t>
  </si>
  <si>
    <t>499,282</t>
  </si>
  <si>
    <t>500,914</t>
  </si>
  <si>
    <t>503,821</t>
  </si>
  <si>
    <t>506,121</t>
  </si>
  <si>
    <t>20175</t>
  </si>
  <si>
    <t>Seward County, Kansas</t>
  </si>
  <si>
    <t>23,223</t>
  </si>
  <si>
    <t>23,453</t>
  </si>
  <si>
    <t>23,470</t>
  </si>
  <si>
    <t>20177</t>
  </si>
  <si>
    <t>Shawnee County, Kansas</t>
  </si>
  <si>
    <t>177,934</t>
  </si>
  <si>
    <t>178,257</t>
  </si>
  <si>
    <t>178,861</t>
  </si>
  <si>
    <t>178,904</t>
  </si>
  <si>
    <t>178,574</t>
  </si>
  <si>
    <t>20179</t>
  </si>
  <si>
    <t>Sheridan County, Kansas</t>
  </si>
  <si>
    <t>2,556</t>
  </si>
  <si>
    <t>2,551</t>
  </si>
  <si>
    <t>2,544</t>
  </si>
  <si>
    <t>2,533</t>
  </si>
  <si>
    <t>2,531</t>
  </si>
  <si>
    <t>20181</t>
  </si>
  <si>
    <t>Sherman County, Kansas</t>
  </si>
  <si>
    <t>6,010</t>
  </si>
  <si>
    <t>6,008</t>
  </si>
  <si>
    <t>6,039</t>
  </si>
  <si>
    <t>6,107</t>
  </si>
  <si>
    <t>20183</t>
  </si>
  <si>
    <t>Smith County, Kansas</t>
  </si>
  <si>
    <t>3,853</t>
  </si>
  <si>
    <t>3,859</t>
  </si>
  <si>
    <t>3,791</t>
  </si>
  <si>
    <t>3,754</t>
  </si>
  <si>
    <t>3,720</t>
  </si>
  <si>
    <t>20185</t>
  </si>
  <si>
    <t>Stafford County, Kansas</t>
  </si>
  <si>
    <t>4,437</t>
  </si>
  <si>
    <t>4,423</t>
  </si>
  <si>
    <t>4,390</t>
  </si>
  <si>
    <t>4,354</t>
  </si>
  <si>
    <t>4,350</t>
  </si>
  <si>
    <t>20187</t>
  </si>
  <si>
    <t>Stanton County, Kansas</t>
  </si>
  <si>
    <t>2,235</t>
  </si>
  <si>
    <t>2,258</t>
  </si>
  <si>
    <t>2,228</t>
  </si>
  <si>
    <t>2,170</t>
  </si>
  <si>
    <t>2,167</t>
  </si>
  <si>
    <t>20189</t>
  </si>
  <si>
    <t>Stevens County, Kansas</t>
  </si>
  <si>
    <t>5,724</t>
  </si>
  <si>
    <t>5,749</t>
  </si>
  <si>
    <t>5,641</t>
  </si>
  <si>
    <t>5,737</t>
  </si>
  <si>
    <t>5,790</t>
  </si>
  <si>
    <t>20191</t>
  </si>
  <si>
    <t>Sumner County, Kansas</t>
  </si>
  <si>
    <t>24,132</t>
  </si>
  <si>
    <t>24,110</t>
  </si>
  <si>
    <t>23,858</t>
  </si>
  <si>
    <t>23,706</t>
  </si>
  <si>
    <t>23,614</t>
  </si>
  <si>
    <t>20193</t>
  </si>
  <si>
    <t>Thomas County, Kansas</t>
  </si>
  <si>
    <t>7,900</t>
  </si>
  <si>
    <t>7,947</t>
  </si>
  <si>
    <t>7,950</t>
  </si>
  <si>
    <t>8,001</t>
  </si>
  <si>
    <t>20195</t>
  </si>
  <si>
    <t>Trego County, Kansas</t>
  </si>
  <si>
    <t>3,001</t>
  </si>
  <si>
    <t>2,990</t>
  </si>
  <si>
    <t>2,977</t>
  </si>
  <si>
    <t>2,969</t>
  </si>
  <si>
    <t>2,959</t>
  </si>
  <si>
    <t>20197</t>
  </si>
  <si>
    <t>Wabaunsee County, Kansas</t>
  </si>
  <si>
    <t>7,047</t>
  </si>
  <si>
    <t>7,042</t>
  </si>
  <si>
    <t>7,018</t>
  </si>
  <si>
    <t>7,041</t>
  </si>
  <si>
    <t>20199</t>
  </si>
  <si>
    <t>Wallace County, Kansas</t>
  </si>
  <si>
    <t>1,485</t>
  </si>
  <si>
    <t>1,482</t>
  </si>
  <si>
    <t>1,524</t>
  </si>
  <si>
    <t>1,562</t>
  </si>
  <si>
    <t>20201</t>
  </si>
  <si>
    <t>Washington County, Kansas</t>
  </si>
  <si>
    <t>5,799</t>
  </si>
  <si>
    <t>5,789</t>
  </si>
  <si>
    <t>5,838</t>
  </si>
  <si>
    <t>5,628</t>
  </si>
  <si>
    <t>20203</t>
  </si>
  <si>
    <t>Wichita County, Kansas</t>
  </si>
  <si>
    <t>2,234</t>
  </si>
  <si>
    <t>2,238</t>
  </si>
  <si>
    <t>2,257</t>
  </si>
  <si>
    <t>2,226</t>
  </si>
  <si>
    <t>2,186</t>
  </si>
  <si>
    <t>20205</t>
  </si>
  <si>
    <t>Wilson County, Kansas</t>
  </si>
  <si>
    <t>9,409</t>
  </si>
  <si>
    <t>9,394</t>
  </si>
  <si>
    <t>9,239</t>
  </si>
  <si>
    <t>9,119</t>
  </si>
  <si>
    <t>20207</t>
  </si>
  <si>
    <t>Woodson County, Kansas</t>
  </si>
  <si>
    <t>3,309</t>
  </si>
  <si>
    <t>3,299</t>
  </si>
  <si>
    <t>3,306</t>
  </si>
  <si>
    <t>3,260</t>
  </si>
  <si>
    <t>20209</t>
  </si>
  <si>
    <t>Wyandotte County, Kansas</t>
  </si>
  <si>
    <t>157,505</t>
  </si>
  <si>
    <t>157,762</t>
  </si>
  <si>
    <t>158,030</t>
  </si>
  <si>
    <t>159,303</t>
  </si>
  <si>
    <t>160,601</t>
  </si>
  <si>
    <t>21001</t>
  </si>
  <si>
    <t>21</t>
  </si>
  <si>
    <t>Adair County, Kentucky</t>
  </si>
  <si>
    <t>18,656</t>
  </si>
  <si>
    <t>18,871</t>
  </si>
  <si>
    <t>18,979</t>
  </si>
  <si>
    <t>18,971</t>
  </si>
  <si>
    <t>19,135</t>
  </si>
  <si>
    <t>21003</t>
  </si>
  <si>
    <t>Allen County, Kentucky</t>
  </si>
  <si>
    <t>19,956</t>
  </si>
  <si>
    <t>19,967</t>
  </si>
  <si>
    <t>20,040</t>
  </si>
  <si>
    <t>20,170</t>
  </si>
  <si>
    <t>20,231</t>
  </si>
  <si>
    <t>20,269</t>
  </si>
  <si>
    <t>21005</t>
  </si>
  <si>
    <t>Anderson County, Kentucky</t>
  </si>
  <si>
    <t>21,458</t>
  </si>
  <si>
    <t>21,560</t>
  </si>
  <si>
    <t>21,663</t>
  </si>
  <si>
    <t>21,752</t>
  </si>
  <si>
    <t>21007</t>
  </si>
  <si>
    <t>Ballard County, Kentucky</t>
  </si>
  <si>
    <t>8,249</t>
  </si>
  <si>
    <t>8,259</t>
  </si>
  <si>
    <t>8,285</t>
  </si>
  <si>
    <t>8,304</t>
  </si>
  <si>
    <t>8,282</t>
  </si>
  <si>
    <t>21009</t>
  </si>
  <si>
    <t>Barren County, Kentucky</t>
  </si>
  <si>
    <t>42,173</t>
  </si>
  <si>
    <t>42,178</t>
  </si>
  <si>
    <t>42,415</t>
  </si>
  <si>
    <t>42,669</t>
  </si>
  <si>
    <t>43,046</t>
  </si>
  <si>
    <t>21011</t>
  </si>
  <si>
    <t>Bath County, Kentucky</t>
  </si>
  <si>
    <t>11,591</t>
  </si>
  <si>
    <t>11,623</t>
  </si>
  <si>
    <t>11,715</t>
  </si>
  <si>
    <t>11,799</t>
  </si>
  <si>
    <t>12,008</t>
  </si>
  <si>
    <t>21013</t>
  </si>
  <si>
    <t>Bell County, Kentucky</t>
  </si>
  <si>
    <t>28,691</t>
  </si>
  <si>
    <t>28,705</t>
  </si>
  <si>
    <t>28,631</t>
  </si>
  <si>
    <t>28,152</t>
  </si>
  <si>
    <t>27,905</t>
  </si>
  <si>
    <t>21015</t>
  </si>
  <si>
    <t>Boone County, Kentucky</t>
  </si>
  <si>
    <t>118,811</t>
  </si>
  <si>
    <t>119,306</t>
  </si>
  <si>
    <t>121,640</t>
  </si>
  <si>
    <t>123,258</t>
  </si>
  <si>
    <t>124,535</t>
  </si>
  <si>
    <t>21017</t>
  </si>
  <si>
    <t>Bourbon County, Kentucky</t>
  </si>
  <si>
    <t>19,985</t>
  </si>
  <si>
    <t>19,964</t>
  </si>
  <si>
    <t>19,993</t>
  </si>
  <si>
    <t>19,996</t>
  </si>
  <si>
    <t>19,935</t>
  </si>
  <si>
    <t>21019</t>
  </si>
  <si>
    <t>Boyd County, Kentucky</t>
  </si>
  <si>
    <t>49,542</t>
  </si>
  <si>
    <t>49,538</t>
  </si>
  <si>
    <t>49,682</t>
  </si>
  <si>
    <t>49,448</t>
  </si>
  <si>
    <t>49,284</t>
  </si>
  <si>
    <t>48,963</t>
  </si>
  <si>
    <t>21021</t>
  </si>
  <si>
    <t>Boyle County, Kentucky</t>
  </si>
  <si>
    <t>28,432</t>
  </si>
  <si>
    <t>28,420</t>
  </si>
  <si>
    <t>28,651</t>
  </si>
  <si>
    <t>28,756</t>
  </si>
  <si>
    <t>29,048</t>
  </si>
  <si>
    <t>29,588</t>
  </si>
  <si>
    <t>21023</t>
  </si>
  <si>
    <t>Bracken County, Kentucky</t>
  </si>
  <si>
    <t>8,488</t>
  </si>
  <si>
    <t>8,494</t>
  </si>
  <si>
    <t>8,493</t>
  </si>
  <si>
    <t>8,464</t>
  </si>
  <si>
    <t>8,440</t>
  </si>
  <si>
    <t>21025</t>
  </si>
  <si>
    <t>Breathitt County, Kentucky</t>
  </si>
  <si>
    <t>13,878</t>
  </si>
  <si>
    <t>13,876</t>
  </si>
  <si>
    <t>13,834</t>
  </si>
  <si>
    <t>13,645</t>
  </si>
  <si>
    <t>13,567</t>
  </si>
  <si>
    <t>21027</t>
  </si>
  <si>
    <t>Breckinridge County, Kentucky</t>
  </si>
  <si>
    <t>20,059</t>
  </si>
  <si>
    <t>20,053</t>
  </si>
  <si>
    <t>20,285</t>
  </si>
  <si>
    <t>20,098</t>
  </si>
  <si>
    <t>20,056</t>
  </si>
  <si>
    <t>21029</t>
  </si>
  <si>
    <t>Bullitt County, Kentucky</t>
  </si>
  <si>
    <t>74,319</t>
  </si>
  <si>
    <t>74,495</t>
  </si>
  <si>
    <t>75,282</t>
  </si>
  <si>
    <t>75,913</t>
  </si>
  <si>
    <t>76,819</t>
  </si>
  <si>
    <t>21031</t>
  </si>
  <si>
    <t>Butler County, Kentucky</t>
  </si>
  <si>
    <t>12,690</t>
  </si>
  <si>
    <t>12,715</t>
  </si>
  <si>
    <t>12,826</t>
  </si>
  <si>
    <t>21033</t>
  </si>
  <si>
    <t>Caldwell County, Kentucky</t>
  </si>
  <si>
    <t>12,984</t>
  </si>
  <si>
    <t>12,986</t>
  </si>
  <si>
    <t>12,981</t>
  </si>
  <si>
    <t>12,921</t>
  </si>
  <si>
    <t>12,785</t>
  </si>
  <si>
    <t>21035</t>
  </si>
  <si>
    <t>Calloway County, Kentucky</t>
  </si>
  <si>
    <t>37,191</t>
  </si>
  <si>
    <t>37,425</t>
  </si>
  <si>
    <t>37,831</t>
  </si>
  <si>
    <t>38,228</t>
  </si>
  <si>
    <t>38,141</t>
  </si>
  <si>
    <t>21037</t>
  </si>
  <si>
    <t>Campbell County, Kentucky</t>
  </si>
  <si>
    <t>90,336</t>
  </si>
  <si>
    <t>90,726</t>
  </si>
  <si>
    <t>91,220</t>
  </si>
  <si>
    <t>91,175</t>
  </si>
  <si>
    <t>91,385</t>
  </si>
  <si>
    <t>21039</t>
  </si>
  <si>
    <t>Carlisle County, Kentucky</t>
  </si>
  <si>
    <t>5,104</t>
  </si>
  <si>
    <t>5,100</t>
  </si>
  <si>
    <t>5,049</t>
  </si>
  <si>
    <t>21041</t>
  </si>
  <si>
    <t>Carroll County, Kentucky</t>
  </si>
  <si>
    <t>10,811</t>
  </si>
  <si>
    <t>10,807</t>
  </si>
  <si>
    <t>10,980</t>
  </si>
  <si>
    <t>10,874</t>
  </si>
  <si>
    <t>10,881</t>
  </si>
  <si>
    <t>21043</t>
  </si>
  <si>
    <t>Carter County, Kentucky</t>
  </si>
  <si>
    <t>27,720</t>
  </si>
  <si>
    <t>27,718</t>
  </si>
  <si>
    <t>27,754</t>
  </si>
  <si>
    <t>27,458</t>
  </si>
  <si>
    <t>27,471</t>
  </si>
  <si>
    <t>27,291</t>
  </si>
  <si>
    <t>21045</t>
  </si>
  <si>
    <t>Casey County, Kentucky</t>
  </si>
  <si>
    <t>15,952</t>
  </si>
  <si>
    <t>15,965</t>
  </si>
  <si>
    <t>15,963</t>
  </si>
  <si>
    <t>16,086</t>
  </si>
  <si>
    <t>21047</t>
  </si>
  <si>
    <t>Christian County, Kentucky</t>
  </si>
  <si>
    <t>73,955</t>
  </si>
  <si>
    <t>73,939</t>
  </si>
  <si>
    <t>74,213</t>
  </si>
  <si>
    <t>73,640</t>
  </si>
  <si>
    <t>75,770</t>
  </si>
  <si>
    <t>74,422</t>
  </si>
  <si>
    <t>21049</t>
  </si>
  <si>
    <t>Clark County, Kentucky</t>
  </si>
  <si>
    <t>35,613</t>
  </si>
  <si>
    <t>35,607</t>
  </si>
  <si>
    <t>35,456</t>
  </si>
  <si>
    <t>35,739</t>
  </si>
  <si>
    <t>21051</t>
  </si>
  <si>
    <t>Clay County, Kentucky</t>
  </si>
  <si>
    <t>21,730</t>
  </si>
  <si>
    <t>21,691</t>
  </si>
  <si>
    <t>21,613</t>
  </si>
  <si>
    <t>21,541</t>
  </si>
  <si>
    <t>21,238</t>
  </si>
  <si>
    <t>21053</t>
  </si>
  <si>
    <t>Clinton County, Kentucky</t>
  </si>
  <si>
    <t>10,272</t>
  </si>
  <si>
    <t>10,276</t>
  </si>
  <si>
    <t>10,151</t>
  </si>
  <si>
    <t>10,233</t>
  </si>
  <si>
    <t>10,136</t>
  </si>
  <si>
    <t>21055</t>
  </si>
  <si>
    <t>Crittenden County, Kentucky</t>
  </si>
  <si>
    <t>9,308</t>
  </si>
  <si>
    <t>9,270</t>
  </si>
  <si>
    <t>9,222</t>
  </si>
  <si>
    <t>21057</t>
  </si>
  <si>
    <t>Cumberland County, Kentucky</t>
  </si>
  <si>
    <t>6,856</t>
  </si>
  <si>
    <t>6,867</t>
  </si>
  <si>
    <t>6,859</t>
  </si>
  <si>
    <t>6,815</t>
  </si>
  <si>
    <t>21059</t>
  </si>
  <si>
    <t>Daviess County, Kentucky</t>
  </si>
  <si>
    <t>96,656</t>
  </si>
  <si>
    <t>96,659</t>
  </si>
  <si>
    <t>96,719</t>
  </si>
  <si>
    <t>97,233</t>
  </si>
  <si>
    <t>97,727</t>
  </si>
  <si>
    <t>98,200</t>
  </si>
  <si>
    <t>21061</t>
  </si>
  <si>
    <t>Edmonson County, Kentucky</t>
  </si>
  <si>
    <t>12,161</t>
  </si>
  <si>
    <t>12,192</t>
  </si>
  <si>
    <t>12,267</t>
  </si>
  <si>
    <t>12,130</t>
  </si>
  <si>
    <t>12,082</t>
  </si>
  <si>
    <t>21063</t>
  </si>
  <si>
    <t>Elliott County, Kentucky</t>
  </si>
  <si>
    <t>7,884</t>
  </si>
  <si>
    <t>7,916</t>
  </si>
  <si>
    <t>7,748</t>
  </si>
  <si>
    <t>7,686</t>
  </si>
  <si>
    <t>21065</t>
  </si>
  <si>
    <t>Estill County, Kentucky</t>
  </si>
  <si>
    <t>14,697</t>
  </si>
  <si>
    <t>14,636</t>
  </si>
  <si>
    <t>14,486</t>
  </si>
  <si>
    <t>14,470</t>
  </si>
  <si>
    <t>21067</t>
  </si>
  <si>
    <t>Fayette County, Kentucky</t>
  </si>
  <si>
    <t>295,803</t>
  </si>
  <si>
    <t>296,695</t>
  </si>
  <si>
    <t>301,213</t>
  </si>
  <si>
    <t>305,251</t>
  </si>
  <si>
    <t>308,411</t>
  </si>
  <si>
    <t>21069</t>
  </si>
  <si>
    <t>Fleming County, Kentucky</t>
  </si>
  <si>
    <t>14,348</t>
  </si>
  <si>
    <t>14,355</t>
  </si>
  <si>
    <t>14,394</t>
  </si>
  <si>
    <t>14,532</t>
  </si>
  <si>
    <t>14,567</t>
  </si>
  <si>
    <t>21071</t>
  </si>
  <si>
    <t>Floyd County, Kentucky</t>
  </si>
  <si>
    <t>39,451</t>
  </si>
  <si>
    <t>39,946</t>
  </si>
  <si>
    <t>39,797</t>
  </si>
  <si>
    <t>39,141</t>
  </si>
  <si>
    <t>38,443</t>
  </si>
  <si>
    <t>21073</t>
  </si>
  <si>
    <t>Franklin County, Kentucky</t>
  </si>
  <si>
    <t>49,285</t>
  </si>
  <si>
    <t>49,319</t>
  </si>
  <si>
    <t>49,307</t>
  </si>
  <si>
    <t>49,379</t>
  </si>
  <si>
    <t>49,661</t>
  </si>
  <si>
    <t>21075</t>
  </si>
  <si>
    <t>Fulton County, Kentucky</t>
  </si>
  <si>
    <t>6,813</t>
  </si>
  <si>
    <t>6,825</t>
  </si>
  <si>
    <t>6,730</t>
  </si>
  <si>
    <t>6,547</t>
  </si>
  <si>
    <t>6,385</t>
  </si>
  <si>
    <t>21077</t>
  </si>
  <si>
    <t>Gallatin County, Kentucky</t>
  </si>
  <si>
    <t>8,589</t>
  </si>
  <si>
    <t>8,608</t>
  </si>
  <si>
    <t>8,576</t>
  </si>
  <si>
    <t>8,491</t>
  </si>
  <si>
    <t>8,504</t>
  </si>
  <si>
    <t>21079</t>
  </si>
  <si>
    <t>Garrard County, Kentucky</t>
  </si>
  <si>
    <t>16,912</t>
  </si>
  <si>
    <t>16,933</t>
  </si>
  <si>
    <t>16,806</t>
  </si>
  <si>
    <t>16,922</t>
  </si>
  <si>
    <t>16,883</t>
  </si>
  <si>
    <t>21081</t>
  </si>
  <si>
    <t>Grant County, Kentucky</t>
  </si>
  <si>
    <t>24,662</t>
  </si>
  <si>
    <t>24,682</t>
  </si>
  <si>
    <t>24,713</t>
  </si>
  <si>
    <t>24,491</t>
  </si>
  <si>
    <t>24,576</t>
  </si>
  <si>
    <t>21083</t>
  </si>
  <si>
    <t>Graves County, Kentucky</t>
  </si>
  <si>
    <t>37,121</t>
  </si>
  <si>
    <t>37,207</t>
  </si>
  <si>
    <t>37,513</t>
  </si>
  <si>
    <t>37,535</t>
  </si>
  <si>
    <t>37,380</t>
  </si>
  <si>
    <t>21085</t>
  </si>
  <si>
    <t>Grayson County, Kentucky</t>
  </si>
  <si>
    <t>25,791</t>
  </si>
  <si>
    <t>25,787</t>
  </si>
  <si>
    <t>25,865</t>
  </si>
  <si>
    <t>26,033</t>
  </si>
  <si>
    <t>21087</t>
  </si>
  <si>
    <t>Green County, Kentucky</t>
  </si>
  <si>
    <t>11,258</t>
  </si>
  <si>
    <t>11,260</t>
  </si>
  <si>
    <t>11,228</t>
  </si>
  <si>
    <t>11,204</t>
  </si>
  <si>
    <t>11,300</t>
  </si>
  <si>
    <t>11,157</t>
  </si>
  <si>
    <t>21089</t>
  </si>
  <si>
    <t>Greenup County, Kentucky</t>
  </si>
  <si>
    <t>36,910</t>
  </si>
  <si>
    <t>36,914</t>
  </si>
  <si>
    <t>36,909</t>
  </si>
  <si>
    <t>36,850</t>
  </si>
  <si>
    <t>36,718</t>
  </si>
  <si>
    <t>36,496</t>
  </si>
  <si>
    <t>21091</t>
  </si>
  <si>
    <t>Hancock County, Kentucky</t>
  </si>
  <si>
    <t>8,556</t>
  </si>
  <si>
    <t>8,671</t>
  </si>
  <si>
    <t>8,686</t>
  </si>
  <si>
    <t>21093</t>
  </si>
  <si>
    <t>Hardin County, Kentucky</t>
  </si>
  <si>
    <t>105,543</t>
  </si>
  <si>
    <t>105,549</t>
  </si>
  <si>
    <t>106,995</t>
  </si>
  <si>
    <t>107,440</t>
  </si>
  <si>
    <t>107,052</t>
  </si>
  <si>
    <t>108,073</t>
  </si>
  <si>
    <t>21095</t>
  </si>
  <si>
    <t>Harlan County, Kentucky</t>
  </si>
  <si>
    <t>29,278</t>
  </si>
  <si>
    <t>29,238</t>
  </si>
  <si>
    <t>29,177</t>
  </si>
  <si>
    <t>28,616</t>
  </si>
  <si>
    <t>28,527</t>
  </si>
  <si>
    <t>21097</t>
  </si>
  <si>
    <t>Harrison County, Kentucky</t>
  </si>
  <si>
    <t>18,846</t>
  </si>
  <si>
    <t>18,849</t>
  </si>
  <si>
    <t>18,819</t>
  </si>
  <si>
    <t>18,679</t>
  </si>
  <si>
    <t>18,592</t>
  </si>
  <si>
    <t>21099</t>
  </si>
  <si>
    <t>Hart County, Kentucky</t>
  </si>
  <si>
    <t>18,199</t>
  </si>
  <si>
    <t>18,218</t>
  </si>
  <si>
    <t>18,348</t>
  </si>
  <si>
    <t>18,433</t>
  </si>
  <si>
    <t>18,539</t>
  </si>
  <si>
    <t>21101</t>
  </si>
  <si>
    <t>Henderson County, Kentucky</t>
  </si>
  <si>
    <t>46,250</t>
  </si>
  <si>
    <t>46,270</t>
  </si>
  <si>
    <t>46,384</t>
  </si>
  <si>
    <t>46,462</t>
  </si>
  <si>
    <t>21103</t>
  </si>
  <si>
    <t>Henry County, Kentucky</t>
  </si>
  <si>
    <t>15,407</t>
  </si>
  <si>
    <t>15,382</t>
  </si>
  <si>
    <t>15,342</t>
  </si>
  <si>
    <t>15,431</t>
  </si>
  <si>
    <t>21105</t>
  </si>
  <si>
    <t>Hickman County, Kentucky</t>
  </si>
  <si>
    <t>4,902</t>
  </si>
  <si>
    <t>4,883</t>
  </si>
  <si>
    <t>4,823</t>
  </si>
  <si>
    <t>4,764</t>
  </si>
  <si>
    <t>4,748</t>
  </si>
  <si>
    <t>21107</t>
  </si>
  <si>
    <t>Hopkins County, Kentucky</t>
  </si>
  <si>
    <t>46,920</t>
  </si>
  <si>
    <t>46,890</t>
  </si>
  <si>
    <t>46,896</t>
  </si>
  <si>
    <t>46,702</t>
  </si>
  <si>
    <t>46,556</t>
  </si>
  <si>
    <t>21109</t>
  </si>
  <si>
    <t>Jackson County, Kentucky</t>
  </si>
  <si>
    <t>13,491</t>
  </si>
  <si>
    <t>13,298</t>
  </si>
  <si>
    <t>13,376</t>
  </si>
  <si>
    <t>21111</t>
  </si>
  <si>
    <t>Jefferson County, Kentucky</t>
  </si>
  <si>
    <t>741,096</t>
  </si>
  <si>
    <t>742,227</t>
  </si>
  <si>
    <t>746,562</t>
  </si>
  <si>
    <t>751,327</t>
  </si>
  <si>
    <t>757,282</t>
  </si>
  <si>
    <t>21113</t>
  </si>
  <si>
    <t>Jessamine County, Kentucky</t>
  </si>
  <si>
    <t>48,586</t>
  </si>
  <si>
    <t>48,678</t>
  </si>
  <si>
    <t>48,865</t>
  </si>
  <si>
    <t>49,563</t>
  </si>
  <si>
    <t>50,084</t>
  </si>
  <si>
    <t>21115</t>
  </si>
  <si>
    <t>Johnson County, Kentucky</t>
  </si>
  <si>
    <t>23,356</t>
  </si>
  <si>
    <t>23,358</t>
  </si>
  <si>
    <t>23,385</t>
  </si>
  <si>
    <t>23,424</t>
  </si>
  <si>
    <t>23,415</t>
  </si>
  <si>
    <t>23,464</t>
  </si>
  <si>
    <t>21117</t>
  </si>
  <si>
    <t>Kenton County, Kentucky</t>
  </si>
  <si>
    <t>159,720</t>
  </si>
  <si>
    <t>159,721</t>
  </si>
  <si>
    <t>160,023</t>
  </si>
  <si>
    <t>160,583</t>
  </si>
  <si>
    <t>161,671</t>
  </si>
  <si>
    <t>163,367</t>
  </si>
  <si>
    <t>21119</t>
  </si>
  <si>
    <t>Knott County, Kentucky</t>
  </si>
  <si>
    <t>16,346</t>
  </si>
  <si>
    <t>16,361</t>
  </si>
  <si>
    <t>16,290</t>
  </si>
  <si>
    <t>16,087</t>
  </si>
  <si>
    <t>16,064</t>
  </si>
  <si>
    <t>21121</t>
  </si>
  <si>
    <t>Knox County, Kentucky</t>
  </si>
  <si>
    <t>31,883</t>
  </si>
  <si>
    <t>31,867</t>
  </si>
  <si>
    <t>32,081</t>
  </si>
  <si>
    <t>31,700</t>
  </si>
  <si>
    <t>31,837</t>
  </si>
  <si>
    <t>21123</t>
  </si>
  <si>
    <t>Larue County, Kentucky</t>
  </si>
  <si>
    <t>14,199</t>
  </si>
  <si>
    <t>14,206</t>
  </si>
  <si>
    <t>14,085</t>
  </si>
  <si>
    <t>14,076</t>
  </si>
  <si>
    <t>21125</t>
  </si>
  <si>
    <t>Laurel County, Kentucky</t>
  </si>
  <si>
    <t>58,849</t>
  </si>
  <si>
    <t>59,017</t>
  </si>
  <si>
    <t>59,377</t>
  </si>
  <si>
    <t>59,587</t>
  </si>
  <si>
    <t>59,681</t>
  </si>
  <si>
    <t>21127</t>
  </si>
  <si>
    <t>Lawrence County, Kentucky</t>
  </si>
  <si>
    <t>15,860</t>
  </si>
  <si>
    <t>15,858</t>
  </si>
  <si>
    <t>15,879</t>
  </si>
  <si>
    <t>15,908</t>
  </si>
  <si>
    <t>15,827</t>
  </si>
  <si>
    <t>15,832</t>
  </si>
  <si>
    <t>21129</t>
  </si>
  <si>
    <t>Lee County, Kentucky</t>
  </si>
  <si>
    <t>7,887</t>
  </si>
  <si>
    <t>7,889</t>
  </si>
  <si>
    <t>7,714</t>
  </si>
  <si>
    <t>7,791</t>
  </si>
  <si>
    <t>7,646</t>
  </si>
  <si>
    <t>7,659</t>
  </si>
  <si>
    <t>21131</t>
  </si>
  <si>
    <t>Leslie County, Kentucky</t>
  </si>
  <si>
    <t>11,310</t>
  </si>
  <si>
    <t>11,290</t>
  </si>
  <si>
    <t>11,281</t>
  </si>
  <si>
    <t>11,144</t>
  </si>
  <si>
    <t>11,005</t>
  </si>
  <si>
    <t>21133</t>
  </si>
  <si>
    <t>Letcher County, Kentucky</t>
  </si>
  <si>
    <t>24,519</t>
  </si>
  <si>
    <t>24,571</t>
  </si>
  <si>
    <t>24,436</t>
  </si>
  <si>
    <t>23,946</t>
  </si>
  <si>
    <t>23,513</t>
  </si>
  <si>
    <t>21135</t>
  </si>
  <si>
    <t>Lewis County, Kentucky</t>
  </si>
  <si>
    <t>13,870</t>
  </si>
  <si>
    <t>13,872</t>
  </si>
  <si>
    <t>13,854</t>
  </si>
  <si>
    <t>13,864</t>
  </si>
  <si>
    <t>13,842</t>
  </si>
  <si>
    <t>13,799</t>
  </si>
  <si>
    <t>21137</t>
  </si>
  <si>
    <t>Lincoln County, Kentucky</t>
  </si>
  <si>
    <t>24,742</t>
  </si>
  <si>
    <t>24,754</t>
  </si>
  <si>
    <t>24,756</t>
  </si>
  <si>
    <t>24,709</t>
  </si>
  <si>
    <t>24,413</t>
  </si>
  <si>
    <t>21139</t>
  </si>
  <si>
    <t>Livingston County, Kentucky</t>
  </si>
  <si>
    <t>9,519</t>
  </si>
  <si>
    <t>9,505</t>
  </si>
  <si>
    <t>9,447</t>
  </si>
  <si>
    <t>21141</t>
  </si>
  <si>
    <t>Logan County, Kentucky</t>
  </si>
  <si>
    <t>26,835</t>
  </si>
  <si>
    <t>26,853</t>
  </si>
  <si>
    <t>26,828</t>
  </si>
  <si>
    <t>26,703</t>
  </si>
  <si>
    <t>26,968</t>
  </si>
  <si>
    <t>21143</t>
  </si>
  <si>
    <t>Lyon County, Kentucky</t>
  </si>
  <si>
    <t>8,314</t>
  </si>
  <si>
    <t>8,319</t>
  </si>
  <si>
    <t>8,428</t>
  </si>
  <si>
    <t>8,463</t>
  </si>
  <si>
    <t>21145</t>
  </si>
  <si>
    <t>McCracken County, Kentucky</t>
  </si>
  <si>
    <t>65,565</t>
  </si>
  <si>
    <t>65,566</t>
  </si>
  <si>
    <t>65,818</t>
  </si>
  <si>
    <t>65,645</t>
  </si>
  <si>
    <t>65,380</t>
  </si>
  <si>
    <t>21147</t>
  </si>
  <si>
    <t>McCreary County, Kentucky</t>
  </si>
  <si>
    <t>18,306</t>
  </si>
  <si>
    <t>18,271</t>
  </si>
  <si>
    <t>18,255</t>
  </si>
  <si>
    <t>17,941</t>
  </si>
  <si>
    <t>21149</t>
  </si>
  <si>
    <t>McLean County, Kentucky</t>
  </si>
  <si>
    <t>9,524</t>
  </si>
  <si>
    <t>9,520</t>
  </si>
  <si>
    <t>9,513</t>
  </si>
  <si>
    <t>21151</t>
  </si>
  <si>
    <t>Madison County, Kentucky</t>
  </si>
  <si>
    <t>82,916</t>
  </si>
  <si>
    <t>83,868</t>
  </si>
  <si>
    <t>84,829</t>
  </si>
  <si>
    <t>85,206</t>
  </si>
  <si>
    <t>86,181</t>
  </si>
  <si>
    <t>21153</t>
  </si>
  <si>
    <t>Magoffin County, Kentucky</t>
  </si>
  <si>
    <t>13,333</t>
  </si>
  <si>
    <t>13,313</t>
  </si>
  <si>
    <t>13,215</t>
  </si>
  <si>
    <t>13,030</t>
  </si>
  <si>
    <t>12,907</t>
  </si>
  <si>
    <t>21155</t>
  </si>
  <si>
    <t>Marion County, Kentucky</t>
  </si>
  <si>
    <t>19,820</t>
  </si>
  <si>
    <t>19,811</t>
  </si>
  <si>
    <t>20,030</t>
  </si>
  <si>
    <t>19,990</t>
  </si>
  <si>
    <t>21157</t>
  </si>
  <si>
    <t>Marshall County, Kentucky</t>
  </si>
  <si>
    <t>31,448</t>
  </si>
  <si>
    <t>31,458</t>
  </si>
  <si>
    <t>31,264</t>
  </si>
  <si>
    <t>31,268</t>
  </si>
  <si>
    <t>31,173</t>
  </si>
  <si>
    <t>21159</t>
  </si>
  <si>
    <t>Martin County, Kentucky</t>
  </si>
  <si>
    <t>12,929</t>
  </si>
  <si>
    <t>12,890</t>
  </si>
  <si>
    <t>12,875</t>
  </si>
  <si>
    <t>12,683</t>
  </si>
  <si>
    <t>21161</t>
  </si>
  <si>
    <t>Mason County, Kentucky</t>
  </si>
  <si>
    <t>17,508</t>
  </si>
  <si>
    <t>17,544</t>
  </si>
  <si>
    <t>17,463</t>
  </si>
  <si>
    <t>17,309</t>
  </si>
  <si>
    <t>21163</t>
  </si>
  <si>
    <t>Meade County, Kentucky</t>
  </si>
  <si>
    <t>28,602</t>
  </si>
  <si>
    <t>28,597</t>
  </si>
  <si>
    <t>28,703</t>
  </si>
  <si>
    <t>29,649</t>
  </si>
  <si>
    <t>29,276</t>
  </si>
  <si>
    <t>29,246</t>
  </si>
  <si>
    <t>21165</t>
  </si>
  <si>
    <t>Menifee County, Kentucky</t>
  </si>
  <si>
    <t>6,306</t>
  </si>
  <si>
    <t>6,406</t>
  </si>
  <si>
    <t>6,314</t>
  </si>
  <si>
    <t>6,323</t>
  </si>
  <si>
    <t>21167</t>
  </si>
  <si>
    <t>Mercer County, Kentucky</t>
  </si>
  <si>
    <t>21,331</t>
  </si>
  <si>
    <t>21,340</t>
  </si>
  <si>
    <t>21,265</t>
  </si>
  <si>
    <t>21,343</t>
  </si>
  <si>
    <t>21,286</t>
  </si>
  <si>
    <t>21169</t>
  </si>
  <si>
    <t>Metcalfe County, Kentucky</t>
  </si>
  <si>
    <t>10,119</t>
  </si>
  <si>
    <t>10,071</t>
  </si>
  <si>
    <t>9,983</t>
  </si>
  <si>
    <t>9,963</t>
  </si>
  <si>
    <t>21171</t>
  </si>
  <si>
    <t>Monroe County, Kentucky</t>
  </si>
  <si>
    <t>10,977</t>
  </si>
  <si>
    <t>10,918</t>
  </si>
  <si>
    <t>10,859</t>
  </si>
  <si>
    <t>10,725</t>
  </si>
  <si>
    <t>21173</t>
  </si>
  <si>
    <t>Montgomery County, Kentucky</t>
  </si>
  <si>
    <t>26,499</t>
  </si>
  <si>
    <t>26,534</t>
  </si>
  <si>
    <t>26,746</t>
  </si>
  <si>
    <t>26,880</t>
  </si>
  <si>
    <t>27,282</t>
  </si>
  <si>
    <t>21175</t>
  </si>
  <si>
    <t>Morgan County, Kentucky</t>
  </si>
  <si>
    <t>13,923</t>
  </si>
  <si>
    <t>13,752</t>
  </si>
  <si>
    <t>13,727</t>
  </si>
  <si>
    <t>13,480</t>
  </si>
  <si>
    <t>13,349</t>
  </si>
  <si>
    <t>21177</t>
  </si>
  <si>
    <t>Muhlenberg County, Kentucky</t>
  </si>
  <si>
    <t>31,499</t>
  </si>
  <si>
    <t>31,642</t>
  </si>
  <si>
    <t>31,505</t>
  </si>
  <si>
    <t>31,359</t>
  </si>
  <si>
    <t>31,244</t>
  </si>
  <si>
    <t>21179</t>
  </si>
  <si>
    <t>Nelson County, Kentucky</t>
  </si>
  <si>
    <t>43,437</t>
  </si>
  <si>
    <t>43,604</t>
  </si>
  <si>
    <t>44,013</t>
  </si>
  <si>
    <t>44,351</t>
  </si>
  <si>
    <t>44,492</t>
  </si>
  <si>
    <t>21181</t>
  </si>
  <si>
    <t>Nicholas County, Kentucky</t>
  </si>
  <si>
    <t>7,135</t>
  </si>
  <si>
    <t>7,128</t>
  </si>
  <si>
    <t>7,127</t>
  </si>
  <si>
    <t>7,100</t>
  </si>
  <si>
    <t>7,022</t>
  </si>
  <si>
    <t>21183</t>
  </si>
  <si>
    <t>Ohio County, Kentucky</t>
  </si>
  <si>
    <t>23,842</t>
  </si>
  <si>
    <t>23,985</t>
  </si>
  <si>
    <t>24,011</t>
  </si>
  <si>
    <t>23,967</t>
  </si>
  <si>
    <t>21185</t>
  </si>
  <si>
    <t>Oldham County, Kentucky</t>
  </si>
  <si>
    <t>60,316</t>
  </si>
  <si>
    <t>60,408</t>
  </si>
  <si>
    <t>60,782</t>
  </si>
  <si>
    <t>61,423</t>
  </si>
  <si>
    <t>62,454</t>
  </si>
  <si>
    <t>21187</t>
  </si>
  <si>
    <t>Owen County, Kentucky</t>
  </si>
  <si>
    <t>10,841</t>
  </si>
  <si>
    <t>10,838</t>
  </si>
  <si>
    <t>10,842</t>
  </si>
  <si>
    <t>10,818</t>
  </si>
  <si>
    <t>10,761</t>
  </si>
  <si>
    <t>10,634</t>
  </si>
  <si>
    <t>21189</t>
  </si>
  <si>
    <t>Owsley County, Kentucky</t>
  </si>
  <si>
    <t>4,755</t>
  </si>
  <si>
    <t>4,777</t>
  </si>
  <si>
    <t>4,832</t>
  </si>
  <si>
    <t>4,694</t>
  </si>
  <si>
    <t>4,618</t>
  </si>
  <si>
    <t>21191</t>
  </si>
  <si>
    <t>Pendleton County, Kentucky</t>
  </si>
  <si>
    <t>14,877</t>
  </si>
  <si>
    <t>14,876</t>
  </si>
  <si>
    <t>14,922</t>
  </si>
  <si>
    <t>14,669</t>
  </si>
  <si>
    <t>14,547</t>
  </si>
  <si>
    <t>14,579</t>
  </si>
  <si>
    <t>21193</t>
  </si>
  <si>
    <t>Perry County, Kentucky</t>
  </si>
  <si>
    <t>28,712</t>
  </si>
  <si>
    <t>28,739</t>
  </si>
  <si>
    <t>28,279</t>
  </si>
  <si>
    <t>27,986</t>
  </si>
  <si>
    <t>21195</t>
  </si>
  <si>
    <t>Pike County, Kentucky</t>
  </si>
  <si>
    <t>65,024</t>
  </si>
  <si>
    <t>65,239</t>
  </si>
  <si>
    <t>65,162</t>
  </si>
  <si>
    <t>64,563</t>
  </si>
  <si>
    <t>63,902</t>
  </si>
  <si>
    <t>21197</t>
  </si>
  <si>
    <t>Powell County, Kentucky</t>
  </si>
  <si>
    <t>12,613</t>
  </si>
  <si>
    <t>12,665</t>
  </si>
  <si>
    <t>12,643</t>
  </si>
  <si>
    <t>12,495</t>
  </si>
  <si>
    <t>12,522</t>
  </si>
  <si>
    <t>21199</t>
  </si>
  <si>
    <t>Pulaski County, Kentucky</t>
  </si>
  <si>
    <t>63,063</t>
  </si>
  <si>
    <t>63,177</t>
  </si>
  <si>
    <t>63,386</t>
  </si>
  <si>
    <t>63,448</t>
  </si>
  <si>
    <t>63,688</t>
  </si>
  <si>
    <t>21201</t>
  </si>
  <si>
    <t>Robertson County, Kentucky</t>
  </si>
  <si>
    <t>2,282</t>
  </si>
  <si>
    <t>2,274</t>
  </si>
  <si>
    <t>2,288</t>
  </si>
  <si>
    <t>2,220</t>
  </si>
  <si>
    <t>21203</t>
  </si>
  <si>
    <t>Rockcastle County, Kentucky</t>
  </si>
  <si>
    <t>17,056</t>
  </si>
  <si>
    <t>17,066</t>
  </si>
  <si>
    <t>17,111</t>
  </si>
  <si>
    <t>17,069</t>
  </si>
  <si>
    <t>16,755</t>
  </si>
  <si>
    <t>21205</t>
  </si>
  <si>
    <t>Rowan County, Kentucky</t>
  </si>
  <si>
    <t>23,333</t>
  </si>
  <si>
    <t>23,337</t>
  </si>
  <si>
    <t>23,496</t>
  </si>
  <si>
    <t>23,414</t>
  </si>
  <si>
    <t>23,524</t>
  </si>
  <si>
    <t>21207</t>
  </si>
  <si>
    <t>Russell County, Kentucky</t>
  </si>
  <si>
    <t>17,565</t>
  </si>
  <si>
    <t>17,568</t>
  </si>
  <si>
    <t>17,556</t>
  </si>
  <si>
    <t>17,661</t>
  </si>
  <si>
    <t>17,541</t>
  </si>
  <si>
    <t>17,698</t>
  </si>
  <si>
    <t>21209</t>
  </si>
  <si>
    <t>Scott County, Kentucky</t>
  </si>
  <si>
    <t>47,173</t>
  </si>
  <si>
    <t>47,453</t>
  </si>
  <si>
    <t>48,039</t>
  </si>
  <si>
    <t>49,028</t>
  </si>
  <si>
    <t>50,033</t>
  </si>
  <si>
    <t>21211</t>
  </si>
  <si>
    <t>Shelby County, Kentucky</t>
  </si>
  <si>
    <t>42,074</t>
  </si>
  <si>
    <t>42,267</t>
  </si>
  <si>
    <t>42,902</t>
  </si>
  <si>
    <t>43,603</t>
  </si>
  <si>
    <t>44,259</t>
  </si>
  <si>
    <t>21213</t>
  </si>
  <si>
    <t>Simpson County, Kentucky</t>
  </si>
  <si>
    <t>17,327</t>
  </si>
  <si>
    <t>17,337</t>
  </si>
  <si>
    <t>17,305</t>
  </si>
  <si>
    <t>17,728</t>
  </si>
  <si>
    <t>21215</t>
  </si>
  <si>
    <t>Spencer County, Kentucky</t>
  </si>
  <si>
    <t>17,114</t>
  </si>
  <si>
    <t>17,351</t>
  </si>
  <si>
    <t>17,409</t>
  </si>
  <si>
    <t>17,554</t>
  </si>
  <si>
    <t>21217</t>
  </si>
  <si>
    <t>Taylor County, Kentucky</t>
  </si>
  <si>
    <t>24,512</t>
  </si>
  <si>
    <t>24,802</t>
  </si>
  <si>
    <t>24,997</t>
  </si>
  <si>
    <t>25,049</t>
  </si>
  <si>
    <t>25,190</t>
  </si>
  <si>
    <t>21219</t>
  </si>
  <si>
    <t>Todd County, Kentucky</t>
  </si>
  <si>
    <t>12,460</t>
  </si>
  <si>
    <t>12,426</t>
  </si>
  <si>
    <t>12,427</t>
  </si>
  <si>
    <t>12,484</t>
  </si>
  <si>
    <t>21221</t>
  </si>
  <si>
    <t>Trigg County, Kentucky</t>
  </si>
  <si>
    <t>14,334</t>
  </si>
  <si>
    <t>14,346</t>
  </si>
  <si>
    <t>14,392</t>
  </si>
  <si>
    <t>14,302</t>
  </si>
  <si>
    <t>21223</t>
  </si>
  <si>
    <t>Trimble County, Kentucky</t>
  </si>
  <si>
    <t>8,809</t>
  </si>
  <si>
    <t>8,805</t>
  </si>
  <si>
    <t>8,806</t>
  </si>
  <si>
    <t>8,842</t>
  </si>
  <si>
    <t>21225</t>
  </si>
  <si>
    <t>Union County, Kentucky</t>
  </si>
  <si>
    <t>15,007</t>
  </si>
  <si>
    <t>15,293</t>
  </si>
  <si>
    <t>15,283</t>
  </si>
  <si>
    <t>15,119</t>
  </si>
  <si>
    <t>15,101</t>
  </si>
  <si>
    <t>21227</t>
  </si>
  <si>
    <t>Warren County, Kentucky</t>
  </si>
  <si>
    <t>113,792</t>
  </si>
  <si>
    <t>113,781</t>
  </si>
  <si>
    <t>114,234</t>
  </si>
  <si>
    <t>115,304</t>
  </si>
  <si>
    <t>117,185</t>
  </si>
  <si>
    <t>118,664</t>
  </si>
  <si>
    <t>21229</t>
  </si>
  <si>
    <t>Washington County, Kentucky</t>
  </si>
  <si>
    <t>11,717</t>
  </si>
  <si>
    <t>11,728</t>
  </si>
  <si>
    <t>11,875</t>
  </si>
  <si>
    <t>11,882</t>
  </si>
  <si>
    <t>11,912</t>
  </si>
  <si>
    <t>21231</t>
  </si>
  <si>
    <t>Wayne County, Kentucky</t>
  </si>
  <si>
    <t>20,813</t>
  </si>
  <si>
    <t>20,840</t>
  </si>
  <si>
    <t>20,775</t>
  </si>
  <si>
    <t>20,659</t>
  </si>
  <si>
    <t>21233</t>
  </si>
  <si>
    <t>Webster County, Kentucky</t>
  </si>
  <si>
    <t>13,621</t>
  </si>
  <si>
    <t>13,602</t>
  </si>
  <si>
    <t>13,550</t>
  </si>
  <si>
    <t>13,479</t>
  </si>
  <si>
    <t>13,401</t>
  </si>
  <si>
    <t>21235</t>
  </si>
  <si>
    <t>Whitley County, Kentucky</t>
  </si>
  <si>
    <t>35,637</t>
  </si>
  <si>
    <t>35,681</t>
  </si>
  <si>
    <t>35,509</t>
  </si>
  <si>
    <t>35,505</t>
  </si>
  <si>
    <t>35,586</t>
  </si>
  <si>
    <t>21237</t>
  </si>
  <si>
    <t>Wolfe County, Kentucky</t>
  </si>
  <si>
    <t>7,355</t>
  </si>
  <si>
    <t>7,349</t>
  </si>
  <si>
    <t>7,188</t>
  </si>
  <si>
    <t>7,253</t>
  </si>
  <si>
    <t>21239</t>
  </si>
  <si>
    <t>Woodford County, Kentucky</t>
  </si>
  <si>
    <t>24,939</t>
  </si>
  <si>
    <t>25,005</t>
  </si>
  <si>
    <t>24,893</t>
  </si>
  <si>
    <t>25,039</t>
  </si>
  <si>
    <t>25,254</t>
  </si>
  <si>
    <t>22001</t>
  </si>
  <si>
    <t>22</t>
  </si>
  <si>
    <t>Acadia Parish, Louisiana</t>
  </si>
  <si>
    <t>61,773</t>
  </si>
  <si>
    <t>61,861</t>
  </si>
  <si>
    <t>61,766</t>
  </si>
  <si>
    <t>61,873</t>
  </si>
  <si>
    <t>62,169</t>
  </si>
  <si>
    <t>22003</t>
  </si>
  <si>
    <t>Allen Parish, Louisiana</t>
  </si>
  <si>
    <t>25,764</t>
  </si>
  <si>
    <t>25,743</t>
  </si>
  <si>
    <t>25,750</t>
  </si>
  <si>
    <t>25,613</t>
  </si>
  <si>
    <t>25,635</t>
  </si>
  <si>
    <t>22005</t>
  </si>
  <si>
    <t>Ascension Parish, Louisiana</t>
  </si>
  <si>
    <t>107,215</t>
  </si>
  <si>
    <t>107,194</t>
  </si>
  <si>
    <t>107,863</t>
  </si>
  <si>
    <t>110,041</t>
  </si>
  <si>
    <t>112,173</t>
  </si>
  <si>
    <t>114,432</t>
  </si>
  <si>
    <t>22007</t>
  </si>
  <si>
    <t>Assumption Parish, Louisiana</t>
  </si>
  <si>
    <t>23,421</t>
  </si>
  <si>
    <t>23,187</t>
  </si>
  <si>
    <t>23,073</t>
  </si>
  <si>
    <t>23,196</t>
  </si>
  <si>
    <t>22009</t>
  </si>
  <si>
    <t>Avoyelles Parish, Louisiana</t>
  </si>
  <si>
    <t>42,073</t>
  </si>
  <si>
    <t>42,110</t>
  </si>
  <si>
    <t>41,836</t>
  </si>
  <si>
    <t>41,602</t>
  </si>
  <si>
    <t>41,327</t>
  </si>
  <si>
    <t>22011</t>
  </si>
  <si>
    <t>Beauregard Parish, Louisiana</t>
  </si>
  <si>
    <t>35,654</t>
  </si>
  <si>
    <t>35,824</t>
  </si>
  <si>
    <t>36,046</t>
  </si>
  <si>
    <t>36,254</t>
  </si>
  <si>
    <t>36,223</t>
  </si>
  <si>
    <t>22013</t>
  </si>
  <si>
    <t>Bienville Parish, Louisiana</t>
  </si>
  <si>
    <t>14,353</t>
  </si>
  <si>
    <t>14,234</t>
  </si>
  <si>
    <t>13,995</t>
  </si>
  <si>
    <t>22015</t>
  </si>
  <si>
    <t>Bossier Parish, Louisiana</t>
  </si>
  <si>
    <t>116,979</t>
  </si>
  <si>
    <t>117,601</t>
  </si>
  <si>
    <t>120,003</t>
  </si>
  <si>
    <t>123,073</t>
  </si>
  <si>
    <t>123,848</t>
  </si>
  <si>
    <t>22017</t>
  </si>
  <si>
    <t>Caddo Parish, Louisiana</t>
  </si>
  <si>
    <t>254,969</t>
  </si>
  <si>
    <t>255,609</t>
  </si>
  <si>
    <t>256,942</t>
  </si>
  <si>
    <t>257,328</t>
  </si>
  <si>
    <t>255,164</t>
  </si>
  <si>
    <t>22019</t>
  </si>
  <si>
    <t>Calcasieu Parish, Louisiana</t>
  </si>
  <si>
    <t>192,768</t>
  </si>
  <si>
    <t>192,770</t>
  </si>
  <si>
    <t>193,170</t>
  </si>
  <si>
    <t>193,907</t>
  </si>
  <si>
    <t>195,782</t>
  </si>
  <si>
    <t>22021</t>
  </si>
  <si>
    <t>Caldwell Parish, Louisiana</t>
  </si>
  <si>
    <t>10,132</t>
  </si>
  <si>
    <t>10,131</t>
  </si>
  <si>
    <t>10,081</t>
  </si>
  <si>
    <t>10,000</t>
  </si>
  <si>
    <t>9,933</t>
  </si>
  <si>
    <t>22023</t>
  </si>
  <si>
    <t>Cameron Parish, Louisiana</t>
  </si>
  <si>
    <t>6,839</t>
  </si>
  <si>
    <t>6,899</t>
  </si>
  <si>
    <t>6,685</t>
  </si>
  <si>
    <t>6,623</t>
  </si>
  <si>
    <t>6,679</t>
  </si>
  <si>
    <t>22025</t>
  </si>
  <si>
    <t>Catahoula Parish, Louisiana</t>
  </si>
  <si>
    <t>10,407</t>
  </si>
  <si>
    <t>10,380</t>
  </si>
  <si>
    <t>10,317</t>
  </si>
  <si>
    <t>10,250</t>
  </si>
  <si>
    <t>10,266</t>
  </si>
  <si>
    <t>22027</t>
  </si>
  <si>
    <t>Claiborne Parish, Louisiana</t>
  </si>
  <si>
    <t>17,195</t>
  </si>
  <si>
    <t>16,953</t>
  </si>
  <si>
    <t>16,861</t>
  </si>
  <si>
    <t>16,702</t>
  </si>
  <si>
    <t>22029</t>
  </si>
  <si>
    <t>Concordia Parish, Louisiana</t>
  </si>
  <si>
    <t>20,822</t>
  </si>
  <si>
    <t>20,833</t>
  </si>
  <si>
    <t>20,823</t>
  </si>
  <si>
    <t>20,475</t>
  </si>
  <si>
    <t>22031</t>
  </si>
  <si>
    <t>De Soto Parish, Louisiana</t>
  </si>
  <si>
    <t>26,656</t>
  </si>
  <si>
    <t>26,733</t>
  </si>
  <si>
    <t>26,820</t>
  </si>
  <si>
    <t>27,035</t>
  </si>
  <si>
    <t>27,112</t>
  </si>
  <si>
    <t>22033</t>
  </si>
  <si>
    <t>East Baton Rouge Parish, Louisiana</t>
  </si>
  <si>
    <t>440,171</t>
  </si>
  <si>
    <t>440,178</t>
  </si>
  <si>
    <t>440,854</t>
  </si>
  <si>
    <t>441,518</t>
  </si>
  <si>
    <t>444,296</t>
  </si>
  <si>
    <t>445,279</t>
  </si>
  <si>
    <t>22035</t>
  </si>
  <si>
    <t>East Carroll Parish, Louisiana</t>
  </si>
  <si>
    <t>7,759</t>
  </si>
  <si>
    <t>7,735</t>
  </si>
  <si>
    <t>7,674</t>
  </si>
  <si>
    <t>7,578</t>
  </si>
  <si>
    <t>7,537</t>
  </si>
  <si>
    <t>22037</t>
  </si>
  <si>
    <t>East Feliciana Parish, Louisiana</t>
  </si>
  <si>
    <t>20,267</t>
  </si>
  <si>
    <t>20,263</t>
  </si>
  <si>
    <t>20,178</t>
  </si>
  <si>
    <t>19,970</t>
  </si>
  <si>
    <t>19,705</t>
  </si>
  <si>
    <t>22039</t>
  </si>
  <si>
    <t>Evangeline Parish, Louisiana</t>
  </si>
  <si>
    <t>33,984</t>
  </si>
  <si>
    <t>33,967</t>
  </si>
  <si>
    <t>33,821</t>
  </si>
  <si>
    <t>33,657</t>
  </si>
  <si>
    <t>33,746</t>
  </si>
  <si>
    <t>22041</t>
  </si>
  <si>
    <t>Franklin Parish, Louisiana</t>
  </si>
  <si>
    <t>20,767</t>
  </si>
  <si>
    <t>20,788</t>
  </si>
  <si>
    <t>20,613</t>
  </si>
  <si>
    <t>20,545</t>
  </si>
  <si>
    <t>22043</t>
  </si>
  <si>
    <t>Grant Parish, Louisiana</t>
  </si>
  <si>
    <t>22,309</t>
  </si>
  <si>
    <t>22,340</t>
  </si>
  <si>
    <t>22,364</t>
  </si>
  <si>
    <t>22045</t>
  </si>
  <si>
    <t>Iberia Parish, Louisiana</t>
  </si>
  <si>
    <t>73,240</t>
  </si>
  <si>
    <t>73,272</t>
  </si>
  <si>
    <t>73,916</t>
  </si>
  <si>
    <t>74,030</t>
  </si>
  <si>
    <t>22047</t>
  </si>
  <si>
    <t>Iberville Parish, Louisiana</t>
  </si>
  <si>
    <t>33,387</t>
  </si>
  <si>
    <t>33,407</t>
  </si>
  <si>
    <t>33,395</t>
  </si>
  <si>
    <t>33,367</t>
  </si>
  <si>
    <t>33,350</t>
  </si>
  <si>
    <t>33,438</t>
  </si>
  <si>
    <t>22049</t>
  </si>
  <si>
    <t>Jackson Parish, Louisiana</t>
  </si>
  <si>
    <t>16,274</t>
  </si>
  <si>
    <t>16,292</t>
  </si>
  <si>
    <t>16,236</t>
  </si>
  <si>
    <t>22051</t>
  </si>
  <si>
    <t>Jefferson Parish, Louisiana</t>
  </si>
  <si>
    <t>432,552</t>
  </si>
  <si>
    <t>432,767</t>
  </si>
  <si>
    <t>434,056</t>
  </si>
  <si>
    <t>434,575</t>
  </si>
  <si>
    <t>435,524</t>
  </si>
  <si>
    <t>22053</t>
  </si>
  <si>
    <t>Jefferson Davis Parish, Louisiana</t>
  </si>
  <si>
    <t>31,594</t>
  </si>
  <si>
    <t>31,639</t>
  </si>
  <si>
    <t>31,586</t>
  </si>
  <si>
    <t>31,439</t>
  </si>
  <si>
    <t>31,321</t>
  </si>
  <si>
    <t>22055</t>
  </si>
  <si>
    <t>Lafayette Parish, Louisiana</t>
  </si>
  <si>
    <t>221,578</t>
  </si>
  <si>
    <t>222,152</t>
  </si>
  <si>
    <t>224,257</t>
  </si>
  <si>
    <t>227,055</t>
  </si>
  <si>
    <t>231,310</t>
  </si>
  <si>
    <t>22057</t>
  </si>
  <si>
    <t>Lafourche Parish, Louisiana</t>
  </si>
  <si>
    <t>96,318</t>
  </si>
  <si>
    <t>96,592</t>
  </si>
  <si>
    <t>96,699</t>
  </si>
  <si>
    <t>97,008</t>
  </si>
  <si>
    <t>97,125</t>
  </si>
  <si>
    <t>97,325</t>
  </si>
  <si>
    <t>22059</t>
  </si>
  <si>
    <t>LaSalle Parish, Louisiana</t>
  </si>
  <si>
    <t>14,890</t>
  </si>
  <si>
    <t>14,943</t>
  </si>
  <si>
    <t>14,858</t>
  </si>
  <si>
    <t>14,820</t>
  </si>
  <si>
    <t>22061</t>
  </si>
  <si>
    <t>Lincoln Parish, Louisiana</t>
  </si>
  <si>
    <t>46,735</t>
  </si>
  <si>
    <t>46,868</t>
  </si>
  <si>
    <t>47,055</t>
  </si>
  <si>
    <t>47,146</t>
  </si>
  <si>
    <t>47,528</t>
  </si>
  <si>
    <t>22063</t>
  </si>
  <si>
    <t>Livingston Parish, Louisiana</t>
  </si>
  <si>
    <t>128,026</t>
  </si>
  <si>
    <t>128,040</t>
  </si>
  <si>
    <t>128,689</t>
  </si>
  <si>
    <t>130,180</t>
  </si>
  <si>
    <t>131,944</t>
  </si>
  <si>
    <t>134,238</t>
  </si>
  <si>
    <t>22065</t>
  </si>
  <si>
    <t>Madison Parish, Louisiana</t>
  </si>
  <si>
    <t>12,093</t>
  </si>
  <si>
    <t>12,099</t>
  </si>
  <si>
    <t>12,104</t>
  </si>
  <si>
    <t>11,973</t>
  </si>
  <si>
    <t>12,194</t>
  </si>
  <si>
    <t>11,927</t>
  </si>
  <si>
    <t>22067</t>
  </si>
  <si>
    <t>Morehouse Parish, Louisiana</t>
  </si>
  <si>
    <t>27,979</t>
  </si>
  <si>
    <t>27,888</t>
  </si>
  <si>
    <t>27,482</t>
  </si>
  <si>
    <t>27,431</t>
  </si>
  <si>
    <t>22069</t>
  </si>
  <si>
    <t>Natchitoches Parish, Louisiana</t>
  </si>
  <si>
    <t>39,566</t>
  </si>
  <si>
    <t>39,509</t>
  </si>
  <si>
    <t>39,517</t>
  </si>
  <si>
    <t>39,461</t>
  </si>
  <si>
    <t>22071</t>
  </si>
  <si>
    <t>Orleans Parish, Louisiana</t>
  </si>
  <si>
    <t>343,829</t>
  </si>
  <si>
    <t>347,987</t>
  </si>
  <si>
    <t>360,877</t>
  </si>
  <si>
    <t>370,167</t>
  </si>
  <si>
    <t>379,006</t>
  </si>
  <si>
    <t>22073</t>
  </si>
  <si>
    <t>Ouachita Parish, Louisiana</t>
  </si>
  <si>
    <t>153,720</t>
  </si>
  <si>
    <t>153,950</t>
  </si>
  <si>
    <t>154,619</t>
  </si>
  <si>
    <t>155,350</t>
  </si>
  <si>
    <t>156,182</t>
  </si>
  <si>
    <t>22075</t>
  </si>
  <si>
    <t>Plaquemines Parish, Louisiana</t>
  </si>
  <si>
    <t>23,042</t>
  </si>
  <si>
    <t>23,118</t>
  </si>
  <si>
    <t>23,639</t>
  </si>
  <si>
    <t>23,901</t>
  </si>
  <si>
    <t>23,620</t>
  </si>
  <si>
    <t>22077</t>
  </si>
  <si>
    <t>Pointe Coupee Parish, Louisiana</t>
  </si>
  <si>
    <t>22,802</t>
  </si>
  <si>
    <t>22,767</t>
  </si>
  <si>
    <t>22,828</t>
  </si>
  <si>
    <t>22,711</t>
  </si>
  <si>
    <t>22,443</t>
  </si>
  <si>
    <t>22079</t>
  </si>
  <si>
    <t>Rapides Parish, Louisiana</t>
  </si>
  <si>
    <t>131,613</t>
  </si>
  <si>
    <t>131,787</t>
  </si>
  <si>
    <t>132,055</t>
  </si>
  <si>
    <t>132,111</t>
  </si>
  <si>
    <t>132,552</t>
  </si>
  <si>
    <t>22081</t>
  </si>
  <si>
    <t>Red River Parish, Louisiana</t>
  </si>
  <si>
    <t>9,064</t>
  </si>
  <si>
    <t>9,054</t>
  </si>
  <si>
    <t>8,871</t>
  </si>
  <si>
    <t>22083</t>
  </si>
  <si>
    <t>Richland Parish, Louisiana</t>
  </si>
  <si>
    <t>20,725</t>
  </si>
  <si>
    <t>20,756</t>
  </si>
  <si>
    <t>20,908</t>
  </si>
  <si>
    <t>20,923</t>
  </si>
  <si>
    <t>20,900</t>
  </si>
  <si>
    <t>22085</t>
  </si>
  <si>
    <t>Sabine Parish, Louisiana</t>
  </si>
  <si>
    <t>24,233</t>
  </si>
  <si>
    <t>24,237</t>
  </si>
  <si>
    <t>24,433</t>
  </si>
  <si>
    <t>24,306</t>
  </si>
  <si>
    <t>24,257</t>
  </si>
  <si>
    <t>22087</t>
  </si>
  <si>
    <t>St. Bernard Parish, Louisiana</t>
  </si>
  <si>
    <t>35,897</t>
  </si>
  <si>
    <t>36,796</t>
  </si>
  <si>
    <t>39,489</t>
  </si>
  <si>
    <t>41,498</t>
  </si>
  <si>
    <t>22089</t>
  </si>
  <si>
    <t>St. Charles Parish, Louisiana</t>
  </si>
  <si>
    <t>52,780</t>
  </si>
  <si>
    <t>52,887</t>
  </si>
  <si>
    <t>52,868</t>
  </si>
  <si>
    <t>52,407</t>
  </si>
  <si>
    <t>52,437</t>
  </si>
  <si>
    <t>52,622</t>
  </si>
  <si>
    <t>22091</t>
  </si>
  <si>
    <t>St. Helena Parish, Louisiana</t>
  </si>
  <si>
    <t>11,203</t>
  </si>
  <si>
    <t>11,171</t>
  </si>
  <si>
    <t>11,014</t>
  </si>
  <si>
    <t>11,032</t>
  </si>
  <si>
    <t>10,851</t>
  </si>
  <si>
    <t>22093</t>
  </si>
  <si>
    <t>St. James Parish, Louisiana</t>
  </si>
  <si>
    <t>22,102</t>
  </si>
  <si>
    <t>22,030</t>
  </si>
  <si>
    <t>21,842</t>
  </si>
  <si>
    <t>21,698</t>
  </si>
  <si>
    <t>21,700</t>
  </si>
  <si>
    <t>22095</t>
  </si>
  <si>
    <t>St. John the Baptist Parish, Louisiana</t>
  </si>
  <si>
    <t>45,924</t>
  </si>
  <si>
    <t>45,817</t>
  </si>
  <si>
    <t>45,652</t>
  </si>
  <si>
    <t>45,082</t>
  </si>
  <si>
    <t>44,753</t>
  </si>
  <si>
    <t>43,619</t>
  </si>
  <si>
    <t>22097</t>
  </si>
  <si>
    <t>St. Landry Parish, Louisiana</t>
  </si>
  <si>
    <t>83,384</t>
  </si>
  <si>
    <t>83,500</t>
  </si>
  <si>
    <t>83,426</t>
  </si>
  <si>
    <t>83,483</t>
  </si>
  <si>
    <t>83,472</t>
  </si>
  <si>
    <t>22099</t>
  </si>
  <si>
    <t>St. Martin Parish, Louisiana</t>
  </si>
  <si>
    <t>52,160</t>
  </si>
  <si>
    <t>52,275</t>
  </si>
  <si>
    <t>52,863</t>
  </si>
  <si>
    <t>52,716</t>
  </si>
  <si>
    <t>52,946</t>
  </si>
  <si>
    <t>22101</t>
  </si>
  <si>
    <t>St. Mary Parish, Louisiana</t>
  </si>
  <si>
    <t>54,650</t>
  </si>
  <si>
    <t>54,562</t>
  </si>
  <si>
    <t>54,136</t>
  </si>
  <si>
    <t>53,526</t>
  </si>
  <si>
    <t>53,533</t>
  </si>
  <si>
    <t>22103</t>
  </si>
  <si>
    <t>St. Tammany Parish, Louisiana</t>
  </si>
  <si>
    <t>233,740</t>
  </si>
  <si>
    <t>233,737</t>
  </si>
  <si>
    <t>234,576</t>
  </si>
  <si>
    <t>236,843</t>
  </si>
  <si>
    <t>239,346</t>
  </si>
  <si>
    <t>242,478</t>
  </si>
  <si>
    <t>22105</t>
  </si>
  <si>
    <t>Tangipahoa Parish, Louisiana</t>
  </si>
  <si>
    <t>121,097</t>
  </si>
  <si>
    <t>121,101</t>
  </si>
  <si>
    <t>121,572</t>
  </si>
  <si>
    <t>122,727</t>
  </si>
  <si>
    <t>123,767</t>
  </si>
  <si>
    <t>125,508</t>
  </si>
  <si>
    <t>22107</t>
  </si>
  <si>
    <t>Tensas Parish, Louisiana</t>
  </si>
  <si>
    <t>5,252</t>
  </si>
  <si>
    <t>5,235</t>
  </si>
  <si>
    <t>5,096</t>
  </si>
  <si>
    <t>4,971</t>
  </si>
  <si>
    <t>4,907</t>
  </si>
  <si>
    <t>22109</t>
  </si>
  <si>
    <t>Terrebonne Parish, Louisiana</t>
  </si>
  <si>
    <t>111,860</t>
  </si>
  <si>
    <t>111,584</t>
  </si>
  <si>
    <t>111,522</t>
  </si>
  <si>
    <t>111,618</t>
  </si>
  <si>
    <t>111,731</t>
  </si>
  <si>
    <t>112,638</t>
  </si>
  <si>
    <t>22111</t>
  </si>
  <si>
    <t>Union Parish, Louisiana</t>
  </si>
  <si>
    <t>22,721</t>
  </si>
  <si>
    <t>22,782</t>
  </si>
  <si>
    <t>22,835</t>
  </si>
  <si>
    <t>22,771</t>
  </si>
  <si>
    <t>22,535</t>
  </si>
  <si>
    <t>22,436</t>
  </si>
  <si>
    <t>22113</t>
  </si>
  <si>
    <t>Vermilion Parish, Louisiana</t>
  </si>
  <si>
    <t>57,999</t>
  </si>
  <si>
    <t>58,090</t>
  </si>
  <si>
    <t>58,248</t>
  </si>
  <si>
    <t>58,660</t>
  </si>
  <si>
    <t>59,308</t>
  </si>
  <si>
    <t>22115</t>
  </si>
  <si>
    <t>Vernon Parish, Louisiana</t>
  </si>
  <si>
    <t>52,334</t>
  </si>
  <si>
    <t>52,752</t>
  </si>
  <si>
    <t>54,176</t>
  </si>
  <si>
    <t>52,828</t>
  </si>
  <si>
    <t>22117</t>
  </si>
  <si>
    <t>Washington Parish, Louisiana</t>
  </si>
  <si>
    <t>47,168</t>
  </si>
  <si>
    <t>47,171</t>
  </si>
  <si>
    <t>47,119</t>
  </si>
  <si>
    <t>47,164</t>
  </si>
  <si>
    <t>22119</t>
  </si>
  <si>
    <t>Webster Parish, Louisiana</t>
  </si>
  <si>
    <t>41,207</t>
  </si>
  <si>
    <t>41,218</t>
  </si>
  <si>
    <t>41,256</t>
  </si>
  <si>
    <t>40,943</t>
  </si>
  <si>
    <t>40,701</t>
  </si>
  <si>
    <t>22121</t>
  </si>
  <si>
    <t>West Baton Rouge Parish, Louisiana</t>
  </si>
  <si>
    <t>23,788</t>
  </si>
  <si>
    <t>23,949</t>
  </si>
  <si>
    <t>24,079</t>
  </si>
  <si>
    <t>24,068</t>
  </si>
  <si>
    <t>24,555</t>
  </si>
  <si>
    <t>22123</t>
  </si>
  <si>
    <t>West Carroll Parish, Louisiana</t>
  </si>
  <si>
    <t>11,604</t>
  </si>
  <si>
    <t>11,584</t>
  </si>
  <si>
    <t>11,527</t>
  </si>
  <si>
    <t>11,506</t>
  </si>
  <si>
    <t>11,467</t>
  </si>
  <si>
    <t>22125</t>
  </si>
  <si>
    <t>West Feliciana Parish, Louisiana</t>
  </si>
  <si>
    <t>15,625</t>
  </si>
  <si>
    <t>15,475</t>
  </si>
  <si>
    <t>15,449</t>
  </si>
  <si>
    <t>15,468</t>
  </si>
  <si>
    <t>22127</t>
  </si>
  <si>
    <t>Winn Parish, Louisiana</t>
  </si>
  <si>
    <t>15,313</t>
  </si>
  <si>
    <t>15,284</t>
  </si>
  <si>
    <t>15,138</t>
  </si>
  <si>
    <t>15,049</t>
  </si>
  <si>
    <t>14,787</t>
  </si>
  <si>
    <t>23001</t>
  </si>
  <si>
    <t>23</t>
  </si>
  <si>
    <t>Androscoggin County, Maine</t>
  </si>
  <si>
    <t>107,702</t>
  </si>
  <si>
    <t>107,661</t>
  </si>
  <si>
    <t>107,353</t>
  </si>
  <si>
    <t>107,506</t>
  </si>
  <si>
    <t>107,391</t>
  </si>
  <si>
    <t>23003</t>
  </si>
  <si>
    <t>Aroostook County, Maine</t>
  </si>
  <si>
    <t>71,870</t>
  </si>
  <si>
    <t>71,871</t>
  </si>
  <si>
    <t>71,704</t>
  </si>
  <si>
    <t>71,330</t>
  </si>
  <si>
    <t>70,744</t>
  </si>
  <si>
    <t>70,039</t>
  </si>
  <si>
    <t>23005</t>
  </si>
  <si>
    <t>Cumberland County, Maine</t>
  </si>
  <si>
    <t>281,674</t>
  </si>
  <si>
    <t>281,673</t>
  </si>
  <si>
    <t>281,390</t>
  </si>
  <si>
    <t>282,651</t>
  </si>
  <si>
    <t>284,050</t>
  </si>
  <si>
    <t>285,866</t>
  </si>
  <si>
    <t>23007</t>
  </si>
  <si>
    <t>Franklin County, Maine</t>
  </si>
  <si>
    <t>30,768</t>
  </si>
  <si>
    <t>30,704</t>
  </si>
  <si>
    <t>30,701</t>
  </si>
  <si>
    <t>30,627</t>
  </si>
  <si>
    <t>30,519</t>
  </si>
  <si>
    <t>23009</t>
  </si>
  <si>
    <t>Hancock County, Maine</t>
  </si>
  <si>
    <t>54,418</t>
  </si>
  <si>
    <t>54,420</t>
  </si>
  <si>
    <t>54,353</t>
  </si>
  <si>
    <t>54,532</t>
  </si>
  <si>
    <t>54,536</t>
  </si>
  <si>
    <t>54,790</t>
  </si>
  <si>
    <t>23011</t>
  </si>
  <si>
    <t>Kennebec County, Maine</t>
  </si>
  <si>
    <t>122,151</t>
  </si>
  <si>
    <t>122,053</t>
  </si>
  <si>
    <t>121,727</t>
  </si>
  <si>
    <t>121,586</t>
  </si>
  <si>
    <t>121,056</t>
  </si>
  <si>
    <t>23013</t>
  </si>
  <si>
    <t>Knox County, Maine</t>
  </si>
  <si>
    <t>39,736</t>
  </si>
  <si>
    <t>39,707</t>
  </si>
  <si>
    <t>39,684</t>
  </si>
  <si>
    <t>39,608</t>
  </si>
  <si>
    <t>39,588</t>
  </si>
  <si>
    <t>23015</t>
  </si>
  <si>
    <t>Lincoln County, Maine</t>
  </si>
  <si>
    <t>34,457</t>
  </si>
  <si>
    <t>34,382</t>
  </si>
  <si>
    <t>34,269</t>
  </si>
  <si>
    <t>34,195</t>
  </si>
  <si>
    <t>23017</t>
  </si>
  <si>
    <t>Oxford County, Maine</t>
  </si>
  <si>
    <t>57,833</t>
  </si>
  <si>
    <t>57,831</t>
  </si>
  <si>
    <t>57,785</t>
  </si>
  <si>
    <t>57,778</t>
  </si>
  <si>
    <t>57,496</t>
  </si>
  <si>
    <t>57,290</t>
  </si>
  <si>
    <t>23019</t>
  </si>
  <si>
    <t>Penobscot County, Maine</t>
  </si>
  <si>
    <t>153,923</t>
  </si>
  <si>
    <t>153,920</t>
  </si>
  <si>
    <t>153,831</t>
  </si>
  <si>
    <t>153,799</t>
  </si>
  <si>
    <t>153,612</t>
  </si>
  <si>
    <t>153,479</t>
  </si>
  <si>
    <t>23021</t>
  </si>
  <si>
    <t>Piscataquis County, Maine</t>
  </si>
  <si>
    <t>17,535</t>
  </si>
  <si>
    <t>17,540</t>
  </si>
  <si>
    <t>17,353</t>
  </si>
  <si>
    <t>17,260</t>
  </si>
  <si>
    <t>17,176</t>
  </si>
  <si>
    <t>23023</t>
  </si>
  <si>
    <t>Sagadahoc County, Maine</t>
  </si>
  <si>
    <t>35,293</t>
  </si>
  <si>
    <t>35,221</t>
  </si>
  <si>
    <t>35,097</t>
  </si>
  <si>
    <t>35,114</t>
  </si>
  <si>
    <t>35,034</t>
  </si>
  <si>
    <t>23025</t>
  </si>
  <si>
    <t>Somerset County, Maine</t>
  </si>
  <si>
    <t>52,228</t>
  </si>
  <si>
    <t>52,227</t>
  </si>
  <si>
    <t>51,909</t>
  </si>
  <si>
    <t>51,829</t>
  </si>
  <si>
    <t>51,680</t>
  </si>
  <si>
    <t>23027</t>
  </si>
  <si>
    <t>Waldo County, Maine</t>
  </si>
  <si>
    <t>38,786</t>
  </si>
  <si>
    <t>38,797</t>
  </si>
  <si>
    <t>38,806</t>
  </si>
  <si>
    <t>38,889</t>
  </si>
  <si>
    <t>38,975</t>
  </si>
  <si>
    <t>23029</t>
  </si>
  <si>
    <t>Washington County, Maine</t>
  </si>
  <si>
    <t>32,856</t>
  </si>
  <si>
    <t>32,810</t>
  </si>
  <si>
    <t>32,694</t>
  </si>
  <si>
    <t>32,485</t>
  </si>
  <si>
    <t>32,186</t>
  </si>
  <si>
    <t>23031</t>
  </si>
  <si>
    <t>York County, Maine</t>
  </si>
  <si>
    <t>197,131</t>
  </si>
  <si>
    <t>197,134</t>
  </si>
  <si>
    <t>197,196</t>
  </si>
  <si>
    <t>198,247</t>
  </si>
  <si>
    <t>199,055</t>
  </si>
  <si>
    <t>199,463</t>
  </si>
  <si>
    <t>24001</t>
  </si>
  <si>
    <t>24</t>
  </si>
  <si>
    <t>Allegany County, Maryland</t>
  </si>
  <si>
    <t>75,087</t>
  </si>
  <si>
    <t>74,988</t>
  </si>
  <si>
    <t>74,527</t>
  </si>
  <si>
    <t>73,883</t>
  </si>
  <si>
    <t>73,531</t>
  </si>
  <si>
    <t>24003</t>
  </si>
  <si>
    <t>Anne Arundel County, Maryland</t>
  </si>
  <si>
    <t>537,656</t>
  </si>
  <si>
    <t>539,174</t>
  </si>
  <si>
    <t>544,976</t>
  </si>
  <si>
    <t>550,715</t>
  </si>
  <si>
    <t>556,348</t>
  </si>
  <si>
    <t>24005</t>
  </si>
  <si>
    <t>Baltimore County, Maryland</t>
  </si>
  <si>
    <t>805,029</t>
  </si>
  <si>
    <t>804,973</t>
  </si>
  <si>
    <t>806,233</t>
  </si>
  <si>
    <t>813,136</t>
  </si>
  <si>
    <t>818,425</t>
  </si>
  <si>
    <t>823,883</t>
  </si>
  <si>
    <t>24009</t>
  </si>
  <si>
    <t>Calvert County, Maryland</t>
  </si>
  <si>
    <t>88,737</t>
  </si>
  <si>
    <t>88,940</t>
  </si>
  <si>
    <t>89,272</t>
  </si>
  <si>
    <t>89,661</t>
  </si>
  <si>
    <t>90,480</t>
  </si>
  <si>
    <t>24011</t>
  </si>
  <si>
    <t>Caroline County, Maryland</t>
  </si>
  <si>
    <t>33,066</t>
  </si>
  <si>
    <t>33,068</t>
  </si>
  <si>
    <t>32,919</t>
  </si>
  <si>
    <t>32,628</t>
  </si>
  <si>
    <t>32,642</t>
  </si>
  <si>
    <t>24013</t>
  </si>
  <si>
    <t>Carroll County, Maryland</t>
  </si>
  <si>
    <t>167,134</t>
  </si>
  <si>
    <t>167,138</t>
  </si>
  <si>
    <t>167,220</t>
  </si>
  <si>
    <t>167,260</t>
  </si>
  <si>
    <t>167,190</t>
  </si>
  <si>
    <t>167,494</t>
  </si>
  <si>
    <t>24015</t>
  </si>
  <si>
    <t>Cecil County, Maryland</t>
  </si>
  <si>
    <t>101,108</t>
  </si>
  <si>
    <t>101,160</t>
  </si>
  <si>
    <t>101,653</t>
  </si>
  <si>
    <t>101,822</t>
  </si>
  <si>
    <t>101,999</t>
  </si>
  <si>
    <t>24017</t>
  </si>
  <si>
    <t>Charles County, Maryland</t>
  </si>
  <si>
    <t>146,551</t>
  </si>
  <si>
    <t>147,118</t>
  </si>
  <si>
    <t>149,242</t>
  </si>
  <si>
    <t>150,791</t>
  </si>
  <si>
    <t>152,900</t>
  </si>
  <si>
    <t>24019</t>
  </si>
  <si>
    <t>Dorchester County, Maryland</t>
  </si>
  <si>
    <t>32,618</t>
  </si>
  <si>
    <t>32,681</t>
  </si>
  <si>
    <t>32,712</t>
  </si>
  <si>
    <t>32,488</t>
  </si>
  <si>
    <t>24021</t>
  </si>
  <si>
    <t>Frederick County, Maryland</t>
  </si>
  <si>
    <t>233,385</t>
  </si>
  <si>
    <t>234,172</t>
  </si>
  <si>
    <t>237,338</t>
  </si>
  <si>
    <t>239,668</t>
  </si>
  <si>
    <t>241,414</t>
  </si>
  <si>
    <t>24023</t>
  </si>
  <si>
    <t>Garrett County, Maryland</t>
  </si>
  <si>
    <t>30,097</t>
  </si>
  <si>
    <t>30,087</t>
  </si>
  <si>
    <t>30,107</t>
  </si>
  <si>
    <t>29,901</t>
  </si>
  <si>
    <t>29,950</t>
  </si>
  <si>
    <t>24025</t>
  </si>
  <si>
    <t>Harford County, Maryland</t>
  </si>
  <si>
    <t>244,826</t>
  </si>
  <si>
    <t>245,205</t>
  </si>
  <si>
    <t>246,725</t>
  </si>
  <si>
    <t>248,696</t>
  </si>
  <si>
    <t>249,415</t>
  </si>
  <si>
    <t>24027</t>
  </si>
  <si>
    <t>Howard County, Maryland</t>
  </si>
  <si>
    <t>287,085</t>
  </si>
  <si>
    <t>288,605</t>
  </si>
  <si>
    <t>293,839</t>
  </si>
  <si>
    <t>299,685</t>
  </si>
  <si>
    <t>304,934</t>
  </si>
  <si>
    <t>24029</t>
  </si>
  <si>
    <t>Kent County, Maryland</t>
  </si>
  <si>
    <t>20,197</t>
  </si>
  <si>
    <t>20,212</t>
  </si>
  <si>
    <t>20,251</t>
  </si>
  <si>
    <t>19,999</t>
  </si>
  <si>
    <t>19,799</t>
  </si>
  <si>
    <t>24031</t>
  </si>
  <si>
    <t>Montgomery County, Maryland</t>
  </si>
  <si>
    <t>971,777</t>
  </si>
  <si>
    <t>971,806</t>
  </si>
  <si>
    <t>975,934</t>
  </si>
  <si>
    <t>992,738</t>
  </si>
  <si>
    <t>1,006,547</t>
  </si>
  <si>
    <t>1,019,767</t>
  </si>
  <si>
    <t>24033</t>
  </si>
  <si>
    <t>Prince George's County, Maryland</t>
  </si>
  <si>
    <t>863,420</t>
  </si>
  <si>
    <t>863,519</t>
  </si>
  <si>
    <t>865,905</t>
  </si>
  <si>
    <t>875,524</t>
  </si>
  <si>
    <t>883,764</t>
  </si>
  <si>
    <t>894,199</t>
  </si>
  <si>
    <t>24035</t>
  </si>
  <si>
    <t>Queen Anne's County, Maryland</t>
  </si>
  <si>
    <t>47,798</t>
  </si>
  <si>
    <t>47,871</t>
  </si>
  <si>
    <t>48,380</t>
  </si>
  <si>
    <t>48,570</t>
  </si>
  <si>
    <t>48,572</t>
  </si>
  <si>
    <t>24037</t>
  </si>
  <si>
    <t>St. Mary's County, Maryland</t>
  </si>
  <si>
    <t>105,151</t>
  </si>
  <si>
    <t>105,740</t>
  </si>
  <si>
    <t>107,757</t>
  </si>
  <si>
    <t>108,999</t>
  </si>
  <si>
    <t>109,484</t>
  </si>
  <si>
    <t>24039</t>
  </si>
  <si>
    <t>Somerset County, Maryland</t>
  </si>
  <si>
    <t>26,470</t>
  </si>
  <si>
    <t>26,483</t>
  </si>
  <si>
    <t>26,153</t>
  </si>
  <si>
    <t>26,139</t>
  </si>
  <si>
    <t>24041</t>
  </si>
  <si>
    <t>Talbot County, Maryland</t>
  </si>
  <si>
    <t>37,782</t>
  </si>
  <si>
    <t>37,864</t>
  </si>
  <si>
    <t>37,954</t>
  </si>
  <si>
    <t>38,062</t>
  </si>
  <si>
    <t>37,949</t>
  </si>
  <si>
    <t>24043</t>
  </si>
  <si>
    <t>Washington County, Maryland</t>
  </si>
  <si>
    <t>147,430</t>
  </si>
  <si>
    <t>147,749</t>
  </si>
  <si>
    <t>148,814</t>
  </si>
  <si>
    <t>149,162</t>
  </si>
  <si>
    <t>149,266</t>
  </si>
  <si>
    <t>24045</t>
  </si>
  <si>
    <t>Wicomico County, Maryland</t>
  </si>
  <si>
    <t>98,733</t>
  </si>
  <si>
    <t>98,899</t>
  </si>
  <si>
    <t>100,010</t>
  </si>
  <si>
    <t>100,472</t>
  </si>
  <si>
    <t>100,961</t>
  </si>
  <si>
    <t>24047</t>
  </si>
  <si>
    <t>Worcester County, Maryland</t>
  </si>
  <si>
    <t>51,454</t>
  </si>
  <si>
    <t>51,451</t>
  </si>
  <si>
    <t>51,476</t>
  </si>
  <si>
    <t>51,458</t>
  </si>
  <si>
    <t>51,588</t>
  </si>
  <si>
    <t>51,595</t>
  </si>
  <si>
    <t>24510</t>
  </si>
  <si>
    <t>510</t>
  </si>
  <si>
    <t>Baltimore city, Maryland</t>
  </si>
  <si>
    <t>620,961</t>
  </si>
  <si>
    <t>621,121</t>
  </si>
  <si>
    <t>621,317</t>
  </si>
  <si>
    <t>620,889</t>
  </si>
  <si>
    <t>622,950</t>
  </si>
  <si>
    <t>623,404</t>
  </si>
  <si>
    <t>25001</t>
  </si>
  <si>
    <t>25</t>
  </si>
  <si>
    <t>Barnstable County, Massachusetts</t>
  </si>
  <si>
    <t>215,888</t>
  </si>
  <si>
    <t>215,903</t>
  </si>
  <si>
    <t>215,335</t>
  </si>
  <si>
    <t>214,845</t>
  </si>
  <si>
    <t>214,836</t>
  </si>
  <si>
    <t>25003</t>
  </si>
  <si>
    <t>Berkshire County, Massachusetts</t>
  </si>
  <si>
    <t>131,219</t>
  </si>
  <si>
    <t>131,272</t>
  </si>
  <si>
    <t>131,310</t>
  </si>
  <si>
    <t>130,575</t>
  </si>
  <si>
    <t>130,230</t>
  </si>
  <si>
    <t>129,489</t>
  </si>
  <si>
    <t>25005</t>
  </si>
  <si>
    <t>Bristol County, Massachusetts</t>
  </si>
  <si>
    <t>548,285</t>
  </si>
  <si>
    <t>549,076</t>
  </si>
  <si>
    <t>549,125</t>
  </si>
  <si>
    <t>550,765</t>
  </si>
  <si>
    <t>552,167</t>
  </si>
  <si>
    <t>25007</t>
  </si>
  <si>
    <t>Dukes County, Massachusetts</t>
  </si>
  <si>
    <t>16,535</t>
  </si>
  <si>
    <t>16,553</t>
  </si>
  <si>
    <t>16,679</t>
  </si>
  <si>
    <t>16,796</t>
  </si>
  <si>
    <t>17,190</t>
  </si>
  <si>
    <t>25009</t>
  </si>
  <si>
    <t>Essex County, Massachusetts</t>
  </si>
  <si>
    <t>743,159</t>
  </si>
  <si>
    <t>743,175</t>
  </si>
  <si>
    <t>745,478</t>
  </si>
  <si>
    <t>751,550</t>
  </si>
  <si>
    <t>756,763</t>
  </si>
  <si>
    <t>764,093</t>
  </si>
  <si>
    <t>25011</t>
  </si>
  <si>
    <t>Franklin County, Massachusetts</t>
  </si>
  <si>
    <t>71,372</t>
  </si>
  <si>
    <t>71,317</t>
  </si>
  <si>
    <t>71,624</t>
  </si>
  <si>
    <t>71,544</t>
  </si>
  <si>
    <t>71,155</t>
  </si>
  <si>
    <t>25013</t>
  </si>
  <si>
    <t>Hampden County, Massachusetts</t>
  </si>
  <si>
    <t>463,490</t>
  </si>
  <si>
    <t>463,625</t>
  </si>
  <si>
    <t>464,160</t>
  </si>
  <si>
    <t>465,963</t>
  </si>
  <si>
    <t>466,539</t>
  </si>
  <si>
    <t>467,414</t>
  </si>
  <si>
    <t>25015</t>
  </si>
  <si>
    <t>Hampshire County, Massachusetts</t>
  </si>
  <si>
    <t>158,080</t>
  </si>
  <si>
    <t>159,266</t>
  </si>
  <si>
    <t>160,112</t>
  </si>
  <si>
    <t>160,351</t>
  </si>
  <si>
    <t>160,970</t>
  </si>
  <si>
    <t>25017</t>
  </si>
  <si>
    <t>Middlesex County, Massachusetts</t>
  </si>
  <si>
    <t>1,503,085</t>
  </si>
  <si>
    <t>1,503,126</t>
  </si>
  <si>
    <t>1,506,852</t>
  </si>
  <si>
    <t>1,523,671</t>
  </si>
  <si>
    <t>1,540,192</t>
  </si>
  <si>
    <t>1,558,131</t>
  </si>
  <si>
    <t>25019</t>
  </si>
  <si>
    <t>Nantucket County, Massachusetts</t>
  </si>
  <si>
    <t>10,148</t>
  </si>
  <si>
    <t>10,342</t>
  </si>
  <si>
    <t>10,568</t>
  </si>
  <si>
    <t>25021</t>
  </si>
  <si>
    <t>Norfolk County, Massachusetts</t>
  </si>
  <si>
    <t>670,850</t>
  </si>
  <si>
    <t>670,743</t>
  </si>
  <si>
    <t>672,645</t>
  </si>
  <si>
    <t>677,943</t>
  </si>
  <si>
    <t>682,749</t>
  </si>
  <si>
    <t>688,709</t>
  </si>
  <si>
    <t>25023</t>
  </si>
  <si>
    <t>Plymouth County, Massachusetts</t>
  </si>
  <si>
    <t>494,919</t>
  </si>
  <si>
    <t>494,915</t>
  </si>
  <si>
    <t>495,856</t>
  </si>
  <si>
    <t>498,269</t>
  </si>
  <si>
    <t>499,076</t>
  </si>
  <si>
    <t>503,636</t>
  </si>
  <si>
    <t>25025</t>
  </si>
  <si>
    <t>Suffolk County, Massachusetts</t>
  </si>
  <si>
    <t>722,023</t>
  </si>
  <si>
    <t>722,087</t>
  </si>
  <si>
    <t>725,319</t>
  </si>
  <si>
    <t>737,471</t>
  </si>
  <si>
    <t>749,504</t>
  </si>
  <si>
    <t>760,093</t>
  </si>
  <si>
    <t>25027</t>
  </si>
  <si>
    <t>Worcester County, Massachusetts</t>
  </si>
  <si>
    <t>798,552</t>
  </si>
  <si>
    <t>798,542</t>
  </si>
  <si>
    <t>800,184</t>
  </si>
  <si>
    <t>803,805</t>
  </si>
  <si>
    <t>806,133</t>
  </si>
  <si>
    <t>810,423</t>
  </si>
  <si>
    <t>26001</t>
  </si>
  <si>
    <t>26</t>
  </si>
  <si>
    <t>Alcona County, Michigan</t>
  </si>
  <si>
    <t>10,942</t>
  </si>
  <si>
    <t>10,885</t>
  </si>
  <si>
    <t>10,769</t>
  </si>
  <si>
    <t>10,599</t>
  </si>
  <si>
    <t>10,577</t>
  </si>
  <si>
    <t>26003</t>
  </si>
  <si>
    <t>Alger County, Michigan</t>
  </si>
  <si>
    <t>9,560</t>
  </si>
  <si>
    <t>9,551</t>
  </si>
  <si>
    <t>9,494</t>
  </si>
  <si>
    <t>9,515</t>
  </si>
  <si>
    <t>26005</t>
  </si>
  <si>
    <t>Allegan County, Michigan</t>
  </si>
  <si>
    <t>111,408</t>
  </si>
  <si>
    <t>111,507</t>
  </si>
  <si>
    <t>111,552</t>
  </si>
  <si>
    <t>111,939</t>
  </si>
  <si>
    <t>112,485</t>
  </si>
  <si>
    <t>26007</t>
  </si>
  <si>
    <t>Alpena County, Michigan</t>
  </si>
  <si>
    <t>29,598</t>
  </si>
  <si>
    <t>29,546</t>
  </si>
  <si>
    <t>29,356</t>
  </si>
  <si>
    <t>29,240</t>
  </si>
  <si>
    <t>29,081</t>
  </si>
  <si>
    <t>26009</t>
  </si>
  <si>
    <t>Antrim County, Michigan</t>
  </si>
  <si>
    <t>23,580</t>
  </si>
  <si>
    <t>23,521</t>
  </si>
  <si>
    <t>23,404</t>
  </si>
  <si>
    <t>23,361</t>
  </si>
  <si>
    <t>23,289</t>
  </si>
  <si>
    <t>26011</t>
  </si>
  <si>
    <t>Arenac County, Michigan</t>
  </si>
  <si>
    <t>15,899</t>
  </si>
  <si>
    <t>15,868</t>
  </si>
  <si>
    <t>15,634</t>
  </si>
  <si>
    <t>15,512</t>
  </si>
  <si>
    <t>26013</t>
  </si>
  <si>
    <t>Baraga County, Michigan</t>
  </si>
  <si>
    <t>8,860</t>
  </si>
  <si>
    <t>8,835</t>
  </si>
  <si>
    <t>8,706</t>
  </si>
  <si>
    <t>8,688</t>
  </si>
  <si>
    <t>26015</t>
  </si>
  <si>
    <t>Barry County, Michigan</t>
  </si>
  <si>
    <t>59,173</t>
  </si>
  <si>
    <t>59,175</t>
  </si>
  <si>
    <t>59,080</t>
  </si>
  <si>
    <t>58,971</t>
  </si>
  <si>
    <t>59,073</t>
  </si>
  <si>
    <t>59,131</t>
  </si>
  <si>
    <t>26017</t>
  </si>
  <si>
    <t>Bay County, Michigan</t>
  </si>
  <si>
    <t>107,771</t>
  </si>
  <si>
    <t>107,695</t>
  </si>
  <si>
    <t>107,477</t>
  </si>
  <si>
    <t>107,084</t>
  </si>
  <si>
    <t>106,936</t>
  </si>
  <si>
    <t>26019</t>
  </si>
  <si>
    <t>Benzie County, Michigan</t>
  </si>
  <si>
    <t>17,525</t>
  </si>
  <si>
    <t>17,503</t>
  </si>
  <si>
    <t>17,433</t>
  </si>
  <si>
    <t>17,387</t>
  </si>
  <si>
    <t>17,406</t>
  </si>
  <si>
    <t>26021</t>
  </si>
  <si>
    <t>Berrien County, Michigan</t>
  </si>
  <si>
    <t>156,813</t>
  </si>
  <si>
    <t>156,817</t>
  </si>
  <si>
    <t>156,803</t>
  </si>
  <si>
    <t>156,544</t>
  </si>
  <si>
    <t>156,057</t>
  </si>
  <si>
    <t>155,321</t>
  </si>
  <si>
    <t>26023</t>
  </si>
  <si>
    <t>Branch County, Michigan</t>
  </si>
  <si>
    <t>45,248</t>
  </si>
  <si>
    <t>45,164</t>
  </si>
  <si>
    <t>43,886</t>
  </si>
  <si>
    <t>43,756</t>
  </si>
  <si>
    <t>43,472</t>
  </si>
  <si>
    <t>26025</t>
  </si>
  <si>
    <t>Calhoun County, Michigan</t>
  </si>
  <si>
    <t>136,146</t>
  </si>
  <si>
    <t>136,148</t>
  </si>
  <si>
    <t>135,998</t>
  </si>
  <si>
    <t>135,282</t>
  </si>
  <si>
    <t>134,760</t>
  </si>
  <si>
    <t>134,830</t>
  </si>
  <si>
    <t>26027</t>
  </si>
  <si>
    <t>Cass County, Michigan</t>
  </si>
  <si>
    <t>52,293</t>
  </si>
  <si>
    <t>52,286</t>
  </si>
  <si>
    <t>52,466</t>
  </si>
  <si>
    <t>52,054</t>
  </si>
  <si>
    <t>51,682</t>
  </si>
  <si>
    <t>26029</t>
  </si>
  <si>
    <t>Charlevoix County, Michigan</t>
  </si>
  <si>
    <t>25,949</t>
  </si>
  <si>
    <t>26,039</t>
  </si>
  <si>
    <t>26031</t>
  </si>
  <si>
    <t>Cheboygan County, Michigan</t>
  </si>
  <si>
    <t>26,152</t>
  </si>
  <si>
    <t>26,150</t>
  </si>
  <si>
    <t>25,940</t>
  </si>
  <si>
    <t>25,774</t>
  </si>
  <si>
    <t>26033</t>
  </si>
  <si>
    <t>Chippewa County, Michigan</t>
  </si>
  <si>
    <t>38,520</t>
  </si>
  <si>
    <t>38,673</t>
  </si>
  <si>
    <t>38,598</t>
  </si>
  <si>
    <t>38,897</t>
  </si>
  <si>
    <t>38,996</t>
  </si>
  <si>
    <t>38,679</t>
  </si>
  <si>
    <t>26035</t>
  </si>
  <si>
    <t>Clare County, Michigan</t>
  </si>
  <si>
    <t>30,926</t>
  </si>
  <si>
    <t>30,995</t>
  </si>
  <si>
    <t>30,951</t>
  </si>
  <si>
    <t>30,780</t>
  </si>
  <si>
    <t>30,553</t>
  </si>
  <si>
    <t>26037</t>
  </si>
  <si>
    <t>Clinton County, Michigan</t>
  </si>
  <si>
    <t>75,382</t>
  </si>
  <si>
    <t>75,388</t>
  </si>
  <si>
    <t>76,178</t>
  </si>
  <si>
    <t>76,426</t>
  </si>
  <si>
    <t>77,106</t>
  </si>
  <si>
    <t>26039</t>
  </si>
  <si>
    <t>Crawford County, Michigan</t>
  </si>
  <si>
    <t>14,074</t>
  </si>
  <si>
    <t>14,044</t>
  </si>
  <si>
    <t>14,022</t>
  </si>
  <si>
    <t>13,985</t>
  </si>
  <si>
    <t>13,908</t>
  </si>
  <si>
    <t>26041</t>
  </si>
  <si>
    <t>Delta County, Michigan</t>
  </si>
  <si>
    <t>37,061</t>
  </si>
  <si>
    <t>36,934</t>
  </si>
  <si>
    <t>36,831</t>
  </si>
  <si>
    <t>36,819</t>
  </si>
  <si>
    <t>26043</t>
  </si>
  <si>
    <t>Dickinson County, Michigan</t>
  </si>
  <si>
    <t>26,168</t>
  </si>
  <si>
    <t>26,157</t>
  </si>
  <si>
    <t>26,084</t>
  </si>
  <si>
    <t>26,228</t>
  </si>
  <si>
    <t>26,057</t>
  </si>
  <si>
    <t>26045</t>
  </si>
  <si>
    <t>Eaton County, Michigan</t>
  </si>
  <si>
    <t>107,759</t>
  </si>
  <si>
    <t>107,858</t>
  </si>
  <si>
    <t>107,968</t>
  </si>
  <si>
    <t>108,243</t>
  </si>
  <si>
    <t>26047</t>
  </si>
  <si>
    <t>Emmet County, Michigan</t>
  </si>
  <si>
    <t>32,657</t>
  </si>
  <si>
    <t>32,895</t>
  </si>
  <si>
    <t>33,067</t>
  </si>
  <si>
    <t>26049</t>
  </si>
  <si>
    <t>Genesee County, Michigan</t>
  </si>
  <si>
    <t>425,790</t>
  </si>
  <si>
    <t>424,976</t>
  </si>
  <si>
    <t>421,716</t>
  </si>
  <si>
    <t>418,058</t>
  </si>
  <si>
    <t>415,623</t>
  </si>
  <si>
    <t>26051</t>
  </si>
  <si>
    <t>Gladwin County, Michigan</t>
  </si>
  <si>
    <t>25,692</t>
  </si>
  <si>
    <t>25,722</t>
  </si>
  <si>
    <t>25,839</t>
  </si>
  <si>
    <t>25,508</t>
  </si>
  <si>
    <t>25,514</t>
  </si>
  <si>
    <t>26053</t>
  </si>
  <si>
    <t>Gogebic County, Michigan</t>
  </si>
  <si>
    <t>16,394</t>
  </si>
  <si>
    <t>16,130</t>
  </si>
  <si>
    <t>16,050</t>
  </si>
  <si>
    <t>15,900</t>
  </si>
  <si>
    <t>26055</t>
  </si>
  <si>
    <t>Grand Traverse County, Michigan</t>
  </si>
  <si>
    <t>86,986</t>
  </si>
  <si>
    <t>86,954</t>
  </si>
  <si>
    <t>88,141</t>
  </si>
  <si>
    <t>89,005</t>
  </si>
  <si>
    <t>90,024</t>
  </si>
  <si>
    <t>26057</t>
  </si>
  <si>
    <t>Gratiot County, Michigan</t>
  </si>
  <si>
    <t>42,476</t>
  </si>
  <si>
    <t>42,409</t>
  </si>
  <si>
    <t>42,148</t>
  </si>
  <si>
    <t>42,031</t>
  </si>
  <si>
    <t>42,034</t>
  </si>
  <si>
    <t>26059</t>
  </si>
  <si>
    <t>Hillsdale County, Michigan</t>
  </si>
  <si>
    <t>46,688</t>
  </si>
  <si>
    <t>46,600</t>
  </si>
  <si>
    <t>46,603</t>
  </si>
  <si>
    <t>46,264</t>
  </si>
  <si>
    <t>46,115</t>
  </si>
  <si>
    <t>26061</t>
  </si>
  <si>
    <t>Houghton County, Michigan</t>
  </si>
  <si>
    <t>36,628</t>
  </si>
  <si>
    <t>36,712</t>
  </si>
  <si>
    <t>36,729</t>
  </si>
  <si>
    <t>26063</t>
  </si>
  <si>
    <t>Huron County, Michigan</t>
  </si>
  <si>
    <t>33,118</t>
  </si>
  <si>
    <t>33,081</t>
  </si>
  <si>
    <t>32,745</t>
  </si>
  <si>
    <t>32,466</t>
  </si>
  <si>
    <t>32,264</t>
  </si>
  <si>
    <t>26065</t>
  </si>
  <si>
    <t>Ingham County, Michigan</t>
  </si>
  <si>
    <t>280,895</t>
  </si>
  <si>
    <t>280,891</t>
  </si>
  <si>
    <t>281,013</t>
  </si>
  <si>
    <t>281,944</t>
  </si>
  <si>
    <t>282,272</t>
  </si>
  <si>
    <t>282,999</t>
  </si>
  <si>
    <t>26067</t>
  </si>
  <si>
    <t>Ionia County, Michigan</t>
  </si>
  <si>
    <t>63,905</t>
  </si>
  <si>
    <t>63,848</t>
  </si>
  <si>
    <t>63,845</t>
  </si>
  <si>
    <t>63,896</t>
  </si>
  <si>
    <t>63,996</t>
  </si>
  <si>
    <t>26069</t>
  </si>
  <si>
    <t>Iosco County, Michigan</t>
  </si>
  <si>
    <t>25,810</t>
  </si>
  <si>
    <t>25,370</t>
  </si>
  <si>
    <t>25,385</t>
  </si>
  <si>
    <t>26071</t>
  </si>
  <si>
    <t>Iron County, Michigan</t>
  </si>
  <si>
    <t>11,817</t>
  </si>
  <si>
    <t>11,809</t>
  </si>
  <si>
    <t>11,761</t>
  </si>
  <si>
    <t>11,586</t>
  </si>
  <si>
    <t>11,530</t>
  </si>
  <si>
    <t>26073</t>
  </si>
  <si>
    <t>Isabella County, Michigan</t>
  </si>
  <si>
    <t>70,311</t>
  </si>
  <si>
    <t>70,318</t>
  </si>
  <si>
    <t>70,621</t>
  </si>
  <si>
    <t>70,552</t>
  </si>
  <si>
    <t>70,424</t>
  </si>
  <si>
    <t>26075</t>
  </si>
  <si>
    <t>Jackson County, Michigan</t>
  </si>
  <si>
    <t>160,248</t>
  </si>
  <si>
    <t>160,149</t>
  </si>
  <si>
    <t>159,678</t>
  </si>
  <si>
    <t>160,156</t>
  </si>
  <si>
    <t>159,909</t>
  </si>
  <si>
    <t>26077</t>
  </si>
  <si>
    <t>Kalamazoo County, Michigan</t>
  </si>
  <si>
    <t>250,331</t>
  </si>
  <si>
    <t>250,777</t>
  </si>
  <si>
    <t>252,525</t>
  </si>
  <si>
    <t>255,020</t>
  </si>
  <si>
    <t>257,211</t>
  </si>
  <si>
    <t>26079</t>
  </si>
  <si>
    <t>Kalkaska County, Michigan</t>
  </si>
  <si>
    <t>17,153</t>
  </si>
  <si>
    <t>17,125</t>
  </si>
  <si>
    <t>17,144</t>
  </si>
  <si>
    <t>17,274</t>
  </si>
  <si>
    <t>26081</t>
  </si>
  <si>
    <t>Kent County, Michigan</t>
  </si>
  <si>
    <t>602,622</t>
  </si>
  <si>
    <t>602,812</t>
  </si>
  <si>
    <t>607,913</t>
  </si>
  <si>
    <t>614,545</t>
  </si>
  <si>
    <t>622,396</t>
  </si>
  <si>
    <t>26083</t>
  </si>
  <si>
    <t>Keweenaw County, Michigan</t>
  </si>
  <si>
    <t>2,156</t>
  </si>
  <si>
    <t>2,143</t>
  </si>
  <si>
    <t>2,229</t>
  </si>
  <si>
    <t>2,207</t>
  </si>
  <si>
    <t>2,181</t>
  </si>
  <si>
    <t>26085</t>
  </si>
  <si>
    <t>Lake County, Michigan</t>
  </si>
  <si>
    <t>11,499</t>
  </si>
  <si>
    <t>11,475</t>
  </si>
  <si>
    <t>11,468</t>
  </si>
  <si>
    <t>26087</t>
  </si>
  <si>
    <t>Lapeer County, Michigan</t>
  </si>
  <si>
    <t>88,319</t>
  </si>
  <si>
    <t>88,316</t>
  </si>
  <si>
    <t>88,159</t>
  </si>
  <si>
    <t>88,024</t>
  </si>
  <si>
    <t>88,184</t>
  </si>
  <si>
    <t>88,257</t>
  </si>
  <si>
    <t>26089</t>
  </si>
  <si>
    <t>Leelanau County, Michigan</t>
  </si>
  <si>
    <t>21,708</t>
  </si>
  <si>
    <t>21,725</t>
  </si>
  <si>
    <t>21,672</t>
  </si>
  <si>
    <t>21,636</t>
  </si>
  <si>
    <t>21,747</t>
  </si>
  <si>
    <t>26091</t>
  </si>
  <si>
    <t>Lenawee County, Michigan</t>
  </si>
  <si>
    <t>99,892</t>
  </si>
  <si>
    <t>99,649</t>
  </si>
  <si>
    <t>99,391</t>
  </si>
  <si>
    <t>99,150</t>
  </si>
  <si>
    <t>99,048</t>
  </si>
  <si>
    <t>26093</t>
  </si>
  <si>
    <t>Livingston County, Michigan</t>
  </si>
  <si>
    <t>180,967</t>
  </si>
  <si>
    <t>180,987</t>
  </si>
  <si>
    <t>182,334</t>
  </si>
  <si>
    <t>183,013</t>
  </si>
  <si>
    <t>184,392</t>
  </si>
  <si>
    <t>26095</t>
  </si>
  <si>
    <t>Luce County, Michigan</t>
  </si>
  <si>
    <t>6,631</t>
  </si>
  <si>
    <t>6,599</t>
  </si>
  <si>
    <t>6,494</t>
  </si>
  <si>
    <t>6,520</t>
  </si>
  <si>
    <t>26097</t>
  </si>
  <si>
    <t>Mackinac County, Michigan</t>
  </si>
  <si>
    <t>11,113</t>
  </si>
  <si>
    <t>11,087</t>
  </si>
  <si>
    <t>11,069</t>
  </si>
  <si>
    <t>11,129</t>
  </si>
  <si>
    <t>11,072</t>
  </si>
  <si>
    <t>26099</t>
  </si>
  <si>
    <t>Macomb County, Michigan</t>
  </si>
  <si>
    <t>840,978</t>
  </si>
  <si>
    <t>840,987</t>
  </si>
  <si>
    <t>841,097</t>
  </si>
  <si>
    <t>842,765</t>
  </si>
  <si>
    <t>847,750</t>
  </si>
  <si>
    <t>854,997</t>
  </si>
  <si>
    <t>26101</t>
  </si>
  <si>
    <t>Manistee County, Michigan</t>
  </si>
  <si>
    <t>24,733</t>
  </si>
  <si>
    <t>24,554</t>
  </si>
  <si>
    <t>24,703</t>
  </si>
  <si>
    <t>24,604</t>
  </si>
  <si>
    <t>24,444</t>
  </si>
  <si>
    <t>26103</t>
  </si>
  <si>
    <t>Marquette County, Michigan</t>
  </si>
  <si>
    <t>67,077</t>
  </si>
  <si>
    <t>67,101</t>
  </si>
  <si>
    <t>67,446</t>
  </si>
  <si>
    <t>67,790</t>
  </si>
  <si>
    <t>67,663</t>
  </si>
  <si>
    <t>26105</t>
  </si>
  <si>
    <t>Mason County, Michigan</t>
  </si>
  <si>
    <t>28,725</t>
  </si>
  <si>
    <t>28,644</t>
  </si>
  <si>
    <t>28,665</t>
  </si>
  <si>
    <t>26107</t>
  </si>
  <si>
    <t>Mecosta County, Michigan</t>
  </si>
  <si>
    <t>42,798</t>
  </si>
  <si>
    <t>42,824</t>
  </si>
  <si>
    <t>43,420</t>
  </si>
  <si>
    <t>43,482</t>
  </si>
  <si>
    <t>43,218</t>
  </si>
  <si>
    <t>26109</t>
  </si>
  <si>
    <t>Menominee County, Michigan</t>
  </si>
  <si>
    <t>24,029</t>
  </si>
  <si>
    <t>23,973</t>
  </si>
  <si>
    <t>23,922</t>
  </si>
  <si>
    <t>23,748</t>
  </si>
  <si>
    <t>23,835</t>
  </si>
  <si>
    <t>26111</t>
  </si>
  <si>
    <t>Midland County, Michigan</t>
  </si>
  <si>
    <t>83,629</t>
  </si>
  <si>
    <t>83,664</t>
  </si>
  <si>
    <t>83,765</t>
  </si>
  <si>
    <t>83,649</t>
  </si>
  <si>
    <t>26113</t>
  </si>
  <si>
    <t>Missaukee County, Michigan</t>
  </si>
  <si>
    <t>14,849</t>
  </si>
  <si>
    <t>14,817</t>
  </si>
  <si>
    <t>14,945</t>
  </si>
  <si>
    <t>15,037</t>
  </si>
  <si>
    <t>15,092</t>
  </si>
  <si>
    <t>26115</t>
  </si>
  <si>
    <t>Monroe County, Michigan</t>
  </si>
  <si>
    <t>152,021</t>
  </si>
  <si>
    <t>151,911</t>
  </si>
  <si>
    <t>151,499</t>
  </si>
  <si>
    <t>150,840</t>
  </si>
  <si>
    <t>150,179</t>
  </si>
  <si>
    <t>26117</t>
  </si>
  <si>
    <t>Montcalm County, Michigan</t>
  </si>
  <si>
    <t>63,342</t>
  </si>
  <si>
    <t>63,261</t>
  </si>
  <si>
    <t>63,173</t>
  </si>
  <si>
    <t>63,059</t>
  </si>
  <si>
    <t>62,843</t>
  </si>
  <si>
    <t>26119</t>
  </si>
  <si>
    <t>Montmorency County, Michigan</t>
  </si>
  <si>
    <t>9,765</t>
  </si>
  <si>
    <t>9,775</t>
  </si>
  <si>
    <t>9,595</t>
  </si>
  <si>
    <t>26121</t>
  </si>
  <si>
    <t>Muskegon County, Michigan</t>
  </si>
  <si>
    <t>172,188</t>
  </si>
  <si>
    <t>171,916</t>
  </si>
  <si>
    <t>169,986</t>
  </si>
  <si>
    <t>170,146</t>
  </si>
  <si>
    <t>172,246</t>
  </si>
  <si>
    <t>26123</t>
  </si>
  <si>
    <t>Newaygo County, Michigan</t>
  </si>
  <si>
    <t>48,460</t>
  </si>
  <si>
    <t>47,962</t>
  </si>
  <si>
    <t>47,944</t>
  </si>
  <si>
    <t>26125</t>
  </si>
  <si>
    <t>Oakland County, Michigan</t>
  </si>
  <si>
    <t>1,202,362</t>
  </si>
  <si>
    <t>1,202,763</t>
  </si>
  <si>
    <t>1,210,910</t>
  </si>
  <si>
    <t>1,220,631</t>
  </si>
  <si>
    <t>1,231,820</t>
  </si>
  <si>
    <t>26127</t>
  </si>
  <si>
    <t>Oceana County, Michigan</t>
  </si>
  <si>
    <t>26,570</t>
  </si>
  <si>
    <t>26,524</t>
  </si>
  <si>
    <t>26,426</t>
  </si>
  <si>
    <t>26,259</t>
  </si>
  <si>
    <t>26,195</t>
  </si>
  <si>
    <t>26129</t>
  </si>
  <si>
    <t>Ogemaw County, Michigan</t>
  </si>
  <si>
    <t>21,699</t>
  </si>
  <si>
    <t>21,642</t>
  </si>
  <si>
    <t>21,538</t>
  </si>
  <si>
    <t>21,425</t>
  </si>
  <si>
    <t>26131</t>
  </si>
  <si>
    <t>Ontonagon County, Michigan</t>
  </si>
  <si>
    <t>6,780</t>
  </si>
  <si>
    <t>6,742</t>
  </si>
  <si>
    <t>6,610</t>
  </si>
  <si>
    <t>26133</t>
  </si>
  <si>
    <t>Osceola County, Michigan</t>
  </si>
  <si>
    <t>23,528</t>
  </si>
  <si>
    <t>23,512</t>
  </si>
  <si>
    <t>23,447</t>
  </si>
  <si>
    <t>23,237</t>
  </si>
  <si>
    <t>26135</t>
  </si>
  <si>
    <t>Oscoda County, Michigan</t>
  </si>
  <si>
    <t>8,640</t>
  </si>
  <si>
    <t>8,611</t>
  </si>
  <si>
    <t>8,655</t>
  </si>
  <si>
    <t>8,602</t>
  </si>
  <si>
    <t>8,388</t>
  </si>
  <si>
    <t>26137</t>
  </si>
  <si>
    <t>Otsego County, Michigan</t>
  </si>
  <si>
    <t>24,164</t>
  </si>
  <si>
    <t>24,151</t>
  </si>
  <si>
    <t>24,138</t>
  </si>
  <si>
    <t>24,049</t>
  </si>
  <si>
    <t>24,133</t>
  </si>
  <si>
    <t>26139</t>
  </si>
  <si>
    <t>Ottawa County, Michigan</t>
  </si>
  <si>
    <t>263,801</t>
  </si>
  <si>
    <t>264,052</t>
  </si>
  <si>
    <t>266,298</t>
  </si>
  <si>
    <t>269,454</t>
  </si>
  <si>
    <t>272,877</t>
  </si>
  <si>
    <t>26141</t>
  </si>
  <si>
    <t>Presque Isle County, Michigan</t>
  </si>
  <si>
    <t>13,299</t>
  </si>
  <si>
    <t>13,181</t>
  </si>
  <si>
    <t>13,112</t>
  </si>
  <si>
    <t>26143</t>
  </si>
  <si>
    <t>Roscommon County, Michigan</t>
  </si>
  <si>
    <t>24,449</t>
  </si>
  <si>
    <t>24,091</t>
  </si>
  <si>
    <t>23,930</t>
  </si>
  <si>
    <t>26145</t>
  </si>
  <si>
    <t>Saginaw County, Michigan</t>
  </si>
  <si>
    <t>200,169</t>
  </si>
  <si>
    <t>199,882</t>
  </si>
  <si>
    <t>198,815</t>
  </si>
  <si>
    <t>198,268</t>
  </si>
  <si>
    <t>196,660</t>
  </si>
  <si>
    <t>26147</t>
  </si>
  <si>
    <t>St. Clair County, Michigan</t>
  </si>
  <si>
    <t>163,040</t>
  </si>
  <si>
    <t>162,673</t>
  </si>
  <si>
    <t>161,498</t>
  </si>
  <si>
    <t>160,564</t>
  </si>
  <si>
    <t>160,225</t>
  </si>
  <si>
    <t>26149</t>
  </si>
  <si>
    <t>St. Joseph County, Michigan</t>
  </si>
  <si>
    <t>61,295</t>
  </si>
  <si>
    <t>61,259</t>
  </si>
  <si>
    <t>61,043</t>
  </si>
  <si>
    <t>60,902</t>
  </si>
  <si>
    <t>60,841</t>
  </si>
  <si>
    <t>26151</t>
  </si>
  <si>
    <t>Sanilac County, Michigan</t>
  </si>
  <si>
    <t>43,114</t>
  </si>
  <si>
    <t>43,053</t>
  </si>
  <si>
    <t>42,690</t>
  </si>
  <si>
    <t>42,311</t>
  </si>
  <si>
    <t>41,863</t>
  </si>
  <si>
    <t>26153</t>
  </si>
  <si>
    <t>Schoolcraft County, Michigan</t>
  </si>
  <si>
    <t>8,485</t>
  </si>
  <si>
    <t>8,477</t>
  </si>
  <si>
    <t>8,355</t>
  </si>
  <si>
    <t>8,246</t>
  </si>
  <si>
    <t>26155</t>
  </si>
  <si>
    <t>Shiawassee County, Michigan</t>
  </si>
  <si>
    <t>70,648</t>
  </si>
  <si>
    <t>70,637</t>
  </si>
  <si>
    <t>69,981</t>
  </si>
  <si>
    <t>69,300</t>
  </si>
  <si>
    <t>68,916</t>
  </si>
  <si>
    <t>26157</t>
  </si>
  <si>
    <t>Tuscola County, Michigan</t>
  </si>
  <si>
    <t>55,729</t>
  </si>
  <si>
    <t>55,681</t>
  </si>
  <si>
    <t>55,377</t>
  </si>
  <si>
    <t>54,705</t>
  </si>
  <si>
    <t>54,210</t>
  </si>
  <si>
    <t>26159</t>
  </si>
  <si>
    <t>Van Buren County, Michigan</t>
  </si>
  <si>
    <t>76,258</t>
  </si>
  <si>
    <t>76,265</t>
  </si>
  <si>
    <t>76,143</t>
  </si>
  <si>
    <t>75,907</t>
  </si>
  <si>
    <t>75,250</t>
  </si>
  <si>
    <t>75,346</t>
  </si>
  <si>
    <t>26161</t>
  </si>
  <si>
    <t>Washtenaw County, Michigan</t>
  </si>
  <si>
    <t>344,791</t>
  </si>
  <si>
    <t>345,066</t>
  </si>
  <si>
    <t>345,525</t>
  </si>
  <si>
    <t>349,150</t>
  </si>
  <si>
    <t>351,301</t>
  </si>
  <si>
    <t>354,418</t>
  </si>
  <si>
    <t>26163</t>
  </si>
  <si>
    <t>Wayne County, Michigan</t>
  </si>
  <si>
    <t>1,820,584</t>
  </si>
  <si>
    <t>1,820,641</t>
  </si>
  <si>
    <t>1,815,497</t>
  </si>
  <si>
    <t>1,801,614</t>
  </si>
  <si>
    <t>1,792,770</t>
  </si>
  <si>
    <t>1,775,703</t>
  </si>
  <si>
    <t>26165</t>
  </si>
  <si>
    <t>Wexford County, Michigan</t>
  </si>
  <si>
    <t>32,735</t>
  </si>
  <si>
    <t>32,758</t>
  </si>
  <si>
    <t>32,695</t>
  </si>
  <si>
    <t>32,594</t>
  </si>
  <si>
    <t>32,561</t>
  </si>
  <si>
    <t>27001</t>
  </si>
  <si>
    <t>27</t>
  </si>
  <si>
    <t>Aitkin County, Minnesota</t>
  </si>
  <si>
    <t>16,202</t>
  </si>
  <si>
    <t>15,945</t>
  </si>
  <si>
    <t>15,774</t>
  </si>
  <si>
    <t>27003</t>
  </si>
  <si>
    <t>Anoka County, Minnesota</t>
  </si>
  <si>
    <t>330,844</t>
  </si>
  <si>
    <t>331,438</t>
  </si>
  <si>
    <t>332,916</t>
  </si>
  <si>
    <t>336,132</t>
  </si>
  <si>
    <t>339,229</t>
  </si>
  <si>
    <t>27005</t>
  </si>
  <si>
    <t>Becker County, Minnesota</t>
  </si>
  <si>
    <t>32,504</t>
  </si>
  <si>
    <t>32,534</t>
  </si>
  <si>
    <t>33,018</t>
  </si>
  <si>
    <t>27007</t>
  </si>
  <si>
    <t>Beltrami County, Minnesota</t>
  </si>
  <si>
    <t>44,442</t>
  </si>
  <si>
    <t>44,585</t>
  </si>
  <si>
    <t>45,108</t>
  </si>
  <si>
    <t>45,241</t>
  </si>
  <si>
    <t>45,582</t>
  </si>
  <si>
    <t>27009</t>
  </si>
  <si>
    <t>Benton County, Minnesota</t>
  </si>
  <si>
    <t>38,451</t>
  </si>
  <si>
    <t>38,455</t>
  </si>
  <si>
    <t>38,823</t>
  </si>
  <si>
    <t>38,867</t>
  </si>
  <si>
    <t>39,250</t>
  </si>
  <si>
    <t>27011</t>
  </si>
  <si>
    <t>Big Stone County, Minnesota</t>
  </si>
  <si>
    <t>5,269</t>
  </si>
  <si>
    <t>5,260</t>
  </si>
  <si>
    <t>5,224</t>
  </si>
  <si>
    <t>5,165</t>
  </si>
  <si>
    <t>5,124</t>
  </si>
  <si>
    <t>27013</t>
  </si>
  <si>
    <t>Blue Earth County, Minnesota</t>
  </si>
  <si>
    <t>64,013</t>
  </si>
  <si>
    <t>64,069</t>
  </si>
  <si>
    <t>64,313</t>
  </si>
  <si>
    <t>65,000</t>
  </si>
  <si>
    <t>64,835</t>
  </si>
  <si>
    <t>27015</t>
  </si>
  <si>
    <t>Brown County, Minnesota</t>
  </si>
  <si>
    <t>25,893</t>
  </si>
  <si>
    <t>25,875</t>
  </si>
  <si>
    <t>25,423</t>
  </si>
  <si>
    <t>25,293</t>
  </si>
  <si>
    <t>27017</t>
  </si>
  <si>
    <t>Carlton County, Minnesota</t>
  </si>
  <si>
    <t>35,410</t>
  </si>
  <si>
    <t>35,475</t>
  </si>
  <si>
    <t>35,311</t>
  </si>
  <si>
    <t>35,383</t>
  </si>
  <si>
    <t>27019</t>
  </si>
  <si>
    <t>Carver County, Minnesota</t>
  </si>
  <si>
    <t>91,042</t>
  </si>
  <si>
    <t>91,079</t>
  </si>
  <si>
    <t>91,376</t>
  </si>
  <si>
    <t>92,811</t>
  </si>
  <si>
    <t>93,890</t>
  </si>
  <si>
    <t>95,644</t>
  </si>
  <si>
    <t>27021</t>
  </si>
  <si>
    <t>Cass County, Minnesota</t>
  </si>
  <si>
    <t>28,567</t>
  </si>
  <si>
    <t>28,640</t>
  </si>
  <si>
    <t>28,371</t>
  </si>
  <si>
    <t>28,398</t>
  </si>
  <si>
    <t>27023</t>
  </si>
  <si>
    <t>Chippewa County, Minnesota</t>
  </si>
  <si>
    <t>12,441</t>
  </si>
  <si>
    <t>12,451</t>
  </si>
  <si>
    <t>12,333</t>
  </si>
  <si>
    <t>12,149</t>
  </si>
  <si>
    <t>12,132</t>
  </si>
  <si>
    <t>27025</t>
  </si>
  <si>
    <t>Chisago County, Minnesota</t>
  </si>
  <si>
    <t>53,887</t>
  </si>
  <si>
    <t>53,934</t>
  </si>
  <si>
    <t>53,752</t>
  </si>
  <si>
    <t>53,491</t>
  </si>
  <si>
    <t>53,789</t>
  </si>
  <si>
    <t>27027</t>
  </si>
  <si>
    <t>Clay County, Minnesota</t>
  </si>
  <si>
    <t>58,999</t>
  </si>
  <si>
    <t>59,145</t>
  </si>
  <si>
    <t>59,957</t>
  </si>
  <si>
    <t>60,213</t>
  </si>
  <si>
    <t>60,646</t>
  </si>
  <si>
    <t>27029</t>
  </si>
  <si>
    <t>Clearwater County, Minnesota</t>
  </si>
  <si>
    <t>8,695</t>
  </si>
  <si>
    <t>8,708</t>
  </si>
  <si>
    <t>8,711</t>
  </si>
  <si>
    <t>8,682</t>
  </si>
  <si>
    <t>27031</t>
  </si>
  <si>
    <t>Cook County, Minnesota</t>
  </si>
  <si>
    <t>5,176</t>
  </si>
  <si>
    <t>5,170</t>
  </si>
  <si>
    <t>5,211</t>
  </si>
  <si>
    <t>5,184</t>
  </si>
  <si>
    <t>27033</t>
  </si>
  <si>
    <t>Cottonwood County, Minnesota</t>
  </si>
  <si>
    <t>11,687</t>
  </si>
  <si>
    <t>11,698</t>
  </si>
  <si>
    <t>11,741</t>
  </si>
  <si>
    <t>11,648</t>
  </si>
  <si>
    <t>11,662</t>
  </si>
  <si>
    <t>27035</t>
  </si>
  <si>
    <t>Crow Wing County, Minnesota</t>
  </si>
  <si>
    <t>62,500</t>
  </si>
  <si>
    <t>62,609</t>
  </si>
  <si>
    <t>62,652</t>
  </si>
  <si>
    <t>62,850</t>
  </si>
  <si>
    <t>63,125</t>
  </si>
  <si>
    <t>27037</t>
  </si>
  <si>
    <t>Dakota County, Minnesota</t>
  </si>
  <si>
    <t>398,552</t>
  </si>
  <si>
    <t>399,146</t>
  </si>
  <si>
    <t>402,034</t>
  </si>
  <si>
    <t>405,067</t>
  </si>
  <si>
    <t>408,829</t>
  </si>
  <si>
    <t>27039</t>
  </si>
  <si>
    <t>Dodge County, Minnesota</t>
  </si>
  <si>
    <t>20,087</t>
  </si>
  <si>
    <t>20,175</t>
  </si>
  <si>
    <t>20,237</t>
  </si>
  <si>
    <t>20,319</t>
  </si>
  <si>
    <t>27041</t>
  </si>
  <si>
    <t>Douglas County, Minnesota</t>
  </si>
  <si>
    <t>36,009</t>
  </si>
  <si>
    <t>36,008</t>
  </si>
  <si>
    <t>36,258</t>
  </si>
  <si>
    <t>36,446</t>
  </si>
  <si>
    <t>36,563</t>
  </si>
  <si>
    <t>27043</t>
  </si>
  <si>
    <t>Faribault County, Minnesota</t>
  </si>
  <si>
    <t>14,553</t>
  </si>
  <si>
    <t>14,502</t>
  </si>
  <si>
    <t>14,538</t>
  </si>
  <si>
    <t>14,261</t>
  </si>
  <si>
    <t>14,191</t>
  </si>
  <si>
    <t>27045</t>
  </si>
  <si>
    <t>Fillmore County, Minnesota</t>
  </si>
  <si>
    <t>20,866</t>
  </si>
  <si>
    <t>20,837</t>
  </si>
  <si>
    <t>20,878</t>
  </si>
  <si>
    <t>20,894</t>
  </si>
  <si>
    <t>20,825</t>
  </si>
  <si>
    <t>27047</t>
  </si>
  <si>
    <t>Freeborn County, Minnesota</t>
  </si>
  <si>
    <t>31,255</t>
  </si>
  <si>
    <t>31,211</t>
  </si>
  <si>
    <t>31,097</t>
  </si>
  <si>
    <t>31,052</t>
  </si>
  <si>
    <t>30,972</t>
  </si>
  <si>
    <t>27049</t>
  </si>
  <si>
    <t>Goodhue County, Minnesota</t>
  </si>
  <si>
    <t>46,183</t>
  </si>
  <si>
    <t>46,184</t>
  </si>
  <si>
    <t>46,393</t>
  </si>
  <si>
    <t>46,416</t>
  </si>
  <si>
    <t>27051</t>
  </si>
  <si>
    <t>Grant County, Minnesota</t>
  </si>
  <si>
    <t>6,018</t>
  </si>
  <si>
    <t>5,999</t>
  </si>
  <si>
    <t>6,001</t>
  </si>
  <si>
    <t>5,945</t>
  </si>
  <si>
    <t>27053</t>
  </si>
  <si>
    <t>Hennepin County, Minnesota</t>
  </si>
  <si>
    <t>1,152,425</t>
  </si>
  <si>
    <t>1,152,388</t>
  </si>
  <si>
    <t>1,154,184</t>
  </si>
  <si>
    <t>1,169,360</t>
  </si>
  <si>
    <t>1,184,787</t>
  </si>
  <si>
    <t>1,200,060</t>
  </si>
  <si>
    <t>27055</t>
  </si>
  <si>
    <t>Houston County, Minnesota</t>
  </si>
  <si>
    <t>19,027</t>
  </si>
  <si>
    <t>18,997</t>
  </si>
  <si>
    <t>18,918</t>
  </si>
  <si>
    <t>18,816</t>
  </si>
  <si>
    <t>18,826</t>
  </si>
  <si>
    <t>27057</t>
  </si>
  <si>
    <t>Hubbard County, Minnesota</t>
  </si>
  <si>
    <t>20,428</t>
  </si>
  <si>
    <t>20,416</t>
  </si>
  <si>
    <t>20,487</t>
  </si>
  <si>
    <t>20,436</t>
  </si>
  <si>
    <t>20,680</t>
  </si>
  <si>
    <t>27059</t>
  </si>
  <si>
    <t>Isanti County, Minnesota</t>
  </si>
  <si>
    <t>37,816</t>
  </si>
  <si>
    <t>37,876</t>
  </si>
  <si>
    <t>38,242</t>
  </si>
  <si>
    <t>38,245</t>
  </si>
  <si>
    <t>38,174</t>
  </si>
  <si>
    <t>27061</t>
  </si>
  <si>
    <t>Itasca County, Minnesota</t>
  </si>
  <si>
    <t>45,058</t>
  </si>
  <si>
    <t>45,032</t>
  </si>
  <si>
    <t>45,137</t>
  </si>
  <si>
    <t>45,252</t>
  </si>
  <si>
    <t>45,506</t>
  </si>
  <si>
    <t>27063</t>
  </si>
  <si>
    <t>Jackson County, Minnesota</t>
  </si>
  <si>
    <t>10,268</t>
  </si>
  <si>
    <t>10,195</t>
  </si>
  <si>
    <t>10,298</t>
  </si>
  <si>
    <t>27065</t>
  </si>
  <si>
    <t>Kanabec County, Minnesota</t>
  </si>
  <si>
    <t>16,239</t>
  </si>
  <si>
    <t>16,235</t>
  </si>
  <si>
    <t>16,244</t>
  </si>
  <si>
    <t>15,999</t>
  </si>
  <si>
    <t>16,010</t>
  </si>
  <si>
    <t>27067</t>
  </si>
  <si>
    <t>Kandiyohi County, Minnesota</t>
  </si>
  <si>
    <t>42,239</t>
  </si>
  <si>
    <t>42,245</t>
  </si>
  <si>
    <t>42,248</t>
  </si>
  <si>
    <t>42,399</t>
  </si>
  <si>
    <t>42,403</t>
  </si>
  <si>
    <t>27069</t>
  </si>
  <si>
    <t>Kittson County, Minnesota</t>
  </si>
  <si>
    <t>4,552</t>
  </si>
  <si>
    <t>4,541</t>
  </si>
  <si>
    <t>4,535</t>
  </si>
  <si>
    <t>4,505</t>
  </si>
  <si>
    <t>4,489</t>
  </si>
  <si>
    <t>27071</t>
  </si>
  <si>
    <t>Koochiching County, Minnesota</t>
  </si>
  <si>
    <t>13,311</t>
  </si>
  <si>
    <t>13,301</t>
  </si>
  <si>
    <t>13,236</t>
  </si>
  <si>
    <t>13,180</t>
  </si>
  <si>
    <t>13,117</t>
  </si>
  <si>
    <t>27073</t>
  </si>
  <si>
    <t>Lac qui Parle County, Minnesota</t>
  </si>
  <si>
    <t>7,259</t>
  </si>
  <si>
    <t>7,233</t>
  </si>
  <si>
    <t>7,231</t>
  </si>
  <si>
    <t>7,116</t>
  </si>
  <si>
    <t>7,010</t>
  </si>
  <si>
    <t>27075</t>
  </si>
  <si>
    <t>Lake County, Minnesota</t>
  </si>
  <si>
    <t>10,863</t>
  </si>
  <si>
    <t>10,805</t>
  </si>
  <si>
    <t>10,830</t>
  </si>
  <si>
    <t>10,778</t>
  </si>
  <si>
    <t>27077</t>
  </si>
  <si>
    <t>Lake of the Woods County, Minnesota</t>
  </si>
  <si>
    <t>4,045</t>
  </si>
  <si>
    <t>4,041</t>
  </si>
  <si>
    <t>3,968</t>
  </si>
  <si>
    <t>3,931</t>
  </si>
  <si>
    <t>27079</t>
  </si>
  <si>
    <t>Le Sueur County, Minnesota</t>
  </si>
  <si>
    <t>27,703</t>
  </si>
  <si>
    <t>27,690</t>
  </si>
  <si>
    <t>27,802</t>
  </si>
  <si>
    <t>27,647</t>
  </si>
  <si>
    <t>27081</t>
  </si>
  <si>
    <t>Lincoln County, Minnesota</t>
  </si>
  <si>
    <t>5,896</t>
  </si>
  <si>
    <t>5,877</t>
  </si>
  <si>
    <t>5,846</t>
  </si>
  <si>
    <t>5,800</t>
  </si>
  <si>
    <t>27083</t>
  </si>
  <si>
    <t>Lyon County, Minnesota</t>
  </si>
  <si>
    <t>25,857</t>
  </si>
  <si>
    <t>25,856</t>
  </si>
  <si>
    <t>25,808</t>
  </si>
  <si>
    <t>25,618</t>
  </si>
  <si>
    <t>25,674</t>
  </si>
  <si>
    <t>27085</t>
  </si>
  <si>
    <t>McLeod County, Minnesota</t>
  </si>
  <si>
    <t>36,651</t>
  </si>
  <si>
    <t>36,608</t>
  </si>
  <si>
    <t>36,408</t>
  </si>
  <si>
    <t>36,011</t>
  </si>
  <si>
    <t>35,953</t>
  </si>
  <si>
    <t>27087</t>
  </si>
  <si>
    <t>Mahnomen County, Minnesota</t>
  </si>
  <si>
    <t>5,413</t>
  </si>
  <si>
    <t>5,424</t>
  </si>
  <si>
    <t>5,495</t>
  </si>
  <si>
    <t>5,485</t>
  </si>
  <si>
    <t>27089</t>
  </si>
  <si>
    <t>Marshall County, Minnesota</t>
  </si>
  <si>
    <t>9,439</t>
  </si>
  <si>
    <t>9,476</t>
  </si>
  <si>
    <t>9,471</t>
  </si>
  <si>
    <t>9,443</t>
  </si>
  <si>
    <t>27091</t>
  </si>
  <si>
    <t>Martin County, Minnesota</t>
  </si>
  <si>
    <t>20,631</t>
  </si>
  <si>
    <t>20,482</t>
  </si>
  <si>
    <t>20,418</t>
  </si>
  <si>
    <t>27093</t>
  </si>
  <si>
    <t>Meeker County, Minnesota</t>
  </si>
  <si>
    <t>23,300</t>
  </si>
  <si>
    <t>23,307</t>
  </si>
  <si>
    <t>23,200</t>
  </si>
  <si>
    <t>23,044</t>
  </si>
  <si>
    <t>23,079</t>
  </si>
  <si>
    <t>27095</t>
  </si>
  <si>
    <t>Mille Lacs County, Minnesota</t>
  </si>
  <si>
    <t>26,097</t>
  </si>
  <si>
    <t>25,728</t>
  </si>
  <si>
    <t>25,884</t>
  </si>
  <si>
    <t>27097</t>
  </si>
  <si>
    <t>Morrison County, Minnesota</t>
  </si>
  <si>
    <t>33,198</t>
  </si>
  <si>
    <t>33,230</t>
  </si>
  <si>
    <t>33,097</t>
  </si>
  <si>
    <t>32,884</t>
  </si>
  <si>
    <t>27099</t>
  </si>
  <si>
    <t>Mower County, Minnesota</t>
  </si>
  <si>
    <t>39,163</t>
  </si>
  <si>
    <t>39,219</t>
  </si>
  <si>
    <t>39,322</t>
  </si>
  <si>
    <t>39,377</t>
  </si>
  <si>
    <t>39,318</t>
  </si>
  <si>
    <t>27101</t>
  </si>
  <si>
    <t>Murray County, Minnesota</t>
  </si>
  <si>
    <t>8,725</t>
  </si>
  <si>
    <t>8,685</t>
  </si>
  <si>
    <t>8,648</t>
  </si>
  <si>
    <t>8,574</t>
  </si>
  <si>
    <t>8,554</t>
  </si>
  <si>
    <t>27103</t>
  </si>
  <si>
    <t>Nicollet County, Minnesota</t>
  </si>
  <si>
    <t>32,727</t>
  </si>
  <si>
    <t>32,740</t>
  </si>
  <si>
    <t>32,963</t>
  </si>
  <si>
    <t>32,936</t>
  </si>
  <si>
    <t>32,883</t>
  </si>
  <si>
    <t>27105</t>
  </si>
  <si>
    <t>Nobles County, Minnesota</t>
  </si>
  <si>
    <t>21,394</t>
  </si>
  <si>
    <t>21,568</t>
  </si>
  <si>
    <t>21,674</t>
  </si>
  <si>
    <t>21,719</t>
  </si>
  <si>
    <t>27107</t>
  </si>
  <si>
    <t>Norman County, Minnesota</t>
  </si>
  <si>
    <t>6,852</t>
  </si>
  <si>
    <t>6,847</t>
  </si>
  <si>
    <t>6,840</t>
  </si>
  <si>
    <t>6,637</t>
  </si>
  <si>
    <t>6,662</t>
  </si>
  <si>
    <t>27109</t>
  </si>
  <si>
    <t>Olmsted County, Minnesota</t>
  </si>
  <si>
    <t>144,248</t>
  </si>
  <si>
    <t>144,260</t>
  </si>
  <si>
    <t>144,500</t>
  </si>
  <si>
    <t>145,981</t>
  </si>
  <si>
    <t>147,156</t>
  </si>
  <si>
    <t>149,232</t>
  </si>
  <si>
    <t>27111</t>
  </si>
  <si>
    <t>Otter Tail County, Minnesota</t>
  </si>
  <si>
    <t>57,303</t>
  </si>
  <si>
    <t>57,260</t>
  </si>
  <si>
    <t>57,307</t>
  </si>
  <si>
    <t>57,292</t>
  </si>
  <si>
    <t>57,591</t>
  </si>
  <si>
    <t>27113</t>
  </si>
  <si>
    <t>Pennington County, Minnesota</t>
  </si>
  <si>
    <t>13,930</t>
  </si>
  <si>
    <t>13,946</t>
  </si>
  <si>
    <t>14,023</t>
  </si>
  <si>
    <t>14,071</t>
  </si>
  <si>
    <t>14,105</t>
  </si>
  <si>
    <t>27115</t>
  </si>
  <si>
    <t>Pine County, Minnesota</t>
  </si>
  <si>
    <t>29,750</t>
  </si>
  <si>
    <t>29,617</t>
  </si>
  <si>
    <t>29,223</t>
  </si>
  <si>
    <t>29,083</t>
  </si>
  <si>
    <t>27117</t>
  </si>
  <si>
    <t>Pipestone County, Minnesota</t>
  </si>
  <si>
    <t>9,596</t>
  </si>
  <si>
    <t>9,581</t>
  </si>
  <si>
    <t>9,373</t>
  </si>
  <si>
    <t>9,282</t>
  </si>
  <si>
    <t>27119</t>
  </si>
  <si>
    <t>Polk County, Minnesota</t>
  </si>
  <si>
    <t>31,600</t>
  </si>
  <si>
    <t>31,662</t>
  </si>
  <si>
    <t>31,569</t>
  </si>
  <si>
    <t>31,513</t>
  </si>
  <si>
    <t>31,703</t>
  </si>
  <si>
    <t>27121</t>
  </si>
  <si>
    <t>Pope County, Minnesota</t>
  </si>
  <si>
    <t>10,995</t>
  </si>
  <si>
    <t>10,969</t>
  </si>
  <si>
    <t>10,927</t>
  </si>
  <si>
    <t>10,932</t>
  </si>
  <si>
    <t>27123</t>
  </si>
  <si>
    <t>Ramsey County, Minnesota</t>
  </si>
  <si>
    <t>508,640</t>
  </si>
  <si>
    <t>509,372</t>
  </si>
  <si>
    <t>515,710</t>
  </si>
  <si>
    <t>520,919</t>
  </si>
  <si>
    <t>527,667</t>
  </si>
  <si>
    <t>27125</t>
  </si>
  <si>
    <t>Red Lake County, Minnesota</t>
  </si>
  <si>
    <t>4,089</t>
  </si>
  <si>
    <t>4,074</t>
  </si>
  <si>
    <t>4,102</t>
  </si>
  <si>
    <t>4,075</t>
  </si>
  <si>
    <t>4,063</t>
  </si>
  <si>
    <t>27127</t>
  </si>
  <si>
    <t>Redwood County, Minnesota</t>
  </si>
  <si>
    <t>16,059</t>
  </si>
  <si>
    <t>16,033</t>
  </si>
  <si>
    <t>16,055</t>
  </si>
  <si>
    <t>15,853</t>
  </si>
  <si>
    <t>15,712</t>
  </si>
  <si>
    <t>27129</t>
  </si>
  <si>
    <t>Renville County, Minnesota</t>
  </si>
  <si>
    <t>15,730</t>
  </si>
  <si>
    <t>15,674</t>
  </si>
  <si>
    <t>15,452</t>
  </si>
  <si>
    <t>15,343</t>
  </si>
  <si>
    <t>15,134</t>
  </si>
  <si>
    <t>27131</t>
  </si>
  <si>
    <t>Rice County, Minnesota</t>
  </si>
  <si>
    <t>64,142</t>
  </si>
  <si>
    <t>64,144</t>
  </si>
  <si>
    <t>64,297</t>
  </si>
  <si>
    <t>64,937</t>
  </si>
  <si>
    <t>64,904</t>
  </si>
  <si>
    <t>64,854</t>
  </si>
  <si>
    <t>27133</t>
  </si>
  <si>
    <t>Rock County, Minnesota</t>
  </si>
  <si>
    <t>9,687</t>
  </si>
  <si>
    <t>9,659</t>
  </si>
  <si>
    <t>9,625</t>
  </si>
  <si>
    <t>9,547</t>
  </si>
  <si>
    <t>27135</t>
  </si>
  <si>
    <t>Roseau County, Minnesota</t>
  </si>
  <si>
    <t>15,629</t>
  </si>
  <si>
    <t>15,557</t>
  </si>
  <si>
    <t>15,504</t>
  </si>
  <si>
    <t>15,487</t>
  </si>
  <si>
    <t>15,497</t>
  </si>
  <si>
    <t>27137</t>
  </si>
  <si>
    <t>St. Louis County, Minnesota</t>
  </si>
  <si>
    <t>200,226</t>
  </si>
  <si>
    <t>200,198</t>
  </si>
  <si>
    <t>200,418</t>
  </si>
  <si>
    <t>200,487</t>
  </si>
  <si>
    <t>200,763</t>
  </si>
  <si>
    <t>27139</t>
  </si>
  <si>
    <t>Scott County, Minnesota</t>
  </si>
  <si>
    <t>129,928</t>
  </si>
  <si>
    <t>130,480</t>
  </si>
  <si>
    <t>132,638</t>
  </si>
  <si>
    <t>135,254</t>
  </si>
  <si>
    <t>137,603</t>
  </si>
  <si>
    <t>27141</t>
  </si>
  <si>
    <t>Sherburne County, Minnesota</t>
  </si>
  <si>
    <t>88,499</t>
  </si>
  <si>
    <t>88,788</t>
  </si>
  <si>
    <t>89,251</t>
  </si>
  <si>
    <t>89,488</t>
  </si>
  <si>
    <t>90,197</t>
  </si>
  <si>
    <t>27143</t>
  </si>
  <si>
    <t>Sibley County, Minnesota</t>
  </si>
  <si>
    <t>15,226</t>
  </si>
  <si>
    <t>15,231</t>
  </si>
  <si>
    <t>15,175</t>
  </si>
  <si>
    <t>15,100</t>
  </si>
  <si>
    <t>15,058</t>
  </si>
  <si>
    <t>27145</t>
  </si>
  <si>
    <t>Stearns County, Minnesota</t>
  </si>
  <si>
    <t>150,642</t>
  </si>
  <si>
    <t>150,733</t>
  </si>
  <si>
    <t>151,249</t>
  </si>
  <si>
    <t>151,646</t>
  </si>
  <si>
    <t>152,098</t>
  </si>
  <si>
    <t>27147</t>
  </si>
  <si>
    <t>Steele County, Minnesota</t>
  </si>
  <si>
    <t>36,576</t>
  </si>
  <si>
    <t>36,506</t>
  </si>
  <si>
    <t>36,551</t>
  </si>
  <si>
    <t>36,301</t>
  </si>
  <si>
    <t>36,429</t>
  </si>
  <si>
    <t>27149</t>
  </si>
  <si>
    <t>Stevens County, Minnesota</t>
  </si>
  <si>
    <t>9,726</t>
  </si>
  <si>
    <t>9,710</t>
  </si>
  <si>
    <t>9,725</t>
  </si>
  <si>
    <t>9,745</t>
  </si>
  <si>
    <t>9,761</t>
  </si>
  <si>
    <t>27151</t>
  </si>
  <si>
    <t>Swift County, Minnesota</t>
  </si>
  <si>
    <t>9,783</t>
  </si>
  <si>
    <t>9,679</t>
  </si>
  <si>
    <t>9,535</t>
  </si>
  <si>
    <t>27153</t>
  </si>
  <si>
    <t>Todd County, Minnesota</t>
  </si>
  <si>
    <t>24,895</t>
  </si>
  <si>
    <t>24,880</t>
  </si>
  <si>
    <t>24,834</t>
  </si>
  <si>
    <t>24,546</t>
  </si>
  <si>
    <t>24,417</t>
  </si>
  <si>
    <t>27155</t>
  </si>
  <si>
    <t>Traverse County, Minnesota</t>
  </si>
  <si>
    <t>3,558</t>
  </si>
  <si>
    <t>3,513</t>
  </si>
  <si>
    <t>3,426</t>
  </si>
  <si>
    <t>3,410</t>
  </si>
  <si>
    <t>27157</t>
  </si>
  <si>
    <t>Wabasha County, Minnesota</t>
  </si>
  <si>
    <t>21,676</t>
  </si>
  <si>
    <t>21,664</t>
  </si>
  <si>
    <t>21,658</t>
  </si>
  <si>
    <t>21,522</t>
  </si>
  <si>
    <t>21,422</t>
  </si>
  <si>
    <t>27159</t>
  </si>
  <si>
    <t>Wadena County, Minnesota</t>
  </si>
  <si>
    <t>13,843</t>
  </si>
  <si>
    <t>13,835</t>
  </si>
  <si>
    <t>13,706</t>
  </si>
  <si>
    <t>13,689</t>
  </si>
  <si>
    <t>13,782</t>
  </si>
  <si>
    <t>27161</t>
  </si>
  <si>
    <t>Waseca County, Minnesota</t>
  </si>
  <si>
    <t>19,136</t>
  </si>
  <si>
    <t>19,138</t>
  </si>
  <si>
    <t>19,175</t>
  </si>
  <si>
    <t>19,194</t>
  </si>
  <si>
    <t>19,101</t>
  </si>
  <si>
    <t>27163</t>
  </si>
  <si>
    <t>Washington County, Minnesota</t>
  </si>
  <si>
    <t>238,136</t>
  </si>
  <si>
    <t>238,134</t>
  </si>
  <si>
    <t>238,897</t>
  </si>
  <si>
    <t>241,539</t>
  </si>
  <si>
    <t>244,112</t>
  </si>
  <si>
    <t>246,683</t>
  </si>
  <si>
    <t>27165</t>
  </si>
  <si>
    <t>Watonwan County, Minnesota</t>
  </si>
  <si>
    <t>11,211</t>
  </si>
  <si>
    <t>11,213</t>
  </si>
  <si>
    <t>11,182</t>
  </si>
  <si>
    <t>11,155</t>
  </si>
  <si>
    <t>11,123</t>
  </si>
  <si>
    <t>27167</t>
  </si>
  <si>
    <t>Wilkin County, Minnesota</t>
  </si>
  <si>
    <t>6,576</t>
  </si>
  <si>
    <t>6,573</t>
  </si>
  <si>
    <t>6,579</t>
  </si>
  <si>
    <t>6,608</t>
  </si>
  <si>
    <t>6,550</t>
  </si>
  <si>
    <t>27169</t>
  </si>
  <si>
    <t>Winona County, Minnesota</t>
  </si>
  <si>
    <t>51,461</t>
  </si>
  <si>
    <t>51,393</t>
  </si>
  <si>
    <t>51,347</t>
  </si>
  <si>
    <t>51,326</t>
  </si>
  <si>
    <t>51,262</t>
  </si>
  <si>
    <t>27171</t>
  </si>
  <si>
    <t>Wright County, Minnesota</t>
  </si>
  <si>
    <t>124,700</t>
  </si>
  <si>
    <t>125,102</t>
  </si>
  <si>
    <t>126,298</t>
  </si>
  <si>
    <t>127,316</t>
  </si>
  <si>
    <t>128,298</t>
  </si>
  <si>
    <t>27173</t>
  </si>
  <si>
    <t>Yellow Medicine County, Minnesota</t>
  </si>
  <si>
    <t>10,438</t>
  </si>
  <si>
    <t>10,436</t>
  </si>
  <si>
    <t>10,168</t>
  </si>
  <si>
    <t>28001</t>
  </si>
  <si>
    <t>28</t>
  </si>
  <si>
    <t>Adams County, Mississippi</t>
  </si>
  <si>
    <t>32,297</t>
  </si>
  <si>
    <t>32,427</t>
  </si>
  <si>
    <t>32,141</t>
  </si>
  <si>
    <t>32,043</t>
  </si>
  <si>
    <t>28003</t>
  </si>
  <si>
    <t>Alcorn County, Mississippi</t>
  </si>
  <si>
    <t>37,057</t>
  </si>
  <si>
    <t>37,111</t>
  </si>
  <si>
    <t>37,303</t>
  </si>
  <si>
    <t>37,237</t>
  </si>
  <si>
    <t>37,364</t>
  </si>
  <si>
    <t>28005</t>
  </si>
  <si>
    <t>Amite County, Mississippi</t>
  </si>
  <si>
    <t>13,131</t>
  </si>
  <si>
    <t>13,128</t>
  </si>
  <si>
    <t>13,177</t>
  </si>
  <si>
    <t>12,972</t>
  </si>
  <si>
    <t>12,895</t>
  </si>
  <si>
    <t>28007</t>
  </si>
  <si>
    <t>Attala County, Mississippi</t>
  </si>
  <si>
    <t>19,564</t>
  </si>
  <si>
    <t>19,559</t>
  </si>
  <si>
    <t>19,332</t>
  </si>
  <si>
    <t>19,123</t>
  </si>
  <si>
    <t>28009</t>
  </si>
  <si>
    <t>Benton County, Mississippi</t>
  </si>
  <si>
    <t>8,730</t>
  </si>
  <si>
    <t>8,699</t>
  </si>
  <si>
    <t>8,652</t>
  </si>
  <si>
    <t>28011</t>
  </si>
  <si>
    <t>Bolivar County, Mississippi</t>
  </si>
  <si>
    <t>34,145</t>
  </si>
  <si>
    <t>34,147</t>
  </si>
  <si>
    <t>34,121</t>
  </si>
  <si>
    <t>33,838</t>
  </si>
  <si>
    <t>34,061</t>
  </si>
  <si>
    <t>34,019</t>
  </si>
  <si>
    <t>28013</t>
  </si>
  <si>
    <t>Calhoun County, Mississippi</t>
  </si>
  <si>
    <t>14,962</t>
  </si>
  <si>
    <t>14,957</t>
  </si>
  <si>
    <t>14,914</t>
  </si>
  <si>
    <t>14,848</t>
  </si>
  <si>
    <t>14,739</t>
  </si>
  <si>
    <t>28015</t>
  </si>
  <si>
    <t>Carroll County, Mississippi</t>
  </si>
  <si>
    <t>10,597</t>
  </si>
  <si>
    <t>10,413</t>
  </si>
  <si>
    <t>10,353</t>
  </si>
  <si>
    <t>28017</t>
  </si>
  <si>
    <t>Chickasaw County, Mississippi</t>
  </si>
  <si>
    <t>17,398</t>
  </si>
  <si>
    <t>17,446</t>
  </si>
  <si>
    <t>28019</t>
  </si>
  <si>
    <t>Choctaw County, Mississippi</t>
  </si>
  <si>
    <t>8,547</t>
  </si>
  <si>
    <t>8,548</t>
  </si>
  <si>
    <t>8,558</t>
  </si>
  <si>
    <t>8,398</t>
  </si>
  <si>
    <t>28021</t>
  </si>
  <si>
    <t>Claiborne County, Mississippi</t>
  </si>
  <si>
    <t>9,604</t>
  </si>
  <si>
    <t>9,598</t>
  </si>
  <si>
    <t>9,570</t>
  </si>
  <si>
    <t>9,779</t>
  </si>
  <si>
    <t>9,376</t>
  </si>
  <si>
    <t>9,177</t>
  </si>
  <si>
    <t>28023</t>
  </si>
  <si>
    <t>Clarke County, Mississippi</t>
  </si>
  <si>
    <t>16,732</t>
  </si>
  <si>
    <t>16,704</t>
  </si>
  <si>
    <t>16,495</t>
  </si>
  <si>
    <t>16,389</t>
  </si>
  <si>
    <t>28025</t>
  </si>
  <si>
    <t>Clay County, Mississippi</t>
  </si>
  <si>
    <t>20,634</t>
  </si>
  <si>
    <t>20,557</t>
  </si>
  <si>
    <t>20,500</t>
  </si>
  <si>
    <t>20,395</t>
  </si>
  <si>
    <t>28027</t>
  </si>
  <si>
    <t>Coahoma County, Mississippi</t>
  </si>
  <si>
    <t>26,151</t>
  </si>
  <si>
    <t>26,114</t>
  </si>
  <si>
    <t>25,862</t>
  </si>
  <si>
    <t>25,685</t>
  </si>
  <si>
    <t>28029</t>
  </si>
  <si>
    <t>Copiah County, Mississippi</t>
  </si>
  <si>
    <t>29,449</t>
  </si>
  <si>
    <t>29,418</t>
  </si>
  <si>
    <t>29,230</t>
  </si>
  <si>
    <t>28,902</t>
  </si>
  <si>
    <t>28031</t>
  </si>
  <si>
    <t>Covington County, Mississippi</t>
  </si>
  <si>
    <t>19,568</t>
  </si>
  <si>
    <t>19,571</t>
  </si>
  <si>
    <t>19,585</t>
  </si>
  <si>
    <t>19,497</t>
  </si>
  <si>
    <t>19,523</t>
  </si>
  <si>
    <t>19,426</t>
  </si>
  <si>
    <t>28033</t>
  </si>
  <si>
    <t>DeSoto County, Mississippi</t>
  </si>
  <si>
    <t>161,252</t>
  </si>
  <si>
    <t>161,264</t>
  </si>
  <si>
    <t>161,791</t>
  </si>
  <si>
    <t>163,905</t>
  </si>
  <si>
    <t>166,355</t>
  </si>
  <si>
    <t>168,364</t>
  </si>
  <si>
    <t>28035</t>
  </si>
  <si>
    <t>Forrest County, Mississippi</t>
  </si>
  <si>
    <t>74,934</t>
  </si>
  <si>
    <t>74,932</t>
  </si>
  <si>
    <t>75,034</t>
  </si>
  <si>
    <t>75,918</t>
  </si>
  <si>
    <t>76,769</t>
  </si>
  <si>
    <t>76,745</t>
  </si>
  <si>
    <t>28037</t>
  </si>
  <si>
    <t>Franklin County, Mississippi</t>
  </si>
  <si>
    <t>8,118</t>
  </si>
  <si>
    <t>8,117</t>
  </si>
  <si>
    <t>7,901</t>
  </si>
  <si>
    <t>28039</t>
  </si>
  <si>
    <t>George County, Mississippi</t>
  </si>
  <si>
    <t>22,578</t>
  </si>
  <si>
    <t>22,579</t>
  </si>
  <si>
    <t>22,654</t>
  </si>
  <si>
    <t>22,816</t>
  </si>
  <si>
    <t>22,872</t>
  </si>
  <si>
    <t>23,154</t>
  </si>
  <si>
    <t>28041</t>
  </si>
  <si>
    <t>Greene County, Mississippi</t>
  </si>
  <si>
    <t>14,395</t>
  </si>
  <si>
    <t>14,402</t>
  </si>
  <si>
    <t>14,285</t>
  </si>
  <si>
    <t>14,286</t>
  </si>
  <si>
    <t>14,241</t>
  </si>
  <si>
    <t>28043</t>
  </si>
  <si>
    <t>Grenada County, Mississippi</t>
  </si>
  <si>
    <t>21,906</t>
  </si>
  <si>
    <t>21,872</t>
  </si>
  <si>
    <t>21,593</t>
  </si>
  <si>
    <t>21,616</t>
  </si>
  <si>
    <t>21,552</t>
  </si>
  <si>
    <t>28045</t>
  </si>
  <si>
    <t>Hancock County, Mississippi</t>
  </si>
  <si>
    <t>43,929</t>
  </si>
  <si>
    <t>44,014</t>
  </si>
  <si>
    <t>44,089</t>
  </si>
  <si>
    <t>44,743</t>
  </si>
  <si>
    <t>45,310</t>
  </si>
  <si>
    <t>45,587</t>
  </si>
  <si>
    <t>28047</t>
  </si>
  <si>
    <t>Harrison County, Mississippi</t>
  </si>
  <si>
    <t>187,105</t>
  </si>
  <si>
    <t>187,917</t>
  </si>
  <si>
    <t>190,946</t>
  </si>
  <si>
    <t>193,691</t>
  </si>
  <si>
    <t>196,597</t>
  </si>
  <si>
    <t>28049</t>
  </si>
  <si>
    <t>Hinds County, Mississippi</t>
  </si>
  <si>
    <t>245,285</t>
  </si>
  <si>
    <t>245,365</t>
  </si>
  <si>
    <t>245,766</t>
  </si>
  <si>
    <t>248,409</t>
  </si>
  <si>
    <t>248,298</t>
  </si>
  <si>
    <t>245,616</t>
  </si>
  <si>
    <t>28051</t>
  </si>
  <si>
    <t>Holmes County, Mississippi</t>
  </si>
  <si>
    <t>19,198</t>
  </si>
  <si>
    <t>19,478</t>
  </si>
  <si>
    <t>19,393</t>
  </si>
  <si>
    <t>19,187</t>
  </si>
  <si>
    <t>19,040</t>
  </si>
  <si>
    <t>18,746</t>
  </si>
  <si>
    <t>28053</t>
  </si>
  <si>
    <t>Humphreys County, Mississippi</t>
  </si>
  <si>
    <t>9,375</t>
  </si>
  <si>
    <t>9,328</t>
  </si>
  <si>
    <t>9,208</t>
  </si>
  <si>
    <t>8,918</t>
  </si>
  <si>
    <t>28055</t>
  </si>
  <si>
    <t>Issaquena County, Mississippi</t>
  </si>
  <si>
    <t>1,406</t>
  </si>
  <si>
    <t>1,410</t>
  </si>
  <si>
    <t>1,416</t>
  </si>
  <si>
    <t>28057</t>
  </si>
  <si>
    <t>Itawamba County, Mississippi</t>
  </si>
  <si>
    <t>23,401</t>
  </si>
  <si>
    <t>23,397</t>
  </si>
  <si>
    <t>23,320</t>
  </si>
  <si>
    <t>23,371</t>
  </si>
  <si>
    <t>23,461</t>
  </si>
  <si>
    <t>28059</t>
  </si>
  <si>
    <t>Jackson County, Mississippi</t>
  </si>
  <si>
    <t>139,668</t>
  </si>
  <si>
    <t>139,518</t>
  </si>
  <si>
    <t>140,073</t>
  </si>
  <si>
    <t>139,969</t>
  </si>
  <si>
    <t>28061</t>
  </si>
  <si>
    <t>Jasper County, Mississippi</t>
  </si>
  <si>
    <t>17,062</t>
  </si>
  <si>
    <t>16,986</t>
  </si>
  <si>
    <t>16,517</t>
  </si>
  <si>
    <t>28063</t>
  </si>
  <si>
    <t>Jefferson County, Mississippi</t>
  </si>
  <si>
    <t>7,726</t>
  </si>
  <si>
    <t>7,732</t>
  </si>
  <si>
    <t>7,712</t>
  </si>
  <si>
    <t>7,576</t>
  </si>
  <si>
    <t>7,649</t>
  </si>
  <si>
    <t>7,632</t>
  </si>
  <si>
    <t>28065</t>
  </si>
  <si>
    <t>Jefferson Davis County, Mississippi</t>
  </si>
  <si>
    <t>12,487</t>
  </si>
  <si>
    <t>12,480</t>
  </si>
  <si>
    <t>12,456</t>
  </si>
  <si>
    <t>12,188</t>
  </si>
  <si>
    <t>12,087</t>
  </si>
  <si>
    <t>11,948</t>
  </si>
  <si>
    <t>28067</t>
  </si>
  <si>
    <t>Jones County, Mississippi</t>
  </si>
  <si>
    <t>67,761</t>
  </si>
  <si>
    <t>67,882</t>
  </si>
  <si>
    <t>67,921</t>
  </si>
  <si>
    <t>68,385</t>
  </si>
  <si>
    <t>68,886</t>
  </si>
  <si>
    <t>28069</t>
  </si>
  <si>
    <t>Kemper County, Mississippi</t>
  </si>
  <si>
    <t>10,456</t>
  </si>
  <si>
    <t>10,461</t>
  </si>
  <si>
    <t>10,474</t>
  </si>
  <si>
    <t>10,270</t>
  </si>
  <si>
    <t>28071</t>
  </si>
  <si>
    <t>Lafayette County, Mississippi</t>
  </si>
  <si>
    <t>47,351</t>
  </si>
  <si>
    <t>47,359</t>
  </si>
  <si>
    <t>47,535</t>
  </si>
  <si>
    <t>48,404</t>
  </si>
  <si>
    <t>50,416</t>
  </si>
  <si>
    <t>51,993</t>
  </si>
  <si>
    <t>28073</t>
  </si>
  <si>
    <t>Lamar County, Mississippi</t>
  </si>
  <si>
    <t>55,658</t>
  </si>
  <si>
    <t>55,675</t>
  </si>
  <si>
    <t>56,095</t>
  </si>
  <si>
    <t>57,148</t>
  </si>
  <si>
    <t>57,864</t>
  </si>
  <si>
    <t>58,983</t>
  </si>
  <si>
    <t>28075</t>
  </si>
  <si>
    <t>Lauderdale County, Mississippi</t>
  </si>
  <si>
    <t>80,261</t>
  </si>
  <si>
    <t>80,370</t>
  </si>
  <si>
    <t>80,591</t>
  </si>
  <si>
    <t>80,271</t>
  </si>
  <si>
    <t>80,332</t>
  </si>
  <si>
    <t>28077</t>
  </si>
  <si>
    <t>Lawrence County, Mississippi</t>
  </si>
  <si>
    <t>12,896</t>
  </si>
  <si>
    <t>12,668</t>
  </si>
  <si>
    <t>12,601</t>
  </si>
  <si>
    <t>12,512</t>
  </si>
  <si>
    <t>28079</t>
  </si>
  <si>
    <t>Leake County, Mississippi</t>
  </si>
  <si>
    <t>23,805</t>
  </si>
  <si>
    <t>23,803</t>
  </si>
  <si>
    <t>23,779</t>
  </si>
  <si>
    <t>23,305</t>
  </si>
  <si>
    <t>23,253</t>
  </si>
  <si>
    <t>23,309</t>
  </si>
  <si>
    <t>28081</t>
  </si>
  <si>
    <t>Lee County, Mississippi</t>
  </si>
  <si>
    <t>82,910</t>
  </si>
  <si>
    <t>82,931</t>
  </si>
  <si>
    <t>84,208</t>
  </si>
  <si>
    <t>85,115</t>
  </si>
  <si>
    <t>85,440</t>
  </si>
  <si>
    <t>28083</t>
  </si>
  <si>
    <t>Leflore County, Mississippi</t>
  </si>
  <si>
    <t>32,317</t>
  </si>
  <si>
    <t>32,331</t>
  </si>
  <si>
    <t>31,947</t>
  </si>
  <si>
    <t>31,566</t>
  </si>
  <si>
    <t>31,592</t>
  </si>
  <si>
    <t>28085</t>
  </si>
  <si>
    <t>Lincoln County, Mississippi</t>
  </si>
  <si>
    <t>34,869</t>
  </si>
  <si>
    <t>34,893</t>
  </si>
  <si>
    <t>34,855</t>
  </si>
  <si>
    <t>34,849</t>
  </si>
  <si>
    <t>34,750</t>
  </si>
  <si>
    <t>28087</t>
  </si>
  <si>
    <t>Lowndes County, Mississippi</t>
  </si>
  <si>
    <t>59,779</t>
  </si>
  <si>
    <t>59,820</t>
  </si>
  <si>
    <t>59,586</t>
  </si>
  <si>
    <t>59,641</t>
  </si>
  <si>
    <t>59,901</t>
  </si>
  <si>
    <t>28089</t>
  </si>
  <si>
    <t>Madison County, Mississippi</t>
  </si>
  <si>
    <t>95,203</t>
  </si>
  <si>
    <t>95,590</t>
  </si>
  <si>
    <t>97,110</t>
  </si>
  <si>
    <t>98,479</t>
  </si>
  <si>
    <t>100,241</t>
  </si>
  <si>
    <t>28091</t>
  </si>
  <si>
    <t>Marion County, Mississippi</t>
  </si>
  <si>
    <t>27,088</t>
  </si>
  <si>
    <t>27,081</t>
  </si>
  <si>
    <t>27,054</t>
  </si>
  <si>
    <t>26,750</t>
  </si>
  <si>
    <t>26,398</t>
  </si>
  <si>
    <t>26,173</t>
  </si>
  <si>
    <t>28093</t>
  </si>
  <si>
    <t>Marshall County, Mississippi</t>
  </si>
  <si>
    <t>37,144</t>
  </si>
  <si>
    <t>37,073</t>
  </si>
  <si>
    <t>36,765</t>
  </si>
  <si>
    <t>36,587</t>
  </si>
  <si>
    <t>36,520</t>
  </si>
  <si>
    <t>28095</t>
  </si>
  <si>
    <t>Monroe County, Mississippi</t>
  </si>
  <si>
    <t>36,989</t>
  </si>
  <si>
    <t>36,890</t>
  </si>
  <si>
    <t>36,534</t>
  </si>
  <si>
    <t>36,378</t>
  </si>
  <si>
    <t>36,112</t>
  </si>
  <si>
    <t>28097</t>
  </si>
  <si>
    <t>Montgomery County, Mississippi</t>
  </si>
  <si>
    <t>10,925</t>
  </si>
  <si>
    <t>10,906</t>
  </si>
  <si>
    <t>10,755</t>
  </si>
  <si>
    <t>10,557</t>
  </si>
  <si>
    <t>10,550</t>
  </si>
  <si>
    <t>28099</t>
  </si>
  <si>
    <t>Neshoba County, Mississippi</t>
  </si>
  <si>
    <t>29,676</t>
  </si>
  <si>
    <t>29,673</t>
  </si>
  <si>
    <t>29,668</t>
  </si>
  <si>
    <t>29,705</t>
  </si>
  <si>
    <t>29,679</t>
  </si>
  <si>
    <t>29,461</t>
  </si>
  <si>
    <t>28101</t>
  </si>
  <si>
    <t>Newton County, Mississippi</t>
  </si>
  <si>
    <t>21,720</t>
  </si>
  <si>
    <t>21,509</t>
  </si>
  <si>
    <t>21,625</t>
  </si>
  <si>
    <t>21,709</t>
  </si>
  <si>
    <t>28103</t>
  </si>
  <si>
    <t>Noxubee County, Mississippi</t>
  </si>
  <si>
    <t>11,545</t>
  </si>
  <si>
    <t>11,507</t>
  </si>
  <si>
    <t>11,335</t>
  </si>
  <si>
    <t>11,175</t>
  </si>
  <si>
    <t>28105</t>
  </si>
  <si>
    <t>Oktibbeha County, Mississippi</t>
  </si>
  <si>
    <t>47,671</t>
  </si>
  <si>
    <t>47,689</t>
  </si>
  <si>
    <t>47,853</t>
  </si>
  <si>
    <t>48,956</t>
  </si>
  <si>
    <t>28107</t>
  </si>
  <si>
    <t>Panola County, Mississippi</t>
  </si>
  <si>
    <t>34,707</t>
  </si>
  <si>
    <t>34,699</t>
  </si>
  <si>
    <t>34,670</t>
  </si>
  <si>
    <t>34,517</t>
  </si>
  <si>
    <t>34,464</t>
  </si>
  <si>
    <t>34,439</t>
  </si>
  <si>
    <t>28109</t>
  </si>
  <si>
    <t>Pearl River County, Mississippi</t>
  </si>
  <si>
    <t>55,834</t>
  </si>
  <si>
    <t>55,747</t>
  </si>
  <si>
    <t>55,723</t>
  </si>
  <si>
    <t>55,469</t>
  </si>
  <si>
    <t>55,090</t>
  </si>
  <si>
    <t>54,957</t>
  </si>
  <si>
    <t>28111</t>
  </si>
  <si>
    <t>Perry County, Mississippi</t>
  </si>
  <si>
    <t>12,250</t>
  </si>
  <si>
    <t>12,207</t>
  </si>
  <si>
    <t>12,232</t>
  </si>
  <si>
    <t>12,080</t>
  </si>
  <si>
    <t>12,118</t>
  </si>
  <si>
    <t>28113</t>
  </si>
  <si>
    <t>Pike County, Mississippi</t>
  </si>
  <si>
    <t>40,404</t>
  </si>
  <si>
    <t>40,407</t>
  </si>
  <si>
    <t>40,443</t>
  </si>
  <si>
    <t>40,420</t>
  </si>
  <si>
    <t>40,111</t>
  </si>
  <si>
    <t>40,015</t>
  </si>
  <si>
    <t>28115</t>
  </si>
  <si>
    <t>Pontotoc County, Mississippi</t>
  </si>
  <si>
    <t>29,957</t>
  </si>
  <si>
    <t>30,023</t>
  </si>
  <si>
    <t>29,784</t>
  </si>
  <si>
    <t>30,345</t>
  </si>
  <si>
    <t>30,770</t>
  </si>
  <si>
    <t>28117</t>
  </si>
  <si>
    <t>Prentiss County, Mississippi</t>
  </si>
  <si>
    <t>25,276</t>
  </si>
  <si>
    <t>25,218</t>
  </si>
  <si>
    <t>25,307</t>
  </si>
  <si>
    <t>25,310</t>
  </si>
  <si>
    <t>25,426</t>
  </si>
  <si>
    <t>28119</t>
  </si>
  <si>
    <t>Quitman County, Mississippi</t>
  </si>
  <si>
    <t>8,223</t>
  </si>
  <si>
    <t>8,175</t>
  </si>
  <si>
    <t>8,030</t>
  </si>
  <si>
    <t>7,802</t>
  </si>
  <si>
    <t>7,824</t>
  </si>
  <si>
    <t>28121</t>
  </si>
  <si>
    <t>Rankin County, Mississippi</t>
  </si>
  <si>
    <t>141,617</t>
  </si>
  <si>
    <t>142,061</t>
  </si>
  <si>
    <t>142,532</t>
  </si>
  <si>
    <t>144,075</t>
  </si>
  <si>
    <t>145,604</t>
  </si>
  <si>
    <t>147,135</t>
  </si>
  <si>
    <t>28123</t>
  </si>
  <si>
    <t>Scott County, Mississippi</t>
  </si>
  <si>
    <t>28,264</t>
  </si>
  <si>
    <t>28,315</t>
  </si>
  <si>
    <t>28,297</t>
  </si>
  <si>
    <t>28,248</t>
  </si>
  <si>
    <t>28,241</t>
  </si>
  <si>
    <t>28125</t>
  </si>
  <si>
    <t>Sharkey County, Mississippi</t>
  </si>
  <si>
    <t>4,916</t>
  </si>
  <si>
    <t>4,878</t>
  </si>
  <si>
    <t>4,875</t>
  </si>
  <si>
    <t>4,787</t>
  </si>
  <si>
    <t>4,684</t>
  </si>
  <si>
    <t>28127</t>
  </si>
  <si>
    <t>Simpson County, Mississippi</t>
  </si>
  <si>
    <t>27,503</t>
  </si>
  <si>
    <t>27,502</t>
  </si>
  <si>
    <t>27,346</t>
  </si>
  <si>
    <t>27,334</t>
  </si>
  <si>
    <t>27,477</t>
  </si>
  <si>
    <t>28129</t>
  </si>
  <si>
    <t>Smith County, Mississippi</t>
  </si>
  <si>
    <t>16,491</t>
  </si>
  <si>
    <t>16,489</t>
  </si>
  <si>
    <t>16,466</t>
  </si>
  <si>
    <t>16,515</t>
  </si>
  <si>
    <t>16,333</t>
  </si>
  <si>
    <t>16,216</t>
  </si>
  <si>
    <t>28131</t>
  </si>
  <si>
    <t>Stone County, Mississippi</t>
  </si>
  <si>
    <t>17,786</t>
  </si>
  <si>
    <t>17,896</t>
  </si>
  <si>
    <t>17,924</t>
  </si>
  <si>
    <t>18,049</t>
  </si>
  <si>
    <t>17,962</t>
  </si>
  <si>
    <t>28133</t>
  </si>
  <si>
    <t>Sunflower County, Mississippi</t>
  </si>
  <si>
    <t>29,450</t>
  </si>
  <si>
    <t>29,023</t>
  </si>
  <si>
    <t>28,574</t>
  </si>
  <si>
    <t>28,473</t>
  </si>
  <si>
    <t>28,003</t>
  </si>
  <si>
    <t>28135</t>
  </si>
  <si>
    <t>Tallahatchie County, Mississippi</t>
  </si>
  <si>
    <t>15,378</t>
  </si>
  <si>
    <t>15,344</t>
  </si>
  <si>
    <t>15,359</t>
  </si>
  <si>
    <t>15,103</t>
  </si>
  <si>
    <t>15,051</t>
  </si>
  <si>
    <t>28137</t>
  </si>
  <si>
    <t>Tate County, Mississippi</t>
  </si>
  <si>
    <t>28,886</t>
  </si>
  <si>
    <t>28,882</t>
  </si>
  <si>
    <t>28,992</t>
  </si>
  <si>
    <t>28,734</t>
  </si>
  <si>
    <t>28,506</t>
  </si>
  <si>
    <t>28,349</t>
  </si>
  <si>
    <t>28139</t>
  </si>
  <si>
    <t>Tippah County, Mississippi</t>
  </si>
  <si>
    <t>22,232</t>
  </si>
  <si>
    <t>22,187</t>
  </si>
  <si>
    <t>22,067</t>
  </si>
  <si>
    <t>21,965</t>
  </si>
  <si>
    <t>22,086</t>
  </si>
  <si>
    <t>28141</t>
  </si>
  <si>
    <t>Tishomingo County, Mississippi</t>
  </si>
  <si>
    <t>19,596</t>
  </si>
  <si>
    <t>19,594</t>
  </si>
  <si>
    <t>19,595</t>
  </si>
  <si>
    <t>19,589</t>
  </si>
  <si>
    <t>19,461</t>
  </si>
  <si>
    <t>28143</t>
  </si>
  <si>
    <t>Tunica County, Mississippi</t>
  </si>
  <si>
    <t>10,760</t>
  </si>
  <si>
    <t>10,587</t>
  </si>
  <si>
    <t>10,458</t>
  </si>
  <si>
    <t>10,512</t>
  </si>
  <si>
    <t>28145</t>
  </si>
  <si>
    <t>Union County, Mississippi</t>
  </si>
  <si>
    <t>27,134</t>
  </si>
  <si>
    <t>27,335</t>
  </si>
  <si>
    <t>27,352</t>
  </si>
  <si>
    <t>27,745</t>
  </si>
  <si>
    <t>28147</t>
  </si>
  <si>
    <t>Walthall County, Mississippi</t>
  </si>
  <si>
    <t>15,443</t>
  </si>
  <si>
    <t>15,401</t>
  </si>
  <si>
    <t>15,381</t>
  </si>
  <si>
    <t>28149</t>
  </si>
  <si>
    <t>Warren County, Mississippi</t>
  </si>
  <si>
    <t>48,773</t>
  </si>
  <si>
    <t>48,812</t>
  </si>
  <si>
    <t>48,253</t>
  </si>
  <si>
    <t>48,120</t>
  </si>
  <si>
    <t>48,286</t>
  </si>
  <si>
    <t>28151</t>
  </si>
  <si>
    <t>Washington County, Mississippi</t>
  </si>
  <si>
    <t>51,137</t>
  </si>
  <si>
    <t>51,135</t>
  </si>
  <si>
    <t>51,093</t>
  </si>
  <si>
    <t>50,450</t>
  </si>
  <si>
    <t>50,051</t>
  </si>
  <si>
    <t>49,638</t>
  </si>
  <si>
    <t>28153</t>
  </si>
  <si>
    <t>Wayne County, Mississippi</t>
  </si>
  <si>
    <t>20,747</t>
  </si>
  <si>
    <t>20,771</t>
  </si>
  <si>
    <t>20,649</t>
  </si>
  <si>
    <t>20,635</t>
  </si>
  <si>
    <t>20,508</t>
  </si>
  <si>
    <t>28155</t>
  </si>
  <si>
    <t>Webster County, Mississippi</t>
  </si>
  <si>
    <t>10,253</t>
  </si>
  <si>
    <t>10,252</t>
  </si>
  <si>
    <t>10,283</t>
  </si>
  <si>
    <t>10,128</t>
  </si>
  <si>
    <t>10,051</t>
  </si>
  <si>
    <t>28157</t>
  </si>
  <si>
    <t>Wilkinson County, Mississippi</t>
  </si>
  <si>
    <t>9,878</t>
  </si>
  <si>
    <t>9,852</t>
  </si>
  <si>
    <t>9,571</t>
  </si>
  <si>
    <t>9,451</t>
  </si>
  <si>
    <t>9,338</t>
  </si>
  <si>
    <t>28159</t>
  </si>
  <si>
    <t>Winston County, Mississippi</t>
  </si>
  <si>
    <t>19,197</t>
  </si>
  <si>
    <t>19,024</t>
  </si>
  <si>
    <t>18,985</t>
  </si>
  <si>
    <t>18,727</t>
  </si>
  <si>
    <t>28161</t>
  </si>
  <si>
    <t>Yalobusha County, Mississippi</t>
  </si>
  <si>
    <t>12,678</t>
  </si>
  <si>
    <t>12,510</t>
  </si>
  <si>
    <t>12,373</t>
  </si>
  <si>
    <t>12,358</t>
  </si>
  <si>
    <t>28163</t>
  </si>
  <si>
    <t>Yazoo County, Mississippi</t>
  </si>
  <si>
    <t>28,065</t>
  </si>
  <si>
    <t>28,096</t>
  </si>
  <si>
    <t>28,232</t>
  </si>
  <si>
    <t>28,282</t>
  </si>
  <si>
    <t>27,955</t>
  </si>
  <si>
    <t>29001</t>
  </si>
  <si>
    <t>29</t>
  </si>
  <si>
    <t>Adair County, Missouri</t>
  </si>
  <si>
    <t>25,607</t>
  </si>
  <si>
    <t>25,619</t>
  </si>
  <si>
    <t>25,671</t>
  </si>
  <si>
    <t>25,713</t>
  </si>
  <si>
    <t>29003</t>
  </si>
  <si>
    <t>Andrew County, Missouri</t>
  </si>
  <si>
    <t>17,291</t>
  </si>
  <si>
    <t>17,349</t>
  </si>
  <si>
    <t>17,420</t>
  </si>
  <si>
    <t>29005</t>
  </si>
  <si>
    <t>Atchison County, Missouri</t>
  </si>
  <si>
    <t>5,685</t>
  </si>
  <si>
    <t>5,659</t>
  </si>
  <si>
    <t>5,595</t>
  </si>
  <si>
    <t>5,532</t>
  </si>
  <si>
    <t>5,433</t>
  </si>
  <si>
    <t>29007</t>
  </si>
  <si>
    <t>Audrain County, Missouri</t>
  </si>
  <si>
    <t>25,529</t>
  </si>
  <si>
    <t>25,461</t>
  </si>
  <si>
    <t>25,593</t>
  </si>
  <si>
    <t>25,610</t>
  </si>
  <si>
    <t>29009</t>
  </si>
  <si>
    <t>Barry County, Missouri</t>
  </si>
  <si>
    <t>35,597</t>
  </si>
  <si>
    <t>35,777</t>
  </si>
  <si>
    <t>35,660</t>
  </si>
  <si>
    <t>35,646</t>
  </si>
  <si>
    <t>29011</t>
  </si>
  <si>
    <t>Barton County, Missouri</t>
  </si>
  <si>
    <t>12,402</t>
  </si>
  <si>
    <t>12,381</t>
  </si>
  <si>
    <t>12,382</t>
  </si>
  <si>
    <t>12,365</t>
  </si>
  <si>
    <t>12,247</t>
  </si>
  <si>
    <t>29013</t>
  </si>
  <si>
    <t>Bates County, Missouri</t>
  </si>
  <si>
    <t>17,049</t>
  </si>
  <si>
    <t>17,047</t>
  </si>
  <si>
    <t>17,028</t>
  </si>
  <si>
    <t>16,709</t>
  </si>
  <si>
    <t>16,531</t>
  </si>
  <si>
    <t>29015</t>
  </si>
  <si>
    <t>Benton County, Missouri</t>
  </si>
  <si>
    <t>19,056</t>
  </si>
  <si>
    <t>19,119</t>
  </si>
  <si>
    <t>19,028</t>
  </si>
  <si>
    <t>18,958</t>
  </si>
  <si>
    <t>18,895</t>
  </si>
  <si>
    <t>29017</t>
  </si>
  <si>
    <t>Bollinger County, Missouri</t>
  </si>
  <si>
    <t>12,363</t>
  </si>
  <si>
    <t>12,345</t>
  </si>
  <si>
    <t>12,384</t>
  </si>
  <si>
    <t>12,444</t>
  </si>
  <si>
    <t>29019</t>
  </si>
  <si>
    <t>Boone County, Missouri</t>
  </si>
  <si>
    <t>162,642</t>
  </si>
  <si>
    <t>163,182</t>
  </si>
  <si>
    <t>165,922</t>
  </si>
  <si>
    <t>168,592</t>
  </si>
  <si>
    <t>170,929</t>
  </si>
  <si>
    <t>29021</t>
  </si>
  <si>
    <t>Buchanan County, Missouri</t>
  </si>
  <si>
    <t>89,201</t>
  </si>
  <si>
    <t>89,095</t>
  </si>
  <si>
    <t>89,583</t>
  </si>
  <si>
    <t>89,779</t>
  </si>
  <si>
    <t>89,738</t>
  </si>
  <si>
    <t>29023</t>
  </si>
  <si>
    <t>Butler County, Missouri</t>
  </si>
  <si>
    <t>42,794</t>
  </si>
  <si>
    <t>42,809</t>
  </si>
  <si>
    <t>42,999</t>
  </si>
  <si>
    <t>43,012</t>
  </si>
  <si>
    <t>42,992</t>
  </si>
  <si>
    <t>29025</t>
  </si>
  <si>
    <t>Caldwell County, Missouri</t>
  </si>
  <si>
    <t>9,424</t>
  </si>
  <si>
    <t>9,210</t>
  </si>
  <si>
    <t>9,116</t>
  </si>
  <si>
    <t>9,075</t>
  </si>
  <si>
    <t>29027</t>
  </si>
  <si>
    <t>Callaway County, Missouri</t>
  </si>
  <si>
    <t>44,332</t>
  </si>
  <si>
    <t>44,338</t>
  </si>
  <si>
    <t>44,458</t>
  </si>
  <si>
    <t>44,535</t>
  </si>
  <si>
    <t>29029</t>
  </si>
  <si>
    <t>Camden County, Missouri</t>
  </si>
  <si>
    <t>44,002</t>
  </si>
  <si>
    <t>44,034</t>
  </si>
  <si>
    <t>43,600</t>
  </si>
  <si>
    <t>43,870</t>
  </si>
  <si>
    <t>43,839</t>
  </si>
  <si>
    <t>29031</t>
  </si>
  <si>
    <t>Cape Girardeau County, Missouri</t>
  </si>
  <si>
    <t>75,674</t>
  </si>
  <si>
    <t>75,870</t>
  </si>
  <si>
    <t>76,630</t>
  </si>
  <si>
    <t>77,080</t>
  </si>
  <si>
    <t>77,530</t>
  </si>
  <si>
    <t>29033</t>
  </si>
  <si>
    <t>Carroll County, Missouri</t>
  </si>
  <si>
    <t>9,295</t>
  </si>
  <si>
    <t>9,275</t>
  </si>
  <si>
    <t>9,249</t>
  </si>
  <si>
    <t>9,095</t>
  </si>
  <si>
    <t>9,121</t>
  </si>
  <si>
    <t>29035</t>
  </si>
  <si>
    <t>Carter County, Missouri</t>
  </si>
  <si>
    <t>6,265</t>
  </si>
  <si>
    <t>6,292</t>
  </si>
  <si>
    <t>6,309</t>
  </si>
  <si>
    <t>6,253</t>
  </si>
  <si>
    <t>29037</t>
  </si>
  <si>
    <t>Cass County, Missouri</t>
  </si>
  <si>
    <t>99,478</t>
  </si>
  <si>
    <t>99,697</t>
  </si>
  <si>
    <t>99,927</t>
  </si>
  <si>
    <t>100,439</t>
  </si>
  <si>
    <t>100,744</t>
  </si>
  <si>
    <t>29039</t>
  </si>
  <si>
    <t>Cedar County, Missouri</t>
  </si>
  <si>
    <t>13,982</t>
  </si>
  <si>
    <t>13,989</t>
  </si>
  <si>
    <t>13,839</t>
  </si>
  <si>
    <t>13,947</t>
  </si>
  <si>
    <t>29041</t>
  </si>
  <si>
    <t>Chariton County, Missouri</t>
  </si>
  <si>
    <t>7,831</t>
  </si>
  <si>
    <t>7,827</t>
  </si>
  <si>
    <t>7,849</t>
  </si>
  <si>
    <t>7,744</t>
  </si>
  <si>
    <t>7,683</t>
  </si>
  <si>
    <t>7,664</t>
  </si>
  <si>
    <t>29043</t>
  </si>
  <si>
    <t>Christian County, Missouri</t>
  </si>
  <si>
    <t>77,422</t>
  </si>
  <si>
    <t>77,887</t>
  </si>
  <si>
    <t>78,709</t>
  </si>
  <si>
    <t>79,781</t>
  </si>
  <si>
    <t>80,803</t>
  </si>
  <si>
    <t>29045</t>
  </si>
  <si>
    <t>Clark County, Missouri</t>
  </si>
  <si>
    <t>7,139</t>
  </si>
  <si>
    <t>7,137</t>
  </si>
  <si>
    <t>6,923</t>
  </si>
  <si>
    <t>29047</t>
  </si>
  <si>
    <t>Clay County, Missouri</t>
  </si>
  <si>
    <t>221,939</t>
  </si>
  <si>
    <t>222,696</t>
  </si>
  <si>
    <t>225,148</t>
  </si>
  <si>
    <t>227,689</t>
  </si>
  <si>
    <t>230,706</t>
  </si>
  <si>
    <t>29049</t>
  </si>
  <si>
    <t>Clinton County, Missouri</t>
  </si>
  <si>
    <t>20,743</t>
  </si>
  <si>
    <t>20,749</t>
  </si>
  <si>
    <t>20,671</t>
  </si>
  <si>
    <t>20,505</t>
  </si>
  <si>
    <t>20,503</t>
  </si>
  <si>
    <t>29051</t>
  </si>
  <si>
    <t>Cole County, Missouri</t>
  </si>
  <si>
    <t>75,990</t>
  </si>
  <si>
    <t>75,983</t>
  </si>
  <si>
    <t>76,116</t>
  </si>
  <si>
    <t>76,431</t>
  </si>
  <si>
    <t>76,377</t>
  </si>
  <si>
    <t>76,649</t>
  </si>
  <si>
    <t>29053</t>
  </si>
  <si>
    <t>Cooper County, Missouri</t>
  </si>
  <si>
    <t>17,589</t>
  </si>
  <si>
    <t>17,573</t>
  </si>
  <si>
    <t>17,529</t>
  </si>
  <si>
    <t>29055</t>
  </si>
  <si>
    <t>Crawford County, Missouri</t>
  </si>
  <si>
    <t>24,696</t>
  </si>
  <si>
    <t>24,610</t>
  </si>
  <si>
    <t>24,814</t>
  </si>
  <si>
    <t>24,774</t>
  </si>
  <si>
    <t>29057</t>
  </si>
  <si>
    <t>Dade County, Missouri</t>
  </si>
  <si>
    <t>7,883</t>
  </si>
  <si>
    <t>7,862</t>
  </si>
  <si>
    <t>7,777</t>
  </si>
  <si>
    <t>7,566</t>
  </si>
  <si>
    <t>7,559</t>
  </si>
  <si>
    <t>29059</t>
  </si>
  <si>
    <t>Dallas County, Missouri</t>
  </si>
  <si>
    <t>16,777</t>
  </si>
  <si>
    <t>16,731</t>
  </si>
  <si>
    <t>16,762</t>
  </si>
  <si>
    <t>16,775</t>
  </si>
  <si>
    <t>16,504</t>
  </si>
  <si>
    <t>29061</t>
  </si>
  <si>
    <t>Daviess County, Missouri</t>
  </si>
  <si>
    <t>8,433</t>
  </si>
  <si>
    <t>8,453</t>
  </si>
  <si>
    <t>8,322</t>
  </si>
  <si>
    <t>8,271</t>
  </si>
  <si>
    <t>29063</t>
  </si>
  <si>
    <t>DeKalb County, Missouri</t>
  </si>
  <si>
    <t>12,892</t>
  </si>
  <si>
    <t>12,878</t>
  </si>
  <si>
    <t>12,914</t>
  </si>
  <si>
    <t>12,874</t>
  </si>
  <si>
    <t>12,762</t>
  </si>
  <si>
    <t>29065</t>
  </si>
  <si>
    <t>Dent County, Missouri</t>
  </si>
  <si>
    <t>15,657</t>
  </si>
  <si>
    <t>15,718</t>
  </si>
  <si>
    <t>15,602</t>
  </si>
  <si>
    <t>15,665</t>
  </si>
  <si>
    <t>15,766</t>
  </si>
  <si>
    <t>29067</t>
  </si>
  <si>
    <t>Douglas County, Missouri</t>
  </si>
  <si>
    <t>13,684</t>
  </si>
  <si>
    <t>13,625</t>
  </si>
  <si>
    <t>13,463</t>
  </si>
  <si>
    <t>29069</t>
  </si>
  <si>
    <t>Dunklin County, Missouri</t>
  </si>
  <si>
    <t>31,953</t>
  </si>
  <si>
    <t>31,952</t>
  </si>
  <si>
    <t>32,031</t>
  </si>
  <si>
    <t>31,872</t>
  </si>
  <si>
    <t>31,692</t>
  </si>
  <si>
    <t>29071</t>
  </si>
  <si>
    <t>Franklin County, Missouri</t>
  </si>
  <si>
    <t>101,492</t>
  </si>
  <si>
    <t>101,491</t>
  </si>
  <si>
    <t>101,537</t>
  </si>
  <si>
    <t>101,648</t>
  </si>
  <si>
    <t>101,386</t>
  </si>
  <si>
    <t>101,757</t>
  </si>
  <si>
    <t>29073</t>
  </si>
  <si>
    <t>Gasconade County, Missouri</t>
  </si>
  <si>
    <t>15,222</t>
  </si>
  <si>
    <t>15,221</t>
  </si>
  <si>
    <t>15,104</t>
  </si>
  <si>
    <t>29075</t>
  </si>
  <si>
    <t>Gentry County, Missouri</t>
  </si>
  <si>
    <t>6,738</t>
  </si>
  <si>
    <t>6,732</t>
  </si>
  <si>
    <t>6,820</t>
  </si>
  <si>
    <t>6,799</t>
  </si>
  <si>
    <t>6,783</t>
  </si>
  <si>
    <t>29077</t>
  </si>
  <si>
    <t>Greene County, Missouri</t>
  </si>
  <si>
    <t>275,174</t>
  </si>
  <si>
    <t>275,377</t>
  </si>
  <si>
    <t>277,386</t>
  </si>
  <si>
    <t>280,686</t>
  </si>
  <si>
    <t>283,970</t>
  </si>
  <si>
    <t>29079</t>
  </si>
  <si>
    <t>Grundy County, Missouri</t>
  </si>
  <si>
    <t>10,261</t>
  </si>
  <si>
    <t>10,260</t>
  </si>
  <si>
    <t>10,251</t>
  </si>
  <si>
    <t>10,323</t>
  </si>
  <si>
    <t>29081</t>
  </si>
  <si>
    <t>Harrison County, Missouri</t>
  </si>
  <si>
    <t>8,957</t>
  </si>
  <si>
    <t>8,952</t>
  </si>
  <si>
    <t>8,741</t>
  </si>
  <si>
    <t>8,736</t>
  </si>
  <si>
    <t>29083</t>
  </si>
  <si>
    <t>Henry County, Missouri</t>
  </si>
  <si>
    <t>22,272</t>
  </si>
  <si>
    <t>22,241</t>
  </si>
  <si>
    <t>22,150</t>
  </si>
  <si>
    <t>22,061</t>
  </si>
  <si>
    <t>29085</t>
  </si>
  <si>
    <t>Hickory County, Missouri</t>
  </si>
  <si>
    <t>9,627</t>
  </si>
  <si>
    <t>9,633</t>
  </si>
  <si>
    <t>9,583</t>
  </si>
  <si>
    <t>9,274</t>
  </si>
  <si>
    <t>29087</t>
  </si>
  <si>
    <t>Holt County, Missouri</t>
  </si>
  <si>
    <t>4,912</t>
  </si>
  <si>
    <t>4,830</t>
  </si>
  <si>
    <t>4,656</t>
  </si>
  <si>
    <t>4,571</t>
  </si>
  <si>
    <t>29089</t>
  </si>
  <si>
    <t>Howard County, Missouri</t>
  </si>
  <si>
    <t>10,144</t>
  </si>
  <si>
    <t>10,127</t>
  </si>
  <si>
    <t>10,189</t>
  </si>
  <si>
    <t>10,181</t>
  </si>
  <si>
    <t>29091</t>
  </si>
  <si>
    <t>Howell County, Missouri</t>
  </si>
  <si>
    <t>40,400</t>
  </si>
  <si>
    <t>40,608</t>
  </si>
  <si>
    <t>40,642</t>
  </si>
  <si>
    <t>40,622</t>
  </si>
  <si>
    <t>40,298</t>
  </si>
  <si>
    <t>29093</t>
  </si>
  <si>
    <t>Iron County, Missouri</t>
  </si>
  <si>
    <t>10,630</t>
  </si>
  <si>
    <t>10,631</t>
  </si>
  <si>
    <t>10,601</t>
  </si>
  <si>
    <t>10,485</t>
  </si>
  <si>
    <t>29095</t>
  </si>
  <si>
    <t>Jackson County, Missouri</t>
  </si>
  <si>
    <t>674,158</t>
  </si>
  <si>
    <t>674,920</t>
  </si>
  <si>
    <t>675,251</t>
  </si>
  <si>
    <t>677,390</t>
  </si>
  <si>
    <t>680,082</t>
  </si>
  <si>
    <t>29097</t>
  </si>
  <si>
    <t>Jasper County, Missouri</t>
  </si>
  <si>
    <t>117,404</t>
  </si>
  <si>
    <t>117,774</t>
  </si>
  <si>
    <t>117,858</t>
  </si>
  <si>
    <t>115,382</t>
  </si>
  <si>
    <t>116,424</t>
  </si>
  <si>
    <t>29099</t>
  </si>
  <si>
    <t>Jefferson County, Missouri</t>
  </si>
  <si>
    <t>218,733</t>
  </si>
  <si>
    <t>218,728</t>
  </si>
  <si>
    <t>219,083</t>
  </si>
  <si>
    <t>219,644</t>
  </si>
  <si>
    <t>220,102</t>
  </si>
  <si>
    <t>221,245</t>
  </si>
  <si>
    <t>29101</t>
  </si>
  <si>
    <t>Johnson County, Missouri</t>
  </si>
  <si>
    <t>52,595</t>
  </si>
  <si>
    <t>52,702</t>
  </si>
  <si>
    <t>53,432</t>
  </si>
  <si>
    <t>54,482</t>
  </si>
  <si>
    <t>29103</t>
  </si>
  <si>
    <t>Knox County, Missouri</t>
  </si>
  <si>
    <t>4,131</t>
  </si>
  <si>
    <t>4,125</t>
  </si>
  <si>
    <t>4,111</t>
  </si>
  <si>
    <t>4,084</t>
  </si>
  <si>
    <t>4,070</t>
  </si>
  <si>
    <t>29105</t>
  </si>
  <si>
    <t>Laclede County, Missouri</t>
  </si>
  <si>
    <t>35,571</t>
  </si>
  <si>
    <t>35,577</t>
  </si>
  <si>
    <t>35,412</t>
  </si>
  <si>
    <t>35,640</t>
  </si>
  <si>
    <t>29107</t>
  </si>
  <si>
    <t>Lafayette County, Missouri</t>
  </si>
  <si>
    <t>33,409</t>
  </si>
  <si>
    <t>33,241</t>
  </si>
  <si>
    <t>33,109</t>
  </si>
  <si>
    <t>32,898</t>
  </si>
  <si>
    <t>29109</t>
  </si>
  <si>
    <t>Lawrence County, Missouri</t>
  </si>
  <si>
    <t>38,634</t>
  </si>
  <si>
    <t>38,575</t>
  </si>
  <si>
    <t>38,464</t>
  </si>
  <si>
    <t>38,373</t>
  </si>
  <si>
    <t>38,095</t>
  </si>
  <si>
    <t>29111</t>
  </si>
  <si>
    <t>Lewis County, Missouri</t>
  </si>
  <si>
    <t>10,211</t>
  </si>
  <si>
    <t>10,200</t>
  </si>
  <si>
    <t>10,239</t>
  </si>
  <si>
    <t>10,160</t>
  </si>
  <si>
    <t>10,145</t>
  </si>
  <si>
    <t>29113</t>
  </si>
  <si>
    <t>Lincoln County, Missouri</t>
  </si>
  <si>
    <t>52,566</t>
  </si>
  <si>
    <t>52,565</t>
  </si>
  <si>
    <t>52,708</t>
  </si>
  <si>
    <t>53,107</t>
  </si>
  <si>
    <t>53,348</t>
  </si>
  <si>
    <t>53,878</t>
  </si>
  <si>
    <t>29115</t>
  </si>
  <si>
    <t>Linn County, Missouri</t>
  </si>
  <si>
    <t>12,761</t>
  </si>
  <si>
    <t>12,753</t>
  </si>
  <si>
    <t>12,572</t>
  </si>
  <si>
    <t>12,486</t>
  </si>
  <si>
    <t>12,349</t>
  </si>
  <si>
    <t>29117</t>
  </si>
  <si>
    <t>Livingston County, Missouri</t>
  </si>
  <si>
    <t>15,195</t>
  </si>
  <si>
    <t>15,108</t>
  </si>
  <si>
    <t>15,023</t>
  </si>
  <si>
    <t>14,870</t>
  </si>
  <si>
    <t>29119</t>
  </si>
  <si>
    <t>McDonald County, Missouri</t>
  </si>
  <si>
    <t>23,083</t>
  </si>
  <si>
    <t>23,065</t>
  </si>
  <si>
    <t>22,870</t>
  </si>
  <si>
    <t>22,920</t>
  </si>
  <si>
    <t>22,600</t>
  </si>
  <si>
    <t>29121</t>
  </si>
  <si>
    <t>Macon County, Missouri</t>
  </si>
  <si>
    <t>15,566</t>
  </si>
  <si>
    <t>15,605</t>
  </si>
  <si>
    <t>15,482</t>
  </si>
  <si>
    <t>15,556</t>
  </si>
  <si>
    <t>29123</t>
  </si>
  <si>
    <t>Madison County, Missouri</t>
  </si>
  <si>
    <t>12,226</t>
  </si>
  <si>
    <t>12,225</t>
  </si>
  <si>
    <t>12,332</t>
  </si>
  <si>
    <t>12,467</t>
  </si>
  <si>
    <t>12,398</t>
  </si>
  <si>
    <t>29125</t>
  </si>
  <si>
    <t>Maries County, Missouri</t>
  </si>
  <si>
    <t>9,176</t>
  </si>
  <si>
    <t>9,178</t>
  </si>
  <si>
    <t>9,198</t>
  </si>
  <si>
    <t>9,036</t>
  </si>
  <si>
    <t>9,065</t>
  </si>
  <si>
    <t>29127</t>
  </si>
  <si>
    <t>Marion County, Missouri</t>
  </si>
  <si>
    <t>28,781</t>
  </si>
  <si>
    <t>28,792</t>
  </si>
  <si>
    <t>28,796</t>
  </si>
  <si>
    <t>28,809</t>
  </si>
  <si>
    <t>28,901</t>
  </si>
  <si>
    <t>29129</t>
  </si>
  <si>
    <t>Mercer County, Missouri</t>
  </si>
  <si>
    <t>3,785</t>
  </si>
  <si>
    <t>3,774</t>
  </si>
  <si>
    <t>3,780</t>
  </si>
  <si>
    <t>3,714</t>
  </si>
  <si>
    <t>3,689</t>
  </si>
  <si>
    <t>29131</t>
  </si>
  <si>
    <t>Miller County, Missouri</t>
  </si>
  <si>
    <t>24,748</t>
  </si>
  <si>
    <t>24,725</t>
  </si>
  <si>
    <t>24,841</t>
  </si>
  <si>
    <t>24,753</t>
  </si>
  <si>
    <t>25,066</t>
  </si>
  <si>
    <t>29133</t>
  </si>
  <si>
    <t>Mississippi County, Missouri</t>
  </si>
  <si>
    <t>14,358</t>
  </si>
  <si>
    <t>14,305</t>
  </si>
  <si>
    <t>14,251</t>
  </si>
  <si>
    <t>29135</t>
  </si>
  <si>
    <t>Moniteau County, Missouri</t>
  </si>
  <si>
    <t>15,607</t>
  </si>
  <si>
    <t>15,621</t>
  </si>
  <si>
    <t>15,696</t>
  </si>
  <si>
    <t>15,671</t>
  </si>
  <si>
    <t>15,750</t>
  </si>
  <si>
    <t>29137</t>
  </si>
  <si>
    <t>Monroe County, Missouri</t>
  </si>
  <si>
    <t>8,840</t>
  </si>
  <si>
    <t>8,795</t>
  </si>
  <si>
    <t>8,754</t>
  </si>
  <si>
    <t>29139</t>
  </si>
  <si>
    <t>Montgomery County, Missouri</t>
  </si>
  <si>
    <t>12,236</t>
  </si>
  <si>
    <t>12,238</t>
  </si>
  <si>
    <t>12,228</t>
  </si>
  <si>
    <t>12,024</t>
  </si>
  <si>
    <t>11,940</t>
  </si>
  <si>
    <t>29141</t>
  </si>
  <si>
    <t>Morgan County, Missouri</t>
  </si>
  <si>
    <t>20,565</t>
  </si>
  <si>
    <t>20,563</t>
  </si>
  <si>
    <t>20,396</t>
  </si>
  <si>
    <t>20,141</t>
  </si>
  <si>
    <t>20,232</t>
  </si>
  <si>
    <t>29143</t>
  </si>
  <si>
    <t>New Madrid County, Missouri</t>
  </si>
  <si>
    <t>18,956</t>
  </si>
  <si>
    <t>18,931</t>
  </si>
  <si>
    <t>18,789</t>
  </si>
  <si>
    <t>18,479</t>
  </si>
  <si>
    <t>18,368</t>
  </si>
  <si>
    <t>29145</t>
  </si>
  <si>
    <t>Newton County, Missouri</t>
  </si>
  <si>
    <t>58,114</t>
  </si>
  <si>
    <t>58,112</t>
  </si>
  <si>
    <t>58,148</t>
  </si>
  <si>
    <t>58,822</t>
  </si>
  <si>
    <t>59,063</t>
  </si>
  <si>
    <t>58,785</t>
  </si>
  <si>
    <t>29147</t>
  </si>
  <si>
    <t>Nodaway County, Missouri</t>
  </si>
  <si>
    <t>23,375</t>
  </si>
  <si>
    <t>23,428</t>
  </si>
  <si>
    <t>23,367</t>
  </si>
  <si>
    <t>23,229</t>
  </si>
  <si>
    <t>29149</t>
  </si>
  <si>
    <t>Oregon County, Missouri</t>
  </si>
  <si>
    <t>10,922</t>
  </si>
  <si>
    <t>11,056</t>
  </si>
  <si>
    <t>10,997</t>
  </si>
  <si>
    <t>10,989</t>
  </si>
  <si>
    <t>29151</t>
  </si>
  <si>
    <t>Osage County, Missouri</t>
  </si>
  <si>
    <t>13,875</t>
  </si>
  <si>
    <t>13,918</t>
  </si>
  <si>
    <t>13,860</t>
  </si>
  <si>
    <t>13,704</t>
  </si>
  <si>
    <t>29153</t>
  </si>
  <si>
    <t>Ozark County, Missouri</t>
  </si>
  <si>
    <t>9,723</t>
  </si>
  <si>
    <t>9,734</t>
  </si>
  <si>
    <t>9,661</t>
  </si>
  <si>
    <t>9,624</t>
  </si>
  <si>
    <t>9,550</t>
  </si>
  <si>
    <t>29155</t>
  </si>
  <si>
    <t>Pemiscot County, Missouri</t>
  </si>
  <si>
    <t>18,296</t>
  </si>
  <si>
    <t>18,253</t>
  </si>
  <si>
    <t>18,216</t>
  </si>
  <si>
    <t>18,117</t>
  </si>
  <si>
    <t>17,816</t>
  </si>
  <si>
    <t>29157</t>
  </si>
  <si>
    <t>Perry County, Missouri</t>
  </si>
  <si>
    <t>18,968</t>
  </si>
  <si>
    <t>18,898</t>
  </si>
  <si>
    <t>19,118</t>
  </si>
  <si>
    <t>29159</t>
  </si>
  <si>
    <t>Pettis County, Missouri</t>
  </si>
  <si>
    <t>42,201</t>
  </si>
  <si>
    <t>42,244</t>
  </si>
  <si>
    <t>42,118</t>
  </si>
  <si>
    <t>42,279</t>
  </si>
  <si>
    <t>42,199</t>
  </si>
  <si>
    <t>29161</t>
  </si>
  <si>
    <t>Phelps County, Missouri</t>
  </si>
  <si>
    <t>45,156</t>
  </si>
  <si>
    <t>45,154</t>
  </si>
  <si>
    <t>45,316</t>
  </si>
  <si>
    <t>45,175</t>
  </si>
  <si>
    <t>45,183</t>
  </si>
  <si>
    <t>44,936</t>
  </si>
  <si>
    <t>29163</t>
  </si>
  <si>
    <t>Pike County, Missouri</t>
  </si>
  <si>
    <t>18,516</t>
  </si>
  <si>
    <t>18,486</t>
  </si>
  <si>
    <t>18,652</t>
  </si>
  <si>
    <t>18,551</t>
  </si>
  <si>
    <t>18,633</t>
  </si>
  <si>
    <t>29165</t>
  </si>
  <si>
    <t>Platte County, Missouri</t>
  </si>
  <si>
    <t>89,322</t>
  </si>
  <si>
    <t>89,727</t>
  </si>
  <si>
    <t>90,852</t>
  </si>
  <si>
    <t>92,126</t>
  </si>
  <si>
    <t>93,253</t>
  </si>
  <si>
    <t>29167</t>
  </si>
  <si>
    <t>Polk County, Missouri</t>
  </si>
  <si>
    <t>31,137</t>
  </si>
  <si>
    <t>31,171</t>
  </si>
  <si>
    <t>31,206</t>
  </si>
  <si>
    <t>31,105</t>
  </si>
  <si>
    <t>31,073</t>
  </si>
  <si>
    <t>29169</t>
  </si>
  <si>
    <t>Pulaski County, Missouri</t>
  </si>
  <si>
    <t>52,274</t>
  </si>
  <si>
    <t>52,869</t>
  </si>
  <si>
    <t>53,277</t>
  </si>
  <si>
    <t>53,389</t>
  </si>
  <si>
    <t>53,743</t>
  </si>
  <si>
    <t>29171</t>
  </si>
  <si>
    <t>Putnam County, Missouri</t>
  </si>
  <si>
    <t>4,979</t>
  </si>
  <si>
    <t>4,967</t>
  </si>
  <si>
    <t>4,954</t>
  </si>
  <si>
    <t>4,930</t>
  </si>
  <si>
    <t>4,874</t>
  </si>
  <si>
    <t>29173</t>
  </si>
  <si>
    <t>Ralls County, Missouri</t>
  </si>
  <si>
    <t>10,167</t>
  </si>
  <si>
    <t>10,175</t>
  </si>
  <si>
    <t>10,238</t>
  </si>
  <si>
    <t>29175</t>
  </si>
  <si>
    <t>Randolph County, Missouri</t>
  </si>
  <si>
    <t>25,414</t>
  </si>
  <si>
    <t>25,446</t>
  </si>
  <si>
    <t>25,259</t>
  </si>
  <si>
    <t>24,954</t>
  </si>
  <si>
    <t>29177</t>
  </si>
  <si>
    <t>Ray County, Missouri</t>
  </si>
  <si>
    <t>23,494</t>
  </si>
  <si>
    <t>23,477</t>
  </si>
  <si>
    <t>23,058</t>
  </si>
  <si>
    <t>23,028</t>
  </si>
  <si>
    <t>29179</t>
  </si>
  <si>
    <t>Reynolds County, Missouri</t>
  </si>
  <si>
    <t>6,696</t>
  </si>
  <si>
    <t>6,688</t>
  </si>
  <si>
    <t>6,691</t>
  </si>
  <si>
    <t>6,671</t>
  </si>
  <si>
    <t>6,603</t>
  </si>
  <si>
    <t>29181</t>
  </si>
  <si>
    <t>Ripley County, Missouri</t>
  </si>
  <si>
    <t>14,100</t>
  </si>
  <si>
    <t>14,106</t>
  </si>
  <si>
    <t>14,138</t>
  </si>
  <si>
    <t>14,035</t>
  </si>
  <si>
    <t>14,033</t>
  </si>
  <si>
    <t>29183</t>
  </si>
  <si>
    <t>St. Charles County, Missouri</t>
  </si>
  <si>
    <t>360,485</t>
  </si>
  <si>
    <t>361,671</t>
  </si>
  <si>
    <t>365,051</t>
  </si>
  <si>
    <t>368,791</t>
  </si>
  <si>
    <t>373,900</t>
  </si>
  <si>
    <t>29185</t>
  </si>
  <si>
    <t>St. Clair County, Missouri</t>
  </si>
  <si>
    <t>9,805</t>
  </si>
  <si>
    <t>9,833</t>
  </si>
  <si>
    <t>9,718</t>
  </si>
  <si>
    <t>9,530</t>
  </si>
  <si>
    <t>9,509</t>
  </si>
  <si>
    <t>29186</t>
  </si>
  <si>
    <t>186</t>
  </si>
  <si>
    <t>Ste. Genevieve County, Missouri</t>
  </si>
  <si>
    <t>18,145</t>
  </si>
  <si>
    <t>18,122</t>
  </si>
  <si>
    <t>18,241</t>
  </si>
  <si>
    <t>17,872</t>
  </si>
  <si>
    <t>29187</t>
  </si>
  <si>
    <t>St. Francois County, Missouri</t>
  </si>
  <si>
    <t>65,359</t>
  </si>
  <si>
    <t>65,364</t>
  </si>
  <si>
    <t>65,521</t>
  </si>
  <si>
    <t>65,552</t>
  </si>
  <si>
    <t>65,835</t>
  </si>
  <si>
    <t>66,199</t>
  </si>
  <si>
    <t>29189</t>
  </si>
  <si>
    <t>St. Louis County, Missouri</t>
  </si>
  <si>
    <t>998,954</t>
  </si>
  <si>
    <t>998,883</t>
  </si>
  <si>
    <t>998,880</t>
  </si>
  <si>
    <t>999,067</t>
  </si>
  <si>
    <t>1,000,800</t>
  </si>
  <si>
    <t>1,001,491</t>
  </si>
  <si>
    <t>29195</t>
  </si>
  <si>
    <t>Saline County, Missouri</t>
  </si>
  <si>
    <t>23,409</t>
  </si>
  <si>
    <t>23,331</t>
  </si>
  <si>
    <t>23,472</t>
  </si>
  <si>
    <t>29197</t>
  </si>
  <si>
    <t>Schuyler County, Missouri</t>
  </si>
  <si>
    <t>4,431</t>
  </si>
  <si>
    <t>4,439</t>
  </si>
  <si>
    <t>4,385</t>
  </si>
  <si>
    <t>4,388</t>
  </si>
  <si>
    <t>4,359</t>
  </si>
  <si>
    <t>29199</t>
  </si>
  <si>
    <t>Scotland County, Missouri</t>
  </si>
  <si>
    <t>4,843</t>
  </si>
  <si>
    <t>4,828</t>
  </si>
  <si>
    <t>4,833</t>
  </si>
  <si>
    <t>4,872</t>
  </si>
  <si>
    <t>29201</t>
  </si>
  <si>
    <t>Scott County, Missouri</t>
  </si>
  <si>
    <t>39,191</t>
  </si>
  <si>
    <t>39,187</t>
  </si>
  <si>
    <t>39,259</t>
  </si>
  <si>
    <t>39,154</t>
  </si>
  <si>
    <t>39,149</t>
  </si>
  <si>
    <t>39,221</t>
  </si>
  <si>
    <t>29203</t>
  </si>
  <si>
    <t>Shannon County, Missouri</t>
  </si>
  <si>
    <t>8,442</t>
  </si>
  <si>
    <t>8,419</t>
  </si>
  <si>
    <t>8,323</t>
  </si>
  <si>
    <t>29205</t>
  </si>
  <si>
    <t>Shelby County, Missouri</t>
  </si>
  <si>
    <t>6,367</t>
  </si>
  <si>
    <t>6,233</t>
  </si>
  <si>
    <t>6,156</t>
  </si>
  <si>
    <t>29207</t>
  </si>
  <si>
    <t>Stoddard County, Missouri</t>
  </si>
  <si>
    <t>29,968</t>
  </si>
  <si>
    <t>30,012</t>
  </si>
  <si>
    <t>29,838</t>
  </si>
  <si>
    <t>29,828</t>
  </si>
  <si>
    <t>29,774</t>
  </si>
  <si>
    <t>29209</t>
  </si>
  <si>
    <t>Stone County, Missouri</t>
  </si>
  <si>
    <t>32,202</t>
  </si>
  <si>
    <t>31,853</t>
  </si>
  <si>
    <t>31,613</t>
  </si>
  <si>
    <t>31,351</t>
  </si>
  <si>
    <t>29211</t>
  </si>
  <si>
    <t>Sullivan County, Missouri</t>
  </si>
  <si>
    <t>6,714</t>
  </si>
  <si>
    <t>6,717</t>
  </si>
  <si>
    <t>6,656</t>
  </si>
  <si>
    <t>6,525</t>
  </si>
  <si>
    <t>6,448</t>
  </si>
  <si>
    <t>29213</t>
  </si>
  <si>
    <t>Taney County, Missouri</t>
  </si>
  <si>
    <t>51,675</t>
  </si>
  <si>
    <t>51,940</t>
  </si>
  <si>
    <t>52,690</t>
  </si>
  <si>
    <t>53,062</t>
  </si>
  <si>
    <t>53,508</t>
  </si>
  <si>
    <t>29215</t>
  </si>
  <si>
    <t>Texas County, Missouri</t>
  </si>
  <si>
    <t>26,008</t>
  </si>
  <si>
    <t>26,023</t>
  </si>
  <si>
    <t>25,932</t>
  </si>
  <si>
    <t>25,748</t>
  </si>
  <si>
    <t>25,637</t>
  </si>
  <si>
    <t>29217</t>
  </si>
  <si>
    <t>Vernon County, Missouri</t>
  </si>
  <si>
    <t>21,159</t>
  </si>
  <si>
    <t>21,150</t>
  </si>
  <si>
    <t>21,005</t>
  </si>
  <si>
    <t>20,798</t>
  </si>
  <si>
    <t>20,967</t>
  </si>
  <si>
    <t>29219</t>
  </si>
  <si>
    <t>Warren County, Missouri</t>
  </si>
  <si>
    <t>32,513</t>
  </si>
  <si>
    <t>32,574</t>
  </si>
  <si>
    <t>32,614</t>
  </si>
  <si>
    <t>32,785</t>
  </si>
  <si>
    <t>33,010</t>
  </si>
  <si>
    <t>29221</t>
  </si>
  <si>
    <t>Washington County, Missouri</t>
  </si>
  <si>
    <t>25,195</t>
  </si>
  <si>
    <t>25,196</t>
  </si>
  <si>
    <t>25,164</t>
  </si>
  <si>
    <t>25,094</t>
  </si>
  <si>
    <t>25,091</t>
  </si>
  <si>
    <t>25,137</t>
  </si>
  <si>
    <t>29223</t>
  </si>
  <si>
    <t>Wayne County, Missouri</t>
  </si>
  <si>
    <t>13,521</t>
  </si>
  <si>
    <t>13,523</t>
  </si>
  <si>
    <t>13,513</t>
  </si>
  <si>
    <t>13,386</t>
  </si>
  <si>
    <t>13,377</t>
  </si>
  <si>
    <t>13,421</t>
  </si>
  <si>
    <t>29225</t>
  </si>
  <si>
    <t>Webster County, Missouri</t>
  </si>
  <si>
    <t>36,202</t>
  </si>
  <si>
    <t>36,278</t>
  </si>
  <si>
    <t>36,302</t>
  </si>
  <si>
    <t>36,334</t>
  </si>
  <si>
    <t>29227</t>
  </si>
  <si>
    <t>Worth County, Missouri</t>
  </si>
  <si>
    <t>2,171</t>
  </si>
  <si>
    <t>2,152</t>
  </si>
  <si>
    <t>2,123</t>
  </si>
  <si>
    <t>2,078</t>
  </si>
  <si>
    <t>2,086</t>
  </si>
  <si>
    <t>29229</t>
  </si>
  <si>
    <t>Wright County, Missouri</t>
  </si>
  <si>
    <t>18,815</t>
  </si>
  <si>
    <t>18,859</t>
  </si>
  <si>
    <t>18,635</t>
  </si>
  <si>
    <t>18,610</t>
  </si>
  <si>
    <t>18,430</t>
  </si>
  <si>
    <t>29510</t>
  </si>
  <si>
    <t>St. Louis city, Missouri</t>
  </si>
  <si>
    <t>319,294</t>
  </si>
  <si>
    <t>319,365</t>
  </si>
  <si>
    <t>319,258</t>
  </si>
  <si>
    <t>319,188</t>
  </si>
  <si>
    <t>319,274</t>
  </si>
  <si>
    <t>318,496</t>
  </si>
  <si>
    <t>30001</t>
  </si>
  <si>
    <t>30</t>
  </si>
  <si>
    <t>Beaverhead County, Montana</t>
  </si>
  <si>
    <t>9,246</t>
  </si>
  <si>
    <t>9,248</t>
  </si>
  <si>
    <t>9,212</t>
  </si>
  <si>
    <t>9,356</t>
  </si>
  <si>
    <t>30003</t>
  </si>
  <si>
    <t>Big Horn County, Montana</t>
  </si>
  <si>
    <t>12,865</t>
  </si>
  <si>
    <t>12,919</t>
  </si>
  <si>
    <t>13,134</t>
  </si>
  <si>
    <t>30005</t>
  </si>
  <si>
    <t>Blaine County, Montana</t>
  </si>
  <si>
    <t>6,491</t>
  </si>
  <si>
    <t>6,484</t>
  </si>
  <si>
    <t>6,556</t>
  </si>
  <si>
    <t>6,582</t>
  </si>
  <si>
    <t>30007</t>
  </si>
  <si>
    <t>Broadwater County, Montana</t>
  </si>
  <si>
    <t>5,612</t>
  </si>
  <si>
    <t>5,615</t>
  </si>
  <si>
    <t>5,638</t>
  </si>
  <si>
    <t>5,732</t>
  </si>
  <si>
    <t>5,762</t>
  </si>
  <si>
    <t>5,687</t>
  </si>
  <si>
    <t>30009</t>
  </si>
  <si>
    <t>Carbon County, Montana</t>
  </si>
  <si>
    <t>10,075</t>
  </si>
  <si>
    <t>10,057</t>
  </si>
  <si>
    <t>10,076</t>
  </si>
  <si>
    <t>10,109</t>
  </si>
  <si>
    <t>10,305</t>
  </si>
  <si>
    <t>30011</t>
  </si>
  <si>
    <t>Carter County, Montana</t>
  </si>
  <si>
    <t>1,160</t>
  </si>
  <si>
    <t>1,154</t>
  </si>
  <si>
    <t>1,142</t>
  </si>
  <si>
    <t>1,174</t>
  </si>
  <si>
    <t>1,169</t>
  </si>
  <si>
    <t>30013</t>
  </si>
  <si>
    <t>Cascade County, Montana</t>
  </si>
  <si>
    <t>81,327</t>
  </si>
  <si>
    <t>81,506</t>
  </si>
  <si>
    <t>81,747</t>
  </si>
  <si>
    <t>81,765</t>
  </si>
  <si>
    <t>82,404</t>
  </si>
  <si>
    <t>30015</t>
  </si>
  <si>
    <t>Chouteau County, Montana</t>
  </si>
  <si>
    <t>5,813</t>
  </si>
  <si>
    <t>5,811</t>
  </si>
  <si>
    <t>5,803</t>
  </si>
  <si>
    <t>5,927</t>
  </si>
  <si>
    <t>30017</t>
  </si>
  <si>
    <t>Custer County, Montana</t>
  </si>
  <si>
    <t>11,699</t>
  </si>
  <si>
    <t>11,772</t>
  </si>
  <si>
    <t>11,845</t>
  </si>
  <si>
    <t>11,936</t>
  </si>
  <si>
    <t>30019</t>
  </si>
  <si>
    <t>Daniels County, Montana</t>
  </si>
  <si>
    <t>1,751</t>
  </si>
  <si>
    <t>1,742</t>
  </si>
  <si>
    <t>1,769</t>
  </si>
  <si>
    <t>1,779</t>
  </si>
  <si>
    <t>1,783</t>
  </si>
  <si>
    <t>30021</t>
  </si>
  <si>
    <t>Dawson County, Montana</t>
  </si>
  <si>
    <t>8,966</t>
  </si>
  <si>
    <t>8,963</t>
  </si>
  <si>
    <t>9,006</t>
  </si>
  <si>
    <t>9,400</t>
  </si>
  <si>
    <t>30023</t>
  </si>
  <si>
    <t>Deer Lodge County, Montana</t>
  </si>
  <si>
    <t>9,298</t>
  </si>
  <si>
    <t>9,294</t>
  </si>
  <si>
    <t>9,297</t>
  </si>
  <si>
    <t>9,261</t>
  </si>
  <si>
    <t>30025</t>
  </si>
  <si>
    <t>Fallon County, Montana</t>
  </si>
  <si>
    <t>2,890</t>
  </si>
  <si>
    <t>2,934</t>
  </si>
  <si>
    <t>3,031</t>
  </si>
  <si>
    <t>3,056</t>
  </si>
  <si>
    <t>30027</t>
  </si>
  <si>
    <t>Fergus County, Montana</t>
  </si>
  <si>
    <t>11,578</t>
  </si>
  <si>
    <t>11,498</t>
  </si>
  <si>
    <t>11,439</t>
  </si>
  <si>
    <t>11,522</t>
  </si>
  <si>
    <t>30029</t>
  </si>
  <si>
    <t>Flathead County, Montana</t>
  </si>
  <si>
    <t>90,928</t>
  </si>
  <si>
    <t>90,902</t>
  </si>
  <si>
    <t>91,222</t>
  </si>
  <si>
    <t>91,692</t>
  </si>
  <si>
    <t>93,125</t>
  </si>
  <si>
    <t>30031</t>
  </si>
  <si>
    <t>Gallatin County, Montana</t>
  </si>
  <si>
    <t>89,513</t>
  </si>
  <si>
    <t>89,510</t>
  </si>
  <si>
    <t>89,599</t>
  </si>
  <si>
    <t>91,333</t>
  </si>
  <si>
    <t>92,604</t>
  </si>
  <si>
    <t>94,694</t>
  </si>
  <si>
    <t>30033</t>
  </si>
  <si>
    <t>Garfield County, Montana</t>
  </si>
  <si>
    <t>1,206</t>
  </si>
  <si>
    <t>1,209</t>
  </si>
  <si>
    <t>1,186</t>
  </si>
  <si>
    <t>1,277</t>
  </si>
  <si>
    <t>1,264</t>
  </si>
  <si>
    <t>1,282</t>
  </si>
  <si>
    <t>30035</t>
  </si>
  <si>
    <t>Glacier County, Montana</t>
  </si>
  <si>
    <t>13,399</t>
  </si>
  <si>
    <t>13,447</t>
  </si>
  <si>
    <t>13,578</t>
  </si>
  <si>
    <t>13,801</t>
  </si>
  <si>
    <t>30037</t>
  </si>
  <si>
    <t>Golden Valley County, Montana</t>
  </si>
  <si>
    <t>884</t>
  </si>
  <si>
    <t>883</t>
  </si>
  <si>
    <t>840</t>
  </si>
  <si>
    <t>842</t>
  </si>
  <si>
    <t>857</t>
  </si>
  <si>
    <t>30039</t>
  </si>
  <si>
    <t>Granite County, Montana</t>
  </si>
  <si>
    <t>3,079</t>
  </si>
  <si>
    <t>3,073</t>
  </si>
  <si>
    <t>3,145</t>
  </si>
  <si>
    <t>3,130</t>
  </si>
  <si>
    <t>30041</t>
  </si>
  <si>
    <t>Hill County, Montana</t>
  </si>
  <si>
    <t>16,096</t>
  </si>
  <si>
    <t>16,403</t>
  </si>
  <si>
    <t>16,604</t>
  </si>
  <si>
    <t>30043</t>
  </si>
  <si>
    <t>Jefferson County, Montana</t>
  </si>
  <si>
    <t>11,406</t>
  </si>
  <si>
    <t>11,410</t>
  </si>
  <si>
    <t>11,450</t>
  </si>
  <si>
    <t>11,400</t>
  </si>
  <si>
    <t>11,505</t>
  </si>
  <si>
    <t>30045</t>
  </si>
  <si>
    <t>Judith Basin County, Montana</t>
  </si>
  <si>
    <t>2,072</t>
  </si>
  <si>
    <t>2,028</t>
  </si>
  <si>
    <t>2,021</t>
  </si>
  <si>
    <t>2,011</t>
  </si>
  <si>
    <t>30047</t>
  </si>
  <si>
    <t>Lake County, Montana</t>
  </si>
  <si>
    <t>28,746</t>
  </si>
  <si>
    <t>28,785</t>
  </si>
  <si>
    <t>29,029</t>
  </si>
  <si>
    <t>28,999</t>
  </si>
  <si>
    <t>30049</t>
  </si>
  <si>
    <t>Lewis and Clark County, Montana</t>
  </si>
  <si>
    <t>63,395</t>
  </si>
  <si>
    <t>63,590</t>
  </si>
  <si>
    <t>64,237</t>
  </si>
  <si>
    <t>64,845</t>
  </si>
  <si>
    <t>65,333</t>
  </si>
  <si>
    <t>30051</t>
  </si>
  <si>
    <t>Liberty County, Montana</t>
  </si>
  <si>
    <t>2,339</t>
  </si>
  <si>
    <t>2,382</t>
  </si>
  <si>
    <t>2,395</t>
  </si>
  <si>
    <t>2,373</t>
  </si>
  <si>
    <t>30053</t>
  </si>
  <si>
    <t>Lincoln County, Montana</t>
  </si>
  <si>
    <t>19,687</t>
  </si>
  <si>
    <t>19,681</t>
  </si>
  <si>
    <t>19,599</t>
  </si>
  <si>
    <t>19,403</t>
  </si>
  <si>
    <t>30055</t>
  </si>
  <si>
    <t>McCone County, Montana</t>
  </si>
  <si>
    <t>1,734</t>
  </si>
  <si>
    <t>1,704</t>
  </si>
  <si>
    <t>30057</t>
  </si>
  <si>
    <t>Madison County, Montana</t>
  </si>
  <si>
    <t>7,691</t>
  </si>
  <si>
    <t>7,695</t>
  </si>
  <si>
    <t>30059</t>
  </si>
  <si>
    <t>Meagher County, Montana</t>
  </si>
  <si>
    <t>1,890</t>
  </si>
  <si>
    <t>1,888</t>
  </si>
  <si>
    <t>1,897</t>
  </si>
  <si>
    <t>1,912</t>
  </si>
  <si>
    <t>30061</t>
  </si>
  <si>
    <t>Mineral County, Montana</t>
  </si>
  <si>
    <t>4,211</t>
  </si>
  <si>
    <t>4,248</t>
  </si>
  <si>
    <t>4,164</t>
  </si>
  <si>
    <t>30063</t>
  </si>
  <si>
    <t>Missoula County, Montana</t>
  </si>
  <si>
    <t>109,299</t>
  </si>
  <si>
    <t>109,425</t>
  </si>
  <si>
    <t>110,121</t>
  </si>
  <si>
    <t>111,054</t>
  </si>
  <si>
    <t>111,769</t>
  </si>
  <si>
    <t>30065</t>
  </si>
  <si>
    <t>Musselshell County, Montana</t>
  </si>
  <si>
    <t>4,538</t>
  </si>
  <si>
    <t>4,548</t>
  </si>
  <si>
    <t>4,745</t>
  </si>
  <si>
    <t>4,675</t>
  </si>
  <si>
    <t>4,625</t>
  </si>
  <si>
    <t>30067</t>
  </si>
  <si>
    <t>Park County, Montana</t>
  </si>
  <si>
    <t>15,586</t>
  </si>
  <si>
    <t>15,502</t>
  </si>
  <si>
    <t>15,660</t>
  </si>
  <si>
    <t>30069</t>
  </si>
  <si>
    <t>Petroleum County, Montana</t>
  </si>
  <si>
    <t>494</t>
  </si>
  <si>
    <t>492</t>
  </si>
  <si>
    <t>490</t>
  </si>
  <si>
    <t>509</t>
  </si>
  <si>
    <t>505</t>
  </si>
  <si>
    <t>30071</t>
  </si>
  <si>
    <t>Phillips County, Montana</t>
  </si>
  <si>
    <t>4,253</t>
  </si>
  <si>
    <t>4,266</t>
  </si>
  <si>
    <t>4,206</t>
  </si>
  <si>
    <t>4,127</t>
  </si>
  <si>
    <t>4,179</t>
  </si>
  <si>
    <t>30073</t>
  </si>
  <si>
    <t>Pondera County, Montana</t>
  </si>
  <si>
    <t>6,153</t>
  </si>
  <si>
    <t>6,193</t>
  </si>
  <si>
    <t>6,258</t>
  </si>
  <si>
    <t>30075</t>
  </si>
  <si>
    <t>Powder River County, Montana</t>
  </si>
  <si>
    <t>1,743</t>
  </si>
  <si>
    <t>1,728</t>
  </si>
  <si>
    <t>1,755</t>
  </si>
  <si>
    <t>30077</t>
  </si>
  <si>
    <t>Powell County, Montana</t>
  </si>
  <si>
    <t>7,027</t>
  </si>
  <si>
    <t>7,017</t>
  </si>
  <si>
    <t>7,076</t>
  </si>
  <si>
    <t>7,085</t>
  </si>
  <si>
    <t>6,965</t>
  </si>
  <si>
    <t>30079</t>
  </si>
  <si>
    <t>Prairie County, Montana</t>
  </si>
  <si>
    <t>1,179</t>
  </si>
  <si>
    <t>1,189</t>
  </si>
  <si>
    <t>1,157</t>
  </si>
  <si>
    <t>1,176</t>
  </si>
  <si>
    <t>30081</t>
  </si>
  <si>
    <t>Ravalli County, Montana</t>
  </si>
  <si>
    <t>40,212</t>
  </si>
  <si>
    <t>40,385</t>
  </si>
  <si>
    <t>40,637</t>
  </si>
  <si>
    <t>40,824</t>
  </si>
  <si>
    <t>30083</t>
  </si>
  <si>
    <t>Richland County, Montana</t>
  </si>
  <si>
    <t>9,746</t>
  </si>
  <si>
    <t>9,738</t>
  </si>
  <si>
    <t>10,133</t>
  </si>
  <si>
    <t>10,794</t>
  </si>
  <si>
    <t>11,187</t>
  </si>
  <si>
    <t>30085</t>
  </si>
  <si>
    <t>Roosevelt County, Montana</t>
  </si>
  <si>
    <t>10,425</t>
  </si>
  <si>
    <t>10,525</t>
  </si>
  <si>
    <t>11,124</t>
  </si>
  <si>
    <t>30087</t>
  </si>
  <si>
    <t>Rosebud County, Montana</t>
  </si>
  <si>
    <t>9,233</t>
  </si>
  <si>
    <t>9,235</t>
  </si>
  <si>
    <t>9,266</t>
  </si>
  <si>
    <t>9,364</t>
  </si>
  <si>
    <t>9,382</t>
  </si>
  <si>
    <t>30089</t>
  </si>
  <si>
    <t>Sanders County, Montana</t>
  </si>
  <si>
    <t>11,413</t>
  </si>
  <si>
    <t>11,395</t>
  </si>
  <si>
    <t>11,374</t>
  </si>
  <si>
    <t>11,383</t>
  </si>
  <si>
    <t>11,348</t>
  </si>
  <si>
    <t>30091</t>
  </si>
  <si>
    <t>Sheridan County, Montana</t>
  </si>
  <si>
    <t>3,384</t>
  </si>
  <si>
    <t>3,373</t>
  </si>
  <si>
    <t>3,441</t>
  </si>
  <si>
    <t>3,580</t>
  </si>
  <si>
    <t>3,658</t>
  </si>
  <si>
    <t>30093</t>
  </si>
  <si>
    <t>Silver Bow County, Montana</t>
  </si>
  <si>
    <t>34,200</t>
  </si>
  <si>
    <t>34,204</t>
  </si>
  <si>
    <t>34,239</t>
  </si>
  <si>
    <t>34,388</t>
  </si>
  <si>
    <t>34,493</t>
  </si>
  <si>
    <t>34,512</t>
  </si>
  <si>
    <t>30095</t>
  </si>
  <si>
    <t>Stillwater County, Montana</t>
  </si>
  <si>
    <t>9,117</t>
  </si>
  <si>
    <t>9,111</t>
  </si>
  <si>
    <t>9,162</t>
  </si>
  <si>
    <t>9,195</t>
  </si>
  <si>
    <t>9,310</t>
  </si>
  <si>
    <t>30097</t>
  </si>
  <si>
    <t>Sweet Grass County, Montana</t>
  </si>
  <si>
    <t>3,651</t>
  </si>
  <si>
    <t>3,613</t>
  </si>
  <si>
    <t>3,583</t>
  </si>
  <si>
    <t>3,587</t>
  </si>
  <si>
    <t>3,662</t>
  </si>
  <si>
    <t>30099</t>
  </si>
  <si>
    <t>Teton County, Montana</t>
  </si>
  <si>
    <t>6,073</t>
  </si>
  <si>
    <t>6,078</t>
  </si>
  <si>
    <t>6,072</t>
  </si>
  <si>
    <t>6,075</t>
  </si>
  <si>
    <t>30101</t>
  </si>
  <si>
    <t>Toole County, Montana</t>
  </si>
  <si>
    <t>5,324</t>
  </si>
  <si>
    <t>5,342</t>
  </si>
  <si>
    <t>5,231</t>
  </si>
  <si>
    <t>5,149</t>
  </si>
  <si>
    <t>30103</t>
  </si>
  <si>
    <t>Treasure County, Montana</t>
  </si>
  <si>
    <t>718</t>
  </si>
  <si>
    <t>719</t>
  </si>
  <si>
    <t>720</t>
  </si>
  <si>
    <t>730</t>
  </si>
  <si>
    <t>30105</t>
  </si>
  <si>
    <t>Valley County, Montana</t>
  </si>
  <si>
    <t>7,369</t>
  </si>
  <si>
    <t>7,367</t>
  </si>
  <si>
    <t>7,472</t>
  </si>
  <si>
    <t>7,494</t>
  </si>
  <si>
    <t>7,619</t>
  </si>
  <si>
    <t>30107</t>
  </si>
  <si>
    <t>Wheatland County, Montana</t>
  </si>
  <si>
    <t>2,168</t>
  </si>
  <si>
    <t>2,158</t>
  </si>
  <si>
    <t>2,139</t>
  </si>
  <si>
    <t>2,099</t>
  </si>
  <si>
    <t>30109</t>
  </si>
  <si>
    <t>Wibaux County, Montana</t>
  </si>
  <si>
    <t>1,017</t>
  </si>
  <si>
    <t>1,006</t>
  </si>
  <si>
    <t>990</t>
  </si>
  <si>
    <t>1,057</t>
  </si>
  <si>
    <t>1,126</t>
  </si>
  <si>
    <t>30111</t>
  </si>
  <si>
    <t>Yellowstone County, Montana</t>
  </si>
  <si>
    <t>147,972</t>
  </si>
  <si>
    <t>147,975</t>
  </si>
  <si>
    <t>148,398</t>
  </si>
  <si>
    <t>149,845</t>
  </si>
  <si>
    <t>151,888</t>
  </si>
  <si>
    <t>154,060</t>
  </si>
  <si>
    <t>31001</t>
  </si>
  <si>
    <t>31</t>
  </si>
  <si>
    <t>Adams County, Nebraska</t>
  </si>
  <si>
    <t>31,364</t>
  </si>
  <si>
    <t>31,333</t>
  </si>
  <si>
    <t>31,224</t>
  </si>
  <si>
    <t>31,384</t>
  </si>
  <si>
    <t>31,581</t>
  </si>
  <si>
    <t>31003</t>
  </si>
  <si>
    <t>Antelope County, Nebraska</t>
  </si>
  <si>
    <t>6,658</t>
  </si>
  <si>
    <t>6,622</t>
  </si>
  <si>
    <t>6,456</t>
  </si>
  <si>
    <t>31005</t>
  </si>
  <si>
    <t>Arthur County, Nebraska</t>
  </si>
  <si>
    <t>460</t>
  </si>
  <si>
    <t>464</t>
  </si>
  <si>
    <t>469</t>
  </si>
  <si>
    <t>482</t>
  </si>
  <si>
    <t>451</t>
  </si>
  <si>
    <t>31007</t>
  </si>
  <si>
    <t>Banner County, Nebraska</t>
  </si>
  <si>
    <t>690</t>
  </si>
  <si>
    <t>698</t>
  </si>
  <si>
    <t>741</t>
  </si>
  <si>
    <t>773</t>
  </si>
  <si>
    <t>777</t>
  </si>
  <si>
    <t>31009</t>
  </si>
  <si>
    <t>Blaine County, Nebraska</t>
  </si>
  <si>
    <t>478</t>
  </si>
  <si>
    <t>472</t>
  </si>
  <si>
    <t>496</t>
  </si>
  <si>
    <t>512</t>
  </si>
  <si>
    <t>481</t>
  </si>
  <si>
    <t>31011</t>
  </si>
  <si>
    <t>Boone County, Nebraska</t>
  </si>
  <si>
    <t>5,505</t>
  </si>
  <si>
    <t>5,496</t>
  </si>
  <si>
    <t>5,389</t>
  </si>
  <si>
    <t>5,407</t>
  </si>
  <si>
    <t>5,375</t>
  </si>
  <si>
    <t>31013</t>
  </si>
  <si>
    <t>Box Butte County, Nebraska</t>
  </si>
  <si>
    <t>11,308</t>
  </si>
  <si>
    <t>31015</t>
  </si>
  <si>
    <t>Boyd County, Nebraska</t>
  </si>
  <si>
    <t>2,100</t>
  </si>
  <si>
    <t>2,083</t>
  </si>
  <si>
    <t>2,059</t>
  </si>
  <si>
    <t>2,019</t>
  </si>
  <si>
    <t>31017</t>
  </si>
  <si>
    <t>Brown County, Nebraska</t>
  </si>
  <si>
    <t>3,143</t>
  </si>
  <si>
    <t>3,144</t>
  </si>
  <si>
    <t>2,924</t>
  </si>
  <si>
    <t>31019</t>
  </si>
  <si>
    <t>Buffalo County, Nebraska</t>
  </si>
  <si>
    <t>46,102</t>
  </si>
  <si>
    <t>46,174</t>
  </si>
  <si>
    <t>46,839</t>
  </si>
  <si>
    <t>47,644</t>
  </si>
  <si>
    <t>48,058</t>
  </si>
  <si>
    <t>31021</t>
  </si>
  <si>
    <t>Burt County, Nebraska</t>
  </si>
  <si>
    <t>6,858</t>
  </si>
  <si>
    <t>6,838</t>
  </si>
  <si>
    <t>6,782</t>
  </si>
  <si>
    <t>6,672</t>
  </si>
  <si>
    <t>6,583</t>
  </si>
  <si>
    <t>31023</t>
  </si>
  <si>
    <t>Butler County, Nebraska</t>
  </si>
  <si>
    <t>8,395</t>
  </si>
  <si>
    <t>8,370</t>
  </si>
  <si>
    <t>8,307</t>
  </si>
  <si>
    <t>8,324</t>
  </si>
  <si>
    <t>31025</t>
  </si>
  <si>
    <t>Cass County, Nebraska</t>
  </si>
  <si>
    <t>25,241</t>
  </si>
  <si>
    <t>25,256</t>
  </si>
  <si>
    <t>25,159</t>
  </si>
  <si>
    <t>25,381</t>
  </si>
  <si>
    <t>31027</t>
  </si>
  <si>
    <t>Cedar County, Nebraska</t>
  </si>
  <si>
    <t>8,852</t>
  </si>
  <si>
    <t>8,829</t>
  </si>
  <si>
    <t>8,786</t>
  </si>
  <si>
    <t>31029</t>
  </si>
  <si>
    <t>Chase County, Nebraska</t>
  </si>
  <si>
    <t>3,966</t>
  </si>
  <si>
    <t>3,999</t>
  </si>
  <si>
    <t>4,033</t>
  </si>
  <si>
    <t>31031</t>
  </si>
  <si>
    <t>Cherry County, Nebraska</t>
  </si>
  <si>
    <t>5,713</t>
  </si>
  <si>
    <t>5,715</t>
  </si>
  <si>
    <t>5,738</t>
  </si>
  <si>
    <t>5,779</t>
  </si>
  <si>
    <t>31033</t>
  </si>
  <si>
    <t>Cheyenne County, Nebraska</t>
  </si>
  <si>
    <t>9,961</t>
  </si>
  <si>
    <t>9,968</t>
  </si>
  <si>
    <t>10,062</t>
  </si>
  <si>
    <t>10,079</t>
  </si>
  <si>
    <t>31035</t>
  </si>
  <si>
    <t>Clay County, Nebraska</t>
  </si>
  <si>
    <t>6,542</t>
  </si>
  <si>
    <t>6,476</t>
  </si>
  <si>
    <t>6,407</t>
  </si>
  <si>
    <t>6,383</t>
  </si>
  <si>
    <t>31037</t>
  </si>
  <si>
    <t>Colfax County, Nebraska</t>
  </si>
  <si>
    <t>10,515</t>
  </si>
  <si>
    <t>10,539</t>
  </si>
  <si>
    <t>10,569</t>
  </si>
  <si>
    <t>10,541</t>
  </si>
  <si>
    <t>10,406</t>
  </si>
  <si>
    <t>31039</t>
  </si>
  <si>
    <t>Cuming County, Nebraska</t>
  </si>
  <si>
    <t>9,139</t>
  </si>
  <si>
    <t>9,144</t>
  </si>
  <si>
    <t>9,137</t>
  </si>
  <si>
    <t>9,090</t>
  </si>
  <si>
    <t>9,005</t>
  </si>
  <si>
    <t>31041</t>
  </si>
  <si>
    <t>Custer County, Nebraska</t>
  </si>
  <si>
    <t>10,939</t>
  </si>
  <si>
    <t>10,913</t>
  </si>
  <si>
    <t>10,788</t>
  </si>
  <si>
    <t>10,796</t>
  </si>
  <si>
    <t>31043</t>
  </si>
  <si>
    <t>Dakota County, Nebraska</t>
  </si>
  <si>
    <t>21,006</t>
  </si>
  <si>
    <t>20,851</t>
  </si>
  <si>
    <t>20,944</t>
  </si>
  <si>
    <t>31045</t>
  </si>
  <si>
    <t>Dawes County, Nebraska</t>
  </si>
  <si>
    <t>9,182</t>
  </si>
  <si>
    <t>9,172</t>
  </si>
  <si>
    <t>9,230</t>
  </si>
  <si>
    <t>9,167</t>
  </si>
  <si>
    <t>9,093</t>
  </si>
  <si>
    <t>31047</t>
  </si>
  <si>
    <t>Dawson County, Nebraska</t>
  </si>
  <si>
    <t>24,326</t>
  </si>
  <si>
    <t>24,354</t>
  </si>
  <si>
    <t>24,324</t>
  </si>
  <si>
    <t>24,100</t>
  </si>
  <si>
    <t>24,152</t>
  </si>
  <si>
    <t>31049</t>
  </si>
  <si>
    <t>Deuel County, Nebraska</t>
  </si>
  <si>
    <t>1,941</t>
  </si>
  <si>
    <t>1,937</t>
  </si>
  <si>
    <t>1,970</t>
  </si>
  <si>
    <t>1,973</t>
  </si>
  <si>
    <t>1,934</t>
  </si>
  <si>
    <t>31051</t>
  </si>
  <si>
    <t>Dixon County, Nebraska</t>
  </si>
  <si>
    <t>6,000</t>
  </si>
  <si>
    <t>5,970</t>
  </si>
  <si>
    <t>5,907</t>
  </si>
  <si>
    <t>5,835</t>
  </si>
  <si>
    <t>31053</t>
  </si>
  <si>
    <t>Dodge County, Nebraska</t>
  </si>
  <si>
    <t>36,691</t>
  </si>
  <si>
    <t>36,701</t>
  </si>
  <si>
    <t>36,670</t>
  </si>
  <si>
    <t>36,617</t>
  </si>
  <si>
    <t>31055</t>
  </si>
  <si>
    <t>Douglas County, Nebraska</t>
  </si>
  <si>
    <t>517,110</t>
  </si>
  <si>
    <t>518,594</t>
  </si>
  <si>
    <t>524,611</t>
  </si>
  <si>
    <t>531,309</t>
  </si>
  <si>
    <t>537,529</t>
  </si>
  <si>
    <t>31057</t>
  </si>
  <si>
    <t>Dundy County, Nebraska</t>
  </si>
  <si>
    <t>2,008</t>
  </si>
  <si>
    <t>1,976</t>
  </si>
  <si>
    <t>1,969</t>
  </si>
  <si>
    <t>31059</t>
  </si>
  <si>
    <t>Fillmore County, Nebraska</t>
  </si>
  <si>
    <t>5,890</t>
  </si>
  <si>
    <t>5,852</t>
  </si>
  <si>
    <t>5,748</t>
  </si>
  <si>
    <t>31061</t>
  </si>
  <si>
    <t>Franklin County, Nebraska</t>
  </si>
  <si>
    <t>3,225</t>
  </si>
  <si>
    <t>3,231</t>
  </si>
  <si>
    <t>3,216</t>
  </si>
  <si>
    <t>3,190</t>
  </si>
  <si>
    <t>3,091</t>
  </si>
  <si>
    <t>31063</t>
  </si>
  <si>
    <t>Frontier County, Nebraska</t>
  </si>
  <si>
    <t>2,753</t>
  </si>
  <si>
    <t>2,729</t>
  </si>
  <si>
    <t>2,731</t>
  </si>
  <si>
    <t>2,712</t>
  </si>
  <si>
    <t>31065</t>
  </si>
  <si>
    <t>Furnas County, Nebraska</t>
  </si>
  <si>
    <t>4,959</t>
  </si>
  <si>
    <t>4,937</t>
  </si>
  <si>
    <t>4,903</t>
  </si>
  <si>
    <t>4,856</t>
  </si>
  <si>
    <t>31067</t>
  </si>
  <si>
    <t>Gage County, Nebraska</t>
  </si>
  <si>
    <t>22,311</t>
  </si>
  <si>
    <t>21,946</t>
  </si>
  <si>
    <t>21,735</t>
  </si>
  <si>
    <t>21,816</t>
  </si>
  <si>
    <t>31069</t>
  </si>
  <si>
    <t>Garden County, Nebraska</t>
  </si>
  <si>
    <t>2,057</t>
  </si>
  <si>
    <t>2,044</t>
  </si>
  <si>
    <t>1,962</t>
  </si>
  <si>
    <t>1,904</t>
  </si>
  <si>
    <t>31071</t>
  </si>
  <si>
    <t>Garfield County, Nebraska</t>
  </si>
  <si>
    <t>2,049</t>
  </si>
  <si>
    <t>2,041</t>
  </si>
  <si>
    <t>1,993</t>
  </si>
  <si>
    <t>2,033</t>
  </si>
  <si>
    <t>31073</t>
  </si>
  <si>
    <t>Gosper County, Nebraska</t>
  </si>
  <si>
    <t>2,048</t>
  </si>
  <si>
    <t>2,038</t>
  </si>
  <si>
    <t>1,974</t>
  </si>
  <si>
    <t>31075</t>
  </si>
  <si>
    <t>Grant County, Nebraska</t>
  </si>
  <si>
    <t>614</t>
  </si>
  <si>
    <t>612</t>
  </si>
  <si>
    <t>630</t>
  </si>
  <si>
    <t>615</t>
  </si>
  <si>
    <t>625</t>
  </si>
  <si>
    <t>31077</t>
  </si>
  <si>
    <t>Greeley County, Nebraska</t>
  </si>
  <si>
    <t>2,534</t>
  </si>
  <si>
    <t>2,457</t>
  </si>
  <si>
    <t>2,483</t>
  </si>
  <si>
    <t>31079</t>
  </si>
  <si>
    <t>Hall County, Nebraska</t>
  </si>
  <si>
    <t>58,607</t>
  </si>
  <si>
    <t>58,797</t>
  </si>
  <si>
    <t>59,568</t>
  </si>
  <si>
    <t>60,335</t>
  </si>
  <si>
    <t>60,923</t>
  </si>
  <si>
    <t>31081</t>
  </si>
  <si>
    <t>Hamilton County, Nebraska</t>
  </si>
  <si>
    <t>9,124</t>
  </si>
  <si>
    <t>9,114</t>
  </si>
  <si>
    <t>9,127</t>
  </si>
  <si>
    <t>9,079</t>
  </si>
  <si>
    <t>9,025</t>
  </si>
  <si>
    <t>9,122</t>
  </si>
  <si>
    <t>31083</t>
  </si>
  <si>
    <t>Harlan County, Nebraska</t>
  </si>
  <si>
    <t>3,423</t>
  </si>
  <si>
    <t>3,427</t>
  </si>
  <si>
    <t>3,452</t>
  </si>
  <si>
    <t>31085</t>
  </si>
  <si>
    <t>Hayes County, Nebraska</t>
  </si>
  <si>
    <t>967</t>
  </si>
  <si>
    <t>983</t>
  </si>
  <si>
    <t>947</t>
  </si>
  <si>
    <t>973</t>
  </si>
  <si>
    <t>31087</t>
  </si>
  <si>
    <t>Hitchcock County, Nebraska</t>
  </si>
  <si>
    <t>2,908</t>
  </si>
  <si>
    <t>2,871</t>
  </si>
  <si>
    <t>2,883</t>
  </si>
  <si>
    <t>2,873</t>
  </si>
  <si>
    <t>31089</t>
  </si>
  <si>
    <t>Holt County, Nebraska</t>
  </si>
  <si>
    <t>10,435</t>
  </si>
  <si>
    <t>10,451</t>
  </si>
  <si>
    <t>10,460</t>
  </si>
  <si>
    <t>10,409</t>
  </si>
  <si>
    <t>31091</t>
  </si>
  <si>
    <t>Hooker County, Nebraska</t>
  </si>
  <si>
    <t>736</t>
  </si>
  <si>
    <t>734</t>
  </si>
  <si>
    <t>742</t>
  </si>
  <si>
    <t>711</t>
  </si>
  <si>
    <t>732</t>
  </si>
  <si>
    <t>31093</t>
  </si>
  <si>
    <t>Howard County, Nebraska</t>
  </si>
  <si>
    <t>6,274</t>
  </si>
  <si>
    <t>6,302</t>
  </si>
  <si>
    <t>6,305</t>
  </si>
  <si>
    <t>6,341</t>
  </si>
  <si>
    <t>31095</t>
  </si>
  <si>
    <t>Jefferson County, Nebraska</t>
  </si>
  <si>
    <t>7,547</t>
  </si>
  <si>
    <t>7,534</t>
  </si>
  <si>
    <t>7,557</t>
  </si>
  <si>
    <t>7,551</t>
  </si>
  <si>
    <t>31097</t>
  </si>
  <si>
    <t>Johnson County, Nebraska</t>
  </si>
  <si>
    <t>5,217</t>
  </si>
  <si>
    <t>5,216</t>
  </si>
  <si>
    <t>5,194</t>
  </si>
  <si>
    <t>31099</t>
  </si>
  <si>
    <t>Kearney County, Nebraska</t>
  </si>
  <si>
    <t>6,489</t>
  </si>
  <si>
    <t>6,534</t>
  </si>
  <si>
    <t>6,553</t>
  </si>
  <si>
    <t>31101</t>
  </si>
  <si>
    <t>Keith County, Nebraska</t>
  </si>
  <si>
    <t>8,368</t>
  </si>
  <si>
    <t>8,359</t>
  </si>
  <si>
    <t>8,219</t>
  </si>
  <si>
    <t>8,210</t>
  </si>
  <si>
    <t>8,121</t>
  </si>
  <si>
    <t>31103</t>
  </si>
  <si>
    <t>Keya Paha County, Nebraska</t>
  </si>
  <si>
    <t>824</t>
  </si>
  <si>
    <t>821</t>
  </si>
  <si>
    <t>799</t>
  </si>
  <si>
    <t>797</t>
  </si>
  <si>
    <t>31105</t>
  </si>
  <si>
    <t>Kimball County, Nebraska</t>
  </si>
  <si>
    <t>3,827</t>
  </si>
  <si>
    <t>3,687</t>
  </si>
  <si>
    <t>31107</t>
  </si>
  <si>
    <t>Knox County, Nebraska</t>
  </si>
  <si>
    <t>8,581</t>
  </si>
  <si>
    <t>8,579</t>
  </si>
  <si>
    <t>8,557</t>
  </si>
  <si>
    <t>31109</t>
  </si>
  <si>
    <t>Lancaster County, Nebraska</t>
  </si>
  <si>
    <t>285,407</t>
  </si>
  <si>
    <t>286,134</t>
  </si>
  <si>
    <t>289,945</t>
  </si>
  <si>
    <t>293,469</t>
  </si>
  <si>
    <t>297,285</t>
  </si>
  <si>
    <t>31111</t>
  </si>
  <si>
    <t>Lincoln County, Nebraska</t>
  </si>
  <si>
    <t>36,288</t>
  </si>
  <si>
    <t>36,267</t>
  </si>
  <si>
    <t>36,069</t>
  </si>
  <si>
    <t>36,029</t>
  </si>
  <si>
    <t>36,092</t>
  </si>
  <si>
    <t>31113</t>
  </si>
  <si>
    <t>Logan County, Nebraska</t>
  </si>
  <si>
    <t>763</t>
  </si>
  <si>
    <t>768</t>
  </si>
  <si>
    <t>767</t>
  </si>
  <si>
    <t>771</t>
  </si>
  <si>
    <t>764</t>
  </si>
  <si>
    <t>31115</t>
  </si>
  <si>
    <t>Loup County, Nebraska</t>
  </si>
  <si>
    <t>632</t>
  </si>
  <si>
    <t>628</t>
  </si>
  <si>
    <t>626</t>
  </si>
  <si>
    <t>600</t>
  </si>
  <si>
    <t>581</t>
  </si>
  <si>
    <t>31117</t>
  </si>
  <si>
    <t>McPherson County, Nebraska</t>
  </si>
  <si>
    <t>539</t>
  </si>
  <si>
    <t>538</t>
  </si>
  <si>
    <t>546</t>
  </si>
  <si>
    <t>523</t>
  </si>
  <si>
    <t>31119</t>
  </si>
  <si>
    <t>Madison County, Nebraska</t>
  </si>
  <si>
    <t>34,876</t>
  </si>
  <si>
    <t>35,016</t>
  </si>
  <si>
    <t>35,122</t>
  </si>
  <si>
    <t>35,251</t>
  </si>
  <si>
    <t>31121</t>
  </si>
  <si>
    <t>Merrick County, Nebraska</t>
  </si>
  <si>
    <t>7,845</t>
  </si>
  <si>
    <t>7,855</t>
  </si>
  <si>
    <t>7,854</t>
  </si>
  <si>
    <t>7,734</t>
  </si>
  <si>
    <t>7,797</t>
  </si>
  <si>
    <t>7,801</t>
  </si>
  <si>
    <t>31123</t>
  </si>
  <si>
    <t>Morrill County, Nebraska</t>
  </si>
  <si>
    <t>5,040</t>
  </si>
  <si>
    <t>4,882</t>
  </si>
  <si>
    <t>31125</t>
  </si>
  <si>
    <t>Nance County, Nebraska</t>
  </si>
  <si>
    <t>3,735</t>
  </si>
  <si>
    <t>3,729</t>
  </si>
  <si>
    <t>3,732</t>
  </si>
  <si>
    <t>3,703</t>
  </si>
  <si>
    <t>3,600</t>
  </si>
  <si>
    <t>31127</t>
  </si>
  <si>
    <t>Nemaha County, Nebraska</t>
  </si>
  <si>
    <t>7,248</t>
  </si>
  <si>
    <t>7,247</t>
  </si>
  <si>
    <t>7,273</t>
  </si>
  <si>
    <t>7,197</t>
  </si>
  <si>
    <t>7,178</t>
  </si>
  <si>
    <t>31129</t>
  </si>
  <si>
    <t>Nuckolls County, Nebraska</t>
  </si>
  <si>
    <t>4,500</t>
  </si>
  <si>
    <t>4,507</t>
  </si>
  <si>
    <t>4,451</t>
  </si>
  <si>
    <t>4,395</t>
  </si>
  <si>
    <t>31131</t>
  </si>
  <si>
    <t>Otoe County, Nebraska</t>
  </si>
  <si>
    <t>15,740</t>
  </si>
  <si>
    <t>15,758</t>
  </si>
  <si>
    <t>15,772</t>
  </si>
  <si>
    <t>15,704</t>
  </si>
  <si>
    <t>31133</t>
  </si>
  <si>
    <t>Pawnee County, Nebraska</t>
  </si>
  <si>
    <t>2,773</t>
  </si>
  <si>
    <t>2,785</t>
  </si>
  <si>
    <t>2,782</t>
  </si>
  <si>
    <t>31135</t>
  </si>
  <si>
    <t>Perkins County, Nebraska</t>
  </si>
  <si>
    <t>2,970</t>
  </si>
  <si>
    <t>2,987</t>
  </si>
  <si>
    <t>2,956</t>
  </si>
  <si>
    <t>2,947</t>
  </si>
  <si>
    <t>2,910</t>
  </si>
  <si>
    <t>31137</t>
  </si>
  <si>
    <t>Phelps County, Nebraska</t>
  </si>
  <si>
    <t>9,188</t>
  </si>
  <si>
    <t>9,185</t>
  </si>
  <si>
    <t>9,159</t>
  </si>
  <si>
    <t>9,197</t>
  </si>
  <si>
    <t>31139</t>
  </si>
  <si>
    <t>Pierce County, Nebraska</t>
  </si>
  <si>
    <t>7,266</t>
  </si>
  <si>
    <t>7,261</t>
  </si>
  <si>
    <t>7,196</t>
  </si>
  <si>
    <t>7,180</t>
  </si>
  <si>
    <t>7,164</t>
  </si>
  <si>
    <t>31141</t>
  </si>
  <si>
    <t>Platte County, Nebraska</t>
  </si>
  <si>
    <t>32,237</t>
  </si>
  <si>
    <t>32,268</t>
  </si>
  <si>
    <t>32,558</t>
  </si>
  <si>
    <t>31143</t>
  </si>
  <si>
    <t>Polk County, Nebraska</t>
  </si>
  <si>
    <t>5,406</t>
  </si>
  <si>
    <t>5,341</t>
  </si>
  <si>
    <t>5,282</t>
  </si>
  <si>
    <t>5,250</t>
  </si>
  <si>
    <t>31145</t>
  </si>
  <si>
    <t>Red Willow County, Nebraska</t>
  </si>
  <si>
    <t>11,055</t>
  </si>
  <si>
    <t>11,052</t>
  </si>
  <si>
    <t>11,011</t>
  </si>
  <si>
    <t>11,013</t>
  </si>
  <si>
    <t>11,023</t>
  </si>
  <si>
    <t>31147</t>
  </si>
  <si>
    <t>Richardson County, Nebraska</t>
  </si>
  <si>
    <t>8,363</t>
  </si>
  <si>
    <t>8,267</t>
  </si>
  <si>
    <t>8,125</t>
  </si>
  <si>
    <t>31149</t>
  </si>
  <si>
    <t>Rock County, Nebraska</t>
  </si>
  <si>
    <t>1,526</t>
  </si>
  <si>
    <t>1,528</t>
  </si>
  <si>
    <t>1,445</t>
  </si>
  <si>
    <t>1,393</t>
  </si>
  <si>
    <t>1,417</t>
  </si>
  <si>
    <t>31151</t>
  </si>
  <si>
    <t>Saline County, Nebraska</t>
  </si>
  <si>
    <t>14,231</t>
  </si>
  <si>
    <t>14,447</t>
  </si>
  <si>
    <t>14,298</t>
  </si>
  <si>
    <t>31153</t>
  </si>
  <si>
    <t>Sarpy County, Nebraska</t>
  </si>
  <si>
    <t>158,840</t>
  </si>
  <si>
    <t>159,748</t>
  </si>
  <si>
    <t>162,655</t>
  </si>
  <si>
    <t>165,822</t>
  </si>
  <si>
    <t>169,358</t>
  </si>
  <si>
    <t>31155</t>
  </si>
  <si>
    <t>Saunders County, Nebraska</t>
  </si>
  <si>
    <t>20,780</t>
  </si>
  <si>
    <t>20,858</t>
  </si>
  <si>
    <t>20,872</t>
  </si>
  <si>
    <t>20,807</t>
  </si>
  <si>
    <t>20,881</t>
  </si>
  <si>
    <t>31157</t>
  </si>
  <si>
    <t>Scotts Bluff County, Nebraska</t>
  </si>
  <si>
    <t>36,970</t>
  </si>
  <si>
    <t>37,060</t>
  </si>
  <si>
    <t>36,924</t>
  </si>
  <si>
    <t>36,902</t>
  </si>
  <si>
    <t>36,870</t>
  </si>
  <si>
    <t>31159</t>
  </si>
  <si>
    <t>Seward County, Nebraska</t>
  </si>
  <si>
    <t>16,750</t>
  </si>
  <si>
    <t>16,788</t>
  </si>
  <si>
    <t>16,728</t>
  </si>
  <si>
    <t>17,064</t>
  </si>
  <si>
    <t>31161</t>
  </si>
  <si>
    <t>Sheridan County, Nebraska</t>
  </si>
  <si>
    <t>5,457</t>
  </si>
  <si>
    <t>31163</t>
  </si>
  <si>
    <t>Sherman County, Nebraska</t>
  </si>
  <si>
    <t>3,152</t>
  </si>
  <si>
    <t>3,149</t>
  </si>
  <si>
    <t>3,124</t>
  </si>
  <si>
    <t>3,110</t>
  </si>
  <si>
    <t>31165</t>
  </si>
  <si>
    <t>Sioux County, Nebraska</t>
  </si>
  <si>
    <t>1,311</t>
  </si>
  <si>
    <t>1,312</t>
  </si>
  <si>
    <t>1,326</t>
  </si>
  <si>
    <t>1,321</t>
  </si>
  <si>
    <t>1,319</t>
  </si>
  <si>
    <t>31167</t>
  </si>
  <si>
    <t>Stanton County, Nebraska</t>
  </si>
  <si>
    <t>6,181</t>
  </si>
  <si>
    <t>31169</t>
  </si>
  <si>
    <t>Thayer County, Nebraska</t>
  </si>
  <si>
    <t>5,228</t>
  </si>
  <si>
    <t>5,218</t>
  </si>
  <si>
    <t>5,171</t>
  </si>
  <si>
    <t>5,154</t>
  </si>
  <si>
    <t>5,196</t>
  </si>
  <si>
    <t>31171</t>
  </si>
  <si>
    <t>Thomas County, Nebraska</t>
  </si>
  <si>
    <t>650</t>
  </si>
  <si>
    <t>689</t>
  </si>
  <si>
    <t>691</t>
  </si>
  <si>
    <t>696</t>
  </si>
  <si>
    <t>31173</t>
  </si>
  <si>
    <t>Thurston County, Nebraska</t>
  </si>
  <si>
    <t>6,940</t>
  </si>
  <si>
    <t>6,897</t>
  </si>
  <si>
    <t>31175</t>
  </si>
  <si>
    <t>Valley County, Nebraska</t>
  </si>
  <si>
    <t>4,260</t>
  </si>
  <si>
    <t>4,258</t>
  </si>
  <si>
    <t>4,243</t>
  </si>
  <si>
    <t>4,229</t>
  </si>
  <si>
    <t>4,197</t>
  </si>
  <si>
    <t>31177</t>
  </si>
  <si>
    <t>Washington County, Nebraska</t>
  </si>
  <si>
    <t>20,234</t>
  </si>
  <si>
    <t>20,276</t>
  </si>
  <si>
    <t>20,291</t>
  </si>
  <si>
    <t>31179</t>
  </si>
  <si>
    <t>Wayne County, Nebraska</t>
  </si>
  <si>
    <t>9,456</t>
  </si>
  <si>
    <t>9,514</t>
  </si>
  <si>
    <t>9,437</t>
  </si>
  <si>
    <t>31181</t>
  </si>
  <si>
    <t>Webster County, Nebraska</t>
  </si>
  <si>
    <t>3,812</t>
  </si>
  <si>
    <t>3,814</t>
  </si>
  <si>
    <t>3,766</t>
  </si>
  <si>
    <t>3,753</t>
  </si>
  <si>
    <t>3,675</t>
  </si>
  <si>
    <t>31183</t>
  </si>
  <si>
    <t>Wheeler County, Nebraska</t>
  </si>
  <si>
    <t>818</t>
  </si>
  <si>
    <t>792</t>
  </si>
  <si>
    <t>758</t>
  </si>
  <si>
    <t>31185</t>
  </si>
  <si>
    <t>York County, Nebraska</t>
  </si>
  <si>
    <t>13,665</t>
  </si>
  <si>
    <t>13,744</t>
  </si>
  <si>
    <t>13,863</t>
  </si>
  <si>
    <t>32001</t>
  </si>
  <si>
    <t>32</t>
  </si>
  <si>
    <t>Churchill County, Nevada</t>
  </si>
  <si>
    <t>24,877</t>
  </si>
  <si>
    <t>24,798</t>
  </si>
  <si>
    <t>24,587</t>
  </si>
  <si>
    <t>24,317</t>
  </si>
  <si>
    <t>24,045</t>
  </si>
  <si>
    <t>32003</t>
  </si>
  <si>
    <t>Clark County, Nevada</t>
  </si>
  <si>
    <t>1,951,269</t>
  </si>
  <si>
    <t>1,953,263</t>
  </si>
  <si>
    <t>1,967,159</t>
  </si>
  <si>
    <t>1,998,646</t>
  </si>
  <si>
    <t>2,029,316</t>
  </si>
  <si>
    <t>32005</t>
  </si>
  <si>
    <t>Douglas County, Nevada</t>
  </si>
  <si>
    <t>46,997</t>
  </si>
  <si>
    <t>47,038</t>
  </si>
  <si>
    <t>47,028</t>
  </si>
  <si>
    <t>46,991</t>
  </si>
  <si>
    <t>47,081</t>
  </si>
  <si>
    <t>32007</t>
  </si>
  <si>
    <t>Elko County, Nevada</t>
  </si>
  <si>
    <t>48,818</t>
  </si>
  <si>
    <t>48,942</t>
  </si>
  <si>
    <t>49,074</t>
  </si>
  <si>
    <t>49,505</t>
  </si>
  <si>
    <t>51,078</t>
  </si>
  <si>
    <t>52,531</t>
  </si>
  <si>
    <t>32009</t>
  </si>
  <si>
    <t>Esmeralda County, Nevada</t>
  </si>
  <si>
    <t>783</t>
  </si>
  <si>
    <t>784</t>
  </si>
  <si>
    <t>750</t>
  </si>
  <si>
    <t>832</t>
  </si>
  <si>
    <t>32011</t>
  </si>
  <si>
    <t>Eureka County, Nevada</t>
  </si>
  <si>
    <t>1,987</t>
  </si>
  <si>
    <t>1,995</t>
  </si>
  <si>
    <t>1,984</t>
  </si>
  <si>
    <t>1,996</t>
  </si>
  <si>
    <t>2,071</t>
  </si>
  <si>
    <t>32013</t>
  </si>
  <si>
    <t>Humboldt County, Nevada</t>
  </si>
  <si>
    <t>16,528</t>
  </si>
  <si>
    <t>16,525</t>
  </si>
  <si>
    <t>16,603</t>
  </si>
  <si>
    <t>16,661</t>
  </si>
  <si>
    <t>17,101</t>
  </si>
  <si>
    <t>17,369</t>
  </si>
  <si>
    <t>32015</t>
  </si>
  <si>
    <t>Lander County, Nevada</t>
  </si>
  <si>
    <t>5,775</t>
  </si>
  <si>
    <t>5,848</t>
  </si>
  <si>
    <t>5,929</t>
  </si>
  <si>
    <t>32017</t>
  </si>
  <si>
    <t>Lincoln County, Nevada</t>
  </si>
  <si>
    <t>5,345</t>
  </si>
  <si>
    <t>5,362</t>
  </si>
  <si>
    <t>5,348</t>
  </si>
  <si>
    <t>5,248</t>
  </si>
  <si>
    <t>32019</t>
  </si>
  <si>
    <t>Lyon County, Nevada</t>
  </si>
  <si>
    <t>51,980</t>
  </si>
  <si>
    <t>52,065</t>
  </si>
  <si>
    <t>51,484</t>
  </si>
  <si>
    <t>51,158</t>
  </si>
  <si>
    <t>51,400</t>
  </si>
  <si>
    <t>32021</t>
  </si>
  <si>
    <t>Mineral County, Nevada</t>
  </si>
  <si>
    <t>4,772</t>
  </si>
  <si>
    <t>4,785</t>
  </si>
  <si>
    <t>4,630</t>
  </si>
  <si>
    <t>4,662</t>
  </si>
  <si>
    <t>4,559</t>
  </si>
  <si>
    <t>32023</t>
  </si>
  <si>
    <t>Nye County, Nevada</t>
  </si>
  <si>
    <t>43,946</t>
  </si>
  <si>
    <t>43,945</t>
  </si>
  <si>
    <t>43,864</t>
  </si>
  <si>
    <t>43,322</t>
  </si>
  <si>
    <t>42,923</t>
  </si>
  <si>
    <t>42,298</t>
  </si>
  <si>
    <t>32027</t>
  </si>
  <si>
    <t>Pershing County, Nevada</t>
  </si>
  <si>
    <t>6,753</t>
  </si>
  <si>
    <t>6,640</t>
  </si>
  <si>
    <t>6,765</t>
  </si>
  <si>
    <t>6,862</t>
  </si>
  <si>
    <t>32029</t>
  </si>
  <si>
    <t>Storey County, Nevada</t>
  </si>
  <si>
    <t>4,010</t>
  </si>
  <si>
    <t>3,915</t>
  </si>
  <si>
    <t>3,889</t>
  </si>
  <si>
    <t>32031</t>
  </si>
  <si>
    <t>Washoe County, Nevada</t>
  </si>
  <si>
    <t>421,407</t>
  </si>
  <si>
    <t>421,427</t>
  </si>
  <si>
    <t>422,035</t>
  </si>
  <si>
    <t>424,902</t>
  </si>
  <si>
    <t>429,086</t>
  </si>
  <si>
    <t>433,824</t>
  </si>
  <si>
    <t>32033</t>
  </si>
  <si>
    <t>White Pine County, Nevada</t>
  </si>
  <si>
    <t>10,030</t>
  </si>
  <si>
    <t>10,114</t>
  </si>
  <si>
    <t>9,989</t>
  </si>
  <si>
    <t>10,034</t>
  </si>
  <si>
    <t>32510</t>
  </si>
  <si>
    <t>Carson City, Nevada</t>
  </si>
  <si>
    <t>55,274</t>
  </si>
  <si>
    <t>55,260</t>
  </si>
  <si>
    <t>54,747</t>
  </si>
  <si>
    <t>54,578</t>
  </si>
  <si>
    <t>54,061</t>
  </si>
  <si>
    <t>33001</t>
  </si>
  <si>
    <t>33</t>
  </si>
  <si>
    <t>Belknap County, New Hampshire</t>
  </si>
  <si>
    <t>60,088</t>
  </si>
  <si>
    <t>60,092</t>
  </si>
  <si>
    <t>60,109</t>
  </si>
  <si>
    <t>60,253</t>
  </si>
  <si>
    <t>60,394</t>
  </si>
  <si>
    <t>60,201</t>
  </si>
  <si>
    <t>33003</t>
  </si>
  <si>
    <t>Carroll County, New Hampshire</t>
  </si>
  <si>
    <t>47,818</t>
  </si>
  <si>
    <t>47,820</t>
  </si>
  <si>
    <t>47,810</t>
  </si>
  <si>
    <t>47,736</t>
  </si>
  <si>
    <t>47,667</t>
  </si>
  <si>
    <t>47,505</t>
  </si>
  <si>
    <t>33005</t>
  </si>
  <si>
    <t>Cheshire County, New Hampshire</t>
  </si>
  <si>
    <t>77,117</t>
  </si>
  <si>
    <t>76,914</t>
  </si>
  <si>
    <t>76,792</t>
  </si>
  <si>
    <t>76,758</t>
  </si>
  <si>
    <t>76,399</t>
  </si>
  <si>
    <t>33007</t>
  </si>
  <si>
    <t>Coos County, New Hampshire</t>
  </si>
  <si>
    <t>33,055</t>
  </si>
  <si>
    <t>33,052</t>
  </si>
  <si>
    <t>32,460</t>
  </si>
  <si>
    <t>31,977</t>
  </si>
  <si>
    <t>31,962</t>
  </si>
  <si>
    <t>33009</t>
  </si>
  <si>
    <t>Grafton County, New Hampshire</t>
  </si>
  <si>
    <t>89,118</t>
  </si>
  <si>
    <t>89,114</t>
  </si>
  <si>
    <t>89,105</t>
  </si>
  <si>
    <t>89,067</t>
  </si>
  <si>
    <t>89,342</t>
  </si>
  <si>
    <t>89,628</t>
  </si>
  <si>
    <t>33011</t>
  </si>
  <si>
    <t>Hillsborough County, New Hampshire</t>
  </si>
  <si>
    <t>400,721</t>
  </si>
  <si>
    <t>400,982</t>
  </si>
  <si>
    <t>401,716</t>
  </si>
  <si>
    <t>402,600</t>
  </si>
  <si>
    <t>403,398</t>
  </si>
  <si>
    <t>33013</t>
  </si>
  <si>
    <t>Merrimack County, New Hampshire</t>
  </si>
  <si>
    <t>146,445</t>
  </si>
  <si>
    <t>146,442</t>
  </si>
  <si>
    <t>146,411</t>
  </si>
  <si>
    <t>146,681</t>
  </si>
  <si>
    <t>146,987</t>
  </si>
  <si>
    <t>147,150</t>
  </si>
  <si>
    <t>33015</t>
  </si>
  <si>
    <t>Rockingham County, New Hampshire</t>
  </si>
  <si>
    <t>295,223</t>
  </si>
  <si>
    <t>295,220</t>
  </si>
  <si>
    <t>295,306</t>
  </si>
  <si>
    <t>295,999</t>
  </si>
  <si>
    <t>297,841</t>
  </si>
  <si>
    <t>298,745</t>
  </si>
  <si>
    <t>33017</t>
  </si>
  <si>
    <t>Strafford County, New Hampshire</t>
  </si>
  <si>
    <t>123,143</t>
  </si>
  <si>
    <t>123,146</t>
  </si>
  <si>
    <t>123,203</t>
  </si>
  <si>
    <t>123,945</t>
  </si>
  <si>
    <t>124,543</t>
  </si>
  <si>
    <t>124,642</t>
  </si>
  <si>
    <t>33019</t>
  </si>
  <si>
    <t>Sullivan County, New Hampshire</t>
  </si>
  <si>
    <t>43,742</t>
  </si>
  <si>
    <t>43,720</t>
  </si>
  <si>
    <t>43,460</t>
  </si>
  <si>
    <t>43,188</t>
  </si>
  <si>
    <t>42,986</t>
  </si>
  <si>
    <t>34001</t>
  </si>
  <si>
    <t>34</t>
  </si>
  <si>
    <t>Atlantic County, New Jersey</t>
  </si>
  <si>
    <t>274,549</t>
  </si>
  <si>
    <t>274,762</t>
  </si>
  <si>
    <t>274,923</t>
  </si>
  <si>
    <t>275,566</t>
  </si>
  <si>
    <t>276,167</t>
  </si>
  <si>
    <t>34003</t>
  </si>
  <si>
    <t>Bergen County, New Jersey</t>
  </si>
  <si>
    <t>905,116</t>
  </si>
  <si>
    <t>905,117</t>
  </si>
  <si>
    <t>906,748</t>
  </si>
  <si>
    <t>914,087</t>
  </si>
  <si>
    <t>920,440</t>
  </si>
  <si>
    <t>927,434</t>
  </si>
  <si>
    <t>34005</t>
  </si>
  <si>
    <t>Burlington County, New Jersey</t>
  </si>
  <si>
    <t>448,734</t>
  </si>
  <si>
    <t>448,728</t>
  </si>
  <si>
    <t>449,174</t>
  </si>
  <si>
    <t>450,531</t>
  </si>
  <si>
    <t>451,207</t>
  </si>
  <si>
    <t>450,141</t>
  </si>
  <si>
    <t>34007</t>
  </si>
  <si>
    <t>Camden County, New Jersey</t>
  </si>
  <si>
    <t>513,657</t>
  </si>
  <si>
    <t>513,678</t>
  </si>
  <si>
    <t>513,630</t>
  </si>
  <si>
    <t>513,261</t>
  </si>
  <si>
    <t>513,104</t>
  </si>
  <si>
    <t>512,125</t>
  </si>
  <si>
    <t>34009</t>
  </si>
  <si>
    <t>Cape May County, New Jersey</t>
  </si>
  <si>
    <t>97,265</t>
  </si>
  <si>
    <t>97,278</t>
  </si>
  <si>
    <t>96,562</t>
  </si>
  <si>
    <t>96,398</t>
  </si>
  <si>
    <t>95,849</t>
  </si>
  <si>
    <t>34011</t>
  </si>
  <si>
    <t>Cumberland County, New Jersey</t>
  </si>
  <si>
    <t>156,898</t>
  </si>
  <si>
    <t>157,200</t>
  </si>
  <si>
    <t>157,607</t>
  </si>
  <si>
    <t>157,794</t>
  </si>
  <si>
    <t>157,153</t>
  </si>
  <si>
    <t>34013</t>
  </si>
  <si>
    <t>Essex County, New Jersey</t>
  </si>
  <si>
    <t>783,969</t>
  </si>
  <si>
    <t>783,987</t>
  </si>
  <si>
    <t>784,608</t>
  </si>
  <si>
    <t>787,232</t>
  </si>
  <si>
    <t>788,425</t>
  </si>
  <si>
    <t>792,091</t>
  </si>
  <si>
    <t>34015</t>
  </si>
  <si>
    <t>Gloucester County, New Jersey</t>
  </si>
  <si>
    <t>288,288</t>
  </si>
  <si>
    <t>288,602</t>
  </si>
  <si>
    <t>289,363</t>
  </si>
  <si>
    <t>289,671</t>
  </si>
  <si>
    <t>289,940</t>
  </si>
  <si>
    <t>34017</t>
  </si>
  <si>
    <t>Hudson County, New Jersey</t>
  </si>
  <si>
    <t>634,266</t>
  </si>
  <si>
    <t>634,277</t>
  </si>
  <si>
    <t>636,294</t>
  </si>
  <si>
    <t>648,197</t>
  </si>
  <si>
    <t>656,879</t>
  </si>
  <si>
    <t>663,906</t>
  </si>
  <si>
    <t>34019</t>
  </si>
  <si>
    <t>Hunterdon County, New Jersey</t>
  </si>
  <si>
    <t>128,349</t>
  </si>
  <si>
    <t>127,351</t>
  </si>
  <si>
    <t>127,343</t>
  </si>
  <si>
    <t>127,253</t>
  </si>
  <si>
    <t>126,593</t>
  </si>
  <si>
    <t>126,473</t>
  </si>
  <si>
    <t>34021</t>
  </si>
  <si>
    <t>Mercer County, New Jersey</t>
  </si>
  <si>
    <t>366,513</t>
  </si>
  <si>
    <t>367,508</t>
  </si>
  <si>
    <t>368,043</t>
  </si>
  <si>
    <t>367,941</t>
  </si>
  <si>
    <t>369,057</t>
  </si>
  <si>
    <t>371,052</t>
  </si>
  <si>
    <t>34023</t>
  </si>
  <si>
    <t>Middlesex County, New Jersey</t>
  </si>
  <si>
    <t>809,858</t>
  </si>
  <si>
    <t>809,860</t>
  </si>
  <si>
    <t>811,272</t>
  </si>
  <si>
    <t>817,400</t>
  </si>
  <si>
    <t>824,447</t>
  </si>
  <si>
    <t>830,815</t>
  </si>
  <si>
    <t>34025</t>
  </si>
  <si>
    <t>Monmouth County, New Jersey</t>
  </si>
  <si>
    <t>630,380</t>
  </si>
  <si>
    <t>630,378</t>
  </si>
  <si>
    <t>630,649</t>
  </si>
  <si>
    <t>629,835</t>
  </si>
  <si>
    <t>629,176</t>
  </si>
  <si>
    <t>629,569</t>
  </si>
  <si>
    <t>34027</t>
  </si>
  <si>
    <t>Morris County, New Jersey</t>
  </si>
  <si>
    <t>492,276</t>
  </si>
  <si>
    <t>492,279</t>
  </si>
  <si>
    <t>492,706</t>
  </si>
  <si>
    <t>495,782</t>
  </si>
  <si>
    <t>497,630</t>
  </si>
  <si>
    <t>499,672</t>
  </si>
  <si>
    <t>34029</t>
  </si>
  <si>
    <t>Ocean County, New Jersey</t>
  </si>
  <si>
    <t>576,567</t>
  </si>
  <si>
    <t>576,565</t>
  </si>
  <si>
    <t>577,651</t>
  </si>
  <si>
    <t>578,990</t>
  </si>
  <si>
    <t>580,709</t>
  </si>
  <si>
    <t>583,412</t>
  </si>
  <si>
    <t>34031</t>
  </si>
  <si>
    <t>Passaic County, New Jersey</t>
  </si>
  <si>
    <t>501,226</t>
  </si>
  <si>
    <t>501,624</t>
  </si>
  <si>
    <t>502,201</t>
  </si>
  <si>
    <t>503,946</t>
  </si>
  <si>
    <t>505,013</t>
  </si>
  <si>
    <t>506,998</t>
  </si>
  <si>
    <t>34033</t>
  </si>
  <si>
    <t>Salem County, New Jersey</t>
  </si>
  <si>
    <t>66,083</t>
  </si>
  <si>
    <t>65,992</t>
  </si>
  <si>
    <t>66,028</t>
  </si>
  <si>
    <t>65,664</t>
  </si>
  <si>
    <t>65,106</t>
  </si>
  <si>
    <t>34035</t>
  </si>
  <si>
    <t>Somerset County, New Jersey</t>
  </si>
  <si>
    <t>323,444</t>
  </si>
  <si>
    <t>323,441</t>
  </si>
  <si>
    <t>324,171</t>
  </si>
  <si>
    <t>326,795</t>
  </si>
  <si>
    <t>328,691</t>
  </si>
  <si>
    <t>331,297</t>
  </si>
  <si>
    <t>34037</t>
  </si>
  <si>
    <t>Sussex County, New Jersey</t>
  </si>
  <si>
    <t>149,265</t>
  </si>
  <si>
    <t>148,869</t>
  </si>
  <si>
    <t>148,770</t>
  </si>
  <si>
    <t>148,034</t>
  </si>
  <si>
    <t>146,985</t>
  </si>
  <si>
    <t>145,740</t>
  </si>
  <si>
    <t>34039</t>
  </si>
  <si>
    <t>Union County, New Jersey</t>
  </si>
  <si>
    <t>536,499</t>
  </si>
  <si>
    <t>537,810</t>
  </si>
  <si>
    <t>540,709</t>
  </si>
  <si>
    <t>545,001</t>
  </si>
  <si>
    <t>549,723</t>
  </si>
  <si>
    <t>34041</t>
  </si>
  <si>
    <t>Warren County, New Jersey</t>
  </si>
  <si>
    <t>108,692</t>
  </si>
  <si>
    <t>108,676</t>
  </si>
  <si>
    <t>108,138</t>
  </si>
  <si>
    <t>106,839</t>
  </si>
  <si>
    <t>35001</t>
  </si>
  <si>
    <t>35</t>
  </si>
  <si>
    <t>Bernalillo County, New Mexico</t>
  </si>
  <si>
    <t>662,564</t>
  </si>
  <si>
    <t>662,555</t>
  </si>
  <si>
    <t>664,110</t>
  </si>
  <si>
    <t>669,604</t>
  </si>
  <si>
    <t>672,995</t>
  </si>
  <si>
    <t>674,883</t>
  </si>
  <si>
    <t>35003</t>
  </si>
  <si>
    <t>Catron County, New Mexico</t>
  </si>
  <si>
    <t>3,725</t>
  </si>
  <si>
    <t>3,741</t>
  </si>
  <si>
    <t>3,652</t>
  </si>
  <si>
    <t>3,592</t>
  </si>
  <si>
    <t>35005</t>
  </si>
  <si>
    <t>Chaves County, New Mexico</t>
  </si>
  <si>
    <t>65,779</t>
  </si>
  <si>
    <t>65,726</t>
  </si>
  <si>
    <t>65,828</t>
  </si>
  <si>
    <t>66,041</t>
  </si>
  <si>
    <t>35006</t>
  </si>
  <si>
    <t>006</t>
  </si>
  <si>
    <t>Cibola County, New Mexico</t>
  </si>
  <si>
    <t>27,213</t>
  </si>
  <si>
    <t>27,303</t>
  </si>
  <si>
    <t>27,509</t>
  </si>
  <si>
    <t>27,318</t>
  </si>
  <si>
    <t>27,483</t>
  </si>
  <si>
    <t>35007</t>
  </si>
  <si>
    <t>Colfax County, New Mexico</t>
  </si>
  <si>
    <t>13,750</t>
  </si>
  <si>
    <t>13,739</t>
  </si>
  <si>
    <t>13,618</t>
  </si>
  <si>
    <t>13,230</t>
  </si>
  <si>
    <t>35009</t>
  </si>
  <si>
    <t>Curry County, New Mexico</t>
  </si>
  <si>
    <t>48,376</t>
  </si>
  <si>
    <t>48,962</t>
  </si>
  <si>
    <t>49,681</t>
  </si>
  <si>
    <t>50,674</t>
  </si>
  <si>
    <t>50,580</t>
  </si>
  <si>
    <t>35011</t>
  </si>
  <si>
    <t>De Baca County, New Mexico</t>
  </si>
  <si>
    <t>2,022</t>
  </si>
  <si>
    <t>2,016</t>
  </si>
  <si>
    <t>1,967</t>
  </si>
  <si>
    <t>1,935</t>
  </si>
  <si>
    <t>35013</t>
  </si>
  <si>
    <t>Doña Ana County, New Mexico</t>
  </si>
  <si>
    <t>209,233</t>
  </si>
  <si>
    <t>209,241</t>
  </si>
  <si>
    <t>210,237</t>
  </si>
  <si>
    <t>212,890</t>
  </si>
  <si>
    <t>214,208</t>
  </si>
  <si>
    <t>213,697</t>
  </si>
  <si>
    <t>35015</t>
  </si>
  <si>
    <t>Eddy County, New Mexico</t>
  </si>
  <si>
    <t>53,829</t>
  </si>
  <si>
    <t>53,897</t>
  </si>
  <si>
    <t>54,021</t>
  </si>
  <si>
    <t>54,370</t>
  </si>
  <si>
    <t>55,486</t>
  </si>
  <si>
    <t>35017</t>
  </si>
  <si>
    <t>Grant County, New Mexico</t>
  </si>
  <si>
    <t>29,514</t>
  </si>
  <si>
    <t>29,383</t>
  </si>
  <si>
    <t>29,385</t>
  </si>
  <si>
    <t>29,339</t>
  </si>
  <si>
    <t>29,310</t>
  </si>
  <si>
    <t>35019</t>
  </si>
  <si>
    <t>Guadalupe County, New Mexico</t>
  </si>
  <si>
    <t>4,687</t>
  </si>
  <si>
    <t>4,688</t>
  </si>
  <si>
    <t>4,646</t>
  </si>
  <si>
    <t>4,607</t>
  </si>
  <si>
    <t>4,560</t>
  </si>
  <si>
    <t>35021</t>
  </si>
  <si>
    <t>Harding County, New Mexico</t>
  </si>
  <si>
    <t>688</t>
  </si>
  <si>
    <t>713</t>
  </si>
  <si>
    <t>701</t>
  </si>
  <si>
    <t>35023</t>
  </si>
  <si>
    <t>Hidalgo County, New Mexico</t>
  </si>
  <si>
    <t>4,894</t>
  </si>
  <si>
    <t>4,851</t>
  </si>
  <si>
    <t>4,844</t>
  </si>
  <si>
    <t>4,789</t>
  </si>
  <si>
    <t>4,626</t>
  </si>
  <si>
    <t>35025</t>
  </si>
  <si>
    <t>Lea County, New Mexico</t>
  </si>
  <si>
    <t>64,727</t>
  </si>
  <si>
    <t>64,644</t>
  </si>
  <si>
    <t>65,103</t>
  </si>
  <si>
    <t>66,286</t>
  </si>
  <si>
    <t>68,347</t>
  </si>
  <si>
    <t>35027</t>
  </si>
  <si>
    <t>Lincoln County, New Mexico</t>
  </si>
  <si>
    <t>20,497</t>
  </si>
  <si>
    <t>20,402</t>
  </si>
  <si>
    <t>20,208</t>
  </si>
  <si>
    <t>20,023</t>
  </si>
  <si>
    <t>35028</t>
  </si>
  <si>
    <t>028</t>
  </si>
  <si>
    <t>Los Alamos County, New Mexico</t>
  </si>
  <si>
    <t>18,012</t>
  </si>
  <si>
    <t>18,181</t>
  </si>
  <si>
    <t>18,162</t>
  </si>
  <si>
    <t>17,831</t>
  </si>
  <si>
    <t>35029</t>
  </si>
  <si>
    <t>Luna County, New Mexico</t>
  </si>
  <si>
    <t>25,095</t>
  </si>
  <si>
    <t>25,116</t>
  </si>
  <si>
    <t>25,147</t>
  </si>
  <si>
    <t>25,019</t>
  </si>
  <si>
    <t>24,778</t>
  </si>
  <si>
    <t>35031</t>
  </si>
  <si>
    <t>McKinley County, New Mexico</t>
  </si>
  <si>
    <t>71,492</t>
  </si>
  <si>
    <t>71,491</t>
  </si>
  <si>
    <t>71,766</t>
  </si>
  <si>
    <t>73,497</t>
  </si>
  <si>
    <t>72,716</t>
  </si>
  <si>
    <t>73,332</t>
  </si>
  <si>
    <t>35033</t>
  </si>
  <si>
    <t>Mora County, New Mexico</t>
  </si>
  <si>
    <t>4,881</t>
  </si>
  <si>
    <t>4,783</t>
  </si>
  <si>
    <t>4,679</t>
  </si>
  <si>
    <t>4,673</t>
  </si>
  <si>
    <t>35035</t>
  </si>
  <si>
    <t>Otero County, New Mexico</t>
  </si>
  <si>
    <t>63,797</t>
  </si>
  <si>
    <t>64,396</t>
  </si>
  <si>
    <t>65,597</t>
  </si>
  <si>
    <t>66,102</t>
  </si>
  <si>
    <t>65,900</t>
  </si>
  <si>
    <t>35037</t>
  </si>
  <si>
    <t>Quay County, New Mexico</t>
  </si>
  <si>
    <t>9,041</t>
  </si>
  <si>
    <t>9,050</t>
  </si>
  <si>
    <t>8,798</t>
  </si>
  <si>
    <t>8,697</t>
  </si>
  <si>
    <t>35039</t>
  </si>
  <si>
    <t>Rio Arriba County, New Mexico</t>
  </si>
  <si>
    <t>40,247</t>
  </si>
  <si>
    <t>40,318</t>
  </si>
  <si>
    <t>40,333</t>
  </si>
  <si>
    <t>40,260</t>
  </si>
  <si>
    <t>40,088</t>
  </si>
  <si>
    <t>35041</t>
  </si>
  <si>
    <t>Roosevelt County, New Mexico</t>
  </si>
  <si>
    <t>19,846</t>
  </si>
  <si>
    <t>20,011</t>
  </si>
  <si>
    <t>20,459</t>
  </si>
  <si>
    <t>20,336</t>
  </si>
  <si>
    <t>19,983</t>
  </si>
  <si>
    <t>35043</t>
  </si>
  <si>
    <t>Sandoval County, New Mexico</t>
  </si>
  <si>
    <t>131,561</t>
  </si>
  <si>
    <t>131,563</t>
  </si>
  <si>
    <t>132,367</t>
  </si>
  <si>
    <t>134,183</t>
  </si>
  <si>
    <t>135,319</t>
  </si>
  <si>
    <t>136,479</t>
  </si>
  <si>
    <t>35045</t>
  </si>
  <si>
    <t>San Juan County, New Mexico</t>
  </si>
  <si>
    <t>130,044</t>
  </si>
  <si>
    <t>130,045</t>
  </si>
  <si>
    <t>130,155</t>
  </si>
  <si>
    <t>128,035</t>
  </si>
  <si>
    <t>128,367</t>
  </si>
  <si>
    <t>126,448</t>
  </si>
  <si>
    <t>35047</t>
  </si>
  <si>
    <t>San Miguel County, New Mexico</t>
  </si>
  <si>
    <t>29,393</t>
  </si>
  <si>
    <t>29,377</t>
  </si>
  <si>
    <t>29,305</t>
  </si>
  <si>
    <t>28,953</t>
  </si>
  <si>
    <t>28,623</t>
  </si>
  <si>
    <t>35049</t>
  </si>
  <si>
    <t>Santa Fe County, New Mexico</t>
  </si>
  <si>
    <t>144,170</t>
  </si>
  <si>
    <t>144,171</t>
  </si>
  <si>
    <t>144,503</t>
  </si>
  <si>
    <t>145,447</t>
  </si>
  <si>
    <t>146,385</t>
  </si>
  <si>
    <t>147,306</t>
  </si>
  <si>
    <t>35051</t>
  </si>
  <si>
    <t>Sierra County, New Mexico</t>
  </si>
  <si>
    <t>11,988</t>
  </si>
  <si>
    <t>12,039</t>
  </si>
  <si>
    <t>12,040</t>
  </si>
  <si>
    <t>11,571</t>
  </si>
  <si>
    <t>35053</t>
  </si>
  <si>
    <t>Socorro County, New Mexico</t>
  </si>
  <si>
    <t>17,864</t>
  </si>
  <si>
    <t>17,830</t>
  </si>
  <si>
    <t>17,840</t>
  </si>
  <si>
    <t>17,527</t>
  </si>
  <si>
    <t>35055</t>
  </si>
  <si>
    <t>Taos County, New Mexico</t>
  </si>
  <si>
    <t>32,937</t>
  </si>
  <si>
    <t>32,940</t>
  </si>
  <si>
    <t>32,906</t>
  </si>
  <si>
    <t>32,941</t>
  </si>
  <si>
    <t>33,030</t>
  </si>
  <si>
    <t>35057</t>
  </si>
  <si>
    <t>Torrance County, New Mexico</t>
  </si>
  <si>
    <t>16,383</t>
  </si>
  <si>
    <t>16,380</t>
  </si>
  <si>
    <t>16,411</t>
  </si>
  <si>
    <t>16,072</t>
  </si>
  <si>
    <t>15,713</t>
  </si>
  <si>
    <t>35059</t>
  </si>
  <si>
    <t>Union County, New Mexico</t>
  </si>
  <si>
    <t>4,549</t>
  </si>
  <si>
    <t>4,551</t>
  </si>
  <si>
    <t>4,428</t>
  </si>
  <si>
    <t>4,419</t>
  </si>
  <si>
    <t>4,381</t>
  </si>
  <si>
    <t>35061</t>
  </si>
  <si>
    <t>Valencia County, New Mexico</t>
  </si>
  <si>
    <t>76,569</t>
  </si>
  <si>
    <t>76,574</t>
  </si>
  <si>
    <t>76,893</t>
  </si>
  <si>
    <t>76,270</t>
  </si>
  <si>
    <t>36001</t>
  </si>
  <si>
    <t>36</t>
  </si>
  <si>
    <t>Albany County, New York</t>
  </si>
  <si>
    <t>304,204</t>
  </si>
  <si>
    <t>304,208</t>
  </si>
  <si>
    <t>304,005</t>
  </si>
  <si>
    <t>304,840</t>
  </si>
  <si>
    <t>306,186</t>
  </si>
  <si>
    <t>307,418</t>
  </si>
  <si>
    <t>36003</t>
  </si>
  <si>
    <t>Allegany County, New York</t>
  </si>
  <si>
    <t>48,946</t>
  </si>
  <si>
    <t>48,986</t>
  </si>
  <si>
    <t>48,862</t>
  </si>
  <si>
    <t>48,289</t>
  </si>
  <si>
    <t>48,060</t>
  </si>
  <si>
    <t>36005</t>
  </si>
  <si>
    <t>Bronx County, New York</t>
  </si>
  <si>
    <t>1,385,108</t>
  </si>
  <si>
    <t>1,388,314</t>
  </si>
  <si>
    <t>1,399,815</t>
  </si>
  <si>
    <t>1,414,225</t>
  </si>
  <si>
    <t>1,427,317</t>
  </si>
  <si>
    <t>36007</t>
  </si>
  <si>
    <t>Broome County, New York</t>
  </si>
  <si>
    <t>200,600</t>
  </si>
  <si>
    <t>200,428</t>
  </si>
  <si>
    <t>199,335</t>
  </si>
  <si>
    <t>198,670</t>
  </si>
  <si>
    <t>198,203</t>
  </si>
  <si>
    <t>36009</t>
  </si>
  <si>
    <t>Cattaraugus County, New York</t>
  </si>
  <si>
    <t>80,317</t>
  </si>
  <si>
    <t>80,227</t>
  </si>
  <si>
    <t>79,820</t>
  </si>
  <si>
    <t>79,342</t>
  </si>
  <si>
    <t>78,996</t>
  </si>
  <si>
    <t>36011</t>
  </si>
  <si>
    <t>Cayuga County, New York</t>
  </si>
  <si>
    <t>80,026</t>
  </si>
  <si>
    <t>80,025</t>
  </si>
  <si>
    <t>79,826</t>
  </si>
  <si>
    <t>79,803</t>
  </si>
  <si>
    <t>79,617</t>
  </si>
  <si>
    <t>79,335</t>
  </si>
  <si>
    <t>36013</t>
  </si>
  <si>
    <t>Chautauqua County, New York</t>
  </si>
  <si>
    <t>134,905</t>
  </si>
  <si>
    <t>134,839</t>
  </si>
  <si>
    <t>134,316</t>
  </si>
  <si>
    <t>133,458</t>
  </si>
  <si>
    <t>133,115</t>
  </si>
  <si>
    <t>36015</t>
  </si>
  <si>
    <t>Chemung County, New York</t>
  </si>
  <si>
    <t>88,830</t>
  </si>
  <si>
    <t>88,947</t>
  </si>
  <si>
    <t>88,973</t>
  </si>
  <si>
    <t>89,231</t>
  </si>
  <si>
    <t>88,485</t>
  </si>
  <si>
    <t>36017</t>
  </si>
  <si>
    <t>Chenango County, New York</t>
  </si>
  <si>
    <t>50,477</t>
  </si>
  <si>
    <t>50,479</t>
  </si>
  <si>
    <t>50,214</t>
  </si>
  <si>
    <t>49,849</t>
  </si>
  <si>
    <t>49,518</t>
  </si>
  <si>
    <t>36019</t>
  </si>
  <si>
    <t>Clinton County, New York</t>
  </si>
  <si>
    <t>82,128</t>
  </si>
  <si>
    <t>82,066</t>
  </si>
  <si>
    <t>81,849</t>
  </si>
  <si>
    <t>81,826</t>
  </si>
  <si>
    <t>81,773</t>
  </si>
  <si>
    <t>36021</t>
  </si>
  <si>
    <t>Columbia County, New York</t>
  </si>
  <si>
    <t>63,096</t>
  </si>
  <si>
    <t>63,015</t>
  </si>
  <si>
    <t>62,644</t>
  </si>
  <si>
    <t>62,554</t>
  </si>
  <si>
    <t>62,289</t>
  </si>
  <si>
    <t>36023</t>
  </si>
  <si>
    <t>Cortland County, New York</t>
  </si>
  <si>
    <t>49,336</t>
  </si>
  <si>
    <t>49,303</t>
  </si>
  <si>
    <t>49,257</t>
  </si>
  <si>
    <t>49,520</t>
  </si>
  <si>
    <t>49,203</t>
  </si>
  <si>
    <t>49,149</t>
  </si>
  <si>
    <t>36025</t>
  </si>
  <si>
    <t>Delaware County, New York</t>
  </si>
  <si>
    <t>47,980</t>
  </si>
  <si>
    <t>47,989</t>
  </si>
  <si>
    <t>47,856</t>
  </si>
  <si>
    <t>47,625</t>
  </si>
  <si>
    <t>47,166</t>
  </si>
  <si>
    <t>36027</t>
  </si>
  <si>
    <t>Dutchess County, New York</t>
  </si>
  <si>
    <t>297,488</t>
  </si>
  <si>
    <t>297,448</t>
  </si>
  <si>
    <t>297,687</t>
  </si>
  <si>
    <t>298,272</t>
  </si>
  <si>
    <t>297,340</t>
  </si>
  <si>
    <t>297,063</t>
  </si>
  <si>
    <t>36029</t>
  </si>
  <si>
    <t>Erie County, New York</t>
  </si>
  <si>
    <t>919,040</t>
  </si>
  <si>
    <t>919,064</t>
  </si>
  <si>
    <t>918,836</t>
  </si>
  <si>
    <t>919,709</t>
  </si>
  <si>
    <t>920,205</t>
  </si>
  <si>
    <t>921,883</t>
  </si>
  <si>
    <t>36031</t>
  </si>
  <si>
    <t>Essex County, New York</t>
  </si>
  <si>
    <t>39,370</t>
  </si>
  <si>
    <t>39,372</t>
  </si>
  <si>
    <t>39,289</t>
  </si>
  <si>
    <t>39,468</t>
  </si>
  <si>
    <t>39,066</t>
  </si>
  <si>
    <t>38,857</t>
  </si>
  <si>
    <t>36033</t>
  </si>
  <si>
    <t>Franklin County, New York</t>
  </si>
  <si>
    <t>51,599</t>
  </si>
  <si>
    <t>51,597</t>
  </si>
  <si>
    <t>51,582</t>
  </si>
  <si>
    <t>51,547</t>
  </si>
  <si>
    <t>51,813</t>
  </si>
  <si>
    <t>51,335</t>
  </si>
  <si>
    <t>36035</t>
  </si>
  <si>
    <t>Fulton County, New York</t>
  </si>
  <si>
    <t>55,531</t>
  </si>
  <si>
    <t>55,451</t>
  </si>
  <si>
    <t>55,013</t>
  </si>
  <si>
    <t>54,528</t>
  </si>
  <si>
    <t>36037</t>
  </si>
  <si>
    <t>Genesee County, New York</t>
  </si>
  <si>
    <t>60,079</t>
  </si>
  <si>
    <t>60,050</t>
  </si>
  <si>
    <t>60,032</t>
  </si>
  <si>
    <t>60,019</t>
  </si>
  <si>
    <t>59,874</t>
  </si>
  <si>
    <t>59,422</t>
  </si>
  <si>
    <t>36039</t>
  </si>
  <si>
    <t>Greene County, New York</t>
  </si>
  <si>
    <t>49,221</t>
  </si>
  <si>
    <t>49,220</t>
  </si>
  <si>
    <t>49,115</t>
  </si>
  <si>
    <t>48,992</t>
  </si>
  <si>
    <t>48,656</t>
  </si>
  <si>
    <t>48,359</t>
  </si>
  <si>
    <t>36041</t>
  </si>
  <si>
    <t>Hamilton County, New York</t>
  </si>
  <si>
    <t>4,836</t>
  </si>
  <si>
    <t>4,822</t>
  </si>
  <si>
    <t>4,759</t>
  </si>
  <si>
    <t>36043</t>
  </si>
  <si>
    <t>Herkimer County, New York</t>
  </si>
  <si>
    <t>64,519</t>
  </si>
  <si>
    <t>64,503</t>
  </si>
  <si>
    <t>64,442</t>
  </si>
  <si>
    <t>64,639</t>
  </si>
  <si>
    <t>64,572</t>
  </si>
  <si>
    <t>64,246</t>
  </si>
  <si>
    <t>36045</t>
  </si>
  <si>
    <t>Jefferson County, New York</t>
  </si>
  <si>
    <t>116,229</t>
  </si>
  <si>
    <t>116,595</t>
  </si>
  <si>
    <t>118,273</t>
  </si>
  <si>
    <t>120,916</t>
  </si>
  <si>
    <t>119,536</t>
  </si>
  <si>
    <t>36047</t>
  </si>
  <si>
    <t>Kings County, New York</t>
  </si>
  <si>
    <t>2,504,700</t>
  </si>
  <si>
    <t>2,504,709</t>
  </si>
  <si>
    <t>2,510,073</t>
  </si>
  <si>
    <t>2,544,903</t>
  </si>
  <si>
    <t>2,574,864</t>
  </si>
  <si>
    <t>2,602,373</t>
  </si>
  <si>
    <t>36049</t>
  </si>
  <si>
    <t>Lewis County, New York</t>
  </si>
  <si>
    <t>27,087</t>
  </si>
  <si>
    <t>27,259</t>
  </si>
  <si>
    <t>27,186</t>
  </si>
  <si>
    <t>36051</t>
  </si>
  <si>
    <t>Livingston County, New York</t>
  </si>
  <si>
    <t>65,393</t>
  </si>
  <si>
    <t>65,250</t>
  </si>
  <si>
    <t>65,261</t>
  </si>
  <si>
    <t>64,896</t>
  </si>
  <si>
    <t>64,862</t>
  </si>
  <si>
    <t>64,731</t>
  </si>
  <si>
    <t>36053</t>
  </si>
  <si>
    <t>Madison County, New York</t>
  </si>
  <si>
    <t>73,442</t>
  </si>
  <si>
    <t>73,440</t>
  </si>
  <si>
    <t>73,400</t>
  </si>
  <si>
    <t>72,946</t>
  </si>
  <si>
    <t>72,420</t>
  </si>
  <si>
    <t>72,521</t>
  </si>
  <si>
    <t>36055</t>
  </si>
  <si>
    <t>Monroe County, New York</t>
  </si>
  <si>
    <t>744,344</t>
  </si>
  <si>
    <t>744,340</t>
  </si>
  <si>
    <t>744,647</t>
  </si>
  <si>
    <t>747,225</t>
  </si>
  <si>
    <t>748,582</t>
  </si>
  <si>
    <t>750,071</t>
  </si>
  <si>
    <t>36057</t>
  </si>
  <si>
    <t>Montgomery County, New York</t>
  </si>
  <si>
    <t>50,219</t>
  </si>
  <si>
    <t>50,236</t>
  </si>
  <si>
    <t>50,288</t>
  </si>
  <si>
    <t>49,965</t>
  </si>
  <si>
    <t>49,891</t>
  </si>
  <si>
    <t>49,830</t>
  </si>
  <si>
    <t>36059</t>
  </si>
  <si>
    <t>Nassau County, New York</t>
  </si>
  <si>
    <t>1,339,532</t>
  </si>
  <si>
    <t>1,339,710</t>
  </si>
  <si>
    <t>1,341,500</t>
  </si>
  <si>
    <t>1,346,857</t>
  </si>
  <si>
    <t>1,350,923</t>
  </si>
  <si>
    <t>1,355,099</t>
  </si>
  <si>
    <t>36061</t>
  </si>
  <si>
    <t>New York County, New York</t>
  </si>
  <si>
    <t>1,585,873</t>
  </si>
  <si>
    <t>1,588,494</t>
  </si>
  <si>
    <t>1,610,027</t>
  </si>
  <si>
    <t>1,625,198</t>
  </si>
  <si>
    <t>1,632,005</t>
  </si>
  <si>
    <t>36063</t>
  </si>
  <si>
    <t>Niagara County, New York</t>
  </si>
  <si>
    <t>216,469</t>
  </si>
  <si>
    <t>216,477</t>
  </si>
  <si>
    <t>216,506</t>
  </si>
  <si>
    <t>215,702</t>
  </si>
  <si>
    <t>214,862</t>
  </si>
  <si>
    <t>214,270</t>
  </si>
  <si>
    <t>36065</t>
  </si>
  <si>
    <t>Oneida County, New York</t>
  </si>
  <si>
    <t>234,878</t>
  </si>
  <si>
    <t>234,879</t>
  </si>
  <si>
    <t>234,859</t>
  </si>
  <si>
    <t>234,207</t>
  </si>
  <si>
    <t>233,981</t>
  </si>
  <si>
    <t>233,801</t>
  </si>
  <si>
    <t>36067</t>
  </si>
  <si>
    <t>Onondaga County, New York</t>
  </si>
  <si>
    <t>467,026</t>
  </si>
  <si>
    <t>467,031</t>
  </si>
  <si>
    <t>467,422</t>
  </si>
  <si>
    <t>467,586</t>
  </si>
  <si>
    <t>467,182</t>
  </si>
  <si>
    <t>468,843</t>
  </si>
  <si>
    <t>36069</t>
  </si>
  <si>
    <t>Ontario County, New York</t>
  </si>
  <si>
    <t>107,931</t>
  </si>
  <si>
    <t>108,105</t>
  </si>
  <si>
    <t>108,233</t>
  </si>
  <si>
    <t>108,762</t>
  </si>
  <si>
    <t>108,824</t>
  </si>
  <si>
    <t>109,351</t>
  </si>
  <si>
    <t>36071</t>
  </si>
  <si>
    <t>Orange County, New York</t>
  </si>
  <si>
    <t>372,813</t>
  </si>
  <si>
    <t>373,402</t>
  </si>
  <si>
    <t>374,228</t>
  </si>
  <si>
    <t>373,936</t>
  </si>
  <si>
    <t>374,926</t>
  </si>
  <si>
    <t>36073</t>
  </si>
  <si>
    <t>Orleans County, New York</t>
  </si>
  <si>
    <t>42,883</t>
  </si>
  <si>
    <t>42,847</t>
  </si>
  <si>
    <t>42,730</t>
  </si>
  <si>
    <t>42,517</t>
  </si>
  <si>
    <t>42,384</t>
  </si>
  <si>
    <t>36075</t>
  </si>
  <si>
    <t>Oswego County, New York</t>
  </si>
  <si>
    <t>122,109</t>
  </si>
  <si>
    <t>122,107</t>
  </si>
  <si>
    <t>122,154</t>
  </si>
  <si>
    <t>122,077</t>
  </si>
  <si>
    <t>121,654</t>
  </si>
  <si>
    <t>121,497</t>
  </si>
  <si>
    <t>36077</t>
  </si>
  <si>
    <t>Otsego County, New York</t>
  </si>
  <si>
    <t>62,259</t>
  </si>
  <si>
    <t>62,253</t>
  </si>
  <si>
    <t>62,225</t>
  </si>
  <si>
    <t>62,015</t>
  </si>
  <si>
    <t>61,880</t>
  </si>
  <si>
    <t>61,644</t>
  </si>
  <si>
    <t>36079</t>
  </si>
  <si>
    <t>Putnam County, New York</t>
  </si>
  <si>
    <t>99,710</t>
  </si>
  <si>
    <t>99,750</t>
  </si>
  <si>
    <t>99,775</t>
  </si>
  <si>
    <t>99,924</t>
  </si>
  <si>
    <t>99,657</t>
  </si>
  <si>
    <t>99,643</t>
  </si>
  <si>
    <t>36081</t>
  </si>
  <si>
    <t>Queens County, New York</t>
  </si>
  <si>
    <t>2,230,722</t>
  </si>
  <si>
    <t>2,230,539</t>
  </si>
  <si>
    <t>2,235,370</t>
  </si>
  <si>
    <t>2,261,430</t>
  </si>
  <si>
    <t>2,280,639</t>
  </si>
  <si>
    <t>2,303,993</t>
  </si>
  <si>
    <t>36083</t>
  </si>
  <si>
    <t>Rensselaer County, New York</t>
  </si>
  <si>
    <t>159,429</t>
  </si>
  <si>
    <t>159,427</t>
  </si>
  <si>
    <t>159,346</t>
  </si>
  <si>
    <t>159,654</t>
  </si>
  <si>
    <t>159,572</t>
  </si>
  <si>
    <t>159,653</t>
  </si>
  <si>
    <t>36085</t>
  </si>
  <si>
    <t>Richmond County, New York</t>
  </si>
  <si>
    <t>468,730</t>
  </si>
  <si>
    <t>469,602</t>
  </si>
  <si>
    <t>471,063</t>
  </si>
  <si>
    <t>470,977</t>
  </si>
  <si>
    <t>472,691</t>
  </si>
  <si>
    <t>36087</t>
  </si>
  <si>
    <t>Rockland County, New York</t>
  </si>
  <si>
    <t>311,687</t>
  </si>
  <si>
    <t>312,475</t>
  </si>
  <si>
    <t>315,783</t>
  </si>
  <si>
    <t>317,825</t>
  </si>
  <si>
    <t>320,983</t>
  </si>
  <si>
    <t>36089</t>
  </si>
  <si>
    <t>St. Lawrence County, New York</t>
  </si>
  <si>
    <t>111,944</t>
  </si>
  <si>
    <t>111,821</t>
  </si>
  <si>
    <t>112,370</t>
  </si>
  <si>
    <t>112,466</t>
  </si>
  <si>
    <t>112,019</t>
  </si>
  <si>
    <t>36091</t>
  </si>
  <si>
    <t>Saratoga County, New York</t>
  </si>
  <si>
    <t>219,607</t>
  </si>
  <si>
    <t>219,613</t>
  </si>
  <si>
    <t>220,018</t>
  </si>
  <si>
    <t>221,088</t>
  </si>
  <si>
    <t>222,413</t>
  </si>
  <si>
    <t>224,119</t>
  </si>
  <si>
    <t>36093</t>
  </si>
  <si>
    <t>Schenectady County, New York</t>
  </si>
  <si>
    <t>154,727</t>
  </si>
  <si>
    <t>154,725</t>
  </si>
  <si>
    <t>154,919</t>
  </si>
  <si>
    <t>154,746</t>
  </si>
  <si>
    <t>155,051</t>
  </si>
  <si>
    <t>155,440</t>
  </si>
  <si>
    <t>36095</t>
  </si>
  <si>
    <t>Schoharie County, New York</t>
  </si>
  <si>
    <t>32,749</t>
  </si>
  <si>
    <t>32,747</t>
  </si>
  <si>
    <t>32,666</t>
  </si>
  <si>
    <t>32,638</t>
  </si>
  <si>
    <t>32,048</t>
  </si>
  <si>
    <t>31,849</t>
  </si>
  <si>
    <t>36097</t>
  </si>
  <si>
    <t>Schuyler County, New York</t>
  </si>
  <si>
    <t>18,343</t>
  </si>
  <si>
    <t>18,344</t>
  </si>
  <si>
    <t>18,302</t>
  </si>
  <si>
    <t>18,478</t>
  </si>
  <si>
    <t>18,549</t>
  </si>
  <si>
    <t>18,484</t>
  </si>
  <si>
    <t>36099</t>
  </si>
  <si>
    <t>Seneca County, New York</t>
  </si>
  <si>
    <t>35,244</t>
  </si>
  <si>
    <t>35,247</t>
  </si>
  <si>
    <t>35,377</t>
  </si>
  <si>
    <t>35,381</t>
  </si>
  <si>
    <t>35,273</t>
  </si>
  <si>
    <t>36101</t>
  </si>
  <si>
    <t>Steuben County, New York</t>
  </si>
  <si>
    <t>98,990</t>
  </si>
  <si>
    <t>98,988</t>
  </si>
  <si>
    <t>98,939</t>
  </si>
  <si>
    <t>99,252</t>
  </si>
  <si>
    <t>98,951</t>
  </si>
  <si>
    <t>36103</t>
  </si>
  <si>
    <t>Suffolk County, New York</t>
  </si>
  <si>
    <t>1,493,350</t>
  </si>
  <si>
    <t>1,493,346</t>
  </si>
  <si>
    <t>1,494,744</t>
  </si>
  <si>
    <t>1,500,780</t>
  </si>
  <si>
    <t>1,500,422</t>
  </si>
  <si>
    <t>1,502,953</t>
  </si>
  <si>
    <t>36105</t>
  </si>
  <si>
    <t>Sullivan County, New York</t>
  </si>
  <si>
    <t>77,547</t>
  </si>
  <si>
    <t>77,545</t>
  </si>
  <si>
    <t>77,443</t>
  </si>
  <si>
    <t>77,123</t>
  </si>
  <si>
    <t>76,951</t>
  </si>
  <si>
    <t>76,999</t>
  </si>
  <si>
    <t>36107</t>
  </si>
  <si>
    <t>Tioga County, New York</t>
  </si>
  <si>
    <t>51,125</t>
  </si>
  <si>
    <t>51,041</t>
  </si>
  <si>
    <t>50,916</t>
  </si>
  <si>
    <t>50,335</t>
  </si>
  <si>
    <t>50,159</t>
  </si>
  <si>
    <t>36109</t>
  </si>
  <si>
    <t>Tompkins County, New York</t>
  </si>
  <si>
    <t>101,564</t>
  </si>
  <si>
    <t>101,595</t>
  </si>
  <si>
    <t>101,726</t>
  </si>
  <si>
    <t>102,066</t>
  </si>
  <si>
    <t>103,044</t>
  </si>
  <si>
    <t>104,368</t>
  </si>
  <si>
    <t>36111</t>
  </si>
  <si>
    <t>Ulster County, New York</t>
  </si>
  <si>
    <t>182,493</t>
  </si>
  <si>
    <t>182,494</t>
  </si>
  <si>
    <t>182,374</t>
  </si>
  <si>
    <t>182,613</t>
  </si>
  <si>
    <t>181,708</t>
  </si>
  <si>
    <t>180,848</t>
  </si>
  <si>
    <t>36113</t>
  </si>
  <si>
    <t>Warren County, New York</t>
  </si>
  <si>
    <t>65,707</t>
  </si>
  <si>
    <t>65,705</t>
  </si>
  <si>
    <t>65,675</t>
  </si>
  <si>
    <t>65,689</t>
  </si>
  <si>
    <t>65,430</t>
  </si>
  <si>
    <t>65,175</t>
  </si>
  <si>
    <t>36115</t>
  </si>
  <si>
    <t>Washington County, New York</t>
  </si>
  <si>
    <t>63,216</t>
  </si>
  <si>
    <t>63,316</t>
  </si>
  <si>
    <t>63,093</t>
  </si>
  <si>
    <t>63,046</t>
  </si>
  <si>
    <t>62,723</t>
  </si>
  <si>
    <t>36117</t>
  </si>
  <si>
    <t>Wayne County, New York</t>
  </si>
  <si>
    <t>93,772</t>
  </si>
  <si>
    <t>93,762</t>
  </si>
  <si>
    <t>93,734</t>
  </si>
  <si>
    <t>93,255</t>
  </si>
  <si>
    <t>93,009</t>
  </si>
  <si>
    <t>92,388</t>
  </si>
  <si>
    <t>36119</t>
  </si>
  <si>
    <t>Westchester County, New York</t>
  </si>
  <si>
    <t>949,113</t>
  </si>
  <si>
    <t>949,114</t>
  </si>
  <si>
    <t>950,544</t>
  </si>
  <si>
    <t>957,271</t>
  </si>
  <si>
    <t>961,849</t>
  </si>
  <si>
    <t>969,296</t>
  </si>
  <si>
    <t>36121</t>
  </si>
  <si>
    <t>Wyoming County, New York</t>
  </si>
  <si>
    <t>42,155</t>
  </si>
  <si>
    <t>42,143</t>
  </si>
  <si>
    <t>42,097</t>
  </si>
  <si>
    <t>41,909</t>
  </si>
  <si>
    <t>41,762</t>
  </si>
  <si>
    <t>41,441</t>
  </si>
  <si>
    <t>36123</t>
  </si>
  <si>
    <t>Yates County, New York</t>
  </si>
  <si>
    <t>25,348</t>
  </si>
  <si>
    <t>25,352</t>
  </si>
  <si>
    <t>25,360</t>
  </si>
  <si>
    <t>25,401</t>
  </si>
  <si>
    <t>25,265</t>
  </si>
  <si>
    <t>25,169</t>
  </si>
  <si>
    <t>37001</t>
  </si>
  <si>
    <t>37</t>
  </si>
  <si>
    <t>Alamance County, North Carolina</t>
  </si>
  <si>
    <t>151,131</t>
  </si>
  <si>
    <t>151,241</t>
  </si>
  <si>
    <t>151,551</t>
  </si>
  <si>
    <t>152,866</t>
  </si>
  <si>
    <t>153,672</t>
  </si>
  <si>
    <t>154,685</t>
  </si>
  <si>
    <t>37003</t>
  </si>
  <si>
    <t>Alexander County, North Carolina</t>
  </si>
  <si>
    <t>37,198</t>
  </si>
  <si>
    <t>37,193</t>
  </si>
  <si>
    <t>37,272</t>
  </si>
  <si>
    <t>37,148</t>
  </si>
  <si>
    <t>37,012</t>
  </si>
  <si>
    <t>37,050</t>
  </si>
  <si>
    <t>37005</t>
  </si>
  <si>
    <t>Alleghany County, North Carolina</t>
  </si>
  <si>
    <t>11,145</t>
  </si>
  <si>
    <t>11,024</t>
  </si>
  <si>
    <t>10,899</t>
  </si>
  <si>
    <t>37007</t>
  </si>
  <si>
    <t>Anson County, North Carolina</t>
  </si>
  <si>
    <t>26,948</t>
  </si>
  <si>
    <t>26,892</t>
  </si>
  <si>
    <t>26,539</t>
  </si>
  <si>
    <t>26,351</t>
  </si>
  <si>
    <t>26,000</t>
  </si>
  <si>
    <t>37009</t>
  </si>
  <si>
    <t>Ashe County, North Carolina</t>
  </si>
  <si>
    <t>27,281</t>
  </si>
  <si>
    <t>27,267</t>
  </si>
  <si>
    <t>27,176</t>
  </si>
  <si>
    <t>27,150</t>
  </si>
  <si>
    <t>27,148</t>
  </si>
  <si>
    <t>37011</t>
  </si>
  <si>
    <t>Avery County, North Carolina</t>
  </si>
  <si>
    <t>17,797</t>
  </si>
  <si>
    <t>17,795</t>
  </si>
  <si>
    <t>17,738</t>
  </si>
  <si>
    <t>17,782</t>
  </si>
  <si>
    <t>17,656</t>
  </si>
  <si>
    <t>17,748</t>
  </si>
  <si>
    <t>37013</t>
  </si>
  <si>
    <t>Beaufort County, North Carolina</t>
  </si>
  <si>
    <t>47,759</t>
  </si>
  <si>
    <t>47,773</t>
  </si>
  <si>
    <t>47,767</t>
  </si>
  <si>
    <t>47,664</t>
  </si>
  <si>
    <t>47,491</t>
  </si>
  <si>
    <t>47,429</t>
  </si>
  <si>
    <t>37015</t>
  </si>
  <si>
    <t>Bertie County, North Carolina</t>
  </si>
  <si>
    <t>21,282</t>
  </si>
  <si>
    <t>21,293</t>
  </si>
  <si>
    <t>21,262</t>
  </si>
  <si>
    <t>20,982</t>
  </si>
  <si>
    <t>20,601</t>
  </si>
  <si>
    <t>20,433</t>
  </si>
  <si>
    <t>37017</t>
  </si>
  <si>
    <t>Bladen County, North Carolina</t>
  </si>
  <si>
    <t>35,190</t>
  </si>
  <si>
    <t>35,179</t>
  </si>
  <si>
    <t>34,997</t>
  </si>
  <si>
    <t>34,906</t>
  </si>
  <si>
    <t>34,838</t>
  </si>
  <si>
    <t>37019</t>
  </si>
  <si>
    <t>Brunswick County, North Carolina</t>
  </si>
  <si>
    <t>107,431</t>
  </si>
  <si>
    <t>108,083</t>
  </si>
  <si>
    <t>110,215</t>
  </si>
  <si>
    <t>112,138</t>
  </si>
  <si>
    <t>115,262</t>
  </si>
  <si>
    <t>37021</t>
  </si>
  <si>
    <t>Buncombe County, North Carolina</t>
  </si>
  <si>
    <t>238,318</t>
  </si>
  <si>
    <t>238,307</t>
  </si>
  <si>
    <t>238,832</t>
  </si>
  <si>
    <t>241,416</t>
  </si>
  <si>
    <t>244,363</t>
  </si>
  <si>
    <t>247,846</t>
  </si>
  <si>
    <t>37023</t>
  </si>
  <si>
    <t>Burke County, North Carolina</t>
  </si>
  <si>
    <t>90,912</t>
  </si>
  <si>
    <t>90,914</t>
  </si>
  <si>
    <t>90,699</t>
  </si>
  <si>
    <t>90,772</t>
  </si>
  <si>
    <t>90,235</t>
  </si>
  <si>
    <t>37025</t>
  </si>
  <si>
    <t>Cabarrus County, North Carolina</t>
  </si>
  <si>
    <t>178,011</t>
  </si>
  <si>
    <t>178,182</t>
  </si>
  <si>
    <t>178,687</t>
  </si>
  <si>
    <t>181,336</t>
  </si>
  <si>
    <t>184,487</t>
  </si>
  <si>
    <t>187,661</t>
  </si>
  <si>
    <t>37027</t>
  </si>
  <si>
    <t>Caldwell County, North Carolina</t>
  </si>
  <si>
    <t>83,029</t>
  </si>
  <si>
    <t>83,002</t>
  </si>
  <si>
    <t>82,297</t>
  </si>
  <si>
    <t>81,946</t>
  </si>
  <si>
    <t>81,969</t>
  </si>
  <si>
    <t>37029</t>
  </si>
  <si>
    <t>Camden County, North Carolina</t>
  </si>
  <si>
    <t>10,060</t>
  </si>
  <si>
    <t>10,193</t>
  </si>
  <si>
    <t>37031</t>
  </si>
  <si>
    <t>Carteret County, North Carolina</t>
  </si>
  <si>
    <t>66,469</t>
  </si>
  <si>
    <t>66,749</t>
  </si>
  <si>
    <t>67,399</t>
  </si>
  <si>
    <t>67,779</t>
  </si>
  <si>
    <t>68,516</t>
  </si>
  <si>
    <t>37033</t>
  </si>
  <si>
    <t>Caswell County, North Carolina</t>
  </si>
  <si>
    <t>23,719</t>
  </si>
  <si>
    <t>23,697</t>
  </si>
  <si>
    <t>23,576</t>
  </si>
  <si>
    <t>23,183</t>
  </si>
  <si>
    <t>23,248</t>
  </si>
  <si>
    <t>37035</t>
  </si>
  <si>
    <t>Catawba County, North Carolina</t>
  </si>
  <si>
    <t>154,358</t>
  </si>
  <si>
    <t>154,356</t>
  </si>
  <si>
    <t>154,332</t>
  </si>
  <si>
    <t>154,175</t>
  </si>
  <si>
    <t>154,518</t>
  </si>
  <si>
    <t>154,726</t>
  </si>
  <si>
    <t>37037</t>
  </si>
  <si>
    <t>Chatham County, North Carolina</t>
  </si>
  <si>
    <t>63,505</t>
  </si>
  <si>
    <t>63,494</t>
  </si>
  <si>
    <t>63,785</t>
  </si>
  <si>
    <t>65,191</t>
  </si>
  <si>
    <t>65,811</t>
  </si>
  <si>
    <t>66,766</t>
  </si>
  <si>
    <t>37039</t>
  </si>
  <si>
    <t>Cherokee County, North Carolina</t>
  </si>
  <si>
    <t>27,444</t>
  </si>
  <si>
    <t>27,426</t>
  </si>
  <si>
    <t>27,136</t>
  </si>
  <si>
    <t>26,972</t>
  </si>
  <si>
    <t>27,106</t>
  </si>
  <si>
    <t>37041</t>
  </si>
  <si>
    <t>Chowan County, North Carolina</t>
  </si>
  <si>
    <t>14,793</t>
  </si>
  <si>
    <t>14,753</t>
  </si>
  <si>
    <t>14,797</t>
  </si>
  <si>
    <t>14,695</t>
  </si>
  <si>
    <t>37043</t>
  </si>
  <si>
    <t>Clay County, North Carolina</t>
  </si>
  <si>
    <t>10,574</t>
  </si>
  <si>
    <t>10,653</t>
  </si>
  <si>
    <t>10,656</t>
  </si>
  <si>
    <t>10,618</t>
  </si>
  <si>
    <t>37045</t>
  </si>
  <si>
    <t>Cleveland County, North Carolina</t>
  </si>
  <si>
    <t>98,078</t>
  </si>
  <si>
    <t>98,083</t>
  </si>
  <si>
    <t>98,039</t>
  </si>
  <si>
    <t>97,614</t>
  </si>
  <si>
    <t>97,515</t>
  </si>
  <si>
    <t>97,077</t>
  </si>
  <si>
    <t>37047</t>
  </si>
  <si>
    <t>Columbus County, North Carolina</t>
  </si>
  <si>
    <t>58,098</t>
  </si>
  <si>
    <t>57,967</t>
  </si>
  <si>
    <t>57,844</t>
  </si>
  <si>
    <t>57,604</t>
  </si>
  <si>
    <t>57,194</t>
  </si>
  <si>
    <t>37049</t>
  </si>
  <si>
    <t>Craven County, North Carolina</t>
  </si>
  <si>
    <t>103,505</t>
  </si>
  <si>
    <t>103,919</t>
  </si>
  <si>
    <t>104,675</t>
  </si>
  <si>
    <t>105,309</t>
  </si>
  <si>
    <t>104,455</t>
  </si>
  <si>
    <t>37051</t>
  </si>
  <si>
    <t>Cumberland County, North Carolina</t>
  </si>
  <si>
    <t>319,431</t>
  </si>
  <si>
    <t>320,254</t>
  </si>
  <si>
    <t>323,865</t>
  </si>
  <si>
    <t>323,099</t>
  </si>
  <si>
    <t>326,466</t>
  </si>
  <si>
    <t>37053</t>
  </si>
  <si>
    <t>Currituck County, North Carolina</t>
  </si>
  <si>
    <t>23,547</t>
  </si>
  <si>
    <t>23,651</t>
  </si>
  <si>
    <t>23,927</t>
  </si>
  <si>
    <t>24,092</t>
  </si>
  <si>
    <t>24,414</t>
  </si>
  <si>
    <t>37055</t>
  </si>
  <si>
    <t>Dare County, North Carolina</t>
  </si>
  <si>
    <t>33,920</t>
  </si>
  <si>
    <t>33,980</t>
  </si>
  <si>
    <t>34,191</t>
  </si>
  <si>
    <t>34,458</t>
  </si>
  <si>
    <t>34,919</t>
  </si>
  <si>
    <t>37057</t>
  </si>
  <si>
    <t>Davidson County, North Carolina</t>
  </si>
  <si>
    <t>162,878</t>
  </si>
  <si>
    <t>162,898</t>
  </si>
  <si>
    <t>163,360</t>
  </si>
  <si>
    <t>163,542</t>
  </si>
  <si>
    <t>163,854</t>
  </si>
  <si>
    <t>37059</t>
  </si>
  <si>
    <t>Davie County, North Carolina</t>
  </si>
  <si>
    <t>41,240</t>
  </si>
  <si>
    <t>41,222</t>
  </si>
  <si>
    <t>41,321</t>
  </si>
  <si>
    <t>41,383</t>
  </si>
  <si>
    <t>41,366</t>
  </si>
  <si>
    <t>41,549</t>
  </si>
  <si>
    <t>37061</t>
  </si>
  <si>
    <t>Duplin County, North Carolina</t>
  </si>
  <si>
    <t>58,505</t>
  </si>
  <si>
    <t>58,710</t>
  </si>
  <si>
    <t>59,425</t>
  </si>
  <si>
    <t>59,667</t>
  </si>
  <si>
    <t>59,593</t>
  </si>
  <si>
    <t>37063</t>
  </si>
  <si>
    <t>Durham County, North Carolina</t>
  </si>
  <si>
    <t>267,587</t>
  </si>
  <si>
    <t>269,974</t>
  </si>
  <si>
    <t>270,798</t>
  </si>
  <si>
    <t>276,299</t>
  </si>
  <si>
    <t>282,308</t>
  </si>
  <si>
    <t>288,243</t>
  </si>
  <si>
    <t>37065</t>
  </si>
  <si>
    <t>Edgecombe County, North Carolina</t>
  </si>
  <si>
    <t>56,552</t>
  </si>
  <si>
    <t>56,551</t>
  </si>
  <si>
    <t>56,609</t>
  </si>
  <si>
    <t>56,087</t>
  </si>
  <si>
    <t>55,714</t>
  </si>
  <si>
    <t>55,554</t>
  </si>
  <si>
    <t>37067</t>
  </si>
  <si>
    <t>Forsyth County, North Carolina</t>
  </si>
  <si>
    <t>350,670</t>
  </si>
  <si>
    <t>351,399</t>
  </si>
  <si>
    <t>354,465</t>
  </si>
  <si>
    <t>357,967</t>
  </si>
  <si>
    <t>361,521</t>
  </si>
  <si>
    <t>37069</t>
  </si>
  <si>
    <t>Franklin County, North Carolina</t>
  </si>
  <si>
    <t>60,619</t>
  </si>
  <si>
    <t>60,594</t>
  </si>
  <si>
    <t>60,821</t>
  </si>
  <si>
    <t>61,090</t>
  </si>
  <si>
    <t>61,571</t>
  </si>
  <si>
    <t>62,275</t>
  </si>
  <si>
    <t>37071</t>
  </si>
  <si>
    <t>Gaston County, North Carolina</t>
  </si>
  <si>
    <t>206,086</t>
  </si>
  <si>
    <t>206,083</t>
  </si>
  <si>
    <t>206,091</t>
  </si>
  <si>
    <t>206,982</t>
  </si>
  <si>
    <t>208,204</t>
  </si>
  <si>
    <t>209,492</t>
  </si>
  <si>
    <t>37073</t>
  </si>
  <si>
    <t>Gates County, North Carolina</t>
  </si>
  <si>
    <t>12,197</t>
  </si>
  <si>
    <t>12,186</t>
  </si>
  <si>
    <t>12,163</t>
  </si>
  <si>
    <t>12,069</t>
  </si>
  <si>
    <t>11,909</t>
  </si>
  <si>
    <t>11,675</t>
  </si>
  <si>
    <t>37075</t>
  </si>
  <si>
    <t>Graham County, North Carolina</t>
  </si>
  <si>
    <t>8,861</t>
  </si>
  <si>
    <t>8,864</t>
  </si>
  <si>
    <t>8,696</t>
  </si>
  <si>
    <t>8,727</t>
  </si>
  <si>
    <t>37077</t>
  </si>
  <si>
    <t>Granville County, North Carolina</t>
  </si>
  <si>
    <t>59,916</t>
  </si>
  <si>
    <t>57,532</t>
  </si>
  <si>
    <t>57,650</t>
  </si>
  <si>
    <t>57,681</t>
  </si>
  <si>
    <t>57,818</t>
  </si>
  <si>
    <t>58,128</t>
  </si>
  <si>
    <t>37079</t>
  </si>
  <si>
    <t>Greene County, North Carolina</t>
  </si>
  <si>
    <t>21,362</t>
  </si>
  <si>
    <t>21,383</t>
  </si>
  <si>
    <t>21,684</t>
  </si>
  <si>
    <t>21,391</t>
  </si>
  <si>
    <t>21,214</t>
  </si>
  <si>
    <t>37081</t>
  </si>
  <si>
    <t>Guilford County, North Carolina</t>
  </si>
  <si>
    <t>488,406</t>
  </si>
  <si>
    <t>489,479</t>
  </si>
  <si>
    <t>495,052</t>
  </si>
  <si>
    <t>500,894</t>
  </si>
  <si>
    <t>506,953</t>
  </si>
  <si>
    <t>37083</t>
  </si>
  <si>
    <t>Halifax County, North Carolina</t>
  </si>
  <si>
    <t>54,691</t>
  </si>
  <si>
    <t>54,515</t>
  </si>
  <si>
    <t>54,240</t>
  </si>
  <si>
    <t>53,923</t>
  </si>
  <si>
    <t>53,365</t>
  </si>
  <si>
    <t>37085</t>
  </si>
  <si>
    <t>Harnett County, North Carolina</t>
  </si>
  <si>
    <t>114,678</t>
  </si>
  <si>
    <t>115,721</t>
  </si>
  <si>
    <t>119,208</t>
  </si>
  <si>
    <t>122,213</t>
  </si>
  <si>
    <t>125,137</t>
  </si>
  <si>
    <t>37087</t>
  </si>
  <si>
    <t>Haywood County, North Carolina</t>
  </si>
  <si>
    <t>59,036</t>
  </si>
  <si>
    <t>58,950</t>
  </si>
  <si>
    <t>58,693</t>
  </si>
  <si>
    <t>58,782</t>
  </si>
  <si>
    <t>59,163</t>
  </si>
  <si>
    <t>37089</t>
  </si>
  <si>
    <t>Henderson County, North Carolina</t>
  </si>
  <si>
    <t>106,740</t>
  </si>
  <si>
    <t>106,742</t>
  </si>
  <si>
    <t>106,909</t>
  </si>
  <si>
    <t>107,504</t>
  </si>
  <si>
    <t>108,115</t>
  </si>
  <si>
    <t>109,531</t>
  </si>
  <si>
    <t>37091</t>
  </si>
  <si>
    <t>Hertford County, North Carolina</t>
  </si>
  <si>
    <t>24,669</t>
  </si>
  <si>
    <t>24,658</t>
  </si>
  <si>
    <t>24,605</t>
  </si>
  <si>
    <t>24,514</t>
  </si>
  <si>
    <t>24,432</t>
  </si>
  <si>
    <t>24,440</t>
  </si>
  <si>
    <t>37093</t>
  </si>
  <si>
    <t>Hoke County, North Carolina</t>
  </si>
  <si>
    <t>46,952</t>
  </si>
  <si>
    <t>47,473</t>
  </si>
  <si>
    <t>49,464</t>
  </si>
  <si>
    <t>50,467</t>
  </si>
  <si>
    <t>51,153</t>
  </si>
  <si>
    <t>37095</t>
  </si>
  <si>
    <t>Hyde County, North Carolina</t>
  </si>
  <si>
    <t>5,810</t>
  </si>
  <si>
    <t>5,809</t>
  </si>
  <si>
    <t>5,832</t>
  </si>
  <si>
    <t>5,730</t>
  </si>
  <si>
    <t>37097</t>
  </si>
  <si>
    <t>Iredell County, North Carolina</t>
  </si>
  <si>
    <t>159,437</t>
  </si>
  <si>
    <t>159,440</t>
  </si>
  <si>
    <t>159,820</t>
  </si>
  <si>
    <t>161,099</t>
  </si>
  <si>
    <t>162,724</t>
  </si>
  <si>
    <t>164,676</t>
  </si>
  <si>
    <t>37099</t>
  </si>
  <si>
    <t>Jackson County, North Carolina</t>
  </si>
  <si>
    <t>40,352</t>
  </si>
  <si>
    <t>40,181</t>
  </si>
  <si>
    <t>40,516</t>
  </si>
  <si>
    <t>40,960</t>
  </si>
  <si>
    <t>37101</t>
  </si>
  <si>
    <t>Johnston County, North Carolina</t>
  </si>
  <si>
    <t>168,878</t>
  </si>
  <si>
    <t>169,617</t>
  </si>
  <si>
    <t>172,783</t>
  </si>
  <si>
    <t>178,000</t>
  </si>
  <si>
    <t>37103</t>
  </si>
  <si>
    <t>Jones County, North Carolina</t>
  </si>
  <si>
    <t>10,153</t>
  </si>
  <si>
    <t>37105</t>
  </si>
  <si>
    <t>Lee County, North Carolina</t>
  </si>
  <si>
    <t>57,866</t>
  </si>
  <si>
    <t>57,896</t>
  </si>
  <si>
    <t>58,557</t>
  </si>
  <si>
    <t>59,368</t>
  </si>
  <si>
    <t>59,997</t>
  </si>
  <si>
    <t>37107</t>
  </si>
  <si>
    <t>Lenoir County, North Carolina</t>
  </si>
  <si>
    <t>59,495</t>
  </si>
  <si>
    <t>59,452</t>
  </si>
  <si>
    <t>59,448</t>
  </si>
  <si>
    <t>59,181</t>
  </si>
  <si>
    <t>58,911</t>
  </si>
  <si>
    <t>37109</t>
  </si>
  <si>
    <t>Lincoln County, North Carolina</t>
  </si>
  <si>
    <t>78,265</t>
  </si>
  <si>
    <t>78,409</t>
  </si>
  <si>
    <t>78,541</t>
  </si>
  <si>
    <t>78,973</t>
  </si>
  <si>
    <t>79,451</t>
  </si>
  <si>
    <t>37111</t>
  </si>
  <si>
    <t>McDowell County, North Carolina</t>
  </si>
  <si>
    <t>44,996</t>
  </si>
  <si>
    <t>45,069</t>
  </si>
  <si>
    <t>44,952</t>
  </si>
  <si>
    <t>44,967</t>
  </si>
  <si>
    <t>44,959</t>
  </si>
  <si>
    <t>37113</t>
  </si>
  <si>
    <t>Macon County, North Carolina</t>
  </si>
  <si>
    <t>33,922</t>
  </si>
  <si>
    <t>33,930</t>
  </si>
  <si>
    <t>33,796</t>
  </si>
  <si>
    <t>33,779</t>
  </si>
  <si>
    <t>37115</t>
  </si>
  <si>
    <t>Madison County, North Carolina</t>
  </si>
  <si>
    <t>20,764</t>
  </si>
  <si>
    <t>20,774</t>
  </si>
  <si>
    <t>20,882</t>
  </si>
  <si>
    <t>37117</t>
  </si>
  <si>
    <t>Martin County, North Carolina</t>
  </si>
  <si>
    <t>24,505</t>
  </si>
  <si>
    <t>24,455</t>
  </si>
  <si>
    <t>23,886</t>
  </si>
  <si>
    <t>23,704</t>
  </si>
  <si>
    <t>37119</t>
  </si>
  <si>
    <t>Mecklenburg County, North Carolina</t>
  </si>
  <si>
    <t>919,628</t>
  </si>
  <si>
    <t>919,666</t>
  </si>
  <si>
    <t>923,413</t>
  </si>
  <si>
    <t>945,257</t>
  </si>
  <si>
    <t>968,779</t>
  </si>
  <si>
    <t>992,514</t>
  </si>
  <si>
    <t>37121</t>
  </si>
  <si>
    <t>Mitchell County, North Carolina</t>
  </si>
  <si>
    <t>15,579</t>
  </si>
  <si>
    <t>15,581</t>
  </si>
  <si>
    <t>15,532</t>
  </si>
  <si>
    <t>15,371</t>
  </si>
  <si>
    <t>15,367</t>
  </si>
  <si>
    <t>15,318</t>
  </si>
  <si>
    <t>37123</t>
  </si>
  <si>
    <t>Montgomery County, North Carolina</t>
  </si>
  <si>
    <t>27,798</t>
  </si>
  <si>
    <t>27,734</t>
  </si>
  <si>
    <t>27,857</t>
  </si>
  <si>
    <t>27,637</t>
  </si>
  <si>
    <t>37125</t>
  </si>
  <si>
    <t>Moore County, North Carolina</t>
  </si>
  <si>
    <t>88,247</t>
  </si>
  <si>
    <t>88,572</t>
  </si>
  <si>
    <t>89,349</t>
  </si>
  <si>
    <t>90,320</t>
  </si>
  <si>
    <t>91,576</t>
  </si>
  <si>
    <t>37127</t>
  </si>
  <si>
    <t>Nash County, North Carolina</t>
  </si>
  <si>
    <t>95,840</t>
  </si>
  <si>
    <t>95,837</t>
  </si>
  <si>
    <t>95,875</t>
  </si>
  <si>
    <t>95,758</t>
  </si>
  <si>
    <t>95,320</t>
  </si>
  <si>
    <t>94,560</t>
  </si>
  <si>
    <t>37129</t>
  </si>
  <si>
    <t>New Hanover County, North Carolina</t>
  </si>
  <si>
    <t>202,667</t>
  </si>
  <si>
    <t>202,683</t>
  </si>
  <si>
    <t>203,335</t>
  </si>
  <si>
    <t>205,972</t>
  </si>
  <si>
    <t>209,134</t>
  </si>
  <si>
    <t>213,190</t>
  </si>
  <si>
    <t>37131</t>
  </si>
  <si>
    <t>Northampton County, North Carolina</t>
  </si>
  <si>
    <t>22,099</t>
  </si>
  <si>
    <t>22,098</t>
  </si>
  <si>
    <t>22,007</t>
  </si>
  <si>
    <t>21,967</t>
  </si>
  <si>
    <t>21,311</t>
  </si>
  <si>
    <t>20,803</t>
  </si>
  <si>
    <t>37133</t>
  </si>
  <si>
    <t>Onslow County, North Carolina</t>
  </si>
  <si>
    <t>177,772</t>
  </si>
  <si>
    <t>179,563</t>
  </si>
  <si>
    <t>177,895</t>
  </si>
  <si>
    <t>183,888</t>
  </si>
  <si>
    <t>185,669</t>
  </si>
  <si>
    <t>37135</t>
  </si>
  <si>
    <t>Orange County, North Carolina</t>
  </si>
  <si>
    <t>133,801</t>
  </si>
  <si>
    <t>133,702</t>
  </si>
  <si>
    <t>134,051</t>
  </si>
  <si>
    <t>134,813</t>
  </si>
  <si>
    <t>137,728</t>
  </si>
  <si>
    <t>139,365</t>
  </si>
  <si>
    <t>37137</t>
  </si>
  <si>
    <t>Pamlico County, North Carolina</t>
  </si>
  <si>
    <t>13,144</t>
  </si>
  <si>
    <t>13,106</t>
  </si>
  <si>
    <t>13,045</t>
  </si>
  <si>
    <t>37139</t>
  </si>
  <si>
    <t>Pasquotank County, North Carolina</t>
  </si>
  <si>
    <t>40,661</t>
  </si>
  <si>
    <t>40,713</t>
  </si>
  <si>
    <t>40,378</t>
  </si>
  <si>
    <t>40,528</t>
  </si>
  <si>
    <t>39,761</t>
  </si>
  <si>
    <t>37141</t>
  </si>
  <si>
    <t>Pender County, North Carolina</t>
  </si>
  <si>
    <t>52,217</t>
  </si>
  <si>
    <t>52,201</t>
  </si>
  <si>
    <t>52,399</t>
  </si>
  <si>
    <t>53,362</t>
  </si>
  <si>
    <t>53,967</t>
  </si>
  <si>
    <t>55,111</t>
  </si>
  <si>
    <t>37143</t>
  </si>
  <si>
    <t>Perquimans County, North Carolina</t>
  </si>
  <si>
    <t>13,453</t>
  </si>
  <si>
    <t>13,456</t>
  </si>
  <si>
    <t>13,532</t>
  </si>
  <si>
    <t>13,603</t>
  </si>
  <si>
    <t>37145</t>
  </si>
  <si>
    <t>Person County, North Carolina</t>
  </si>
  <si>
    <t>39,464</t>
  </si>
  <si>
    <t>39,429</t>
  </si>
  <si>
    <t>39,525</t>
  </si>
  <si>
    <t>39,179</t>
  </si>
  <si>
    <t>39,248</t>
  </si>
  <si>
    <t>37147</t>
  </si>
  <si>
    <t>Pitt County, North Carolina</t>
  </si>
  <si>
    <t>168,148</t>
  </si>
  <si>
    <t>168,826</t>
  </si>
  <si>
    <t>170,763</t>
  </si>
  <si>
    <t>172,895</t>
  </si>
  <si>
    <t>174,351</t>
  </si>
  <si>
    <t>37149</t>
  </si>
  <si>
    <t>Polk County, North Carolina</t>
  </si>
  <si>
    <t>20,510</t>
  </si>
  <si>
    <t>20,290</t>
  </si>
  <si>
    <t>20,248</t>
  </si>
  <si>
    <t>20,419</t>
  </si>
  <si>
    <t>37151</t>
  </si>
  <si>
    <t>Randolph County, North Carolina</t>
  </si>
  <si>
    <t>141,752</t>
  </si>
  <si>
    <t>141,957</t>
  </si>
  <si>
    <t>141,865</t>
  </si>
  <si>
    <t>142,326</t>
  </si>
  <si>
    <t>142,456</t>
  </si>
  <si>
    <t>37153</t>
  </si>
  <si>
    <t>Richmond County, North Carolina</t>
  </si>
  <si>
    <t>46,639</t>
  </si>
  <si>
    <t>46,624</t>
  </si>
  <si>
    <t>46,621</t>
  </si>
  <si>
    <t>46,381</t>
  </si>
  <si>
    <t>46,224</t>
  </si>
  <si>
    <t>37155</t>
  </si>
  <si>
    <t>Robeson County, North Carolina</t>
  </si>
  <si>
    <t>134,168</t>
  </si>
  <si>
    <t>134,425</t>
  </si>
  <si>
    <t>135,056</t>
  </si>
  <si>
    <t>135,368</t>
  </si>
  <si>
    <t>134,956</t>
  </si>
  <si>
    <t>37157</t>
  </si>
  <si>
    <t>Rockingham County, North Carolina</t>
  </si>
  <si>
    <t>93,643</t>
  </si>
  <si>
    <t>93,640</t>
  </si>
  <si>
    <t>93,604</t>
  </si>
  <si>
    <t>93,160</t>
  </si>
  <si>
    <t>92,646</t>
  </si>
  <si>
    <t>91,905</t>
  </si>
  <si>
    <t>37159</t>
  </si>
  <si>
    <t>Rowan County, North Carolina</t>
  </si>
  <si>
    <t>138,428</t>
  </si>
  <si>
    <t>138,442</t>
  </si>
  <si>
    <t>138,329</t>
  </si>
  <si>
    <t>138,043</t>
  </si>
  <si>
    <t>137,915</t>
  </si>
  <si>
    <t>138,313</t>
  </si>
  <si>
    <t>37161</t>
  </si>
  <si>
    <t>Rutherford County, North Carolina</t>
  </si>
  <si>
    <t>67,810</t>
  </si>
  <si>
    <t>67,809</t>
  </si>
  <si>
    <t>67,781</t>
  </si>
  <si>
    <t>67,403</t>
  </si>
  <si>
    <t>67,243</t>
  </si>
  <si>
    <t>66,879</t>
  </si>
  <si>
    <t>37163</t>
  </si>
  <si>
    <t>Sampson County, North Carolina</t>
  </si>
  <si>
    <t>63,431</t>
  </si>
  <si>
    <t>63,517</t>
  </si>
  <si>
    <t>63,650</t>
  </si>
  <si>
    <t>63,895</t>
  </si>
  <si>
    <t>64,098</t>
  </si>
  <si>
    <t>37165</t>
  </si>
  <si>
    <t>Scotland County, North Carolina</t>
  </si>
  <si>
    <t>36,157</t>
  </si>
  <si>
    <t>36,099</t>
  </si>
  <si>
    <t>36,332</t>
  </si>
  <si>
    <t>36,006</t>
  </si>
  <si>
    <t>37167</t>
  </si>
  <si>
    <t>Stanly County, North Carolina</t>
  </si>
  <si>
    <t>60,585</t>
  </si>
  <si>
    <t>60,562</t>
  </si>
  <si>
    <t>60,480</t>
  </si>
  <si>
    <t>60,493</t>
  </si>
  <si>
    <t>60,630</t>
  </si>
  <si>
    <t>37169</t>
  </si>
  <si>
    <t>Stokes County, North Carolina</t>
  </si>
  <si>
    <t>47,401</t>
  </si>
  <si>
    <t>47,339</t>
  </si>
  <si>
    <t>47,191</t>
  </si>
  <si>
    <t>46,756</t>
  </si>
  <si>
    <t>46,587</t>
  </si>
  <si>
    <t>37171</t>
  </si>
  <si>
    <t>Surry County, North Carolina</t>
  </si>
  <si>
    <t>73,673</t>
  </si>
  <si>
    <t>73,714</t>
  </si>
  <si>
    <t>73,644</t>
  </si>
  <si>
    <t>73,568</t>
  </si>
  <si>
    <t>73,062</t>
  </si>
  <si>
    <t>37173</t>
  </si>
  <si>
    <t>Swain County, North Carolina</t>
  </si>
  <si>
    <t>13,981</t>
  </si>
  <si>
    <t>13,991</t>
  </si>
  <si>
    <t>13,992</t>
  </si>
  <si>
    <t>14,080</t>
  </si>
  <si>
    <t>14,014</t>
  </si>
  <si>
    <t>37175</t>
  </si>
  <si>
    <t>Transylvania County, North Carolina</t>
  </si>
  <si>
    <t>33,090</t>
  </si>
  <si>
    <t>33,073</t>
  </si>
  <si>
    <t>32,854</t>
  </si>
  <si>
    <t>32,925</t>
  </si>
  <si>
    <t>37177</t>
  </si>
  <si>
    <t>Tyrrell County, North Carolina</t>
  </si>
  <si>
    <t>4,407</t>
  </si>
  <si>
    <t>4,409</t>
  </si>
  <si>
    <t>4,333</t>
  </si>
  <si>
    <t>4,105</t>
  </si>
  <si>
    <t>37179</t>
  </si>
  <si>
    <t>Union County, North Carolina</t>
  </si>
  <si>
    <t>201,292</t>
  </si>
  <si>
    <t>201,307</t>
  </si>
  <si>
    <t>202,171</t>
  </si>
  <si>
    <t>205,109</t>
  </si>
  <si>
    <t>208,393</t>
  </si>
  <si>
    <t>212,696</t>
  </si>
  <si>
    <t>37181</t>
  </si>
  <si>
    <t>Vance County, North Carolina</t>
  </si>
  <si>
    <t>45,422</t>
  </si>
  <si>
    <t>45,419</t>
  </si>
  <si>
    <t>45,314</t>
  </si>
  <si>
    <t>45,258</t>
  </si>
  <si>
    <t>45,074</t>
  </si>
  <si>
    <t>44,730</t>
  </si>
  <si>
    <t>37183</t>
  </si>
  <si>
    <t>Wake County, North Carolina</t>
  </si>
  <si>
    <t>900,993</t>
  </si>
  <si>
    <t>901,018</t>
  </si>
  <si>
    <t>906,908</t>
  </si>
  <si>
    <t>929,330</t>
  </si>
  <si>
    <t>952,611</t>
  </si>
  <si>
    <t>975,024</t>
  </si>
  <si>
    <t>37185</t>
  </si>
  <si>
    <t>Warren County, North Carolina</t>
  </si>
  <si>
    <t>20,972</t>
  </si>
  <si>
    <t>20,975</t>
  </si>
  <si>
    <t>20,920</t>
  </si>
  <si>
    <t>20,928</t>
  </si>
  <si>
    <t>20,594</t>
  </si>
  <si>
    <t>20,467</t>
  </si>
  <si>
    <t>37187</t>
  </si>
  <si>
    <t>Washington County, North Carolina</t>
  </si>
  <si>
    <t>13,218</t>
  </si>
  <si>
    <t>13,169</t>
  </si>
  <si>
    <t>12,957</t>
  </si>
  <si>
    <t>12,726</t>
  </si>
  <si>
    <t>37189</t>
  </si>
  <si>
    <t>Watauga County, North Carolina</t>
  </si>
  <si>
    <t>51,079</t>
  </si>
  <si>
    <t>50,993</t>
  </si>
  <si>
    <t>51,583</t>
  </si>
  <si>
    <t>52,064</t>
  </si>
  <si>
    <t>52,317</t>
  </si>
  <si>
    <t>37191</t>
  </si>
  <si>
    <t>Wayne County, North Carolina</t>
  </si>
  <si>
    <t>122,623</t>
  </si>
  <si>
    <t>122,888</t>
  </si>
  <si>
    <t>124,022</t>
  </si>
  <si>
    <t>124,504</t>
  </si>
  <si>
    <t>124,596</t>
  </si>
  <si>
    <t>37193</t>
  </si>
  <si>
    <t>Wilkes County, North Carolina</t>
  </si>
  <si>
    <t>69,340</t>
  </si>
  <si>
    <t>69,223</t>
  </si>
  <si>
    <t>69,181</t>
  </si>
  <si>
    <t>69,210</t>
  </si>
  <si>
    <t>69,012</t>
  </si>
  <si>
    <t>37195</t>
  </si>
  <si>
    <t>Wilson County, North Carolina</t>
  </si>
  <si>
    <t>81,234</t>
  </si>
  <si>
    <t>81,277</t>
  </si>
  <si>
    <t>81,449</t>
  </si>
  <si>
    <t>81,768</t>
  </si>
  <si>
    <t>81,598</t>
  </si>
  <si>
    <t>37197</t>
  </si>
  <si>
    <t>Yadkin County, North Carolina</t>
  </si>
  <si>
    <t>38,406</t>
  </si>
  <si>
    <t>38,394</t>
  </si>
  <si>
    <t>38,252</t>
  </si>
  <si>
    <t>38,056</t>
  </si>
  <si>
    <t>38,009</t>
  </si>
  <si>
    <t>37199</t>
  </si>
  <si>
    <t>Yancey County, North Carolina</t>
  </si>
  <si>
    <t>17,818</t>
  </si>
  <si>
    <t>17,692</t>
  </si>
  <si>
    <t>17,633</t>
  </si>
  <si>
    <t>17,564</t>
  </si>
  <si>
    <t>38001</t>
  </si>
  <si>
    <t>38</t>
  </si>
  <si>
    <t>Adams County, North Dakota</t>
  </si>
  <si>
    <t>2,343</t>
  </si>
  <si>
    <t>2,344</t>
  </si>
  <si>
    <t>2,299</t>
  </si>
  <si>
    <t>2,302</t>
  </si>
  <si>
    <t>38003</t>
  </si>
  <si>
    <t>Barnes County, North Dakota</t>
  </si>
  <si>
    <t>11,066</t>
  </si>
  <si>
    <t>11,059</t>
  </si>
  <si>
    <t>11,101</t>
  </si>
  <si>
    <t>11,162</t>
  </si>
  <si>
    <t>38005</t>
  </si>
  <si>
    <t>Benson County, North Dakota</t>
  </si>
  <si>
    <t>6,687</t>
  </si>
  <si>
    <t>6,762</t>
  </si>
  <si>
    <t>6,874</t>
  </si>
  <si>
    <t>38007</t>
  </si>
  <si>
    <t>Billings County, North Dakota</t>
  </si>
  <si>
    <t>836</t>
  </si>
  <si>
    <t>913</t>
  </si>
  <si>
    <t>891</t>
  </si>
  <si>
    <t>38009</t>
  </si>
  <si>
    <t>Bottineau County, North Dakota</t>
  </si>
  <si>
    <t>6,429</t>
  </si>
  <si>
    <t>6,426</t>
  </si>
  <si>
    <t>6,505</t>
  </si>
  <si>
    <t>6,733</t>
  </si>
  <si>
    <t>38011</t>
  </si>
  <si>
    <t>Bowman County, North Dakota</t>
  </si>
  <si>
    <t>3,151</t>
  </si>
  <si>
    <t>3,140</t>
  </si>
  <si>
    <t>3,220</t>
  </si>
  <si>
    <t>3,212</t>
  </si>
  <si>
    <t>38013</t>
  </si>
  <si>
    <t>Burke County, North Dakota</t>
  </si>
  <si>
    <t>1,968</t>
  </si>
  <si>
    <t>1,965</t>
  </si>
  <si>
    <t>2,056</t>
  </si>
  <si>
    <t>2,291</t>
  </si>
  <si>
    <t>38015</t>
  </si>
  <si>
    <t>Burleigh County, North Dakota</t>
  </si>
  <si>
    <t>81,308</t>
  </si>
  <si>
    <t>81,689</t>
  </si>
  <si>
    <t>83,582</t>
  </si>
  <si>
    <t>86,073</t>
  </si>
  <si>
    <t>88,709</t>
  </si>
  <si>
    <t>38017</t>
  </si>
  <si>
    <t>Cass County, North Dakota</t>
  </si>
  <si>
    <t>149,778</t>
  </si>
  <si>
    <t>150,278</t>
  </si>
  <si>
    <t>152,878</t>
  </si>
  <si>
    <t>156,839</t>
  </si>
  <si>
    <t>163,207</t>
  </si>
  <si>
    <t>38019</t>
  </si>
  <si>
    <t>Cavalier County, North Dakota</t>
  </si>
  <si>
    <t>3,953</t>
  </si>
  <si>
    <t>3,943</t>
  </si>
  <si>
    <t>3,875</t>
  </si>
  <si>
    <t>38021</t>
  </si>
  <si>
    <t>Dickey County, North Dakota</t>
  </si>
  <si>
    <t>5,289</t>
  </si>
  <si>
    <t>5,264</t>
  </si>
  <si>
    <t>5,245</t>
  </si>
  <si>
    <t>38023</t>
  </si>
  <si>
    <t>Divide County, North Dakota</t>
  </si>
  <si>
    <t>2,074</t>
  </si>
  <si>
    <t>2,233</t>
  </si>
  <si>
    <t>2,315</t>
  </si>
  <si>
    <t>38025</t>
  </si>
  <si>
    <t>Dunn County, North Dakota</t>
  </si>
  <si>
    <t>3,536</t>
  </si>
  <si>
    <t>3,541</t>
  </si>
  <si>
    <t>3,751</t>
  </si>
  <si>
    <t>3,974</t>
  </si>
  <si>
    <t>4,162</t>
  </si>
  <si>
    <t>38027</t>
  </si>
  <si>
    <t>Eddy County, North Dakota</t>
  </si>
  <si>
    <t>2,385</t>
  </si>
  <si>
    <t>2,383</t>
  </si>
  <si>
    <t>2,406</t>
  </si>
  <si>
    <t>38029</t>
  </si>
  <si>
    <t>Emmons County, North Dakota</t>
  </si>
  <si>
    <t>3,550</t>
  </si>
  <si>
    <t>3,543</t>
  </si>
  <si>
    <t>3,525</t>
  </si>
  <si>
    <t>3,483</t>
  </si>
  <si>
    <t>3,481</t>
  </si>
  <si>
    <t>38031</t>
  </si>
  <si>
    <t>Foster County, North Dakota</t>
  </si>
  <si>
    <t>3,343</t>
  </si>
  <si>
    <t>3,352</t>
  </si>
  <si>
    <t>3,392</t>
  </si>
  <si>
    <t>3,372</t>
  </si>
  <si>
    <t>38033</t>
  </si>
  <si>
    <t>Golden Valley County, North Dakota</t>
  </si>
  <si>
    <t>1,680</t>
  </si>
  <si>
    <t>1,679</t>
  </si>
  <si>
    <t>1,746</t>
  </si>
  <si>
    <t>1,799</t>
  </si>
  <si>
    <t>1,815</t>
  </si>
  <si>
    <t>38035</t>
  </si>
  <si>
    <t>Grand Forks County, North Dakota</t>
  </si>
  <si>
    <t>66,861</t>
  </si>
  <si>
    <t>66,943</t>
  </si>
  <si>
    <t>66,626</t>
  </si>
  <si>
    <t>67,701</t>
  </si>
  <si>
    <t>69,311</t>
  </si>
  <si>
    <t>38037</t>
  </si>
  <si>
    <t>Grant County, North Dakota</t>
  </si>
  <si>
    <t>2,394</t>
  </si>
  <si>
    <t>2,389</t>
  </si>
  <si>
    <t>2,356</t>
  </si>
  <si>
    <t>2,337</t>
  </si>
  <si>
    <t>2,371</t>
  </si>
  <si>
    <t>38039</t>
  </si>
  <si>
    <t>Griggs County, North Dakota</t>
  </si>
  <si>
    <t>2,420</t>
  </si>
  <si>
    <t>2,407</t>
  </si>
  <si>
    <t>2,351</t>
  </si>
  <si>
    <t>2,292</t>
  </si>
  <si>
    <t>38041</t>
  </si>
  <si>
    <t>Hettinger County, North Dakota</t>
  </si>
  <si>
    <t>2,477</t>
  </si>
  <si>
    <t>2,472</t>
  </si>
  <si>
    <t>2,522</t>
  </si>
  <si>
    <t>2,668</t>
  </si>
  <si>
    <t>38043</t>
  </si>
  <si>
    <t>Kidder County, North Dakota</t>
  </si>
  <si>
    <t>2,435</t>
  </si>
  <si>
    <t>2,439</t>
  </si>
  <si>
    <t>2,446</t>
  </si>
  <si>
    <t>2,434</t>
  </si>
  <si>
    <t>2,429</t>
  </si>
  <si>
    <t>38045</t>
  </si>
  <si>
    <t>LaMoure County, North Dakota</t>
  </si>
  <si>
    <t>4,139</t>
  </si>
  <si>
    <t>4,129</t>
  </si>
  <si>
    <t>4,121</t>
  </si>
  <si>
    <t>4,103</t>
  </si>
  <si>
    <t>4,133</t>
  </si>
  <si>
    <t>38047</t>
  </si>
  <si>
    <t>Logan County, North Dakota</t>
  </si>
  <si>
    <t>1,990</t>
  </si>
  <si>
    <t>1,999</t>
  </si>
  <si>
    <t>1,932</t>
  </si>
  <si>
    <t>38049</t>
  </si>
  <si>
    <t>McHenry County, North Dakota</t>
  </si>
  <si>
    <t>5,395</t>
  </si>
  <si>
    <t>5,483</t>
  </si>
  <si>
    <t>5,784</t>
  </si>
  <si>
    <t>38051</t>
  </si>
  <si>
    <t>McIntosh County, North Dakota</t>
  </si>
  <si>
    <t>2,809</t>
  </si>
  <si>
    <t>2,816</t>
  </si>
  <si>
    <t>2,784</t>
  </si>
  <si>
    <t>2,774</t>
  </si>
  <si>
    <t>38053</t>
  </si>
  <si>
    <t>McKenzie County, North Dakota</t>
  </si>
  <si>
    <t>6,360</t>
  </si>
  <si>
    <t>6,395</t>
  </si>
  <si>
    <t>7,012</t>
  </si>
  <si>
    <t>38055</t>
  </si>
  <si>
    <t>McLean County, North Dakota</t>
  </si>
  <si>
    <t>8,962</t>
  </si>
  <si>
    <t>8,991</t>
  </si>
  <si>
    <t>9,081</t>
  </si>
  <si>
    <t>9,371</t>
  </si>
  <si>
    <t>38057</t>
  </si>
  <si>
    <t>Mercer County, North Dakota</t>
  </si>
  <si>
    <t>8,424</t>
  </si>
  <si>
    <t>8,411</t>
  </si>
  <si>
    <t>8,486</t>
  </si>
  <si>
    <t>8,596</t>
  </si>
  <si>
    <t>38059</t>
  </si>
  <si>
    <t>Morton County, North Dakota</t>
  </si>
  <si>
    <t>27,565</t>
  </si>
  <si>
    <t>28,045</t>
  </si>
  <si>
    <t>28,989</t>
  </si>
  <si>
    <t>38061</t>
  </si>
  <si>
    <t>Mountrail County, North Dakota</t>
  </si>
  <si>
    <t>7,673</t>
  </si>
  <si>
    <t>8,110</t>
  </si>
  <si>
    <t>8,750</t>
  </si>
  <si>
    <t>9,346</t>
  </si>
  <si>
    <t>38063</t>
  </si>
  <si>
    <t>Nelson County, North Dakota</t>
  </si>
  <si>
    <t>3,126</t>
  </si>
  <si>
    <t>3,118</t>
  </si>
  <si>
    <t>3,081</t>
  </si>
  <si>
    <t>38065</t>
  </si>
  <si>
    <t>Oliver County, North Dakota</t>
  </si>
  <si>
    <t>1,846</t>
  </si>
  <si>
    <t>1,833</t>
  </si>
  <si>
    <t>1,845</t>
  </si>
  <si>
    <t>38067</t>
  </si>
  <si>
    <t>Pembina County, North Dakota</t>
  </si>
  <si>
    <t>7,413</t>
  </si>
  <si>
    <t>7,396</t>
  </si>
  <si>
    <t>7,383</t>
  </si>
  <si>
    <t>38069</t>
  </si>
  <si>
    <t>Pierce County, North Dakota</t>
  </si>
  <si>
    <t>4,357</t>
  </si>
  <si>
    <t>4,361</t>
  </si>
  <si>
    <t>4,387</t>
  </si>
  <si>
    <t>4,466</t>
  </si>
  <si>
    <t>4,392</t>
  </si>
  <si>
    <t>38071</t>
  </si>
  <si>
    <t>Ramsey County, North Dakota</t>
  </si>
  <si>
    <t>11,451</t>
  </si>
  <si>
    <t>11,445</t>
  </si>
  <si>
    <t>11,504</t>
  </si>
  <si>
    <t>11,555</t>
  </si>
  <si>
    <t>11,543</t>
  </si>
  <si>
    <t>38073</t>
  </si>
  <si>
    <t>Ransom County, North Dakota</t>
  </si>
  <si>
    <t>5,420</t>
  </si>
  <si>
    <t>5,474</t>
  </si>
  <si>
    <t>5,490</t>
  </si>
  <si>
    <t>38075</t>
  </si>
  <si>
    <t>Renville County, North Dakota</t>
  </si>
  <si>
    <t>2,470</t>
  </si>
  <si>
    <t>2,476</t>
  </si>
  <si>
    <t>2,495</t>
  </si>
  <si>
    <t>2,554</t>
  </si>
  <si>
    <t>2,616</t>
  </si>
  <si>
    <t>38077</t>
  </si>
  <si>
    <t>Richland County, North Dakota</t>
  </si>
  <si>
    <t>16,321</t>
  </si>
  <si>
    <t>16,255</t>
  </si>
  <si>
    <t>16,210</t>
  </si>
  <si>
    <t>38079</t>
  </si>
  <si>
    <t>Rolette County, North Dakota</t>
  </si>
  <si>
    <t>13,937</t>
  </si>
  <si>
    <t>13,993</t>
  </si>
  <si>
    <t>14,350</t>
  </si>
  <si>
    <t>14,607</t>
  </si>
  <si>
    <t>38081</t>
  </si>
  <si>
    <t>Sargent County, North Dakota</t>
  </si>
  <si>
    <t>3,829</t>
  </si>
  <si>
    <t>3,805</t>
  </si>
  <si>
    <t>3,804</t>
  </si>
  <si>
    <t>3,895</t>
  </si>
  <si>
    <t>3,880</t>
  </si>
  <si>
    <t>38083</t>
  </si>
  <si>
    <t>Sheridan County, North Dakota</t>
  </si>
  <si>
    <t>1,310</t>
  </si>
  <si>
    <t>1,270</t>
  </si>
  <si>
    <t>1,313</t>
  </si>
  <si>
    <t>38085</t>
  </si>
  <si>
    <t>Sioux County, North Dakota</t>
  </si>
  <si>
    <t>4,153</t>
  </si>
  <si>
    <t>4,146</t>
  </si>
  <si>
    <t>4,246</t>
  </si>
  <si>
    <t>4,343</t>
  </si>
  <si>
    <t>4,426</t>
  </si>
  <si>
    <t>38087</t>
  </si>
  <si>
    <t>Slope County, North Dakota</t>
  </si>
  <si>
    <t>727</t>
  </si>
  <si>
    <t>721</t>
  </si>
  <si>
    <t>759</t>
  </si>
  <si>
    <t>761</t>
  </si>
  <si>
    <t>38089</t>
  </si>
  <si>
    <t>Stark County, North Dakota</t>
  </si>
  <si>
    <t>24,199</t>
  </si>
  <si>
    <t>24,353</t>
  </si>
  <si>
    <t>26,921</t>
  </si>
  <si>
    <t>28,377</t>
  </si>
  <si>
    <t>38091</t>
  </si>
  <si>
    <t>Steele County, North Dakota</t>
  </si>
  <si>
    <t>1,975</t>
  </si>
  <si>
    <t>2,030</t>
  </si>
  <si>
    <t>1,960</t>
  </si>
  <si>
    <t>38093</t>
  </si>
  <si>
    <t>Stutsman County, North Dakota</t>
  </si>
  <si>
    <t>21,100</t>
  </si>
  <si>
    <t>21,114</t>
  </si>
  <si>
    <t>20,989</t>
  </si>
  <si>
    <t>21,090</t>
  </si>
  <si>
    <t>38095</t>
  </si>
  <si>
    <t>Towner County, North Dakota</t>
  </si>
  <si>
    <t>2,246</t>
  </si>
  <si>
    <t>2,294</t>
  </si>
  <si>
    <t>2,323</t>
  </si>
  <si>
    <t>2,297</t>
  </si>
  <si>
    <t>38097</t>
  </si>
  <si>
    <t>Traill County, North Dakota</t>
  </si>
  <si>
    <t>8,113</t>
  </si>
  <si>
    <t>8,053</t>
  </si>
  <si>
    <t>8,073</t>
  </si>
  <si>
    <t>38099</t>
  </si>
  <si>
    <t>Walsh County, North Dakota</t>
  </si>
  <si>
    <t>11,119</t>
  </si>
  <si>
    <t>11,095</t>
  </si>
  <si>
    <t>11,037</t>
  </si>
  <si>
    <t>11,054</t>
  </si>
  <si>
    <t>11,106</t>
  </si>
  <si>
    <t>38101</t>
  </si>
  <si>
    <t>Ward County, North Dakota</t>
  </si>
  <si>
    <t>61,675</t>
  </si>
  <si>
    <t>62,090</t>
  </si>
  <si>
    <t>64,318</t>
  </si>
  <si>
    <t>65,480</t>
  </si>
  <si>
    <t>67,998</t>
  </si>
  <si>
    <t>38103</t>
  </si>
  <si>
    <t>Wells County, North Dakota</t>
  </si>
  <si>
    <t>4,207</t>
  </si>
  <si>
    <t>4,217</t>
  </si>
  <si>
    <t>4,185</t>
  </si>
  <si>
    <t>38105</t>
  </si>
  <si>
    <t>Williams County, North Dakota</t>
  </si>
  <si>
    <t>24,379</t>
  </si>
  <si>
    <t>26,686</t>
  </si>
  <si>
    <t>29,563</t>
  </si>
  <si>
    <t>39001</t>
  </si>
  <si>
    <t>39</t>
  </si>
  <si>
    <t>Adams County, Ohio</t>
  </si>
  <si>
    <t>28,550</t>
  </si>
  <si>
    <t>28,568</t>
  </si>
  <si>
    <t>28,523</t>
  </si>
  <si>
    <t>28,366</t>
  </si>
  <si>
    <t>28,126</t>
  </si>
  <si>
    <t>39003</t>
  </si>
  <si>
    <t>Allen County, Ohio</t>
  </si>
  <si>
    <t>106,331</t>
  </si>
  <si>
    <t>106,364</t>
  </si>
  <si>
    <t>105,907</t>
  </si>
  <si>
    <t>105,283</t>
  </si>
  <si>
    <t>105,214</t>
  </si>
  <si>
    <t>39005</t>
  </si>
  <si>
    <t>Ashland County, Ohio</t>
  </si>
  <si>
    <t>53,139</t>
  </si>
  <si>
    <t>53,329</t>
  </si>
  <si>
    <t>53,288</t>
  </si>
  <si>
    <t>53,240</t>
  </si>
  <si>
    <t>53,117</t>
  </si>
  <si>
    <t>39007</t>
  </si>
  <si>
    <t>Ashtabula County, Ohio</t>
  </si>
  <si>
    <t>101,497</t>
  </si>
  <si>
    <t>101,409</t>
  </si>
  <si>
    <t>101,101</t>
  </si>
  <si>
    <t>100,264</t>
  </si>
  <si>
    <t>99,779</t>
  </si>
  <si>
    <t>39009</t>
  </si>
  <si>
    <t>Athens County, Ohio</t>
  </si>
  <si>
    <t>64,773</t>
  </si>
  <si>
    <t>65,218</t>
  </si>
  <si>
    <t>65,117</t>
  </si>
  <si>
    <t>64,638</t>
  </si>
  <si>
    <t>64,515</t>
  </si>
  <si>
    <t>39011</t>
  </si>
  <si>
    <t>Auglaize County, Ohio</t>
  </si>
  <si>
    <t>45,949</t>
  </si>
  <si>
    <t>45,936</t>
  </si>
  <si>
    <t>45,815</t>
  </si>
  <si>
    <t>45,866</t>
  </si>
  <si>
    <t>45,876</t>
  </si>
  <si>
    <t>39013</t>
  </si>
  <si>
    <t>Belmont County, Ohio</t>
  </si>
  <si>
    <t>70,400</t>
  </si>
  <si>
    <t>70,290</t>
  </si>
  <si>
    <t>69,624</t>
  </si>
  <si>
    <t>69,545</t>
  </si>
  <si>
    <t>39015</t>
  </si>
  <si>
    <t>Brown County, Ohio</t>
  </si>
  <si>
    <t>44,846</t>
  </si>
  <si>
    <t>44,886</t>
  </si>
  <si>
    <t>44,678</t>
  </si>
  <si>
    <t>44,404</t>
  </si>
  <si>
    <t>44,235</t>
  </si>
  <si>
    <t>39017</t>
  </si>
  <si>
    <t>Butler County, Ohio</t>
  </si>
  <si>
    <t>368,130</t>
  </si>
  <si>
    <t>369,056</t>
  </si>
  <si>
    <t>370,210</t>
  </si>
  <si>
    <t>370,833</t>
  </si>
  <si>
    <t>371,511</t>
  </si>
  <si>
    <t>39019</t>
  </si>
  <si>
    <t>Carroll County, Ohio</t>
  </si>
  <si>
    <t>28,836</t>
  </si>
  <si>
    <t>28,804</t>
  </si>
  <si>
    <t>28,871</t>
  </si>
  <si>
    <t>28,560</t>
  </si>
  <si>
    <t>28,271</t>
  </si>
  <si>
    <t>39021</t>
  </si>
  <si>
    <t>Champaign County, Ohio</t>
  </si>
  <si>
    <t>40,097</t>
  </si>
  <si>
    <t>40,074</t>
  </si>
  <si>
    <t>39,878</t>
  </si>
  <si>
    <t>39,586</t>
  </si>
  <si>
    <t>39,475</t>
  </si>
  <si>
    <t>39023</t>
  </si>
  <si>
    <t>Clark County, Ohio</t>
  </si>
  <si>
    <t>138,333</t>
  </si>
  <si>
    <t>138,227</t>
  </si>
  <si>
    <t>137,738</t>
  </si>
  <si>
    <t>137,194</t>
  </si>
  <si>
    <t>136,803</t>
  </si>
  <si>
    <t>39025</t>
  </si>
  <si>
    <t>Clermont County, Ohio</t>
  </si>
  <si>
    <t>197,363</t>
  </si>
  <si>
    <t>197,638</t>
  </si>
  <si>
    <t>198,581</t>
  </si>
  <si>
    <t>199,219</t>
  </si>
  <si>
    <t>200,254</t>
  </si>
  <si>
    <t>39027</t>
  </si>
  <si>
    <t>Clinton County, Ohio</t>
  </si>
  <si>
    <t>42,040</t>
  </si>
  <si>
    <t>42,037</t>
  </si>
  <si>
    <t>41,892</t>
  </si>
  <si>
    <t>41,906</t>
  </si>
  <si>
    <t>41,831</t>
  </si>
  <si>
    <t>39029</t>
  </si>
  <si>
    <t>Columbiana County, Ohio</t>
  </si>
  <si>
    <t>107,841</t>
  </si>
  <si>
    <t>107,843</t>
  </si>
  <si>
    <t>107,260</t>
  </si>
  <si>
    <t>106,438</t>
  </si>
  <si>
    <t>105,885</t>
  </si>
  <si>
    <t>39031</t>
  </si>
  <si>
    <t>Coshocton County, Ohio</t>
  </si>
  <si>
    <t>36,901</t>
  </si>
  <si>
    <t>36,806</t>
  </si>
  <si>
    <t>36,700</t>
  </si>
  <si>
    <t>39033</t>
  </si>
  <si>
    <t>Crawford County, Ohio</t>
  </si>
  <si>
    <t>43,784</t>
  </si>
  <si>
    <t>43,778</t>
  </si>
  <si>
    <t>43,307</t>
  </si>
  <si>
    <t>42,770</t>
  </si>
  <si>
    <t>39035</t>
  </si>
  <si>
    <t>Cuyahoga County, Ohio</t>
  </si>
  <si>
    <t>1,280,122</t>
  </si>
  <si>
    <t>1,280,109</t>
  </si>
  <si>
    <t>1,278,172</t>
  </si>
  <si>
    <t>1,269,839</t>
  </si>
  <si>
    <t>1,265,889</t>
  </si>
  <si>
    <t>1,263,837</t>
  </si>
  <si>
    <t>39037</t>
  </si>
  <si>
    <t>Darke County, Ohio</t>
  </si>
  <si>
    <t>52,959</t>
  </si>
  <si>
    <t>52,958</t>
  </si>
  <si>
    <t>52,672</t>
  </si>
  <si>
    <t>52,506</t>
  </si>
  <si>
    <t>52,351</t>
  </si>
  <si>
    <t>39039</t>
  </si>
  <si>
    <t>Defiance County, Ohio</t>
  </si>
  <si>
    <t>39,037</t>
  </si>
  <si>
    <t>39,035</t>
  </si>
  <si>
    <t>39,106</t>
  </si>
  <si>
    <t>39,024</t>
  </si>
  <si>
    <t>38,818</t>
  </si>
  <si>
    <t>38,515</t>
  </si>
  <si>
    <t>39041</t>
  </si>
  <si>
    <t>Delaware County, Ohio</t>
  </si>
  <si>
    <t>174,214</t>
  </si>
  <si>
    <t>174,189</t>
  </si>
  <si>
    <t>175,108</t>
  </si>
  <si>
    <t>178,537</t>
  </si>
  <si>
    <t>181,147</t>
  </si>
  <si>
    <t>185,202</t>
  </si>
  <si>
    <t>39043</t>
  </si>
  <si>
    <t>Erie County, Ohio</t>
  </si>
  <si>
    <t>77,079</t>
  </si>
  <si>
    <t>77,013</t>
  </si>
  <si>
    <t>76,662</t>
  </si>
  <si>
    <t>76,442</t>
  </si>
  <si>
    <t>76,134</t>
  </si>
  <si>
    <t>39045</t>
  </si>
  <si>
    <t>Fairfield County, Ohio</t>
  </si>
  <si>
    <t>146,156</t>
  </si>
  <si>
    <t>146,152</t>
  </si>
  <si>
    <t>146,391</t>
  </si>
  <si>
    <t>147,319</t>
  </si>
  <si>
    <t>147,446</t>
  </si>
  <si>
    <t>148,797</t>
  </si>
  <si>
    <t>39047</t>
  </si>
  <si>
    <t>Fayette County, Ohio</t>
  </si>
  <si>
    <t>29,030</t>
  </si>
  <si>
    <t>28,907</t>
  </si>
  <si>
    <t>28,850</t>
  </si>
  <si>
    <t>28,799</t>
  </si>
  <si>
    <t>39049</t>
  </si>
  <si>
    <t>Franklin County, Ohio</t>
  </si>
  <si>
    <t>1,163,414</t>
  </si>
  <si>
    <t>1,163,543</t>
  </si>
  <si>
    <t>1,166,107</t>
  </si>
  <si>
    <t>1,179,691</t>
  </si>
  <si>
    <t>1,196,936</t>
  </si>
  <si>
    <t>1,213,834</t>
  </si>
  <si>
    <t>39051</t>
  </si>
  <si>
    <t>Fulton County, Ohio</t>
  </si>
  <si>
    <t>42,698</t>
  </si>
  <si>
    <t>42,660</t>
  </si>
  <si>
    <t>42,529</t>
  </si>
  <si>
    <t>42,516</t>
  </si>
  <si>
    <t>42,418</t>
  </si>
  <si>
    <t>39053</t>
  </si>
  <si>
    <t>Gallia County, Ohio</t>
  </si>
  <si>
    <t>30,934</t>
  </si>
  <si>
    <t>31,057</t>
  </si>
  <si>
    <t>30,960</t>
  </si>
  <si>
    <t>30,805</t>
  </si>
  <si>
    <t>30,597</t>
  </si>
  <si>
    <t>39055</t>
  </si>
  <si>
    <t>Geauga County, Ohio</t>
  </si>
  <si>
    <t>93,389</t>
  </si>
  <si>
    <t>93,422</t>
  </si>
  <si>
    <t>93,403</t>
  </si>
  <si>
    <t>93,917</t>
  </si>
  <si>
    <t>94,059</t>
  </si>
  <si>
    <t>39057</t>
  </si>
  <si>
    <t>Greene County, Ohio</t>
  </si>
  <si>
    <t>161,573</t>
  </si>
  <si>
    <t>161,569</t>
  </si>
  <si>
    <t>161,614</t>
  </si>
  <si>
    <t>163,522</t>
  </si>
  <si>
    <t>164,145</t>
  </si>
  <si>
    <t>163,465</t>
  </si>
  <si>
    <t>39059</t>
  </si>
  <si>
    <t>Guernsey County, Ohio</t>
  </si>
  <si>
    <t>40,087</t>
  </si>
  <si>
    <t>40,102</t>
  </si>
  <si>
    <t>39,847</t>
  </si>
  <si>
    <t>39,813</t>
  </si>
  <si>
    <t>39,614</t>
  </si>
  <si>
    <t>39061</t>
  </si>
  <si>
    <t>Hamilton County, Ohio</t>
  </si>
  <si>
    <t>802,374</t>
  </si>
  <si>
    <t>802,298</t>
  </si>
  <si>
    <t>800,648</t>
  </si>
  <si>
    <t>802,355</t>
  </si>
  <si>
    <t>804,429</t>
  </si>
  <si>
    <t>39063</t>
  </si>
  <si>
    <t>Hancock County, Ohio</t>
  </si>
  <si>
    <t>74,782</t>
  </si>
  <si>
    <t>74,674</t>
  </si>
  <si>
    <t>75,080</t>
  </si>
  <si>
    <t>75,647</t>
  </si>
  <si>
    <t>75,712</t>
  </si>
  <si>
    <t>39065</t>
  </si>
  <si>
    <t>Hardin County, Ohio</t>
  </si>
  <si>
    <t>32,058</t>
  </si>
  <si>
    <t>32,102</t>
  </si>
  <si>
    <t>31,821</t>
  </si>
  <si>
    <t>31,643</t>
  </si>
  <si>
    <t>31,767</t>
  </si>
  <si>
    <t>39067</t>
  </si>
  <si>
    <t>Harrison County, Ohio</t>
  </si>
  <si>
    <t>15,864</t>
  </si>
  <si>
    <t>15,840</t>
  </si>
  <si>
    <t>15,788</t>
  </si>
  <si>
    <t>15,694</t>
  </si>
  <si>
    <t>15,624</t>
  </si>
  <si>
    <t>39069</t>
  </si>
  <si>
    <t>Henry County, Ohio</t>
  </si>
  <si>
    <t>28,215</t>
  </si>
  <si>
    <t>28,102</t>
  </si>
  <si>
    <t>28,210</t>
  </si>
  <si>
    <t>28,060</t>
  </si>
  <si>
    <t>28,061</t>
  </si>
  <si>
    <t>39071</t>
  </si>
  <si>
    <t>Highland County, Ohio</t>
  </si>
  <si>
    <t>43,589</t>
  </si>
  <si>
    <t>43,598</t>
  </si>
  <si>
    <t>43,428</t>
  </si>
  <si>
    <t>43,024</t>
  </si>
  <si>
    <t>43,233</t>
  </si>
  <si>
    <t>39073</t>
  </si>
  <si>
    <t>Hocking County, Ohio</t>
  </si>
  <si>
    <t>29,380</t>
  </si>
  <si>
    <t>29,375</t>
  </si>
  <si>
    <t>29,466</t>
  </si>
  <si>
    <t>29,291</t>
  </si>
  <si>
    <t>28,608</t>
  </si>
  <si>
    <t>39075</t>
  </si>
  <si>
    <t>Holmes County, Ohio</t>
  </si>
  <si>
    <t>42,366</t>
  </si>
  <si>
    <t>42,467</t>
  </si>
  <si>
    <t>42,777</t>
  </si>
  <si>
    <t>43,105</t>
  </si>
  <si>
    <t>43,635</t>
  </si>
  <si>
    <t>39077</t>
  </si>
  <si>
    <t>Huron County, Ohio</t>
  </si>
  <si>
    <t>59,626</t>
  </si>
  <si>
    <t>59,599</t>
  </si>
  <si>
    <t>59,431</t>
  </si>
  <si>
    <t>59,295</t>
  </si>
  <si>
    <t>58,889</t>
  </si>
  <si>
    <t>39079</t>
  </si>
  <si>
    <t>Jackson County, Ohio</t>
  </si>
  <si>
    <t>33,225</t>
  </si>
  <si>
    <t>33,116</t>
  </si>
  <si>
    <t>32,873</t>
  </si>
  <si>
    <t>32,784</t>
  </si>
  <si>
    <t>39081</t>
  </si>
  <si>
    <t>Jefferson County, Ohio</t>
  </si>
  <si>
    <t>69,709</t>
  </si>
  <si>
    <t>69,613</t>
  </si>
  <si>
    <t>68,007</t>
  </si>
  <si>
    <t>39083</t>
  </si>
  <si>
    <t>Knox County, Ohio</t>
  </si>
  <si>
    <t>60,921</t>
  </si>
  <si>
    <t>60,930</t>
  </si>
  <si>
    <t>61,095</t>
  </si>
  <si>
    <t>61,311</t>
  </si>
  <si>
    <t>60,817</t>
  </si>
  <si>
    <t>39085</t>
  </si>
  <si>
    <t>Lake County, Ohio</t>
  </si>
  <si>
    <t>230,041</t>
  </si>
  <si>
    <t>230,038</t>
  </si>
  <si>
    <t>229,993</t>
  </si>
  <si>
    <t>229,787</t>
  </si>
  <si>
    <t>229,365</t>
  </si>
  <si>
    <t>229,634</t>
  </si>
  <si>
    <t>39087</t>
  </si>
  <si>
    <t>Lawrence County, Ohio</t>
  </si>
  <si>
    <t>62,450</t>
  </si>
  <si>
    <t>62,445</t>
  </si>
  <si>
    <t>62,406</t>
  </si>
  <si>
    <t>62,108</t>
  </si>
  <si>
    <t>61,918</t>
  </si>
  <si>
    <t>39089</t>
  </si>
  <si>
    <t>Licking County, Ohio</t>
  </si>
  <si>
    <t>166,492</t>
  </si>
  <si>
    <t>166,482</t>
  </si>
  <si>
    <t>166,707</t>
  </si>
  <si>
    <t>167,234</t>
  </si>
  <si>
    <t>167,719</t>
  </si>
  <si>
    <t>168,503</t>
  </si>
  <si>
    <t>39091</t>
  </si>
  <si>
    <t>Logan County, Ohio</t>
  </si>
  <si>
    <t>45,858</t>
  </si>
  <si>
    <t>45,774</t>
  </si>
  <si>
    <t>45,621</t>
  </si>
  <si>
    <t>45,454</t>
  </si>
  <si>
    <t>45,466</t>
  </si>
  <si>
    <t>39093</t>
  </si>
  <si>
    <t>Lorain County, Ohio</t>
  </si>
  <si>
    <t>301,356</t>
  </si>
  <si>
    <t>301,478</t>
  </si>
  <si>
    <t>301,932</t>
  </si>
  <si>
    <t>301,695</t>
  </si>
  <si>
    <t>303,006</t>
  </si>
  <si>
    <t>39095</t>
  </si>
  <si>
    <t>Lucas County, Ohio</t>
  </si>
  <si>
    <t>441,815</t>
  </si>
  <si>
    <t>441,599</t>
  </si>
  <si>
    <t>439,771</t>
  </si>
  <si>
    <t>437,376</t>
  </si>
  <si>
    <t>436,803</t>
  </si>
  <si>
    <t>39097</t>
  </si>
  <si>
    <t>Madison County, Ohio</t>
  </si>
  <si>
    <t>43,435</t>
  </si>
  <si>
    <t>43,430</t>
  </si>
  <si>
    <t>43,412</t>
  </si>
  <si>
    <t>43,071</t>
  </si>
  <si>
    <t>42,959</t>
  </si>
  <si>
    <t>43,272</t>
  </si>
  <si>
    <t>39099</t>
  </si>
  <si>
    <t>Mahoning County, Ohio</t>
  </si>
  <si>
    <t>238,823</t>
  </si>
  <si>
    <t>238,406</t>
  </si>
  <si>
    <t>237,314</t>
  </si>
  <si>
    <t>235,787</t>
  </si>
  <si>
    <t>234,336</t>
  </si>
  <si>
    <t>39101</t>
  </si>
  <si>
    <t>Marion County, Ohio</t>
  </si>
  <si>
    <t>66,501</t>
  </si>
  <si>
    <t>66,450</t>
  </si>
  <si>
    <t>66,542</t>
  </si>
  <si>
    <t>66,235</t>
  </si>
  <si>
    <t>65,910</t>
  </si>
  <si>
    <t>39103</t>
  </si>
  <si>
    <t>Medina County, Ohio</t>
  </si>
  <si>
    <t>172,332</t>
  </si>
  <si>
    <t>172,333</t>
  </si>
  <si>
    <t>172,493</t>
  </si>
  <si>
    <t>173,438</t>
  </si>
  <si>
    <t>173,704</t>
  </si>
  <si>
    <t>174,792</t>
  </si>
  <si>
    <t>39105</t>
  </si>
  <si>
    <t>Meigs County, Ohio</t>
  </si>
  <si>
    <t>23,770</t>
  </si>
  <si>
    <t>23,771</t>
  </si>
  <si>
    <t>23,724</t>
  </si>
  <si>
    <t>23,695</t>
  </si>
  <si>
    <t>23,600</t>
  </si>
  <si>
    <t>39107</t>
  </si>
  <si>
    <t>Mercer County, Ohio</t>
  </si>
  <si>
    <t>40,814</t>
  </si>
  <si>
    <t>40,767</t>
  </si>
  <si>
    <t>40,795</t>
  </si>
  <si>
    <t>40,827</t>
  </si>
  <si>
    <t>40,724</t>
  </si>
  <si>
    <t>39109</t>
  </si>
  <si>
    <t>Miami County, Ohio</t>
  </si>
  <si>
    <t>102,506</t>
  </si>
  <si>
    <t>102,456</t>
  </si>
  <si>
    <t>102,833</t>
  </si>
  <si>
    <t>103,118</t>
  </si>
  <si>
    <t>103,416</t>
  </si>
  <si>
    <t>39111</t>
  </si>
  <si>
    <t>Monroe County, Ohio</t>
  </si>
  <si>
    <t>14,583</t>
  </si>
  <si>
    <t>14,722</t>
  </si>
  <si>
    <t>14,601</t>
  </si>
  <si>
    <t>39113</t>
  </si>
  <si>
    <t>Montgomery County, Ohio</t>
  </si>
  <si>
    <t>535,153</t>
  </si>
  <si>
    <t>535,141</t>
  </si>
  <si>
    <t>536,175</t>
  </si>
  <si>
    <t>534,979</t>
  </si>
  <si>
    <t>534,971</t>
  </si>
  <si>
    <t>534,764</t>
  </si>
  <si>
    <t>39115</t>
  </si>
  <si>
    <t>Morgan County, Ohio</t>
  </si>
  <si>
    <t>15,048</t>
  </si>
  <si>
    <t>15,053</t>
  </si>
  <si>
    <t>15,077</t>
  </si>
  <si>
    <t>39117</t>
  </si>
  <si>
    <t>Morrow County, Ohio</t>
  </si>
  <si>
    <t>34,827</t>
  </si>
  <si>
    <t>34,833</t>
  </si>
  <si>
    <t>34,929</t>
  </si>
  <si>
    <t>35,003</t>
  </si>
  <si>
    <t>39119</t>
  </si>
  <si>
    <t>Muskingum County, Ohio</t>
  </si>
  <si>
    <t>86,074</t>
  </si>
  <si>
    <t>86,185</t>
  </si>
  <si>
    <t>86,199</t>
  </si>
  <si>
    <t>85,838</t>
  </si>
  <si>
    <t>85,696</t>
  </si>
  <si>
    <t>39121</t>
  </si>
  <si>
    <t>Noble County, Ohio</t>
  </si>
  <si>
    <t>14,629</t>
  </si>
  <si>
    <t>14,696</t>
  </si>
  <si>
    <t>14,577</t>
  </si>
  <si>
    <t>14,541</t>
  </si>
  <si>
    <t>39123</t>
  </si>
  <si>
    <t>Ottawa County, Ohio</t>
  </si>
  <si>
    <t>41,428</t>
  </si>
  <si>
    <t>41,434</t>
  </si>
  <si>
    <t>41,408</t>
  </si>
  <si>
    <t>41,436</t>
  </si>
  <si>
    <t>41,361</t>
  </si>
  <si>
    <t>41,160</t>
  </si>
  <si>
    <t>39125</t>
  </si>
  <si>
    <t>Paulding County, Ohio</t>
  </si>
  <si>
    <t>19,614</t>
  </si>
  <si>
    <t>19,583</t>
  </si>
  <si>
    <t>19,411</t>
  </si>
  <si>
    <t>19,287</t>
  </si>
  <si>
    <t>39127</t>
  </si>
  <si>
    <t>Perry County, Ohio</t>
  </si>
  <si>
    <t>36,058</t>
  </si>
  <si>
    <t>36,052</t>
  </si>
  <si>
    <t>36,037</t>
  </si>
  <si>
    <t>35,997</t>
  </si>
  <si>
    <t>35,932</t>
  </si>
  <si>
    <t>39129</t>
  </si>
  <si>
    <t>Pickaway County, Ohio</t>
  </si>
  <si>
    <t>55,698</t>
  </si>
  <si>
    <t>55,725</t>
  </si>
  <si>
    <t>55,983</t>
  </si>
  <si>
    <t>56,346</t>
  </si>
  <si>
    <t>56,466</t>
  </si>
  <si>
    <t>39131</t>
  </si>
  <si>
    <t>Pike County, Ohio</t>
  </si>
  <si>
    <t>28,709</t>
  </si>
  <si>
    <t>28,736</t>
  </si>
  <si>
    <t>28,633</t>
  </si>
  <si>
    <t>28,501</t>
  </si>
  <si>
    <t>28,392</t>
  </si>
  <si>
    <t>39133</t>
  </si>
  <si>
    <t>Portage County, Ohio</t>
  </si>
  <si>
    <t>161,419</t>
  </si>
  <si>
    <t>161,421</t>
  </si>
  <si>
    <t>161,355</t>
  </si>
  <si>
    <t>161,770</t>
  </si>
  <si>
    <t>161,336</t>
  </si>
  <si>
    <t>161,423</t>
  </si>
  <si>
    <t>39135</t>
  </si>
  <si>
    <t>Preble County, Ohio</t>
  </si>
  <si>
    <t>42,270</t>
  </si>
  <si>
    <t>42,188</t>
  </si>
  <si>
    <t>42,036</t>
  </si>
  <si>
    <t>41,895</t>
  </si>
  <si>
    <t>41,728</t>
  </si>
  <si>
    <t>39137</t>
  </si>
  <si>
    <t>Putnam County, Ohio</t>
  </si>
  <si>
    <t>34,499</t>
  </si>
  <si>
    <t>34,448</t>
  </si>
  <si>
    <t>34,181</t>
  </si>
  <si>
    <t>34,098</t>
  </si>
  <si>
    <t>39139</t>
  </si>
  <si>
    <t>Richland County, Ohio</t>
  </si>
  <si>
    <t>124,475</t>
  </si>
  <si>
    <t>124,175</t>
  </si>
  <si>
    <t>123,070</t>
  </si>
  <si>
    <t>122,588</t>
  </si>
  <si>
    <t>122,292</t>
  </si>
  <si>
    <t>39141</t>
  </si>
  <si>
    <t>Ross County, Ohio</t>
  </si>
  <si>
    <t>78,064</t>
  </si>
  <si>
    <t>78,126</t>
  </si>
  <si>
    <t>77,627</t>
  </si>
  <si>
    <t>77,485</t>
  </si>
  <si>
    <t>77,364</t>
  </si>
  <si>
    <t>39143</t>
  </si>
  <si>
    <t>Sandusky County, Ohio</t>
  </si>
  <si>
    <t>60,944</t>
  </si>
  <si>
    <t>60,907</t>
  </si>
  <si>
    <t>60,644</t>
  </si>
  <si>
    <t>60,560</t>
  </si>
  <si>
    <t>60,200</t>
  </si>
  <si>
    <t>39145</t>
  </si>
  <si>
    <t>Scioto County, Ohio</t>
  </si>
  <si>
    <t>79,499</t>
  </si>
  <si>
    <t>79,531</t>
  </si>
  <si>
    <t>79,218</t>
  </si>
  <si>
    <t>78,572</t>
  </si>
  <si>
    <t>78,023</t>
  </si>
  <si>
    <t>39147</t>
  </si>
  <si>
    <t>Seneca County, Ohio</t>
  </si>
  <si>
    <t>56,745</t>
  </si>
  <si>
    <t>56,631</t>
  </si>
  <si>
    <t>56,420</t>
  </si>
  <si>
    <t>56,025</t>
  </si>
  <si>
    <t>55,756</t>
  </si>
  <si>
    <t>39149</t>
  </si>
  <si>
    <t>Shelby County, Ohio</t>
  </si>
  <si>
    <t>49,423</t>
  </si>
  <si>
    <t>49,348</t>
  </si>
  <si>
    <t>49,270</t>
  </si>
  <si>
    <t>49,142</t>
  </si>
  <si>
    <t>49,112</t>
  </si>
  <si>
    <t>39151</t>
  </si>
  <si>
    <t>Stark County, Ohio</t>
  </si>
  <si>
    <t>375,586</t>
  </si>
  <si>
    <t>375,584</t>
  </si>
  <si>
    <t>375,398</t>
  </si>
  <si>
    <t>374,248</t>
  </si>
  <si>
    <t>374,844</t>
  </si>
  <si>
    <t>375,222</t>
  </si>
  <si>
    <t>39153</t>
  </si>
  <si>
    <t>Summit County, Ohio</t>
  </si>
  <si>
    <t>541,781</t>
  </si>
  <si>
    <t>541,786</t>
  </si>
  <si>
    <t>541,612</t>
  </si>
  <si>
    <t>541,111</t>
  </si>
  <si>
    <t>540,867</t>
  </si>
  <si>
    <t>541,787</t>
  </si>
  <si>
    <t>39155</t>
  </si>
  <si>
    <t>Trumbull County, Ohio</t>
  </si>
  <si>
    <t>210,312</t>
  </si>
  <si>
    <t>210,307</t>
  </si>
  <si>
    <t>209,897</t>
  </si>
  <si>
    <t>208,991</t>
  </si>
  <si>
    <t>207,439</t>
  </si>
  <si>
    <t>206,480</t>
  </si>
  <si>
    <t>39157</t>
  </si>
  <si>
    <t>Tuscarawas County, Ohio</t>
  </si>
  <si>
    <t>92,582</t>
  </si>
  <si>
    <t>92,546</t>
  </si>
  <si>
    <t>92,492</t>
  </si>
  <si>
    <t>92,488</t>
  </si>
  <si>
    <t>92,767</t>
  </si>
  <si>
    <t>39159</t>
  </si>
  <si>
    <t>Union County, Ohio</t>
  </si>
  <si>
    <t>52,300</t>
  </si>
  <si>
    <t>52,267</t>
  </si>
  <si>
    <t>52,391</t>
  </si>
  <si>
    <t>53,087</t>
  </si>
  <si>
    <t>52,815</t>
  </si>
  <si>
    <t>53,380</t>
  </si>
  <si>
    <t>39161</t>
  </si>
  <si>
    <t>Van Wert County, Ohio</t>
  </si>
  <si>
    <t>28,744</t>
  </si>
  <si>
    <t>28,673</t>
  </si>
  <si>
    <t>28,729</t>
  </si>
  <si>
    <t>28,494</t>
  </si>
  <si>
    <t>39163</t>
  </si>
  <si>
    <t>Vinton County, Ohio</t>
  </si>
  <si>
    <t>13,435</t>
  </si>
  <si>
    <t>13,417</t>
  </si>
  <si>
    <t>13,233</t>
  </si>
  <si>
    <t>39165</t>
  </si>
  <si>
    <t>Warren County, Ohio</t>
  </si>
  <si>
    <t>212,693</t>
  </si>
  <si>
    <t>212,868</t>
  </si>
  <si>
    <t>213,485</t>
  </si>
  <si>
    <t>215,740</t>
  </si>
  <si>
    <t>217,653</t>
  </si>
  <si>
    <t>219,578</t>
  </si>
  <si>
    <t>39167</t>
  </si>
  <si>
    <t>Washington County, Ohio</t>
  </si>
  <si>
    <t>61,778</t>
  </si>
  <si>
    <t>61,691</t>
  </si>
  <si>
    <t>61,559</t>
  </si>
  <si>
    <t>61,508</t>
  </si>
  <si>
    <t>61,393</t>
  </si>
  <si>
    <t>39169</t>
  </si>
  <si>
    <t>Wayne County, Ohio</t>
  </si>
  <si>
    <t>114,520</t>
  </si>
  <si>
    <t>114,514</t>
  </si>
  <si>
    <t>114,501</t>
  </si>
  <si>
    <t>114,718</t>
  </si>
  <si>
    <t>114,990</t>
  </si>
  <si>
    <t>115,144</t>
  </si>
  <si>
    <t>39171</t>
  </si>
  <si>
    <t>Williams County, Ohio</t>
  </si>
  <si>
    <t>37,642</t>
  </si>
  <si>
    <t>37,529</t>
  </si>
  <si>
    <t>37,594</t>
  </si>
  <si>
    <t>37,568</t>
  </si>
  <si>
    <t>37,485</t>
  </si>
  <si>
    <t>39173</t>
  </si>
  <si>
    <t>Wood County, Ohio</t>
  </si>
  <si>
    <t>125,488</t>
  </si>
  <si>
    <t>125,942</t>
  </si>
  <si>
    <t>127,296</t>
  </si>
  <si>
    <t>128,659</t>
  </si>
  <si>
    <t>129,209</t>
  </si>
  <si>
    <t>39175</t>
  </si>
  <si>
    <t>Wyandot County, Ohio</t>
  </si>
  <si>
    <t>22,615</t>
  </si>
  <si>
    <t>22,583</t>
  </si>
  <si>
    <t>22,652</t>
  </si>
  <si>
    <t>22,592</t>
  </si>
  <si>
    <t>22,497</t>
  </si>
  <si>
    <t>40001</t>
  </si>
  <si>
    <t>40</t>
  </si>
  <si>
    <t>Adair County, Oklahoma</t>
  </si>
  <si>
    <t>22,683</t>
  </si>
  <si>
    <t>22,720</t>
  </si>
  <si>
    <t>22,513</t>
  </si>
  <si>
    <t>22,248</t>
  </si>
  <si>
    <t>22,235</t>
  </si>
  <si>
    <t>40003</t>
  </si>
  <si>
    <t>Alfalfa County, Oklahoma</t>
  </si>
  <si>
    <t>5,637</t>
  </si>
  <si>
    <t>5,643</t>
  </si>
  <si>
    <t>5,817</t>
  </si>
  <si>
    <t>40005</t>
  </si>
  <si>
    <t>Atoka County, Oklahoma</t>
  </si>
  <si>
    <t>14,183</t>
  </si>
  <si>
    <t>14,151</t>
  </si>
  <si>
    <t>13,785</t>
  </si>
  <si>
    <t>40007</t>
  </si>
  <si>
    <t>Beaver County, Oklahoma</t>
  </si>
  <si>
    <t>5,636</t>
  </si>
  <si>
    <t>5,648</t>
  </si>
  <si>
    <t>5,640</t>
  </si>
  <si>
    <t>5,592</t>
  </si>
  <si>
    <t>5,540</t>
  </si>
  <si>
    <t>40009</t>
  </si>
  <si>
    <t>Beckham County, Oklahoma</t>
  </si>
  <si>
    <t>22,119</t>
  </si>
  <si>
    <t>22,035</t>
  </si>
  <si>
    <t>22,312</t>
  </si>
  <si>
    <t>23,117</t>
  </si>
  <si>
    <t>23,548</t>
  </si>
  <si>
    <t>40011</t>
  </si>
  <si>
    <t>Blaine County, Oklahoma</t>
  </si>
  <si>
    <t>11,943</t>
  </si>
  <si>
    <t>9,903</t>
  </si>
  <si>
    <t>9,702</t>
  </si>
  <si>
    <t>9,819</t>
  </si>
  <si>
    <t>40013</t>
  </si>
  <si>
    <t>Bryan County, Oklahoma</t>
  </si>
  <si>
    <t>42,416</t>
  </si>
  <si>
    <t>42,647</t>
  </si>
  <si>
    <t>43,163</t>
  </si>
  <si>
    <t>44,217</t>
  </si>
  <si>
    <t>40015</t>
  </si>
  <si>
    <t>Caddo County, Oklahoma</t>
  </si>
  <si>
    <t>29,600</t>
  </si>
  <si>
    <t>29,608</t>
  </si>
  <si>
    <t>29,672</t>
  </si>
  <si>
    <t>29,487</t>
  </si>
  <si>
    <t>40017</t>
  </si>
  <si>
    <t>Canadian County, Oklahoma</t>
  </si>
  <si>
    <t>115,541</t>
  </si>
  <si>
    <t>116,348</t>
  </si>
  <si>
    <t>119,487</t>
  </si>
  <si>
    <t>122,605</t>
  </si>
  <si>
    <t>126,136</t>
  </si>
  <si>
    <t>40019</t>
  </si>
  <si>
    <t>Carter County, Oklahoma</t>
  </si>
  <si>
    <t>47,557</t>
  </si>
  <si>
    <t>47,726</t>
  </si>
  <si>
    <t>47,778</t>
  </si>
  <si>
    <t>48,074</t>
  </si>
  <si>
    <t>48,114</t>
  </si>
  <si>
    <t>48,655</t>
  </si>
  <si>
    <t>40021</t>
  </si>
  <si>
    <t>Cherokee County, Oklahoma</t>
  </si>
  <si>
    <t>46,987</t>
  </si>
  <si>
    <t>46,985</t>
  </si>
  <si>
    <t>47,138</t>
  </si>
  <si>
    <t>47,764</t>
  </si>
  <si>
    <t>48,085</t>
  </si>
  <si>
    <t>47,973</t>
  </si>
  <si>
    <t>40023</t>
  </si>
  <si>
    <t>Choctaw County, Oklahoma</t>
  </si>
  <si>
    <t>15,205</t>
  </si>
  <si>
    <t>15,229</t>
  </si>
  <si>
    <t>15,241</t>
  </si>
  <si>
    <t>15,170</t>
  </si>
  <si>
    <t>15,072</t>
  </si>
  <si>
    <t>40025</t>
  </si>
  <si>
    <t>Cimarron County, Oklahoma</t>
  </si>
  <si>
    <t>2,475</t>
  </si>
  <si>
    <t>2,456</t>
  </si>
  <si>
    <t>2,480</t>
  </si>
  <si>
    <t>2,392</t>
  </si>
  <si>
    <t>2,330</t>
  </si>
  <si>
    <t>40027</t>
  </si>
  <si>
    <t>Cleveland County, Oklahoma</t>
  </si>
  <si>
    <t>255,755</t>
  </si>
  <si>
    <t>255,761</t>
  </si>
  <si>
    <t>256,844</t>
  </si>
  <si>
    <t>261,905</t>
  </si>
  <si>
    <t>266,122</t>
  </si>
  <si>
    <t>269,890</t>
  </si>
  <si>
    <t>40029</t>
  </si>
  <si>
    <t>Coal County, Oklahoma</t>
  </si>
  <si>
    <t>5,925</t>
  </si>
  <si>
    <t>5,903</t>
  </si>
  <si>
    <t>5,942</t>
  </si>
  <si>
    <t>5,918</t>
  </si>
  <si>
    <t>40031</t>
  </si>
  <si>
    <t>Comanche County, Oklahoma</t>
  </si>
  <si>
    <t>124,098</t>
  </si>
  <si>
    <t>125,448</t>
  </si>
  <si>
    <t>126,109</t>
  </si>
  <si>
    <t>126,611</t>
  </si>
  <si>
    <t>125,035</t>
  </si>
  <si>
    <t>40033</t>
  </si>
  <si>
    <t>Cotton County, Oklahoma</t>
  </si>
  <si>
    <t>6,177</t>
  </si>
  <si>
    <t>6,158</t>
  </si>
  <si>
    <t>6,147</t>
  </si>
  <si>
    <t>40035</t>
  </si>
  <si>
    <t>Craig County, Oklahoma</t>
  </si>
  <si>
    <t>15,029</t>
  </si>
  <si>
    <t>15,025</t>
  </si>
  <si>
    <t>14,935</t>
  </si>
  <si>
    <t>14,721</t>
  </si>
  <si>
    <t>40037</t>
  </si>
  <si>
    <t>Creek County, Oklahoma</t>
  </si>
  <si>
    <t>69,967</t>
  </si>
  <si>
    <t>70,199</t>
  </si>
  <si>
    <t>70,650</t>
  </si>
  <si>
    <t>70,854</t>
  </si>
  <si>
    <t>70,698</t>
  </si>
  <si>
    <t>40039</t>
  </si>
  <si>
    <t>Custer County, Oklahoma</t>
  </si>
  <si>
    <t>27,469</t>
  </si>
  <si>
    <t>27,486</t>
  </si>
  <si>
    <t>27,730</t>
  </si>
  <si>
    <t>28,518</t>
  </si>
  <si>
    <t>29,295</t>
  </si>
  <si>
    <t>40041</t>
  </si>
  <si>
    <t>Delaware County, Oklahoma</t>
  </si>
  <si>
    <t>41,487</t>
  </si>
  <si>
    <t>41,489</t>
  </si>
  <si>
    <t>41,527</t>
  </si>
  <si>
    <t>41,356</t>
  </si>
  <si>
    <t>41,373</t>
  </si>
  <si>
    <t>41,371</t>
  </si>
  <si>
    <t>40043</t>
  </si>
  <si>
    <t>Dewey County, Oklahoma</t>
  </si>
  <si>
    <t>4,818</t>
  </si>
  <si>
    <t>4,779</t>
  </si>
  <si>
    <t>4,817</t>
  </si>
  <si>
    <t>40045</t>
  </si>
  <si>
    <t>Ellis County, Oklahoma</t>
  </si>
  <si>
    <t>4,151</t>
  </si>
  <si>
    <t>4,155</t>
  </si>
  <si>
    <t>4,047</t>
  </si>
  <si>
    <t>4,140</t>
  </si>
  <si>
    <t>40047</t>
  </si>
  <si>
    <t>Garfield County, Oklahoma</t>
  </si>
  <si>
    <t>60,580</t>
  </si>
  <si>
    <t>60,730</t>
  </si>
  <si>
    <t>60,669</t>
  </si>
  <si>
    <t>61,318</t>
  </si>
  <si>
    <t>62,509</t>
  </si>
  <si>
    <t>40049</t>
  </si>
  <si>
    <t>Garvin County, Oklahoma</t>
  </si>
  <si>
    <t>27,576</t>
  </si>
  <si>
    <t>27,533</t>
  </si>
  <si>
    <t>27,364</t>
  </si>
  <si>
    <t>27,270</t>
  </si>
  <si>
    <t>27,376</t>
  </si>
  <si>
    <t>40051</t>
  </si>
  <si>
    <t>Grady County, Oklahoma</t>
  </si>
  <si>
    <t>52,431</t>
  </si>
  <si>
    <t>52,485</t>
  </si>
  <si>
    <t>52,775</t>
  </si>
  <si>
    <t>53,054</t>
  </si>
  <si>
    <t>53,635</t>
  </si>
  <si>
    <t>40053</t>
  </si>
  <si>
    <t>Grant County, Oklahoma</t>
  </si>
  <si>
    <t>4,527</t>
  </si>
  <si>
    <t>4,536</t>
  </si>
  <si>
    <t>4,547</t>
  </si>
  <si>
    <t>4,510</t>
  </si>
  <si>
    <t>4,521</t>
  </si>
  <si>
    <t>40055</t>
  </si>
  <si>
    <t>Greer County, Oklahoma</t>
  </si>
  <si>
    <t>6,239</t>
  </si>
  <si>
    <t>6,203</t>
  </si>
  <si>
    <t>6,149</t>
  </si>
  <si>
    <t>6,056</t>
  </si>
  <si>
    <t>6,162</t>
  </si>
  <si>
    <t>40057</t>
  </si>
  <si>
    <t>Harmon County, Oklahoma</t>
  </si>
  <si>
    <t>2,917</t>
  </si>
  <si>
    <t>2,929</t>
  </si>
  <si>
    <t>2,900</t>
  </si>
  <si>
    <t>2,869</t>
  </si>
  <si>
    <t>40059</t>
  </si>
  <si>
    <t>Harper County, Oklahoma</t>
  </si>
  <si>
    <t>3,685</t>
  </si>
  <si>
    <t>3,691</t>
  </si>
  <si>
    <t>3,706</t>
  </si>
  <si>
    <t>3,693</t>
  </si>
  <si>
    <t>3,833</t>
  </si>
  <si>
    <t>40061</t>
  </si>
  <si>
    <t>Haskell County, Oklahoma</t>
  </si>
  <si>
    <t>12,769</t>
  </si>
  <si>
    <t>12,746</t>
  </si>
  <si>
    <t>12,717</t>
  </si>
  <si>
    <t>12,867</t>
  </si>
  <si>
    <t>40063</t>
  </si>
  <si>
    <t>Hughes County, Oklahoma</t>
  </si>
  <si>
    <t>14,003</t>
  </si>
  <si>
    <t>13,746</t>
  </si>
  <si>
    <t>40065</t>
  </si>
  <si>
    <t>Jackson County, Oklahoma</t>
  </si>
  <si>
    <t>26,446</t>
  </si>
  <si>
    <t>26,472</t>
  </si>
  <si>
    <t>26,420</t>
  </si>
  <si>
    <t>26,261</t>
  </si>
  <si>
    <t>26,224</t>
  </si>
  <si>
    <t>40067</t>
  </si>
  <si>
    <t>Jefferson County, Oklahoma</t>
  </si>
  <si>
    <t>6,472</t>
  </si>
  <si>
    <t>6,454</t>
  </si>
  <si>
    <t>6,444</t>
  </si>
  <si>
    <t>6,335</t>
  </si>
  <si>
    <t>6,358</t>
  </si>
  <si>
    <t>40069</t>
  </si>
  <si>
    <t>Johnston County, Oklahoma</t>
  </si>
  <si>
    <t>10,957</t>
  </si>
  <si>
    <t>10,996</t>
  </si>
  <si>
    <t>11,086</t>
  </si>
  <si>
    <t>11,026</t>
  </si>
  <si>
    <t>40071</t>
  </si>
  <si>
    <t>Kay County, Oklahoma</t>
  </si>
  <si>
    <t>46,562</t>
  </si>
  <si>
    <t>46,428</t>
  </si>
  <si>
    <t>45,799</t>
  </si>
  <si>
    <t>45,657</t>
  </si>
  <si>
    <t>45,543</t>
  </si>
  <si>
    <t>40073</t>
  </si>
  <si>
    <t>Kingfisher County, Oklahoma</t>
  </si>
  <si>
    <t>15,034</t>
  </si>
  <si>
    <t>15,050</t>
  </si>
  <si>
    <t>15,112</t>
  </si>
  <si>
    <t>14,996</t>
  </si>
  <si>
    <t>15,322</t>
  </si>
  <si>
    <t>40075</t>
  </si>
  <si>
    <t>Kiowa County, Oklahoma</t>
  </si>
  <si>
    <t>9,446</t>
  </si>
  <si>
    <t>9,408</t>
  </si>
  <si>
    <t>9,343</t>
  </si>
  <si>
    <t>40077</t>
  </si>
  <si>
    <t>Latimer County, Oklahoma</t>
  </si>
  <si>
    <t>11,154</t>
  </si>
  <si>
    <t>11,139</t>
  </si>
  <si>
    <t>11,114</t>
  </si>
  <si>
    <t>10,941</t>
  </si>
  <si>
    <t>40079</t>
  </si>
  <si>
    <t>Le Flore County, Oklahoma</t>
  </si>
  <si>
    <t>50,384</t>
  </si>
  <si>
    <t>50,470</t>
  </si>
  <si>
    <t>50,227</t>
  </si>
  <si>
    <t>49,935</t>
  </si>
  <si>
    <t>49,847</t>
  </si>
  <si>
    <t>40081</t>
  </si>
  <si>
    <t>Lincoln County, Oklahoma</t>
  </si>
  <si>
    <t>34,273</t>
  </si>
  <si>
    <t>34,328</t>
  </si>
  <si>
    <t>34,329</t>
  </si>
  <si>
    <t>40083</t>
  </si>
  <si>
    <t>Logan County, Oklahoma</t>
  </si>
  <si>
    <t>41,848</t>
  </si>
  <si>
    <t>41,853</t>
  </si>
  <si>
    <t>42,058</t>
  </si>
  <si>
    <t>43,097</t>
  </si>
  <si>
    <t>43,668</t>
  </si>
  <si>
    <t>44,401</t>
  </si>
  <si>
    <t>40085</t>
  </si>
  <si>
    <t>Love County, Oklahoma</t>
  </si>
  <si>
    <t>9,423</t>
  </si>
  <si>
    <t>9,434</t>
  </si>
  <si>
    <t>9,387</t>
  </si>
  <si>
    <t>9,713</t>
  </si>
  <si>
    <t>40087</t>
  </si>
  <si>
    <t>McClain County, Oklahoma</t>
  </si>
  <si>
    <t>34,506</t>
  </si>
  <si>
    <t>34,731</t>
  </si>
  <si>
    <t>35,154</t>
  </si>
  <si>
    <t>35,587</t>
  </si>
  <si>
    <t>36,516</t>
  </si>
  <si>
    <t>40089</t>
  </si>
  <si>
    <t>McCurtain County, Oklahoma</t>
  </si>
  <si>
    <t>33,151</t>
  </si>
  <si>
    <t>33,154</t>
  </si>
  <si>
    <t>33,182</t>
  </si>
  <si>
    <t>33,229</t>
  </si>
  <si>
    <t>33,110</t>
  </si>
  <si>
    <t>40091</t>
  </si>
  <si>
    <t>McIntosh County, Oklahoma</t>
  </si>
  <si>
    <t>20,252</t>
  </si>
  <si>
    <t>20,282</t>
  </si>
  <si>
    <t>20,306</t>
  </si>
  <si>
    <t>20,522</t>
  </si>
  <si>
    <t>20,472</t>
  </si>
  <si>
    <t>40093</t>
  </si>
  <si>
    <t>Major County, Oklahoma</t>
  </si>
  <si>
    <t>7,527</t>
  </si>
  <si>
    <t>7,501</t>
  </si>
  <si>
    <t>7,611</t>
  </si>
  <si>
    <t>40095</t>
  </si>
  <si>
    <t>Marshall County, Oklahoma</t>
  </si>
  <si>
    <t>15,844</t>
  </si>
  <si>
    <t>15,893</t>
  </si>
  <si>
    <t>15,913</t>
  </si>
  <si>
    <t>15,989</t>
  </si>
  <si>
    <t>40097</t>
  </si>
  <si>
    <t>Mayes County, Oklahoma</t>
  </si>
  <si>
    <t>41,259</t>
  </si>
  <si>
    <t>41,264</t>
  </si>
  <si>
    <t>41,296</t>
  </si>
  <si>
    <t>41,289</t>
  </si>
  <si>
    <t>41,111</t>
  </si>
  <si>
    <t>40,908</t>
  </si>
  <si>
    <t>40099</t>
  </si>
  <si>
    <t>Murray County, Oklahoma</t>
  </si>
  <si>
    <t>13,488</t>
  </si>
  <si>
    <t>13,514</t>
  </si>
  <si>
    <t>13,640</t>
  </si>
  <si>
    <t>40101</t>
  </si>
  <si>
    <t>Muskogee County, Oklahoma</t>
  </si>
  <si>
    <t>70,990</t>
  </si>
  <si>
    <t>70,988</t>
  </si>
  <si>
    <t>71,105</t>
  </si>
  <si>
    <t>70,725</t>
  </si>
  <si>
    <t>70,528</t>
  </si>
  <si>
    <t>70,269</t>
  </si>
  <si>
    <t>40103</t>
  </si>
  <si>
    <t>Noble County, Oklahoma</t>
  </si>
  <si>
    <t>11,379</t>
  </si>
  <si>
    <t>40105</t>
  </si>
  <si>
    <t>Nowata County, Oklahoma</t>
  </si>
  <si>
    <t>10,513</t>
  </si>
  <si>
    <t>10,582</t>
  </si>
  <si>
    <t>40107</t>
  </si>
  <si>
    <t>Okfuskee County, Oklahoma</t>
  </si>
  <si>
    <t>12,191</t>
  </si>
  <si>
    <t>12,222</t>
  </si>
  <si>
    <t>12,299</t>
  </si>
  <si>
    <t>12,303</t>
  </si>
  <si>
    <t>12,291</t>
  </si>
  <si>
    <t>40109</t>
  </si>
  <si>
    <t>Oklahoma County, Oklahoma</t>
  </si>
  <si>
    <t>718,633</t>
  </si>
  <si>
    <t>718,627</t>
  </si>
  <si>
    <t>721,094</t>
  </si>
  <si>
    <t>730,111</t>
  </si>
  <si>
    <t>742,635</t>
  </si>
  <si>
    <t>755,668</t>
  </si>
  <si>
    <t>40111</t>
  </si>
  <si>
    <t>Okmulgee County, Oklahoma</t>
  </si>
  <si>
    <t>40,069</t>
  </si>
  <si>
    <t>39,795</t>
  </si>
  <si>
    <t>39,587</t>
  </si>
  <si>
    <t>40113</t>
  </si>
  <si>
    <t>Osage County, Oklahoma</t>
  </si>
  <si>
    <t>47,472</t>
  </si>
  <si>
    <t>47,480</t>
  </si>
  <si>
    <t>47,436</t>
  </si>
  <si>
    <t>48,332</t>
  </si>
  <si>
    <t>48,010</t>
  </si>
  <si>
    <t>47,924</t>
  </si>
  <si>
    <t>40115</t>
  </si>
  <si>
    <t>Ottawa County, Oklahoma</t>
  </si>
  <si>
    <t>31,848</t>
  </si>
  <si>
    <t>31,863</t>
  </si>
  <si>
    <t>31,928</t>
  </si>
  <si>
    <t>32,252</t>
  </si>
  <si>
    <t>32,280</t>
  </si>
  <si>
    <t>40117</t>
  </si>
  <si>
    <t>Pawnee County, Oklahoma</t>
  </si>
  <si>
    <t>16,577</t>
  </si>
  <si>
    <t>16,579</t>
  </si>
  <si>
    <t>16,612</t>
  </si>
  <si>
    <t>16,483</t>
  </si>
  <si>
    <t>16,527</t>
  </si>
  <si>
    <t>40119</t>
  </si>
  <si>
    <t>Payne County, Oklahoma</t>
  </si>
  <si>
    <t>77,350</t>
  </si>
  <si>
    <t>77,444</t>
  </si>
  <si>
    <t>77,970</t>
  </si>
  <si>
    <t>78,479</t>
  </si>
  <si>
    <t>79,457</t>
  </si>
  <si>
    <t>40121</t>
  </si>
  <si>
    <t>Pittsburg County, Oklahoma</t>
  </si>
  <si>
    <t>45,837</t>
  </si>
  <si>
    <t>45,803</t>
  </si>
  <si>
    <t>45,666</t>
  </si>
  <si>
    <t>45,131</t>
  </si>
  <si>
    <t>44,873</t>
  </si>
  <si>
    <t>40123</t>
  </si>
  <si>
    <t>Pontotoc County, Oklahoma</t>
  </si>
  <si>
    <t>37,492</t>
  </si>
  <si>
    <t>37,584</t>
  </si>
  <si>
    <t>37,697</t>
  </si>
  <si>
    <t>38,006</t>
  </si>
  <si>
    <t>38,073</t>
  </si>
  <si>
    <t>40125</t>
  </si>
  <si>
    <t>Pottawatomie County, Oklahoma</t>
  </si>
  <si>
    <t>69,442</t>
  </si>
  <si>
    <t>69,647</t>
  </si>
  <si>
    <t>70,148</t>
  </si>
  <si>
    <t>70,703</t>
  </si>
  <si>
    <t>71,190</t>
  </si>
  <si>
    <t>40127</t>
  </si>
  <si>
    <t>Pushmataha County, Oklahoma</t>
  </si>
  <si>
    <t>11,572</t>
  </si>
  <si>
    <t>11,585</t>
  </si>
  <si>
    <t>11,401</t>
  </si>
  <si>
    <t>40129</t>
  </si>
  <si>
    <t>Roger Mills County, Oklahoma</t>
  </si>
  <si>
    <t>3,647</t>
  </si>
  <si>
    <t>3,636</t>
  </si>
  <si>
    <t>3,796</t>
  </si>
  <si>
    <t>40131</t>
  </si>
  <si>
    <t>Rogers County, Oklahoma</t>
  </si>
  <si>
    <t>86,905</t>
  </si>
  <si>
    <t>86,904</t>
  </si>
  <si>
    <t>87,024</t>
  </si>
  <si>
    <t>87,753</t>
  </si>
  <si>
    <t>88,445</t>
  </si>
  <si>
    <t>89,183</t>
  </si>
  <si>
    <t>40133</t>
  </si>
  <si>
    <t>Seminole County, Oklahoma</t>
  </si>
  <si>
    <t>25,482</t>
  </si>
  <si>
    <t>25,450</t>
  </si>
  <si>
    <t>25,485</t>
  </si>
  <si>
    <t>25,469</t>
  </si>
  <si>
    <t>25,476</t>
  </si>
  <si>
    <t>40135</t>
  </si>
  <si>
    <t>Sequoyah County, Oklahoma</t>
  </si>
  <si>
    <t>42,391</t>
  </si>
  <si>
    <t>42,439</t>
  </si>
  <si>
    <t>42,448</t>
  </si>
  <si>
    <t>42,021</t>
  </si>
  <si>
    <t>41,466</t>
  </si>
  <si>
    <t>41,307</t>
  </si>
  <si>
    <t>40137</t>
  </si>
  <si>
    <t>Stephens County, Oklahoma</t>
  </si>
  <si>
    <t>45,048</t>
  </si>
  <si>
    <t>45,089</t>
  </si>
  <si>
    <t>45,104</t>
  </si>
  <si>
    <t>44,837</t>
  </si>
  <si>
    <t>44,977</t>
  </si>
  <si>
    <t>40139</t>
  </si>
  <si>
    <t>Texas County, Oklahoma</t>
  </si>
  <si>
    <t>20,640</t>
  </si>
  <si>
    <t>20,811</t>
  </si>
  <si>
    <t>21,203</t>
  </si>
  <si>
    <t>21,533</t>
  </si>
  <si>
    <t>22,073</t>
  </si>
  <si>
    <t>40141</t>
  </si>
  <si>
    <t>Tillman County, Oklahoma</t>
  </si>
  <si>
    <t>7,981</t>
  </si>
  <si>
    <t>7,983</t>
  </si>
  <si>
    <t>7,784</t>
  </si>
  <si>
    <t>7,681</t>
  </si>
  <si>
    <t>40143</t>
  </si>
  <si>
    <t>Tulsa County, Oklahoma</t>
  </si>
  <si>
    <t>603,403</t>
  </si>
  <si>
    <t>603,442</t>
  </si>
  <si>
    <t>605,092</t>
  </si>
  <si>
    <t>608,522</t>
  </si>
  <si>
    <t>614,460</t>
  </si>
  <si>
    <t>622,966</t>
  </si>
  <si>
    <t>40145</t>
  </si>
  <si>
    <t>Wagoner County, Oklahoma</t>
  </si>
  <si>
    <t>73,085</t>
  </si>
  <si>
    <t>73,087</t>
  </si>
  <si>
    <t>73,393</t>
  </si>
  <si>
    <t>74,069</t>
  </si>
  <si>
    <t>74,997</t>
  </si>
  <si>
    <t>75,675</t>
  </si>
  <si>
    <t>40147</t>
  </si>
  <si>
    <t>Washington County, Oklahoma</t>
  </si>
  <si>
    <t>50,976</t>
  </si>
  <si>
    <t>50,977</t>
  </si>
  <si>
    <t>51,080</t>
  </si>
  <si>
    <t>51,524</t>
  </si>
  <si>
    <t>51,710</t>
  </si>
  <si>
    <t>51,567</t>
  </si>
  <si>
    <t>40149</t>
  </si>
  <si>
    <t>Washita County, Oklahoma</t>
  </si>
  <si>
    <t>11,629</t>
  </si>
  <si>
    <t>11,595</t>
  </si>
  <si>
    <t>11,608</t>
  </si>
  <si>
    <t>11,638</t>
  </si>
  <si>
    <t>40151</t>
  </si>
  <si>
    <t>Woods County, Oklahoma</t>
  </si>
  <si>
    <t>8,878</t>
  </si>
  <si>
    <t>8,892</t>
  </si>
  <si>
    <t>8,765</t>
  </si>
  <si>
    <t>8,832</t>
  </si>
  <si>
    <t>9,015</t>
  </si>
  <si>
    <t>40153</t>
  </si>
  <si>
    <t>Woodward County, Oklahoma</t>
  </si>
  <si>
    <t>20,081</t>
  </si>
  <si>
    <t>19,988</t>
  </si>
  <si>
    <t>20,647</t>
  </si>
  <si>
    <t>21,225</t>
  </si>
  <si>
    <t>41001</t>
  </si>
  <si>
    <t>41</t>
  </si>
  <si>
    <t>Baker County, Oregon</t>
  </si>
  <si>
    <t>16,134</t>
  </si>
  <si>
    <t>16,138</t>
  </si>
  <si>
    <t>16,089</t>
  </si>
  <si>
    <t>16,041</t>
  </si>
  <si>
    <t>15,961</t>
  </si>
  <si>
    <t>41003</t>
  </si>
  <si>
    <t>Benton County, Oregon</t>
  </si>
  <si>
    <t>85,579</t>
  </si>
  <si>
    <t>85,581</t>
  </si>
  <si>
    <t>85,531</t>
  </si>
  <si>
    <t>85,983</t>
  </si>
  <si>
    <t>86,380</t>
  </si>
  <si>
    <t>85,960</t>
  </si>
  <si>
    <t>41005</t>
  </si>
  <si>
    <t>Clackamas County, Oregon</t>
  </si>
  <si>
    <t>375,992</t>
  </si>
  <si>
    <t>376,846</t>
  </si>
  <si>
    <t>379,671</t>
  </si>
  <si>
    <t>383,540</t>
  </si>
  <si>
    <t>388,457</t>
  </si>
  <si>
    <t>41007</t>
  </si>
  <si>
    <t>Clatsop County, Oregon</t>
  </si>
  <si>
    <t>37,039</t>
  </si>
  <si>
    <t>37,037</t>
  </si>
  <si>
    <t>37,058</t>
  </si>
  <si>
    <t>37,183</t>
  </si>
  <si>
    <t>37,343</t>
  </si>
  <si>
    <t>41009</t>
  </si>
  <si>
    <t>Columbia County, Oregon</t>
  </si>
  <si>
    <t>49,351</t>
  </si>
  <si>
    <t>49,353</t>
  </si>
  <si>
    <t>49,340</t>
  </si>
  <si>
    <t>49,360</t>
  </si>
  <si>
    <t>49,208</t>
  </si>
  <si>
    <t>41011</t>
  </si>
  <si>
    <t>Coos County, Oregon</t>
  </si>
  <si>
    <t>63,043</t>
  </si>
  <si>
    <t>63,010</t>
  </si>
  <si>
    <t>62,782</t>
  </si>
  <si>
    <t>62,690</t>
  </si>
  <si>
    <t>62,433</t>
  </si>
  <si>
    <t>41013</t>
  </si>
  <si>
    <t>Crook County, Oregon</t>
  </si>
  <si>
    <t>20,978</t>
  </si>
  <si>
    <t>20,891</t>
  </si>
  <si>
    <t>20,673</t>
  </si>
  <si>
    <t>20,636</t>
  </si>
  <si>
    <t>20,790</t>
  </si>
  <si>
    <t>41015</t>
  </si>
  <si>
    <t>Curry County, Oregon</t>
  </si>
  <si>
    <t>22,457</t>
  </si>
  <si>
    <t>22,249</t>
  </si>
  <si>
    <t>22,299</t>
  </si>
  <si>
    <t>41017</t>
  </si>
  <si>
    <t>Deschutes County, Oregon</t>
  </si>
  <si>
    <t>157,733</t>
  </si>
  <si>
    <t>157,828</t>
  </si>
  <si>
    <t>159,786</t>
  </si>
  <si>
    <t>161,746</t>
  </si>
  <si>
    <t>165,955</t>
  </si>
  <si>
    <t>41019</t>
  </si>
  <si>
    <t>Douglas County, Oregon</t>
  </si>
  <si>
    <t>107,667</t>
  </si>
  <si>
    <t>107,651</t>
  </si>
  <si>
    <t>107,267</t>
  </si>
  <si>
    <t>107,082</t>
  </si>
  <si>
    <t>106,810</t>
  </si>
  <si>
    <t>41021</t>
  </si>
  <si>
    <t>Gilliam County, Oregon</t>
  </si>
  <si>
    <t>1,871</t>
  </si>
  <si>
    <t>1,870</t>
  </si>
  <si>
    <t>1,947</t>
  </si>
  <si>
    <t>1,938</t>
  </si>
  <si>
    <t>41023</t>
  </si>
  <si>
    <t>Grant County, Oregon</t>
  </si>
  <si>
    <t>7,445</t>
  </si>
  <si>
    <t>7,451</t>
  </si>
  <si>
    <t>7,404</t>
  </si>
  <si>
    <t>7,317</t>
  </si>
  <si>
    <t>41025</t>
  </si>
  <si>
    <t>Harney County, Oregon</t>
  </si>
  <si>
    <t>7,422</t>
  </si>
  <si>
    <t>7,397</t>
  </si>
  <si>
    <t>7,362</t>
  </si>
  <si>
    <t>7,228</t>
  </si>
  <si>
    <t>7,152</t>
  </si>
  <si>
    <t>41027</t>
  </si>
  <si>
    <t>Hood River County, Oregon</t>
  </si>
  <si>
    <t>22,346</t>
  </si>
  <si>
    <t>22,442</t>
  </si>
  <si>
    <t>22,434</t>
  </si>
  <si>
    <t>22,628</t>
  </si>
  <si>
    <t>41029</t>
  </si>
  <si>
    <t>Jackson County, Oregon</t>
  </si>
  <si>
    <t>203,206</t>
  </si>
  <si>
    <t>203,421</t>
  </si>
  <si>
    <t>204,754</t>
  </si>
  <si>
    <t>206,363</t>
  </si>
  <si>
    <t>208,091</t>
  </si>
  <si>
    <t>41031</t>
  </si>
  <si>
    <t>Jefferson County, Oregon</t>
  </si>
  <si>
    <t>21,685</t>
  </si>
  <si>
    <t>21,688</t>
  </si>
  <si>
    <t>21,759</t>
  </si>
  <si>
    <t>21,827</t>
  </si>
  <si>
    <t>41033</t>
  </si>
  <si>
    <t>Josephine County, Oregon</t>
  </si>
  <si>
    <t>82,713</t>
  </si>
  <si>
    <t>82,835</t>
  </si>
  <si>
    <t>82,618</t>
  </si>
  <si>
    <t>83,271</t>
  </si>
  <si>
    <t>41035</t>
  </si>
  <si>
    <t>Klamath County, Oregon</t>
  </si>
  <si>
    <t>66,380</t>
  </si>
  <si>
    <t>66,292</t>
  </si>
  <si>
    <t>66,042</t>
  </si>
  <si>
    <t>65,848</t>
  </si>
  <si>
    <t>41037</t>
  </si>
  <si>
    <t>Lake County, Oregon</t>
  </si>
  <si>
    <t>7,790</t>
  </si>
  <si>
    <t>41039</t>
  </si>
  <si>
    <t>Lane County, Oregon</t>
  </si>
  <si>
    <t>351,715</t>
  </si>
  <si>
    <t>351,852</t>
  </si>
  <si>
    <t>353,491</t>
  </si>
  <si>
    <t>354,481</t>
  </si>
  <si>
    <t>355,661</t>
  </si>
  <si>
    <t>41041</t>
  </si>
  <si>
    <t>Lincoln County, Oregon</t>
  </si>
  <si>
    <t>46,034</t>
  </si>
  <si>
    <t>46,032</t>
  </si>
  <si>
    <t>45,990</t>
  </si>
  <si>
    <t>45,844</t>
  </si>
  <si>
    <t>46,152</t>
  </si>
  <si>
    <t>46,300</t>
  </si>
  <si>
    <t>41043</t>
  </si>
  <si>
    <t>Linn County, Oregon</t>
  </si>
  <si>
    <t>116,672</t>
  </si>
  <si>
    <t>116,871</t>
  </si>
  <si>
    <t>118,117</t>
  </si>
  <si>
    <t>118,360</t>
  </si>
  <si>
    <t>118,644</t>
  </si>
  <si>
    <t>41045</t>
  </si>
  <si>
    <t>Malheur County, Oregon</t>
  </si>
  <si>
    <t>31,313</t>
  </si>
  <si>
    <t>31,312</t>
  </si>
  <si>
    <t>31,332</t>
  </si>
  <si>
    <t>30,606</t>
  </si>
  <si>
    <t>30,624</t>
  </si>
  <si>
    <t>41047</t>
  </si>
  <si>
    <t>Marion County, Oregon</t>
  </si>
  <si>
    <t>315,335</t>
  </si>
  <si>
    <t>315,910</t>
  </si>
  <si>
    <t>317,908</t>
  </si>
  <si>
    <t>320,085</t>
  </si>
  <si>
    <t>322,228</t>
  </si>
  <si>
    <t>41049</t>
  </si>
  <si>
    <t>Morrow County, Oregon</t>
  </si>
  <si>
    <t>11,173</t>
  </si>
  <si>
    <t>11,200</t>
  </si>
  <si>
    <t>11,240</t>
  </si>
  <si>
    <t>41051</t>
  </si>
  <si>
    <t>Multnomah County, Oregon</t>
  </si>
  <si>
    <t>735,334</t>
  </si>
  <si>
    <t>735,332</t>
  </si>
  <si>
    <t>737,268</t>
  </si>
  <si>
    <t>747,977</t>
  </si>
  <si>
    <t>758,817</t>
  </si>
  <si>
    <t>766,082</t>
  </si>
  <si>
    <t>41053</t>
  </si>
  <si>
    <t>Polk County, Oregon</t>
  </si>
  <si>
    <t>75,403</t>
  </si>
  <si>
    <t>75,577</t>
  </si>
  <si>
    <t>75,955</t>
  </si>
  <si>
    <t>76,254</t>
  </si>
  <si>
    <t>76,618</t>
  </si>
  <si>
    <t>41055</t>
  </si>
  <si>
    <t>Sherman County, Oregon</t>
  </si>
  <si>
    <t>1,765</t>
  </si>
  <si>
    <t>1,772</t>
  </si>
  <si>
    <t>1,735</t>
  </si>
  <si>
    <t>1,718</t>
  </si>
  <si>
    <t>41057</t>
  </si>
  <si>
    <t>Tillamook County, Oregon</t>
  </si>
  <si>
    <t>25,250</t>
  </si>
  <si>
    <t>25,251</t>
  </si>
  <si>
    <t>25,416</t>
  </si>
  <si>
    <t>25,326</t>
  </si>
  <si>
    <t>25,333</t>
  </si>
  <si>
    <t>41059</t>
  </si>
  <si>
    <t>Umatilla County, Oregon</t>
  </si>
  <si>
    <t>75,889</t>
  </si>
  <si>
    <t>76,045</t>
  </si>
  <si>
    <t>76,689</t>
  </si>
  <si>
    <t>76,920</t>
  </si>
  <si>
    <t>76,868</t>
  </si>
  <si>
    <t>41061</t>
  </si>
  <si>
    <t>Union County, Oregon</t>
  </si>
  <si>
    <t>25,744</t>
  </si>
  <si>
    <t>25,888</t>
  </si>
  <si>
    <t>25,818</t>
  </si>
  <si>
    <t>25,539</t>
  </si>
  <si>
    <t>41063</t>
  </si>
  <si>
    <t>Wallowa County, Oregon</t>
  </si>
  <si>
    <t>7,008</t>
  </si>
  <si>
    <t>7,026</t>
  </si>
  <si>
    <t>7,000</t>
  </si>
  <si>
    <t>6,814</t>
  </si>
  <si>
    <t>6,805</t>
  </si>
  <si>
    <t>41065</t>
  </si>
  <si>
    <t>Wasco County, Oregon</t>
  </si>
  <si>
    <t>25,231</t>
  </si>
  <si>
    <t>25,457</t>
  </si>
  <si>
    <t>25,475</t>
  </si>
  <si>
    <t>41067</t>
  </si>
  <si>
    <t>Washington County, Oregon</t>
  </si>
  <si>
    <t>529,710</t>
  </si>
  <si>
    <t>529,712</t>
  </si>
  <si>
    <t>531,345</t>
  </si>
  <si>
    <t>539,627</t>
  </si>
  <si>
    <t>547,737</t>
  </si>
  <si>
    <t>555,547</t>
  </si>
  <si>
    <t>41069</t>
  </si>
  <si>
    <t>Wheeler County, Oregon</t>
  </si>
  <si>
    <t>1,441</t>
  </si>
  <si>
    <t>1,449</t>
  </si>
  <si>
    <t>1,426</t>
  </si>
  <si>
    <t>1,397</t>
  </si>
  <si>
    <t>41071</t>
  </si>
  <si>
    <t>Yamhill County, Oregon</t>
  </si>
  <si>
    <t>99,193</t>
  </si>
  <si>
    <t>99,312</t>
  </si>
  <si>
    <t>99,751</t>
  </si>
  <si>
    <t>100,771</t>
  </si>
  <si>
    <t>100,837</t>
  </si>
  <si>
    <t>42001</t>
  </si>
  <si>
    <t>42</t>
  </si>
  <si>
    <t>Adams County, Pennsylvania</t>
  </si>
  <si>
    <t>101,407</t>
  </si>
  <si>
    <t>101,413</t>
  </si>
  <si>
    <t>101,470</t>
  </si>
  <si>
    <t>101,649</t>
  </si>
  <si>
    <t>101,538</t>
  </si>
  <si>
    <t>101,457</t>
  </si>
  <si>
    <t>42003</t>
  </si>
  <si>
    <t>Allegheny County, Pennsylvania</t>
  </si>
  <si>
    <t>1,223,348</t>
  </si>
  <si>
    <t>1,223,797</t>
  </si>
  <si>
    <t>1,227,472</t>
  </si>
  <si>
    <t>1,230,383</t>
  </si>
  <si>
    <t>1,232,953</t>
  </si>
  <si>
    <t>42005</t>
  </si>
  <si>
    <t>Armstrong County, Pennsylvania</t>
  </si>
  <si>
    <t>68,941</t>
  </si>
  <si>
    <t>68,940</t>
  </si>
  <si>
    <t>68,636</t>
  </si>
  <si>
    <t>68,362</t>
  </si>
  <si>
    <t>68,110</t>
  </si>
  <si>
    <t>42007</t>
  </si>
  <si>
    <t>Beaver County, Pennsylvania</t>
  </si>
  <si>
    <t>170,539</t>
  </si>
  <si>
    <t>170,590</t>
  </si>
  <si>
    <t>170,352</t>
  </si>
  <si>
    <t>170,224</t>
  </si>
  <si>
    <t>170,060</t>
  </si>
  <si>
    <t>42009</t>
  </si>
  <si>
    <t>Bedford County, Pennsylvania</t>
  </si>
  <si>
    <t>49,762</t>
  </si>
  <si>
    <t>49,768</t>
  </si>
  <si>
    <t>49,740</t>
  </si>
  <si>
    <t>49,444</t>
  </si>
  <si>
    <t>49,399</t>
  </si>
  <si>
    <t>49,133</t>
  </si>
  <si>
    <t>42011</t>
  </si>
  <si>
    <t>Berks County, Pennsylvania</t>
  </si>
  <si>
    <t>411,442</t>
  </si>
  <si>
    <t>411,587</t>
  </si>
  <si>
    <t>411,905</t>
  </si>
  <si>
    <t>412,580</t>
  </si>
  <si>
    <t>413,252</t>
  </si>
  <si>
    <t>413,652</t>
  </si>
  <si>
    <t>42013</t>
  </si>
  <si>
    <t>Blair County, Pennsylvania</t>
  </si>
  <si>
    <t>127,089</t>
  </si>
  <si>
    <t>127,078</t>
  </si>
  <si>
    <t>127,030</t>
  </si>
  <si>
    <t>127,175</t>
  </si>
  <si>
    <t>126,999</t>
  </si>
  <si>
    <t>126,379</t>
  </si>
  <si>
    <t>42015</t>
  </si>
  <si>
    <t>Bradford County, Pennsylvania</t>
  </si>
  <si>
    <t>62,622</t>
  </si>
  <si>
    <t>62,588</t>
  </si>
  <si>
    <t>63,007</t>
  </si>
  <si>
    <t>62,813</t>
  </si>
  <si>
    <t>62,356</t>
  </si>
  <si>
    <t>42017</t>
  </si>
  <si>
    <t>Bucks County, Pennsylvania</t>
  </si>
  <si>
    <t>625,249</t>
  </si>
  <si>
    <t>625,255</t>
  </si>
  <si>
    <t>625,326</t>
  </si>
  <si>
    <t>626,369</t>
  </si>
  <si>
    <t>626,189</t>
  </si>
  <si>
    <t>626,456</t>
  </si>
  <si>
    <t>42019</t>
  </si>
  <si>
    <t>Butler County, Pennsylvania</t>
  </si>
  <si>
    <t>183,862</t>
  </si>
  <si>
    <t>184,047</t>
  </si>
  <si>
    <t>184,721</t>
  </si>
  <si>
    <t>185,089</t>
  </si>
  <si>
    <t>185,369</t>
  </si>
  <si>
    <t>42021</t>
  </si>
  <si>
    <t>Cambria County, Pennsylvania</t>
  </si>
  <si>
    <t>143,679</t>
  </si>
  <si>
    <t>143,674</t>
  </si>
  <si>
    <t>143,444</t>
  </si>
  <si>
    <t>142,566</t>
  </si>
  <si>
    <t>141,531</t>
  </si>
  <si>
    <t>138,900</t>
  </si>
  <si>
    <t>42023</t>
  </si>
  <si>
    <t>Cameron County, Pennsylvania</t>
  </si>
  <si>
    <t>4,987</t>
  </si>
  <si>
    <t>4,942</t>
  </si>
  <si>
    <t>42025</t>
  </si>
  <si>
    <t>Carbon County, Pennsylvania</t>
  </si>
  <si>
    <t>65,249</t>
  </si>
  <si>
    <t>65,207</t>
  </si>
  <si>
    <t>64,927</t>
  </si>
  <si>
    <t>64,690</t>
  </si>
  <si>
    <t>42027</t>
  </si>
  <si>
    <t>Centre County, Pennsylvania</t>
  </si>
  <si>
    <t>153,990</t>
  </si>
  <si>
    <t>153,981</t>
  </si>
  <si>
    <t>154,182</t>
  </si>
  <si>
    <t>154,847</t>
  </si>
  <si>
    <t>155,582</t>
  </si>
  <si>
    <t>157,847</t>
  </si>
  <si>
    <t>42029</t>
  </si>
  <si>
    <t>Chester County, Pennsylvania</t>
  </si>
  <si>
    <t>498,886</t>
  </si>
  <si>
    <t>499,146</t>
  </si>
  <si>
    <t>499,883</t>
  </si>
  <si>
    <t>503,626</t>
  </si>
  <si>
    <t>506,317</t>
  </si>
  <si>
    <t>509,500</t>
  </si>
  <si>
    <t>42031</t>
  </si>
  <si>
    <t>Clarion County, Pennsylvania</t>
  </si>
  <si>
    <t>39,988</t>
  </si>
  <si>
    <t>39,935</t>
  </si>
  <si>
    <t>39,888</t>
  </si>
  <si>
    <t>39,450</t>
  </si>
  <si>
    <t>39,092</t>
  </si>
  <si>
    <t>42033</t>
  </si>
  <si>
    <t>Clearfield County, Pennsylvania</t>
  </si>
  <si>
    <t>81,642</t>
  </si>
  <si>
    <t>81,644</t>
  </si>
  <si>
    <t>81,560</t>
  </si>
  <si>
    <t>81,516</t>
  </si>
  <si>
    <t>81,503</t>
  </si>
  <si>
    <t>81,589</t>
  </si>
  <si>
    <t>42035</t>
  </si>
  <si>
    <t>Clinton County, Pennsylvania</t>
  </si>
  <si>
    <t>39,238</t>
  </si>
  <si>
    <t>39,241</t>
  </si>
  <si>
    <t>39,230</t>
  </si>
  <si>
    <t>39,515</t>
  </si>
  <si>
    <t>39,730</t>
  </si>
  <si>
    <t>39,834</t>
  </si>
  <si>
    <t>42037</t>
  </si>
  <si>
    <t>Columbia County, Pennsylvania</t>
  </si>
  <si>
    <t>67,295</t>
  </si>
  <si>
    <t>67,296</t>
  </si>
  <si>
    <t>67,329</t>
  </si>
  <si>
    <t>66,930</t>
  </si>
  <si>
    <t>66,924</t>
  </si>
  <si>
    <t>67,139</t>
  </si>
  <si>
    <t>42039</t>
  </si>
  <si>
    <t>Crawford County, Pennsylvania</t>
  </si>
  <si>
    <t>88,765</t>
  </si>
  <si>
    <t>88,672</t>
  </si>
  <si>
    <t>88,085</t>
  </si>
  <si>
    <t>87,660</t>
  </si>
  <si>
    <t>87,411</t>
  </si>
  <si>
    <t>42041</t>
  </si>
  <si>
    <t>Cumberland County, Pennsylvania</t>
  </si>
  <si>
    <t>235,406</t>
  </si>
  <si>
    <t>235,408</t>
  </si>
  <si>
    <t>235,953</t>
  </si>
  <si>
    <t>236,920</t>
  </si>
  <si>
    <t>239,198</t>
  </si>
  <si>
    <t>241,268</t>
  </si>
  <si>
    <t>42043</t>
  </si>
  <si>
    <t>Dauphin County, Pennsylvania</t>
  </si>
  <si>
    <t>268,100</t>
  </si>
  <si>
    <t>268,281</t>
  </si>
  <si>
    <t>269,124</t>
  </si>
  <si>
    <t>269,857</t>
  </si>
  <si>
    <t>271,017</t>
  </si>
  <si>
    <t>42045</t>
  </si>
  <si>
    <t>Delaware County, Pennsylvania</t>
  </si>
  <si>
    <t>558,979</t>
  </si>
  <si>
    <t>558,726</t>
  </si>
  <si>
    <t>559,026</t>
  </si>
  <si>
    <t>559,128</t>
  </si>
  <si>
    <t>560,916</t>
  </si>
  <si>
    <t>561,844</t>
  </si>
  <si>
    <t>42047</t>
  </si>
  <si>
    <t>Elk County, Pennsylvania</t>
  </si>
  <si>
    <t>31,946</t>
  </si>
  <si>
    <t>31,851</t>
  </si>
  <si>
    <t>31,797</t>
  </si>
  <si>
    <t>31,623</t>
  </si>
  <si>
    <t>31,455</t>
  </si>
  <si>
    <t>42049</t>
  </si>
  <si>
    <t>Erie County, Pennsylvania</t>
  </si>
  <si>
    <t>280,566</t>
  </si>
  <si>
    <t>280,720</t>
  </si>
  <si>
    <t>280,938</t>
  </si>
  <si>
    <t>280,801</t>
  </si>
  <si>
    <t>279,760</t>
  </si>
  <si>
    <t>42051</t>
  </si>
  <si>
    <t>Fayette County, Pennsylvania</t>
  </si>
  <si>
    <t>136,606</t>
  </si>
  <si>
    <t>136,607</t>
  </si>
  <si>
    <t>136,468</t>
  </si>
  <si>
    <t>136,046</t>
  </si>
  <si>
    <t>135,479</t>
  </si>
  <si>
    <t>134,799</t>
  </si>
  <si>
    <t>42053</t>
  </si>
  <si>
    <t>Forest County, Pennsylvania</t>
  </si>
  <si>
    <t>7,716</t>
  </si>
  <si>
    <t>7,710</t>
  </si>
  <si>
    <t>7,746</t>
  </si>
  <si>
    <t>7,670</t>
  </si>
  <si>
    <t>7,602</t>
  </si>
  <si>
    <t>42055</t>
  </si>
  <si>
    <t>Franklin County, Pennsylvania</t>
  </si>
  <si>
    <t>149,618</t>
  </si>
  <si>
    <t>149,908</t>
  </si>
  <si>
    <t>151,004</t>
  </si>
  <si>
    <t>151,589</t>
  </si>
  <si>
    <t>152,191</t>
  </si>
  <si>
    <t>42057</t>
  </si>
  <si>
    <t>Fulton County, Pennsylvania</t>
  </si>
  <si>
    <t>14,845</t>
  </si>
  <si>
    <t>14,844</t>
  </si>
  <si>
    <t>14,778</t>
  </si>
  <si>
    <t>14,764</t>
  </si>
  <si>
    <t>14,694</t>
  </si>
  <si>
    <t>42059</t>
  </si>
  <si>
    <t>Greene County, Pennsylvania</t>
  </si>
  <si>
    <t>38,686</t>
  </si>
  <si>
    <t>38,612</t>
  </si>
  <si>
    <t>38,432</t>
  </si>
  <si>
    <t>38,084</t>
  </si>
  <si>
    <t>42061</t>
  </si>
  <si>
    <t>Huntingdon County, Pennsylvania</t>
  </si>
  <si>
    <t>45,913</t>
  </si>
  <si>
    <t>46,027</t>
  </si>
  <si>
    <t>45,998</t>
  </si>
  <si>
    <t>46,018</t>
  </si>
  <si>
    <t>45,871</t>
  </si>
  <si>
    <t>42063</t>
  </si>
  <si>
    <t>Indiana County, Pennsylvania</t>
  </si>
  <si>
    <t>88,880</t>
  </si>
  <si>
    <t>88,891</t>
  </si>
  <si>
    <t>88,810</t>
  </si>
  <si>
    <t>88,536</t>
  </si>
  <si>
    <t>88,209</t>
  </si>
  <si>
    <t>88,246</t>
  </si>
  <si>
    <t>42065</t>
  </si>
  <si>
    <t>Jefferson County, Pennsylvania</t>
  </si>
  <si>
    <t>45,200</t>
  </si>
  <si>
    <t>45,199</t>
  </si>
  <si>
    <t>45,228</t>
  </si>
  <si>
    <t>44,958</t>
  </si>
  <si>
    <t>44,872</t>
  </si>
  <si>
    <t>42067</t>
  </si>
  <si>
    <t>Juniata County, Pennsylvania</t>
  </si>
  <si>
    <t>24,636</t>
  </si>
  <si>
    <t>24,640</t>
  </si>
  <si>
    <t>24,541</t>
  </si>
  <si>
    <t>24,923</t>
  </si>
  <si>
    <t>24,915</t>
  </si>
  <si>
    <t>24,790</t>
  </si>
  <si>
    <t>42069</t>
  </si>
  <si>
    <t>Lackawanna County, Pennsylvania</t>
  </si>
  <si>
    <t>214,437</t>
  </si>
  <si>
    <t>214,436</t>
  </si>
  <si>
    <t>214,471</t>
  </si>
  <si>
    <t>214,582</t>
  </si>
  <si>
    <t>214,510</t>
  </si>
  <si>
    <t>213,834</t>
  </si>
  <si>
    <t>42071</t>
  </si>
  <si>
    <t>Lancaster County, Pennsylvania</t>
  </si>
  <si>
    <t>519,445</t>
  </si>
  <si>
    <t>519,448</t>
  </si>
  <si>
    <t>520,317</t>
  </si>
  <si>
    <t>523,670</t>
  </si>
  <si>
    <t>526,766</t>
  </si>
  <si>
    <t>530,122</t>
  </si>
  <si>
    <t>42073</t>
  </si>
  <si>
    <t>Lawrence County, Pennsylvania</t>
  </si>
  <si>
    <t>91,108</t>
  </si>
  <si>
    <t>91,140</t>
  </si>
  <si>
    <t>91,033</t>
  </si>
  <si>
    <t>90,386</t>
  </si>
  <si>
    <t>89,797</t>
  </si>
  <si>
    <t>89,306</t>
  </si>
  <si>
    <t>42075</t>
  </si>
  <si>
    <t>Lebanon County, Pennsylvania</t>
  </si>
  <si>
    <t>133,568</t>
  </si>
  <si>
    <t>133,573</t>
  </si>
  <si>
    <t>133,728</t>
  </si>
  <si>
    <t>134,544</t>
  </si>
  <si>
    <t>135,582</t>
  </si>
  <si>
    <t>135,707</t>
  </si>
  <si>
    <t>42077</t>
  </si>
  <si>
    <t>Lehigh County, Pennsylvania</t>
  </si>
  <si>
    <t>349,497</t>
  </si>
  <si>
    <t>349,626</t>
  </si>
  <si>
    <t>350,172</t>
  </si>
  <si>
    <t>353,653</t>
  </si>
  <si>
    <t>355,269</t>
  </si>
  <si>
    <t>355,768</t>
  </si>
  <si>
    <t>42079</t>
  </si>
  <si>
    <t>Luzerne County, Pennsylvania</t>
  </si>
  <si>
    <t>320,918</t>
  </si>
  <si>
    <t>320,952</t>
  </si>
  <si>
    <t>321,041</t>
  </si>
  <si>
    <t>321,276</t>
  </si>
  <si>
    <t>319,862</t>
  </si>
  <si>
    <t>42081</t>
  </si>
  <si>
    <t>Lycoming County, Pennsylvania</t>
  </si>
  <si>
    <t>116,111</t>
  </si>
  <si>
    <t>116,108</t>
  </si>
  <si>
    <t>116,173</t>
  </si>
  <si>
    <t>116,669</t>
  </si>
  <si>
    <t>117,296</t>
  </si>
  <si>
    <t>116,732</t>
  </si>
  <si>
    <t>42083</t>
  </si>
  <si>
    <t>McKean County, Pennsylvania</t>
  </si>
  <si>
    <t>43,450</t>
  </si>
  <si>
    <t>43,354</t>
  </si>
  <si>
    <t>43,190</t>
  </si>
  <si>
    <t>43,234</t>
  </si>
  <si>
    <t>42,788</t>
  </si>
  <si>
    <t>42085</t>
  </si>
  <si>
    <t>Mercer County, Pennsylvania</t>
  </si>
  <si>
    <t>116,638</t>
  </si>
  <si>
    <t>116,674</t>
  </si>
  <si>
    <t>116,571</t>
  </si>
  <si>
    <t>116,182</t>
  </si>
  <si>
    <t>115,747</t>
  </si>
  <si>
    <t>115,313</t>
  </si>
  <si>
    <t>42087</t>
  </si>
  <si>
    <t>Mifflin County, Pennsylvania</t>
  </si>
  <si>
    <t>46,682</t>
  </si>
  <si>
    <t>46,683</t>
  </si>
  <si>
    <t>46,657</t>
  </si>
  <si>
    <t>46,787</t>
  </si>
  <si>
    <t>46,829</t>
  </si>
  <si>
    <t>46,701</t>
  </si>
  <si>
    <t>42089</t>
  </si>
  <si>
    <t>Monroe County, Pennsylvania</t>
  </si>
  <si>
    <t>169,842</t>
  </si>
  <si>
    <t>169,940</t>
  </si>
  <si>
    <t>169,860</t>
  </si>
  <si>
    <t>168,465</t>
  </si>
  <si>
    <t>167,130</t>
  </si>
  <si>
    <t>42091</t>
  </si>
  <si>
    <t>Montgomery County, Pennsylvania</t>
  </si>
  <si>
    <t>799,874</t>
  </si>
  <si>
    <t>799,873</t>
  </si>
  <si>
    <t>801,066</t>
  </si>
  <si>
    <t>805,487</t>
  </si>
  <si>
    <t>809,618</t>
  </si>
  <si>
    <t>813,832</t>
  </si>
  <si>
    <t>42093</t>
  </si>
  <si>
    <t>Montour County, Pennsylvania</t>
  </si>
  <si>
    <t>18,267</t>
  </si>
  <si>
    <t>18,327</t>
  </si>
  <si>
    <t>18,491</t>
  </si>
  <si>
    <t>18,535</t>
  </si>
  <si>
    <t>42095</t>
  </si>
  <si>
    <t>Northampton County, Pennsylvania</t>
  </si>
  <si>
    <t>297,735</t>
  </si>
  <si>
    <t>298,028</t>
  </si>
  <si>
    <t>298,332</t>
  </si>
  <si>
    <t>299,363</t>
  </si>
  <si>
    <t>299,747</t>
  </si>
  <si>
    <t>42097</t>
  </si>
  <si>
    <t>Northumberland County, Pennsylvania</t>
  </si>
  <si>
    <t>94,528</t>
  </si>
  <si>
    <t>94,517</t>
  </si>
  <si>
    <t>94,351</t>
  </si>
  <si>
    <t>94,480</t>
  </si>
  <si>
    <t>94,556</t>
  </si>
  <si>
    <t>94,138</t>
  </si>
  <si>
    <t>42099</t>
  </si>
  <si>
    <t>Perry County, Pennsylvania</t>
  </si>
  <si>
    <t>45,969</t>
  </si>
  <si>
    <t>45,965</t>
  </si>
  <si>
    <t>46,024</t>
  </si>
  <si>
    <t>45,891</t>
  </si>
  <si>
    <t>45,772</t>
  </si>
  <si>
    <t>42101</t>
  </si>
  <si>
    <t>Philadelphia County, Pennsylvania</t>
  </si>
  <si>
    <t>1,526,006</t>
  </si>
  <si>
    <t>1,528,544</t>
  </si>
  <si>
    <t>1,539,313</t>
  </si>
  <si>
    <t>1,550,396</t>
  </si>
  <si>
    <t>1,556,052</t>
  </si>
  <si>
    <t>42103</t>
  </si>
  <si>
    <t>Pike County, Pennsylvania</t>
  </si>
  <si>
    <t>57,369</t>
  </si>
  <si>
    <t>57,366</t>
  </si>
  <si>
    <t>57,331</t>
  </si>
  <si>
    <t>57,515</t>
  </si>
  <si>
    <t>56,762</t>
  </si>
  <si>
    <t>56,614</t>
  </si>
  <si>
    <t>42105</t>
  </si>
  <si>
    <t>Potter County, Pennsylvania</t>
  </si>
  <si>
    <t>17,457</t>
  </si>
  <si>
    <t>17,458</t>
  </si>
  <si>
    <t>17,474</t>
  </si>
  <si>
    <t>17,625</t>
  </si>
  <si>
    <t>17,491</t>
  </si>
  <si>
    <t>42107</t>
  </si>
  <si>
    <t>Schuylkill County, Pennsylvania</t>
  </si>
  <si>
    <t>148,289</t>
  </si>
  <si>
    <t>148,225</t>
  </si>
  <si>
    <t>147,623</t>
  </si>
  <si>
    <t>147,288</t>
  </si>
  <si>
    <t>146,798</t>
  </si>
  <si>
    <t>42109</t>
  </si>
  <si>
    <t>Snyder County, Pennsylvania</t>
  </si>
  <si>
    <t>39,702</t>
  </si>
  <si>
    <t>39,741</t>
  </si>
  <si>
    <t>39,659</t>
  </si>
  <si>
    <t>39,796</t>
  </si>
  <si>
    <t>40,093</t>
  </si>
  <si>
    <t>42111</t>
  </si>
  <si>
    <t>Somerset County, Pennsylvania</t>
  </si>
  <si>
    <t>77,742</t>
  </si>
  <si>
    <t>77,748</t>
  </si>
  <si>
    <t>77,693</t>
  </si>
  <si>
    <t>77,313</t>
  </si>
  <si>
    <t>77,110</t>
  </si>
  <si>
    <t>76,722</t>
  </si>
  <si>
    <t>42113</t>
  </si>
  <si>
    <t>Sullivan County, Pennsylvania</t>
  </si>
  <si>
    <t>6,428</t>
  </si>
  <si>
    <t>6,405</t>
  </si>
  <si>
    <t>6,450</t>
  </si>
  <si>
    <t>6,453</t>
  </si>
  <si>
    <t>6,352</t>
  </si>
  <si>
    <t>42115</t>
  </si>
  <si>
    <t>Susquehanna County, Pennsylvania</t>
  </si>
  <si>
    <t>43,356</t>
  </si>
  <si>
    <t>43,392</t>
  </si>
  <si>
    <t>43,119</t>
  </si>
  <si>
    <t>42,773</t>
  </si>
  <si>
    <t>42,334</t>
  </si>
  <si>
    <t>42117</t>
  </si>
  <si>
    <t>Tioga County, Pennsylvania</t>
  </si>
  <si>
    <t>41,981</t>
  </si>
  <si>
    <t>41,980</t>
  </si>
  <si>
    <t>42,028</t>
  </si>
  <si>
    <t>42,417</t>
  </si>
  <si>
    <t>42,611</t>
  </si>
  <si>
    <t>42,458</t>
  </si>
  <si>
    <t>42119</t>
  </si>
  <si>
    <t>Union County, Pennsylvania</t>
  </si>
  <si>
    <t>44,947</t>
  </si>
  <si>
    <t>44,949</t>
  </si>
  <si>
    <t>44,972</t>
  </si>
  <si>
    <t>45,139</t>
  </si>
  <si>
    <t>42121</t>
  </si>
  <si>
    <t>Venango County, Pennsylvania</t>
  </si>
  <si>
    <t>54,984</t>
  </si>
  <si>
    <t>54,983</t>
  </si>
  <si>
    <t>54,945</t>
  </si>
  <si>
    <t>54,707</t>
  </si>
  <si>
    <t>54,235</t>
  </si>
  <si>
    <t>53,908</t>
  </si>
  <si>
    <t>42123</t>
  </si>
  <si>
    <t>Warren County, Pennsylvania</t>
  </si>
  <si>
    <t>41,815</t>
  </si>
  <si>
    <t>41,753</t>
  </si>
  <si>
    <t>41,476</t>
  </si>
  <si>
    <t>41,212</t>
  </si>
  <si>
    <t>40,944</t>
  </si>
  <si>
    <t>42125</t>
  </si>
  <si>
    <t>Washington County, Pennsylvania</t>
  </si>
  <si>
    <t>207,820</t>
  </si>
  <si>
    <t>207,891</t>
  </si>
  <si>
    <t>208,080</t>
  </si>
  <si>
    <t>208,431</t>
  </si>
  <si>
    <t>208,194</t>
  </si>
  <si>
    <t>42127</t>
  </si>
  <si>
    <t>Wayne County, Pennsylvania</t>
  </si>
  <si>
    <t>52,822</t>
  </si>
  <si>
    <t>52,825</t>
  </si>
  <si>
    <t>52,883</t>
  </si>
  <si>
    <t>51,685</t>
  </si>
  <si>
    <t>51,649</t>
  </si>
  <si>
    <t>42129</t>
  </si>
  <si>
    <t>Westmoreland County, Pennsylvania</t>
  </si>
  <si>
    <t>365,169</t>
  </si>
  <si>
    <t>365,063</t>
  </si>
  <si>
    <t>364,373</t>
  </si>
  <si>
    <t>363,100</t>
  </si>
  <si>
    <t>361,080</t>
  </si>
  <si>
    <t>42131</t>
  </si>
  <si>
    <t>Wyoming County, Pennsylvania</t>
  </si>
  <si>
    <t>28,276</t>
  </si>
  <si>
    <t>28,348</t>
  </si>
  <si>
    <t>28,142</t>
  </si>
  <si>
    <t>42133</t>
  </si>
  <si>
    <t>York County, Pennsylvania</t>
  </si>
  <si>
    <t>434,972</t>
  </si>
  <si>
    <t>435,002</t>
  </si>
  <si>
    <t>435,543</t>
  </si>
  <si>
    <t>436,868</t>
  </si>
  <si>
    <t>437,699</t>
  </si>
  <si>
    <t>439,393</t>
  </si>
  <si>
    <t>44001</t>
  </si>
  <si>
    <t>44</t>
  </si>
  <si>
    <t>Bristol County, Rhode Island</t>
  </si>
  <si>
    <t>49,875</t>
  </si>
  <si>
    <t>49,846</t>
  </si>
  <si>
    <t>49,238</t>
  </si>
  <si>
    <t>49,263</t>
  </si>
  <si>
    <t>44003</t>
  </si>
  <si>
    <t>Kent County, Rhode Island</t>
  </si>
  <si>
    <t>166,158</t>
  </si>
  <si>
    <t>166,009</t>
  </si>
  <si>
    <t>165,306</t>
  </si>
  <si>
    <t>164,900</t>
  </si>
  <si>
    <t>164,923</t>
  </si>
  <si>
    <t>44005</t>
  </si>
  <si>
    <t>Newport County, Rhode Island</t>
  </si>
  <si>
    <t>83,141</t>
  </si>
  <si>
    <t>83,158</t>
  </si>
  <si>
    <t>83,003</t>
  </si>
  <si>
    <t>82,884</t>
  </si>
  <si>
    <t>82,457</t>
  </si>
  <si>
    <t>44007</t>
  </si>
  <si>
    <t>Providence County, Rhode Island</t>
  </si>
  <si>
    <t>626,667</t>
  </si>
  <si>
    <t>626,663</t>
  </si>
  <si>
    <t>626,965</t>
  </si>
  <si>
    <t>627,922</t>
  </si>
  <si>
    <t>629,368</t>
  </si>
  <si>
    <t>630,171</t>
  </si>
  <si>
    <t>44009</t>
  </si>
  <si>
    <t>Washington County, Rhode Island</t>
  </si>
  <si>
    <t>126,979</t>
  </si>
  <si>
    <t>127,094</t>
  </si>
  <si>
    <t>127,100</t>
  </si>
  <si>
    <t>126,505</t>
  </si>
  <si>
    <t>126,247</t>
  </si>
  <si>
    <t>126,540</t>
  </si>
  <si>
    <t>45001</t>
  </si>
  <si>
    <t>45</t>
  </si>
  <si>
    <t>Abbeville County, South Carolina</t>
  </si>
  <si>
    <t>25,417</t>
  </si>
  <si>
    <t>25,345</t>
  </si>
  <si>
    <t>25,117</t>
  </si>
  <si>
    <t>25,065</t>
  </si>
  <si>
    <t>25,008</t>
  </si>
  <si>
    <t>45003</t>
  </si>
  <si>
    <t>Aiken County, South Carolina</t>
  </si>
  <si>
    <t>160,099</t>
  </si>
  <si>
    <t>160,106</t>
  </si>
  <si>
    <t>160,589</t>
  </si>
  <si>
    <t>161,894</t>
  </si>
  <si>
    <t>163,426</t>
  </si>
  <si>
    <t>164,294</t>
  </si>
  <si>
    <t>45005</t>
  </si>
  <si>
    <t>Allendale County, South Carolina</t>
  </si>
  <si>
    <t>10,419</t>
  </si>
  <si>
    <t>10,004</t>
  </si>
  <si>
    <t>9,822</t>
  </si>
  <si>
    <t>45007</t>
  </si>
  <si>
    <t>Anderson County, South Carolina</t>
  </si>
  <si>
    <t>187,126</t>
  </si>
  <si>
    <t>187,123</t>
  </si>
  <si>
    <t>187,322</t>
  </si>
  <si>
    <t>188,563</t>
  </si>
  <si>
    <t>189,365</t>
  </si>
  <si>
    <t>190,754</t>
  </si>
  <si>
    <t>45009</t>
  </si>
  <si>
    <t>Bamberg County, South Carolina</t>
  </si>
  <si>
    <t>15,987</t>
  </si>
  <si>
    <t>15,970</t>
  </si>
  <si>
    <t>15,790</t>
  </si>
  <si>
    <t>15,440</t>
  </si>
  <si>
    <t>45011</t>
  </si>
  <si>
    <t>Barnwell County, South Carolina</t>
  </si>
  <si>
    <t>22,614</t>
  </si>
  <si>
    <t>22,404</t>
  </si>
  <si>
    <t>22,294</t>
  </si>
  <si>
    <t>45013</t>
  </si>
  <si>
    <t>Beaufort County, South Carolina</t>
  </si>
  <si>
    <t>162,233</t>
  </si>
  <si>
    <t>162,958</t>
  </si>
  <si>
    <t>164,106</t>
  </si>
  <si>
    <t>167,782</t>
  </si>
  <si>
    <t>171,569</t>
  </si>
  <si>
    <t>45015</t>
  </si>
  <si>
    <t>Berkeley County, South Carolina</t>
  </si>
  <si>
    <t>177,843</t>
  </si>
  <si>
    <t>177,850</t>
  </si>
  <si>
    <t>178,934</t>
  </si>
  <si>
    <t>183,664</t>
  </si>
  <si>
    <t>189,493</t>
  </si>
  <si>
    <t>193,881</t>
  </si>
  <si>
    <t>45017</t>
  </si>
  <si>
    <t>Calhoun County, South Carolina</t>
  </si>
  <si>
    <t>15,176</t>
  </si>
  <si>
    <t>15,106</t>
  </si>
  <si>
    <t>15,078</t>
  </si>
  <si>
    <t>45019</t>
  </si>
  <si>
    <t>Charleston County, South Carolina</t>
  </si>
  <si>
    <t>350,209</t>
  </si>
  <si>
    <t>350,204</t>
  </si>
  <si>
    <t>351,235</t>
  </si>
  <si>
    <t>357,737</t>
  </si>
  <si>
    <t>365,472</t>
  </si>
  <si>
    <t>372,913</t>
  </si>
  <si>
    <t>45021</t>
  </si>
  <si>
    <t>Cherokee County, South Carolina</t>
  </si>
  <si>
    <t>55,342</t>
  </si>
  <si>
    <t>55,467</t>
  </si>
  <si>
    <t>55,511</t>
  </si>
  <si>
    <t>55,588</t>
  </si>
  <si>
    <t>55,671</t>
  </si>
  <si>
    <t>55,743</t>
  </si>
  <si>
    <t>45023</t>
  </si>
  <si>
    <t>Chester County, South Carolina</t>
  </si>
  <si>
    <t>33,140</t>
  </si>
  <si>
    <t>32,841</t>
  </si>
  <si>
    <t>32,645</t>
  </si>
  <si>
    <t>32,601</t>
  </si>
  <si>
    <t>45025</t>
  </si>
  <si>
    <t>Chesterfield County, South Carolina</t>
  </si>
  <si>
    <t>46,734</t>
  </si>
  <si>
    <t>46,738</t>
  </si>
  <si>
    <t>46,647</t>
  </si>
  <si>
    <t>46,605</t>
  </si>
  <si>
    <t>46,100</t>
  </si>
  <si>
    <t>46,189</t>
  </si>
  <si>
    <t>45027</t>
  </si>
  <si>
    <t>Clarendon County, South Carolina</t>
  </si>
  <si>
    <t>34,971</t>
  </si>
  <si>
    <t>34,966</t>
  </si>
  <si>
    <t>34,949</t>
  </si>
  <si>
    <t>34,652</t>
  </si>
  <si>
    <t>34,211</t>
  </si>
  <si>
    <t>45029</t>
  </si>
  <si>
    <t>Colleton County, South Carolina</t>
  </si>
  <si>
    <t>38,892</t>
  </si>
  <si>
    <t>38,911</t>
  </si>
  <si>
    <t>38,488</t>
  </si>
  <si>
    <t>38,230</t>
  </si>
  <si>
    <t>37,834</t>
  </si>
  <si>
    <t>45031</t>
  </si>
  <si>
    <t>Darlington County, South Carolina</t>
  </si>
  <si>
    <t>68,681</t>
  </si>
  <si>
    <t>68,683</t>
  </si>
  <si>
    <t>68,258</t>
  </si>
  <si>
    <t>68,165</t>
  </si>
  <si>
    <t>67,946</t>
  </si>
  <si>
    <t>45033</t>
  </si>
  <si>
    <t>Dillon County, South Carolina</t>
  </si>
  <si>
    <t>32,062</t>
  </si>
  <si>
    <t>32,087</t>
  </si>
  <si>
    <t>31,730</t>
  </si>
  <si>
    <t>31,447</t>
  </si>
  <si>
    <t>45035</t>
  </si>
  <si>
    <t>Dorchester County, South Carolina</t>
  </si>
  <si>
    <t>136,555</t>
  </si>
  <si>
    <t>136,589</t>
  </si>
  <si>
    <t>137,555</t>
  </si>
  <si>
    <t>140,081</t>
  </si>
  <si>
    <t>142,470</t>
  </si>
  <si>
    <t>145,287</t>
  </si>
  <si>
    <t>45037</t>
  </si>
  <si>
    <t>Edgefield County, South Carolina</t>
  </si>
  <si>
    <t>26,985</t>
  </si>
  <si>
    <t>26,951</t>
  </si>
  <si>
    <t>26,727</t>
  </si>
  <si>
    <t>26,328</t>
  </si>
  <si>
    <t>26,308</t>
  </si>
  <si>
    <t>45039</t>
  </si>
  <si>
    <t>Fairfield County, South Carolina</t>
  </si>
  <si>
    <t>23,956</t>
  </si>
  <si>
    <t>23,843</t>
  </si>
  <si>
    <t>23,143</t>
  </si>
  <si>
    <t>45041</t>
  </si>
  <si>
    <t>Florence County, South Carolina</t>
  </si>
  <si>
    <t>136,885</t>
  </si>
  <si>
    <t>136,888</t>
  </si>
  <si>
    <t>137,077</t>
  </si>
  <si>
    <t>137,488</t>
  </si>
  <si>
    <t>138,060</t>
  </si>
  <si>
    <t>138,434</t>
  </si>
  <si>
    <t>45043</t>
  </si>
  <si>
    <t>Georgetown County, South Carolina</t>
  </si>
  <si>
    <t>60,158</t>
  </si>
  <si>
    <t>60,173</t>
  </si>
  <si>
    <t>60,196</t>
  </si>
  <si>
    <t>60,284</t>
  </si>
  <si>
    <t>60,520</t>
  </si>
  <si>
    <t>45045</t>
  </si>
  <si>
    <t>Greenville County, South Carolina</t>
  </si>
  <si>
    <t>451,225</t>
  </si>
  <si>
    <t>451,219</t>
  </si>
  <si>
    <t>452,695</t>
  </si>
  <si>
    <t>459,009</t>
  </si>
  <si>
    <t>466,758</t>
  </si>
  <si>
    <t>474,223</t>
  </si>
  <si>
    <t>45047</t>
  </si>
  <si>
    <t>Greenwood County, South Carolina</t>
  </si>
  <si>
    <t>69,661</t>
  </si>
  <si>
    <t>69,713</t>
  </si>
  <si>
    <t>69,785</t>
  </si>
  <si>
    <t>69,833</t>
  </si>
  <si>
    <t>69,689</t>
  </si>
  <si>
    <t>45049</t>
  </si>
  <si>
    <t>Hampton County, South Carolina</t>
  </si>
  <si>
    <t>20,719</t>
  </si>
  <si>
    <t>45051</t>
  </si>
  <si>
    <t>Horry County, South Carolina</t>
  </si>
  <si>
    <t>269,291</t>
  </si>
  <si>
    <t>270,561</t>
  </si>
  <si>
    <t>275,490</t>
  </si>
  <si>
    <t>281,990</t>
  </si>
  <si>
    <t>289,527</t>
  </si>
  <si>
    <t>45053</t>
  </si>
  <si>
    <t>Jasper County, South Carolina</t>
  </si>
  <si>
    <t>24,777</t>
  </si>
  <si>
    <t>24,940</t>
  </si>
  <si>
    <t>25,418</t>
  </si>
  <si>
    <t>25,973</t>
  </si>
  <si>
    <t>26,710</t>
  </si>
  <si>
    <t>45055</t>
  </si>
  <si>
    <t>Kershaw County, South Carolina</t>
  </si>
  <si>
    <t>61,697</t>
  </si>
  <si>
    <t>61,570</t>
  </si>
  <si>
    <t>61,678</t>
  </si>
  <si>
    <t>62,034</t>
  </si>
  <si>
    <t>62,232</t>
  </si>
  <si>
    <t>62,604</t>
  </si>
  <si>
    <t>45057</t>
  </si>
  <si>
    <t>Lancaster County, South Carolina</t>
  </si>
  <si>
    <t>76,652</t>
  </si>
  <si>
    <t>76,945</t>
  </si>
  <si>
    <t>77,758</t>
  </si>
  <si>
    <t>79,193</t>
  </si>
  <si>
    <t>80,520</t>
  </si>
  <si>
    <t>45059</t>
  </si>
  <si>
    <t>Laurens County, South Carolina</t>
  </si>
  <si>
    <t>66,537</t>
  </si>
  <si>
    <t>66,539</t>
  </si>
  <si>
    <t>66,533</t>
  </si>
  <si>
    <t>66,419</t>
  </si>
  <si>
    <t>66,258</t>
  </si>
  <si>
    <t>66,207</t>
  </si>
  <si>
    <t>45061</t>
  </si>
  <si>
    <t>Lee County, South Carolina</t>
  </si>
  <si>
    <t>19,220</t>
  </si>
  <si>
    <t>19,222</t>
  </si>
  <si>
    <t>19,202</t>
  </si>
  <si>
    <t>18,917</t>
  </si>
  <si>
    <t>18,669</t>
  </si>
  <si>
    <t>18,407</t>
  </si>
  <si>
    <t>45063</t>
  </si>
  <si>
    <t>Lexington County, South Carolina</t>
  </si>
  <si>
    <t>262,391</t>
  </si>
  <si>
    <t>262,396</t>
  </si>
  <si>
    <t>263,325</t>
  </si>
  <si>
    <t>266,383</t>
  </si>
  <si>
    <t>270,114</t>
  </si>
  <si>
    <t>273,604</t>
  </si>
  <si>
    <t>45065</t>
  </si>
  <si>
    <t>McCormick County, South Carolina</t>
  </si>
  <si>
    <t>10,056</t>
  </si>
  <si>
    <t>9,932</t>
  </si>
  <si>
    <t>45067</t>
  </si>
  <si>
    <t>Marion County, South Carolina</t>
  </si>
  <si>
    <t>33,062</t>
  </si>
  <si>
    <t>32,760</t>
  </si>
  <si>
    <t>32,391</t>
  </si>
  <si>
    <t>32,013</t>
  </si>
  <si>
    <t>45069</t>
  </si>
  <si>
    <t>Marlboro County, South Carolina</t>
  </si>
  <si>
    <t>28,933</t>
  </si>
  <si>
    <t>28,484</t>
  </si>
  <si>
    <t>28,157</t>
  </si>
  <si>
    <t>27,999</t>
  </si>
  <si>
    <t>45071</t>
  </si>
  <si>
    <t>Newberry County, South Carolina</t>
  </si>
  <si>
    <t>37,508</t>
  </si>
  <si>
    <t>37,559</t>
  </si>
  <si>
    <t>37,563</t>
  </si>
  <si>
    <t>45073</t>
  </si>
  <si>
    <t>Oconee County, South Carolina</t>
  </si>
  <si>
    <t>74,273</t>
  </si>
  <si>
    <t>74,275</t>
  </si>
  <si>
    <t>74,226</t>
  </si>
  <si>
    <t>74,583</t>
  </si>
  <si>
    <t>74,913</t>
  </si>
  <si>
    <t>45075</t>
  </si>
  <si>
    <t>Orangeburg County, South Carolina</t>
  </si>
  <si>
    <t>92,501</t>
  </si>
  <si>
    <t>92,495</t>
  </si>
  <si>
    <t>92,312</t>
  </si>
  <si>
    <t>91,755</t>
  </si>
  <si>
    <t>91,429</t>
  </si>
  <si>
    <t>45077</t>
  </si>
  <si>
    <t>Pickens County, South Carolina</t>
  </si>
  <si>
    <t>119,224</t>
  </si>
  <si>
    <t>119,226</t>
  </si>
  <si>
    <t>119,215</t>
  </si>
  <si>
    <t>119,426</t>
  </si>
  <si>
    <t>119,656</t>
  </si>
  <si>
    <t>119,222</t>
  </si>
  <si>
    <t>45079</t>
  </si>
  <si>
    <t>Richland County, South Carolina</t>
  </si>
  <si>
    <t>384,504</t>
  </si>
  <si>
    <t>384,507</t>
  </si>
  <si>
    <t>385,800</t>
  </si>
  <si>
    <t>389,600</t>
  </si>
  <si>
    <t>393,677</t>
  </si>
  <si>
    <t>397,893</t>
  </si>
  <si>
    <t>45081</t>
  </si>
  <si>
    <t>Saluda County, South Carolina</t>
  </si>
  <si>
    <t>19,875</t>
  </si>
  <si>
    <t>19,872</t>
  </si>
  <si>
    <t>19,909</t>
  </si>
  <si>
    <t>19,867</t>
  </si>
  <si>
    <t>19,963</t>
  </si>
  <si>
    <t>20,100</t>
  </si>
  <si>
    <t>45083</t>
  </si>
  <si>
    <t>Spartanburg County, South Carolina</t>
  </si>
  <si>
    <t>284,307</t>
  </si>
  <si>
    <t>284,305</t>
  </si>
  <si>
    <t>284,767</t>
  </si>
  <si>
    <t>286,092</t>
  </si>
  <si>
    <t>288,421</t>
  </si>
  <si>
    <t>290,818</t>
  </si>
  <si>
    <t>45085</t>
  </si>
  <si>
    <t>Sumter County, South Carolina</t>
  </si>
  <si>
    <t>107,456</t>
  </si>
  <si>
    <t>107,463</t>
  </si>
  <si>
    <t>107,581</t>
  </si>
  <si>
    <t>107,350</t>
  </si>
  <si>
    <t>108,060</t>
  </si>
  <si>
    <t>108,002</t>
  </si>
  <si>
    <t>45087</t>
  </si>
  <si>
    <t>Union County, South Carolina</t>
  </si>
  <si>
    <t>28,961</t>
  </si>
  <si>
    <t>28,963</t>
  </si>
  <si>
    <t>28,909</t>
  </si>
  <si>
    <t>28,655</t>
  </si>
  <si>
    <t>28,222</t>
  </si>
  <si>
    <t>27,982</t>
  </si>
  <si>
    <t>45089</t>
  </si>
  <si>
    <t>Williamsburg County, South Carolina</t>
  </si>
  <si>
    <t>34,423</t>
  </si>
  <si>
    <t>34,419</t>
  </si>
  <si>
    <t>34,336</t>
  </si>
  <si>
    <t>34,113</t>
  </si>
  <si>
    <t>33,592</t>
  </si>
  <si>
    <t>45091</t>
  </si>
  <si>
    <t>York County, South Carolina</t>
  </si>
  <si>
    <t>226,073</t>
  </si>
  <si>
    <t>226,071</t>
  </si>
  <si>
    <t>226,913</t>
  </si>
  <si>
    <t>230,183</t>
  </si>
  <si>
    <t>234,566</t>
  </si>
  <si>
    <t>239,415</t>
  </si>
  <si>
    <t>46003</t>
  </si>
  <si>
    <t>46</t>
  </si>
  <si>
    <t>Aurora County, South Dakota</t>
  </si>
  <si>
    <t>2,710</t>
  </si>
  <si>
    <t>2,709</t>
  </si>
  <si>
    <t>2,751</t>
  </si>
  <si>
    <t>2,718</t>
  </si>
  <si>
    <t>46005</t>
  </si>
  <si>
    <t>Beadle County, South Dakota</t>
  </si>
  <si>
    <t>17,732</t>
  </si>
  <si>
    <t>46007</t>
  </si>
  <si>
    <t>Bennett County, South Dakota</t>
  </si>
  <si>
    <t>3,431</t>
  </si>
  <si>
    <t>3,442</t>
  </si>
  <si>
    <t>3,437</t>
  </si>
  <si>
    <t>3,438</t>
  </si>
  <si>
    <t>46009</t>
  </si>
  <si>
    <t>Bon Homme County, South Dakota</t>
  </si>
  <si>
    <t>7,070</t>
  </si>
  <si>
    <t>7,067</t>
  </si>
  <si>
    <t>7,059</t>
  </si>
  <si>
    <t>7,038</t>
  </si>
  <si>
    <t>46011</t>
  </si>
  <si>
    <t>Brookings County, South Dakota</t>
  </si>
  <si>
    <t>31,965</t>
  </si>
  <si>
    <t>32,020</t>
  </si>
  <si>
    <t>32,130</t>
  </si>
  <si>
    <t>32,686</t>
  </si>
  <si>
    <t>33,087</t>
  </si>
  <si>
    <t>46013</t>
  </si>
  <si>
    <t>Brown County, South Dakota</t>
  </si>
  <si>
    <t>36,531</t>
  </si>
  <si>
    <t>36,626</t>
  </si>
  <si>
    <t>36,931</t>
  </si>
  <si>
    <t>37,514</t>
  </si>
  <si>
    <t>38,162</t>
  </si>
  <si>
    <t>46015</t>
  </si>
  <si>
    <t>Brule County, South Dakota</t>
  </si>
  <si>
    <t>5,255</t>
  </si>
  <si>
    <t>5,266</t>
  </si>
  <si>
    <t>5,306</t>
  </si>
  <si>
    <t>5,304</t>
  </si>
  <si>
    <t>5,372</t>
  </si>
  <si>
    <t>46017</t>
  </si>
  <si>
    <t>Buffalo County, South Dakota</t>
  </si>
  <si>
    <t>1,942</t>
  </si>
  <si>
    <t>1,986</t>
  </si>
  <si>
    <t>2,026</t>
  </si>
  <si>
    <t>46019</t>
  </si>
  <si>
    <t>Butte County, South Dakota</t>
  </si>
  <si>
    <t>10,110</t>
  </si>
  <si>
    <t>10,126</t>
  </si>
  <si>
    <t>10,307</t>
  </si>
  <si>
    <t>10,325</t>
  </si>
  <si>
    <t>46021</t>
  </si>
  <si>
    <t>Campbell County, South Dakota</t>
  </si>
  <si>
    <t>1,466</t>
  </si>
  <si>
    <t>1,474</t>
  </si>
  <si>
    <t>1,389</t>
  </si>
  <si>
    <t>46023</t>
  </si>
  <si>
    <t>Charles Mix County, South Dakota</t>
  </si>
  <si>
    <t>9,129</t>
  </si>
  <si>
    <t>9,145</t>
  </si>
  <si>
    <t>9,192</t>
  </si>
  <si>
    <t>9,211</t>
  </si>
  <si>
    <t>46025</t>
  </si>
  <si>
    <t>Clark County, South Dakota</t>
  </si>
  <si>
    <t>3,701</t>
  </si>
  <si>
    <t>3,596</t>
  </si>
  <si>
    <t>3,628</t>
  </si>
  <si>
    <t>46027</t>
  </si>
  <si>
    <t>Clay County, South Dakota</t>
  </si>
  <si>
    <t>13,846</t>
  </si>
  <si>
    <t>14,091</t>
  </si>
  <si>
    <t>46029</t>
  </si>
  <si>
    <t>Codington County, South Dakota</t>
  </si>
  <si>
    <t>27,227</t>
  </si>
  <si>
    <t>27,218</t>
  </si>
  <si>
    <t>27,399</t>
  </si>
  <si>
    <t>27,581</t>
  </si>
  <si>
    <t>27,855</t>
  </si>
  <si>
    <t>46031</t>
  </si>
  <si>
    <t>Corson County, South Dakota</t>
  </si>
  <si>
    <t>4,050</t>
  </si>
  <si>
    <t>4,067</t>
  </si>
  <si>
    <t>4,082</t>
  </si>
  <si>
    <t>4,230</t>
  </si>
  <si>
    <t>46033</t>
  </si>
  <si>
    <t>Custer County, South Dakota</t>
  </si>
  <si>
    <t>8,216</t>
  </si>
  <si>
    <t>8,269</t>
  </si>
  <si>
    <t>8,335</t>
  </si>
  <si>
    <t>8,315</t>
  </si>
  <si>
    <t>46035</t>
  </si>
  <si>
    <t>Davison County, South Dakota</t>
  </si>
  <si>
    <t>19,504</t>
  </si>
  <si>
    <t>19,515</t>
  </si>
  <si>
    <t>19,615</t>
  </si>
  <si>
    <t>19,798</t>
  </si>
  <si>
    <t>19,839</t>
  </si>
  <si>
    <t>46037</t>
  </si>
  <si>
    <t>Day County, South Dakota</t>
  </si>
  <si>
    <t>5,710</t>
  </si>
  <si>
    <t>5,763</t>
  </si>
  <si>
    <t>5,617</t>
  </si>
  <si>
    <t>46039</t>
  </si>
  <si>
    <t>Deuel County, South Dakota</t>
  </si>
  <si>
    <t>4,364</t>
  </si>
  <si>
    <t>4,348</t>
  </si>
  <si>
    <t>4,303</t>
  </si>
  <si>
    <t>46041</t>
  </si>
  <si>
    <t>Dewey County, South Dakota</t>
  </si>
  <si>
    <t>5,301</t>
  </si>
  <si>
    <t>5,329</t>
  </si>
  <si>
    <t>5,544</t>
  </si>
  <si>
    <t>5,606</t>
  </si>
  <si>
    <t>46043</t>
  </si>
  <si>
    <t>Douglas County, South Dakota</t>
  </si>
  <si>
    <t>3,002</t>
  </si>
  <si>
    <t>2,993</t>
  </si>
  <si>
    <t>2,972</t>
  </si>
  <si>
    <t>3,017</t>
  </si>
  <si>
    <t>46045</t>
  </si>
  <si>
    <t>Edmunds County, South Dakota</t>
  </si>
  <si>
    <t>4,071</t>
  </si>
  <si>
    <t>4,061</t>
  </si>
  <si>
    <t>4,028</t>
  </si>
  <si>
    <t>4,035</t>
  </si>
  <si>
    <t>46047</t>
  </si>
  <si>
    <t>Fall River County, South Dakota</t>
  </si>
  <si>
    <t>7,094</t>
  </si>
  <si>
    <t>7,121</t>
  </si>
  <si>
    <t>6,984</t>
  </si>
  <si>
    <t>6,999</t>
  </si>
  <si>
    <t>6,837</t>
  </si>
  <si>
    <t>46049</t>
  </si>
  <si>
    <t>Faulk County, South Dakota</t>
  </si>
  <si>
    <t>2,364</t>
  </si>
  <si>
    <t>2,367</t>
  </si>
  <si>
    <t>2,380</t>
  </si>
  <si>
    <t>46051</t>
  </si>
  <si>
    <t>Grant County, South Dakota</t>
  </si>
  <si>
    <t>7,346</t>
  </si>
  <si>
    <t>7,268</t>
  </si>
  <si>
    <t>7,289</t>
  </si>
  <si>
    <t>46053</t>
  </si>
  <si>
    <t>Gregory County, South Dakota</t>
  </si>
  <si>
    <t>4,220</t>
  </si>
  <si>
    <t>4,231</t>
  </si>
  <si>
    <t>46055</t>
  </si>
  <si>
    <t>Haakon County, South Dakota</t>
  </si>
  <si>
    <t>1,923</t>
  </si>
  <si>
    <t>1,910</t>
  </si>
  <si>
    <t>1,909</t>
  </si>
  <si>
    <t>46057</t>
  </si>
  <si>
    <t>Hamlin County, South Dakota</t>
  </si>
  <si>
    <t>5,915</t>
  </si>
  <si>
    <t>5,950</t>
  </si>
  <si>
    <t>5,941</t>
  </si>
  <si>
    <t>46059</t>
  </si>
  <si>
    <t>Hand County, South Dakota</t>
  </si>
  <si>
    <t>3,429</t>
  </si>
  <si>
    <t>3,385</t>
  </si>
  <si>
    <t>3,396</t>
  </si>
  <si>
    <t>46061</t>
  </si>
  <si>
    <t>Hanson County, South Dakota</t>
  </si>
  <si>
    <t>3,331</t>
  </si>
  <si>
    <t>3,348</t>
  </si>
  <si>
    <t>3,390</t>
  </si>
  <si>
    <t>3,394</t>
  </si>
  <si>
    <t>3,407</t>
  </si>
  <si>
    <t>46063</t>
  </si>
  <si>
    <t>Harding County, South Dakota</t>
  </si>
  <si>
    <t>1,255</t>
  </si>
  <si>
    <t>1,245</t>
  </si>
  <si>
    <t>1,294</t>
  </si>
  <si>
    <t>1,315</t>
  </si>
  <si>
    <t>46065</t>
  </si>
  <si>
    <t>Hughes County, South Dakota</t>
  </si>
  <si>
    <t>17,022</t>
  </si>
  <si>
    <t>17,283</t>
  </si>
  <si>
    <t>17,441</t>
  </si>
  <si>
    <t>17,466</t>
  </si>
  <si>
    <t>46067</t>
  </si>
  <si>
    <t>Hutchinson County, South Dakota</t>
  </si>
  <si>
    <t>7,343</t>
  </si>
  <si>
    <t>7,333</t>
  </si>
  <si>
    <t>7,195</t>
  </si>
  <si>
    <t>7,206</t>
  </si>
  <si>
    <t>7,170</t>
  </si>
  <si>
    <t>46069</t>
  </si>
  <si>
    <t>Hyde County, South Dakota</t>
  </si>
  <si>
    <t>1,431</t>
  </si>
  <si>
    <t>1,387</t>
  </si>
  <si>
    <t>46071</t>
  </si>
  <si>
    <t>Jackson County, South Dakota</t>
  </si>
  <si>
    <t>3,047</t>
  </si>
  <si>
    <t>3,172</t>
  </si>
  <si>
    <t>3,177</t>
  </si>
  <si>
    <t>46073</t>
  </si>
  <si>
    <t>Jerauld County, South Dakota</t>
  </si>
  <si>
    <t>2,084</t>
  </si>
  <si>
    <t>2,067</t>
  </si>
  <si>
    <t>2,040</t>
  </si>
  <si>
    <t>2,058</t>
  </si>
  <si>
    <t>46075</t>
  </si>
  <si>
    <t>Jones County, South Dakota</t>
  </si>
  <si>
    <t>1,007</t>
  </si>
  <si>
    <t>1,020</t>
  </si>
  <si>
    <t>1,010</t>
  </si>
  <si>
    <t>996</t>
  </si>
  <si>
    <t>46077</t>
  </si>
  <si>
    <t>Kingsbury County, South Dakota</t>
  </si>
  <si>
    <t>5,148</t>
  </si>
  <si>
    <t>5,136</t>
  </si>
  <si>
    <t>5,240</t>
  </si>
  <si>
    <t>5,080</t>
  </si>
  <si>
    <t>46079</t>
  </si>
  <si>
    <t>Lake County, South Dakota</t>
  </si>
  <si>
    <t>11,275</t>
  </si>
  <si>
    <t>11,601</t>
  </si>
  <si>
    <t>11,832</t>
  </si>
  <si>
    <t>12,078</t>
  </si>
  <si>
    <t>46081</t>
  </si>
  <si>
    <t>Lawrence County, South Dakota</t>
  </si>
  <si>
    <t>24,097</t>
  </si>
  <si>
    <t>24,170</t>
  </si>
  <si>
    <t>24,303</t>
  </si>
  <si>
    <t>24,360</t>
  </si>
  <si>
    <t>24,899</t>
  </si>
  <si>
    <t>46083</t>
  </si>
  <si>
    <t>Lincoln County, South Dakota</t>
  </si>
  <si>
    <t>44,828</t>
  </si>
  <si>
    <t>45,150</t>
  </si>
  <si>
    <t>46,744</t>
  </si>
  <si>
    <t>48,302</t>
  </si>
  <si>
    <t>49,886</t>
  </si>
  <si>
    <t>46085</t>
  </si>
  <si>
    <t>Lyman County, South Dakota</t>
  </si>
  <si>
    <t>3,755</t>
  </si>
  <si>
    <t>3,770</t>
  </si>
  <si>
    <t>3,881</t>
  </si>
  <si>
    <t>46087</t>
  </si>
  <si>
    <t>McCook County, South Dakota</t>
  </si>
  <si>
    <t>5,618</t>
  </si>
  <si>
    <t>5,608</t>
  </si>
  <si>
    <t>5,568</t>
  </si>
  <si>
    <t>5,603</t>
  </si>
  <si>
    <t>5,647</t>
  </si>
  <si>
    <t>46089</t>
  </si>
  <si>
    <t>McPherson County, South Dakota</t>
  </si>
  <si>
    <t>2,454</t>
  </si>
  <si>
    <t>2,445</t>
  </si>
  <si>
    <t>46091</t>
  </si>
  <si>
    <t>Marshall County, South Dakota</t>
  </si>
  <si>
    <t>4,642</t>
  </si>
  <si>
    <t>4,615</t>
  </si>
  <si>
    <t>46093</t>
  </si>
  <si>
    <t>Meade County, South Dakota</t>
  </si>
  <si>
    <t>25,434</t>
  </si>
  <si>
    <t>25,456</t>
  </si>
  <si>
    <t>25,504</t>
  </si>
  <si>
    <t>25,924</t>
  </si>
  <si>
    <t>26,567</t>
  </si>
  <si>
    <t>46095</t>
  </si>
  <si>
    <t>Mellette County, South Dakota</t>
  </si>
  <si>
    <t>2,037</t>
  </si>
  <si>
    <t>2,111</t>
  </si>
  <si>
    <t>2,092</t>
  </si>
  <si>
    <t>2,081</t>
  </si>
  <si>
    <t>46097</t>
  </si>
  <si>
    <t>Miner County, South Dakota</t>
  </si>
  <si>
    <t>2,335</t>
  </si>
  <si>
    <t>46099</t>
  </si>
  <si>
    <t>Minnehaha County, South Dakota</t>
  </si>
  <si>
    <t>169,468</t>
  </si>
  <si>
    <t>169,471</t>
  </si>
  <si>
    <t>169,992</t>
  </si>
  <si>
    <t>171,963</t>
  </si>
  <si>
    <t>179,724</t>
  </si>
  <si>
    <t>46101</t>
  </si>
  <si>
    <t>Moody County, South Dakota</t>
  </si>
  <si>
    <t>6,486</t>
  </si>
  <si>
    <t>6,495</t>
  </si>
  <si>
    <t>6,498</t>
  </si>
  <si>
    <t>6,447</t>
  </si>
  <si>
    <t>46103</t>
  </si>
  <si>
    <t>Pennington County, South Dakota</t>
  </si>
  <si>
    <t>100,948</t>
  </si>
  <si>
    <t>100,937</t>
  </si>
  <si>
    <t>101,279</t>
  </si>
  <si>
    <t>102,426</t>
  </si>
  <si>
    <t>104,552</t>
  </si>
  <si>
    <t>106,372</t>
  </si>
  <si>
    <t>46105</t>
  </si>
  <si>
    <t>Perkins County, South Dakota</t>
  </si>
  <si>
    <t>2,982</t>
  </si>
  <si>
    <t>3,005</t>
  </si>
  <si>
    <t>3,020</t>
  </si>
  <si>
    <t>3,035</t>
  </si>
  <si>
    <t>46107</t>
  </si>
  <si>
    <t>Potter County, South Dakota</t>
  </si>
  <si>
    <t>2,329</t>
  </si>
  <si>
    <t>2,338</t>
  </si>
  <si>
    <t>2,361</t>
  </si>
  <si>
    <t>2,349</t>
  </si>
  <si>
    <t>46109</t>
  </si>
  <si>
    <t>Roberts County, South Dakota</t>
  </si>
  <si>
    <t>10,149</t>
  </si>
  <si>
    <t>10,182</t>
  </si>
  <si>
    <t>10,348</t>
  </si>
  <si>
    <t>46111</t>
  </si>
  <si>
    <t>Sanborn County, South Dakota</t>
  </si>
  <si>
    <t>2,355</t>
  </si>
  <si>
    <t>2,358</t>
  </si>
  <si>
    <t>2,363</t>
  </si>
  <si>
    <t>2,325</t>
  </si>
  <si>
    <t>2,324</t>
  </si>
  <si>
    <t>46113</t>
  </si>
  <si>
    <t>Shannon County, South Dakota</t>
  </si>
  <si>
    <t>13,586</t>
  </si>
  <si>
    <t>13,649</t>
  </si>
  <si>
    <t>13,917</t>
  </si>
  <si>
    <t>14,166</t>
  </si>
  <si>
    <t>46115</t>
  </si>
  <si>
    <t>Spink County, South Dakota</t>
  </si>
  <si>
    <t>6,415</t>
  </si>
  <si>
    <t>6,410</t>
  </si>
  <si>
    <t>6,503</t>
  </si>
  <si>
    <t>6,652</t>
  </si>
  <si>
    <t>46117</t>
  </si>
  <si>
    <t>Stanley County, South Dakota</t>
  </si>
  <si>
    <t>2,966</t>
  </si>
  <si>
    <t>2,989</t>
  </si>
  <si>
    <t>2,984</t>
  </si>
  <si>
    <t>46119</t>
  </si>
  <si>
    <t>Sully County, South Dakota</t>
  </si>
  <si>
    <t>1,373</t>
  </si>
  <si>
    <t>1,374</t>
  </si>
  <si>
    <t>1,464</t>
  </si>
  <si>
    <t>46121</t>
  </si>
  <si>
    <t>Todd County, South Dakota</t>
  </si>
  <si>
    <t>9,612</t>
  </si>
  <si>
    <t>9,865</t>
  </si>
  <si>
    <t>9,935</t>
  </si>
  <si>
    <t>9,977</t>
  </si>
  <si>
    <t>46123</t>
  </si>
  <si>
    <t>Tripp County, South Dakota</t>
  </si>
  <si>
    <t>5,644</t>
  </si>
  <si>
    <t>5,639</t>
  </si>
  <si>
    <t>5,506</t>
  </si>
  <si>
    <t>46125</t>
  </si>
  <si>
    <t>Turner County, South Dakota</t>
  </si>
  <si>
    <t>8,347</t>
  </si>
  <si>
    <t>8,349</t>
  </si>
  <si>
    <t>8,332</t>
  </si>
  <si>
    <t>46127</t>
  </si>
  <si>
    <t>Union County, South Dakota</t>
  </si>
  <si>
    <t>14,399</t>
  </si>
  <si>
    <t>14,480</t>
  </si>
  <si>
    <t>14,841</t>
  </si>
  <si>
    <t>14,804</t>
  </si>
  <si>
    <t>46129</t>
  </si>
  <si>
    <t>Walworth County, South Dakota</t>
  </si>
  <si>
    <t>5,569</t>
  </si>
  <si>
    <t>5,460</t>
  </si>
  <si>
    <t>46135</t>
  </si>
  <si>
    <t>Yankton County, South Dakota</t>
  </si>
  <si>
    <t>22,438</t>
  </si>
  <si>
    <t>22,455</t>
  </si>
  <si>
    <t>22,507</t>
  </si>
  <si>
    <t>22,664</t>
  </si>
  <si>
    <t>46137</t>
  </si>
  <si>
    <t>Ziebach County, South Dakota</t>
  </si>
  <si>
    <t>2,820</t>
  </si>
  <si>
    <t>2,837</t>
  </si>
  <si>
    <t>2,835</t>
  </si>
  <si>
    <t>47001</t>
  </si>
  <si>
    <t>47</t>
  </si>
  <si>
    <t>Anderson County, Tennessee</t>
  </si>
  <si>
    <t>75,129</t>
  </si>
  <si>
    <t>75,126</t>
  </si>
  <si>
    <t>75,146</t>
  </si>
  <si>
    <t>75,212</t>
  </si>
  <si>
    <t>75,349</t>
  </si>
  <si>
    <t>75,494</t>
  </si>
  <si>
    <t>47003</t>
  </si>
  <si>
    <t>Bedford County, Tennessee</t>
  </si>
  <si>
    <t>45,112</t>
  </si>
  <si>
    <t>45,313</t>
  </si>
  <si>
    <t>45,400</t>
  </si>
  <si>
    <t>45,849</t>
  </si>
  <si>
    <t>47005</t>
  </si>
  <si>
    <t>Benton County, Tennessee</t>
  </si>
  <si>
    <t>16,428</t>
  </si>
  <si>
    <t>16,369</t>
  </si>
  <si>
    <t>16,282</t>
  </si>
  <si>
    <t>47007</t>
  </si>
  <si>
    <t>Bledsoe County, Tennessee</t>
  </si>
  <si>
    <t>12,876</t>
  </si>
  <si>
    <t>12,866</t>
  </si>
  <si>
    <t>12,834</t>
  </si>
  <si>
    <t>12,781</t>
  </si>
  <si>
    <t>47009</t>
  </si>
  <si>
    <t>Blount County, Tennessee</t>
  </si>
  <si>
    <t>123,010</t>
  </si>
  <si>
    <t>123,016</t>
  </si>
  <si>
    <t>123,151</t>
  </si>
  <si>
    <t>123,625</t>
  </si>
  <si>
    <t>124,016</t>
  </si>
  <si>
    <t>125,045</t>
  </si>
  <si>
    <t>47011</t>
  </si>
  <si>
    <t>Bradley County, Tennessee</t>
  </si>
  <si>
    <t>98,963</t>
  </si>
  <si>
    <t>99,142</t>
  </si>
  <si>
    <t>99,911</t>
  </si>
  <si>
    <t>101,117</t>
  </si>
  <si>
    <t>101,873</t>
  </si>
  <si>
    <t>47013</t>
  </si>
  <si>
    <t>Campbell County, Tennessee</t>
  </si>
  <si>
    <t>40,704</t>
  </si>
  <si>
    <t>40,559</t>
  </si>
  <si>
    <t>40,429</t>
  </si>
  <si>
    <t>40,195</t>
  </si>
  <si>
    <t>47015</t>
  </si>
  <si>
    <t>Cannon County, Tennessee</t>
  </si>
  <si>
    <t>13,793</t>
  </si>
  <si>
    <t>13,742</t>
  </si>
  <si>
    <t>13,797</t>
  </si>
  <si>
    <t>47017</t>
  </si>
  <si>
    <t>Carroll County, Tennessee</t>
  </si>
  <si>
    <t>28,522</t>
  </si>
  <si>
    <t>28,505</t>
  </si>
  <si>
    <t>28,479</t>
  </si>
  <si>
    <t>28,496</t>
  </si>
  <si>
    <t>47019</t>
  </si>
  <si>
    <t>Carter County, Tennessee</t>
  </si>
  <si>
    <t>57,424</t>
  </si>
  <si>
    <t>57,384</t>
  </si>
  <si>
    <t>57,511</t>
  </si>
  <si>
    <t>57,376</t>
  </si>
  <si>
    <t>47021</t>
  </si>
  <si>
    <t>Cheatham County, Tennessee</t>
  </si>
  <si>
    <t>39,105</t>
  </si>
  <si>
    <t>39,107</t>
  </si>
  <si>
    <t>39,116</t>
  </si>
  <si>
    <t>39,009</t>
  </si>
  <si>
    <t>39,275</t>
  </si>
  <si>
    <t>39,457</t>
  </si>
  <si>
    <t>47023</t>
  </si>
  <si>
    <t>Chester County, Tennessee</t>
  </si>
  <si>
    <t>17,131</t>
  </si>
  <si>
    <t>17,216</t>
  </si>
  <si>
    <t>17,225</t>
  </si>
  <si>
    <t>47025</t>
  </si>
  <si>
    <t>Claiborne County, Tennessee</t>
  </si>
  <si>
    <t>32,213</t>
  </si>
  <si>
    <t>32,230</t>
  </si>
  <si>
    <t>32,074</t>
  </si>
  <si>
    <t>31,716</t>
  </si>
  <si>
    <t>31,593</t>
  </si>
  <si>
    <t>47027</t>
  </si>
  <si>
    <t>Clay County, Tennessee</t>
  </si>
  <si>
    <t>7,861</t>
  </si>
  <si>
    <t>7,860</t>
  </si>
  <si>
    <t>7,848</t>
  </si>
  <si>
    <t>7,823</t>
  </si>
  <si>
    <t>7,800</t>
  </si>
  <si>
    <t>7,775</t>
  </si>
  <si>
    <t>47029</t>
  </si>
  <si>
    <t>Cocke County, Tennessee</t>
  </si>
  <si>
    <t>35,662</t>
  </si>
  <si>
    <t>35,653</t>
  </si>
  <si>
    <t>35,394</t>
  </si>
  <si>
    <t>35,488</t>
  </si>
  <si>
    <t>35,354</t>
  </si>
  <si>
    <t>47031</t>
  </si>
  <si>
    <t>Coffee County, Tennessee</t>
  </si>
  <si>
    <t>52,796</t>
  </si>
  <si>
    <t>52,795</t>
  </si>
  <si>
    <t>52,787</t>
  </si>
  <si>
    <t>52,894</t>
  </si>
  <si>
    <t>53,137</t>
  </si>
  <si>
    <t>53,316</t>
  </si>
  <si>
    <t>47033</t>
  </si>
  <si>
    <t>Crockett County, Tennessee</t>
  </si>
  <si>
    <t>14,584</t>
  </si>
  <si>
    <t>14,571</t>
  </si>
  <si>
    <t>14,543</t>
  </si>
  <si>
    <t>14,602</t>
  </si>
  <si>
    <t>14,613</t>
  </si>
  <si>
    <t>47035</t>
  </si>
  <si>
    <t>Cumberland County, Tennessee</t>
  </si>
  <si>
    <t>56,053</t>
  </si>
  <si>
    <t>56,206</t>
  </si>
  <si>
    <t>56,600</t>
  </si>
  <si>
    <t>57,037</t>
  </si>
  <si>
    <t>57,492</t>
  </si>
  <si>
    <t>47037</t>
  </si>
  <si>
    <t>Davidson County, Tennessee</t>
  </si>
  <si>
    <t>626,681</t>
  </si>
  <si>
    <t>628,045</t>
  </si>
  <si>
    <t>635,663</t>
  </si>
  <si>
    <t>649,142</t>
  </si>
  <si>
    <t>659,042</t>
  </si>
  <si>
    <t>47039</t>
  </si>
  <si>
    <t>Decatur County, Tennessee</t>
  </si>
  <si>
    <t>11,750</t>
  </si>
  <si>
    <t>11,721</t>
  </si>
  <si>
    <t>47041</t>
  </si>
  <si>
    <t>DeKalb County, Tennessee</t>
  </si>
  <si>
    <t>18,920</t>
  </si>
  <si>
    <t>47043</t>
  </si>
  <si>
    <t>Dickson County, Tennessee</t>
  </si>
  <si>
    <t>49,666</t>
  </si>
  <si>
    <t>49,654</t>
  </si>
  <si>
    <t>49,708</t>
  </si>
  <si>
    <t>49,944</t>
  </si>
  <si>
    <t>50,167</t>
  </si>
  <si>
    <t>50,183</t>
  </si>
  <si>
    <t>47045</t>
  </si>
  <si>
    <t>Dyer County, Tennessee</t>
  </si>
  <si>
    <t>38,335</t>
  </si>
  <si>
    <t>38,337</t>
  </si>
  <si>
    <t>38,321</t>
  </si>
  <si>
    <t>38,139</t>
  </si>
  <si>
    <t>38,223</t>
  </si>
  <si>
    <t>38,160</t>
  </si>
  <si>
    <t>47047</t>
  </si>
  <si>
    <t>Fayette County, Tennessee</t>
  </si>
  <si>
    <t>38,413</t>
  </si>
  <si>
    <t>38,404</t>
  </si>
  <si>
    <t>38,525</t>
  </si>
  <si>
    <t>38,609</t>
  </si>
  <si>
    <t>38,772</t>
  </si>
  <si>
    <t>47049</t>
  </si>
  <si>
    <t>Fentress County, Tennessee</t>
  </si>
  <si>
    <t>17,959</t>
  </si>
  <si>
    <t>17,915</t>
  </si>
  <si>
    <t>18,009</t>
  </si>
  <si>
    <t>17,911</t>
  </si>
  <si>
    <t>17,919</t>
  </si>
  <si>
    <t>47051</t>
  </si>
  <si>
    <t>Franklin County, Tennessee</t>
  </si>
  <si>
    <t>41,052</t>
  </si>
  <si>
    <t>40,989</t>
  </si>
  <si>
    <t>40,871</t>
  </si>
  <si>
    <t>40,785</t>
  </si>
  <si>
    <t>41,297</t>
  </si>
  <si>
    <t>47053</t>
  </si>
  <si>
    <t>Gibson County, Tennessee</t>
  </si>
  <si>
    <t>49,683</t>
  </si>
  <si>
    <t>49,726</t>
  </si>
  <si>
    <t>49,859</t>
  </si>
  <si>
    <t>49,670</t>
  </si>
  <si>
    <t>49,434</t>
  </si>
  <si>
    <t>47055</t>
  </si>
  <si>
    <t>Giles County, Tennessee</t>
  </si>
  <si>
    <t>29,485</t>
  </si>
  <si>
    <t>29,403</t>
  </si>
  <si>
    <t>29,332</t>
  </si>
  <si>
    <t>28,948</t>
  </si>
  <si>
    <t>28,783</t>
  </si>
  <si>
    <t>47057</t>
  </si>
  <si>
    <t>Grainger County, Tennessee</t>
  </si>
  <si>
    <t>22,702</t>
  </si>
  <si>
    <t>22,722</t>
  </si>
  <si>
    <t>22,640</t>
  </si>
  <si>
    <t>22,694</t>
  </si>
  <si>
    <t>47059</t>
  </si>
  <si>
    <t>Greene County, Tennessee</t>
  </si>
  <si>
    <t>68,831</t>
  </si>
  <si>
    <t>68,812</t>
  </si>
  <si>
    <t>68,962</t>
  </si>
  <si>
    <t>68,634</t>
  </si>
  <si>
    <t>68,235</t>
  </si>
  <si>
    <t>47061</t>
  </si>
  <si>
    <t>Grundy County, Tennessee</t>
  </si>
  <si>
    <t>13,703</t>
  </si>
  <si>
    <t>13,708</t>
  </si>
  <si>
    <t>13,721</t>
  </si>
  <si>
    <t>13,630</t>
  </si>
  <si>
    <t>13,466</t>
  </si>
  <si>
    <t>47063</t>
  </si>
  <si>
    <t>Hamblen County, Tennessee</t>
  </si>
  <si>
    <t>62,544</t>
  </si>
  <si>
    <t>62,541</t>
  </si>
  <si>
    <t>62,607</t>
  </si>
  <si>
    <t>62,862</t>
  </si>
  <si>
    <t>62,733</t>
  </si>
  <si>
    <t>63,078</t>
  </si>
  <si>
    <t>47065</t>
  </si>
  <si>
    <t>Hamilton County, Tennessee</t>
  </si>
  <si>
    <t>336,463</t>
  </si>
  <si>
    <t>336,465</t>
  </si>
  <si>
    <t>337,197</t>
  </si>
  <si>
    <t>340,755</t>
  </si>
  <si>
    <t>345,657</t>
  </si>
  <si>
    <t>349,030</t>
  </si>
  <si>
    <t>47067</t>
  </si>
  <si>
    <t>Hancock County, Tennessee</t>
  </si>
  <si>
    <t>6,819</t>
  </si>
  <si>
    <t>6,817</t>
  </si>
  <si>
    <t>47069</t>
  </si>
  <si>
    <t>Hardeman County, Tennessee</t>
  </si>
  <si>
    <t>27,253</t>
  </si>
  <si>
    <t>27,167</t>
  </si>
  <si>
    <t>26,851</t>
  </si>
  <si>
    <t>26,532</t>
  </si>
  <si>
    <t>26,287</t>
  </si>
  <si>
    <t>47071</t>
  </si>
  <si>
    <t>Hardin County, Tennessee</t>
  </si>
  <si>
    <t>26,026</t>
  </si>
  <si>
    <t>26,025</t>
  </si>
  <si>
    <t>26,052</t>
  </si>
  <si>
    <t>25,890</t>
  </si>
  <si>
    <t>47073</t>
  </si>
  <si>
    <t>Hawkins County, Tennessee</t>
  </si>
  <si>
    <t>56,833</t>
  </si>
  <si>
    <t>56,883</t>
  </si>
  <si>
    <t>56,657</t>
  </si>
  <si>
    <t>56,601</t>
  </si>
  <si>
    <t>56,831</t>
  </si>
  <si>
    <t>47075</t>
  </si>
  <si>
    <t>Haywood County, Tennessee</t>
  </si>
  <si>
    <t>18,787</t>
  </si>
  <si>
    <t>18,764</t>
  </si>
  <si>
    <t>18,533</t>
  </si>
  <si>
    <t>18,243</t>
  </si>
  <si>
    <t>47077</t>
  </si>
  <si>
    <t>Henderson County, Tennessee</t>
  </si>
  <si>
    <t>27,769</t>
  </si>
  <si>
    <t>27,793</t>
  </si>
  <si>
    <t>27,789</t>
  </si>
  <si>
    <t>28,023</t>
  </si>
  <si>
    <t>28,019</t>
  </si>
  <si>
    <t>27,973</t>
  </si>
  <si>
    <t>47079</t>
  </si>
  <si>
    <t>Henry County, Tennessee</t>
  </si>
  <si>
    <t>32,330</t>
  </si>
  <si>
    <t>32,354</t>
  </si>
  <si>
    <t>32,333</t>
  </si>
  <si>
    <t>32,334</t>
  </si>
  <si>
    <t>32,171</t>
  </si>
  <si>
    <t>47081</t>
  </si>
  <si>
    <t>Hickman County, Tennessee</t>
  </si>
  <si>
    <t>24,690</t>
  </si>
  <si>
    <t>24,699</t>
  </si>
  <si>
    <t>24,359</t>
  </si>
  <si>
    <t>24,207</t>
  </si>
  <si>
    <t>47083</t>
  </si>
  <si>
    <t>Houston County, Tennessee</t>
  </si>
  <si>
    <t>8,426</t>
  </si>
  <si>
    <t>8,450</t>
  </si>
  <si>
    <t>8,346</t>
  </si>
  <si>
    <t>8,423</t>
  </si>
  <si>
    <t>8,295</t>
  </si>
  <si>
    <t>47085</t>
  </si>
  <si>
    <t>Humphreys County, Tennessee</t>
  </si>
  <si>
    <t>18,538</t>
  </si>
  <si>
    <t>18,563</t>
  </si>
  <si>
    <t>18,388</t>
  </si>
  <si>
    <t>18,280</t>
  </si>
  <si>
    <t>18,245</t>
  </si>
  <si>
    <t>47087</t>
  </si>
  <si>
    <t>Jackson County, Tennessee</t>
  </si>
  <si>
    <t>11,607</t>
  </si>
  <si>
    <t>11,529</t>
  </si>
  <si>
    <t>11,551</t>
  </si>
  <si>
    <t>47089</t>
  </si>
  <si>
    <t>Jefferson County, Tennessee</t>
  </si>
  <si>
    <t>51,407</t>
  </si>
  <si>
    <t>51,570</t>
  </si>
  <si>
    <t>51,610</t>
  </si>
  <si>
    <t>51,938</t>
  </si>
  <si>
    <t>52,309</t>
  </si>
  <si>
    <t>52,296</t>
  </si>
  <si>
    <t>47091</t>
  </si>
  <si>
    <t>Johnson County, Tennessee</t>
  </si>
  <si>
    <t>18,244</t>
  </si>
  <si>
    <t>18,281</t>
  </si>
  <si>
    <t>18,207</t>
  </si>
  <si>
    <t>18,119</t>
  </si>
  <si>
    <t>17,977</t>
  </si>
  <si>
    <t>47093</t>
  </si>
  <si>
    <t>Knox County, Tennessee</t>
  </si>
  <si>
    <t>432,226</t>
  </si>
  <si>
    <t>432,234</t>
  </si>
  <si>
    <t>433,005</t>
  </si>
  <si>
    <t>436,523</t>
  </si>
  <si>
    <t>441,136</t>
  </si>
  <si>
    <t>444,350</t>
  </si>
  <si>
    <t>47095</t>
  </si>
  <si>
    <t>Lake County, Tennessee</t>
  </si>
  <si>
    <t>7,832</t>
  </si>
  <si>
    <t>7,703</t>
  </si>
  <si>
    <t>7,706</t>
  </si>
  <si>
    <t>47097</t>
  </si>
  <si>
    <t>Lauderdale County, Tennessee</t>
  </si>
  <si>
    <t>27,815</t>
  </si>
  <si>
    <t>27,681</t>
  </si>
  <si>
    <t>27,571</t>
  </si>
  <si>
    <t>47099</t>
  </si>
  <si>
    <t>Lawrence County, Tennessee</t>
  </si>
  <si>
    <t>41,869</t>
  </si>
  <si>
    <t>41,990</t>
  </si>
  <si>
    <t>42,053</t>
  </si>
  <si>
    <t>42,129</t>
  </si>
  <si>
    <t>41,973</t>
  </si>
  <si>
    <t>47101</t>
  </si>
  <si>
    <t>Lewis County, Tennessee</t>
  </si>
  <si>
    <t>12,152</t>
  </si>
  <si>
    <t>12,136</t>
  </si>
  <si>
    <t>11,899</t>
  </si>
  <si>
    <t>11,956</t>
  </si>
  <si>
    <t>47103</t>
  </si>
  <si>
    <t>Lincoln County, Tennessee</t>
  </si>
  <si>
    <t>33,361</t>
  </si>
  <si>
    <t>33,414</t>
  </si>
  <si>
    <t>33,436</t>
  </si>
  <si>
    <t>33,596</t>
  </si>
  <si>
    <t>47105</t>
  </si>
  <si>
    <t>Loudon County, Tennessee</t>
  </si>
  <si>
    <t>48,556</t>
  </si>
  <si>
    <t>48,559</t>
  </si>
  <si>
    <t>48,735</t>
  </si>
  <si>
    <t>49,059</t>
  </si>
  <si>
    <t>49,743</t>
  </si>
  <si>
    <t>50,438</t>
  </si>
  <si>
    <t>47107</t>
  </si>
  <si>
    <t>McMinn County, Tennessee</t>
  </si>
  <si>
    <t>52,266</t>
  </si>
  <si>
    <t>52,224</t>
  </si>
  <si>
    <t>52,378</t>
  </si>
  <si>
    <t>52,452</t>
  </si>
  <si>
    <t>52,363</t>
  </si>
  <si>
    <t>47109</t>
  </si>
  <si>
    <t>McNairy County, Tennessee</t>
  </si>
  <si>
    <t>26,075</t>
  </si>
  <si>
    <t>26,042</t>
  </si>
  <si>
    <t>26,160</t>
  </si>
  <si>
    <t>47111</t>
  </si>
  <si>
    <t>Macon County, Tennessee</t>
  </si>
  <si>
    <t>22,260</t>
  </si>
  <si>
    <t>22,512</t>
  </si>
  <si>
    <t>22,658</t>
  </si>
  <si>
    <t>47113</t>
  </si>
  <si>
    <t>Madison County, Tennessee</t>
  </si>
  <si>
    <t>98,294</t>
  </si>
  <si>
    <t>98,298</t>
  </si>
  <si>
    <t>98,044</t>
  </si>
  <si>
    <t>98,551</t>
  </si>
  <si>
    <t>98,751</t>
  </si>
  <si>
    <t>47115</t>
  </si>
  <si>
    <t>Marion County, Tennessee</t>
  </si>
  <si>
    <t>28,237</t>
  </si>
  <si>
    <t>28,236</t>
  </si>
  <si>
    <t>28,082</t>
  </si>
  <si>
    <t>28,227</t>
  </si>
  <si>
    <t>28,353</t>
  </si>
  <si>
    <t>47117</t>
  </si>
  <si>
    <t>Marshall County, Tennessee</t>
  </si>
  <si>
    <t>30,617</t>
  </si>
  <si>
    <t>30,682</t>
  </si>
  <si>
    <t>30,900</t>
  </si>
  <si>
    <t>31,098</t>
  </si>
  <si>
    <t>47119</t>
  </si>
  <si>
    <t>Maury County, Tennessee</t>
  </si>
  <si>
    <t>80,956</t>
  </si>
  <si>
    <t>80,959</t>
  </si>
  <si>
    <t>81,191</t>
  </si>
  <si>
    <t>81,395</t>
  </si>
  <si>
    <t>81,944</t>
  </si>
  <si>
    <t>83,600</t>
  </si>
  <si>
    <t>47121</t>
  </si>
  <si>
    <t>Meigs County, Tennessee</t>
  </si>
  <si>
    <t>11,753</t>
  </si>
  <si>
    <t>11,778</t>
  </si>
  <si>
    <t>11,664</t>
  </si>
  <si>
    <t>11,678</t>
  </si>
  <si>
    <t>11,650</t>
  </si>
  <si>
    <t>47123</t>
  </si>
  <si>
    <t>Monroe County, Tennessee</t>
  </si>
  <si>
    <t>44,519</t>
  </si>
  <si>
    <t>44,517</t>
  </si>
  <si>
    <t>44,605</t>
  </si>
  <si>
    <t>44,895</t>
  </si>
  <si>
    <t>45,169</t>
  </si>
  <si>
    <t>47125</t>
  </si>
  <si>
    <t>Montgomery County, Tennessee</t>
  </si>
  <si>
    <t>172,331</t>
  </si>
  <si>
    <t>172,337</t>
  </si>
  <si>
    <t>173,255</t>
  </si>
  <si>
    <t>176,769</t>
  </si>
  <si>
    <t>185,360</t>
  </si>
  <si>
    <t>184,729</t>
  </si>
  <si>
    <t>47127</t>
  </si>
  <si>
    <t>Moore County, Tennessee</t>
  </si>
  <si>
    <t>6,362</t>
  </si>
  <si>
    <t>6,350</t>
  </si>
  <si>
    <t>6,412</t>
  </si>
  <si>
    <t>6,348</t>
  </si>
  <si>
    <t>6,313</t>
  </si>
  <si>
    <t>47129</t>
  </si>
  <si>
    <t>Morgan County, Tennessee</t>
  </si>
  <si>
    <t>21,987</t>
  </si>
  <si>
    <t>21,995</t>
  </si>
  <si>
    <t>22,056</t>
  </si>
  <si>
    <t>21,945</t>
  </si>
  <si>
    <t>47131</t>
  </si>
  <si>
    <t>Obion County, Tennessee</t>
  </si>
  <si>
    <t>31,807</t>
  </si>
  <si>
    <t>31,814</t>
  </si>
  <si>
    <t>31,685</t>
  </si>
  <si>
    <t>31,100</t>
  </si>
  <si>
    <t>47133</t>
  </si>
  <si>
    <t>Overton County, Tennessee</t>
  </si>
  <si>
    <t>22,083</t>
  </si>
  <si>
    <t>22,088</t>
  </si>
  <si>
    <t>22,177</t>
  </si>
  <si>
    <t>22,211</t>
  </si>
  <si>
    <t>22,039</t>
  </si>
  <si>
    <t>47135</t>
  </si>
  <si>
    <t>Perry County, Tennessee</t>
  </si>
  <si>
    <t>7,915</t>
  </si>
  <si>
    <t>7,919</t>
  </si>
  <si>
    <t>7,834</t>
  </si>
  <si>
    <t>7,830</t>
  </si>
  <si>
    <t>47137</t>
  </si>
  <si>
    <t>Pickett County, Tennessee</t>
  </si>
  <si>
    <t>5,077</t>
  </si>
  <si>
    <t>5,069</t>
  </si>
  <si>
    <t>5,140</t>
  </si>
  <si>
    <t>5,088</t>
  </si>
  <si>
    <t>5,083</t>
  </si>
  <si>
    <t>47139</t>
  </si>
  <si>
    <t>Polk County, Tennessee</t>
  </si>
  <si>
    <t>16,825</t>
  </si>
  <si>
    <t>16,823</t>
  </si>
  <si>
    <t>16,746</t>
  </si>
  <si>
    <t>16,613</t>
  </si>
  <si>
    <t>16,664</t>
  </si>
  <si>
    <t>47141</t>
  </si>
  <si>
    <t>Putnam County, Tennessee</t>
  </si>
  <si>
    <t>72,321</t>
  </si>
  <si>
    <t>72,328</t>
  </si>
  <si>
    <t>72,542</t>
  </si>
  <si>
    <t>72,852</t>
  </si>
  <si>
    <t>73,071</t>
  </si>
  <si>
    <t>73,553</t>
  </si>
  <si>
    <t>47143</t>
  </si>
  <si>
    <t>Rhea County, Tennessee</t>
  </si>
  <si>
    <t>31,809</t>
  </si>
  <si>
    <t>31,877</t>
  </si>
  <si>
    <t>32,018</t>
  </si>
  <si>
    <t>32,307</t>
  </si>
  <si>
    <t>32,515</t>
  </si>
  <si>
    <t>47145</t>
  </si>
  <si>
    <t>Roane County, Tennessee</t>
  </si>
  <si>
    <t>54,181</t>
  </si>
  <si>
    <t>54,180</t>
  </si>
  <si>
    <t>54,129</t>
  </si>
  <si>
    <t>53,792</t>
  </si>
  <si>
    <t>53,426</t>
  </si>
  <si>
    <t>52,971</t>
  </si>
  <si>
    <t>47147</t>
  </si>
  <si>
    <t>Robertson County, Tennessee</t>
  </si>
  <si>
    <t>66,283</t>
  </si>
  <si>
    <t>66,293</t>
  </si>
  <si>
    <t>66,364</t>
  </si>
  <si>
    <t>66,668</t>
  </si>
  <si>
    <t>66,719</t>
  </si>
  <si>
    <t>67,288</t>
  </si>
  <si>
    <t>47149</t>
  </si>
  <si>
    <t>Rutherford County, Tennessee</t>
  </si>
  <si>
    <t>262,604</t>
  </si>
  <si>
    <t>263,774</t>
  </si>
  <si>
    <t>269,046</t>
  </si>
  <si>
    <t>274,208</t>
  </si>
  <si>
    <t>281,373</t>
  </si>
  <si>
    <t>47151</t>
  </si>
  <si>
    <t>Scott County, Tennessee</t>
  </si>
  <si>
    <t>22,228</t>
  </si>
  <si>
    <t>22,166</t>
  </si>
  <si>
    <t>22,009</t>
  </si>
  <si>
    <t>47153</t>
  </si>
  <si>
    <t>Sequatchie County, Tennessee</t>
  </si>
  <si>
    <t>14,112</t>
  </si>
  <si>
    <t>14,119</t>
  </si>
  <si>
    <t>14,277</t>
  </si>
  <si>
    <t>14,417</t>
  </si>
  <si>
    <t>14,624</t>
  </si>
  <si>
    <t>47155</t>
  </si>
  <si>
    <t>Sevier County, Tennessee</t>
  </si>
  <si>
    <t>89,889</t>
  </si>
  <si>
    <t>89,876</t>
  </si>
  <si>
    <t>90,135</t>
  </si>
  <si>
    <t>91,336</t>
  </si>
  <si>
    <t>92,532</t>
  </si>
  <si>
    <t>93,693</t>
  </si>
  <si>
    <t>47157</t>
  </si>
  <si>
    <t>Shelby County, Tennessee</t>
  </si>
  <si>
    <t>927,644</t>
  </si>
  <si>
    <t>927,640</t>
  </si>
  <si>
    <t>928,786</t>
  </si>
  <si>
    <t>933,756</t>
  </si>
  <si>
    <t>939,942</t>
  </si>
  <si>
    <t>939,365</t>
  </si>
  <si>
    <t>47159</t>
  </si>
  <si>
    <t>Smith County, Tennessee</t>
  </si>
  <si>
    <t>19,166</t>
  </si>
  <si>
    <t>19,125</t>
  </si>
  <si>
    <t>19,146</t>
  </si>
  <si>
    <t>19,120</t>
  </si>
  <si>
    <t>19,061</t>
  </si>
  <si>
    <t>47161</t>
  </si>
  <si>
    <t>Stewart County, Tennessee</t>
  </si>
  <si>
    <t>13,324</t>
  </si>
  <si>
    <t>13,244</t>
  </si>
  <si>
    <t>13,336</t>
  </si>
  <si>
    <t>47163</t>
  </si>
  <si>
    <t>Sullivan County, Tennessee</t>
  </si>
  <si>
    <t>156,823</t>
  </si>
  <si>
    <t>156,856</t>
  </si>
  <si>
    <t>156,978</t>
  </si>
  <si>
    <t>156,673</t>
  </si>
  <si>
    <t>156,694</t>
  </si>
  <si>
    <t>47165</t>
  </si>
  <si>
    <t>Sumner County, Tennessee</t>
  </si>
  <si>
    <t>160,645</t>
  </si>
  <si>
    <t>161,276</t>
  </si>
  <si>
    <t>163,929</t>
  </si>
  <si>
    <t>166,156</t>
  </si>
  <si>
    <t>169,114</t>
  </si>
  <si>
    <t>47167</t>
  </si>
  <si>
    <t>Tipton County, Tennessee</t>
  </si>
  <si>
    <t>61,081</t>
  </si>
  <si>
    <t>61,121</t>
  </si>
  <si>
    <t>61,279</t>
  </si>
  <si>
    <t>61,576</t>
  </si>
  <si>
    <t>61,564</t>
  </si>
  <si>
    <t>47169</t>
  </si>
  <si>
    <t>Trousdale County, Tennessee</t>
  </si>
  <si>
    <t>7,870</t>
  </si>
  <si>
    <t>7,874</t>
  </si>
  <si>
    <t>7,820</t>
  </si>
  <si>
    <t>7,806</t>
  </si>
  <si>
    <t>47171</t>
  </si>
  <si>
    <t>Unicoi County, Tennessee</t>
  </si>
  <si>
    <t>18,313</t>
  </si>
  <si>
    <t>18,290</t>
  </si>
  <si>
    <t>18,294</t>
  </si>
  <si>
    <t>18,077</t>
  </si>
  <si>
    <t>47173</t>
  </si>
  <si>
    <t>Union County, Tennessee</t>
  </si>
  <si>
    <t>19,109</t>
  </si>
  <si>
    <t>19,237</t>
  </si>
  <si>
    <t>19,133</t>
  </si>
  <si>
    <t>19,092</t>
  </si>
  <si>
    <t>47175</t>
  </si>
  <si>
    <t>Van Buren County, Tennessee</t>
  </si>
  <si>
    <t>5,548</t>
  </si>
  <si>
    <t>5,552</t>
  </si>
  <si>
    <t>5,526</t>
  </si>
  <si>
    <t>5,620</t>
  </si>
  <si>
    <t>47177</t>
  </si>
  <si>
    <t>Warren County, Tennessee</t>
  </si>
  <si>
    <t>39,839</t>
  </si>
  <si>
    <t>39,840</t>
  </si>
  <si>
    <t>39,859</t>
  </si>
  <si>
    <t>39,885</t>
  </si>
  <si>
    <t>39,755</t>
  </si>
  <si>
    <t>39,866</t>
  </si>
  <si>
    <t>47179</t>
  </si>
  <si>
    <t>Washington County, Tennessee</t>
  </si>
  <si>
    <t>122,979</t>
  </si>
  <si>
    <t>123,302</t>
  </si>
  <si>
    <t>123,989</t>
  </si>
  <si>
    <t>124,897</t>
  </si>
  <si>
    <t>125,561</t>
  </si>
  <si>
    <t>47181</t>
  </si>
  <si>
    <t>Wayne County, Tennessee</t>
  </si>
  <si>
    <t>17,021</t>
  </si>
  <si>
    <t>16,985</t>
  </si>
  <si>
    <t>17,001</t>
  </si>
  <si>
    <t>16,990</t>
  </si>
  <si>
    <t>16,946</t>
  </si>
  <si>
    <t>47183</t>
  </si>
  <si>
    <t>Weakley County, Tennessee</t>
  </si>
  <si>
    <t>35,021</t>
  </si>
  <si>
    <t>35,026</t>
  </si>
  <si>
    <t>34,962</t>
  </si>
  <si>
    <t>34,712</t>
  </si>
  <si>
    <t>34,424</t>
  </si>
  <si>
    <t>47185</t>
  </si>
  <si>
    <t>White County, Tennessee</t>
  </si>
  <si>
    <t>25,841</t>
  </si>
  <si>
    <t>25,834</t>
  </si>
  <si>
    <t>25,816</t>
  </si>
  <si>
    <t>26,020</t>
  </si>
  <si>
    <t>26,060</t>
  </si>
  <si>
    <t>26,231</t>
  </si>
  <si>
    <t>47187</t>
  </si>
  <si>
    <t>Williamson County, Tennessee</t>
  </si>
  <si>
    <t>183,182</t>
  </si>
  <si>
    <t>183,180</t>
  </si>
  <si>
    <t>184,068</t>
  </si>
  <si>
    <t>188,299</t>
  </si>
  <si>
    <t>193,037</t>
  </si>
  <si>
    <t>198,975</t>
  </si>
  <si>
    <t>47189</t>
  </si>
  <si>
    <t>Wilson County, Tennessee</t>
  </si>
  <si>
    <t>113,993</t>
  </si>
  <si>
    <t>114,011</t>
  </si>
  <si>
    <t>114,650</t>
  </si>
  <si>
    <t>116,791</t>
  </si>
  <si>
    <t>119,088</t>
  </si>
  <si>
    <t>122,016</t>
  </si>
  <si>
    <t>48001</t>
  </si>
  <si>
    <t>48</t>
  </si>
  <si>
    <t>Anderson County, Texas</t>
  </si>
  <si>
    <t>58,458</t>
  </si>
  <si>
    <t>58,478</t>
  </si>
  <si>
    <t>58,353</t>
  </si>
  <si>
    <t>58,026</t>
  </si>
  <si>
    <t>57,934</t>
  </si>
  <si>
    <t>48003</t>
  </si>
  <si>
    <t>Andrews County, Texas</t>
  </si>
  <si>
    <t>14,835</t>
  </si>
  <si>
    <t>15,393</t>
  </si>
  <si>
    <t>16,119</t>
  </si>
  <si>
    <t>16,808</t>
  </si>
  <si>
    <t>48005</t>
  </si>
  <si>
    <t>Angelina County, Texas</t>
  </si>
  <si>
    <t>86,771</t>
  </si>
  <si>
    <t>86,920</t>
  </si>
  <si>
    <t>87,299</t>
  </si>
  <si>
    <t>87,585</t>
  </si>
  <si>
    <t>87,613</t>
  </si>
  <si>
    <t>48007</t>
  </si>
  <si>
    <t>Aransas County, Texas</t>
  </si>
  <si>
    <t>23,158</t>
  </si>
  <si>
    <t>23,204</t>
  </si>
  <si>
    <t>23,335</t>
  </si>
  <si>
    <t>23,707</t>
  </si>
  <si>
    <t>24,229</t>
  </si>
  <si>
    <t>48009</t>
  </si>
  <si>
    <t>Archer County, Texas</t>
  </si>
  <si>
    <t>9,055</t>
  </si>
  <si>
    <t>9,103</t>
  </si>
  <si>
    <t>8,830</t>
  </si>
  <si>
    <t>8,772</t>
  </si>
  <si>
    <t>48011</t>
  </si>
  <si>
    <t>Armstrong County, Texas</t>
  </si>
  <si>
    <t>1,901</t>
  </si>
  <si>
    <t>1,902</t>
  </si>
  <si>
    <t>1,948</t>
  </si>
  <si>
    <t>1,957</t>
  </si>
  <si>
    <t>48013</t>
  </si>
  <si>
    <t>Atascosa County, Texas</t>
  </si>
  <si>
    <t>44,911</t>
  </si>
  <si>
    <t>44,955</t>
  </si>
  <si>
    <t>45,463</t>
  </si>
  <si>
    <t>46,436</t>
  </si>
  <si>
    <t>47,085</t>
  </si>
  <si>
    <t>48015</t>
  </si>
  <si>
    <t>Austin County, Texas</t>
  </si>
  <si>
    <t>28,417</t>
  </si>
  <si>
    <t>28,411</t>
  </si>
  <si>
    <t>28,423</t>
  </si>
  <si>
    <t>28,652</t>
  </si>
  <si>
    <t>28,622</t>
  </si>
  <si>
    <t>28,811</t>
  </si>
  <si>
    <t>48017</t>
  </si>
  <si>
    <t>Bailey County, Texas</t>
  </si>
  <si>
    <t>7,165</t>
  </si>
  <si>
    <t>7,156</t>
  </si>
  <si>
    <t>7,175</t>
  </si>
  <si>
    <t>7,101</t>
  </si>
  <si>
    <t>7,080</t>
  </si>
  <si>
    <t>48019</t>
  </si>
  <si>
    <t>Bandera County, Texas</t>
  </si>
  <si>
    <t>20,485</t>
  </si>
  <si>
    <t>20,551</t>
  </si>
  <si>
    <t>20,554</t>
  </si>
  <si>
    <t>20,608</t>
  </si>
  <si>
    <t>20,607</t>
  </si>
  <si>
    <t>48021</t>
  </si>
  <si>
    <t>Bastrop County, Texas</t>
  </si>
  <si>
    <t>74,171</t>
  </si>
  <si>
    <t>74,169</t>
  </si>
  <si>
    <t>74,336</t>
  </si>
  <si>
    <t>75,151</t>
  </si>
  <si>
    <t>74,886</t>
  </si>
  <si>
    <t>76,099</t>
  </si>
  <si>
    <t>48023</t>
  </si>
  <si>
    <t>Baylor County, Texas</t>
  </si>
  <si>
    <t>3,726</t>
  </si>
  <si>
    <t>3,717</t>
  </si>
  <si>
    <t>3,711</t>
  </si>
  <si>
    <t>3,615</t>
  </si>
  <si>
    <t>48025</t>
  </si>
  <si>
    <t>Bee County, Texas</t>
  </si>
  <si>
    <t>31,861</t>
  </si>
  <si>
    <t>31,901</t>
  </si>
  <si>
    <t>32,321</t>
  </si>
  <si>
    <t>32,451</t>
  </si>
  <si>
    <t>32,773</t>
  </si>
  <si>
    <t>48027</t>
  </si>
  <si>
    <t>Bell County, Texas</t>
  </si>
  <si>
    <t>310,235</t>
  </si>
  <si>
    <t>310,233</t>
  </si>
  <si>
    <t>312,874</t>
  </si>
  <si>
    <t>316,164</t>
  </si>
  <si>
    <t>323,147</t>
  </si>
  <si>
    <t>326,632</t>
  </si>
  <si>
    <t>48029</t>
  </si>
  <si>
    <t>Bexar County, Texas</t>
  </si>
  <si>
    <t>1,714,773</t>
  </si>
  <si>
    <t>1,714,774</t>
  </si>
  <si>
    <t>1,723,035</t>
  </si>
  <si>
    <t>1,755,526</t>
  </si>
  <si>
    <t>1,788,858</t>
  </si>
  <si>
    <t>1,822,154</t>
  </si>
  <si>
    <t>48031</t>
  </si>
  <si>
    <t>Blanco County, Texas</t>
  </si>
  <si>
    <t>10,497</t>
  </si>
  <si>
    <t>10,509</t>
  </si>
  <si>
    <t>10,554</t>
  </si>
  <si>
    <t>10,616</t>
  </si>
  <si>
    <t>48033</t>
  </si>
  <si>
    <t>Borden County, Texas</t>
  </si>
  <si>
    <t>641</t>
  </si>
  <si>
    <t>643</t>
  </si>
  <si>
    <t>613</t>
  </si>
  <si>
    <t>639</t>
  </si>
  <si>
    <t>48035</t>
  </si>
  <si>
    <t>Bosque County, Texas</t>
  </si>
  <si>
    <t>18,212</t>
  </si>
  <si>
    <t>18,258</t>
  </si>
  <si>
    <t>18,247</t>
  </si>
  <si>
    <t>18,111</t>
  </si>
  <si>
    <t>17,862</t>
  </si>
  <si>
    <t>48037</t>
  </si>
  <si>
    <t>Bowie County, Texas</t>
  </si>
  <si>
    <t>92,565</t>
  </si>
  <si>
    <t>92,656</t>
  </si>
  <si>
    <t>92,879</t>
  </si>
  <si>
    <t>93,088</t>
  </si>
  <si>
    <t>93,442</t>
  </si>
  <si>
    <t>48039</t>
  </si>
  <si>
    <t>Brazoria County, Texas</t>
  </si>
  <si>
    <t>313,166</t>
  </si>
  <si>
    <t>313,127</t>
  </si>
  <si>
    <t>314,452</t>
  </si>
  <si>
    <t>319,444</t>
  </si>
  <si>
    <t>324,697</t>
  </si>
  <si>
    <t>330,670</t>
  </si>
  <si>
    <t>48041</t>
  </si>
  <si>
    <t>Brazos County, Texas</t>
  </si>
  <si>
    <t>194,851</t>
  </si>
  <si>
    <t>195,680</t>
  </si>
  <si>
    <t>197,649</t>
  </si>
  <si>
    <t>200,567</t>
  </si>
  <si>
    <t>204,621</t>
  </si>
  <si>
    <t>48043</t>
  </si>
  <si>
    <t>Brewster County, Texas</t>
  </si>
  <si>
    <t>9,232</t>
  </si>
  <si>
    <t>9,359</t>
  </si>
  <si>
    <t>9,254</t>
  </si>
  <si>
    <t>9,289</t>
  </si>
  <si>
    <t>48045</t>
  </si>
  <si>
    <t>Briscoe County, Texas</t>
  </si>
  <si>
    <t>1,637</t>
  </si>
  <si>
    <t>1,626</t>
  </si>
  <si>
    <t>1,560</t>
  </si>
  <si>
    <t>1,544</t>
  </si>
  <si>
    <t>48047</t>
  </si>
  <si>
    <t>Brooks County, Texas</t>
  </si>
  <si>
    <t>7,223</t>
  </si>
  <si>
    <t>7,210</t>
  </si>
  <si>
    <t>7,213</t>
  </si>
  <si>
    <t>7,168</t>
  </si>
  <si>
    <t>7,215</t>
  </si>
  <si>
    <t>48049</t>
  </si>
  <si>
    <t>Brown County, Texas</t>
  </si>
  <si>
    <t>38,106</t>
  </si>
  <si>
    <t>38,097</t>
  </si>
  <si>
    <t>38,001</t>
  </si>
  <si>
    <t>37,857</t>
  </si>
  <si>
    <t>37,908</t>
  </si>
  <si>
    <t>48051</t>
  </si>
  <si>
    <t>Burleson County, Texas</t>
  </si>
  <si>
    <t>17,187</t>
  </si>
  <si>
    <t>17,236</t>
  </si>
  <si>
    <t>17,316</t>
  </si>
  <si>
    <t>17,163</t>
  </si>
  <si>
    <t>48053</t>
  </si>
  <si>
    <t>Burnet County, Texas</t>
  </si>
  <si>
    <t>42,750</t>
  </si>
  <si>
    <t>42,737</t>
  </si>
  <si>
    <t>42,789</t>
  </si>
  <si>
    <t>43,366</t>
  </si>
  <si>
    <t>44,078</t>
  </si>
  <si>
    <t>44,380</t>
  </si>
  <si>
    <t>48055</t>
  </si>
  <si>
    <t>Caldwell County, Texas</t>
  </si>
  <si>
    <t>38,066</t>
  </si>
  <si>
    <t>38,116</t>
  </si>
  <si>
    <t>38,467</t>
  </si>
  <si>
    <t>38,711</t>
  </si>
  <si>
    <t>48057</t>
  </si>
  <si>
    <t>Calhoun County, Texas</t>
  </si>
  <si>
    <t>21,381</t>
  </si>
  <si>
    <t>21,336</t>
  </si>
  <si>
    <t>21,359</t>
  </si>
  <si>
    <t>21,567</t>
  </si>
  <si>
    <t>21,785</t>
  </si>
  <si>
    <t>48059</t>
  </si>
  <si>
    <t>Callahan County, Texas</t>
  </si>
  <si>
    <t>13,516</t>
  </si>
  <si>
    <t>13,534</t>
  </si>
  <si>
    <t>13,515</t>
  </si>
  <si>
    <t>13,518</t>
  </si>
  <si>
    <t>48061</t>
  </si>
  <si>
    <t>Cameron County, Texas</t>
  </si>
  <si>
    <t>406,220</t>
  </si>
  <si>
    <t>407,672</t>
  </si>
  <si>
    <t>413,188</t>
  </si>
  <si>
    <t>416,048</t>
  </si>
  <si>
    <t>418,217</t>
  </si>
  <si>
    <t>48063</t>
  </si>
  <si>
    <t>Camp County, Texas</t>
  </si>
  <si>
    <t>12,401</t>
  </si>
  <si>
    <t>12,404</t>
  </si>
  <si>
    <t>12,422</t>
  </si>
  <si>
    <t>48065</t>
  </si>
  <si>
    <t>Carson County, Texas</t>
  </si>
  <si>
    <t>6,182</t>
  </si>
  <si>
    <t>6,164</t>
  </si>
  <si>
    <t>6,270</t>
  </si>
  <si>
    <t>6,109</t>
  </si>
  <si>
    <t>48067</t>
  </si>
  <si>
    <t>Cass County, Texas</t>
  </si>
  <si>
    <t>30,464</t>
  </si>
  <si>
    <t>30,432</t>
  </si>
  <si>
    <t>30,503</t>
  </si>
  <si>
    <t>30,187</t>
  </si>
  <si>
    <t>30,369</t>
  </si>
  <si>
    <t>48069</t>
  </si>
  <si>
    <t>Castro County, Texas</t>
  </si>
  <si>
    <t>8,062</t>
  </si>
  <si>
    <t>8,111</t>
  </si>
  <si>
    <t>8,048</t>
  </si>
  <si>
    <t>8,179</t>
  </si>
  <si>
    <t>8,012</t>
  </si>
  <si>
    <t>48071</t>
  </si>
  <si>
    <t>Chambers County, Texas</t>
  </si>
  <si>
    <t>35,096</t>
  </si>
  <si>
    <t>35,406</t>
  </si>
  <si>
    <t>36,388</t>
  </si>
  <si>
    <t>37,215</t>
  </si>
  <si>
    <t>48073</t>
  </si>
  <si>
    <t>Cherokee County, Texas</t>
  </si>
  <si>
    <t>50,845</t>
  </si>
  <si>
    <t>50,872</t>
  </si>
  <si>
    <t>50,965</t>
  </si>
  <si>
    <t>51,152</t>
  </si>
  <si>
    <t>48075</t>
  </si>
  <si>
    <t>Childress County, Texas</t>
  </si>
  <si>
    <t>7,064</t>
  </si>
  <si>
    <t>7,096</t>
  </si>
  <si>
    <t>48077</t>
  </si>
  <si>
    <t>Clay County, Texas</t>
  </si>
  <si>
    <t>10,734</t>
  </si>
  <si>
    <t>10,682</t>
  </si>
  <si>
    <t>48079</t>
  </si>
  <si>
    <t>Cochran County, Texas</t>
  </si>
  <si>
    <t>3,071</t>
  </si>
  <si>
    <t>2,995</t>
  </si>
  <si>
    <t>48081</t>
  </si>
  <si>
    <t>Coke County, Texas</t>
  </si>
  <si>
    <t>3,319</t>
  </si>
  <si>
    <t>3,285</t>
  </si>
  <si>
    <t>3,224</t>
  </si>
  <si>
    <t>3,215</t>
  </si>
  <si>
    <t>48083</t>
  </si>
  <si>
    <t>Coleman County, Texas</t>
  </si>
  <si>
    <t>8,895</t>
  </si>
  <si>
    <t>8,888</t>
  </si>
  <si>
    <t>8,749</t>
  </si>
  <si>
    <t>8,675</t>
  </si>
  <si>
    <t>8,536</t>
  </si>
  <si>
    <t>48085</t>
  </si>
  <si>
    <t>Collin County, Texas</t>
  </si>
  <si>
    <t>782,341</t>
  </si>
  <si>
    <t>782,351</t>
  </si>
  <si>
    <t>788,568</t>
  </si>
  <si>
    <t>814,738</t>
  </si>
  <si>
    <t>837,476</t>
  </si>
  <si>
    <t>858,711</t>
  </si>
  <si>
    <t>48087</t>
  </si>
  <si>
    <t>Collingsworth County, Texas</t>
  </si>
  <si>
    <t>3,057</t>
  </si>
  <si>
    <t>3,052</t>
  </si>
  <si>
    <t>3,090</t>
  </si>
  <si>
    <t>48089</t>
  </si>
  <si>
    <t>Colorado County, Texas</t>
  </si>
  <si>
    <t>20,874</t>
  </si>
  <si>
    <t>20,877</t>
  </si>
  <si>
    <t>20,799</t>
  </si>
  <si>
    <t>20,776</t>
  </si>
  <si>
    <t>48091</t>
  </si>
  <si>
    <t>Comal County, Texas</t>
  </si>
  <si>
    <t>108,472</t>
  </si>
  <si>
    <t>108,477</t>
  </si>
  <si>
    <t>109,284</t>
  </si>
  <si>
    <t>112,076</t>
  </si>
  <si>
    <t>115,097</t>
  </si>
  <si>
    <t>118,891</t>
  </si>
  <si>
    <t>48093</t>
  </si>
  <si>
    <t>Comanche County, Texas</t>
  </si>
  <si>
    <t>13,974</t>
  </si>
  <si>
    <t>13,986</t>
  </si>
  <si>
    <t>13,903</t>
  </si>
  <si>
    <t>13,591</t>
  </si>
  <si>
    <t>48095</t>
  </si>
  <si>
    <t>Concho County, Texas</t>
  </si>
  <si>
    <t>4,087</t>
  </si>
  <si>
    <t>4,137</t>
  </si>
  <si>
    <t>4,065</t>
  </si>
  <si>
    <t>4,106</t>
  </si>
  <si>
    <t>48097</t>
  </si>
  <si>
    <t>Cooke County, Texas</t>
  </si>
  <si>
    <t>38,437</t>
  </si>
  <si>
    <t>38,445</t>
  </si>
  <si>
    <t>38,375</t>
  </si>
  <si>
    <t>38,733</t>
  </si>
  <si>
    <t>38,475</t>
  </si>
  <si>
    <t>48099</t>
  </si>
  <si>
    <t>Coryell County, Texas</t>
  </si>
  <si>
    <t>75,588</t>
  </si>
  <si>
    <t>76,624</t>
  </si>
  <si>
    <t>77,136</t>
  </si>
  <si>
    <t>76,471</t>
  </si>
  <si>
    <t>48101</t>
  </si>
  <si>
    <t>Cottle County, Texas</t>
  </si>
  <si>
    <t>1,505</t>
  </si>
  <si>
    <t>1,500</t>
  </si>
  <si>
    <t>1,503</t>
  </si>
  <si>
    <t>1,479</t>
  </si>
  <si>
    <t>1,442</t>
  </si>
  <si>
    <t>48103</t>
  </si>
  <si>
    <t>Crane County, Texas</t>
  </si>
  <si>
    <t>4,375</t>
  </si>
  <si>
    <t>4,363</t>
  </si>
  <si>
    <t>4,567</t>
  </si>
  <si>
    <t>48105</t>
  </si>
  <si>
    <t>Crockett County, Texas</t>
  </si>
  <si>
    <t>3,719</t>
  </si>
  <si>
    <t>3,673</t>
  </si>
  <si>
    <t>3,716</t>
  </si>
  <si>
    <t>3,772</t>
  </si>
  <si>
    <t>48107</t>
  </si>
  <si>
    <t>Crosby County, Texas</t>
  </si>
  <si>
    <t>6,059</t>
  </si>
  <si>
    <t>6,048</t>
  </si>
  <si>
    <t>6,088</t>
  </si>
  <si>
    <t>6,099</t>
  </si>
  <si>
    <t>5,992</t>
  </si>
  <si>
    <t>48109</t>
  </si>
  <si>
    <t>Culberson County, Texas</t>
  </si>
  <si>
    <t>2,397</t>
  </si>
  <si>
    <t>2,303</t>
  </si>
  <si>
    <t>48111</t>
  </si>
  <si>
    <t>Dallam County, Texas</t>
  </si>
  <si>
    <t>6,703</t>
  </si>
  <si>
    <t>6,761</t>
  </si>
  <si>
    <t>6,846</t>
  </si>
  <si>
    <t>6,996</t>
  </si>
  <si>
    <t>48113</t>
  </si>
  <si>
    <t>Dallas County, Texas</t>
  </si>
  <si>
    <t>2,368,139</t>
  </si>
  <si>
    <t>2,367,636</t>
  </si>
  <si>
    <t>2,373,360</t>
  </si>
  <si>
    <t>2,409,942</t>
  </si>
  <si>
    <t>2,456,693</t>
  </si>
  <si>
    <t>2,486,083</t>
  </si>
  <si>
    <t>48115</t>
  </si>
  <si>
    <t>Dawson County, Texas</t>
  </si>
  <si>
    <t>13,833</t>
  </si>
  <si>
    <t>13,850</t>
  </si>
  <si>
    <t>13,805</t>
  </si>
  <si>
    <t>13,663</t>
  </si>
  <si>
    <t>13,273</t>
  </si>
  <si>
    <t>48117</t>
  </si>
  <si>
    <t>Deaf Smith County, Texas</t>
  </si>
  <si>
    <t>19,372</t>
  </si>
  <si>
    <t>19,440</t>
  </si>
  <si>
    <t>19,476</t>
  </si>
  <si>
    <t>19,358</t>
  </si>
  <si>
    <t>48119</t>
  </si>
  <si>
    <t>Delta County, Texas</t>
  </si>
  <si>
    <t>5,241</t>
  </si>
  <si>
    <t>5,204</t>
  </si>
  <si>
    <t>5,205</t>
  </si>
  <si>
    <t>48121</t>
  </si>
  <si>
    <t>Denton County, Texas</t>
  </si>
  <si>
    <t>662,614</t>
  </si>
  <si>
    <t>662,604</t>
  </si>
  <si>
    <t>666,938</t>
  </si>
  <si>
    <t>685,718</t>
  </si>
  <si>
    <t>707,962</t>
  </si>
  <si>
    <t>729,152</t>
  </si>
  <si>
    <t>48123</t>
  </si>
  <si>
    <t>DeWitt County, Texas</t>
  </si>
  <si>
    <t>20,097</t>
  </si>
  <si>
    <t>20,049</t>
  </si>
  <si>
    <t>20,296</t>
  </si>
  <si>
    <t>20,456</t>
  </si>
  <si>
    <t>48125</t>
  </si>
  <si>
    <t>Dickens County, Texas</t>
  </si>
  <si>
    <t>2,444</t>
  </si>
  <si>
    <t>2,408</t>
  </si>
  <si>
    <t>48127</t>
  </si>
  <si>
    <t>Dimmit County, Texas</t>
  </si>
  <si>
    <t>9,996</t>
  </si>
  <si>
    <t>10,033</t>
  </si>
  <si>
    <t>10,510</t>
  </si>
  <si>
    <t>48129</t>
  </si>
  <si>
    <t>Donley County, Texas</t>
  </si>
  <si>
    <t>3,677</t>
  </si>
  <si>
    <t>3,728</t>
  </si>
  <si>
    <t>3,724</t>
  </si>
  <si>
    <t>48131</t>
  </si>
  <si>
    <t>Duval County, Texas</t>
  </si>
  <si>
    <t>11,782</t>
  </si>
  <si>
    <t>11,791</t>
  </si>
  <si>
    <t>11,573</t>
  </si>
  <si>
    <t>11,600</t>
  </si>
  <si>
    <t>48133</t>
  </si>
  <si>
    <t>Eastland County, Texas</t>
  </si>
  <si>
    <t>18,583</t>
  </si>
  <si>
    <t>18,600</t>
  </si>
  <si>
    <t>18,582</t>
  </si>
  <si>
    <t>48135</t>
  </si>
  <si>
    <t>Ector County, Texas</t>
  </si>
  <si>
    <t>137,130</t>
  </si>
  <si>
    <t>137,133</t>
  </si>
  <si>
    <t>137,098</t>
  </si>
  <si>
    <t>139,690</t>
  </si>
  <si>
    <t>144,444</t>
  </si>
  <si>
    <t>149,522</t>
  </si>
  <si>
    <t>48137</t>
  </si>
  <si>
    <t>Edwards County, Texas</t>
  </si>
  <si>
    <t>2,002</t>
  </si>
  <si>
    <t>1,879</t>
  </si>
  <si>
    <t>48139</t>
  </si>
  <si>
    <t>Ellis County, Texas</t>
  </si>
  <si>
    <t>149,610</t>
  </si>
  <si>
    <t>150,431</t>
  </si>
  <si>
    <t>152,462</t>
  </si>
  <si>
    <t>153,826</t>
  </si>
  <si>
    <t>156,198</t>
  </si>
  <si>
    <t>48141</t>
  </si>
  <si>
    <t>El Paso County, Texas</t>
  </si>
  <si>
    <t>800,647</t>
  </si>
  <si>
    <t>803,627</t>
  </si>
  <si>
    <t>819,726</t>
  </si>
  <si>
    <t>831,144</t>
  </si>
  <si>
    <t>831,324</t>
  </si>
  <si>
    <t>48143</t>
  </si>
  <si>
    <t>Erath County, Texas</t>
  </si>
  <si>
    <t>37,890</t>
  </si>
  <si>
    <t>37,878</t>
  </si>
  <si>
    <t>38,972</t>
  </si>
  <si>
    <t>39,456</t>
  </si>
  <si>
    <t>40,003</t>
  </si>
  <si>
    <t>48145</t>
  </si>
  <si>
    <t>Falls County, Texas</t>
  </si>
  <si>
    <t>17,876</t>
  </si>
  <si>
    <t>17,600</t>
  </si>
  <si>
    <t>17,292</t>
  </si>
  <si>
    <t>48147</t>
  </si>
  <si>
    <t>Fannin County, Texas</t>
  </si>
  <si>
    <t>33,915</t>
  </si>
  <si>
    <t>33,902</t>
  </si>
  <si>
    <t>33,911</t>
  </si>
  <si>
    <t>33,667</t>
  </si>
  <si>
    <t>33,644</t>
  </si>
  <si>
    <t>48149</t>
  </si>
  <si>
    <t>Fayette County, Texas</t>
  </si>
  <si>
    <t>24,538</t>
  </si>
  <si>
    <t>24,751</t>
  </si>
  <si>
    <t>24,720</t>
  </si>
  <si>
    <t>24,785</t>
  </si>
  <si>
    <t>48151</t>
  </si>
  <si>
    <t>Fisher County, Texas</t>
  </si>
  <si>
    <t>3,838</t>
  </si>
  <si>
    <t>48153</t>
  </si>
  <si>
    <t>Floyd County, Texas</t>
  </si>
  <si>
    <t>6,376</t>
  </si>
  <si>
    <t>6,349</t>
  </si>
  <si>
    <t>48155</t>
  </si>
  <si>
    <t>Foard County, Texas</t>
  </si>
  <si>
    <t>1,336</t>
  </si>
  <si>
    <t>1,335</t>
  </si>
  <si>
    <t>1,351</t>
  </si>
  <si>
    <t>1,305</t>
  </si>
  <si>
    <t>48157</t>
  </si>
  <si>
    <t>Fort Bend County, Texas</t>
  </si>
  <si>
    <t>585,375</t>
  </si>
  <si>
    <t>584,897</t>
  </si>
  <si>
    <t>590,619</t>
  </si>
  <si>
    <t>607,501</t>
  </si>
  <si>
    <t>626,704</t>
  </si>
  <si>
    <t>654,561</t>
  </si>
  <si>
    <t>48159</t>
  </si>
  <si>
    <t>Franklin County, Texas</t>
  </si>
  <si>
    <t>10,544</t>
  </si>
  <si>
    <t>10,636</t>
  </si>
  <si>
    <t>10,612</t>
  </si>
  <si>
    <t>48161</t>
  </si>
  <si>
    <t>Freestone County, Texas</t>
  </si>
  <si>
    <t>19,816</t>
  </si>
  <si>
    <t>19,810</t>
  </si>
  <si>
    <t>19,622</t>
  </si>
  <si>
    <t>19,481</t>
  </si>
  <si>
    <t>19,629</t>
  </si>
  <si>
    <t>48163</t>
  </si>
  <si>
    <t>Frio County, Texas</t>
  </si>
  <si>
    <t>17,217</t>
  </si>
  <si>
    <t>17,243</t>
  </si>
  <si>
    <t>17,829</t>
  </si>
  <si>
    <t>18,172</t>
  </si>
  <si>
    <t>48165</t>
  </si>
  <si>
    <t>Gaines County, Texas</t>
  </si>
  <si>
    <t>18,064</t>
  </si>
  <si>
    <t>18,452</t>
  </si>
  <si>
    <t>18,965</t>
  </si>
  <si>
    <t>48167</t>
  </si>
  <si>
    <t>Galveston County, Texas</t>
  </si>
  <si>
    <t>291,309</t>
  </si>
  <si>
    <t>291,304</t>
  </si>
  <si>
    <t>292,574</t>
  </si>
  <si>
    <t>295,673</t>
  </si>
  <si>
    <t>301,469</t>
  </si>
  <si>
    <t>307,465</t>
  </si>
  <si>
    <t>48169</t>
  </si>
  <si>
    <t>Garza County, Texas</t>
  </si>
  <si>
    <t>6,461</t>
  </si>
  <si>
    <t>6,460</t>
  </si>
  <si>
    <t>48171</t>
  </si>
  <si>
    <t>Gillespie County, Texas</t>
  </si>
  <si>
    <t>24,837</t>
  </si>
  <si>
    <t>24,870</t>
  </si>
  <si>
    <t>25,022</t>
  </si>
  <si>
    <t>25,150</t>
  </si>
  <si>
    <t>25,334</t>
  </si>
  <si>
    <t>48173</t>
  </si>
  <si>
    <t>Glasscock County, Texas</t>
  </si>
  <si>
    <t>1,226</t>
  </si>
  <si>
    <t>1,228</t>
  </si>
  <si>
    <t>1,231</t>
  </si>
  <si>
    <t>48175</t>
  </si>
  <si>
    <t>Goliad County, Texas</t>
  </si>
  <si>
    <t>7,221</t>
  </si>
  <si>
    <t>7,338</t>
  </si>
  <si>
    <t>7,469</t>
  </si>
  <si>
    <t>48177</t>
  </si>
  <si>
    <t>Gonzales County, Texas</t>
  </si>
  <si>
    <t>19,807</t>
  </si>
  <si>
    <t>19,795</t>
  </si>
  <si>
    <t>19,971</t>
  </si>
  <si>
    <t>48179</t>
  </si>
  <si>
    <t>Gray County, Texas</t>
  </si>
  <si>
    <t>22,466</t>
  </si>
  <si>
    <t>22,584</t>
  </si>
  <si>
    <t>22,833</t>
  </si>
  <si>
    <t>48181</t>
  </si>
  <si>
    <t>Grayson County, Texas</t>
  </si>
  <si>
    <t>120,877</t>
  </si>
  <si>
    <t>121,086</t>
  </si>
  <si>
    <t>121,283</t>
  </si>
  <si>
    <t>121,631</t>
  </si>
  <si>
    <t>122,343</t>
  </si>
  <si>
    <t>48183</t>
  </si>
  <si>
    <t>Gregg County, Texas</t>
  </si>
  <si>
    <t>121,730</t>
  </si>
  <si>
    <t>121,724</t>
  </si>
  <si>
    <t>121,958</t>
  </si>
  <si>
    <t>122,430</t>
  </si>
  <si>
    <t>122,896</t>
  </si>
  <si>
    <t>123,194</t>
  </si>
  <si>
    <t>48185</t>
  </si>
  <si>
    <t>Grimes County, Texas</t>
  </si>
  <si>
    <t>26,604</t>
  </si>
  <si>
    <t>26,568</t>
  </si>
  <si>
    <t>26,593</t>
  </si>
  <si>
    <t>26,691</t>
  </si>
  <si>
    <t>26,724</t>
  </si>
  <si>
    <t>26,881</t>
  </si>
  <si>
    <t>48187</t>
  </si>
  <si>
    <t>Guadalupe County, Texas</t>
  </si>
  <si>
    <t>131,533</t>
  </si>
  <si>
    <t>131,537</t>
  </si>
  <si>
    <t>135,837</t>
  </si>
  <si>
    <t>139,714</t>
  </si>
  <si>
    <t>143,191</t>
  </si>
  <si>
    <t>48189</t>
  </si>
  <si>
    <t>Hale County, Texas</t>
  </si>
  <si>
    <t>36,273</t>
  </si>
  <si>
    <t>36,355</t>
  </si>
  <si>
    <t>36,423</t>
  </si>
  <si>
    <t>36,316</t>
  </si>
  <si>
    <t>35,809</t>
  </si>
  <si>
    <t>48191</t>
  </si>
  <si>
    <t>Hall County, Texas</t>
  </si>
  <si>
    <t>3,353</t>
  </si>
  <si>
    <t>3,356</t>
  </si>
  <si>
    <t>3,322</t>
  </si>
  <si>
    <t>3,298</t>
  </si>
  <si>
    <t>3,226</t>
  </si>
  <si>
    <t>48193</t>
  </si>
  <si>
    <t>Hamilton County, Texas</t>
  </si>
  <si>
    <t>8,412</t>
  </si>
  <si>
    <t>8,290</t>
  </si>
  <si>
    <t>8,262</t>
  </si>
  <si>
    <t>48195</t>
  </si>
  <si>
    <t>Hansford County, Texas</t>
  </si>
  <si>
    <t>5,613</t>
  </si>
  <si>
    <t>5,502</t>
  </si>
  <si>
    <t>5,515</t>
  </si>
  <si>
    <t>48197</t>
  </si>
  <si>
    <t>Hardeman County, Texas</t>
  </si>
  <si>
    <t>4,117</t>
  </si>
  <si>
    <t>4,048</t>
  </si>
  <si>
    <t>4,006</t>
  </si>
  <si>
    <t>48199</t>
  </si>
  <si>
    <t>Hardin County, Texas</t>
  </si>
  <si>
    <t>54,635</t>
  </si>
  <si>
    <t>54,821</t>
  </si>
  <si>
    <t>55,062</t>
  </si>
  <si>
    <t>55,149</t>
  </si>
  <si>
    <t>55,421</t>
  </si>
  <si>
    <t>48201</t>
  </si>
  <si>
    <t>Harris County, Texas</t>
  </si>
  <si>
    <t>4,092,459</t>
  </si>
  <si>
    <t>4,093,011</t>
  </si>
  <si>
    <t>4,108,909</t>
  </si>
  <si>
    <t>4,181,948</t>
  </si>
  <si>
    <t>4,263,060</t>
  </si>
  <si>
    <t>4,352,752</t>
  </si>
  <si>
    <t>48203</t>
  </si>
  <si>
    <t>Harrison County, Texas</t>
  </si>
  <si>
    <t>65,631</t>
  </si>
  <si>
    <t>65,632</t>
  </si>
  <si>
    <t>65,711</t>
  </si>
  <si>
    <t>67,338</t>
  </si>
  <si>
    <t>67,284</t>
  </si>
  <si>
    <t>67,185</t>
  </si>
  <si>
    <t>48205</t>
  </si>
  <si>
    <t>Hartley County, Texas</t>
  </si>
  <si>
    <t>6,062</t>
  </si>
  <si>
    <t>6,060</t>
  </si>
  <si>
    <t>48207</t>
  </si>
  <si>
    <t>Haskell County, Texas</t>
  </si>
  <si>
    <t>5,899</t>
  </si>
  <si>
    <t>5,966</t>
  </si>
  <si>
    <t>5,884</t>
  </si>
  <si>
    <t>48209</t>
  </si>
  <si>
    <t>Hays County, Texas</t>
  </si>
  <si>
    <t>157,107</t>
  </si>
  <si>
    <t>157,127</t>
  </si>
  <si>
    <t>158,307</t>
  </si>
  <si>
    <t>163,380</t>
  </si>
  <si>
    <t>168,855</t>
  </si>
  <si>
    <t>176,483</t>
  </si>
  <si>
    <t>48211</t>
  </si>
  <si>
    <t>Hemphill County, Texas</t>
  </si>
  <si>
    <t>3,798</t>
  </si>
  <si>
    <t>3,962</t>
  </si>
  <si>
    <t>48213</t>
  </si>
  <si>
    <t>Henderson County, Texas</t>
  </si>
  <si>
    <t>78,532</t>
  </si>
  <si>
    <t>78,536</t>
  </si>
  <si>
    <t>78,648</t>
  </si>
  <si>
    <t>78,684</t>
  </si>
  <si>
    <t>78,942</t>
  </si>
  <si>
    <t>78,618</t>
  </si>
  <si>
    <t>48215</t>
  </si>
  <si>
    <t>Hidalgo County, Texas</t>
  </si>
  <si>
    <t>774,769</t>
  </si>
  <si>
    <t>774,773</t>
  </si>
  <si>
    <t>779,194</t>
  </si>
  <si>
    <t>795,303</t>
  </si>
  <si>
    <t>807,725</t>
  </si>
  <si>
    <t>818,942</t>
  </si>
  <si>
    <t>48217</t>
  </si>
  <si>
    <t>Hill County, Texas</t>
  </si>
  <si>
    <t>35,089</t>
  </si>
  <si>
    <t>35,128</t>
  </si>
  <si>
    <t>35,191</t>
  </si>
  <si>
    <t>35,109</t>
  </si>
  <si>
    <t>34,858</t>
  </si>
  <si>
    <t>48219</t>
  </si>
  <si>
    <t>Hockley County, Texas</t>
  </si>
  <si>
    <t>22,935</t>
  </si>
  <si>
    <t>22,839</t>
  </si>
  <si>
    <t>22,965</t>
  </si>
  <si>
    <t>23,122</t>
  </si>
  <si>
    <t>23,520</t>
  </si>
  <si>
    <t>48221</t>
  </si>
  <si>
    <t>Hood County, Texas</t>
  </si>
  <si>
    <t>51,182</t>
  </si>
  <si>
    <t>51,173</t>
  </si>
  <si>
    <t>51,291</t>
  </si>
  <si>
    <t>51,491</t>
  </si>
  <si>
    <t>52,136</t>
  </si>
  <si>
    <t>52,897</t>
  </si>
  <si>
    <t>48223</t>
  </si>
  <si>
    <t>Hopkins County, Texas</t>
  </si>
  <si>
    <t>35,161</t>
  </si>
  <si>
    <t>35,215</t>
  </si>
  <si>
    <t>35,333</t>
  </si>
  <si>
    <t>35,420</t>
  </si>
  <si>
    <t>35,499</t>
  </si>
  <si>
    <t>48225</t>
  </si>
  <si>
    <t>Houston County, Texas</t>
  </si>
  <si>
    <t>23,732</t>
  </si>
  <si>
    <t>23,368</t>
  </si>
  <si>
    <t>23,149</t>
  </si>
  <si>
    <t>22,806</t>
  </si>
  <si>
    <t>48227</t>
  </si>
  <si>
    <t>Howard County, Texas</t>
  </si>
  <si>
    <t>35,012</t>
  </si>
  <si>
    <t>35,027</t>
  </si>
  <si>
    <t>35,018</t>
  </si>
  <si>
    <t>35,536</t>
  </si>
  <si>
    <t>36,277</t>
  </si>
  <si>
    <t>48229</t>
  </si>
  <si>
    <t>Hudspeth County, Texas</t>
  </si>
  <si>
    <t>3,476</t>
  </si>
  <si>
    <t>3,462</t>
  </si>
  <si>
    <t>3,408</t>
  </si>
  <si>
    <t>3,333</t>
  </si>
  <si>
    <t>48231</t>
  </si>
  <si>
    <t>Hunt County, Texas</t>
  </si>
  <si>
    <t>86,129</t>
  </si>
  <si>
    <t>86,313</t>
  </si>
  <si>
    <t>86,732</t>
  </si>
  <si>
    <t>87,211</t>
  </si>
  <si>
    <t>87,532</t>
  </si>
  <si>
    <t>48233</t>
  </si>
  <si>
    <t>Hutchinson County, Texas</t>
  </si>
  <si>
    <t>22,212</t>
  </si>
  <si>
    <t>21,972</t>
  </si>
  <si>
    <t>21,948</t>
  </si>
  <si>
    <t>21,832</t>
  </si>
  <si>
    <t>48235</t>
  </si>
  <si>
    <t>Irion County, Texas</t>
  </si>
  <si>
    <t>1,599</t>
  </si>
  <si>
    <t>1,610</t>
  </si>
  <si>
    <t>1,606</t>
  </si>
  <si>
    <t>1,576</t>
  </si>
  <si>
    <t>1,609</t>
  </si>
  <si>
    <t>48237</t>
  </si>
  <si>
    <t>Jack County, Texas</t>
  </si>
  <si>
    <t>9,044</t>
  </si>
  <si>
    <t>9,018</t>
  </si>
  <si>
    <t>9,048</t>
  </si>
  <si>
    <t>8,911</t>
  </si>
  <si>
    <t>48239</t>
  </si>
  <si>
    <t>Jackson County, Texas</t>
  </si>
  <si>
    <t>14,070</t>
  </si>
  <si>
    <t>14,015</t>
  </si>
  <si>
    <t>48241</t>
  </si>
  <si>
    <t>Jasper County, Texas</t>
  </si>
  <si>
    <t>35,710</t>
  </si>
  <si>
    <t>35,816</t>
  </si>
  <si>
    <t>36,247</t>
  </si>
  <si>
    <t>35,856</t>
  </si>
  <si>
    <t>35,659</t>
  </si>
  <si>
    <t>48243</t>
  </si>
  <si>
    <t>Jeff Davis County, Texas</t>
  </si>
  <si>
    <t>2,342</t>
  </si>
  <si>
    <t>2,308</t>
  </si>
  <si>
    <t>2,312</t>
  </si>
  <si>
    <t>2,236</t>
  </si>
  <si>
    <t>48245</t>
  </si>
  <si>
    <t>Jefferson County, Texas</t>
  </si>
  <si>
    <t>252,273</t>
  </si>
  <si>
    <t>252,495</t>
  </si>
  <si>
    <t>253,384</t>
  </si>
  <si>
    <t>251,404</t>
  </si>
  <si>
    <t>252,814</t>
  </si>
  <si>
    <t>48247</t>
  </si>
  <si>
    <t>Jim Hogg County, Texas</t>
  </si>
  <si>
    <t>5,300</t>
  </si>
  <si>
    <t>5,292</t>
  </si>
  <si>
    <t>5,265</t>
  </si>
  <si>
    <t>5,236</t>
  </si>
  <si>
    <t>48249</t>
  </si>
  <si>
    <t>Jim Wells County, Texas</t>
  </si>
  <si>
    <t>40,838</t>
  </si>
  <si>
    <t>40,839</t>
  </si>
  <si>
    <t>40,880</t>
  </si>
  <si>
    <t>41,195</t>
  </si>
  <si>
    <t>41,644</t>
  </si>
  <si>
    <t>41,669</t>
  </si>
  <si>
    <t>48251</t>
  </si>
  <si>
    <t>Johnson County, Texas</t>
  </si>
  <si>
    <t>150,934</t>
  </si>
  <si>
    <t>150,943</t>
  </si>
  <si>
    <t>151,297</t>
  </si>
  <si>
    <t>152,037</t>
  </si>
  <si>
    <t>153,530</t>
  </si>
  <si>
    <t>154,952</t>
  </si>
  <si>
    <t>48253</t>
  </si>
  <si>
    <t>Jones County, Texas</t>
  </si>
  <si>
    <t>20,202</t>
  </si>
  <si>
    <t>20,198</t>
  </si>
  <si>
    <t>20,281</t>
  </si>
  <si>
    <t>19,910</t>
  </si>
  <si>
    <t>20,068</t>
  </si>
  <si>
    <t>48255</t>
  </si>
  <si>
    <t>Karnes County, Texas</t>
  </si>
  <si>
    <t>14,824</t>
  </si>
  <si>
    <t>14,865</t>
  </si>
  <si>
    <t>14,970</t>
  </si>
  <si>
    <t>14,896</t>
  </si>
  <si>
    <t>14,782</t>
  </si>
  <si>
    <t>48257</t>
  </si>
  <si>
    <t>Kaufman County, Texas</t>
  </si>
  <si>
    <t>103,350</t>
  </si>
  <si>
    <t>103,346</t>
  </si>
  <si>
    <t>103,871</t>
  </si>
  <si>
    <t>105,287</t>
  </si>
  <si>
    <t>106,680</t>
  </si>
  <si>
    <t>108,521</t>
  </si>
  <si>
    <t>48259</t>
  </si>
  <si>
    <t>Kendall County, Texas</t>
  </si>
  <si>
    <t>33,410</t>
  </si>
  <si>
    <t>33,415</t>
  </si>
  <si>
    <t>33,651</t>
  </si>
  <si>
    <t>34,532</t>
  </si>
  <si>
    <t>35,759</t>
  </si>
  <si>
    <t>37,469</t>
  </si>
  <si>
    <t>48261</t>
  </si>
  <si>
    <t>Kenedy County, Texas</t>
  </si>
  <si>
    <t>416</t>
  </si>
  <si>
    <t>418</t>
  </si>
  <si>
    <t>435</t>
  </si>
  <si>
    <t>432</t>
  </si>
  <si>
    <t>415</t>
  </si>
  <si>
    <t>48263</t>
  </si>
  <si>
    <t>Kent County, Texas</t>
  </si>
  <si>
    <t>808</t>
  </si>
  <si>
    <t>823</t>
  </si>
  <si>
    <t>839</t>
  </si>
  <si>
    <t>48265</t>
  </si>
  <si>
    <t>Kerr County, Texas</t>
  </si>
  <si>
    <t>49,625</t>
  </si>
  <si>
    <t>49,641</t>
  </si>
  <si>
    <t>49,636</t>
  </si>
  <si>
    <t>49,798</t>
  </si>
  <si>
    <t>49,932</t>
  </si>
  <si>
    <t>48267</t>
  </si>
  <si>
    <t>Kimble County, Texas</t>
  </si>
  <si>
    <t>4,583</t>
  </si>
  <si>
    <t>4,593</t>
  </si>
  <si>
    <t>4,534</t>
  </si>
  <si>
    <t>4,462</t>
  </si>
  <si>
    <t>48269</t>
  </si>
  <si>
    <t>King County, Texas</t>
  </si>
  <si>
    <t>286</t>
  </si>
  <si>
    <t>288</t>
  </si>
  <si>
    <t>258</t>
  </si>
  <si>
    <t>48271</t>
  </si>
  <si>
    <t>Kinney County, Texas</t>
  </si>
  <si>
    <t>3,598</t>
  </si>
  <si>
    <t>3,601</t>
  </si>
  <si>
    <t>3,611</t>
  </si>
  <si>
    <t>3,623</t>
  </si>
  <si>
    <t>48273</t>
  </si>
  <si>
    <t>Kleberg County, Texas</t>
  </si>
  <si>
    <t>32,061</t>
  </si>
  <si>
    <t>32,098</t>
  </si>
  <si>
    <t>32,180</t>
  </si>
  <si>
    <t>32,149</t>
  </si>
  <si>
    <t>48275</t>
  </si>
  <si>
    <t>Knox County, Texas</t>
  </si>
  <si>
    <t>3,747</t>
  </si>
  <si>
    <t>3,768</t>
  </si>
  <si>
    <t>3,777</t>
  </si>
  <si>
    <t>48277</t>
  </si>
  <si>
    <t>Lamar County, Texas</t>
  </si>
  <si>
    <t>49,793</t>
  </si>
  <si>
    <t>49,789</t>
  </si>
  <si>
    <t>49,844</t>
  </si>
  <si>
    <t>49,975</t>
  </si>
  <si>
    <t>49,856</t>
  </si>
  <si>
    <t>49,320</t>
  </si>
  <si>
    <t>48279</t>
  </si>
  <si>
    <t>Lamb County, Texas</t>
  </si>
  <si>
    <t>13,977</t>
  </si>
  <si>
    <t>14,010</t>
  </si>
  <si>
    <t>13,931</t>
  </si>
  <si>
    <t>13,757</t>
  </si>
  <si>
    <t>48281</t>
  </si>
  <si>
    <t>Lampasas County, Texas</t>
  </si>
  <si>
    <t>19,677</t>
  </si>
  <si>
    <t>19,755</t>
  </si>
  <si>
    <t>20,179</t>
  </si>
  <si>
    <t>48283</t>
  </si>
  <si>
    <t>La Salle County, Texas</t>
  </si>
  <si>
    <t>6,886</t>
  </si>
  <si>
    <t>6,898</t>
  </si>
  <si>
    <t>6,989</t>
  </si>
  <si>
    <t>7,126</t>
  </si>
  <si>
    <t>7,429</t>
  </si>
  <si>
    <t>48285</t>
  </si>
  <si>
    <t>Lavaca County, Texas</t>
  </si>
  <si>
    <t>19,263</t>
  </si>
  <si>
    <t>19,244</t>
  </si>
  <si>
    <t>19,227</t>
  </si>
  <si>
    <t>19,455</t>
  </si>
  <si>
    <t>19,543</t>
  </si>
  <si>
    <t>48287</t>
  </si>
  <si>
    <t>Lee County, Texas</t>
  </si>
  <si>
    <t>16,610</t>
  </si>
  <si>
    <t>16,605</t>
  </si>
  <si>
    <t>16,587</t>
  </si>
  <si>
    <t>48289</t>
  </si>
  <si>
    <t>Leon County, Texas</t>
  </si>
  <si>
    <t>16,801</t>
  </si>
  <si>
    <t>16,758</t>
  </si>
  <si>
    <t>16,846</t>
  </si>
  <si>
    <t>16,763</t>
  </si>
  <si>
    <t>48291</t>
  </si>
  <si>
    <t>Liberty County, Texas</t>
  </si>
  <si>
    <t>75,643</t>
  </si>
  <si>
    <t>75,831</t>
  </si>
  <si>
    <t>76,042</t>
  </si>
  <si>
    <t>76,511</t>
  </si>
  <si>
    <t>77,033</t>
  </si>
  <si>
    <t>48293</t>
  </si>
  <si>
    <t>Limestone County, Texas</t>
  </si>
  <si>
    <t>23,384</t>
  </si>
  <si>
    <t>23,386</t>
  </si>
  <si>
    <t>23,474</t>
  </si>
  <si>
    <t>23,571</t>
  </si>
  <si>
    <t>23,664</t>
  </si>
  <si>
    <t>23,422</t>
  </si>
  <si>
    <t>48295</t>
  </si>
  <si>
    <t>Lipscomb County, Texas</t>
  </si>
  <si>
    <t>3,302</t>
  </si>
  <si>
    <t>3,283</t>
  </si>
  <si>
    <t>3,432</t>
  </si>
  <si>
    <t>3,479</t>
  </si>
  <si>
    <t>48297</t>
  </si>
  <si>
    <t>Live Oak County, Texas</t>
  </si>
  <si>
    <t>11,668</t>
  </si>
  <si>
    <t>11,868</t>
  </si>
  <si>
    <t>48299</t>
  </si>
  <si>
    <t>Llano County, Texas</t>
  </si>
  <si>
    <t>19,301</t>
  </si>
  <si>
    <t>19,359</t>
  </si>
  <si>
    <t>18,964</t>
  </si>
  <si>
    <t>19,406</t>
  </si>
  <si>
    <t>48301</t>
  </si>
  <si>
    <t>Loving County, Texas</t>
  </si>
  <si>
    <t>82</t>
  </si>
  <si>
    <t>83</t>
  </si>
  <si>
    <t>95</t>
  </si>
  <si>
    <t>48303</t>
  </si>
  <si>
    <t>Lubbock County, Texas</t>
  </si>
  <si>
    <t>278,831</t>
  </si>
  <si>
    <t>280,207</t>
  </si>
  <si>
    <t>283,399</t>
  </si>
  <si>
    <t>286,096</t>
  </si>
  <si>
    <t>290,060</t>
  </si>
  <si>
    <t>48305</t>
  </si>
  <si>
    <t>Lynn County, Texas</t>
  </si>
  <si>
    <t>5,897</t>
  </si>
  <si>
    <t>5,879</t>
  </si>
  <si>
    <t>5,777</t>
  </si>
  <si>
    <t>5,708</t>
  </si>
  <si>
    <t>48307</t>
  </si>
  <si>
    <t>McCulloch County, Texas</t>
  </si>
  <si>
    <t>8,283</t>
  </si>
  <si>
    <t>8,221</t>
  </si>
  <si>
    <t>8,275</t>
  </si>
  <si>
    <t>8,261</t>
  </si>
  <si>
    <t>48309</t>
  </si>
  <si>
    <t>McLennan County, Texas</t>
  </si>
  <si>
    <t>234,906</t>
  </si>
  <si>
    <t>235,961</t>
  </si>
  <si>
    <t>237,867</t>
  </si>
  <si>
    <t>239,511</t>
  </si>
  <si>
    <t>241,807</t>
  </si>
  <si>
    <t>48311</t>
  </si>
  <si>
    <t>McMullen County, Texas</t>
  </si>
  <si>
    <t>707</t>
  </si>
  <si>
    <t>738</t>
  </si>
  <si>
    <t>772</t>
  </si>
  <si>
    <t>48313</t>
  </si>
  <si>
    <t>Madison County, Texas</t>
  </si>
  <si>
    <t>13,664</t>
  </si>
  <si>
    <t>13,667</t>
  </si>
  <si>
    <t>13,737</t>
  </si>
  <si>
    <t>13,819</t>
  </si>
  <si>
    <t>48315</t>
  </si>
  <si>
    <t>Marion County, Texas</t>
  </si>
  <si>
    <t>10,546</t>
  </si>
  <si>
    <t>10,452</t>
  </si>
  <si>
    <t>48317</t>
  </si>
  <si>
    <t>Martin County, Texas</t>
  </si>
  <si>
    <t>4,799</t>
  </si>
  <si>
    <t>4,911</t>
  </si>
  <si>
    <t>5,002</t>
  </si>
  <si>
    <t>5,291</t>
  </si>
  <si>
    <t>48319</t>
  </si>
  <si>
    <t>Mason County, Texas</t>
  </si>
  <si>
    <t>4,012</t>
  </si>
  <si>
    <t>4,013</t>
  </si>
  <si>
    <t>4,044</t>
  </si>
  <si>
    <t>4,148</t>
  </si>
  <si>
    <t>48321</t>
  </si>
  <si>
    <t>Matagorda County, Texas</t>
  </si>
  <si>
    <t>36,702</t>
  </si>
  <si>
    <t>36,721</t>
  </si>
  <si>
    <t>36,714</t>
  </si>
  <si>
    <t>36,566</t>
  </si>
  <si>
    <t>36,537</t>
  </si>
  <si>
    <t>48323</t>
  </si>
  <si>
    <t>323</t>
  </si>
  <si>
    <t>Maverick County, Texas</t>
  </si>
  <si>
    <t>54,258</t>
  </si>
  <si>
    <t>55,308</t>
  </si>
  <si>
    <t>55,766</t>
  </si>
  <si>
    <t>56,510</t>
  </si>
  <si>
    <t>48325</t>
  </si>
  <si>
    <t>325</t>
  </si>
  <si>
    <t>Medina County, Texas</t>
  </si>
  <si>
    <t>46,006</t>
  </si>
  <si>
    <t>46,153</t>
  </si>
  <si>
    <t>46,546</t>
  </si>
  <si>
    <t>46,867</t>
  </si>
  <si>
    <t>47,366</t>
  </si>
  <si>
    <t>48327</t>
  </si>
  <si>
    <t>327</t>
  </si>
  <si>
    <t>Menard County, Texas</t>
  </si>
  <si>
    <t>2,242</t>
  </si>
  <si>
    <t>2,221</t>
  </si>
  <si>
    <t>48329</t>
  </si>
  <si>
    <t>329</t>
  </si>
  <si>
    <t>Midland County, Texas</t>
  </si>
  <si>
    <t>136,872</t>
  </si>
  <si>
    <t>136,875</t>
  </si>
  <si>
    <t>136,981</t>
  </si>
  <si>
    <t>140,085</t>
  </si>
  <si>
    <t>147,090</t>
  </si>
  <si>
    <t>151,949</t>
  </si>
  <si>
    <t>48331</t>
  </si>
  <si>
    <t>331</t>
  </si>
  <si>
    <t>Milam County, Texas</t>
  </si>
  <si>
    <t>24,757</t>
  </si>
  <si>
    <t>24,758</t>
  </si>
  <si>
    <t>24,702</t>
  </si>
  <si>
    <t>24,646</t>
  </si>
  <si>
    <t>24,143</t>
  </si>
  <si>
    <t>24,191</t>
  </si>
  <si>
    <t>48333</t>
  </si>
  <si>
    <t>333</t>
  </si>
  <si>
    <t>Mills County, Texas</t>
  </si>
  <si>
    <t>4,953</t>
  </si>
  <si>
    <t>4,867</t>
  </si>
  <si>
    <t>4,831</t>
  </si>
  <si>
    <t>4,886</t>
  </si>
  <si>
    <t>48335</t>
  </si>
  <si>
    <t>335</t>
  </si>
  <si>
    <t>Mitchell County, Texas</t>
  </si>
  <si>
    <t>9,403</t>
  </si>
  <si>
    <t>9,385</t>
  </si>
  <si>
    <t>9,312</t>
  </si>
  <si>
    <t>8,998</t>
  </si>
  <si>
    <t>48337</t>
  </si>
  <si>
    <t>337</t>
  </si>
  <si>
    <t>Montague County, Texas</t>
  </si>
  <si>
    <t>19,719</t>
  </si>
  <si>
    <t>19,741</t>
  </si>
  <si>
    <t>19,529</t>
  </si>
  <si>
    <t>19,435</t>
  </si>
  <si>
    <t>48339</t>
  </si>
  <si>
    <t>339</t>
  </si>
  <si>
    <t>Montgomery County, Texas</t>
  </si>
  <si>
    <t>455,746</t>
  </si>
  <si>
    <t>455,764</t>
  </si>
  <si>
    <t>459,421</t>
  </si>
  <si>
    <t>471,836</t>
  </si>
  <si>
    <t>485,119</t>
  </si>
  <si>
    <t>499,818</t>
  </si>
  <si>
    <t>48341</t>
  </si>
  <si>
    <t>341</t>
  </si>
  <si>
    <t>Moore County, Texas</t>
  </si>
  <si>
    <t>21,904</t>
  </si>
  <si>
    <t>21,996</t>
  </si>
  <si>
    <t>22,093</t>
  </si>
  <si>
    <t>22,399</t>
  </si>
  <si>
    <t>22,223</t>
  </si>
  <si>
    <t>48343</t>
  </si>
  <si>
    <t>343</t>
  </si>
  <si>
    <t>Morris County, Texas</t>
  </si>
  <si>
    <t>12,934</t>
  </si>
  <si>
    <t>12,820</t>
  </si>
  <si>
    <t>12,757</t>
  </si>
  <si>
    <t>12,782</t>
  </si>
  <si>
    <t>48345</t>
  </si>
  <si>
    <t>345</t>
  </si>
  <si>
    <t>Motley County, Texas</t>
  </si>
  <si>
    <t>1,210</t>
  </si>
  <si>
    <t>1,205</t>
  </si>
  <si>
    <t>1,211</t>
  </si>
  <si>
    <t>1,195</t>
  </si>
  <si>
    <t>1,193</t>
  </si>
  <si>
    <t>48347</t>
  </si>
  <si>
    <t>347</t>
  </si>
  <si>
    <t>Nacogdoches County, Texas</t>
  </si>
  <si>
    <t>64,524</t>
  </si>
  <si>
    <t>64,645</t>
  </si>
  <si>
    <t>65,841</t>
  </si>
  <si>
    <t>65,190</t>
  </si>
  <si>
    <t>48349</t>
  </si>
  <si>
    <t>349</t>
  </si>
  <si>
    <t>Navarro County, Texas</t>
  </si>
  <si>
    <t>47,735</t>
  </si>
  <si>
    <t>47,831</t>
  </si>
  <si>
    <t>47,848</t>
  </si>
  <si>
    <t>48,056</t>
  </si>
  <si>
    <t>48,131</t>
  </si>
  <si>
    <t>48,133</t>
  </si>
  <si>
    <t>48351</t>
  </si>
  <si>
    <t>351</t>
  </si>
  <si>
    <t>Newton County, Texas</t>
  </si>
  <si>
    <t>14,445</t>
  </si>
  <si>
    <t>14,439</t>
  </si>
  <si>
    <t>14,501</t>
  </si>
  <si>
    <t>14,209</t>
  </si>
  <si>
    <t>48353</t>
  </si>
  <si>
    <t>353</t>
  </si>
  <si>
    <t>Nolan County, Texas</t>
  </si>
  <si>
    <t>15,217</t>
  </si>
  <si>
    <t>15,240</t>
  </si>
  <si>
    <t>15,121</t>
  </si>
  <si>
    <t>48355</t>
  </si>
  <si>
    <t>355</t>
  </si>
  <si>
    <t>Nueces County, Texas</t>
  </si>
  <si>
    <t>340,223</t>
  </si>
  <si>
    <t>340,320</t>
  </si>
  <si>
    <t>343,216</t>
  </si>
  <si>
    <t>347,933</t>
  </si>
  <si>
    <t>352,962</t>
  </si>
  <si>
    <t>48357</t>
  </si>
  <si>
    <t>357</t>
  </si>
  <si>
    <t>Ochiltree County, Texas</t>
  </si>
  <si>
    <t>10,223</t>
  </si>
  <si>
    <t>10,173</t>
  </si>
  <si>
    <t>10,443</t>
  </si>
  <si>
    <t>10,621</t>
  </si>
  <si>
    <t>48359</t>
  </si>
  <si>
    <t>359</t>
  </si>
  <si>
    <t>Oldham County, Texas</t>
  </si>
  <si>
    <t>2,052</t>
  </si>
  <si>
    <t>2,050</t>
  </si>
  <si>
    <t>2,075</t>
  </si>
  <si>
    <t>2,047</t>
  </si>
  <si>
    <t>48361</t>
  </si>
  <si>
    <t>361</t>
  </si>
  <si>
    <t>Orange County, Texas</t>
  </si>
  <si>
    <t>81,837</t>
  </si>
  <si>
    <t>81,993</t>
  </si>
  <si>
    <t>82,328</t>
  </si>
  <si>
    <t>82,951</t>
  </si>
  <si>
    <t>82,980</t>
  </si>
  <si>
    <t>48363</t>
  </si>
  <si>
    <t>363</t>
  </si>
  <si>
    <t>Palo Pinto County, Texas</t>
  </si>
  <si>
    <t>28,111</t>
  </si>
  <si>
    <t>28,137</t>
  </si>
  <si>
    <t>27,924</t>
  </si>
  <si>
    <t>48365</t>
  </si>
  <si>
    <t>365</t>
  </si>
  <si>
    <t>Panola County, Texas</t>
  </si>
  <si>
    <t>23,796</t>
  </si>
  <si>
    <t>23,781</t>
  </si>
  <si>
    <t>24,026</t>
  </si>
  <si>
    <t>23,998</t>
  </si>
  <si>
    <t>23,825</t>
  </si>
  <si>
    <t>48367</t>
  </si>
  <si>
    <t>367</t>
  </si>
  <si>
    <t>Parker County, Texas</t>
  </si>
  <si>
    <t>116,927</t>
  </si>
  <si>
    <t>117,294</t>
  </si>
  <si>
    <t>118,500</t>
  </si>
  <si>
    <t>119,757</t>
  </si>
  <si>
    <t>120,207</t>
  </si>
  <si>
    <t>48369</t>
  </si>
  <si>
    <t>369</t>
  </si>
  <si>
    <t>Parmer County, Texas</t>
  </si>
  <si>
    <t>10,269</t>
  </si>
  <si>
    <t>10,285</t>
  </si>
  <si>
    <t>10,297</t>
  </si>
  <si>
    <t>9,970</t>
  </si>
  <si>
    <t>48371</t>
  </si>
  <si>
    <t>371</t>
  </si>
  <si>
    <t>Pecos County, Texas</t>
  </si>
  <si>
    <t>15,536</t>
  </si>
  <si>
    <t>15,639</t>
  </si>
  <si>
    <t>15,591</t>
  </si>
  <si>
    <t>48373</t>
  </si>
  <si>
    <t>373</t>
  </si>
  <si>
    <t>Polk County, Texas</t>
  </si>
  <si>
    <t>45,413</t>
  </si>
  <si>
    <t>45,443</t>
  </si>
  <si>
    <t>45,645</t>
  </si>
  <si>
    <t>45,745</t>
  </si>
  <si>
    <t>48375</t>
  </si>
  <si>
    <t>375</t>
  </si>
  <si>
    <t>Potter County, Texas</t>
  </si>
  <si>
    <t>121,073</t>
  </si>
  <si>
    <t>121,390</t>
  </si>
  <si>
    <t>122,350</t>
  </si>
  <si>
    <t>122,754</t>
  </si>
  <si>
    <t>122,146</t>
  </si>
  <si>
    <t>48377</t>
  </si>
  <si>
    <t>377</t>
  </si>
  <si>
    <t>Presidio County, Texas</t>
  </si>
  <si>
    <t>7,818</t>
  </si>
  <si>
    <t>7,741</t>
  </si>
  <si>
    <t>7,540</t>
  </si>
  <si>
    <t>48379</t>
  </si>
  <si>
    <t>379</t>
  </si>
  <si>
    <t>Rains County, Texas</t>
  </si>
  <si>
    <t>10,931</t>
  </si>
  <si>
    <t>10,938</t>
  </si>
  <si>
    <t>11,016</t>
  </si>
  <si>
    <t>48381</t>
  </si>
  <si>
    <t>381</t>
  </si>
  <si>
    <t>Randall County, Texas</t>
  </si>
  <si>
    <t>120,725</t>
  </si>
  <si>
    <t>121,190</t>
  </si>
  <si>
    <t>123,359</t>
  </si>
  <si>
    <t>126,644</t>
  </si>
  <si>
    <t>48383</t>
  </si>
  <si>
    <t>383</t>
  </si>
  <si>
    <t>Reagan County, Texas</t>
  </si>
  <si>
    <t>3,367</t>
  </si>
  <si>
    <t>3,393</t>
  </si>
  <si>
    <t>3,627</t>
  </si>
  <si>
    <t>48385</t>
  </si>
  <si>
    <t>385</t>
  </si>
  <si>
    <t>Real County, Texas</t>
  </si>
  <si>
    <t>3,324</t>
  </si>
  <si>
    <t>3,329</t>
  </si>
  <si>
    <t>48387</t>
  </si>
  <si>
    <t>387</t>
  </si>
  <si>
    <t>Red River County, Texas</t>
  </si>
  <si>
    <t>12,860</t>
  </si>
  <si>
    <t>12,864</t>
  </si>
  <si>
    <t>12,851</t>
  </si>
  <si>
    <t>12,695</t>
  </si>
  <si>
    <t>12,712</t>
  </si>
  <si>
    <t>48389</t>
  </si>
  <si>
    <t>389</t>
  </si>
  <si>
    <t>Reeves County, Texas</t>
  </si>
  <si>
    <t>13,783</t>
  </si>
  <si>
    <t>13,813</t>
  </si>
  <si>
    <t>13,761</t>
  </si>
  <si>
    <t>13,892</t>
  </si>
  <si>
    <t>14,077</t>
  </si>
  <si>
    <t>48391</t>
  </si>
  <si>
    <t>391</t>
  </si>
  <si>
    <t>Refugio County, Texas</t>
  </si>
  <si>
    <t>7,357</t>
  </si>
  <si>
    <t>7,238</t>
  </si>
  <si>
    <t>48393</t>
  </si>
  <si>
    <t>393</t>
  </si>
  <si>
    <t>Roberts County, Texas</t>
  </si>
  <si>
    <t>929</t>
  </si>
  <si>
    <t>925</t>
  </si>
  <si>
    <t>933</t>
  </si>
  <si>
    <t>950</t>
  </si>
  <si>
    <t>923</t>
  </si>
  <si>
    <t>48395</t>
  </si>
  <si>
    <t>395</t>
  </si>
  <si>
    <t>Robertson County, Texas</t>
  </si>
  <si>
    <t>16,622</t>
  </si>
  <si>
    <t>16,588</t>
  </si>
  <si>
    <t>16,693</t>
  </si>
  <si>
    <t>16,490</t>
  </si>
  <si>
    <t>16,461</t>
  </si>
  <si>
    <t>48397</t>
  </si>
  <si>
    <t>397</t>
  </si>
  <si>
    <t>Rockwall County, Texas</t>
  </si>
  <si>
    <t>78,337</t>
  </si>
  <si>
    <t>78,967</t>
  </si>
  <si>
    <t>81,136</t>
  </si>
  <si>
    <t>82,992</t>
  </si>
  <si>
    <t>85,290</t>
  </si>
  <si>
    <t>48399</t>
  </si>
  <si>
    <t>399</t>
  </si>
  <si>
    <t>Runnels County, Texas</t>
  </si>
  <si>
    <t>10,501</t>
  </si>
  <si>
    <t>10,506</t>
  </si>
  <si>
    <t>10,561</t>
  </si>
  <si>
    <t>10,422</t>
  </si>
  <si>
    <t>48401</t>
  </si>
  <si>
    <t>401</t>
  </si>
  <si>
    <t>Rusk County, Texas</t>
  </si>
  <si>
    <t>53,330</t>
  </si>
  <si>
    <t>53,336</t>
  </si>
  <si>
    <t>53,386</t>
  </si>
  <si>
    <t>53,768</t>
  </si>
  <si>
    <t>53,973</t>
  </si>
  <si>
    <t>48403</t>
  </si>
  <si>
    <t>403</t>
  </si>
  <si>
    <t>Sabine County, Texas</t>
  </si>
  <si>
    <t>10,834</t>
  </si>
  <si>
    <t>10,681</t>
  </si>
  <si>
    <t>10,469</t>
  </si>
  <si>
    <t>10,389</t>
  </si>
  <si>
    <t>48405</t>
  </si>
  <si>
    <t>405</t>
  </si>
  <si>
    <t>San Augustine County, Texas</t>
  </si>
  <si>
    <t>8,865</t>
  </si>
  <si>
    <t>8,853</t>
  </si>
  <si>
    <t>48407</t>
  </si>
  <si>
    <t>407</t>
  </si>
  <si>
    <t>San Jacinto County, Texas</t>
  </si>
  <si>
    <t>26,384</t>
  </si>
  <si>
    <t>26,381</t>
  </si>
  <si>
    <t>26,439</t>
  </si>
  <si>
    <t>26,814</t>
  </si>
  <si>
    <t>27,000</t>
  </si>
  <si>
    <t>26,804</t>
  </si>
  <si>
    <t>48409</t>
  </si>
  <si>
    <t>409</t>
  </si>
  <si>
    <t>San Patricio County, Texas</t>
  </si>
  <si>
    <t>64,804</t>
  </si>
  <si>
    <t>64,807</t>
  </si>
  <si>
    <t>64,502</t>
  </si>
  <si>
    <t>64,500</t>
  </si>
  <si>
    <t>65,372</t>
  </si>
  <si>
    <t>66,257</t>
  </si>
  <si>
    <t>48411</t>
  </si>
  <si>
    <t>411</t>
  </si>
  <si>
    <t>San Saba County, Texas</t>
  </si>
  <si>
    <t>6,139</t>
  </si>
  <si>
    <t>6,046</t>
  </si>
  <si>
    <t>5,988</t>
  </si>
  <si>
    <t>5,712</t>
  </si>
  <si>
    <t>48413</t>
  </si>
  <si>
    <t>413</t>
  </si>
  <si>
    <t>Schleicher County, Texas</t>
  </si>
  <si>
    <t>3,461</t>
  </si>
  <si>
    <t>3,499</t>
  </si>
  <si>
    <t>3,300</t>
  </si>
  <si>
    <t>3,249</t>
  </si>
  <si>
    <t>3,197</t>
  </si>
  <si>
    <t>48415</t>
  </si>
  <si>
    <t>Scurry County, Texas</t>
  </si>
  <si>
    <t>16,921</t>
  </si>
  <si>
    <t>16,954</t>
  </si>
  <si>
    <t>16,887</t>
  </si>
  <si>
    <t>17,106</t>
  </si>
  <si>
    <t>48417</t>
  </si>
  <si>
    <t>417</t>
  </si>
  <si>
    <t>Shackelford County, Texas</t>
  </si>
  <si>
    <t>3,378</t>
  </si>
  <si>
    <t>3,342</t>
  </si>
  <si>
    <t>3,370</t>
  </si>
  <si>
    <t>3,374</t>
  </si>
  <si>
    <t>48419</t>
  </si>
  <si>
    <t>419</t>
  </si>
  <si>
    <t>Shelby County, Texas</t>
  </si>
  <si>
    <t>25,448</t>
  </si>
  <si>
    <t>25,427</t>
  </si>
  <si>
    <t>25,695</t>
  </si>
  <si>
    <t>25,988</t>
  </si>
  <si>
    <t>48421</t>
  </si>
  <si>
    <t>421</t>
  </si>
  <si>
    <t>Sherman County, Texas</t>
  </si>
  <si>
    <t>3,034</t>
  </si>
  <si>
    <t>3,030</t>
  </si>
  <si>
    <t>48423</t>
  </si>
  <si>
    <t>423</t>
  </si>
  <si>
    <t>Smith County, Texas</t>
  </si>
  <si>
    <t>209,714</t>
  </si>
  <si>
    <t>210,455</t>
  </si>
  <si>
    <t>212,765</t>
  </si>
  <si>
    <t>214,941</t>
  </si>
  <si>
    <t>216,670</t>
  </si>
  <si>
    <t>48425</t>
  </si>
  <si>
    <t>425</t>
  </si>
  <si>
    <t>Somervell County, Texas</t>
  </si>
  <si>
    <t>8,490</t>
  </si>
  <si>
    <t>8,509</t>
  </si>
  <si>
    <t>8,452</t>
  </si>
  <si>
    <t>8,594</t>
  </si>
  <si>
    <t>8,624</t>
  </si>
  <si>
    <t>48427</t>
  </si>
  <si>
    <t>427</t>
  </si>
  <si>
    <t>Starr County, Texas</t>
  </si>
  <si>
    <t>60,968</t>
  </si>
  <si>
    <t>61,178</t>
  </si>
  <si>
    <t>61,727</t>
  </si>
  <si>
    <t>61,951</t>
  </si>
  <si>
    <t>62,390</t>
  </si>
  <si>
    <t>48429</t>
  </si>
  <si>
    <t>429</t>
  </si>
  <si>
    <t>Stephens County, Texas</t>
  </si>
  <si>
    <t>9,630</t>
  </si>
  <si>
    <t>9,350</t>
  </si>
  <si>
    <t>48431</t>
  </si>
  <si>
    <t>431</t>
  </si>
  <si>
    <t>Sterling County, Texas</t>
  </si>
  <si>
    <t>1,143</t>
  </si>
  <si>
    <t>1,137</t>
  </si>
  <si>
    <t>1,168</t>
  </si>
  <si>
    <t>1,188</t>
  </si>
  <si>
    <t>1,230</t>
  </si>
  <si>
    <t>48433</t>
  </si>
  <si>
    <t>433</t>
  </si>
  <si>
    <t>Stonewall County, Texas</t>
  </si>
  <si>
    <t>1,490</t>
  </si>
  <si>
    <t>1,495</t>
  </si>
  <si>
    <t>1,470</t>
  </si>
  <si>
    <t>1,430</t>
  </si>
  <si>
    <t>48435</t>
  </si>
  <si>
    <t>Sutton County, Texas</t>
  </si>
  <si>
    <t>4,128</t>
  </si>
  <si>
    <t>4,060</t>
  </si>
  <si>
    <t>4,011</t>
  </si>
  <si>
    <t>3,930</t>
  </si>
  <si>
    <t>4,001</t>
  </si>
  <si>
    <t>48437</t>
  </si>
  <si>
    <t>437</t>
  </si>
  <si>
    <t>Swisher County, Texas</t>
  </si>
  <si>
    <t>7,825</t>
  </si>
  <si>
    <t>7,882</t>
  </si>
  <si>
    <t>48439</t>
  </si>
  <si>
    <t>439</t>
  </si>
  <si>
    <t>Tarrant County, Texas</t>
  </si>
  <si>
    <t>1,809,034</t>
  </si>
  <si>
    <t>1,809,537</t>
  </si>
  <si>
    <t>1,816,784</t>
  </si>
  <si>
    <t>1,848,435</t>
  </si>
  <si>
    <t>1,882,822</t>
  </si>
  <si>
    <t>1,913,943</t>
  </si>
  <si>
    <t>48441</t>
  </si>
  <si>
    <t>441</t>
  </si>
  <si>
    <t>Taylor County, Texas</t>
  </si>
  <si>
    <t>131,506</t>
  </si>
  <si>
    <t>131,510</t>
  </si>
  <si>
    <t>131,863</t>
  </si>
  <si>
    <t>132,822</t>
  </si>
  <si>
    <t>134,104</t>
  </si>
  <si>
    <t>133,866</t>
  </si>
  <si>
    <t>48443</t>
  </si>
  <si>
    <t>443</t>
  </si>
  <si>
    <t>Terrell County, Texas</t>
  </si>
  <si>
    <t>926</t>
  </si>
  <si>
    <t>905</t>
  </si>
  <si>
    <t>48445</t>
  </si>
  <si>
    <t>445</t>
  </si>
  <si>
    <t>Terry County, Texas</t>
  </si>
  <si>
    <t>12,651</t>
  </si>
  <si>
    <t>12,653</t>
  </si>
  <si>
    <t>12,739</t>
  </si>
  <si>
    <t>48447</t>
  </si>
  <si>
    <t>447</t>
  </si>
  <si>
    <t>Throckmorton County, Texas</t>
  </si>
  <si>
    <t>1,641</t>
  </si>
  <si>
    <t>1,630</t>
  </si>
  <si>
    <t>1,601</t>
  </si>
  <si>
    <t>1,598</t>
  </si>
  <si>
    <t>48449</t>
  </si>
  <si>
    <t>449</t>
  </si>
  <si>
    <t>Titus County, Texas</t>
  </si>
  <si>
    <t>32,408</t>
  </si>
  <si>
    <t>32,441</t>
  </si>
  <si>
    <t>32,693</t>
  </si>
  <si>
    <t>32,654</t>
  </si>
  <si>
    <t>48451</t>
  </si>
  <si>
    <t>Tom Green County, Texas</t>
  </si>
  <si>
    <t>110,224</t>
  </si>
  <si>
    <t>110,673</t>
  </si>
  <si>
    <t>111,823</t>
  </si>
  <si>
    <t>113,521</t>
  </si>
  <si>
    <t>114,955</t>
  </si>
  <si>
    <t>48453</t>
  </si>
  <si>
    <t>453</t>
  </si>
  <si>
    <t>Travis County, Texas</t>
  </si>
  <si>
    <t>1,024,266</t>
  </si>
  <si>
    <t>1,024,301</t>
  </si>
  <si>
    <t>1,030,443</t>
  </si>
  <si>
    <t>1,062,609</t>
  </si>
  <si>
    <t>1,097,104</t>
  </si>
  <si>
    <t>1,122,748</t>
  </si>
  <si>
    <t>48455</t>
  </si>
  <si>
    <t>455</t>
  </si>
  <si>
    <t>Trinity County, Texas</t>
  </si>
  <si>
    <t>14,585</t>
  </si>
  <si>
    <t>14,675</t>
  </si>
  <si>
    <t>14,300</t>
  </si>
  <si>
    <t>14,401</t>
  </si>
  <si>
    <t>48457</t>
  </si>
  <si>
    <t>457</t>
  </si>
  <si>
    <t>Tyler County, Texas</t>
  </si>
  <si>
    <t>21,766</t>
  </si>
  <si>
    <t>21,763</t>
  </si>
  <si>
    <t>21,673</t>
  </si>
  <si>
    <t>21,453</t>
  </si>
  <si>
    <t>48459</t>
  </si>
  <si>
    <t>459</t>
  </si>
  <si>
    <t>Upshur County, Texas</t>
  </si>
  <si>
    <t>39,309</t>
  </si>
  <si>
    <t>39,388</t>
  </si>
  <si>
    <t>39,770</t>
  </si>
  <si>
    <t>39,952</t>
  </si>
  <si>
    <t>39,790</t>
  </si>
  <si>
    <t>48461</t>
  </si>
  <si>
    <t>461</t>
  </si>
  <si>
    <t>Upton County, Texas</t>
  </si>
  <si>
    <t>3,355</t>
  </si>
  <si>
    <t>3,349</t>
  </si>
  <si>
    <t>3,346</t>
  </si>
  <si>
    <t>3,254</t>
  </si>
  <si>
    <t>3,358</t>
  </si>
  <si>
    <t>48463</t>
  </si>
  <si>
    <t>463</t>
  </si>
  <si>
    <t>Uvalde County, Texas</t>
  </si>
  <si>
    <t>26,405</t>
  </si>
  <si>
    <t>26,448</t>
  </si>
  <si>
    <t>26,574</t>
  </si>
  <si>
    <t>26,760</t>
  </si>
  <si>
    <t>26,916</t>
  </si>
  <si>
    <t>48465</t>
  </si>
  <si>
    <t>465</t>
  </si>
  <si>
    <t>Val Verde County, Texas</t>
  </si>
  <si>
    <t>48,879</t>
  </si>
  <si>
    <t>49,008</t>
  </si>
  <si>
    <t>49,001</t>
  </si>
  <si>
    <t>48,953</t>
  </si>
  <si>
    <t>48467</t>
  </si>
  <si>
    <t>467</t>
  </si>
  <si>
    <t>Van Zandt County, Texas</t>
  </si>
  <si>
    <t>52,579</t>
  </si>
  <si>
    <t>52,582</t>
  </si>
  <si>
    <t>52,656</t>
  </si>
  <si>
    <t>52,644</t>
  </si>
  <si>
    <t>52,355</t>
  </si>
  <si>
    <t>52,462</t>
  </si>
  <si>
    <t>48469</t>
  </si>
  <si>
    <t>Victoria County, Texas</t>
  </si>
  <si>
    <t>86,793</t>
  </si>
  <si>
    <t>86,849</t>
  </si>
  <si>
    <t>87,444</t>
  </si>
  <si>
    <t>89,276</t>
  </si>
  <si>
    <t>90,123</t>
  </si>
  <si>
    <t>48471</t>
  </si>
  <si>
    <t>471</t>
  </si>
  <si>
    <t>Walker County, Texas</t>
  </si>
  <si>
    <t>67,861</t>
  </si>
  <si>
    <t>68,219</t>
  </si>
  <si>
    <t>68,296</t>
  </si>
  <si>
    <t>68,656</t>
  </si>
  <si>
    <t>69,452</t>
  </si>
  <si>
    <t>48473</t>
  </si>
  <si>
    <t>473</t>
  </si>
  <si>
    <t>Waller County, Texas</t>
  </si>
  <si>
    <t>43,205</t>
  </si>
  <si>
    <t>43,237</t>
  </si>
  <si>
    <t>43,441</t>
  </si>
  <si>
    <t>44,028</t>
  </si>
  <si>
    <t>44,353</t>
  </si>
  <si>
    <t>45,484</t>
  </si>
  <si>
    <t>48475</t>
  </si>
  <si>
    <t>475</t>
  </si>
  <si>
    <t>Ward County, Texas</t>
  </si>
  <si>
    <t>10,658</t>
  </si>
  <si>
    <t>10,696</t>
  </si>
  <si>
    <t>10,876</t>
  </si>
  <si>
    <t>11,245</t>
  </si>
  <si>
    <t>48477</t>
  </si>
  <si>
    <t>477</t>
  </si>
  <si>
    <t>Washington County, Texas</t>
  </si>
  <si>
    <t>33,718</t>
  </si>
  <si>
    <t>33,708</t>
  </si>
  <si>
    <t>33,749</t>
  </si>
  <si>
    <t>33,972</t>
  </si>
  <si>
    <t>33,866</t>
  </si>
  <si>
    <t>34,169</t>
  </si>
  <si>
    <t>48479</t>
  </si>
  <si>
    <t>479</t>
  </si>
  <si>
    <t>Webb County, Texas</t>
  </si>
  <si>
    <t>250,304</t>
  </si>
  <si>
    <t>251,308</t>
  </si>
  <si>
    <t>255,618</t>
  </si>
  <si>
    <t>259,986</t>
  </si>
  <si>
    <t>263,772</t>
  </si>
  <si>
    <t>48481</t>
  </si>
  <si>
    <t>Wharton County, Texas</t>
  </si>
  <si>
    <t>41,280</t>
  </si>
  <si>
    <t>41,316</t>
  </si>
  <si>
    <t>41,250</t>
  </si>
  <si>
    <t>41,147</t>
  </si>
  <si>
    <t>41,215</t>
  </si>
  <si>
    <t>48483</t>
  </si>
  <si>
    <t>483</t>
  </si>
  <si>
    <t>Wheeler County, Texas</t>
  </si>
  <si>
    <t>5,410</t>
  </si>
  <si>
    <t>5,607</t>
  </si>
  <si>
    <t>5,740</t>
  </si>
  <si>
    <t>48485</t>
  </si>
  <si>
    <t>485</t>
  </si>
  <si>
    <t>Wichita County, Texas</t>
  </si>
  <si>
    <t>131,500</t>
  </si>
  <si>
    <t>131,669</t>
  </si>
  <si>
    <t>131,791</t>
  </si>
  <si>
    <t>130,820</t>
  </si>
  <si>
    <t>131,702</t>
  </si>
  <si>
    <t>132,343</t>
  </si>
  <si>
    <t>48487</t>
  </si>
  <si>
    <t>487</t>
  </si>
  <si>
    <t>Wilbarger County, Texas</t>
  </si>
  <si>
    <t>13,535</t>
  </si>
  <si>
    <t>13,505</t>
  </si>
  <si>
    <t>13,431</t>
  </si>
  <si>
    <t>13,262</t>
  </si>
  <si>
    <t>13,154</t>
  </si>
  <si>
    <t>48489</t>
  </si>
  <si>
    <t>489</t>
  </si>
  <si>
    <t>Willacy County, Texas</t>
  </si>
  <si>
    <t>22,134</t>
  </si>
  <si>
    <t>22,202</t>
  </si>
  <si>
    <t>22,114</t>
  </si>
  <si>
    <t>22,107</t>
  </si>
  <si>
    <t>21,953</t>
  </si>
  <si>
    <t>48491</t>
  </si>
  <si>
    <t>491</t>
  </si>
  <si>
    <t>Williamson County, Texas</t>
  </si>
  <si>
    <t>422,679</t>
  </si>
  <si>
    <t>422,649</t>
  </si>
  <si>
    <t>426,541</t>
  </si>
  <si>
    <t>442,482</t>
  </si>
  <si>
    <t>456,593</t>
  </si>
  <si>
    <t>471,225</t>
  </si>
  <si>
    <t>48493</t>
  </si>
  <si>
    <t>493</t>
  </si>
  <si>
    <t>Wilson County, Texas</t>
  </si>
  <si>
    <t>42,913</t>
  </si>
  <si>
    <t>43,074</t>
  </si>
  <si>
    <t>43,697</t>
  </si>
  <si>
    <t>44,432</t>
  </si>
  <si>
    <t>45,438</t>
  </si>
  <si>
    <t>48495</t>
  </si>
  <si>
    <t>495</t>
  </si>
  <si>
    <t>Winkler County, Texas</t>
  </si>
  <si>
    <t>7,110</t>
  </si>
  <si>
    <t>7,084</t>
  </si>
  <si>
    <t>7,146</t>
  </si>
  <si>
    <t>7,344</t>
  </si>
  <si>
    <t>7,624</t>
  </si>
  <si>
    <t>48497</t>
  </si>
  <si>
    <t>497</t>
  </si>
  <si>
    <t>Wise County, Texas</t>
  </si>
  <si>
    <t>59,127</t>
  </si>
  <si>
    <t>59,102</t>
  </si>
  <si>
    <t>59,936</t>
  </si>
  <si>
    <t>60,387</t>
  </si>
  <si>
    <t>61,003</t>
  </si>
  <si>
    <t>48499</t>
  </si>
  <si>
    <t>499</t>
  </si>
  <si>
    <t>Wood County, Texas</t>
  </si>
  <si>
    <t>41,964</t>
  </si>
  <si>
    <t>41,961</t>
  </si>
  <si>
    <t>42,177</t>
  </si>
  <si>
    <t>42,525</t>
  </si>
  <si>
    <t>42,570</t>
  </si>
  <si>
    <t>48501</t>
  </si>
  <si>
    <t>501</t>
  </si>
  <si>
    <t>Yoakum County, Texas</t>
  </si>
  <si>
    <t>7,879</t>
  </si>
  <si>
    <t>7,835</t>
  </si>
  <si>
    <t>7,971</t>
  </si>
  <si>
    <t>8,018</t>
  </si>
  <si>
    <t>8,160</t>
  </si>
  <si>
    <t>48503</t>
  </si>
  <si>
    <t>503</t>
  </si>
  <si>
    <t>Young County, Texas</t>
  </si>
  <si>
    <t>18,550</t>
  </si>
  <si>
    <t>18,529</t>
  </si>
  <si>
    <t>18,356</t>
  </si>
  <si>
    <t>48505</t>
  </si>
  <si>
    <t>Zapata County, Texas</t>
  </si>
  <si>
    <t>14,018</t>
  </si>
  <si>
    <t>14,056</t>
  </si>
  <si>
    <t>14,232</t>
  </si>
  <si>
    <t>14,356</t>
  </si>
  <si>
    <t>48507</t>
  </si>
  <si>
    <t>507</t>
  </si>
  <si>
    <t>Zavala County, Texas</t>
  </si>
  <si>
    <t>11,677</t>
  </si>
  <si>
    <t>11,730</t>
  </si>
  <si>
    <t>11,861</t>
  </si>
  <si>
    <t>11,996</t>
  </si>
  <si>
    <t>12,211</t>
  </si>
  <si>
    <t>49001</t>
  </si>
  <si>
    <t>49</t>
  </si>
  <si>
    <t>Beaver County, Utah</t>
  </si>
  <si>
    <t>6,629</t>
  </si>
  <si>
    <t>6,521</t>
  </si>
  <si>
    <t>49003</t>
  </si>
  <si>
    <t>Box Elder County, Utah</t>
  </si>
  <si>
    <t>50,153</t>
  </si>
  <si>
    <t>50,262</t>
  </si>
  <si>
    <t>50,269</t>
  </si>
  <si>
    <t>50,864</t>
  </si>
  <si>
    <t>49005</t>
  </si>
  <si>
    <t>Cache County, Utah</t>
  </si>
  <si>
    <t>112,656</t>
  </si>
  <si>
    <t>113,299</t>
  </si>
  <si>
    <t>114,842</t>
  </si>
  <si>
    <t>115,958</t>
  </si>
  <si>
    <t>117,326</t>
  </si>
  <si>
    <t>49007</t>
  </si>
  <si>
    <t>Carbon County, Utah</t>
  </si>
  <si>
    <t>21,403</t>
  </si>
  <si>
    <t>21,416</t>
  </si>
  <si>
    <t>21,328</t>
  </si>
  <si>
    <t>21,254</t>
  </si>
  <si>
    <t>20,931</t>
  </si>
  <si>
    <t>49009</t>
  </si>
  <si>
    <t>Daggett County, Utah</t>
  </si>
  <si>
    <t>1,059</t>
  </si>
  <si>
    <t>1,061</t>
  </si>
  <si>
    <t>1,067</t>
  </si>
  <si>
    <t>1,086</t>
  </si>
  <si>
    <t>1,130</t>
  </si>
  <si>
    <t>49011</t>
  </si>
  <si>
    <t>Davis County, Utah</t>
  </si>
  <si>
    <t>306,479</t>
  </si>
  <si>
    <t>307,779</t>
  </si>
  <si>
    <t>311,986</t>
  </si>
  <si>
    <t>316,018</t>
  </si>
  <si>
    <t>322,754</t>
  </si>
  <si>
    <t>49013</t>
  </si>
  <si>
    <t>Duchesne County, Utah</t>
  </si>
  <si>
    <t>18,607</t>
  </si>
  <si>
    <t>18,612</t>
  </si>
  <si>
    <t>18,732</t>
  </si>
  <si>
    <t>20,106</t>
  </si>
  <si>
    <t>49015</t>
  </si>
  <si>
    <t>Emery County, Utah</t>
  </si>
  <si>
    <t>10,976</t>
  </si>
  <si>
    <t>10,971</t>
  </si>
  <si>
    <t>10,953</t>
  </si>
  <si>
    <t>10,901</t>
  </si>
  <si>
    <t>10,716</t>
  </si>
  <si>
    <t>49017</t>
  </si>
  <si>
    <t>Garfield County, Utah</t>
  </si>
  <si>
    <t>5,172</t>
  </si>
  <si>
    <t>5,183</t>
  </si>
  <si>
    <t>5,167</t>
  </si>
  <si>
    <t>5,065</t>
  </si>
  <si>
    <t>49019</t>
  </si>
  <si>
    <t>Grand County, Utah</t>
  </si>
  <si>
    <t>9,225</t>
  </si>
  <si>
    <t>9,316</t>
  </si>
  <si>
    <t>9,288</t>
  </si>
  <si>
    <t>9,341</t>
  </si>
  <si>
    <t>9,367</t>
  </si>
  <si>
    <t>49021</t>
  </si>
  <si>
    <t>Iron County, Utah</t>
  </si>
  <si>
    <t>46,163</t>
  </si>
  <si>
    <t>46,658</t>
  </si>
  <si>
    <t>46,730</t>
  </si>
  <si>
    <t>46,706</t>
  </si>
  <si>
    <t>49023</t>
  </si>
  <si>
    <t>Juab County, Utah</t>
  </si>
  <si>
    <t>10,246</t>
  </si>
  <si>
    <t>10,328</t>
  </si>
  <si>
    <t>10,327</t>
  </si>
  <si>
    <t>49025</t>
  </si>
  <si>
    <t>Kane County, Utah</t>
  </si>
  <si>
    <t>7,125</t>
  </si>
  <si>
    <t>7,153</t>
  </si>
  <si>
    <t>7,237</t>
  </si>
  <si>
    <t>7,217</t>
  </si>
  <si>
    <t>7,242</t>
  </si>
  <si>
    <t>49027</t>
  </si>
  <si>
    <t>Millard County, Utah</t>
  </si>
  <si>
    <t>12,503</t>
  </si>
  <si>
    <t>12,523</t>
  </si>
  <si>
    <t>12,609</t>
  </si>
  <si>
    <t>12,543</t>
  </si>
  <si>
    <t>49029</t>
  </si>
  <si>
    <t>Morgan County, Utah</t>
  </si>
  <si>
    <t>9,469</t>
  </si>
  <si>
    <t>9,650</t>
  </si>
  <si>
    <t>9,802</t>
  </si>
  <si>
    <t>49031</t>
  </si>
  <si>
    <t>Piute County, Utah</t>
  </si>
  <si>
    <t>1,556</t>
  </si>
  <si>
    <t>1,557</t>
  </si>
  <si>
    <t>1,523</t>
  </si>
  <si>
    <t>49033</t>
  </si>
  <si>
    <t>Rich County, Utah</t>
  </si>
  <si>
    <t>2,264</t>
  </si>
  <si>
    <t>2,320</t>
  </si>
  <si>
    <t>2,279</t>
  </si>
  <si>
    <t>2,276</t>
  </si>
  <si>
    <t>49035</t>
  </si>
  <si>
    <t>Salt Lake County, Utah</t>
  </si>
  <si>
    <t>1,029,655</t>
  </si>
  <si>
    <t>1,032,942</t>
  </si>
  <si>
    <t>1,048,397</t>
  </si>
  <si>
    <t>1,064,402</t>
  </si>
  <si>
    <t>1,080,866</t>
  </si>
  <si>
    <t>49037</t>
  </si>
  <si>
    <t>San Juan County, Utah</t>
  </si>
  <si>
    <t>14,746</t>
  </si>
  <si>
    <t>14,805</t>
  </si>
  <si>
    <t>14,776</t>
  </si>
  <si>
    <t>14,990</t>
  </si>
  <si>
    <t>49039</t>
  </si>
  <si>
    <t>Sanpete County, Utah</t>
  </si>
  <si>
    <t>27,822</t>
  </si>
  <si>
    <t>27,871</t>
  </si>
  <si>
    <t>28,027</t>
  </si>
  <si>
    <t>28,029</t>
  </si>
  <si>
    <t>28,243</t>
  </si>
  <si>
    <t>49041</t>
  </si>
  <si>
    <t>Sevier County, Utah</t>
  </si>
  <si>
    <t>20,802</t>
  </si>
  <si>
    <t>20,801</t>
  </si>
  <si>
    <t>20,804</t>
  </si>
  <si>
    <t>20,903</t>
  </si>
  <si>
    <t>20,735</t>
  </si>
  <si>
    <t>49043</t>
  </si>
  <si>
    <t>Summit County, Utah</t>
  </si>
  <si>
    <t>36,324</t>
  </si>
  <si>
    <t>36,503</t>
  </si>
  <si>
    <t>37,429</t>
  </si>
  <si>
    <t>38,453</t>
  </si>
  <si>
    <t>49045</t>
  </si>
  <si>
    <t>Tooele County, Utah</t>
  </si>
  <si>
    <t>58,218</t>
  </si>
  <si>
    <t>58,490</t>
  </si>
  <si>
    <t>59,237</t>
  </si>
  <si>
    <t>60,718</t>
  </si>
  <si>
    <t>49047</t>
  </si>
  <si>
    <t>Uintah County, Utah</t>
  </si>
  <si>
    <t>32,588</t>
  </si>
  <si>
    <t>32,586</t>
  </si>
  <si>
    <t>32,429</t>
  </si>
  <si>
    <t>33,258</t>
  </si>
  <si>
    <t>35,690</t>
  </si>
  <si>
    <t>49049</t>
  </si>
  <si>
    <t>Utah County, Utah</t>
  </si>
  <si>
    <t>516,564</t>
  </si>
  <si>
    <t>519,569</t>
  </si>
  <si>
    <t>530,053</t>
  </si>
  <si>
    <t>539,602</t>
  </si>
  <si>
    <t>551,926</t>
  </si>
  <si>
    <t>49051</t>
  </si>
  <si>
    <t>Wasatch County, Utah</t>
  </si>
  <si>
    <t>23,530</t>
  </si>
  <si>
    <t>23,673</t>
  </si>
  <si>
    <t>24,427</t>
  </si>
  <si>
    <t>25,374</t>
  </si>
  <si>
    <t>26,563</t>
  </si>
  <si>
    <t>49053</t>
  </si>
  <si>
    <t>Washington County, Utah</t>
  </si>
  <si>
    <t>138,115</t>
  </si>
  <si>
    <t>138,406</t>
  </si>
  <si>
    <t>141,502</t>
  </si>
  <si>
    <t>144,643</t>
  </si>
  <si>
    <t>147,719</t>
  </si>
  <si>
    <t>49055</t>
  </si>
  <si>
    <t>Wayne County, Utah</t>
  </si>
  <si>
    <t>2,778</t>
  </si>
  <si>
    <t>2,767</t>
  </si>
  <si>
    <t>2,758</t>
  </si>
  <si>
    <t>2,732</t>
  </si>
  <si>
    <t>49057</t>
  </si>
  <si>
    <t>Weber County, Utah</t>
  </si>
  <si>
    <t>231,236</t>
  </si>
  <si>
    <t>232,118</t>
  </si>
  <si>
    <t>233,980</t>
  </si>
  <si>
    <t>236,540</t>
  </si>
  <si>
    <t>238,422</t>
  </si>
  <si>
    <t>50001</t>
  </si>
  <si>
    <t>50</t>
  </si>
  <si>
    <t>Addison County, Vermont</t>
  </si>
  <si>
    <t>36,821</t>
  </si>
  <si>
    <t>36,824</t>
  </si>
  <si>
    <t>36,811</t>
  </si>
  <si>
    <t>36,861</t>
  </si>
  <si>
    <t>36,837</t>
  </si>
  <si>
    <t>36,898</t>
  </si>
  <si>
    <t>50003</t>
  </si>
  <si>
    <t>Bennington County, Vermont</t>
  </si>
  <si>
    <t>37,125</t>
  </si>
  <si>
    <t>37,077</t>
  </si>
  <si>
    <t>36,812</t>
  </si>
  <si>
    <t>36,669</t>
  </si>
  <si>
    <t>36,692</t>
  </si>
  <si>
    <t>50005</t>
  </si>
  <si>
    <t>Caledonia County, Vermont</t>
  </si>
  <si>
    <t>31,227</t>
  </si>
  <si>
    <t>31,226</t>
  </si>
  <si>
    <t>31,189</t>
  </si>
  <si>
    <t>31,130</t>
  </si>
  <si>
    <t>31,095</t>
  </si>
  <si>
    <t>31,151</t>
  </si>
  <si>
    <t>50007</t>
  </si>
  <si>
    <t>Chittenden County, Vermont</t>
  </si>
  <si>
    <t>156,545</t>
  </si>
  <si>
    <t>156,540</t>
  </si>
  <si>
    <t>156,762</t>
  </si>
  <si>
    <t>157,679</t>
  </si>
  <si>
    <t>158,641</t>
  </si>
  <si>
    <t>159,818</t>
  </si>
  <si>
    <t>50009</t>
  </si>
  <si>
    <t>Essex County, Vermont</t>
  </si>
  <si>
    <t>6,297</t>
  </si>
  <si>
    <t>6,216</t>
  </si>
  <si>
    <t>6,196</t>
  </si>
  <si>
    <t>50011</t>
  </si>
  <si>
    <t>Franklin County, Vermont</t>
  </si>
  <si>
    <t>47,752</t>
  </si>
  <si>
    <t>47,788</t>
  </si>
  <si>
    <t>48,175</t>
  </si>
  <si>
    <t>48,272</t>
  </si>
  <si>
    <t>50013</t>
  </si>
  <si>
    <t>Grand Isle County, Vermont</t>
  </si>
  <si>
    <t>6,958</t>
  </si>
  <si>
    <t>6,980</t>
  </si>
  <si>
    <t>6,982</t>
  </si>
  <si>
    <t>50015</t>
  </si>
  <si>
    <t>Lamoille County, Vermont</t>
  </si>
  <si>
    <t>24,475</t>
  </si>
  <si>
    <t>24,517</t>
  </si>
  <si>
    <t>24,659</t>
  </si>
  <si>
    <t>24,905</t>
  </si>
  <si>
    <t>25,050</t>
  </si>
  <si>
    <t>50017</t>
  </si>
  <si>
    <t>Orange County, Vermont</t>
  </si>
  <si>
    <t>28,936</t>
  </si>
  <si>
    <t>28,941</t>
  </si>
  <si>
    <t>29,025</t>
  </si>
  <si>
    <t>28,879</t>
  </si>
  <si>
    <t>50019</t>
  </si>
  <si>
    <t>Orleans County, Vermont</t>
  </si>
  <si>
    <t>27,231</t>
  </si>
  <si>
    <t>27,162</t>
  </si>
  <si>
    <t>27,159</t>
  </si>
  <si>
    <t>27,170</t>
  </si>
  <si>
    <t>50021</t>
  </si>
  <si>
    <t>Rutland County, Vermont</t>
  </si>
  <si>
    <t>61,642</t>
  </si>
  <si>
    <t>61,646</t>
  </si>
  <si>
    <t>61,573</t>
  </si>
  <si>
    <t>61,243</t>
  </si>
  <si>
    <t>60,875</t>
  </si>
  <si>
    <t>60,545</t>
  </si>
  <si>
    <t>50023</t>
  </si>
  <si>
    <t>Washington County, Vermont</t>
  </si>
  <si>
    <t>59,534</t>
  </si>
  <si>
    <t>59,535</t>
  </si>
  <si>
    <t>59,550</t>
  </si>
  <si>
    <t>59,543</t>
  </si>
  <si>
    <t>59,351</t>
  </si>
  <si>
    <t>59,221</t>
  </si>
  <si>
    <t>50025</t>
  </si>
  <si>
    <t>Windham County, Vermont</t>
  </si>
  <si>
    <t>44,513</t>
  </si>
  <si>
    <t>44,503</t>
  </si>
  <si>
    <t>44,229</t>
  </si>
  <si>
    <t>43,997</t>
  </si>
  <si>
    <t>43,808</t>
  </si>
  <si>
    <t>50027</t>
  </si>
  <si>
    <t>Windsor County, Vermont</t>
  </si>
  <si>
    <t>56,670</t>
  </si>
  <si>
    <t>56,666</t>
  </si>
  <si>
    <t>56,626</t>
  </si>
  <si>
    <t>56,227</t>
  </si>
  <si>
    <t>56,173</t>
  </si>
  <si>
    <t>51001</t>
  </si>
  <si>
    <t>51</t>
  </si>
  <si>
    <t>Accomack County, Virginia</t>
  </si>
  <si>
    <t>33,176</t>
  </si>
  <si>
    <t>33,294</t>
  </si>
  <si>
    <t>33,313</t>
  </si>
  <si>
    <t>33,021</t>
  </si>
  <si>
    <t>51003</t>
  </si>
  <si>
    <t>Albemarle County, Virginia</t>
  </si>
  <si>
    <t>98,970</t>
  </si>
  <si>
    <t>98,998</t>
  </si>
  <si>
    <t>99,214</t>
  </si>
  <si>
    <t>100,667</t>
  </si>
  <si>
    <t>102,030</t>
  </si>
  <si>
    <t>103,014</t>
  </si>
  <si>
    <t>51005</t>
  </si>
  <si>
    <t>Alleghany County, Virginia</t>
  </si>
  <si>
    <t>16,250</t>
  </si>
  <si>
    <t>16,261</t>
  </si>
  <si>
    <t>16,223</t>
  </si>
  <si>
    <t>16,183</t>
  </si>
  <si>
    <t>16,121</t>
  </si>
  <si>
    <t>51007</t>
  </si>
  <si>
    <t>Amelia County, Virginia</t>
  </si>
  <si>
    <t>12,740</t>
  </si>
  <si>
    <t>12,752</t>
  </si>
  <si>
    <t>12,745</t>
  </si>
  <si>
    <t>12,727</t>
  </si>
  <si>
    <t>51009</t>
  </si>
  <si>
    <t>Amherst County, Virginia</t>
  </si>
  <si>
    <t>32,353</t>
  </si>
  <si>
    <t>32,351</t>
  </si>
  <si>
    <t>32,388</t>
  </si>
  <si>
    <t>32,120</t>
  </si>
  <si>
    <t>32,445</t>
  </si>
  <si>
    <t>32,193</t>
  </si>
  <si>
    <t>51011</t>
  </si>
  <si>
    <t>Appomattox County, Virginia</t>
  </si>
  <si>
    <t>14,975</t>
  </si>
  <si>
    <t>15,031</t>
  </si>
  <si>
    <t>15,144</t>
  </si>
  <si>
    <t>15,230</t>
  </si>
  <si>
    <t>51013</t>
  </si>
  <si>
    <t>Arlington County, Virginia</t>
  </si>
  <si>
    <t>207,627</t>
  </si>
  <si>
    <t>207,676</t>
  </si>
  <si>
    <t>209,395</t>
  </si>
  <si>
    <t>216,603</t>
  </si>
  <si>
    <t>221,947</t>
  </si>
  <si>
    <t>226,012</t>
  </si>
  <si>
    <t>51015</t>
  </si>
  <si>
    <t>Augusta County, Virginia</t>
  </si>
  <si>
    <t>73,750</t>
  </si>
  <si>
    <t>73,736</t>
  </si>
  <si>
    <t>73,485</t>
  </si>
  <si>
    <t>73,752</t>
  </si>
  <si>
    <t>73,603</t>
  </si>
  <si>
    <t>73,835</t>
  </si>
  <si>
    <t>51017</t>
  </si>
  <si>
    <t>Bath County, Virginia</t>
  </si>
  <si>
    <t>4,731</t>
  </si>
  <si>
    <t>4,727</t>
  </si>
  <si>
    <t>4,717</t>
  </si>
  <si>
    <t>4,676</t>
  </si>
  <si>
    <t>4,655</t>
  </si>
  <si>
    <t>51019</t>
  </si>
  <si>
    <t>Bedford County, Virginia</t>
  </si>
  <si>
    <t>68,676</t>
  </si>
  <si>
    <t>74,866</t>
  </si>
  <si>
    <t>74,941</t>
  </si>
  <si>
    <t>75,338</t>
  </si>
  <si>
    <t>75,431</t>
  </si>
  <si>
    <t>75,740</t>
  </si>
  <si>
    <t>51021</t>
  </si>
  <si>
    <t>Bland County, Virginia</t>
  </si>
  <si>
    <t>6,824</t>
  </si>
  <si>
    <t>6,823</t>
  </si>
  <si>
    <t>6,710</t>
  </si>
  <si>
    <t>6,695</t>
  </si>
  <si>
    <t>51023</t>
  </si>
  <si>
    <t>Botetourt County, Virginia</t>
  </si>
  <si>
    <t>33,148</t>
  </si>
  <si>
    <t>33,188</t>
  </si>
  <si>
    <t>33,157</t>
  </si>
  <si>
    <t>51025</t>
  </si>
  <si>
    <t>Brunswick County, Virginia</t>
  </si>
  <si>
    <t>17,434</t>
  </si>
  <si>
    <t>17,432</t>
  </si>
  <si>
    <t>17,161</t>
  </si>
  <si>
    <t>17,063</t>
  </si>
  <si>
    <t>16,659</t>
  </si>
  <si>
    <t>51027</t>
  </si>
  <si>
    <t>Buchanan County, Virginia</t>
  </si>
  <si>
    <t>24,098</t>
  </si>
  <si>
    <t>24,095</t>
  </si>
  <si>
    <t>24,028</t>
  </si>
  <si>
    <t>23,888</t>
  </si>
  <si>
    <t>23,837</t>
  </si>
  <si>
    <t>23,555</t>
  </si>
  <si>
    <t>51029</t>
  </si>
  <si>
    <t>Buckingham County, Virginia</t>
  </si>
  <si>
    <t>17,146</t>
  </si>
  <si>
    <t>17,143</t>
  </si>
  <si>
    <t>17,107</t>
  </si>
  <si>
    <t>17,043</t>
  </si>
  <si>
    <t>51031</t>
  </si>
  <si>
    <t>Campbell County, Virginia</t>
  </si>
  <si>
    <t>54,842</t>
  </si>
  <si>
    <t>54,851</t>
  </si>
  <si>
    <t>54,891</t>
  </si>
  <si>
    <t>54,812</t>
  </si>
  <si>
    <t>54,726</t>
  </si>
  <si>
    <t>51033</t>
  </si>
  <si>
    <t>Caroline County, Virginia</t>
  </si>
  <si>
    <t>28,545</t>
  </si>
  <si>
    <t>28,558</t>
  </si>
  <si>
    <t>28,615</t>
  </si>
  <si>
    <t>28,667</t>
  </si>
  <si>
    <t>28,939</t>
  </si>
  <si>
    <t>29,285</t>
  </si>
  <si>
    <t>51035</t>
  </si>
  <si>
    <t>Carroll County, Virginia</t>
  </si>
  <si>
    <t>30,042</t>
  </si>
  <si>
    <t>30,031</t>
  </si>
  <si>
    <t>29,873</t>
  </si>
  <si>
    <t>29,837</t>
  </si>
  <si>
    <t>51036</t>
  </si>
  <si>
    <t>036</t>
  </si>
  <si>
    <t>Charles City County, Virginia</t>
  </si>
  <si>
    <t>7,256</t>
  </si>
  <si>
    <t>7,148</t>
  </si>
  <si>
    <t>7,106</t>
  </si>
  <si>
    <t>51037</t>
  </si>
  <si>
    <t>Charlotte County, Virginia</t>
  </si>
  <si>
    <t>12,586</t>
  </si>
  <si>
    <t>12,575</t>
  </si>
  <si>
    <t>12,547</t>
  </si>
  <si>
    <t>12,501</t>
  </si>
  <si>
    <t>12,411</t>
  </si>
  <si>
    <t>12,312</t>
  </si>
  <si>
    <t>51041</t>
  </si>
  <si>
    <t>Chesterfield County, Virginia</t>
  </si>
  <si>
    <t>316,236</t>
  </si>
  <si>
    <t>316,231</t>
  </si>
  <si>
    <t>317,151</t>
  </si>
  <si>
    <t>320,292</t>
  </si>
  <si>
    <t>323,850</t>
  </si>
  <si>
    <t>327,892</t>
  </si>
  <si>
    <t>51043</t>
  </si>
  <si>
    <t>Clarke County, Virginia</t>
  </si>
  <si>
    <t>14,034</t>
  </si>
  <si>
    <t>14,029</t>
  </si>
  <si>
    <t>14,049</t>
  </si>
  <si>
    <t>14,229</t>
  </si>
  <si>
    <t>14,316</t>
  </si>
  <si>
    <t>51045</t>
  </si>
  <si>
    <t>Craig County, Virginia</t>
  </si>
  <si>
    <t>5,190</t>
  </si>
  <si>
    <t>5,198</t>
  </si>
  <si>
    <t>51047</t>
  </si>
  <si>
    <t>Culpeper County, Virginia</t>
  </si>
  <si>
    <t>46,689</t>
  </si>
  <si>
    <t>46,691</t>
  </si>
  <si>
    <t>46,816</t>
  </si>
  <si>
    <t>47,311</t>
  </si>
  <si>
    <t>48,488</t>
  </si>
  <si>
    <t>51049</t>
  </si>
  <si>
    <t>Cumberland County, Virginia</t>
  </si>
  <si>
    <t>10,052</t>
  </si>
  <si>
    <t>10,055</t>
  </si>
  <si>
    <t>10,019</t>
  </si>
  <si>
    <t>9,851</t>
  </si>
  <si>
    <t>9,838</t>
  </si>
  <si>
    <t>51051</t>
  </si>
  <si>
    <t>Dickenson County, Virginia</t>
  </si>
  <si>
    <t>15,903</t>
  </si>
  <si>
    <t>15,892</t>
  </si>
  <si>
    <t>15,870</t>
  </si>
  <si>
    <t>15,765</t>
  </si>
  <si>
    <t>15,668</t>
  </si>
  <si>
    <t>51053</t>
  </si>
  <si>
    <t>Dinwiddie County, Virginia</t>
  </si>
  <si>
    <t>28,001</t>
  </si>
  <si>
    <t>27,998</t>
  </si>
  <si>
    <t>28,084</t>
  </si>
  <si>
    <t>28,100</t>
  </si>
  <si>
    <t>27,926</t>
  </si>
  <si>
    <t>51057</t>
  </si>
  <si>
    <t>Essex County, Virginia</t>
  </si>
  <si>
    <t>11,151</t>
  </si>
  <si>
    <t>11,146</t>
  </si>
  <si>
    <t>11,167</t>
  </si>
  <si>
    <t>51059</t>
  </si>
  <si>
    <t>Fairfax County, Virginia</t>
  </si>
  <si>
    <t>1,081,726</t>
  </si>
  <si>
    <t>1,081,685</t>
  </si>
  <si>
    <t>1,086,723</t>
  </si>
  <si>
    <t>1,105,624</t>
  </si>
  <si>
    <t>1,121,050</t>
  </si>
  <si>
    <t>1,134,423</t>
  </si>
  <si>
    <t>51061</t>
  </si>
  <si>
    <t>Fauquier County, Virginia</t>
  </si>
  <si>
    <t>65,203</t>
  </si>
  <si>
    <t>65,275</t>
  </si>
  <si>
    <t>65,443</t>
  </si>
  <si>
    <t>66,105</t>
  </si>
  <si>
    <t>66,603</t>
  </si>
  <si>
    <t>67,233</t>
  </si>
  <si>
    <t>51063</t>
  </si>
  <si>
    <t>Floyd County, Virginia</t>
  </si>
  <si>
    <t>15,279</t>
  </si>
  <si>
    <t>15,287</t>
  </si>
  <si>
    <t>15,334</t>
  </si>
  <si>
    <t>15,426</t>
  </si>
  <si>
    <t>15,528</t>
  </si>
  <si>
    <t>51065</t>
  </si>
  <si>
    <t>Fluvanna County, Virginia</t>
  </si>
  <si>
    <t>25,691</t>
  </si>
  <si>
    <t>25,704</t>
  </si>
  <si>
    <t>25,773</t>
  </si>
  <si>
    <t>26,002</t>
  </si>
  <si>
    <t>25,943</t>
  </si>
  <si>
    <t>25,916</t>
  </si>
  <si>
    <t>51067</t>
  </si>
  <si>
    <t>Franklin County, Virginia</t>
  </si>
  <si>
    <t>56,159</t>
  </si>
  <si>
    <t>56,166</t>
  </si>
  <si>
    <t>56,221</t>
  </si>
  <si>
    <t>56,442</t>
  </si>
  <si>
    <t>56,392</t>
  </si>
  <si>
    <t>56,388</t>
  </si>
  <si>
    <t>51069</t>
  </si>
  <si>
    <t>Frederick County, Virginia</t>
  </si>
  <si>
    <t>78,305</t>
  </si>
  <si>
    <t>78,306</t>
  </si>
  <si>
    <t>78,592</t>
  </si>
  <si>
    <t>80,161</t>
  </si>
  <si>
    <t>81,257</t>
  </si>
  <si>
    <t>51071</t>
  </si>
  <si>
    <t>Giles County, Virginia</t>
  </si>
  <si>
    <t>17,286</t>
  </si>
  <si>
    <t>17,297</t>
  </si>
  <si>
    <t>17,104</t>
  </si>
  <si>
    <t>16,968</t>
  </si>
  <si>
    <t>51073</t>
  </si>
  <si>
    <t>Gloucester County, Virginia</t>
  </si>
  <si>
    <t>36,858</t>
  </si>
  <si>
    <t>36,929</t>
  </si>
  <si>
    <t>36,878</t>
  </si>
  <si>
    <t>36,894</t>
  </si>
  <si>
    <t>36,848</t>
  </si>
  <si>
    <t>51075</t>
  </si>
  <si>
    <t>Goochland County, Virginia</t>
  </si>
  <si>
    <t>21,717</t>
  </si>
  <si>
    <t>21,751</t>
  </si>
  <si>
    <t>21,350</t>
  </si>
  <si>
    <t>21,639</t>
  </si>
  <si>
    <t>51077</t>
  </si>
  <si>
    <t>Grayson County, Virginia</t>
  </si>
  <si>
    <t>15,533</t>
  </si>
  <si>
    <t>15,462</t>
  </si>
  <si>
    <t>15,365</t>
  </si>
  <si>
    <t>15,179</t>
  </si>
  <si>
    <t>51079</t>
  </si>
  <si>
    <t>Greene County, Virginia</t>
  </si>
  <si>
    <t>18,455</t>
  </si>
  <si>
    <t>18,696</t>
  </si>
  <si>
    <t>18,807</t>
  </si>
  <si>
    <t>18,839</t>
  </si>
  <si>
    <t>51081</t>
  </si>
  <si>
    <t>Greensville County, Virginia</t>
  </si>
  <si>
    <t>12,243</t>
  </si>
  <si>
    <t>12,233</t>
  </si>
  <si>
    <t>12,055</t>
  </si>
  <si>
    <t>11,824</t>
  </si>
  <si>
    <t>51083</t>
  </si>
  <si>
    <t>Halifax County, Virginia</t>
  </si>
  <si>
    <t>36,241</t>
  </si>
  <si>
    <t>36,154</t>
  </si>
  <si>
    <t>36,001</t>
  </si>
  <si>
    <t>35,774</t>
  </si>
  <si>
    <t>35,389</t>
  </si>
  <si>
    <t>51085</t>
  </si>
  <si>
    <t>Hanover County, Virginia</t>
  </si>
  <si>
    <t>99,863</t>
  </si>
  <si>
    <t>99,852</t>
  </si>
  <si>
    <t>99,921</t>
  </si>
  <si>
    <t>99,975</t>
  </si>
  <si>
    <t>100,432</t>
  </si>
  <si>
    <t>101,198</t>
  </si>
  <si>
    <t>51087</t>
  </si>
  <si>
    <t>Henrico County, Virginia</t>
  </si>
  <si>
    <t>306,935</t>
  </si>
  <si>
    <t>306,906</t>
  </si>
  <si>
    <t>307,542</t>
  </si>
  <si>
    <t>310,550</t>
  </si>
  <si>
    <t>315,431</t>
  </si>
  <si>
    <t>318,943</t>
  </si>
  <si>
    <t>51089</t>
  </si>
  <si>
    <t>Henry County, Virginia</t>
  </si>
  <si>
    <t>54,151</t>
  </si>
  <si>
    <t>54,143</t>
  </si>
  <si>
    <t>54,094</t>
  </si>
  <si>
    <t>53,274</t>
  </si>
  <si>
    <t>52,824</t>
  </si>
  <si>
    <t>52,527</t>
  </si>
  <si>
    <t>51091</t>
  </si>
  <si>
    <t>Highland County, Virginia</t>
  </si>
  <si>
    <t>2,321</t>
  </si>
  <si>
    <t>2,319</t>
  </si>
  <si>
    <t>2,249</t>
  </si>
  <si>
    <t>2,219</t>
  </si>
  <si>
    <t>51093</t>
  </si>
  <si>
    <t>Isle of Wight County, Virginia</t>
  </si>
  <si>
    <t>35,270</t>
  </si>
  <si>
    <t>35,288</t>
  </si>
  <si>
    <t>35,274</t>
  </si>
  <si>
    <t>35,380</t>
  </si>
  <si>
    <t>35,643</t>
  </si>
  <si>
    <t>51095</t>
  </si>
  <si>
    <t>James City County, Virginia</t>
  </si>
  <si>
    <t>67,009</t>
  </si>
  <si>
    <t>67,401</t>
  </si>
  <si>
    <t>67,751</t>
  </si>
  <si>
    <t>68,329</t>
  </si>
  <si>
    <t>69,532</t>
  </si>
  <si>
    <t>70,964</t>
  </si>
  <si>
    <t>51097</t>
  </si>
  <si>
    <t>King and Queen County, Virginia</t>
  </si>
  <si>
    <t>6,945</t>
  </si>
  <si>
    <t>7,032</t>
  </si>
  <si>
    <t>7,068</t>
  </si>
  <si>
    <t>7,118</t>
  </si>
  <si>
    <t>51099</t>
  </si>
  <si>
    <t>King George County, Virginia</t>
  </si>
  <si>
    <t>23,584</t>
  </si>
  <si>
    <t>23,676</t>
  </si>
  <si>
    <t>24,279</t>
  </si>
  <si>
    <t>24,608</t>
  </si>
  <si>
    <t>24,950</t>
  </si>
  <si>
    <t>51101</t>
  </si>
  <si>
    <t>King William County, Virginia</t>
  </si>
  <si>
    <t>15,935</t>
  </si>
  <si>
    <t>15,927</t>
  </si>
  <si>
    <t>15,977</t>
  </si>
  <si>
    <t>15,981</t>
  </si>
  <si>
    <t>16,103</t>
  </si>
  <si>
    <t>51103</t>
  </si>
  <si>
    <t>Lancaster County, Virginia</t>
  </si>
  <si>
    <t>11,391</t>
  </si>
  <si>
    <t>11,369</t>
  </si>
  <si>
    <t>11,350</t>
  </si>
  <si>
    <t>11,128</t>
  </si>
  <si>
    <t>51105</t>
  </si>
  <si>
    <t>Lee County, Virginia</t>
  </si>
  <si>
    <t>25,587</t>
  </si>
  <si>
    <t>25,543</t>
  </si>
  <si>
    <t>25,202</t>
  </si>
  <si>
    <t>51107</t>
  </si>
  <si>
    <t>Loudoun County, Virginia</t>
  </si>
  <si>
    <t>312,311</t>
  </si>
  <si>
    <t>312,316</t>
  </si>
  <si>
    <t>315,505</t>
  </si>
  <si>
    <t>326,900</t>
  </si>
  <si>
    <t>338,165</t>
  </si>
  <si>
    <t>350,959</t>
  </si>
  <si>
    <t>51109</t>
  </si>
  <si>
    <t>Louisa County, Virginia</t>
  </si>
  <si>
    <t>33,153</t>
  </si>
  <si>
    <t>33,223</t>
  </si>
  <si>
    <t>33,348</t>
  </si>
  <si>
    <t>33,499</t>
  </si>
  <si>
    <t>33,517</t>
  </si>
  <si>
    <t>51111</t>
  </si>
  <si>
    <t>Lunenburg County, Virginia</t>
  </si>
  <si>
    <t>12,916</t>
  </si>
  <si>
    <t>12,498</t>
  </si>
  <si>
    <t>51113</t>
  </si>
  <si>
    <t>Madison County, Virginia</t>
  </si>
  <si>
    <t>13,295</t>
  </si>
  <si>
    <t>13,192</t>
  </si>
  <si>
    <t>13,207</t>
  </si>
  <si>
    <t>13,187</t>
  </si>
  <si>
    <t>51115</t>
  </si>
  <si>
    <t>Mathews County, Virginia</t>
  </si>
  <si>
    <t>8,978</t>
  </si>
  <si>
    <t>8,976</t>
  </si>
  <si>
    <t>8,921</t>
  </si>
  <si>
    <t>8,922</t>
  </si>
  <si>
    <t>51117</t>
  </si>
  <si>
    <t>Mecklenburg County, Virginia</t>
  </si>
  <si>
    <t>32,700</t>
  </si>
  <si>
    <t>32,578</t>
  </si>
  <si>
    <t>31,758</t>
  </si>
  <si>
    <t>31,336</t>
  </si>
  <si>
    <t>51119</t>
  </si>
  <si>
    <t>Middlesex County, Virginia</t>
  </si>
  <si>
    <t>10,959</t>
  </si>
  <si>
    <t>10,970</t>
  </si>
  <si>
    <t>10,827</t>
  </si>
  <si>
    <t>10,758</t>
  </si>
  <si>
    <t>51121</t>
  </si>
  <si>
    <t>Montgomery County, Virginia</t>
  </si>
  <si>
    <t>94,392</t>
  </si>
  <si>
    <t>94,412</t>
  </si>
  <si>
    <t>94,610</t>
  </si>
  <si>
    <t>94,841</t>
  </si>
  <si>
    <t>95,651</t>
  </si>
  <si>
    <t>96,696</t>
  </si>
  <si>
    <t>51125</t>
  </si>
  <si>
    <t>Nelson County, Virginia</t>
  </si>
  <si>
    <t>15,020</t>
  </si>
  <si>
    <t>14,981</t>
  </si>
  <si>
    <t>14,807</t>
  </si>
  <si>
    <t>14,789</t>
  </si>
  <si>
    <t>51127</t>
  </si>
  <si>
    <t>New Kent County, Virginia</t>
  </si>
  <si>
    <t>18,429</t>
  </si>
  <si>
    <t>18,432</t>
  </si>
  <si>
    <t>18,754</t>
  </si>
  <si>
    <t>19,132</t>
  </si>
  <si>
    <t>19,482</t>
  </si>
  <si>
    <t>51131</t>
  </si>
  <si>
    <t>Northampton County, Virginia</t>
  </si>
  <si>
    <t>12,389</t>
  </si>
  <si>
    <t>12,397</t>
  </si>
  <si>
    <t>12,432</t>
  </si>
  <si>
    <t>12,237</t>
  </si>
  <si>
    <t>51133</t>
  </si>
  <si>
    <t>Northumberland County, Virginia</t>
  </si>
  <si>
    <t>12,330</t>
  </si>
  <si>
    <t>12,326</t>
  </si>
  <si>
    <t>12,354</t>
  </si>
  <si>
    <t>12,231</t>
  </si>
  <si>
    <t>51135</t>
  </si>
  <si>
    <t>Nottoway County, Virginia</t>
  </si>
  <si>
    <t>15,852</t>
  </si>
  <si>
    <t>15,834</t>
  </si>
  <si>
    <t>15,889</t>
  </si>
  <si>
    <t>15,776</t>
  </si>
  <si>
    <t>15,701</t>
  </si>
  <si>
    <t>51137</t>
  </si>
  <si>
    <t>Orange County, Virginia</t>
  </si>
  <si>
    <t>33,481</t>
  </si>
  <si>
    <t>33,434</t>
  </si>
  <si>
    <t>33,485</t>
  </si>
  <si>
    <t>33,872</t>
  </si>
  <si>
    <t>34,187</t>
  </si>
  <si>
    <t>34,623</t>
  </si>
  <si>
    <t>51139</t>
  </si>
  <si>
    <t>Page County, Virginia</t>
  </si>
  <si>
    <t>24,042</t>
  </si>
  <si>
    <t>24,055</t>
  </si>
  <si>
    <t>24,048</t>
  </si>
  <si>
    <t>23,990</t>
  </si>
  <si>
    <t>23,872</t>
  </si>
  <si>
    <t>23,769</t>
  </si>
  <si>
    <t>51141</t>
  </si>
  <si>
    <t>Patrick County, Virginia</t>
  </si>
  <si>
    <t>18,490</t>
  </si>
  <si>
    <t>18,476</t>
  </si>
  <si>
    <t>18,316</t>
  </si>
  <si>
    <t>51143</t>
  </si>
  <si>
    <t>Pittsylvania County, Virginia</t>
  </si>
  <si>
    <t>63,506</t>
  </si>
  <si>
    <t>63,492</t>
  </si>
  <si>
    <t>63,571</t>
  </si>
  <si>
    <t>63,374</t>
  </si>
  <si>
    <t>62,898</t>
  </si>
  <si>
    <t>62,547</t>
  </si>
  <si>
    <t>51145</t>
  </si>
  <si>
    <t>Powhatan County, Virginia</t>
  </si>
  <si>
    <t>28,046</t>
  </si>
  <si>
    <t>28,079</t>
  </si>
  <si>
    <t>28,078</t>
  </si>
  <si>
    <t>51147</t>
  </si>
  <si>
    <t>Prince Edward County, Virginia</t>
  </si>
  <si>
    <t>23,211</t>
  </si>
  <si>
    <t>22,820</t>
  </si>
  <si>
    <t>51149</t>
  </si>
  <si>
    <t>Prince George County, Virginia</t>
  </si>
  <si>
    <t>35,725</t>
  </si>
  <si>
    <t>35,724</t>
  </si>
  <si>
    <t>35,619</t>
  </si>
  <si>
    <t>36,668</t>
  </si>
  <si>
    <t>37,036</t>
  </si>
  <si>
    <t>51153</t>
  </si>
  <si>
    <t>Prince William County, Virginia</t>
  </si>
  <si>
    <t>402,002</t>
  </si>
  <si>
    <t>401,972</t>
  </si>
  <si>
    <t>406,370</t>
  </si>
  <si>
    <t>420,004</t>
  </si>
  <si>
    <t>431,226</t>
  </si>
  <si>
    <t>440,166</t>
  </si>
  <si>
    <t>51155</t>
  </si>
  <si>
    <t>Pulaski County, Virginia</t>
  </si>
  <si>
    <t>34,872</t>
  </si>
  <si>
    <t>34,861</t>
  </si>
  <si>
    <t>34,819</t>
  </si>
  <si>
    <t>34,749</t>
  </si>
  <si>
    <t>34,747</t>
  </si>
  <si>
    <t>51157</t>
  </si>
  <si>
    <t>Rappahannock County, Virginia</t>
  </si>
  <si>
    <t>7,506</t>
  </si>
  <si>
    <t>7,499</t>
  </si>
  <si>
    <t>7,430</t>
  </si>
  <si>
    <t>7,453</t>
  </si>
  <si>
    <t>51159</t>
  </si>
  <si>
    <t>Richmond County, Virginia</t>
  </si>
  <si>
    <t>9,264</t>
  </si>
  <si>
    <t>9,189</t>
  </si>
  <si>
    <t>9,052</t>
  </si>
  <si>
    <t>8,951</t>
  </si>
  <si>
    <t>51161</t>
  </si>
  <si>
    <t>Roanoke County, Virginia</t>
  </si>
  <si>
    <t>92,376</t>
  </si>
  <si>
    <t>92,439</t>
  </si>
  <si>
    <t>92,456</t>
  </si>
  <si>
    <t>93,004</t>
  </si>
  <si>
    <t>93,031</t>
  </si>
  <si>
    <t>93,694</t>
  </si>
  <si>
    <t>51163</t>
  </si>
  <si>
    <t>Rockbridge County, Virginia</t>
  </si>
  <si>
    <t>22,307</t>
  </si>
  <si>
    <t>22,310</t>
  </si>
  <si>
    <t>22,280</t>
  </si>
  <si>
    <t>22,392</t>
  </si>
  <si>
    <t>22,334</t>
  </si>
  <si>
    <t>51165</t>
  </si>
  <si>
    <t>Rockingham County, Virginia</t>
  </si>
  <si>
    <t>76,314</t>
  </si>
  <si>
    <t>76,310</t>
  </si>
  <si>
    <t>76,354</t>
  </si>
  <si>
    <t>77,109</t>
  </si>
  <si>
    <t>77,375</t>
  </si>
  <si>
    <t>77,715</t>
  </si>
  <si>
    <t>51167</t>
  </si>
  <si>
    <t>Russell County, Virginia</t>
  </si>
  <si>
    <t>28,897</t>
  </si>
  <si>
    <t>28,896</t>
  </si>
  <si>
    <t>28,842</t>
  </si>
  <si>
    <t>28,657</t>
  </si>
  <si>
    <t>28,426</t>
  </si>
  <si>
    <t>28,274</t>
  </si>
  <si>
    <t>51169</t>
  </si>
  <si>
    <t>Scott County, Virginia</t>
  </si>
  <si>
    <t>23,177</t>
  </si>
  <si>
    <t>23,172</t>
  </si>
  <si>
    <t>23,125</t>
  </si>
  <si>
    <t>22,961</t>
  </si>
  <si>
    <t>22,801</t>
  </si>
  <si>
    <t>22,632</t>
  </si>
  <si>
    <t>51171</t>
  </si>
  <si>
    <t>Shenandoah County, Virginia</t>
  </si>
  <si>
    <t>41,993</t>
  </si>
  <si>
    <t>42,050</t>
  </si>
  <si>
    <t>42,283</t>
  </si>
  <si>
    <t>42,641</t>
  </si>
  <si>
    <t>42,729</t>
  </si>
  <si>
    <t>51173</t>
  </si>
  <si>
    <t>Smyth County, Virginia</t>
  </si>
  <si>
    <t>32,208</t>
  </si>
  <si>
    <t>32,030</t>
  </si>
  <si>
    <t>31,741</t>
  </si>
  <si>
    <t>51175</t>
  </si>
  <si>
    <t>Southampton County, Virginia</t>
  </si>
  <si>
    <t>18,570</t>
  </si>
  <si>
    <t>18,589</t>
  </si>
  <si>
    <t>18,588</t>
  </si>
  <si>
    <t>18,571</t>
  </si>
  <si>
    <t>18,417</t>
  </si>
  <si>
    <t>18,186</t>
  </si>
  <si>
    <t>51177</t>
  </si>
  <si>
    <t>Spotsylvania County, Virginia</t>
  </si>
  <si>
    <t>122,397</t>
  </si>
  <si>
    <t>122,660</t>
  </si>
  <si>
    <t>123,158</t>
  </si>
  <si>
    <t>124,823</t>
  </si>
  <si>
    <t>126,137</t>
  </si>
  <si>
    <t>127,696</t>
  </si>
  <si>
    <t>51179</t>
  </si>
  <si>
    <t>Stafford County, Virginia</t>
  </si>
  <si>
    <t>128,961</t>
  </si>
  <si>
    <t>128,952</t>
  </si>
  <si>
    <t>129,787</t>
  </si>
  <si>
    <t>132,219</t>
  </si>
  <si>
    <t>134,374</t>
  </si>
  <si>
    <t>136,988</t>
  </si>
  <si>
    <t>51181</t>
  </si>
  <si>
    <t>Surry County, Virginia</t>
  </si>
  <si>
    <t>7,058</t>
  </si>
  <si>
    <t>7,065</t>
  </si>
  <si>
    <t>7,060</t>
  </si>
  <si>
    <t>6,794</t>
  </si>
  <si>
    <t>51183</t>
  </si>
  <si>
    <t>Sussex County, Virginia</t>
  </si>
  <si>
    <t>12,083</t>
  </si>
  <si>
    <t>12,004</t>
  </si>
  <si>
    <t>12,091</t>
  </si>
  <si>
    <t>11,941</t>
  </si>
  <si>
    <t>11,808</t>
  </si>
  <si>
    <t>51185</t>
  </si>
  <si>
    <t>Tazewell County, Virginia</t>
  </si>
  <si>
    <t>45,078</t>
  </si>
  <si>
    <t>45,157</t>
  </si>
  <si>
    <t>44,690</t>
  </si>
  <si>
    <t>44,248</t>
  </si>
  <si>
    <t>44,107</t>
  </si>
  <si>
    <t>51187</t>
  </si>
  <si>
    <t>Warren County, Virginia</t>
  </si>
  <si>
    <t>37,575</t>
  </si>
  <si>
    <t>37,431</t>
  </si>
  <si>
    <t>37,504</t>
  </si>
  <si>
    <t>37,650</t>
  </si>
  <si>
    <t>38,607</t>
  </si>
  <si>
    <t>51191</t>
  </si>
  <si>
    <t>Washington County, Virginia</t>
  </si>
  <si>
    <t>54,876</t>
  </si>
  <si>
    <t>54,870</t>
  </si>
  <si>
    <t>54,865</t>
  </si>
  <si>
    <t>54,735</t>
  </si>
  <si>
    <t>55,073</t>
  </si>
  <si>
    <t>54,763</t>
  </si>
  <si>
    <t>51193</t>
  </si>
  <si>
    <t>Westmoreland County, Virginia</t>
  </si>
  <si>
    <t>17,454</t>
  </si>
  <si>
    <t>17,444</t>
  </si>
  <si>
    <t>17,608</t>
  </si>
  <si>
    <t>17,497</t>
  </si>
  <si>
    <t>17,562</t>
  </si>
  <si>
    <t>51195</t>
  </si>
  <si>
    <t>Wise County, Virginia</t>
  </si>
  <si>
    <t>41,452</t>
  </si>
  <si>
    <t>41,480</t>
  </si>
  <si>
    <t>41,594</t>
  </si>
  <si>
    <t>41,384</t>
  </si>
  <si>
    <t>40,828</t>
  </si>
  <si>
    <t>40,620</t>
  </si>
  <si>
    <t>51197</t>
  </si>
  <si>
    <t>Wythe County, Virginia</t>
  </si>
  <si>
    <t>29,235</t>
  </si>
  <si>
    <t>29,254</t>
  </si>
  <si>
    <t>29,228</t>
  </si>
  <si>
    <t>29,351</t>
  </si>
  <si>
    <t>51199</t>
  </si>
  <si>
    <t>York County, Virginia</t>
  </si>
  <si>
    <t>65,464</t>
  </si>
  <si>
    <t>65,186</t>
  </si>
  <si>
    <t>65,198</t>
  </si>
  <si>
    <t>65,810</t>
  </si>
  <si>
    <t>65,746</t>
  </si>
  <si>
    <t>65,944</t>
  </si>
  <si>
    <t>51510</t>
  </si>
  <si>
    <t>Alexandria city, Virginia</t>
  </si>
  <si>
    <t>139,966</t>
  </si>
  <si>
    <t>140,006</t>
  </si>
  <si>
    <t>140,829</t>
  </si>
  <si>
    <t>144,461</t>
  </si>
  <si>
    <t>146,934</t>
  </si>
  <si>
    <t>149,312</t>
  </si>
  <si>
    <t>51520</t>
  </si>
  <si>
    <t>520</t>
  </si>
  <si>
    <t>Bristol city, Virginia</t>
  </si>
  <si>
    <t>17,835</t>
  </si>
  <si>
    <t>17,855</t>
  </si>
  <si>
    <t>17,776</t>
  </si>
  <si>
    <t>17,724</t>
  </si>
  <si>
    <t>17,436</t>
  </si>
  <si>
    <t>51530</t>
  </si>
  <si>
    <t>530</t>
  </si>
  <si>
    <t>Buena Vista city, Virginia</t>
  </si>
  <si>
    <t>6,650</t>
  </si>
  <si>
    <t>6,651</t>
  </si>
  <si>
    <t>6,646</t>
  </si>
  <si>
    <t>6,768</t>
  </si>
  <si>
    <t>6,675</t>
  </si>
  <si>
    <t>51540</t>
  </si>
  <si>
    <t>540</t>
  </si>
  <si>
    <t>Charlottesville city, Virginia</t>
  </si>
  <si>
    <t>43,475</t>
  </si>
  <si>
    <t>43,546</t>
  </si>
  <si>
    <t>43,770</t>
  </si>
  <si>
    <t>44,521</t>
  </si>
  <si>
    <t>45,093</t>
  </si>
  <si>
    <t>51550</t>
  </si>
  <si>
    <t>550</t>
  </si>
  <si>
    <t>Chesapeake city, Virginia</t>
  </si>
  <si>
    <t>222,209</t>
  </si>
  <si>
    <t>223,517</t>
  </si>
  <si>
    <t>225,333</t>
  </si>
  <si>
    <t>228,188</t>
  </si>
  <si>
    <t>230,431</t>
  </si>
  <si>
    <t>51570</t>
  </si>
  <si>
    <t>570</t>
  </si>
  <si>
    <t>Colonial Heights city, Virginia</t>
  </si>
  <si>
    <t>17,411</t>
  </si>
  <si>
    <t>17,413</t>
  </si>
  <si>
    <t>17,390</t>
  </si>
  <si>
    <t>17,510</t>
  </si>
  <si>
    <t>17,708</t>
  </si>
  <si>
    <t>51580</t>
  </si>
  <si>
    <t>580</t>
  </si>
  <si>
    <t>Covington city, Virginia</t>
  </si>
  <si>
    <t>5,961</t>
  </si>
  <si>
    <t>5,954</t>
  </si>
  <si>
    <t>5,955</t>
  </si>
  <si>
    <t>5,855</t>
  </si>
  <si>
    <t>5,821</t>
  </si>
  <si>
    <t>5,833</t>
  </si>
  <si>
    <t>51590</t>
  </si>
  <si>
    <t>590</t>
  </si>
  <si>
    <t>Danville city, Virginia</t>
  </si>
  <si>
    <t>43,055</t>
  </si>
  <si>
    <t>43,066</t>
  </si>
  <si>
    <t>42,933</t>
  </si>
  <si>
    <t>42,586</t>
  </si>
  <si>
    <t>42,786</t>
  </si>
  <si>
    <t>51595</t>
  </si>
  <si>
    <t>595</t>
  </si>
  <si>
    <t>Emporia city, Virginia</t>
  </si>
  <si>
    <t>5,922</t>
  </si>
  <si>
    <t>5,758</t>
  </si>
  <si>
    <t>5,704</t>
  </si>
  <si>
    <t>5,565</t>
  </si>
  <si>
    <t>51600</t>
  </si>
  <si>
    <t>Fairfax city, Virginia</t>
  </si>
  <si>
    <t>22,565</t>
  </si>
  <si>
    <t>22,542</t>
  </si>
  <si>
    <t>22,604</t>
  </si>
  <si>
    <t>22,792</t>
  </si>
  <si>
    <t>24,194</t>
  </si>
  <si>
    <t>51610</t>
  </si>
  <si>
    <t>610</t>
  </si>
  <si>
    <t>Falls Church city, Virginia</t>
  </si>
  <si>
    <t>12,289</t>
  </si>
  <si>
    <t>12,446</t>
  </si>
  <si>
    <t>12,720</t>
  </si>
  <si>
    <t>13,136</t>
  </si>
  <si>
    <t>13,469</t>
  </si>
  <si>
    <t>51620</t>
  </si>
  <si>
    <t>620</t>
  </si>
  <si>
    <t>Franklin city, Virginia</t>
  </si>
  <si>
    <t>8,561</t>
  </si>
  <si>
    <t>8,585</t>
  </si>
  <si>
    <t>8,431</t>
  </si>
  <si>
    <t>8,632</t>
  </si>
  <si>
    <t>51630</t>
  </si>
  <si>
    <t>Fredericksburg city, Virginia</t>
  </si>
  <si>
    <t>24,286</t>
  </si>
  <si>
    <t>24,023</t>
  </si>
  <si>
    <t>24,192</t>
  </si>
  <si>
    <t>25,641</t>
  </si>
  <si>
    <t>27,113</t>
  </si>
  <si>
    <t>27,862</t>
  </si>
  <si>
    <t>51640</t>
  </si>
  <si>
    <t>640</t>
  </si>
  <si>
    <t>Galax city, Virginia</t>
  </si>
  <si>
    <t>7,077</t>
  </si>
  <si>
    <t>6,921</t>
  </si>
  <si>
    <t>7,014</t>
  </si>
  <si>
    <t>51650</t>
  </si>
  <si>
    <t>Hampton city, Virginia</t>
  </si>
  <si>
    <t>137,436</t>
  </si>
  <si>
    <t>137,508</t>
  </si>
  <si>
    <t>137,416</t>
  </si>
  <si>
    <t>136,435</t>
  </si>
  <si>
    <t>136,843</t>
  </si>
  <si>
    <t>136,948</t>
  </si>
  <si>
    <t>51660</t>
  </si>
  <si>
    <t>660</t>
  </si>
  <si>
    <t>Harrisonburg city, Virginia</t>
  </si>
  <si>
    <t>48,914</t>
  </si>
  <si>
    <t>48,907</t>
  </si>
  <si>
    <t>49,072</t>
  </si>
  <si>
    <t>49,811</t>
  </si>
  <si>
    <t>51,224</t>
  </si>
  <si>
    <t>51,518</t>
  </si>
  <si>
    <t>51670</t>
  </si>
  <si>
    <t>670</t>
  </si>
  <si>
    <t>Hopewell city, Virginia</t>
  </si>
  <si>
    <t>22,641</t>
  </si>
  <si>
    <t>22,506</t>
  </si>
  <si>
    <t>22,322</t>
  </si>
  <si>
    <t>22,209</t>
  </si>
  <si>
    <t>51678</t>
  </si>
  <si>
    <t>678</t>
  </si>
  <si>
    <t>Lexington city, Virginia</t>
  </si>
  <si>
    <t>7,062</t>
  </si>
  <si>
    <t>6,934</t>
  </si>
  <si>
    <t>7,232</t>
  </si>
  <si>
    <t>51680</t>
  </si>
  <si>
    <t>680</t>
  </si>
  <si>
    <t>Lynchburg city, Virginia</t>
  </si>
  <si>
    <t>75,568</t>
  </si>
  <si>
    <t>75,613</t>
  </si>
  <si>
    <t>75,773</t>
  </si>
  <si>
    <t>76,813</t>
  </si>
  <si>
    <t>77,788</t>
  </si>
  <si>
    <t>78,710</t>
  </si>
  <si>
    <t>51683</t>
  </si>
  <si>
    <t>683</t>
  </si>
  <si>
    <t>Manassas city, Virginia</t>
  </si>
  <si>
    <t>37,821</t>
  </si>
  <si>
    <t>37,839</t>
  </si>
  <si>
    <t>38,276</t>
  </si>
  <si>
    <t>39,358</t>
  </si>
  <si>
    <t>40,742</t>
  </si>
  <si>
    <t>41,725</t>
  </si>
  <si>
    <t>51685</t>
  </si>
  <si>
    <t>685</t>
  </si>
  <si>
    <t>Manassas Park city, Virginia</t>
  </si>
  <si>
    <t>14,273</t>
  </si>
  <si>
    <t>14,409</t>
  </si>
  <si>
    <t>14,891</t>
  </si>
  <si>
    <t>15,079</t>
  </si>
  <si>
    <t>15,409</t>
  </si>
  <si>
    <t>51690</t>
  </si>
  <si>
    <t>Martinsville city, Virginia</t>
  </si>
  <si>
    <t>13,821</t>
  </si>
  <si>
    <t>13,740</t>
  </si>
  <si>
    <t>13,777</t>
  </si>
  <si>
    <t>13,747</t>
  </si>
  <si>
    <t>51700</t>
  </si>
  <si>
    <t>700</t>
  </si>
  <si>
    <t>Newport News city, Virginia</t>
  </si>
  <si>
    <t>180,719</t>
  </si>
  <si>
    <t>180,918</t>
  </si>
  <si>
    <t>180,989</t>
  </si>
  <si>
    <t>180,356</t>
  </si>
  <si>
    <t>180,487</t>
  </si>
  <si>
    <t>182,015</t>
  </si>
  <si>
    <t>51710</t>
  </si>
  <si>
    <t>710</t>
  </si>
  <si>
    <t>Norfolk city, Virginia</t>
  </si>
  <si>
    <t>242,803</t>
  </si>
  <si>
    <t>242,831</t>
  </si>
  <si>
    <t>242,943</t>
  </si>
  <si>
    <t>243,723</t>
  </si>
  <si>
    <t>246,150</t>
  </si>
  <si>
    <t>245,480</t>
  </si>
  <si>
    <t>51720</t>
  </si>
  <si>
    <t>Norton city, Virginia</t>
  </si>
  <si>
    <t>3,958</t>
  </si>
  <si>
    <t>3,946</t>
  </si>
  <si>
    <t>3,964</t>
  </si>
  <si>
    <t>4,015</t>
  </si>
  <si>
    <t>4,049</t>
  </si>
  <si>
    <t>4,017</t>
  </si>
  <si>
    <t>51730</t>
  </si>
  <si>
    <t>Petersburg city, Virginia</t>
  </si>
  <si>
    <t>32,573</t>
  </si>
  <si>
    <t>32,159</t>
  </si>
  <si>
    <t>32,593</t>
  </si>
  <si>
    <t>51735</t>
  </si>
  <si>
    <t>735</t>
  </si>
  <si>
    <t>Poquoson city, Virginia</t>
  </si>
  <si>
    <t>12,150</t>
  </si>
  <si>
    <t>12,157</t>
  </si>
  <si>
    <t>12,154</t>
  </si>
  <si>
    <t>12,134</t>
  </si>
  <si>
    <t>12,125</t>
  </si>
  <si>
    <t>51740</t>
  </si>
  <si>
    <t>740</t>
  </si>
  <si>
    <t>Portsmouth city, Virginia</t>
  </si>
  <si>
    <t>95,535</t>
  </si>
  <si>
    <t>95,495</t>
  </si>
  <si>
    <t>95,816</t>
  </si>
  <si>
    <t>96,546</t>
  </si>
  <si>
    <t>96,174</t>
  </si>
  <si>
    <t>51750</t>
  </si>
  <si>
    <t>Radford city, Virginia</t>
  </si>
  <si>
    <t>16,408</t>
  </si>
  <si>
    <t>16,824</t>
  </si>
  <si>
    <t>16,766</t>
  </si>
  <si>
    <t>17,277</t>
  </si>
  <si>
    <t>51760</t>
  </si>
  <si>
    <t>760</t>
  </si>
  <si>
    <t>Richmond city, Virginia</t>
  </si>
  <si>
    <t>204,214</t>
  </si>
  <si>
    <t>204,246</t>
  </si>
  <si>
    <t>204,256</t>
  </si>
  <si>
    <t>206,977</t>
  </si>
  <si>
    <t>211,526</t>
  </si>
  <si>
    <t>214,704</t>
  </si>
  <si>
    <t>51770</t>
  </si>
  <si>
    <t>770</t>
  </si>
  <si>
    <t>Roanoke city, Virginia</t>
  </si>
  <si>
    <t>97,032</t>
  </si>
  <si>
    <t>96,919</t>
  </si>
  <si>
    <t>96,812</t>
  </si>
  <si>
    <t>96,810</t>
  </si>
  <si>
    <t>97,879</t>
  </si>
  <si>
    <t>98,815</t>
  </si>
  <si>
    <t>51775</t>
  </si>
  <si>
    <t>775</t>
  </si>
  <si>
    <t>Salem city, Virginia</t>
  </si>
  <si>
    <t>24,848</t>
  </si>
  <si>
    <t>24,928</t>
  </si>
  <si>
    <t>24,854</t>
  </si>
  <si>
    <t>25,053</t>
  </si>
  <si>
    <t>25,282</t>
  </si>
  <si>
    <t>51790</t>
  </si>
  <si>
    <t>790</t>
  </si>
  <si>
    <t>Staunton city, Virginia</t>
  </si>
  <si>
    <t>24,058</t>
  </si>
  <si>
    <t>23,921</t>
  </si>
  <si>
    <t>24,318</t>
  </si>
  <si>
    <t>51800</t>
  </si>
  <si>
    <t>800</t>
  </si>
  <si>
    <t>Suffolk city, Virginia</t>
  </si>
  <si>
    <t>84,585</t>
  </si>
  <si>
    <t>84,596</t>
  </si>
  <si>
    <t>84,881</t>
  </si>
  <si>
    <t>84,768</t>
  </si>
  <si>
    <t>85,183</t>
  </si>
  <si>
    <t>85,749</t>
  </si>
  <si>
    <t>51810</t>
  </si>
  <si>
    <t>810</t>
  </si>
  <si>
    <t>Virginia Beach city, Virginia</t>
  </si>
  <si>
    <t>437,994</t>
  </si>
  <si>
    <t>437,966</t>
  </si>
  <si>
    <t>439,073</t>
  </si>
  <si>
    <t>442,984</t>
  </si>
  <si>
    <t>445,769</t>
  </si>
  <si>
    <t>449,308</t>
  </si>
  <si>
    <t>51820</t>
  </si>
  <si>
    <t>820</t>
  </si>
  <si>
    <t>Waynesboro city, Virginia</t>
  </si>
  <si>
    <t>21,020</t>
  </si>
  <si>
    <t>21,068</t>
  </si>
  <si>
    <t>21,094</t>
  </si>
  <si>
    <t>21,105</t>
  </si>
  <si>
    <t>21,250</t>
  </si>
  <si>
    <t>51830</t>
  </si>
  <si>
    <t>830</t>
  </si>
  <si>
    <t>Williamsburg city, Virginia</t>
  </si>
  <si>
    <t>14,068</t>
  </si>
  <si>
    <t>13,673</t>
  </si>
  <si>
    <t>14,262</t>
  </si>
  <si>
    <t>14,617</t>
  </si>
  <si>
    <t>51840</t>
  </si>
  <si>
    <t>Winchester city, Virginia</t>
  </si>
  <si>
    <t>26,203</t>
  </si>
  <si>
    <t>26,183</t>
  </si>
  <si>
    <t>26,756</t>
  </si>
  <si>
    <t>27,178</t>
  </si>
  <si>
    <t>27,497</t>
  </si>
  <si>
    <t>53001</t>
  </si>
  <si>
    <t>53</t>
  </si>
  <si>
    <t>Adams County, Washington</t>
  </si>
  <si>
    <t>18,760</t>
  </si>
  <si>
    <t>18,830</t>
  </si>
  <si>
    <t>19,073</t>
  </si>
  <si>
    <t>53003</t>
  </si>
  <si>
    <t>Asotin County, Washington</t>
  </si>
  <si>
    <t>21,623</t>
  </si>
  <si>
    <t>21,697</t>
  </si>
  <si>
    <t>21,911</t>
  </si>
  <si>
    <t>21,873</t>
  </si>
  <si>
    <t>22,104</t>
  </si>
  <si>
    <t>53005</t>
  </si>
  <si>
    <t>Benton County, Washington</t>
  </si>
  <si>
    <t>175,177</t>
  </si>
  <si>
    <t>176,456</t>
  </si>
  <si>
    <t>180,475</t>
  </si>
  <si>
    <t>182,396</t>
  </si>
  <si>
    <t>184,453</t>
  </si>
  <si>
    <t>53007</t>
  </si>
  <si>
    <t>Chelan County, Washington</t>
  </si>
  <si>
    <t>72,453</t>
  </si>
  <si>
    <t>72,456</t>
  </si>
  <si>
    <t>72,727</t>
  </si>
  <si>
    <t>73,300</t>
  </si>
  <si>
    <t>73,670</t>
  </si>
  <si>
    <t>74,037</t>
  </si>
  <si>
    <t>53009</t>
  </si>
  <si>
    <t>Clallam County, Washington</t>
  </si>
  <si>
    <t>71,404</t>
  </si>
  <si>
    <t>71,526</t>
  </si>
  <si>
    <t>71,783</t>
  </si>
  <si>
    <t>71,848</t>
  </si>
  <si>
    <t>72,250</t>
  </si>
  <si>
    <t>53011</t>
  </si>
  <si>
    <t>Clark County, Washington</t>
  </si>
  <si>
    <t>425,363</t>
  </si>
  <si>
    <t>426,869</t>
  </si>
  <si>
    <t>432,668</t>
  </si>
  <si>
    <t>437,505</t>
  </si>
  <si>
    <t>443,312</t>
  </si>
  <si>
    <t>53013</t>
  </si>
  <si>
    <t>Columbia County, Washington</t>
  </si>
  <si>
    <t>4,078</t>
  </si>
  <si>
    <t>4,112</t>
  </si>
  <si>
    <t>4,022</t>
  </si>
  <si>
    <t>4,036</t>
  </si>
  <si>
    <t>53015</t>
  </si>
  <si>
    <t>Cowlitz County, Washington</t>
  </si>
  <si>
    <t>102,410</t>
  </si>
  <si>
    <t>102,392</t>
  </si>
  <si>
    <t>102,329</t>
  </si>
  <si>
    <t>101,777</t>
  </si>
  <si>
    <t>101,729</t>
  </si>
  <si>
    <t>53017</t>
  </si>
  <si>
    <t>Douglas County, Washington</t>
  </si>
  <si>
    <t>38,431</t>
  </si>
  <si>
    <t>38,534</t>
  </si>
  <si>
    <t>39,325</t>
  </si>
  <si>
    <t>39,459</t>
  </si>
  <si>
    <t>53019</t>
  </si>
  <si>
    <t>Ferry County, Washington</t>
  </si>
  <si>
    <t>7,549</t>
  </si>
  <si>
    <t>7,689</t>
  </si>
  <si>
    <t>7,663</t>
  </si>
  <si>
    <t>53021</t>
  </si>
  <si>
    <t>Franklin County, Washington</t>
  </si>
  <si>
    <t>78,163</t>
  </si>
  <si>
    <t>79,122</t>
  </si>
  <si>
    <t>83,164</t>
  </si>
  <si>
    <t>85,831</t>
  </si>
  <si>
    <t>86,614</t>
  </si>
  <si>
    <t>53023</t>
  </si>
  <si>
    <t>Garfield County, Washington</t>
  </si>
  <si>
    <t>2,266</t>
  </si>
  <si>
    <t>2,265</t>
  </si>
  <si>
    <t>2,248</t>
  </si>
  <si>
    <t>2,225</t>
  </si>
  <si>
    <t>53025</t>
  </si>
  <si>
    <t>Grant County, Washington</t>
  </si>
  <si>
    <t>89,120</t>
  </si>
  <si>
    <t>89,592</t>
  </si>
  <si>
    <t>90,781</t>
  </si>
  <si>
    <t>91,688</t>
  </si>
  <si>
    <t>92,084</t>
  </si>
  <si>
    <t>53027</t>
  </si>
  <si>
    <t>Grays Harbor County, Washington</t>
  </si>
  <si>
    <t>72,797</t>
  </si>
  <si>
    <t>72,833</t>
  </si>
  <si>
    <t>72,311</t>
  </si>
  <si>
    <t>71,705</t>
  </si>
  <si>
    <t>71,001</t>
  </si>
  <si>
    <t>53029</t>
  </si>
  <si>
    <t>Island County, Washington</t>
  </si>
  <si>
    <t>78,506</t>
  </si>
  <si>
    <t>78,692</t>
  </si>
  <si>
    <t>78,969</t>
  </si>
  <si>
    <t>79,230</t>
  </si>
  <si>
    <t>78,589</t>
  </si>
  <si>
    <t>53031</t>
  </si>
  <si>
    <t>Jefferson County, Washington</t>
  </si>
  <si>
    <t>29,872</t>
  </si>
  <si>
    <t>29,904</t>
  </si>
  <si>
    <t>29,868</t>
  </si>
  <si>
    <t>29,823</t>
  </si>
  <si>
    <t>30,067</t>
  </si>
  <si>
    <t>53033</t>
  </si>
  <si>
    <t>King County, Washington</t>
  </si>
  <si>
    <t>1,931,249</t>
  </si>
  <si>
    <t>1,931,256</t>
  </si>
  <si>
    <t>1,937,424</t>
  </si>
  <si>
    <t>1,972,113</t>
  </si>
  <si>
    <t>2,008,526</t>
  </si>
  <si>
    <t>2,046,956</t>
  </si>
  <si>
    <t>53035</t>
  </si>
  <si>
    <t>Kitsap County, Washington</t>
  </si>
  <si>
    <t>251,133</t>
  </si>
  <si>
    <t>251,650</t>
  </si>
  <si>
    <t>254,372</t>
  </si>
  <si>
    <t>254,659</t>
  </si>
  <si>
    <t>253,205</t>
  </si>
  <si>
    <t>53037</t>
  </si>
  <si>
    <t>Kittitas County, Washington</t>
  </si>
  <si>
    <t>40,915</t>
  </si>
  <si>
    <t>40,909</t>
  </si>
  <si>
    <t>41,011</t>
  </si>
  <si>
    <t>41,575</t>
  </si>
  <si>
    <t>41,638</t>
  </si>
  <si>
    <t>41,781</t>
  </si>
  <si>
    <t>53039</t>
  </si>
  <si>
    <t>Klickitat County, Washington</t>
  </si>
  <si>
    <t>20,360</t>
  </si>
  <si>
    <t>20,843</t>
  </si>
  <si>
    <t>53041</t>
  </si>
  <si>
    <t>Lewis County, Washington</t>
  </si>
  <si>
    <t>75,455</t>
  </si>
  <si>
    <t>75,487</t>
  </si>
  <si>
    <t>75,660</t>
  </si>
  <si>
    <t>75,532</t>
  </si>
  <si>
    <t>75,102</t>
  </si>
  <si>
    <t>53043</t>
  </si>
  <si>
    <t>Lincoln County, Washington</t>
  </si>
  <si>
    <t>10,570</t>
  </si>
  <si>
    <t>10,563</t>
  </si>
  <si>
    <t>10,437</t>
  </si>
  <si>
    <t>53045</t>
  </si>
  <si>
    <t>Mason County, Washington</t>
  </si>
  <si>
    <t>60,699</t>
  </si>
  <si>
    <t>60,750</t>
  </si>
  <si>
    <t>60,905</t>
  </si>
  <si>
    <t>60,751</t>
  </si>
  <si>
    <t>60,521</t>
  </si>
  <si>
    <t>53047</t>
  </si>
  <si>
    <t>Okanogan County, Washington</t>
  </si>
  <si>
    <t>41,120</t>
  </si>
  <si>
    <t>41,236</t>
  </si>
  <si>
    <t>41,325</t>
  </si>
  <si>
    <t>41,136</t>
  </si>
  <si>
    <t>53049</t>
  </si>
  <si>
    <t>Pacific County, Washington</t>
  </si>
  <si>
    <t>20,899</t>
  </si>
  <si>
    <t>20,867</t>
  </si>
  <si>
    <t>20,434</t>
  </si>
  <si>
    <t>53051</t>
  </si>
  <si>
    <t>Pend Oreille County, Washington</t>
  </si>
  <si>
    <t>13,001</t>
  </si>
  <si>
    <t>12,971</t>
  </si>
  <si>
    <t>12,946</t>
  </si>
  <si>
    <t>12,998</t>
  </si>
  <si>
    <t>12,924</t>
  </si>
  <si>
    <t>53053</t>
  </si>
  <si>
    <t>Pierce County, Washington</t>
  </si>
  <si>
    <t>795,225</t>
  </si>
  <si>
    <t>795,229</t>
  </si>
  <si>
    <t>795,448</t>
  </si>
  <si>
    <t>803,486</t>
  </si>
  <si>
    <t>812,363</t>
  </si>
  <si>
    <t>820,219</t>
  </si>
  <si>
    <t>53055</t>
  </si>
  <si>
    <t>San Juan County, Washington</t>
  </si>
  <si>
    <t>15,769</t>
  </si>
  <si>
    <t>15,757</t>
  </si>
  <si>
    <t>15,802</t>
  </si>
  <si>
    <t>15,792</t>
  </si>
  <si>
    <t>15,871</t>
  </si>
  <si>
    <t>53057</t>
  </si>
  <si>
    <t>Skagit County, Washington</t>
  </si>
  <si>
    <t>116,901</t>
  </si>
  <si>
    <t>116,967</t>
  </si>
  <si>
    <t>117,740</t>
  </si>
  <si>
    <t>118,005</t>
  </si>
  <si>
    <t>118,742</t>
  </si>
  <si>
    <t>53059</t>
  </si>
  <si>
    <t>Skamania County, Washington</t>
  </si>
  <si>
    <t>11,099</t>
  </si>
  <si>
    <t>11,255</t>
  </si>
  <si>
    <t>53061</t>
  </si>
  <si>
    <t>Snohomish County, Washington</t>
  </si>
  <si>
    <t>713,335</t>
  </si>
  <si>
    <t>713,330</t>
  </si>
  <si>
    <t>715,362</t>
  </si>
  <si>
    <t>722,421</t>
  </si>
  <si>
    <t>732,942</t>
  </si>
  <si>
    <t>746,446</t>
  </si>
  <si>
    <t>53063</t>
  </si>
  <si>
    <t>Spokane County, Washington</t>
  </si>
  <si>
    <t>471,221</t>
  </si>
  <si>
    <t>472,019</t>
  </si>
  <si>
    <t>473,381</t>
  </si>
  <si>
    <t>475,704</t>
  </si>
  <si>
    <t>479,327</t>
  </si>
  <si>
    <t>53065</t>
  </si>
  <si>
    <t>Stevens County, Washington</t>
  </si>
  <si>
    <t>43,531</t>
  </si>
  <si>
    <t>43,503</t>
  </si>
  <si>
    <t>43,510</t>
  </si>
  <si>
    <t>43,610</t>
  </si>
  <si>
    <t>43,433</t>
  </si>
  <si>
    <t>53067</t>
  </si>
  <si>
    <t>Thurston County, Washington</t>
  </si>
  <si>
    <t>252,264</t>
  </si>
  <si>
    <t>253,046</t>
  </si>
  <si>
    <t>256,481</t>
  </si>
  <si>
    <t>258,713</t>
  </si>
  <si>
    <t>262,561</t>
  </si>
  <si>
    <t>53069</t>
  </si>
  <si>
    <t>Wahkiakum County, Washington</t>
  </si>
  <si>
    <t>3,978</t>
  </si>
  <si>
    <t>3,970</t>
  </si>
  <si>
    <t>3,984</t>
  </si>
  <si>
    <t>53071</t>
  </si>
  <si>
    <t>Walla Walla County, Washington</t>
  </si>
  <si>
    <t>58,781</t>
  </si>
  <si>
    <t>58,917</t>
  </si>
  <si>
    <t>59,523</t>
  </si>
  <si>
    <t>59,458</t>
  </si>
  <si>
    <t>59,637</t>
  </si>
  <si>
    <t>53073</t>
  </si>
  <si>
    <t>Whatcom County, Washington</t>
  </si>
  <si>
    <t>201,140</t>
  </si>
  <si>
    <t>201,518</t>
  </si>
  <si>
    <t>203,329</t>
  </si>
  <si>
    <t>204,827</t>
  </si>
  <si>
    <t>206,248</t>
  </si>
  <si>
    <t>53075</t>
  </si>
  <si>
    <t>Whitman County, Washington</t>
  </si>
  <si>
    <t>44,776</t>
  </si>
  <si>
    <t>44,778</t>
  </si>
  <si>
    <t>45,064</t>
  </si>
  <si>
    <t>46,590</t>
  </si>
  <si>
    <t>46,758</t>
  </si>
  <si>
    <t>53077</t>
  </si>
  <si>
    <t>Yakima County, Washington</t>
  </si>
  <si>
    <t>243,231</t>
  </si>
  <si>
    <t>244,146</t>
  </si>
  <si>
    <t>246,159</t>
  </si>
  <si>
    <t>246,721</t>
  </si>
  <si>
    <t>247,297</t>
  </si>
  <si>
    <t>54001</t>
  </si>
  <si>
    <t>54</t>
  </si>
  <si>
    <t>Barbour County, West Virginia</t>
  </si>
  <si>
    <t>16,589</t>
  </si>
  <si>
    <t>16,596</t>
  </si>
  <si>
    <t>16,860</t>
  </si>
  <si>
    <t>54003</t>
  </si>
  <si>
    <t>Berkeley County, West Virginia</t>
  </si>
  <si>
    <t>104,169</t>
  </si>
  <si>
    <t>104,172</t>
  </si>
  <si>
    <t>104,659</t>
  </si>
  <si>
    <t>105,719</t>
  </si>
  <si>
    <t>107,062</t>
  </si>
  <si>
    <t>108,684</t>
  </si>
  <si>
    <t>54005</t>
  </si>
  <si>
    <t>Boone County, West Virginia</t>
  </si>
  <si>
    <t>24,629</t>
  </si>
  <si>
    <t>24,627</t>
  </si>
  <si>
    <t>24,612</t>
  </si>
  <si>
    <t>24,474</t>
  </si>
  <si>
    <t>24,397</t>
  </si>
  <si>
    <t>24,087</t>
  </si>
  <si>
    <t>54007</t>
  </si>
  <si>
    <t>Braxton County, West Virginia</t>
  </si>
  <si>
    <t>14,523</t>
  </si>
  <si>
    <t>14,519</t>
  </si>
  <si>
    <t>14,525</t>
  </si>
  <si>
    <t>14,485</t>
  </si>
  <si>
    <t>54009</t>
  </si>
  <si>
    <t>Brooke County, West Virginia</t>
  </si>
  <si>
    <t>24,069</t>
  </si>
  <si>
    <t>24,070</t>
  </si>
  <si>
    <t>23,991</t>
  </si>
  <si>
    <t>23,919</t>
  </si>
  <si>
    <t>23,791</t>
  </si>
  <si>
    <t>54011</t>
  </si>
  <si>
    <t>Cabell County, West Virginia</t>
  </si>
  <si>
    <t>96,319</t>
  </si>
  <si>
    <t>96,347</t>
  </si>
  <si>
    <t>96,557</t>
  </si>
  <si>
    <t>96,935</t>
  </si>
  <si>
    <t>97,181</t>
  </si>
  <si>
    <t>54013</t>
  </si>
  <si>
    <t>Calhoun County, West Virginia</t>
  </si>
  <si>
    <t>7,627</t>
  </si>
  <si>
    <t>7,638</t>
  </si>
  <si>
    <t>7,639</t>
  </si>
  <si>
    <t>7,591</t>
  </si>
  <si>
    <t>7,533</t>
  </si>
  <si>
    <t>54015</t>
  </si>
  <si>
    <t>Clay County, West Virginia</t>
  </si>
  <si>
    <t>9,386</t>
  </si>
  <si>
    <t>9,378</t>
  </si>
  <si>
    <t>9,251</t>
  </si>
  <si>
    <t>9,202</t>
  </si>
  <si>
    <t>54017</t>
  </si>
  <si>
    <t>Doddridge County, West Virginia</t>
  </si>
  <si>
    <t>8,202</t>
  </si>
  <si>
    <t>8,198</t>
  </si>
  <si>
    <t>8,183</t>
  </si>
  <si>
    <t>8,220</t>
  </si>
  <si>
    <t>8,417</t>
  </si>
  <si>
    <t>54019</t>
  </si>
  <si>
    <t>Fayette County, West Virginia</t>
  </si>
  <si>
    <t>46,039</t>
  </si>
  <si>
    <t>45,993</t>
  </si>
  <si>
    <t>45,954</t>
  </si>
  <si>
    <t>45,898</t>
  </si>
  <si>
    <t>45,567</t>
  </si>
  <si>
    <t>54021</t>
  </si>
  <si>
    <t>Gilmer County, West Virginia</t>
  </si>
  <si>
    <t>8,693</t>
  </si>
  <si>
    <t>8,717</t>
  </si>
  <si>
    <t>8,778</t>
  </si>
  <si>
    <t>8,650</t>
  </si>
  <si>
    <t>54023</t>
  </si>
  <si>
    <t>Grant County, West Virginia</t>
  </si>
  <si>
    <t>11,937</t>
  </si>
  <si>
    <t>11,900</t>
  </si>
  <si>
    <t>11,929</t>
  </si>
  <si>
    <t>11,841</t>
  </si>
  <si>
    <t>11,788</t>
  </si>
  <si>
    <t>54025</t>
  </si>
  <si>
    <t>Greenbrier County, West Virginia</t>
  </si>
  <si>
    <t>35,480</t>
  </si>
  <si>
    <t>35,481</t>
  </si>
  <si>
    <t>35,516</t>
  </si>
  <si>
    <t>35,674</t>
  </si>
  <si>
    <t>35,806</t>
  </si>
  <si>
    <t>35,749</t>
  </si>
  <si>
    <t>54027</t>
  </si>
  <si>
    <t>Hampshire County, West Virginia</t>
  </si>
  <si>
    <t>23,964</t>
  </si>
  <si>
    <t>23,951</t>
  </si>
  <si>
    <t>23,792</t>
  </si>
  <si>
    <t>23,678</t>
  </si>
  <si>
    <t>54029</t>
  </si>
  <si>
    <t>Hancock County, West Virginia</t>
  </si>
  <si>
    <t>30,676</t>
  </si>
  <si>
    <t>30,675</t>
  </si>
  <si>
    <t>30,662</t>
  </si>
  <si>
    <t>30,328</t>
  </si>
  <si>
    <t>30,229</t>
  </si>
  <si>
    <t>54031</t>
  </si>
  <si>
    <t>Hardy County, West Virginia</t>
  </si>
  <si>
    <t>14,025</t>
  </si>
  <si>
    <t>14,028</t>
  </si>
  <si>
    <t>13,973</t>
  </si>
  <si>
    <t>54033</t>
  </si>
  <si>
    <t>Harrison County, West Virginia</t>
  </si>
  <si>
    <t>69,099</t>
  </si>
  <si>
    <t>69,102</t>
  </si>
  <si>
    <t>69,240</t>
  </si>
  <si>
    <t>69,269</t>
  </si>
  <si>
    <t>69,148</t>
  </si>
  <si>
    <t>68,926</t>
  </si>
  <si>
    <t>54035</t>
  </si>
  <si>
    <t>Jackson County, West Virginia</t>
  </si>
  <si>
    <t>29,211</t>
  </si>
  <si>
    <t>29,250</t>
  </si>
  <si>
    <t>29,303</t>
  </si>
  <si>
    <t>29,280</t>
  </si>
  <si>
    <t>29,187</t>
  </si>
  <si>
    <t>54037</t>
  </si>
  <si>
    <t>Jefferson County, West Virginia</t>
  </si>
  <si>
    <t>53,498</t>
  </si>
  <si>
    <t>53,647</t>
  </si>
  <si>
    <t>54,364</t>
  </si>
  <si>
    <t>54,566</t>
  </si>
  <si>
    <t>54,961</t>
  </si>
  <si>
    <t>54039</t>
  </si>
  <si>
    <t>Kanawha County, West Virginia</t>
  </si>
  <si>
    <t>193,063</t>
  </si>
  <si>
    <t>193,058</t>
  </si>
  <si>
    <t>193,029</t>
  </si>
  <si>
    <t>192,027</t>
  </si>
  <si>
    <t>192,152</t>
  </si>
  <si>
    <t>191,394</t>
  </si>
  <si>
    <t>54041</t>
  </si>
  <si>
    <t>Lewis County, West Virginia</t>
  </si>
  <si>
    <t>16,372</t>
  </si>
  <si>
    <t>16,387</t>
  </si>
  <si>
    <t>16,426</t>
  </si>
  <si>
    <t>54043</t>
  </si>
  <si>
    <t>Lincoln County, West Virginia</t>
  </si>
  <si>
    <t>21,669</t>
  </si>
  <si>
    <t>21,638</t>
  </si>
  <si>
    <t>21,520</t>
  </si>
  <si>
    <t>54045</t>
  </si>
  <si>
    <t>Logan County, West Virginia</t>
  </si>
  <si>
    <t>36,743</t>
  </si>
  <si>
    <t>36,745</t>
  </si>
  <si>
    <t>36,725</t>
  </si>
  <si>
    <t>36,453</t>
  </si>
  <si>
    <t>36,336</t>
  </si>
  <si>
    <t>35,981</t>
  </si>
  <si>
    <t>54047</t>
  </si>
  <si>
    <t>McDowell County, West Virginia</t>
  </si>
  <si>
    <t>22,113</t>
  </si>
  <si>
    <t>22,064</t>
  </si>
  <si>
    <t>21,690</t>
  </si>
  <si>
    <t>21,314</t>
  </si>
  <si>
    <t>54049</t>
  </si>
  <si>
    <t>Marion County, West Virginia</t>
  </si>
  <si>
    <t>56,418</t>
  </si>
  <si>
    <t>56,518</t>
  </si>
  <si>
    <t>56,624</t>
  </si>
  <si>
    <t>56,787</t>
  </si>
  <si>
    <t>56,758</t>
  </si>
  <si>
    <t>54051</t>
  </si>
  <si>
    <t>Marshall County, West Virginia</t>
  </si>
  <si>
    <t>33,107</t>
  </si>
  <si>
    <t>33,060</t>
  </si>
  <si>
    <t>32,684</t>
  </si>
  <si>
    <t>32,580</t>
  </si>
  <si>
    <t>54053</t>
  </si>
  <si>
    <t>Mason County, West Virginia</t>
  </si>
  <si>
    <t>27,324</t>
  </si>
  <si>
    <t>27,326</t>
  </si>
  <si>
    <t>27,222</t>
  </si>
  <si>
    <t>27,146</t>
  </si>
  <si>
    <t>54055</t>
  </si>
  <si>
    <t>Mercer County, West Virginia</t>
  </si>
  <si>
    <t>62,264</t>
  </si>
  <si>
    <t>62,266</t>
  </si>
  <si>
    <t>62,313</t>
  </si>
  <si>
    <t>62,437</t>
  </si>
  <si>
    <t>62,358</t>
  </si>
  <si>
    <t>61,910</t>
  </si>
  <si>
    <t>54057</t>
  </si>
  <si>
    <t>Mineral County, West Virginia</t>
  </si>
  <si>
    <t>28,212</t>
  </si>
  <si>
    <t>28,093</t>
  </si>
  <si>
    <t>27,933</t>
  </si>
  <si>
    <t>27,707</t>
  </si>
  <si>
    <t>54059</t>
  </si>
  <si>
    <t>Mingo County, West Virginia</t>
  </si>
  <si>
    <t>26,839</t>
  </si>
  <si>
    <t>26,834</t>
  </si>
  <si>
    <t>26,766</t>
  </si>
  <si>
    <t>26,591</t>
  </si>
  <si>
    <t>26,122</t>
  </si>
  <si>
    <t>25,948</t>
  </si>
  <si>
    <t>54061</t>
  </si>
  <si>
    <t>Monongalia County, West Virginia</t>
  </si>
  <si>
    <t>96,189</t>
  </si>
  <si>
    <t>96,766</t>
  </si>
  <si>
    <t>98,684</t>
  </si>
  <si>
    <t>100,531</t>
  </si>
  <si>
    <t>102,217</t>
  </si>
  <si>
    <t>54063</t>
  </si>
  <si>
    <t>Monroe County, West Virginia</t>
  </si>
  <si>
    <t>13,502</t>
  </si>
  <si>
    <t>13,500</t>
  </si>
  <si>
    <t>13,503</t>
  </si>
  <si>
    <t>13,540</t>
  </si>
  <si>
    <t>13,492</t>
  </si>
  <si>
    <t>54065</t>
  </si>
  <si>
    <t>Morgan County, West Virginia</t>
  </si>
  <si>
    <t>17,440</t>
  </si>
  <si>
    <t>54067</t>
  </si>
  <si>
    <t>Nicholas County, West Virginia</t>
  </si>
  <si>
    <t>26,233</t>
  </si>
  <si>
    <t>26,149</t>
  </si>
  <si>
    <t>26,252</t>
  </si>
  <si>
    <t>25,987</t>
  </si>
  <si>
    <t>54069</t>
  </si>
  <si>
    <t>Ohio County, West Virginia</t>
  </si>
  <si>
    <t>44,443</t>
  </si>
  <si>
    <t>44,479</t>
  </si>
  <si>
    <t>44,191</t>
  </si>
  <si>
    <t>44,056</t>
  </si>
  <si>
    <t>43,728</t>
  </si>
  <si>
    <t>54071</t>
  </si>
  <si>
    <t>Pendleton County, West Virginia</t>
  </si>
  <si>
    <t>7,700</t>
  </si>
  <si>
    <t>7,580</t>
  </si>
  <si>
    <t>7,532</t>
  </si>
  <si>
    <t>7,443</t>
  </si>
  <si>
    <t>54073</t>
  </si>
  <si>
    <t>Pleasants County, West Virginia</t>
  </si>
  <si>
    <t>7,605</t>
  </si>
  <si>
    <t>7,599</t>
  </si>
  <si>
    <t>7,592</t>
  </si>
  <si>
    <t>7,596</t>
  </si>
  <si>
    <t>54075</t>
  </si>
  <si>
    <t>Pocahontas County, West Virginia</t>
  </si>
  <si>
    <t>8,719</t>
  </si>
  <si>
    <t>8,722</t>
  </si>
  <si>
    <t>8,702</t>
  </si>
  <si>
    <t>8,817</t>
  </si>
  <si>
    <t>8,673</t>
  </si>
  <si>
    <t>54077</t>
  </si>
  <si>
    <t>Preston County, West Virginia</t>
  </si>
  <si>
    <t>33,562</t>
  </si>
  <si>
    <t>33,630</t>
  </si>
  <si>
    <t>33,910</t>
  </si>
  <si>
    <t>54079</t>
  </si>
  <si>
    <t>Putnam County, West Virginia</t>
  </si>
  <si>
    <t>55,510</t>
  </si>
  <si>
    <t>55,694</t>
  </si>
  <si>
    <t>56,140</t>
  </si>
  <si>
    <t>56,589</t>
  </si>
  <si>
    <t>56,586</t>
  </si>
  <si>
    <t>54081</t>
  </si>
  <si>
    <t>Raleigh County, West Virginia</t>
  </si>
  <si>
    <t>78,859</t>
  </si>
  <si>
    <t>78,862</t>
  </si>
  <si>
    <t>78,909</t>
  </si>
  <si>
    <t>79,233</t>
  </si>
  <si>
    <t>78,629</t>
  </si>
  <si>
    <t>54083</t>
  </si>
  <si>
    <t>Randolph County, West Virginia</t>
  </si>
  <si>
    <t>29,405</t>
  </si>
  <si>
    <t>29,376</t>
  </si>
  <si>
    <t>29,438</t>
  </si>
  <si>
    <t>29,420</t>
  </si>
  <si>
    <t>29,566</t>
  </si>
  <si>
    <t>54085</t>
  </si>
  <si>
    <t>Ritchie County, West Virginia</t>
  </si>
  <si>
    <t>10,449</t>
  </si>
  <si>
    <t>10,399</t>
  </si>
  <si>
    <t>10,349</t>
  </si>
  <si>
    <t>10,077</t>
  </si>
  <si>
    <t>54087</t>
  </si>
  <si>
    <t>Roane County, West Virginia</t>
  </si>
  <si>
    <t>14,926</t>
  </si>
  <si>
    <t>14,887</t>
  </si>
  <si>
    <t>14,710</t>
  </si>
  <si>
    <t>54089</t>
  </si>
  <si>
    <t>Summers County, West Virginia</t>
  </si>
  <si>
    <t>13,852</t>
  </si>
  <si>
    <t>54091</t>
  </si>
  <si>
    <t>Taylor County, West Virginia</t>
  </si>
  <si>
    <t>16,895</t>
  </si>
  <si>
    <t>16,892</t>
  </si>
  <si>
    <t>16,877</t>
  </si>
  <si>
    <t>16,984</t>
  </si>
  <si>
    <t>16,992</t>
  </si>
  <si>
    <t>54093</t>
  </si>
  <si>
    <t>Tucker County, West Virginia</t>
  </si>
  <si>
    <t>7,141</t>
  </si>
  <si>
    <t>6,941</t>
  </si>
  <si>
    <t>6,953</t>
  </si>
  <si>
    <t>54095</t>
  </si>
  <si>
    <t>Tyler County, West Virginia</t>
  </si>
  <si>
    <t>9,033</t>
  </si>
  <si>
    <t>54097</t>
  </si>
  <si>
    <t>Upshur County, West Virginia</t>
  </si>
  <si>
    <t>24,254</t>
  </si>
  <si>
    <t>24,261</t>
  </si>
  <si>
    <t>54099</t>
  </si>
  <si>
    <t>Wayne County, West Virginia</t>
  </si>
  <si>
    <t>42,481</t>
  </si>
  <si>
    <t>42,424</t>
  </si>
  <si>
    <t>41,930</t>
  </si>
  <si>
    <t>41,672</t>
  </si>
  <si>
    <t>41,525</t>
  </si>
  <si>
    <t>54101</t>
  </si>
  <si>
    <t>Webster County, West Virginia</t>
  </si>
  <si>
    <t>9,154</t>
  </si>
  <si>
    <t>9,146</t>
  </si>
  <si>
    <t>9,148</t>
  </si>
  <si>
    <t>9,016</t>
  </si>
  <si>
    <t>54103</t>
  </si>
  <si>
    <t>Wetzel County, West Virginia</t>
  </si>
  <si>
    <t>16,583</t>
  </si>
  <si>
    <t>16,580</t>
  </si>
  <si>
    <t>16,557</t>
  </si>
  <si>
    <t>16,414</t>
  </si>
  <si>
    <t>16,420</t>
  </si>
  <si>
    <t>16,191</t>
  </si>
  <si>
    <t>54105</t>
  </si>
  <si>
    <t>Wirt County, West Virginia</t>
  </si>
  <si>
    <t>5,806</t>
  </si>
  <si>
    <t>54107</t>
  </si>
  <si>
    <t>Wood County, West Virginia</t>
  </si>
  <si>
    <t>86,956</t>
  </si>
  <si>
    <t>86,981</t>
  </si>
  <si>
    <t>86,798</t>
  </si>
  <si>
    <t>86,561</t>
  </si>
  <si>
    <t>86,400</t>
  </si>
  <si>
    <t>54109</t>
  </si>
  <si>
    <t>Wyoming County, West Virginia</t>
  </si>
  <si>
    <t>23,801</t>
  </si>
  <si>
    <t>23,733</t>
  </si>
  <si>
    <t>23,251</t>
  </si>
  <si>
    <t>22,960</t>
  </si>
  <si>
    <t>55001</t>
  </si>
  <si>
    <t>55</t>
  </si>
  <si>
    <t>Adams County, Wisconsin</t>
  </si>
  <si>
    <t>20,864</t>
  </si>
  <si>
    <t>20,528</t>
  </si>
  <si>
    <t>20,504</t>
  </si>
  <si>
    <t>55003</t>
  </si>
  <si>
    <t>Ashland County, Wisconsin</t>
  </si>
  <si>
    <t>16,157</t>
  </si>
  <si>
    <t>16,084</t>
  </si>
  <si>
    <t>15,907</t>
  </si>
  <si>
    <t>55005</t>
  </si>
  <si>
    <t>Barron County, Wisconsin</t>
  </si>
  <si>
    <t>45,870</t>
  </si>
  <si>
    <t>45,842</t>
  </si>
  <si>
    <t>45,911</t>
  </si>
  <si>
    <t>45,777</t>
  </si>
  <si>
    <t>45,604</t>
  </si>
  <si>
    <t>55007</t>
  </si>
  <si>
    <t>Bayfield County, Wisconsin</t>
  </si>
  <si>
    <t>15,014</t>
  </si>
  <si>
    <t>15,090</t>
  </si>
  <si>
    <t>15,125</t>
  </si>
  <si>
    <t>55009</t>
  </si>
  <si>
    <t>Brown County, Wisconsin</t>
  </si>
  <si>
    <t>248,007</t>
  </si>
  <si>
    <t>248,484</t>
  </si>
  <si>
    <t>250,556</t>
  </si>
  <si>
    <t>253,014</t>
  </si>
  <si>
    <t>254,765</t>
  </si>
  <si>
    <t>55011</t>
  </si>
  <si>
    <t>Buffalo County, Wisconsin</t>
  </si>
  <si>
    <t>13,587</t>
  </si>
  <si>
    <t>13,548</t>
  </si>
  <si>
    <t>13,473</t>
  </si>
  <si>
    <t>13,332</t>
  </si>
  <si>
    <t>13,330</t>
  </si>
  <si>
    <t>55013</t>
  </si>
  <si>
    <t>Burnett County, Wisconsin</t>
  </si>
  <si>
    <t>15,457</t>
  </si>
  <si>
    <t>15,430</t>
  </si>
  <si>
    <t>15,506</t>
  </si>
  <si>
    <t>15,357</t>
  </si>
  <si>
    <t>15,316</t>
  </si>
  <si>
    <t>55015</t>
  </si>
  <si>
    <t>Calumet County, Wisconsin</t>
  </si>
  <si>
    <t>48,971</t>
  </si>
  <si>
    <t>48,989</t>
  </si>
  <si>
    <t>49,684</t>
  </si>
  <si>
    <t>49,704</t>
  </si>
  <si>
    <t>49,644</t>
  </si>
  <si>
    <t>55017</t>
  </si>
  <si>
    <t>Chippewa County, Wisconsin</t>
  </si>
  <si>
    <t>62,415</t>
  </si>
  <si>
    <t>62,505</t>
  </si>
  <si>
    <t>62,615</t>
  </si>
  <si>
    <t>62,929</t>
  </si>
  <si>
    <t>63,051</t>
  </si>
  <si>
    <t>63,199</t>
  </si>
  <si>
    <t>55019</t>
  </si>
  <si>
    <t>Clark County, Wisconsin</t>
  </si>
  <si>
    <t>34,690</t>
  </si>
  <si>
    <t>34,691</t>
  </si>
  <si>
    <t>34,687</t>
  </si>
  <si>
    <t>34,738</t>
  </si>
  <si>
    <t>34,465</t>
  </si>
  <si>
    <t>34,562</t>
  </si>
  <si>
    <t>55021</t>
  </si>
  <si>
    <t>Columbia County, Wisconsin</t>
  </si>
  <si>
    <t>56,888</t>
  </si>
  <si>
    <t>56,716</t>
  </si>
  <si>
    <t>56,461</t>
  </si>
  <si>
    <t>56,613</t>
  </si>
  <si>
    <t>55023</t>
  </si>
  <si>
    <t>Crawford County, Wisconsin</t>
  </si>
  <si>
    <t>16,644</t>
  </si>
  <si>
    <t>16,615</t>
  </si>
  <si>
    <t>16,424</t>
  </si>
  <si>
    <t>55025</t>
  </si>
  <si>
    <t>Dane County, Wisconsin</t>
  </si>
  <si>
    <t>488,073</t>
  </si>
  <si>
    <t>488,075</t>
  </si>
  <si>
    <t>489,007</t>
  </si>
  <si>
    <t>496,307</t>
  </si>
  <si>
    <t>503,293</t>
  </si>
  <si>
    <t>510,027</t>
  </si>
  <si>
    <t>55027</t>
  </si>
  <si>
    <t>Dodge County, Wisconsin</t>
  </si>
  <si>
    <t>88,759</t>
  </si>
  <si>
    <t>88,761</t>
  </si>
  <si>
    <t>88,659</t>
  </si>
  <si>
    <t>88,576</t>
  </si>
  <si>
    <t>88,399</t>
  </si>
  <si>
    <t>55029</t>
  </si>
  <si>
    <t>Door County, Wisconsin</t>
  </si>
  <si>
    <t>27,785</t>
  </si>
  <si>
    <t>27,712</t>
  </si>
  <si>
    <t>27,710</t>
  </si>
  <si>
    <t>27,873</t>
  </si>
  <si>
    <t>55031</t>
  </si>
  <si>
    <t>Douglas County, Wisconsin</t>
  </si>
  <si>
    <t>44,159</t>
  </si>
  <si>
    <t>44,181</t>
  </si>
  <si>
    <t>43,816</t>
  </si>
  <si>
    <t>43,796</t>
  </si>
  <si>
    <t>55033</t>
  </si>
  <si>
    <t>Dunn County, Wisconsin</t>
  </si>
  <si>
    <t>43,857</t>
  </si>
  <si>
    <t>43,885</t>
  </si>
  <si>
    <t>43,930</t>
  </si>
  <si>
    <t>44,221</t>
  </si>
  <si>
    <t>55035</t>
  </si>
  <si>
    <t>Eau Claire County, Wisconsin</t>
  </si>
  <si>
    <t>98,736</t>
  </si>
  <si>
    <t>98,885</t>
  </si>
  <si>
    <t>99,018</t>
  </si>
  <si>
    <t>99,909</t>
  </si>
  <si>
    <t>100,840</t>
  </si>
  <si>
    <t>101,704</t>
  </si>
  <si>
    <t>55037</t>
  </si>
  <si>
    <t>Florence County, Wisconsin</t>
  </si>
  <si>
    <t>4,404</t>
  </si>
  <si>
    <t>4,498</t>
  </si>
  <si>
    <t>4,472</t>
  </si>
  <si>
    <t>4,517</t>
  </si>
  <si>
    <t>55039</t>
  </si>
  <si>
    <t>Fond du Lac County, Wisconsin</t>
  </si>
  <si>
    <t>101,633</t>
  </si>
  <si>
    <t>101,645</t>
  </si>
  <si>
    <t>101,792</t>
  </si>
  <si>
    <t>101,702</t>
  </si>
  <si>
    <t>55041</t>
  </si>
  <si>
    <t>Forest County, Wisconsin</t>
  </si>
  <si>
    <t>9,304</t>
  </si>
  <si>
    <t>9,292</t>
  </si>
  <si>
    <t>9,183</t>
  </si>
  <si>
    <t>9,128</t>
  </si>
  <si>
    <t>55043</t>
  </si>
  <si>
    <t>Grant County, Wisconsin</t>
  </si>
  <si>
    <t>51,208</t>
  </si>
  <si>
    <t>51,187</t>
  </si>
  <si>
    <t>51,231</t>
  </si>
  <si>
    <t>50,991</t>
  </si>
  <si>
    <t>51,120</t>
  </si>
  <si>
    <t>55045</t>
  </si>
  <si>
    <t>Green County, Wisconsin</t>
  </si>
  <si>
    <t>36,852</t>
  </si>
  <si>
    <t>36,972</t>
  </si>
  <si>
    <t>36,881</t>
  </si>
  <si>
    <t>37,086</t>
  </si>
  <si>
    <t>55047</t>
  </si>
  <si>
    <t>Green Lake County, Wisconsin</t>
  </si>
  <si>
    <t>19,051</t>
  </si>
  <si>
    <t>19,032</t>
  </si>
  <si>
    <t>19,097</t>
  </si>
  <si>
    <t>19,075</t>
  </si>
  <si>
    <t>18,967</t>
  </si>
  <si>
    <t>55049</t>
  </si>
  <si>
    <t>Iowa County, Wisconsin</t>
  </si>
  <si>
    <t>23,687</t>
  </si>
  <si>
    <t>23,662</t>
  </si>
  <si>
    <t>23,778</t>
  </si>
  <si>
    <t>23,766</t>
  </si>
  <si>
    <t>23,740</t>
  </si>
  <si>
    <t>55051</t>
  </si>
  <si>
    <t>Iron County, Wisconsin</t>
  </si>
  <si>
    <t>5,916</t>
  </si>
  <si>
    <t>5,893</t>
  </si>
  <si>
    <t>5,938</t>
  </si>
  <si>
    <t>5,887</t>
  </si>
  <si>
    <t>55053</t>
  </si>
  <si>
    <t>Jackson County, Wisconsin</t>
  </si>
  <si>
    <t>20,449</t>
  </si>
  <si>
    <t>20,441</t>
  </si>
  <si>
    <t>20,465</t>
  </si>
  <si>
    <t>20,534</t>
  </si>
  <si>
    <t>20,477</t>
  </si>
  <si>
    <t>20,585</t>
  </si>
  <si>
    <t>55055</t>
  </si>
  <si>
    <t>Jefferson County, Wisconsin</t>
  </si>
  <si>
    <t>83,686</t>
  </si>
  <si>
    <t>83,681</t>
  </si>
  <si>
    <t>83,905</t>
  </si>
  <si>
    <t>84,408</t>
  </si>
  <si>
    <t>84,610</t>
  </si>
  <si>
    <t>55057</t>
  </si>
  <si>
    <t>Juneau County, Wisconsin</t>
  </si>
  <si>
    <t>26,664</t>
  </si>
  <si>
    <t>26,667</t>
  </si>
  <si>
    <t>26,687</t>
  </si>
  <si>
    <t>26,540</t>
  </si>
  <si>
    <t>55059</t>
  </si>
  <si>
    <t>Kenosha County, Wisconsin</t>
  </si>
  <si>
    <t>166,426</t>
  </si>
  <si>
    <t>166,577</t>
  </si>
  <si>
    <t>166,821</t>
  </si>
  <si>
    <t>167,352</t>
  </si>
  <si>
    <t>167,521</t>
  </si>
  <si>
    <t>55061</t>
  </si>
  <si>
    <t>Kewaunee County, Wisconsin</t>
  </si>
  <si>
    <t>20,574</t>
  </si>
  <si>
    <t>20,617</t>
  </si>
  <si>
    <t>20,618</t>
  </si>
  <si>
    <t>20,474</t>
  </si>
  <si>
    <t>55063</t>
  </si>
  <si>
    <t>La Crosse County, Wisconsin</t>
  </si>
  <si>
    <t>114,638</t>
  </si>
  <si>
    <t>114,859</t>
  </si>
  <si>
    <t>115,320</t>
  </si>
  <si>
    <t>116,831</t>
  </si>
  <si>
    <t>117,330</t>
  </si>
  <si>
    <t>55065</t>
  </si>
  <si>
    <t>Lafayette County, Wisconsin</t>
  </si>
  <si>
    <t>16,836</t>
  </si>
  <si>
    <t>16,793</t>
  </si>
  <si>
    <t>55067</t>
  </si>
  <si>
    <t>Langlade County, Wisconsin</t>
  </si>
  <si>
    <t>19,977</t>
  </si>
  <si>
    <t>19,936</t>
  </si>
  <si>
    <t>19,883</t>
  </si>
  <si>
    <t>19,729</t>
  </si>
  <si>
    <t>19,572</t>
  </si>
  <si>
    <t>55069</t>
  </si>
  <si>
    <t>Lincoln County, Wisconsin</t>
  </si>
  <si>
    <t>28,743</t>
  </si>
  <si>
    <t>28,747</t>
  </si>
  <si>
    <t>28,440</t>
  </si>
  <si>
    <t>28,472</t>
  </si>
  <si>
    <t>28,676</t>
  </si>
  <si>
    <t>55071</t>
  </si>
  <si>
    <t>Manitowoc County, Wisconsin</t>
  </si>
  <si>
    <t>81,442</t>
  </si>
  <si>
    <t>81,286</t>
  </si>
  <si>
    <t>81,139</t>
  </si>
  <si>
    <t>80,816</t>
  </si>
  <si>
    <t>80,623</t>
  </si>
  <si>
    <t>55073</t>
  </si>
  <si>
    <t>Marathon County, Wisconsin</t>
  </si>
  <si>
    <t>134,063</t>
  </si>
  <si>
    <t>134,065</t>
  </si>
  <si>
    <t>134,531</t>
  </si>
  <si>
    <t>134,689</t>
  </si>
  <si>
    <t>135,365</t>
  </si>
  <si>
    <t>55075</t>
  </si>
  <si>
    <t>Marinette County, Wisconsin</t>
  </si>
  <si>
    <t>41,749</t>
  </si>
  <si>
    <t>41,705</t>
  </si>
  <si>
    <t>41,454</t>
  </si>
  <si>
    <t>41,488</t>
  </si>
  <si>
    <t>41,497</t>
  </si>
  <si>
    <t>55077</t>
  </si>
  <si>
    <t>Marquette County, Wisconsin</t>
  </si>
  <si>
    <t>15,404</t>
  </si>
  <si>
    <t>15,186</t>
  </si>
  <si>
    <t>15,149</t>
  </si>
  <si>
    <t>55078</t>
  </si>
  <si>
    <t>078</t>
  </si>
  <si>
    <t>Menominee County, Wisconsin</t>
  </si>
  <si>
    <t>4,232</t>
  </si>
  <si>
    <t>4,372</t>
  </si>
  <si>
    <t>4,373</t>
  </si>
  <si>
    <t>4,382</t>
  </si>
  <si>
    <t>55079</t>
  </si>
  <si>
    <t>Milwaukee County, Wisconsin</t>
  </si>
  <si>
    <t>947,735</t>
  </si>
  <si>
    <t>947,736</t>
  </si>
  <si>
    <t>948,210</t>
  </si>
  <si>
    <t>951,481</t>
  </si>
  <si>
    <t>954,521</t>
  </si>
  <si>
    <t>956,386</t>
  </si>
  <si>
    <t>55081</t>
  </si>
  <si>
    <t>Monroe County, Wisconsin</t>
  </si>
  <si>
    <t>44,673</t>
  </si>
  <si>
    <t>44,675</t>
  </si>
  <si>
    <t>44,755</t>
  </si>
  <si>
    <t>45,109</t>
  </si>
  <si>
    <t>45,087</t>
  </si>
  <si>
    <t>45,249</t>
  </si>
  <si>
    <t>55083</t>
  </si>
  <si>
    <t>Oconto County, Wisconsin</t>
  </si>
  <si>
    <t>37,660</t>
  </si>
  <si>
    <t>37,654</t>
  </si>
  <si>
    <t>37,590</t>
  </si>
  <si>
    <t>37,420</t>
  </si>
  <si>
    <t>37,334</t>
  </si>
  <si>
    <t>55085</t>
  </si>
  <si>
    <t>Oneida County, Wisconsin</t>
  </si>
  <si>
    <t>35,998</t>
  </si>
  <si>
    <t>35,938</t>
  </si>
  <si>
    <t>35,826</t>
  </si>
  <si>
    <t>35,746</t>
  </si>
  <si>
    <t>35,696</t>
  </si>
  <si>
    <t>55087</t>
  </si>
  <si>
    <t>Outagamie County, Wisconsin</t>
  </si>
  <si>
    <t>176,695</t>
  </si>
  <si>
    <t>176,861</t>
  </si>
  <si>
    <t>177,727</t>
  </si>
  <si>
    <t>178,877</t>
  </si>
  <si>
    <t>180,225</t>
  </si>
  <si>
    <t>55089</t>
  </si>
  <si>
    <t>Ozaukee County, Wisconsin</t>
  </si>
  <si>
    <t>86,395</t>
  </si>
  <si>
    <t>86,349</t>
  </si>
  <si>
    <t>86,707</t>
  </si>
  <si>
    <t>87,030</t>
  </si>
  <si>
    <t>87,095</t>
  </si>
  <si>
    <t>55091</t>
  </si>
  <si>
    <t>Pepin County, Wisconsin</t>
  </si>
  <si>
    <t>7,444</t>
  </si>
  <si>
    <t>7,415</t>
  </si>
  <si>
    <t>7,387</t>
  </si>
  <si>
    <t>7,368</t>
  </si>
  <si>
    <t>55093</t>
  </si>
  <si>
    <t>Pierce County, Wisconsin</t>
  </si>
  <si>
    <t>41,019</t>
  </si>
  <si>
    <t>41,110</t>
  </si>
  <si>
    <t>40,822</t>
  </si>
  <si>
    <t>40,674</t>
  </si>
  <si>
    <t>40,733</t>
  </si>
  <si>
    <t>55095</t>
  </si>
  <si>
    <t>Polk County, Wisconsin</t>
  </si>
  <si>
    <t>44,205</t>
  </si>
  <si>
    <t>44,154</t>
  </si>
  <si>
    <t>43,948</t>
  </si>
  <si>
    <t>43,525</t>
  </si>
  <si>
    <t>43,424</t>
  </si>
  <si>
    <t>55097</t>
  </si>
  <si>
    <t>Portage County, Wisconsin</t>
  </si>
  <si>
    <t>70,019</t>
  </si>
  <si>
    <t>69,977</t>
  </si>
  <si>
    <t>70,156</t>
  </si>
  <si>
    <t>70,481</t>
  </si>
  <si>
    <t>70,587</t>
  </si>
  <si>
    <t>55099</t>
  </si>
  <si>
    <t>Price County, Wisconsin</t>
  </si>
  <si>
    <t>14,159</t>
  </si>
  <si>
    <t>13,772</t>
  </si>
  <si>
    <t>55101</t>
  </si>
  <si>
    <t>Racine County, Wisconsin</t>
  </si>
  <si>
    <t>195,408</t>
  </si>
  <si>
    <t>195,428</t>
  </si>
  <si>
    <t>195,446</t>
  </si>
  <si>
    <t>194,979</t>
  </si>
  <si>
    <t>194,683</t>
  </si>
  <si>
    <t>194,922</t>
  </si>
  <si>
    <t>55103</t>
  </si>
  <si>
    <t>Richland County, Wisconsin</t>
  </si>
  <si>
    <t>18,021</t>
  </si>
  <si>
    <t>17,985</t>
  </si>
  <si>
    <t>17,987</t>
  </si>
  <si>
    <t>17,799</t>
  </si>
  <si>
    <t>17,779</t>
  </si>
  <si>
    <t>55105</t>
  </si>
  <si>
    <t>Rock County, Wisconsin</t>
  </si>
  <si>
    <t>160,331</t>
  </si>
  <si>
    <t>160,230</t>
  </si>
  <si>
    <t>160,001</t>
  </si>
  <si>
    <t>160,271</t>
  </si>
  <si>
    <t>160,633</t>
  </si>
  <si>
    <t>55107</t>
  </si>
  <si>
    <t>Rusk County, Wisconsin</t>
  </si>
  <si>
    <t>14,755</t>
  </si>
  <si>
    <t>14,371</t>
  </si>
  <si>
    <t>55109</t>
  </si>
  <si>
    <t>St. Croix County, Wisconsin</t>
  </si>
  <si>
    <t>84,345</t>
  </si>
  <si>
    <t>84,398</t>
  </si>
  <si>
    <t>84,924</t>
  </si>
  <si>
    <t>85,220</t>
  </si>
  <si>
    <t>85,908</t>
  </si>
  <si>
    <t>55111</t>
  </si>
  <si>
    <t>Sauk County, Wisconsin</t>
  </si>
  <si>
    <t>61,976</t>
  </si>
  <si>
    <t>62,019</t>
  </si>
  <si>
    <t>62,405</t>
  </si>
  <si>
    <t>62,540</t>
  </si>
  <si>
    <t>55113</t>
  </si>
  <si>
    <t>Sawyer County, Wisconsin</t>
  </si>
  <si>
    <t>16,530</t>
  </si>
  <si>
    <t>16,540</t>
  </si>
  <si>
    <t>16,513</t>
  </si>
  <si>
    <t>55115</t>
  </si>
  <si>
    <t>Shawano County, Wisconsin</t>
  </si>
  <si>
    <t>41,949</t>
  </si>
  <si>
    <t>41,955</t>
  </si>
  <si>
    <t>41,933</t>
  </si>
  <si>
    <t>41,778</t>
  </si>
  <si>
    <t>41,603</t>
  </si>
  <si>
    <t>55117</t>
  </si>
  <si>
    <t>Sheboygan County, Wisconsin</t>
  </si>
  <si>
    <t>115,507</t>
  </si>
  <si>
    <t>115,418</t>
  </si>
  <si>
    <t>115,312</t>
  </si>
  <si>
    <t>114,952</t>
  </si>
  <si>
    <t>114,868</t>
  </si>
  <si>
    <t>55119</t>
  </si>
  <si>
    <t>Taylor County, Wisconsin</t>
  </si>
  <si>
    <t>20,689</t>
  </si>
  <si>
    <t>20,630</t>
  </si>
  <si>
    <t>20,760</t>
  </si>
  <si>
    <t>20,577</t>
  </si>
  <si>
    <t>55121</t>
  </si>
  <si>
    <t>Trempealeau County, Wisconsin</t>
  </si>
  <si>
    <t>28,816</t>
  </si>
  <si>
    <t>28,853</t>
  </si>
  <si>
    <t>29,056</t>
  </si>
  <si>
    <t>29,371</t>
  </si>
  <si>
    <t>29,579</t>
  </si>
  <si>
    <t>55123</t>
  </si>
  <si>
    <t>Vernon County, Wisconsin</t>
  </si>
  <si>
    <t>29,773</t>
  </si>
  <si>
    <t>29,771</t>
  </si>
  <si>
    <t>29,735</t>
  </si>
  <si>
    <t>30,033</t>
  </si>
  <si>
    <t>30,203</t>
  </si>
  <si>
    <t>30,285</t>
  </si>
  <si>
    <t>55125</t>
  </si>
  <si>
    <t>Vilas County, Wisconsin</t>
  </si>
  <si>
    <t>21,430</t>
  </si>
  <si>
    <t>21,439</t>
  </si>
  <si>
    <t>21,366</t>
  </si>
  <si>
    <t>21,281</t>
  </si>
  <si>
    <t>21,355</t>
  </si>
  <si>
    <t>55127</t>
  </si>
  <si>
    <t>Walworth County, Wisconsin</t>
  </si>
  <si>
    <t>102,228</t>
  </si>
  <si>
    <t>102,161</t>
  </si>
  <si>
    <t>102,783</t>
  </si>
  <si>
    <t>103,052</t>
  </si>
  <si>
    <t>103,079</t>
  </si>
  <si>
    <t>55129</t>
  </si>
  <si>
    <t>Washburn County, Wisconsin</t>
  </si>
  <si>
    <t>15,911</t>
  </si>
  <si>
    <t>15,787</t>
  </si>
  <si>
    <t>15,835</t>
  </si>
  <si>
    <t>55131</t>
  </si>
  <si>
    <t>Washington County, Wisconsin</t>
  </si>
  <si>
    <t>131,887</t>
  </si>
  <si>
    <t>131,885</t>
  </si>
  <si>
    <t>131,897</t>
  </si>
  <si>
    <t>132,157</t>
  </si>
  <si>
    <t>132,581</t>
  </si>
  <si>
    <t>132,746</t>
  </si>
  <si>
    <t>55133</t>
  </si>
  <si>
    <t>Waukesha County, Wisconsin</t>
  </si>
  <si>
    <t>389,891</t>
  </si>
  <si>
    <t>389,938</t>
  </si>
  <si>
    <t>390,079</t>
  </si>
  <si>
    <t>390,796</t>
  </si>
  <si>
    <t>392,623</t>
  </si>
  <si>
    <t>393,940</t>
  </si>
  <si>
    <t>55135</t>
  </si>
  <si>
    <t>Waupaca County, Wisconsin</t>
  </si>
  <si>
    <t>52,410</t>
  </si>
  <si>
    <t>52,417</t>
  </si>
  <si>
    <t>52,337</t>
  </si>
  <si>
    <t>52,028</t>
  </si>
  <si>
    <t>52,212</t>
  </si>
  <si>
    <t>55137</t>
  </si>
  <si>
    <t>Waushara County, Wisconsin</t>
  </si>
  <si>
    <t>24,496</t>
  </si>
  <si>
    <t>24,492</t>
  </si>
  <si>
    <t>24,570</t>
  </si>
  <si>
    <t>24,477</t>
  </si>
  <si>
    <t>24,330</t>
  </si>
  <si>
    <t>55139</t>
  </si>
  <si>
    <t>Winnebago County, Wisconsin</t>
  </si>
  <si>
    <t>166,994</t>
  </si>
  <si>
    <t>167,004</t>
  </si>
  <si>
    <t>167,558</t>
  </si>
  <si>
    <t>168,634</t>
  </si>
  <si>
    <t>169,360</t>
  </si>
  <si>
    <t>55141</t>
  </si>
  <si>
    <t>Wood County, Wisconsin</t>
  </si>
  <si>
    <t>74,749</t>
  </si>
  <si>
    <t>74,780</t>
  </si>
  <si>
    <t>74,619</t>
  </si>
  <si>
    <t>74,354</t>
  </si>
  <si>
    <t>73,944</t>
  </si>
  <si>
    <t>56001</t>
  </si>
  <si>
    <t>56</t>
  </si>
  <si>
    <t>Albany County, Wyoming</t>
  </si>
  <si>
    <t>36,299</t>
  </si>
  <si>
    <t>36,440</t>
  </si>
  <si>
    <t>36,913</t>
  </si>
  <si>
    <t>37,363</t>
  </si>
  <si>
    <t>37,574</t>
  </si>
  <si>
    <t>56003</t>
  </si>
  <si>
    <t>Big Horn County, Wyoming</t>
  </si>
  <si>
    <t>11,674</t>
  </si>
  <si>
    <t>11,745</t>
  </si>
  <si>
    <t>12,006</t>
  </si>
  <si>
    <t>56005</t>
  </si>
  <si>
    <t>Campbell County, Wyoming</t>
  </si>
  <si>
    <t>46,133</t>
  </si>
  <si>
    <t>46,223</t>
  </si>
  <si>
    <t>47,897</t>
  </si>
  <si>
    <t>48,210</t>
  </si>
  <si>
    <t>56007</t>
  </si>
  <si>
    <t>Carbon County, Wyoming</t>
  </si>
  <si>
    <t>15,885</t>
  </si>
  <si>
    <t>15,818</t>
  </si>
  <si>
    <t>15,791</t>
  </si>
  <si>
    <t>56009</t>
  </si>
  <si>
    <t>Converse County, Wyoming</t>
  </si>
  <si>
    <t>13,817</t>
  </si>
  <si>
    <t>14,005</t>
  </si>
  <si>
    <t>56011</t>
  </si>
  <si>
    <t>Crook County, Wyoming</t>
  </si>
  <si>
    <t>7,083</t>
  </si>
  <si>
    <t>7,108</t>
  </si>
  <si>
    <t>7,158</t>
  </si>
  <si>
    <t>56013</t>
  </si>
  <si>
    <t>Fremont County, Wyoming</t>
  </si>
  <si>
    <t>40,123</t>
  </si>
  <si>
    <t>40,224</t>
  </si>
  <si>
    <t>40,589</t>
  </si>
  <si>
    <t>41,125</t>
  </si>
  <si>
    <t>56015</t>
  </si>
  <si>
    <t>Goshen County, Wyoming</t>
  </si>
  <si>
    <t>13,249</t>
  </si>
  <si>
    <t>13,247</t>
  </si>
  <si>
    <t>13,670</t>
  </si>
  <si>
    <t>56017</t>
  </si>
  <si>
    <t>Hot Springs County, Wyoming</t>
  </si>
  <si>
    <t>4,812</t>
  </si>
  <si>
    <t>4,804</t>
  </si>
  <si>
    <t>4,809</t>
  </si>
  <si>
    <t>4,845</t>
  </si>
  <si>
    <t>56019</t>
  </si>
  <si>
    <t>Johnson County, Wyoming</t>
  </si>
  <si>
    <t>8,569</t>
  </si>
  <si>
    <t>8,568</t>
  </si>
  <si>
    <t>8,606</t>
  </si>
  <si>
    <t>8,622</t>
  </si>
  <si>
    <t>56021</t>
  </si>
  <si>
    <t>Laramie County, Wyoming</t>
  </si>
  <si>
    <t>91,738</t>
  </si>
  <si>
    <t>91,881</t>
  </si>
  <si>
    <t>92,199</t>
  </si>
  <si>
    <t>92,607</t>
  </si>
  <si>
    <t>94,849</t>
  </si>
  <si>
    <t>96,015</t>
  </si>
  <si>
    <t>56023</t>
  </si>
  <si>
    <t>Lincoln County, Wyoming</t>
  </si>
  <si>
    <t>18,106</t>
  </si>
  <si>
    <t>18,075</t>
  </si>
  <si>
    <t>18,004</t>
  </si>
  <si>
    <t>17,926</t>
  </si>
  <si>
    <t>18,326</t>
  </si>
  <si>
    <t>56025</t>
  </si>
  <si>
    <t>Natrona County, Wyoming</t>
  </si>
  <si>
    <t>75,450</t>
  </si>
  <si>
    <t>75,466</t>
  </si>
  <si>
    <t>76,416</t>
  </si>
  <si>
    <t>78,686</t>
  </si>
  <si>
    <t>81,143</t>
  </si>
  <si>
    <t>56027</t>
  </si>
  <si>
    <t>Niobrara County, Wyoming</t>
  </si>
  <si>
    <t>2,484</t>
  </si>
  <si>
    <t>2,491</t>
  </si>
  <si>
    <t>2,549</t>
  </si>
  <si>
    <t>56029</t>
  </si>
  <si>
    <t>Park County, Wyoming</t>
  </si>
  <si>
    <t>28,467</t>
  </si>
  <si>
    <t>28,805</t>
  </si>
  <si>
    <t>29,154</t>
  </si>
  <si>
    <t>56031</t>
  </si>
  <si>
    <t>Platte County, Wyoming</t>
  </si>
  <si>
    <t>8,667</t>
  </si>
  <si>
    <t>8,680</t>
  </si>
  <si>
    <t>8,700</t>
  </si>
  <si>
    <t>56033</t>
  </si>
  <si>
    <t>Sheridan County, Wyoming</t>
  </si>
  <si>
    <t>29,116</t>
  </si>
  <si>
    <t>29,148</t>
  </si>
  <si>
    <t>29,275</t>
  </si>
  <si>
    <t>29,836</t>
  </si>
  <si>
    <t>56035</t>
  </si>
  <si>
    <t>Sublette County, Wyoming</t>
  </si>
  <si>
    <t>10,247</t>
  </si>
  <si>
    <t>10,231</t>
  </si>
  <si>
    <t>10,412</t>
  </si>
  <si>
    <t>56037</t>
  </si>
  <si>
    <t>Sweetwater County, Wyoming</t>
  </si>
  <si>
    <t>43,806</t>
  </si>
  <si>
    <t>43,599</t>
  </si>
  <si>
    <t>44,048</t>
  </si>
  <si>
    <t>45,115</t>
  </si>
  <si>
    <t>45,205</t>
  </si>
  <si>
    <t>56039</t>
  </si>
  <si>
    <t>Teton County, Wyoming</t>
  </si>
  <si>
    <t>21,294</t>
  </si>
  <si>
    <t>21,290</t>
  </si>
  <si>
    <t>21,482</t>
  </si>
  <si>
    <t>22,375</t>
  </si>
  <si>
    <t>56041</t>
  </si>
  <si>
    <t>Uinta County, Wyoming</t>
  </si>
  <si>
    <t>21,118</t>
  </si>
  <si>
    <t>21,103</t>
  </si>
  <si>
    <t>20,917</t>
  </si>
  <si>
    <t>21,031</t>
  </si>
  <si>
    <t>56043</t>
  </si>
  <si>
    <t>Washakie County, Wyoming</t>
  </si>
  <si>
    <t>8,533</t>
  </si>
  <si>
    <t>8,541</t>
  </si>
  <si>
    <t>8,466</t>
  </si>
  <si>
    <t>56045</t>
  </si>
  <si>
    <t>Weston County, Wyoming</t>
  </si>
  <si>
    <t>7,208</t>
  </si>
  <si>
    <t>7,169</t>
  </si>
  <si>
    <t>7,102</t>
  </si>
  <si>
    <t>7,051</t>
  </si>
  <si>
    <t>Total</t>
  </si>
  <si>
    <t>Sheet</t>
  </si>
  <si>
    <t xml:space="preserve">Field  </t>
  </si>
  <si>
    <t>Combined Federal Information Processing Standards State and County codes</t>
  </si>
  <si>
    <t>Federal Information Processing Standards State Code</t>
  </si>
  <si>
    <t>Federal Information Processing Standards County Code</t>
  </si>
  <si>
    <t>State and county name</t>
  </si>
  <si>
    <t>2010 Population</t>
  </si>
  <si>
    <t>April 2010 census population by county</t>
  </si>
  <si>
    <t>Population by county (2014)</t>
  </si>
  <si>
    <t>% of Pop.</t>
  </si>
  <si>
    <t>County population as a percentage of the total national population</t>
  </si>
  <si>
    <t>Pollutant code</t>
  </si>
  <si>
    <t>Factor Numeric Value</t>
  </si>
  <si>
    <t>Factor Unit Numerator</t>
  </si>
  <si>
    <t>Factor Unit Denominator</t>
  </si>
  <si>
    <t>Notes</t>
  </si>
  <si>
    <t>Sources</t>
  </si>
  <si>
    <t>LB</t>
  </si>
  <si>
    <t>TON</t>
  </si>
  <si>
    <t>Thermometers</t>
  </si>
  <si>
    <t>Amount of mercury emitted to the air (lbs.) per ton of mercury in thermometers, based on 5% breakage rate and 10% emission rate.</t>
  </si>
  <si>
    <t>Leopold, B.R. 2002. Use and Release of Mercury in the United States. U.S. Environmental Protection Agency. Report EPA/600/R-02/104
Cain, A., S. Disch, C. Twaroski, J. Reindl, and C.R. Case. 2007. Substance Flow Analysis of Mercury Intentionally Used in Products in the United States. Journal of Industrial Ecology, 11: 61-75</t>
  </si>
  <si>
    <t>EACH</t>
  </si>
  <si>
    <t>Thermostats</t>
  </si>
  <si>
    <t>Amount of mercury emitted to the air (lbs.) per discarded thermostat. Based on estimate of 3 grams of mercury per thermostat and 1.5% of mercury in thermostats being emitted prior to disposal at a landfill.</t>
  </si>
  <si>
    <t>Pollutant Code</t>
  </si>
  <si>
    <t xml:space="preserve">Identifier for pollutant </t>
  </si>
  <si>
    <t>Unit of measure for pollutant emitted</t>
  </si>
  <si>
    <t>Description of source of pollutant</t>
  </si>
  <si>
    <t>Source</t>
  </si>
  <si>
    <t>Unit of measure for discarded thermostats/thermometers</t>
  </si>
  <si>
    <t>Notes pertaining to emissions factor</t>
  </si>
  <si>
    <t>Information source for emissions factor</t>
  </si>
  <si>
    <t>Value of emissions factor</t>
  </si>
  <si>
    <t>Emissions Factors</t>
  </si>
  <si>
    <t>Postal State Code</t>
  </si>
  <si>
    <t>County Name</t>
  </si>
  <si>
    <t>County Type</t>
  </si>
  <si>
    <t>Value</t>
  </si>
  <si>
    <t>Source/Notes</t>
  </si>
  <si>
    <t>Hg used in Thermometers, lbs (annual)</t>
  </si>
  <si>
    <t>NEWMOA IMERC factsheet, http://www.newmoa.org/prevention/mercury/imerc/factsheets/measuring_devices_2015.pdf</t>
  </si>
  <si>
    <t>Calculating Hg in total Hg in thermometers available in 2011:</t>
  </si>
  <si>
    <t>Assumes that the average lifespan of a mercury thermometer is 5 years and that 5% of mercury thermometers are broken each year. Source: Leopold, B.R. 2002. Use and Release of Mercury in the United States. U.S. Environmental Protection Agency. Report EPA/600/R-02/104</t>
  </si>
  <si>
    <t>Amount of Hg removed in thermometer collections (lbs)</t>
  </si>
  <si>
    <t xml:space="preserve">King, S. et al. May 2008. Reducing Mercury in the Northeast United States. EM Magazine. Air and Waste Management Association. </t>
  </si>
  <si>
    <t>Total amount of Hg in thermometers available for release (lbs)</t>
  </si>
  <si>
    <t>Total amount of Hg in thermometers available for release (tons)</t>
  </si>
  <si>
    <t>Total thermostats removed from service in 2014</t>
  </si>
  <si>
    <t>Leopold, B.R. 2002. Use and Release of Mercury in the United States. U.S. Environmental Protection Agency. Report EPA/600/R-02/104
Turning Up the Heat II: Exposing the continued failures of the manufacturers’ thermostat recycling program. 2013. Report by Natural Resources Defense Council, Product Stewardship Institute, Clean Water Fund, and Mercury Policy Project.</t>
  </si>
  <si>
    <t>Percentage of thermostats collected in thermostat collection efforts</t>
  </si>
  <si>
    <t>Turning Up the Heat II: Exposing the continued failures of the manufacturers’ thermostat recycling program. 2013. Report by Natural Resources Defense Council, Product Stewardship Institute, Clean Water Fund, and Mercury Policy Project.</t>
  </si>
  <si>
    <t>Total number of thermostats disposed of in 2014</t>
  </si>
  <si>
    <t xml:space="preserve">County Type </t>
  </si>
  <si>
    <t>Pollutant Code Description</t>
  </si>
  <si>
    <t>Emission Numeric Value</t>
  </si>
  <si>
    <t>Emission Unit Numerator</t>
  </si>
  <si>
    <t>Emissions/Capita</t>
  </si>
  <si>
    <t>Corresponding State</t>
  </si>
  <si>
    <t>FL</t>
  </si>
  <si>
    <t>Broward</t>
  </si>
  <si>
    <t>County</t>
  </si>
  <si>
    <t>Mercury</t>
  </si>
  <si>
    <t>PR</t>
  </si>
  <si>
    <t>Monroe</t>
  </si>
  <si>
    <t>VI</t>
  </si>
  <si>
    <t>72001</t>
  </si>
  <si>
    <t>72</t>
  </si>
  <si>
    <t>Adjuntas</t>
  </si>
  <si>
    <t>Municipio</t>
  </si>
  <si>
    <t>72003</t>
  </si>
  <si>
    <t>Aguada</t>
  </si>
  <si>
    <t>72005</t>
  </si>
  <si>
    <t>Aguadilla</t>
  </si>
  <si>
    <t>72007</t>
  </si>
  <si>
    <t>Aguas Buenas</t>
  </si>
  <si>
    <t>72009</t>
  </si>
  <si>
    <t>Aibonito</t>
  </si>
  <si>
    <t>72011</t>
  </si>
  <si>
    <t>Anasco</t>
  </si>
  <si>
    <t>72013</t>
  </si>
  <si>
    <t>Arecibo</t>
  </si>
  <si>
    <t>72015</t>
  </si>
  <si>
    <t>Arroyo</t>
  </si>
  <si>
    <t>72017</t>
  </si>
  <si>
    <t>Barceloneta</t>
  </si>
  <si>
    <t>72019</t>
  </si>
  <si>
    <t>Barranquitas</t>
  </si>
  <si>
    <t>72021</t>
  </si>
  <si>
    <t>Bayamo'n</t>
  </si>
  <si>
    <t>72023</t>
  </si>
  <si>
    <t>Cabo Rojo</t>
  </si>
  <si>
    <t>72025</t>
  </si>
  <si>
    <t>Caguas</t>
  </si>
  <si>
    <t>72027</t>
  </si>
  <si>
    <t>Camuy</t>
  </si>
  <si>
    <t>72029</t>
  </si>
  <si>
    <t>Canovanas</t>
  </si>
  <si>
    <t>72031</t>
  </si>
  <si>
    <t>Carolina</t>
  </si>
  <si>
    <t>72033</t>
  </si>
  <si>
    <t>Catano</t>
  </si>
  <si>
    <t>72035</t>
  </si>
  <si>
    <t>Cayey</t>
  </si>
  <si>
    <t>72037</t>
  </si>
  <si>
    <t>Ceiba</t>
  </si>
  <si>
    <t>72039</t>
  </si>
  <si>
    <t>Ciales</t>
  </si>
  <si>
    <t>72041</t>
  </si>
  <si>
    <t>Cidra</t>
  </si>
  <si>
    <t>72043</t>
  </si>
  <si>
    <t>Coamo</t>
  </si>
  <si>
    <t>72045</t>
  </si>
  <si>
    <t>Comerio</t>
  </si>
  <si>
    <t>72047</t>
  </si>
  <si>
    <t>Corozal</t>
  </si>
  <si>
    <t>72049</t>
  </si>
  <si>
    <t>Culebra</t>
  </si>
  <si>
    <t>72051</t>
  </si>
  <si>
    <t>Dorado</t>
  </si>
  <si>
    <t>72053</t>
  </si>
  <si>
    <t>Fajardo</t>
  </si>
  <si>
    <t>72054</t>
  </si>
  <si>
    <t>054</t>
  </si>
  <si>
    <t>Florida</t>
  </si>
  <si>
    <t>72055</t>
  </si>
  <si>
    <t>Guanica</t>
  </si>
  <si>
    <t>72057</t>
  </si>
  <si>
    <t>Guayama</t>
  </si>
  <si>
    <t>72059</t>
  </si>
  <si>
    <t>Guayanilla</t>
  </si>
  <si>
    <t>72061</t>
  </si>
  <si>
    <t>Guaynabo</t>
  </si>
  <si>
    <t>72063</t>
  </si>
  <si>
    <t>Gurabo</t>
  </si>
  <si>
    <t>72065</t>
  </si>
  <si>
    <t>Hatillo</t>
  </si>
  <si>
    <t>72067</t>
  </si>
  <si>
    <t>Hormigueros</t>
  </si>
  <si>
    <t>72069</t>
  </si>
  <si>
    <t>Humacao</t>
  </si>
  <si>
    <t>72071</t>
  </si>
  <si>
    <t>Isabela</t>
  </si>
  <si>
    <t>72073</t>
  </si>
  <si>
    <t>Jayuya</t>
  </si>
  <si>
    <t>72075</t>
  </si>
  <si>
    <t>Juana Diaz</t>
  </si>
  <si>
    <t>72077</t>
  </si>
  <si>
    <t>Juncos</t>
  </si>
  <si>
    <t>72079</t>
  </si>
  <si>
    <t>Lajas</t>
  </si>
  <si>
    <t>72081</t>
  </si>
  <si>
    <t>Lares</t>
  </si>
  <si>
    <t>72083</t>
  </si>
  <si>
    <t>Las Marias</t>
  </si>
  <si>
    <t>72085</t>
  </si>
  <si>
    <t>Las Piedras</t>
  </si>
  <si>
    <t>72087</t>
  </si>
  <si>
    <t>Loiza</t>
  </si>
  <si>
    <t>72089</t>
  </si>
  <si>
    <t>Luquillo</t>
  </si>
  <si>
    <t>72091</t>
  </si>
  <si>
    <t>Manati</t>
  </si>
  <si>
    <t>72093</t>
  </si>
  <si>
    <t>Maricao</t>
  </si>
  <si>
    <t>72095</t>
  </si>
  <si>
    <t>Maunabo</t>
  </si>
  <si>
    <t>72097</t>
  </si>
  <si>
    <t>Mayaguez</t>
  </si>
  <si>
    <t>72099</t>
  </si>
  <si>
    <t>Moca</t>
  </si>
  <si>
    <t>72101</t>
  </si>
  <si>
    <t>Morovis</t>
  </si>
  <si>
    <t>72103</t>
  </si>
  <si>
    <t>Naguabo</t>
  </si>
  <si>
    <t>72105</t>
  </si>
  <si>
    <t>Naranjito</t>
  </si>
  <si>
    <t>72107</t>
  </si>
  <si>
    <t>Orocovis</t>
  </si>
  <si>
    <t>72109</t>
  </si>
  <si>
    <t>Patillas</t>
  </si>
  <si>
    <t>72111</t>
  </si>
  <si>
    <t>Penuelas</t>
  </si>
  <si>
    <t>72113</t>
  </si>
  <si>
    <t>Ponce</t>
  </si>
  <si>
    <t>72115</t>
  </si>
  <si>
    <t>Quebradillas</t>
  </si>
  <si>
    <t>72117</t>
  </si>
  <si>
    <t>Rincon</t>
  </si>
  <si>
    <t>72119</t>
  </si>
  <si>
    <t>Rio Grande</t>
  </si>
  <si>
    <t>72121</t>
  </si>
  <si>
    <t>Sabana Grande</t>
  </si>
  <si>
    <t>72123</t>
  </si>
  <si>
    <t>Salinas</t>
  </si>
  <si>
    <t>72125</t>
  </si>
  <si>
    <t>San German</t>
  </si>
  <si>
    <t>72127</t>
  </si>
  <si>
    <t>San Juan</t>
  </si>
  <si>
    <t>72129</t>
  </si>
  <si>
    <t>San Lorenzo</t>
  </si>
  <si>
    <t>72131</t>
  </si>
  <si>
    <t>San Sebastian</t>
  </si>
  <si>
    <t>72133</t>
  </si>
  <si>
    <t>Santa Isabel</t>
  </si>
  <si>
    <t>72135</t>
  </si>
  <si>
    <t>Toa Alta</t>
  </si>
  <si>
    <t>72137</t>
  </si>
  <si>
    <t>Toa Baja</t>
  </si>
  <si>
    <t>72139</t>
  </si>
  <si>
    <t>Trujillo Alto</t>
  </si>
  <si>
    <t>72141</t>
  </si>
  <si>
    <t>Utuado</t>
  </si>
  <si>
    <t>72143</t>
  </si>
  <si>
    <t>Vega Alta</t>
  </si>
  <si>
    <t>72145</t>
  </si>
  <si>
    <t>Vega Baja</t>
  </si>
  <si>
    <t>72147</t>
  </si>
  <si>
    <t>Vieques</t>
  </si>
  <si>
    <t>72149</t>
  </si>
  <si>
    <t>Villalba</t>
  </si>
  <si>
    <t>72151</t>
  </si>
  <si>
    <t>Yabucoa</t>
  </si>
  <si>
    <t>72153</t>
  </si>
  <si>
    <t>Yauco</t>
  </si>
  <si>
    <t>78010</t>
  </si>
  <si>
    <t>78</t>
  </si>
  <si>
    <t>010</t>
  </si>
  <si>
    <t>St. Croix</t>
  </si>
  <si>
    <t>78020</t>
  </si>
  <si>
    <t>St. John</t>
  </si>
  <si>
    <t>78030</t>
  </si>
  <si>
    <t>030</t>
  </si>
  <si>
    <t>St. Thomas</t>
  </si>
  <si>
    <t xml:space="preserve">Total </t>
  </si>
  <si>
    <t>Mercury (from thermometers)</t>
  </si>
  <si>
    <t>Mercury (from thermostats)</t>
  </si>
  <si>
    <t>Mercurcy Emissions from Thermomters</t>
  </si>
  <si>
    <t>Mercury Emissions from Thermostats</t>
  </si>
  <si>
    <t>Calculation Material Code</t>
  </si>
  <si>
    <t>Throughput</t>
  </si>
  <si>
    <t>Throughput Unit</t>
  </si>
  <si>
    <t>Emission Unit</t>
  </si>
  <si>
    <t>TOTAL EMISSIONS</t>
  </si>
  <si>
    <t>7439976</t>
  </si>
  <si>
    <t>Autauga</t>
  </si>
  <si>
    <t>AL</t>
  </si>
  <si>
    <t>Baldwin</t>
  </si>
  <si>
    <t>Barbour</t>
  </si>
  <si>
    <t>Bibb</t>
  </si>
  <si>
    <t>Blount</t>
  </si>
  <si>
    <t>Bullock</t>
  </si>
  <si>
    <t>Butler</t>
  </si>
  <si>
    <t>Calhoun</t>
  </si>
  <si>
    <t>Chambers</t>
  </si>
  <si>
    <t>Cherokee</t>
  </si>
  <si>
    <t>Chilton</t>
  </si>
  <si>
    <t>Choctaw</t>
  </si>
  <si>
    <t>Clarke</t>
  </si>
  <si>
    <t>Clay</t>
  </si>
  <si>
    <t>Cleburne</t>
  </si>
  <si>
    <t>Coffee</t>
  </si>
  <si>
    <t>Colbert</t>
  </si>
  <si>
    <t>Conecuh</t>
  </si>
  <si>
    <t>Coosa</t>
  </si>
  <si>
    <t>Covington</t>
  </si>
  <si>
    <t>Crenshaw</t>
  </si>
  <si>
    <t>Cullman</t>
  </si>
  <si>
    <t>Dale</t>
  </si>
  <si>
    <t>Dallas</t>
  </si>
  <si>
    <t>DeKalb</t>
  </si>
  <si>
    <t>Elmore</t>
  </si>
  <si>
    <t>Escambia</t>
  </si>
  <si>
    <t>Etowah</t>
  </si>
  <si>
    <t>Fayette</t>
  </si>
  <si>
    <t>Franklin</t>
  </si>
  <si>
    <t>Geneva</t>
  </si>
  <si>
    <t>Greene</t>
  </si>
  <si>
    <t>Hale</t>
  </si>
  <si>
    <t>Henry</t>
  </si>
  <si>
    <t>Houston</t>
  </si>
  <si>
    <t>Jackson</t>
  </si>
  <si>
    <t>Jefferson</t>
  </si>
  <si>
    <t>Lamar</t>
  </si>
  <si>
    <t>Lauderdale</t>
  </si>
  <si>
    <t>Lawrence</t>
  </si>
  <si>
    <t>Lee</t>
  </si>
  <si>
    <t>Limestone</t>
  </si>
  <si>
    <t>Lowndes</t>
  </si>
  <si>
    <t>Macon</t>
  </si>
  <si>
    <t>Madison</t>
  </si>
  <si>
    <t>Marengo</t>
  </si>
  <si>
    <t>Marion</t>
  </si>
  <si>
    <t>Marshall</t>
  </si>
  <si>
    <t>Mobile</t>
  </si>
  <si>
    <t>Montgomery</t>
  </si>
  <si>
    <t>Morgan</t>
  </si>
  <si>
    <t>Perry</t>
  </si>
  <si>
    <t>Pickens</t>
  </si>
  <si>
    <t>Pike</t>
  </si>
  <si>
    <t>Randolph</t>
  </si>
  <si>
    <t>Russell</t>
  </si>
  <si>
    <t>St. Clair</t>
  </si>
  <si>
    <t>Shelby</t>
  </si>
  <si>
    <t>Sumter</t>
  </si>
  <si>
    <t>Talladega</t>
  </si>
  <si>
    <t>Tallapoosa</t>
  </si>
  <si>
    <t>Tuscaloosa</t>
  </si>
  <si>
    <t>Walker</t>
  </si>
  <si>
    <t>Washington</t>
  </si>
  <si>
    <t>Wilcox</t>
  </si>
  <si>
    <t>Winston</t>
  </si>
  <si>
    <t>Aleutians East</t>
  </si>
  <si>
    <t>Borough</t>
  </si>
  <si>
    <t>AK</t>
  </si>
  <si>
    <t>Aleutians West</t>
  </si>
  <si>
    <t>Census Area</t>
  </si>
  <si>
    <t>Anchorage</t>
  </si>
  <si>
    <t>Bethel</t>
  </si>
  <si>
    <t>Bristol Bay</t>
  </si>
  <si>
    <t>Denali</t>
  </si>
  <si>
    <t>Dillingham</t>
  </si>
  <si>
    <t>Fairbanks North Star</t>
  </si>
  <si>
    <t>Haines</t>
  </si>
  <si>
    <t>Hoonah-Angoon</t>
  </si>
  <si>
    <t>Juneau</t>
  </si>
  <si>
    <t>Kenai Peninsula</t>
  </si>
  <si>
    <t>Ketchikan Gateway</t>
  </si>
  <si>
    <t>Kodiak Island</t>
  </si>
  <si>
    <t>Lake and Peninsula</t>
  </si>
  <si>
    <t>Matanuska-Susitna</t>
  </si>
  <si>
    <t>Nome</t>
  </si>
  <si>
    <t>North Slope</t>
  </si>
  <si>
    <t>Northwest Arctic</t>
  </si>
  <si>
    <t>Petersburg</t>
  </si>
  <si>
    <t>Prince of Wales-Hyder</t>
  </si>
  <si>
    <t>Sitka</t>
  </si>
  <si>
    <t>Skagway</t>
  </si>
  <si>
    <t>Municipality</t>
  </si>
  <si>
    <t>Southeast Fairbanks</t>
  </si>
  <si>
    <t>Valdez-Cordova</t>
  </si>
  <si>
    <t>Wade Hampton</t>
  </si>
  <si>
    <t>Wrangell-Petersburg</t>
  </si>
  <si>
    <t>Yakutat</t>
  </si>
  <si>
    <t>Yukon-Koyukuk</t>
  </si>
  <si>
    <t>Apache</t>
  </si>
  <si>
    <t>AZ</t>
  </si>
  <si>
    <t>Cochise</t>
  </si>
  <si>
    <t>Coconino</t>
  </si>
  <si>
    <t>Gila</t>
  </si>
  <si>
    <t>Graham</t>
  </si>
  <si>
    <t>Greenlee</t>
  </si>
  <si>
    <t>La Paz</t>
  </si>
  <si>
    <t>Maricopa</t>
  </si>
  <si>
    <t>Mohave</t>
  </si>
  <si>
    <t>Navajo</t>
  </si>
  <si>
    <t>Pima</t>
  </si>
  <si>
    <t>Pinal</t>
  </si>
  <si>
    <t>Santa Cruz</t>
  </si>
  <si>
    <t>Yavapai</t>
  </si>
  <si>
    <t>Yuma</t>
  </si>
  <si>
    <t>Arkansas</t>
  </si>
  <si>
    <t>AR</t>
  </si>
  <si>
    <t>Ashley</t>
  </si>
  <si>
    <t>Baxter</t>
  </si>
  <si>
    <t>Benton</t>
  </si>
  <si>
    <t>Boone</t>
  </si>
  <si>
    <t>Bradley</t>
  </si>
  <si>
    <t>Carroll</t>
  </si>
  <si>
    <t>Chicot</t>
  </si>
  <si>
    <t>Clark</t>
  </si>
  <si>
    <t>Cleveland</t>
  </si>
  <si>
    <t>Columbia</t>
  </si>
  <si>
    <t>Conway</t>
  </si>
  <si>
    <t>Craighead</t>
  </si>
  <si>
    <t>Crawford</t>
  </si>
  <si>
    <t>Crittenden</t>
  </si>
  <si>
    <t>Cross</t>
  </si>
  <si>
    <t>Desha</t>
  </si>
  <si>
    <t>Drew</t>
  </si>
  <si>
    <t>Faulkner</t>
  </si>
  <si>
    <t>Fulton</t>
  </si>
  <si>
    <t>Garland</t>
  </si>
  <si>
    <t>Grant</t>
  </si>
  <si>
    <t>Hempstead</t>
  </si>
  <si>
    <t>Hot Spring</t>
  </si>
  <si>
    <t>Howard</t>
  </si>
  <si>
    <t>Independence</t>
  </si>
  <si>
    <t>Izard</t>
  </si>
  <si>
    <t>Johnson</t>
  </si>
  <si>
    <t>Lafayette</t>
  </si>
  <si>
    <t>Lincoln</t>
  </si>
  <si>
    <t>Little River</t>
  </si>
  <si>
    <t>Logan</t>
  </si>
  <si>
    <t>Lonoke</t>
  </si>
  <si>
    <t>Miller</t>
  </si>
  <si>
    <t>Mississippi</t>
  </si>
  <si>
    <t>Nevada</t>
  </si>
  <si>
    <t>Newton</t>
  </si>
  <si>
    <t>Ouachita</t>
  </si>
  <si>
    <t>Phillips</t>
  </si>
  <si>
    <t>Poinsett</t>
  </si>
  <si>
    <t>Polk</t>
  </si>
  <si>
    <t>Pope</t>
  </si>
  <si>
    <t>Prairie</t>
  </si>
  <si>
    <t>Pulaski</t>
  </si>
  <si>
    <t>St. Francis</t>
  </si>
  <si>
    <t>Saline</t>
  </si>
  <si>
    <t>Scott</t>
  </si>
  <si>
    <t>Searcy</t>
  </si>
  <si>
    <t>Sebastian</t>
  </si>
  <si>
    <t>Sevier</t>
  </si>
  <si>
    <t>Sharp</t>
  </si>
  <si>
    <t>Stone</t>
  </si>
  <si>
    <t>Union</t>
  </si>
  <si>
    <t>Van Buren</t>
  </si>
  <si>
    <t>White</t>
  </si>
  <si>
    <t>Woodruff</t>
  </si>
  <si>
    <t>Yell</t>
  </si>
  <si>
    <t>Alameda</t>
  </si>
  <si>
    <t>CA</t>
  </si>
  <si>
    <t>Alpine</t>
  </si>
  <si>
    <t>Amador</t>
  </si>
  <si>
    <t>Butte</t>
  </si>
  <si>
    <t>Calaveras</t>
  </si>
  <si>
    <t>Colusa</t>
  </si>
  <si>
    <t>Contra Costa</t>
  </si>
  <si>
    <t>Del Norte</t>
  </si>
  <si>
    <t>El Dorado</t>
  </si>
  <si>
    <t>Fresno</t>
  </si>
  <si>
    <t>Glenn</t>
  </si>
  <si>
    <t>Humboldt</t>
  </si>
  <si>
    <t>Imperial</t>
  </si>
  <si>
    <t>Inyo</t>
  </si>
  <si>
    <t>Kern</t>
  </si>
  <si>
    <t>Kings</t>
  </si>
  <si>
    <t>Lake</t>
  </si>
  <si>
    <t>Lassen</t>
  </si>
  <si>
    <t>Los Angeles</t>
  </si>
  <si>
    <t>Madera</t>
  </si>
  <si>
    <t>Marin</t>
  </si>
  <si>
    <t>Mariposa</t>
  </si>
  <si>
    <t>Mendocino</t>
  </si>
  <si>
    <t>Merced</t>
  </si>
  <si>
    <t>Modoc</t>
  </si>
  <si>
    <t>Mono</t>
  </si>
  <si>
    <t>Monterey</t>
  </si>
  <si>
    <t>Napa</t>
  </si>
  <si>
    <t>Orange</t>
  </si>
  <si>
    <t>Placer</t>
  </si>
  <si>
    <t>Plumas</t>
  </si>
  <si>
    <t>Riverside</t>
  </si>
  <si>
    <t>Sacramento</t>
  </si>
  <si>
    <t>San Benito</t>
  </si>
  <si>
    <t>San Bernardino</t>
  </si>
  <si>
    <t>San Diego</t>
  </si>
  <si>
    <t>San Francisco</t>
  </si>
  <si>
    <t>San Joaquin</t>
  </si>
  <si>
    <t>San Luis Obispo</t>
  </si>
  <si>
    <t>San Mateo</t>
  </si>
  <si>
    <t>Santa Barbara</t>
  </si>
  <si>
    <t>Santa Clara</t>
  </si>
  <si>
    <t>Shasta</t>
  </si>
  <si>
    <t>Sierra</t>
  </si>
  <si>
    <t>Siskiyou</t>
  </si>
  <si>
    <t>Solano</t>
  </si>
  <si>
    <t>Sonoma</t>
  </si>
  <si>
    <t>Stanislaus</t>
  </si>
  <si>
    <t>Sutter</t>
  </si>
  <si>
    <t>Tehama</t>
  </si>
  <si>
    <t>Trinity</t>
  </si>
  <si>
    <t>Tulare</t>
  </si>
  <si>
    <t>Tuolumne</t>
  </si>
  <si>
    <t>Ventura</t>
  </si>
  <si>
    <t>Yolo</t>
  </si>
  <si>
    <t>Yuba</t>
  </si>
  <si>
    <t>Adams</t>
  </si>
  <si>
    <t>CO</t>
  </si>
  <si>
    <t>Alamosa</t>
  </si>
  <si>
    <t>Arapahoe</t>
  </si>
  <si>
    <t>Archuleta</t>
  </si>
  <si>
    <t>Baca</t>
  </si>
  <si>
    <t>Bent</t>
  </si>
  <si>
    <t>Boulder</t>
  </si>
  <si>
    <t>Broomfield</t>
  </si>
  <si>
    <t>Chaffee</t>
  </si>
  <si>
    <t>Cheyenne</t>
  </si>
  <si>
    <t>Clear Creek</t>
  </si>
  <si>
    <t>Conejos</t>
  </si>
  <si>
    <t>Costilla</t>
  </si>
  <si>
    <t>Crowley</t>
  </si>
  <si>
    <t>Custer</t>
  </si>
  <si>
    <t>Delta</t>
  </si>
  <si>
    <t>Denver</t>
  </si>
  <si>
    <t>Dolores</t>
  </si>
  <si>
    <t>Douglas</t>
  </si>
  <si>
    <t>Eagle</t>
  </si>
  <si>
    <t>Elbert</t>
  </si>
  <si>
    <t>El Paso</t>
  </si>
  <si>
    <t>Fremont</t>
  </si>
  <si>
    <t>Garfield</t>
  </si>
  <si>
    <t>Gilpin</t>
  </si>
  <si>
    <t>Grand</t>
  </si>
  <si>
    <t>Gunnison</t>
  </si>
  <si>
    <t>Hinsdale</t>
  </si>
  <si>
    <t>Huerfano</t>
  </si>
  <si>
    <t>Kiowa</t>
  </si>
  <si>
    <t>Kit Carson</t>
  </si>
  <si>
    <t>La Plata</t>
  </si>
  <si>
    <t>Larimer</t>
  </si>
  <si>
    <t>Las Animas</t>
  </si>
  <si>
    <t>Mesa</t>
  </si>
  <si>
    <t>Mineral</t>
  </si>
  <si>
    <t>Moffat</t>
  </si>
  <si>
    <t>Montezuma</t>
  </si>
  <si>
    <t>Montrose</t>
  </si>
  <si>
    <t>Otero</t>
  </si>
  <si>
    <t>Ouray</t>
  </si>
  <si>
    <t>Park</t>
  </si>
  <si>
    <t>Pitkin</t>
  </si>
  <si>
    <t>Prowers</t>
  </si>
  <si>
    <t>Pueblo</t>
  </si>
  <si>
    <t>Rio Blanco</t>
  </si>
  <si>
    <t>Routt</t>
  </si>
  <si>
    <t>Saguache</t>
  </si>
  <si>
    <t>San Miguel</t>
  </si>
  <si>
    <t>Sedgwick</t>
  </si>
  <si>
    <t>Summit</t>
  </si>
  <si>
    <t>Teller</t>
  </si>
  <si>
    <t>Weld</t>
  </si>
  <si>
    <t>Fairfield</t>
  </si>
  <si>
    <t>CT</t>
  </si>
  <si>
    <t>Hartford</t>
  </si>
  <si>
    <t>Litchfield</t>
  </si>
  <si>
    <t>Middlesex</t>
  </si>
  <si>
    <t>New Haven</t>
  </si>
  <si>
    <t>New London</t>
  </si>
  <si>
    <t>Tolland</t>
  </si>
  <si>
    <t>Windham</t>
  </si>
  <si>
    <t>Kent</t>
  </si>
  <si>
    <t>DE</t>
  </si>
  <si>
    <t>New Castle</t>
  </si>
  <si>
    <t>Sussex</t>
  </si>
  <si>
    <t>District of Columbia</t>
  </si>
  <si>
    <t>City</t>
  </si>
  <si>
    <t>DC</t>
  </si>
  <si>
    <t>Alachua</t>
  </si>
  <si>
    <t>Baker</t>
  </si>
  <si>
    <t>Bay</t>
  </si>
  <si>
    <t>Bradford</t>
  </si>
  <si>
    <t>Brevard</t>
  </si>
  <si>
    <t>Charlotte</t>
  </si>
  <si>
    <t>Citrus</t>
  </si>
  <si>
    <t>Collier</t>
  </si>
  <si>
    <t>DeSoto</t>
  </si>
  <si>
    <t>Dixie</t>
  </si>
  <si>
    <t>Duval</t>
  </si>
  <si>
    <t>Flagler</t>
  </si>
  <si>
    <t>Gadsden</t>
  </si>
  <si>
    <t>Gilchrist</t>
  </si>
  <si>
    <t>Glades</t>
  </si>
  <si>
    <t>Gulf</t>
  </si>
  <si>
    <t>Hamilton</t>
  </si>
  <si>
    <t>Hardee</t>
  </si>
  <si>
    <t>Hendry</t>
  </si>
  <si>
    <t>Hernando</t>
  </si>
  <si>
    <t>Highlands</t>
  </si>
  <si>
    <t>Hillsborough</t>
  </si>
  <si>
    <t>Holmes</t>
  </si>
  <si>
    <t>Indian River</t>
  </si>
  <si>
    <t>Leon</t>
  </si>
  <si>
    <t>Levy</t>
  </si>
  <si>
    <t>Liberty</t>
  </si>
  <si>
    <t>Manatee</t>
  </si>
  <si>
    <t>Martin</t>
  </si>
  <si>
    <t>Miami-Dade</t>
  </si>
  <si>
    <t>Nassau</t>
  </si>
  <si>
    <t>Okaloosa</t>
  </si>
  <si>
    <t>Okeechobee</t>
  </si>
  <si>
    <t>Osceola</t>
  </si>
  <si>
    <t>Palm Beach</t>
  </si>
  <si>
    <t>Pasco</t>
  </si>
  <si>
    <t>Pinellas</t>
  </si>
  <si>
    <t>Putnam</t>
  </si>
  <si>
    <t>St. Johns</t>
  </si>
  <si>
    <t>St. Lucie</t>
  </si>
  <si>
    <t>Santa Rosa</t>
  </si>
  <si>
    <t>Sarasota</t>
  </si>
  <si>
    <t>Seminole</t>
  </si>
  <si>
    <t>Suwannee</t>
  </si>
  <si>
    <t>Taylor</t>
  </si>
  <si>
    <t>Volusia</t>
  </si>
  <si>
    <t>Wakulla</t>
  </si>
  <si>
    <t>Walton</t>
  </si>
  <si>
    <t>Appling</t>
  </si>
  <si>
    <t>GA</t>
  </si>
  <si>
    <t>Atkinson</t>
  </si>
  <si>
    <t>Bacon</t>
  </si>
  <si>
    <t>Banks</t>
  </si>
  <si>
    <t>Barrow</t>
  </si>
  <si>
    <t>Bartow</t>
  </si>
  <si>
    <t>Ben Hill</t>
  </si>
  <si>
    <t>Berrien</t>
  </si>
  <si>
    <t>Bleckley</t>
  </si>
  <si>
    <t>Brantley</t>
  </si>
  <si>
    <t>Brooks</t>
  </si>
  <si>
    <t>Bryan</t>
  </si>
  <si>
    <t>Bulloch</t>
  </si>
  <si>
    <t>Burke</t>
  </si>
  <si>
    <t>Butts</t>
  </si>
  <si>
    <t>Camden</t>
  </si>
  <si>
    <t>Candler</t>
  </si>
  <si>
    <t>Catoosa</t>
  </si>
  <si>
    <t>Charlton</t>
  </si>
  <si>
    <t>Chatham</t>
  </si>
  <si>
    <t>Chattahoochee</t>
  </si>
  <si>
    <t>Chattooga</t>
  </si>
  <si>
    <t>Clayton</t>
  </si>
  <si>
    <t>Clinch</t>
  </si>
  <si>
    <t>Cobb</t>
  </si>
  <si>
    <t>Colquitt</t>
  </si>
  <si>
    <t>Cook</t>
  </si>
  <si>
    <t>Coweta</t>
  </si>
  <si>
    <t>Crisp</t>
  </si>
  <si>
    <t>Dade</t>
  </si>
  <si>
    <t>Dawson</t>
  </si>
  <si>
    <t>Decatur</t>
  </si>
  <si>
    <t>Dodge</t>
  </si>
  <si>
    <t>Dooly</t>
  </si>
  <si>
    <t>Dougherty</t>
  </si>
  <si>
    <t>Early</t>
  </si>
  <si>
    <t>Echols</t>
  </si>
  <si>
    <t>Effingham</t>
  </si>
  <si>
    <t>Emanuel</t>
  </si>
  <si>
    <t>Evans</t>
  </si>
  <si>
    <t>Fannin</t>
  </si>
  <si>
    <t>Floyd</t>
  </si>
  <si>
    <t>Forsyth</t>
  </si>
  <si>
    <t>Gilmer</t>
  </si>
  <si>
    <t>Glascock</t>
  </si>
  <si>
    <t>Glynn</t>
  </si>
  <si>
    <t>Gordon</t>
  </si>
  <si>
    <t>Grady</t>
  </si>
  <si>
    <t>Gwinnett</t>
  </si>
  <si>
    <t>Habersham</t>
  </si>
  <si>
    <t>Hall</t>
  </si>
  <si>
    <t>Hancock</t>
  </si>
  <si>
    <t>Haralson</t>
  </si>
  <si>
    <t>Harris</t>
  </si>
  <si>
    <t>Hart</t>
  </si>
  <si>
    <t>Heard</t>
  </si>
  <si>
    <t>Irwin</t>
  </si>
  <si>
    <t>Jasper</t>
  </si>
  <si>
    <t>Jeff Davis</t>
  </si>
  <si>
    <t>Jenkins</t>
  </si>
  <si>
    <t>Jones</t>
  </si>
  <si>
    <t>Lanier</t>
  </si>
  <si>
    <t>Laurens</t>
  </si>
  <si>
    <t>Long</t>
  </si>
  <si>
    <t>Lumpkin</t>
  </si>
  <si>
    <t>McDuffie</t>
  </si>
  <si>
    <t>McIntosh</t>
  </si>
  <si>
    <t>Meriwether</t>
  </si>
  <si>
    <t>Mitchell</t>
  </si>
  <si>
    <t>Murray</t>
  </si>
  <si>
    <t>Muscogee</t>
  </si>
  <si>
    <t>Oconee</t>
  </si>
  <si>
    <t>Oglethorpe</t>
  </si>
  <si>
    <t>Paulding</t>
  </si>
  <si>
    <t>Peach</t>
  </si>
  <si>
    <t>Pierce</t>
  </si>
  <si>
    <t>Quitman</t>
  </si>
  <si>
    <t>Rabun</t>
  </si>
  <si>
    <t>Richmond</t>
  </si>
  <si>
    <t>Rockdale</t>
  </si>
  <si>
    <t>Schley</t>
  </si>
  <si>
    <t>Screven</t>
  </si>
  <si>
    <t>Spalding</t>
  </si>
  <si>
    <t>Stephens</t>
  </si>
  <si>
    <t>Stewart</t>
  </si>
  <si>
    <t>Talbot</t>
  </si>
  <si>
    <t>Taliaferro</t>
  </si>
  <si>
    <t>Tattnall</t>
  </si>
  <si>
    <t>Telfair</t>
  </si>
  <si>
    <t>Terrell</t>
  </si>
  <si>
    <t>Thomas</t>
  </si>
  <si>
    <t>Tift</t>
  </si>
  <si>
    <t>Toombs</t>
  </si>
  <si>
    <t>Towns</t>
  </si>
  <si>
    <t>Treutlen</t>
  </si>
  <si>
    <t>Troup</t>
  </si>
  <si>
    <t>Turner</t>
  </si>
  <si>
    <t>Twiggs</t>
  </si>
  <si>
    <t>Upson</t>
  </si>
  <si>
    <t>Ware</t>
  </si>
  <si>
    <t>Warren</t>
  </si>
  <si>
    <t>Wayne</t>
  </si>
  <si>
    <t>Webster</t>
  </si>
  <si>
    <t>Wheeler</t>
  </si>
  <si>
    <t>Whitfield</t>
  </si>
  <si>
    <t>Wilkes</t>
  </si>
  <si>
    <t>Wilkinson</t>
  </si>
  <si>
    <t>Worth</t>
  </si>
  <si>
    <t>Hawaii</t>
  </si>
  <si>
    <t>HI</t>
  </si>
  <si>
    <t>Honolulu</t>
  </si>
  <si>
    <t>Kalawao</t>
  </si>
  <si>
    <t>Kauai</t>
  </si>
  <si>
    <t>Maui</t>
  </si>
  <si>
    <t>Ada</t>
  </si>
  <si>
    <t>ID</t>
  </si>
  <si>
    <t>Bannock</t>
  </si>
  <si>
    <t>Bear Lake</t>
  </si>
  <si>
    <t>Benewah</t>
  </si>
  <si>
    <t>Bingham</t>
  </si>
  <si>
    <t>Blaine</t>
  </si>
  <si>
    <t>Boise</t>
  </si>
  <si>
    <t>Bonner</t>
  </si>
  <si>
    <t>Bonneville</t>
  </si>
  <si>
    <t>Boundary</t>
  </si>
  <si>
    <t>Camas</t>
  </si>
  <si>
    <t>Canyon</t>
  </si>
  <si>
    <t>Caribou</t>
  </si>
  <si>
    <t>Cassia</t>
  </si>
  <si>
    <t>Clearwater</t>
  </si>
  <si>
    <t>Gem</t>
  </si>
  <si>
    <t>Gooding</t>
  </si>
  <si>
    <t>Idaho</t>
  </si>
  <si>
    <t>Jerome</t>
  </si>
  <si>
    <t>Kootenai</t>
  </si>
  <si>
    <t>Latah</t>
  </si>
  <si>
    <t>Lemhi</t>
  </si>
  <si>
    <t>Lewis</t>
  </si>
  <si>
    <t>Minidoka</t>
  </si>
  <si>
    <t>Nez Perce</t>
  </si>
  <si>
    <t>Oneida</t>
  </si>
  <si>
    <t>Owyhee</t>
  </si>
  <si>
    <t>Payette</t>
  </si>
  <si>
    <t>Power</t>
  </si>
  <si>
    <t>Shoshone</t>
  </si>
  <si>
    <t>Teton</t>
  </si>
  <si>
    <t>Twin Falls</t>
  </si>
  <si>
    <t>Valley</t>
  </si>
  <si>
    <t>IL</t>
  </si>
  <si>
    <t>Alexander</t>
  </si>
  <si>
    <t>Bond</t>
  </si>
  <si>
    <t>Brown</t>
  </si>
  <si>
    <t>Bureau</t>
  </si>
  <si>
    <t>Cass</t>
  </si>
  <si>
    <t>Champaign</t>
  </si>
  <si>
    <t>Christian</t>
  </si>
  <si>
    <t>Clinton</t>
  </si>
  <si>
    <t>Coles</t>
  </si>
  <si>
    <t>Cumberland</t>
  </si>
  <si>
    <t>De Witt</t>
  </si>
  <si>
    <t>DuPage</t>
  </si>
  <si>
    <t>Edgar</t>
  </si>
  <si>
    <t>Edwards</t>
  </si>
  <si>
    <t>Ford</t>
  </si>
  <si>
    <t>Gallatin</t>
  </si>
  <si>
    <t>Grundy</t>
  </si>
  <si>
    <t>Hardin</t>
  </si>
  <si>
    <t>Henderson</t>
  </si>
  <si>
    <t>Iroquois</t>
  </si>
  <si>
    <t>Jersey</t>
  </si>
  <si>
    <t>Jo Daviess</t>
  </si>
  <si>
    <t>Kane</t>
  </si>
  <si>
    <t>Kankakee</t>
  </si>
  <si>
    <t>Kendall</t>
  </si>
  <si>
    <t>Knox</t>
  </si>
  <si>
    <t>La Salle</t>
  </si>
  <si>
    <t>Livingston</t>
  </si>
  <si>
    <t>McDonough</t>
  </si>
  <si>
    <t>McHenry</t>
  </si>
  <si>
    <t>McLean</t>
  </si>
  <si>
    <t>Macoupin</t>
  </si>
  <si>
    <t>Mason</t>
  </si>
  <si>
    <t>Massac</t>
  </si>
  <si>
    <t>Menard</t>
  </si>
  <si>
    <t>Mercer</t>
  </si>
  <si>
    <t>Moultrie</t>
  </si>
  <si>
    <t>Ogle</t>
  </si>
  <si>
    <t>Peoria</t>
  </si>
  <si>
    <t>Piatt</t>
  </si>
  <si>
    <t>Richland</t>
  </si>
  <si>
    <t>Rock Island</t>
  </si>
  <si>
    <t>Sangamon</t>
  </si>
  <si>
    <t>Schuyler</t>
  </si>
  <si>
    <t>Stark</t>
  </si>
  <si>
    <t>Stephenson</t>
  </si>
  <si>
    <t>Tazewell</t>
  </si>
  <si>
    <t>Vermilion</t>
  </si>
  <si>
    <t>Wabash</t>
  </si>
  <si>
    <t>Whiteside</t>
  </si>
  <si>
    <t>Will</t>
  </si>
  <si>
    <t>Williamson</t>
  </si>
  <si>
    <t>Winnebago</t>
  </si>
  <si>
    <t>Woodford</t>
  </si>
  <si>
    <t>IN</t>
  </si>
  <si>
    <t>Allen</t>
  </si>
  <si>
    <t>Bartholomew</t>
  </si>
  <si>
    <t>Blackford</t>
  </si>
  <si>
    <t>Daviess</t>
  </si>
  <si>
    <t>Dearborn</t>
  </si>
  <si>
    <t>De Kalb</t>
  </si>
  <si>
    <t>Delaware</t>
  </si>
  <si>
    <t>Dubois</t>
  </si>
  <si>
    <t>Elkhart</t>
  </si>
  <si>
    <t>Fountain</t>
  </si>
  <si>
    <t>Gibson</t>
  </si>
  <si>
    <t>Harrison</t>
  </si>
  <si>
    <t>Hendricks</t>
  </si>
  <si>
    <t>Huntington</t>
  </si>
  <si>
    <t>Jay</t>
  </si>
  <si>
    <t>Jennings</t>
  </si>
  <si>
    <t>Kosciusko</t>
  </si>
  <si>
    <t>Lagrange</t>
  </si>
  <si>
    <t>La Porte</t>
  </si>
  <si>
    <t>Miami</t>
  </si>
  <si>
    <t>Noble</t>
  </si>
  <si>
    <t>Ohio</t>
  </si>
  <si>
    <t>Owen</t>
  </si>
  <si>
    <t>Parke</t>
  </si>
  <si>
    <t>Porter</t>
  </si>
  <si>
    <t>Posey</t>
  </si>
  <si>
    <t>Ripley</t>
  </si>
  <si>
    <t>Rush</t>
  </si>
  <si>
    <t>St. Joseph</t>
  </si>
  <si>
    <t>Spencer</t>
  </si>
  <si>
    <t>Starke</t>
  </si>
  <si>
    <t>Steuben</t>
  </si>
  <si>
    <t>Sullivan</t>
  </si>
  <si>
    <t>Switzerland</t>
  </si>
  <si>
    <t>Tippecanoe</t>
  </si>
  <si>
    <t>Tipton</t>
  </si>
  <si>
    <t>Vanderburgh</t>
  </si>
  <si>
    <t>Vermillion</t>
  </si>
  <si>
    <t>Vigo</t>
  </si>
  <si>
    <t>Warrick</t>
  </si>
  <si>
    <t>Wells</t>
  </si>
  <si>
    <t>Whitley</t>
  </si>
  <si>
    <t>Adair</t>
  </si>
  <si>
    <t>IA</t>
  </si>
  <si>
    <t>Allamakee</t>
  </si>
  <si>
    <t>Appanoose</t>
  </si>
  <si>
    <t>Audubon</t>
  </si>
  <si>
    <t>Black Hawk</t>
  </si>
  <si>
    <t>Bremer</t>
  </si>
  <si>
    <t>Buchanan</t>
  </si>
  <si>
    <t>Buena Vista</t>
  </si>
  <si>
    <t>Cedar</t>
  </si>
  <si>
    <t>Cerro Gordo</t>
  </si>
  <si>
    <t>Chickasaw</t>
  </si>
  <si>
    <t>Davis</t>
  </si>
  <si>
    <t>Des Moines</t>
  </si>
  <si>
    <t>Dickinson</t>
  </si>
  <si>
    <t>Dubuque</t>
  </si>
  <si>
    <t>Emmet</t>
  </si>
  <si>
    <t>Guthrie</t>
  </si>
  <si>
    <t>Ida</t>
  </si>
  <si>
    <t>Iowa</t>
  </si>
  <si>
    <t>Keokuk</t>
  </si>
  <si>
    <t>Kossuth</t>
  </si>
  <si>
    <t>Linn</t>
  </si>
  <si>
    <t>Louisa</t>
  </si>
  <si>
    <t>Lucas</t>
  </si>
  <si>
    <t>Lyon</t>
  </si>
  <si>
    <t>Mahaska</t>
  </si>
  <si>
    <t>Mills</t>
  </si>
  <si>
    <t>Monona</t>
  </si>
  <si>
    <t>Muscatine</t>
  </si>
  <si>
    <t>O'Brien</t>
  </si>
  <si>
    <t>Page</t>
  </si>
  <si>
    <t>Palo Alto</t>
  </si>
  <si>
    <t>Plymouth</t>
  </si>
  <si>
    <t>Pocahontas</t>
  </si>
  <si>
    <t>Pottawattamie</t>
  </si>
  <si>
    <t>Poweshiek</t>
  </si>
  <si>
    <t>Ringgold</t>
  </si>
  <si>
    <t>Sac</t>
  </si>
  <si>
    <t>Sioux</t>
  </si>
  <si>
    <t>Story</t>
  </si>
  <si>
    <t>Tama</t>
  </si>
  <si>
    <t>Wapello</t>
  </si>
  <si>
    <t>Winneshiek</t>
  </si>
  <si>
    <t>Woodbury</t>
  </si>
  <si>
    <t>Wright</t>
  </si>
  <si>
    <t>KS</t>
  </si>
  <si>
    <t>Anderson</t>
  </si>
  <si>
    <t>Atchison</t>
  </si>
  <si>
    <t>Barber</t>
  </si>
  <si>
    <t>Barton</t>
  </si>
  <si>
    <t>Bourbon</t>
  </si>
  <si>
    <t>Chase</t>
  </si>
  <si>
    <t>Chautauqua</t>
  </si>
  <si>
    <t>Cloud</t>
  </si>
  <si>
    <t>Coffey</t>
  </si>
  <si>
    <t>Comanche</t>
  </si>
  <si>
    <t>Cowley</t>
  </si>
  <si>
    <t>Doniphan</t>
  </si>
  <si>
    <t>Elk</t>
  </si>
  <si>
    <t>Ellis</t>
  </si>
  <si>
    <t>Ellsworth</t>
  </si>
  <si>
    <t>Finney</t>
  </si>
  <si>
    <t>Geary</t>
  </si>
  <si>
    <t>Gove</t>
  </si>
  <si>
    <t>Gray</t>
  </si>
  <si>
    <t>Greeley</t>
  </si>
  <si>
    <t>Greenwood</t>
  </si>
  <si>
    <t>Harper</t>
  </si>
  <si>
    <t>Harvey</t>
  </si>
  <si>
    <t>Haskell</t>
  </si>
  <si>
    <t>Hodgeman</t>
  </si>
  <si>
    <t>Jewell</t>
  </si>
  <si>
    <t>Kearny</t>
  </si>
  <si>
    <t>Kingman</t>
  </si>
  <si>
    <t>Labette</t>
  </si>
  <si>
    <t>Lane</t>
  </si>
  <si>
    <t>Leavenworth</t>
  </si>
  <si>
    <t>McPherson</t>
  </si>
  <si>
    <t>Meade</t>
  </si>
  <si>
    <t>Morris</t>
  </si>
  <si>
    <t>Morton</t>
  </si>
  <si>
    <t>Nemaha</t>
  </si>
  <si>
    <t>Neosho</t>
  </si>
  <si>
    <t>Ness</t>
  </si>
  <si>
    <t>Norton</t>
  </si>
  <si>
    <t>Osage</t>
  </si>
  <si>
    <t>Osborne</t>
  </si>
  <si>
    <t>Ottawa</t>
  </si>
  <si>
    <t>Pawnee</t>
  </si>
  <si>
    <t>Pottawatomie</t>
  </si>
  <si>
    <t>Pratt</t>
  </si>
  <si>
    <t>Rawlins</t>
  </si>
  <si>
    <t>Reno</t>
  </si>
  <si>
    <t>Republic</t>
  </si>
  <si>
    <t>Rice</t>
  </si>
  <si>
    <t>Riley</t>
  </si>
  <si>
    <t>Rooks</t>
  </si>
  <si>
    <t>Seward</t>
  </si>
  <si>
    <t>Shawnee</t>
  </si>
  <si>
    <t>Sheridan</t>
  </si>
  <si>
    <t>Sherman</t>
  </si>
  <si>
    <t>Smith</t>
  </si>
  <si>
    <t>Stafford</t>
  </si>
  <si>
    <t>Stanton</t>
  </si>
  <si>
    <t>Stevens</t>
  </si>
  <si>
    <t>Sumner</t>
  </si>
  <si>
    <t>Trego</t>
  </si>
  <si>
    <t>Wabaunsee</t>
  </si>
  <si>
    <t>Wallace</t>
  </si>
  <si>
    <t>Wichita</t>
  </si>
  <si>
    <t>Wilson</t>
  </si>
  <si>
    <t>Woodson</t>
  </si>
  <si>
    <t>Wyandotte</t>
  </si>
  <si>
    <t>KY</t>
  </si>
  <si>
    <t>Ballard</t>
  </si>
  <si>
    <t>Barren</t>
  </si>
  <si>
    <t>Bath</t>
  </si>
  <si>
    <t>Bell</t>
  </si>
  <si>
    <t>Boyd</t>
  </si>
  <si>
    <t>Boyle</t>
  </si>
  <si>
    <t>Bracken</t>
  </si>
  <si>
    <t>Breathitt</t>
  </si>
  <si>
    <t>Breckinridge</t>
  </si>
  <si>
    <t>Bullitt</t>
  </si>
  <si>
    <t>Caldwell</t>
  </si>
  <si>
    <t>Calloway</t>
  </si>
  <si>
    <t>Campbell</t>
  </si>
  <si>
    <t>Carlisle</t>
  </si>
  <si>
    <t>Carter</t>
  </si>
  <si>
    <t>Casey</t>
  </si>
  <si>
    <t>Edmonson</t>
  </si>
  <si>
    <t>Elliott</t>
  </si>
  <si>
    <t>Estill</t>
  </si>
  <si>
    <t>Fleming</t>
  </si>
  <si>
    <t>Garrard</t>
  </si>
  <si>
    <t>Graves</t>
  </si>
  <si>
    <t>Grayson</t>
  </si>
  <si>
    <t>Green</t>
  </si>
  <si>
    <t>Greenup</t>
  </si>
  <si>
    <t>Harlan</t>
  </si>
  <si>
    <t>Hickman</t>
  </si>
  <si>
    <t>Hopkins</t>
  </si>
  <si>
    <t>Jessamine</t>
  </si>
  <si>
    <t>Kenton</t>
  </si>
  <si>
    <t>Knott</t>
  </si>
  <si>
    <t>Larue</t>
  </si>
  <si>
    <t>Laurel</t>
  </si>
  <si>
    <t>Leslie</t>
  </si>
  <si>
    <t>Letcher</t>
  </si>
  <si>
    <t>McCracken</t>
  </si>
  <si>
    <t>McCreary</t>
  </si>
  <si>
    <t>Magoffin</t>
  </si>
  <si>
    <t>Menifee</t>
  </si>
  <si>
    <t>Metcalfe</t>
  </si>
  <si>
    <t>Muhlenberg</t>
  </si>
  <si>
    <t>Nelson</t>
  </si>
  <si>
    <t>Nicholas</t>
  </si>
  <si>
    <t>Oldham</t>
  </si>
  <si>
    <t>Owsley</t>
  </si>
  <si>
    <t>Pendleton</t>
  </si>
  <si>
    <t>Powell</t>
  </si>
  <si>
    <t>Robertson</t>
  </si>
  <si>
    <t>Rockcastle</t>
  </si>
  <si>
    <t>Rowan</t>
  </si>
  <si>
    <t>Simpson</t>
  </si>
  <si>
    <t>Todd</t>
  </si>
  <si>
    <t>Trigg</t>
  </si>
  <si>
    <t>Trimble</t>
  </si>
  <si>
    <t>Wolfe</t>
  </si>
  <si>
    <t>Acadia</t>
  </si>
  <si>
    <t>Parish</t>
  </si>
  <si>
    <t>LA</t>
  </si>
  <si>
    <t>Ascension</t>
  </si>
  <si>
    <t>Assumption</t>
  </si>
  <si>
    <t>Avoyelles</t>
  </si>
  <si>
    <t>Beauregard</t>
  </si>
  <si>
    <t>Bienville</t>
  </si>
  <si>
    <t>Bossier</t>
  </si>
  <si>
    <t>Caddo</t>
  </si>
  <si>
    <t>Calcasieu</t>
  </si>
  <si>
    <t>Cameron</t>
  </si>
  <si>
    <t>Catahoula</t>
  </si>
  <si>
    <t>Claiborne</t>
  </si>
  <si>
    <t>Concordia</t>
  </si>
  <si>
    <t>De Soto</t>
  </si>
  <si>
    <t>East Baton Rouge</t>
  </si>
  <si>
    <t>East Carroll</t>
  </si>
  <si>
    <t>East Feliciana</t>
  </si>
  <si>
    <t>Evangeline</t>
  </si>
  <si>
    <t>Iberia</t>
  </si>
  <si>
    <t>Iberville</t>
  </si>
  <si>
    <t>Jefferson Davis</t>
  </si>
  <si>
    <t>Lafourche</t>
  </si>
  <si>
    <t>Morehouse</t>
  </si>
  <si>
    <t>Natchitoches</t>
  </si>
  <si>
    <t>Orleans</t>
  </si>
  <si>
    <t>Plaquemines</t>
  </si>
  <si>
    <t>Pointe Coupee</t>
  </si>
  <si>
    <t>Rapides</t>
  </si>
  <si>
    <t>Red River</t>
  </si>
  <si>
    <t>Sabine</t>
  </si>
  <si>
    <t>St. Bernard</t>
  </si>
  <si>
    <t>St. Charles</t>
  </si>
  <si>
    <t>St. Helena</t>
  </si>
  <si>
    <t>St. James</t>
  </si>
  <si>
    <t>St. John the Baptist</t>
  </si>
  <si>
    <t>St. Landry</t>
  </si>
  <si>
    <t>St. Martin</t>
  </si>
  <si>
    <t>St. Mary</t>
  </si>
  <si>
    <t>St. Tammany</t>
  </si>
  <si>
    <t>Tangipahoa</t>
  </si>
  <si>
    <t>Tensas</t>
  </si>
  <si>
    <t>Terrebonne</t>
  </si>
  <si>
    <t>Vernon</t>
  </si>
  <si>
    <t>West Baton Rouge</t>
  </si>
  <si>
    <t>West Carroll</t>
  </si>
  <si>
    <t>West Feliciana</t>
  </si>
  <si>
    <t>Winn</t>
  </si>
  <si>
    <t>Androscoggin</t>
  </si>
  <si>
    <t>ME</t>
  </si>
  <si>
    <t>Aroostook</t>
  </si>
  <si>
    <t>Kennebec</t>
  </si>
  <si>
    <t>Oxford</t>
  </si>
  <si>
    <t>Penobscot</t>
  </si>
  <si>
    <t>Piscataquis</t>
  </si>
  <si>
    <t>Sagadahoc</t>
  </si>
  <si>
    <t>Somerset</t>
  </si>
  <si>
    <t>Waldo</t>
  </si>
  <si>
    <t>York</t>
  </si>
  <si>
    <t>Allegany</t>
  </si>
  <si>
    <t>MD</t>
  </si>
  <si>
    <t>Anne Arundel</t>
  </si>
  <si>
    <t>Baltimore</t>
  </si>
  <si>
    <t>Calvert</t>
  </si>
  <si>
    <t>Caroline</t>
  </si>
  <si>
    <t>Cecil</t>
  </si>
  <si>
    <t>Charles</t>
  </si>
  <si>
    <t>Dorchester</t>
  </si>
  <si>
    <t>Frederick</t>
  </si>
  <si>
    <t>Garrett</t>
  </si>
  <si>
    <t>Harford</t>
  </si>
  <si>
    <t>Prince George's</t>
  </si>
  <si>
    <t>Queen Anne's</t>
  </si>
  <si>
    <t>St. Mary's</t>
  </si>
  <si>
    <t>Wicomico</t>
  </si>
  <si>
    <t>Worcester</t>
  </si>
  <si>
    <t>Barnstable</t>
  </si>
  <si>
    <t>MA</t>
  </si>
  <si>
    <t>Berkshire</t>
  </si>
  <si>
    <t>Bristol</t>
  </si>
  <si>
    <t>Dukes</t>
  </si>
  <si>
    <t>Essex</t>
  </si>
  <si>
    <t>Hampden</t>
  </si>
  <si>
    <t>Hampshire</t>
  </si>
  <si>
    <t>Nantucket</t>
  </si>
  <si>
    <t>Norfolk</t>
  </si>
  <si>
    <t>Suffolk</t>
  </si>
  <si>
    <t>Alcona</t>
  </si>
  <si>
    <t>MI</t>
  </si>
  <si>
    <t>Alger</t>
  </si>
  <si>
    <t>Allegan</t>
  </si>
  <si>
    <t>Alpena</t>
  </si>
  <si>
    <t>Antrim</t>
  </si>
  <si>
    <t>Arenac</t>
  </si>
  <si>
    <t>Baraga</t>
  </si>
  <si>
    <t>Barry</t>
  </si>
  <si>
    <t>Benzie</t>
  </si>
  <si>
    <t>Branch</t>
  </si>
  <si>
    <t>Charlevoix</t>
  </si>
  <si>
    <t>Cheboygan</t>
  </si>
  <si>
    <t>Chippewa</t>
  </si>
  <si>
    <t>Clare</t>
  </si>
  <si>
    <t>Eaton</t>
  </si>
  <si>
    <t>Genesee</t>
  </si>
  <si>
    <t>Gladwin</t>
  </si>
  <si>
    <t>Gogebic</t>
  </si>
  <si>
    <t>Grand Traverse</t>
  </si>
  <si>
    <t>Gratiot</t>
  </si>
  <si>
    <t>Hillsdale</t>
  </si>
  <si>
    <t>Houghton</t>
  </si>
  <si>
    <t>Huron</t>
  </si>
  <si>
    <t>Ingham</t>
  </si>
  <si>
    <t>Ionia</t>
  </si>
  <si>
    <t>Iosco</t>
  </si>
  <si>
    <t>Iron</t>
  </si>
  <si>
    <t>Isabella</t>
  </si>
  <si>
    <t>Kalamazoo</t>
  </si>
  <si>
    <t>Kalkaska</t>
  </si>
  <si>
    <t>Keweenaw</t>
  </si>
  <si>
    <t>Lapeer</t>
  </si>
  <si>
    <t>Leelanau</t>
  </si>
  <si>
    <t>Lenawee</t>
  </si>
  <si>
    <t>Luce</t>
  </si>
  <si>
    <t>Mackinac</t>
  </si>
  <si>
    <t>Macomb</t>
  </si>
  <si>
    <t>Manistee</t>
  </si>
  <si>
    <t>Marquette</t>
  </si>
  <si>
    <t>Mecosta</t>
  </si>
  <si>
    <t>Menominee</t>
  </si>
  <si>
    <t>Midland</t>
  </si>
  <si>
    <t>Missaukee</t>
  </si>
  <si>
    <t>Montcalm</t>
  </si>
  <si>
    <t>Montmorency</t>
  </si>
  <si>
    <t>Muskegon</t>
  </si>
  <si>
    <t>Newaygo</t>
  </si>
  <si>
    <t>Oakland</t>
  </si>
  <si>
    <t>Oceana</t>
  </si>
  <si>
    <t>Ogemaw</t>
  </si>
  <si>
    <t>Ontonagon</t>
  </si>
  <si>
    <t>Oscoda</t>
  </si>
  <si>
    <t>Otsego</t>
  </si>
  <si>
    <t>Presque Isle</t>
  </si>
  <si>
    <t>Roscommon</t>
  </si>
  <si>
    <t>Saginaw</t>
  </si>
  <si>
    <t>Sanilac</t>
  </si>
  <si>
    <t>Schoolcraft</t>
  </si>
  <si>
    <t>Shiawassee</t>
  </si>
  <si>
    <t>Tuscola</t>
  </si>
  <si>
    <t>Washtenaw</t>
  </si>
  <si>
    <t>Wexford</t>
  </si>
  <si>
    <t>Aitkin</t>
  </si>
  <si>
    <t>MN</t>
  </si>
  <si>
    <t>Anoka</t>
  </si>
  <si>
    <t>Becker</t>
  </si>
  <si>
    <t>Beltrami</t>
  </si>
  <si>
    <t>Big Stone</t>
  </si>
  <si>
    <t>Blue Earth</t>
  </si>
  <si>
    <t>Carlton</t>
  </si>
  <si>
    <t>Carver</t>
  </si>
  <si>
    <t>Chisago</t>
  </si>
  <si>
    <t>Cottonwood</t>
  </si>
  <si>
    <t>Crow Wing</t>
  </si>
  <si>
    <t>Dakota</t>
  </si>
  <si>
    <t>Faribault</t>
  </si>
  <si>
    <t>Fillmore</t>
  </si>
  <si>
    <t>Freeborn</t>
  </si>
  <si>
    <t>Goodhue</t>
  </si>
  <si>
    <t>Hennepin</t>
  </si>
  <si>
    <t>Hubbard</t>
  </si>
  <si>
    <t>Isanti</t>
  </si>
  <si>
    <t>Itasca</t>
  </si>
  <si>
    <t>Kanabec</t>
  </si>
  <si>
    <t>Kandiyohi</t>
  </si>
  <si>
    <t>Kittson</t>
  </si>
  <si>
    <t>Koochiching</t>
  </si>
  <si>
    <t>Lac qui Parle</t>
  </si>
  <si>
    <t>Lake of the Woods</t>
  </si>
  <si>
    <t>Le Sueur</t>
  </si>
  <si>
    <t>McLeod</t>
  </si>
  <si>
    <t>Mahnomen</t>
  </si>
  <si>
    <t>Meeker</t>
  </si>
  <si>
    <t>Mille Lacs</t>
  </si>
  <si>
    <t>Morrison</t>
  </si>
  <si>
    <t>Mower</t>
  </si>
  <si>
    <t>Nicollet</t>
  </si>
  <si>
    <t>Nobles</t>
  </si>
  <si>
    <t>Norman</t>
  </si>
  <si>
    <t>Olmsted</t>
  </si>
  <si>
    <t>Otter Tail</t>
  </si>
  <si>
    <t>Pennington</t>
  </si>
  <si>
    <t>Pine</t>
  </si>
  <si>
    <t>Pipestone</t>
  </si>
  <si>
    <t>Ramsey</t>
  </si>
  <si>
    <t>Red Lake</t>
  </si>
  <si>
    <t>Redwood</t>
  </si>
  <si>
    <t>Renville</t>
  </si>
  <si>
    <t>Rock</t>
  </si>
  <si>
    <t>Roseau</t>
  </si>
  <si>
    <t>St. Louis</t>
  </si>
  <si>
    <t>Sherburne</t>
  </si>
  <si>
    <t>Sibley</t>
  </si>
  <si>
    <t>Stearns</t>
  </si>
  <si>
    <t>Steele</t>
  </si>
  <si>
    <t>Swift</t>
  </si>
  <si>
    <t>Traverse</t>
  </si>
  <si>
    <t>Wabasha</t>
  </si>
  <si>
    <t>Wadena</t>
  </si>
  <si>
    <t>Waseca</t>
  </si>
  <si>
    <t>Watonwan</t>
  </si>
  <si>
    <t>Wilkin</t>
  </si>
  <si>
    <t>Winona</t>
  </si>
  <si>
    <t>Yellow Medicine</t>
  </si>
  <si>
    <t>MS</t>
  </si>
  <si>
    <t>Alcorn</t>
  </si>
  <si>
    <t>Amite</t>
  </si>
  <si>
    <t>Attala</t>
  </si>
  <si>
    <t>Bolivar</t>
  </si>
  <si>
    <t>Coahoma</t>
  </si>
  <si>
    <t>Copiah</t>
  </si>
  <si>
    <t>Forrest</t>
  </si>
  <si>
    <t>George</t>
  </si>
  <si>
    <t>Grenada</t>
  </si>
  <si>
    <t>Hinds</t>
  </si>
  <si>
    <t>Humphreys</t>
  </si>
  <si>
    <t>Issaquena</t>
  </si>
  <si>
    <t>Itawamba</t>
  </si>
  <si>
    <t>Kemper</t>
  </si>
  <si>
    <t>Leake</t>
  </si>
  <si>
    <t>Leflore</t>
  </si>
  <si>
    <t>Neshoba</t>
  </si>
  <si>
    <t>Noxubee</t>
  </si>
  <si>
    <t>Oktibbeha</t>
  </si>
  <si>
    <t>Panola</t>
  </si>
  <si>
    <t>Pearl River</t>
  </si>
  <si>
    <t>Pontotoc</t>
  </si>
  <si>
    <t>Prentiss</t>
  </si>
  <si>
    <t>Rankin</t>
  </si>
  <si>
    <t>Sharkey</t>
  </si>
  <si>
    <t>Sunflower</t>
  </si>
  <si>
    <t>Tallahatchie</t>
  </si>
  <si>
    <t>Tate</t>
  </si>
  <si>
    <t>Tippah</t>
  </si>
  <si>
    <t>Tishomingo</t>
  </si>
  <si>
    <t>Tunica</t>
  </si>
  <si>
    <t>Walthall</t>
  </si>
  <si>
    <t>Yalobusha</t>
  </si>
  <si>
    <t>Yazoo</t>
  </si>
  <si>
    <t>MO</t>
  </si>
  <si>
    <t>Andrew</t>
  </si>
  <si>
    <t>Audrain</t>
  </si>
  <si>
    <t>Bates</t>
  </si>
  <si>
    <t>Bollinger</t>
  </si>
  <si>
    <t>Callaway</t>
  </si>
  <si>
    <t>Cape Girardeau</t>
  </si>
  <si>
    <t>Chariton</t>
  </si>
  <si>
    <t>Cole</t>
  </si>
  <si>
    <t>Cooper</t>
  </si>
  <si>
    <t>Dent</t>
  </si>
  <si>
    <t>Dunklin</t>
  </si>
  <si>
    <t>Gasconade</t>
  </si>
  <si>
    <t>Gentry</t>
  </si>
  <si>
    <t>Hickory</t>
  </si>
  <si>
    <t>Holt</t>
  </si>
  <si>
    <t>Howell</t>
  </si>
  <si>
    <t>Laclede</t>
  </si>
  <si>
    <t>McDonald</t>
  </si>
  <si>
    <t>Maries</t>
  </si>
  <si>
    <t>Moniteau</t>
  </si>
  <si>
    <t>New Madrid</t>
  </si>
  <si>
    <t>Nodaway</t>
  </si>
  <si>
    <t>Oregon</t>
  </si>
  <si>
    <t>Ozark</t>
  </si>
  <si>
    <t>Pemiscot</t>
  </si>
  <si>
    <t>Pettis</t>
  </si>
  <si>
    <t>Phelps</t>
  </si>
  <si>
    <t>Platte</t>
  </si>
  <si>
    <t>Ralls</t>
  </si>
  <si>
    <t>Ray</t>
  </si>
  <si>
    <t>Reynolds</t>
  </si>
  <si>
    <t>Ste. Genevieve</t>
  </si>
  <si>
    <t>St. Francois</t>
  </si>
  <si>
    <t>Scotland</t>
  </si>
  <si>
    <t>Shannon</t>
  </si>
  <si>
    <t>Stoddard</t>
  </si>
  <si>
    <t>Taney</t>
  </si>
  <si>
    <t>Texas</t>
  </si>
  <si>
    <t>Beaverhead</t>
  </si>
  <si>
    <t>MT</t>
  </si>
  <si>
    <t>Big Horn</t>
  </si>
  <si>
    <t>Broadwater</t>
  </si>
  <si>
    <t>Carbon</t>
  </si>
  <si>
    <t>Cascade</t>
  </si>
  <si>
    <t>Chouteau</t>
  </si>
  <si>
    <t>Daniels</t>
  </si>
  <si>
    <t>Deer Lodge</t>
  </si>
  <si>
    <t>Fallon</t>
  </si>
  <si>
    <t>Fergus</t>
  </si>
  <si>
    <t>Flathead</t>
  </si>
  <si>
    <t>Glacier</t>
  </si>
  <si>
    <t>Golden Valley</t>
  </si>
  <si>
    <t>Granite</t>
  </si>
  <si>
    <t>Hill</t>
  </si>
  <si>
    <t>Judith Basin</t>
  </si>
  <si>
    <t>Lewis and Clark</t>
  </si>
  <si>
    <t>McCone</t>
  </si>
  <si>
    <t>Meagher</t>
  </si>
  <si>
    <t>Missoula</t>
  </si>
  <si>
    <t>Musselshell</t>
  </si>
  <si>
    <t>Petroleum</t>
  </si>
  <si>
    <t>Pondera</t>
  </si>
  <si>
    <t>Powder River</t>
  </si>
  <si>
    <t>Ravalli</t>
  </si>
  <si>
    <t>Roosevelt</t>
  </si>
  <si>
    <t>Rosebud</t>
  </si>
  <si>
    <t>Sanders</t>
  </si>
  <si>
    <t>Silver Bow</t>
  </si>
  <si>
    <t>Stillwater</t>
  </si>
  <si>
    <t>Sweet Grass</t>
  </si>
  <si>
    <t>Toole</t>
  </si>
  <si>
    <t>Treasure</t>
  </si>
  <si>
    <t>Wheatland</t>
  </si>
  <si>
    <t>Wibaux</t>
  </si>
  <si>
    <t>Yellowstone</t>
  </si>
  <si>
    <t>NE</t>
  </si>
  <si>
    <t>Antelope</t>
  </si>
  <si>
    <t>Arthur</t>
  </si>
  <si>
    <t>Banner</t>
  </si>
  <si>
    <t>Box Butte</t>
  </si>
  <si>
    <t>Buffalo</t>
  </si>
  <si>
    <t>Burt</t>
  </si>
  <si>
    <t>Cherry</t>
  </si>
  <si>
    <t>Colfax</t>
  </si>
  <si>
    <t>Cuming</t>
  </si>
  <si>
    <t>Dawes</t>
  </si>
  <si>
    <t>Deuel</t>
  </si>
  <si>
    <t>Dixon</t>
  </si>
  <si>
    <t>Dundy</t>
  </si>
  <si>
    <t>Frontier</t>
  </si>
  <si>
    <t>Furnas</t>
  </si>
  <si>
    <t>Gage</t>
  </si>
  <si>
    <t>Garden</t>
  </si>
  <si>
    <t>Gosper</t>
  </si>
  <si>
    <t>Hayes</t>
  </si>
  <si>
    <t>Hitchcock</t>
  </si>
  <si>
    <t>Hooker</t>
  </si>
  <si>
    <t>Kearney</t>
  </si>
  <si>
    <t>Keith</t>
  </si>
  <si>
    <t>Keya Paha</t>
  </si>
  <si>
    <t>Kimball</t>
  </si>
  <si>
    <t>Lancaster</t>
  </si>
  <si>
    <t>Loup</t>
  </si>
  <si>
    <t>Merrick</t>
  </si>
  <si>
    <t>Morrill</t>
  </si>
  <si>
    <t>Nance</t>
  </si>
  <si>
    <t>Nuckolls</t>
  </si>
  <si>
    <t>Otoe</t>
  </si>
  <si>
    <t>Perkins</t>
  </si>
  <si>
    <t>Red Willow</t>
  </si>
  <si>
    <t>Richardson</t>
  </si>
  <si>
    <t>Sarpy</t>
  </si>
  <si>
    <t>Saunders</t>
  </si>
  <si>
    <t>Scotts Bluff</t>
  </si>
  <si>
    <t>Thayer</t>
  </si>
  <si>
    <t>Thurston</t>
  </si>
  <si>
    <t>Churchill</t>
  </si>
  <si>
    <t>NV</t>
  </si>
  <si>
    <t>Elko</t>
  </si>
  <si>
    <t>Esmeralda</t>
  </si>
  <si>
    <t>Eureka</t>
  </si>
  <si>
    <t>Lander</t>
  </si>
  <si>
    <t>Nye</t>
  </si>
  <si>
    <t>Pershing</t>
  </si>
  <si>
    <t>Storey</t>
  </si>
  <si>
    <t>Washoe</t>
  </si>
  <si>
    <t>White Pine</t>
  </si>
  <si>
    <t>Carson City</t>
  </si>
  <si>
    <t>Belknap</t>
  </si>
  <si>
    <t>NH</t>
  </si>
  <si>
    <t>Cheshire</t>
  </si>
  <si>
    <t>Coos</t>
  </si>
  <si>
    <t>Grafton</t>
  </si>
  <si>
    <t>Merrimack</t>
  </si>
  <si>
    <t>Rockingham</t>
  </si>
  <si>
    <t>Strafford</t>
  </si>
  <si>
    <t>Atlantic</t>
  </si>
  <si>
    <t>NJ</t>
  </si>
  <si>
    <t>Bergen</t>
  </si>
  <si>
    <t>Burlington</t>
  </si>
  <si>
    <t>Cape May</t>
  </si>
  <si>
    <t>Gloucester</t>
  </si>
  <si>
    <t>Hudson</t>
  </si>
  <si>
    <t>Hunterdon</t>
  </si>
  <si>
    <t>Monmouth</t>
  </si>
  <si>
    <t>Ocean</t>
  </si>
  <si>
    <t>Passaic</t>
  </si>
  <si>
    <t>Salem</t>
  </si>
  <si>
    <t>Bernalillo</t>
  </si>
  <si>
    <t>NM</t>
  </si>
  <si>
    <t>Catron</t>
  </si>
  <si>
    <t>Chaves</t>
  </si>
  <si>
    <t>Cibola</t>
  </si>
  <si>
    <t>Curry</t>
  </si>
  <si>
    <t>De Baca</t>
  </si>
  <si>
    <t>Dona Ana</t>
  </si>
  <si>
    <t>Eddy</t>
  </si>
  <si>
    <t>Guadalupe</t>
  </si>
  <si>
    <t>Harding</t>
  </si>
  <si>
    <t>Hidalgo</t>
  </si>
  <si>
    <t>Lea</t>
  </si>
  <si>
    <t>Los Alamos</t>
  </si>
  <si>
    <t>Luna</t>
  </si>
  <si>
    <t>McKinley</t>
  </si>
  <si>
    <t>Mora</t>
  </si>
  <si>
    <t>Quay</t>
  </si>
  <si>
    <t>Rio Arriba</t>
  </si>
  <si>
    <t>Sandoval</t>
  </si>
  <si>
    <t>Santa Fe</t>
  </si>
  <si>
    <t>Socorro</t>
  </si>
  <si>
    <t>Taos</t>
  </si>
  <si>
    <t>Torrance</t>
  </si>
  <si>
    <t>Valencia</t>
  </si>
  <si>
    <t>Albany</t>
  </si>
  <si>
    <t>NY</t>
  </si>
  <si>
    <t>Bronx</t>
  </si>
  <si>
    <t>Broome</t>
  </si>
  <si>
    <t>Cattaraugus</t>
  </si>
  <si>
    <t>Cayuga</t>
  </si>
  <si>
    <t>Chemung</t>
  </si>
  <si>
    <t>Chenango</t>
  </si>
  <si>
    <t>Cortland</t>
  </si>
  <si>
    <t>Dutchess</t>
  </si>
  <si>
    <t>Erie</t>
  </si>
  <si>
    <t>Herkimer</t>
  </si>
  <si>
    <t>New York</t>
  </si>
  <si>
    <t>Niagara</t>
  </si>
  <si>
    <t>Onondaga</t>
  </si>
  <si>
    <t>Ontario</t>
  </si>
  <si>
    <t>Oswego</t>
  </si>
  <si>
    <t>Queens</t>
  </si>
  <si>
    <t>Rensselaer</t>
  </si>
  <si>
    <t>Rockland</t>
  </si>
  <si>
    <t>St. Lawrence</t>
  </si>
  <si>
    <t>Saratoga</t>
  </si>
  <si>
    <t>Schenectady</t>
  </si>
  <si>
    <t>Schoharie</t>
  </si>
  <si>
    <t>Seneca</t>
  </si>
  <si>
    <t>Tioga</t>
  </si>
  <si>
    <t>Tompkins</t>
  </si>
  <si>
    <t>Ulster</t>
  </si>
  <si>
    <t>Westchester</t>
  </si>
  <si>
    <t>Wyoming</t>
  </si>
  <si>
    <t>Yates</t>
  </si>
  <si>
    <t>Alamance</t>
  </si>
  <si>
    <t>NC</t>
  </si>
  <si>
    <t>Alleghany</t>
  </si>
  <si>
    <t>Anson</t>
  </si>
  <si>
    <t>Ashe</t>
  </si>
  <si>
    <t>Avery</t>
  </si>
  <si>
    <t>Beaufort</t>
  </si>
  <si>
    <t>Bertie</t>
  </si>
  <si>
    <t>Bladen</t>
  </si>
  <si>
    <t>Brunswick</t>
  </si>
  <si>
    <t>Buncombe</t>
  </si>
  <si>
    <t>Cabarrus</t>
  </si>
  <si>
    <t>Carteret</t>
  </si>
  <si>
    <t>Caswell</t>
  </si>
  <si>
    <t>Catawba</t>
  </si>
  <si>
    <t>Chowan</t>
  </si>
  <si>
    <t>Columbus</t>
  </si>
  <si>
    <t>Craven</t>
  </si>
  <si>
    <t>Currituck</t>
  </si>
  <si>
    <t>Dare</t>
  </si>
  <si>
    <t>Davidson</t>
  </si>
  <si>
    <t>Davie</t>
  </si>
  <si>
    <t>Duplin</t>
  </si>
  <si>
    <t>Durham</t>
  </si>
  <si>
    <t>Edgecombe</t>
  </si>
  <si>
    <t>Gaston</t>
  </si>
  <si>
    <t>Gates</t>
  </si>
  <si>
    <t>Granville</t>
  </si>
  <si>
    <t>Guilford</t>
  </si>
  <si>
    <t>Halifax</t>
  </si>
  <si>
    <t>Harnett</t>
  </si>
  <si>
    <t>Haywood</t>
  </si>
  <si>
    <t>Hertford</t>
  </si>
  <si>
    <t>Hoke</t>
  </si>
  <si>
    <t>Hyde</t>
  </si>
  <si>
    <t>Iredell</t>
  </si>
  <si>
    <t>Johnston</t>
  </si>
  <si>
    <t>Lenoir</t>
  </si>
  <si>
    <t>McDowell</t>
  </si>
  <si>
    <t>Mecklenburg</t>
  </si>
  <si>
    <t>Moore</t>
  </si>
  <si>
    <t>Nash</t>
  </si>
  <si>
    <t>New Hanover</t>
  </si>
  <si>
    <t>Northampton</t>
  </si>
  <si>
    <t>Onslow</t>
  </si>
  <si>
    <t>Pamlico</t>
  </si>
  <si>
    <t>Pasquotank</t>
  </si>
  <si>
    <t>Pender</t>
  </si>
  <si>
    <t>Perquimans</t>
  </si>
  <si>
    <t>Person</t>
  </si>
  <si>
    <t>Pitt</t>
  </si>
  <si>
    <t>Robeson</t>
  </si>
  <si>
    <t>Rutherford</t>
  </si>
  <si>
    <t>Sampson</t>
  </si>
  <si>
    <t>Stanly</t>
  </si>
  <si>
    <t>Stokes</t>
  </si>
  <si>
    <t>Surry</t>
  </si>
  <si>
    <t>Swain</t>
  </si>
  <si>
    <t>Transylvania</t>
  </si>
  <si>
    <t>Tyrrell</t>
  </si>
  <si>
    <t>Vance</t>
  </si>
  <si>
    <t>Wake</t>
  </si>
  <si>
    <t>Watauga</t>
  </si>
  <si>
    <t>Yadkin</t>
  </si>
  <si>
    <t>Yancey</t>
  </si>
  <si>
    <t>ND</t>
  </si>
  <si>
    <t>Barnes</t>
  </si>
  <si>
    <t>Benson</t>
  </si>
  <si>
    <t>Billings</t>
  </si>
  <si>
    <t>Bottineau</t>
  </si>
  <si>
    <t>Bowman</t>
  </si>
  <si>
    <t>Burleigh</t>
  </si>
  <si>
    <t>Cavalier</t>
  </si>
  <si>
    <t>Dickey</t>
  </si>
  <si>
    <t>Divide</t>
  </si>
  <si>
    <t>Dunn</t>
  </si>
  <si>
    <t>Emmons</t>
  </si>
  <si>
    <t>Foster</t>
  </si>
  <si>
    <t>Grand Forks</t>
  </si>
  <si>
    <t>Griggs</t>
  </si>
  <si>
    <t>Hettinger</t>
  </si>
  <si>
    <t>Kidder</t>
  </si>
  <si>
    <t>LaMoure</t>
  </si>
  <si>
    <t>McKenzie</t>
  </si>
  <si>
    <t>Mountrail</t>
  </si>
  <si>
    <t>Oliver</t>
  </si>
  <si>
    <t>Pembina</t>
  </si>
  <si>
    <t>Ransom</t>
  </si>
  <si>
    <t>Rolette</t>
  </si>
  <si>
    <t>Sargent</t>
  </si>
  <si>
    <t>Slope</t>
  </si>
  <si>
    <t>Stutsman</t>
  </si>
  <si>
    <t>Towner</t>
  </si>
  <si>
    <t>Traill</t>
  </si>
  <si>
    <t>Walsh</t>
  </si>
  <si>
    <t>Ward</t>
  </si>
  <si>
    <t>Williams</t>
  </si>
  <si>
    <t>OH</t>
  </si>
  <si>
    <t>Ashland</t>
  </si>
  <si>
    <t>Ashtabula</t>
  </si>
  <si>
    <t>Athens</t>
  </si>
  <si>
    <t>Auglaize</t>
  </si>
  <si>
    <t>Belmont</t>
  </si>
  <si>
    <t>Clermont</t>
  </si>
  <si>
    <t>Columbiana</t>
  </si>
  <si>
    <t>Coshocton</t>
  </si>
  <si>
    <t>Cuyahoga</t>
  </si>
  <si>
    <t>Darke</t>
  </si>
  <si>
    <t>Defiance</t>
  </si>
  <si>
    <t>Gallia</t>
  </si>
  <si>
    <t>Geauga</t>
  </si>
  <si>
    <t>Guernsey</t>
  </si>
  <si>
    <t>Highland</t>
  </si>
  <si>
    <t>Hocking</t>
  </si>
  <si>
    <t>Licking</t>
  </si>
  <si>
    <t>Lorain</t>
  </si>
  <si>
    <t>Mahoning</t>
  </si>
  <si>
    <t>Medina</t>
  </si>
  <si>
    <t>Meigs</t>
  </si>
  <si>
    <t>Morrow</t>
  </si>
  <si>
    <t>Muskingum</t>
  </si>
  <si>
    <t>Pickaway</t>
  </si>
  <si>
    <t>Portage</t>
  </si>
  <si>
    <t>Preble</t>
  </si>
  <si>
    <t>Ross</t>
  </si>
  <si>
    <t>Sandusky</t>
  </si>
  <si>
    <t>Scioto</t>
  </si>
  <si>
    <t>Trumbull</t>
  </si>
  <si>
    <t>Tuscarawas</t>
  </si>
  <si>
    <t>Van Wert</t>
  </si>
  <si>
    <t>Vinton</t>
  </si>
  <si>
    <t>Wood</t>
  </si>
  <si>
    <t>Wyandot</t>
  </si>
  <si>
    <t>OK</t>
  </si>
  <si>
    <t>Alfalfa</t>
  </si>
  <si>
    <t>Atoka</t>
  </si>
  <si>
    <t>Beaver</t>
  </si>
  <si>
    <t>Beckham</t>
  </si>
  <si>
    <t>Canadian</t>
  </si>
  <si>
    <t>Cimarron</t>
  </si>
  <si>
    <t>Coal</t>
  </si>
  <si>
    <t>Cotton</t>
  </si>
  <si>
    <t>Craig</t>
  </si>
  <si>
    <t>Creek</t>
  </si>
  <si>
    <t>Dewey</t>
  </si>
  <si>
    <t>Garvin</t>
  </si>
  <si>
    <t>Greer</t>
  </si>
  <si>
    <t>Harmon</t>
  </si>
  <si>
    <t>Hughes</t>
  </si>
  <si>
    <t>Kay</t>
  </si>
  <si>
    <t>Kingfisher</t>
  </si>
  <si>
    <t>Latimer</t>
  </si>
  <si>
    <t>Le Flore</t>
  </si>
  <si>
    <t>Love</t>
  </si>
  <si>
    <t>McClain</t>
  </si>
  <si>
    <t>McCurtain</t>
  </si>
  <si>
    <t>Major</t>
  </si>
  <si>
    <t>Mayes</t>
  </si>
  <si>
    <t>Muskogee</t>
  </si>
  <si>
    <t>Nowata</t>
  </si>
  <si>
    <t>Okfuskee</t>
  </si>
  <si>
    <t>Oklahoma</t>
  </si>
  <si>
    <t>Okmulgee</t>
  </si>
  <si>
    <t>Payne</t>
  </si>
  <si>
    <t>Pittsburg</t>
  </si>
  <si>
    <t>Pushmataha</t>
  </si>
  <si>
    <t>Roger Mills</t>
  </si>
  <si>
    <t>Rogers</t>
  </si>
  <si>
    <t>Sequoyah</t>
  </si>
  <si>
    <t>Tillman</t>
  </si>
  <si>
    <t>Tulsa</t>
  </si>
  <si>
    <t>Wagoner</t>
  </si>
  <si>
    <t>Washita</t>
  </si>
  <si>
    <t>Woods</t>
  </si>
  <si>
    <t>Woodward</t>
  </si>
  <si>
    <t>OR</t>
  </si>
  <si>
    <t>Clackamas</t>
  </si>
  <si>
    <t>Clatsop</t>
  </si>
  <si>
    <t>Crook</t>
  </si>
  <si>
    <t>Deschutes</t>
  </si>
  <si>
    <t>Gilliam</t>
  </si>
  <si>
    <t>Harney</t>
  </si>
  <si>
    <t>Hood River</t>
  </si>
  <si>
    <t>Josephine</t>
  </si>
  <si>
    <t>Klamath</t>
  </si>
  <si>
    <t>Malheur</t>
  </si>
  <si>
    <t>Multnomah</t>
  </si>
  <si>
    <t>Tillamook</t>
  </si>
  <si>
    <t>Umatilla</t>
  </si>
  <si>
    <t>Wallowa</t>
  </si>
  <si>
    <t>Wasco</t>
  </si>
  <si>
    <t>Yamhill</t>
  </si>
  <si>
    <t>PA</t>
  </si>
  <si>
    <t>Allegheny</t>
  </si>
  <si>
    <t>Armstrong</t>
  </si>
  <si>
    <t>Bedford</t>
  </si>
  <si>
    <t>Berks</t>
  </si>
  <si>
    <t>Blair</t>
  </si>
  <si>
    <t>Bucks</t>
  </si>
  <si>
    <t>Cambria</t>
  </si>
  <si>
    <t>Centre</t>
  </si>
  <si>
    <t>Chester</t>
  </si>
  <si>
    <t>Clarion</t>
  </si>
  <si>
    <t>Clearfield</t>
  </si>
  <si>
    <t>Dauphin</t>
  </si>
  <si>
    <t>Forest</t>
  </si>
  <si>
    <t>Huntingdon</t>
  </si>
  <si>
    <t>Indiana</t>
  </si>
  <si>
    <t>Juniata</t>
  </si>
  <si>
    <t>Lackawanna</t>
  </si>
  <si>
    <t>Lebanon</t>
  </si>
  <si>
    <t>Lehigh</t>
  </si>
  <si>
    <t>Luzerne</t>
  </si>
  <si>
    <t>Lycoming</t>
  </si>
  <si>
    <t>McKean</t>
  </si>
  <si>
    <t>Mifflin</t>
  </si>
  <si>
    <t>Montour</t>
  </si>
  <si>
    <t>Northumberland</t>
  </si>
  <si>
    <t>Philadelphia</t>
  </si>
  <si>
    <t>Potter</t>
  </si>
  <si>
    <t>Schuylkill</t>
  </si>
  <si>
    <t>Snyder</t>
  </si>
  <si>
    <t>Susquehanna</t>
  </si>
  <si>
    <t>Venango</t>
  </si>
  <si>
    <t>Westmoreland</t>
  </si>
  <si>
    <t>RI</t>
  </si>
  <si>
    <t>Newport</t>
  </si>
  <si>
    <t>Providence</t>
  </si>
  <si>
    <t>Abbeville</t>
  </si>
  <si>
    <t>SC</t>
  </si>
  <si>
    <t>Aiken</t>
  </si>
  <si>
    <t>Allendale</t>
  </si>
  <si>
    <t>Bamberg</t>
  </si>
  <si>
    <t>Barnwell</t>
  </si>
  <si>
    <t>Berkeley</t>
  </si>
  <si>
    <t>Charleston</t>
  </si>
  <si>
    <t>Chesterfield</t>
  </si>
  <si>
    <t>Clarendon</t>
  </si>
  <si>
    <t>Colleton</t>
  </si>
  <si>
    <t>Darlington</t>
  </si>
  <si>
    <t>Dillon</t>
  </si>
  <si>
    <t>Edgefield</t>
  </si>
  <si>
    <t>Florence</t>
  </si>
  <si>
    <t>Georgetown</t>
  </si>
  <si>
    <t>Greenville</t>
  </si>
  <si>
    <t>Hampton</t>
  </si>
  <si>
    <t>Horry</t>
  </si>
  <si>
    <t>Kershaw</t>
  </si>
  <si>
    <t>Lexington</t>
  </si>
  <si>
    <t>McCormick</t>
  </si>
  <si>
    <t>Marlboro</t>
  </si>
  <si>
    <t>Newberry</t>
  </si>
  <si>
    <t>Orangeburg</t>
  </si>
  <si>
    <t>Saluda</t>
  </si>
  <si>
    <t>Spartanburg</t>
  </si>
  <si>
    <t>Williamsburg</t>
  </si>
  <si>
    <t>Aurora</t>
  </si>
  <si>
    <t>SD</t>
  </si>
  <si>
    <t>Beadle</t>
  </si>
  <si>
    <t>Bennett</t>
  </si>
  <si>
    <t>Bon Homme</t>
  </si>
  <si>
    <t>Brookings</t>
  </si>
  <si>
    <t>Brule</t>
  </si>
  <si>
    <t>Charles Mix</t>
  </si>
  <si>
    <t>Codington</t>
  </si>
  <si>
    <t>Corson</t>
  </si>
  <si>
    <t>Davison</t>
  </si>
  <si>
    <t>Day</t>
  </si>
  <si>
    <t>Edmunds</t>
  </si>
  <si>
    <t>Fall River</t>
  </si>
  <si>
    <t>Faulk</t>
  </si>
  <si>
    <t>Gregory</t>
  </si>
  <si>
    <t>Haakon</t>
  </si>
  <si>
    <t>Hamlin</t>
  </si>
  <si>
    <t>Hand</t>
  </si>
  <si>
    <t>Hanson</t>
  </si>
  <si>
    <t>Hutchinson</t>
  </si>
  <si>
    <t>Jerauld</t>
  </si>
  <si>
    <t>Kingsbury</t>
  </si>
  <si>
    <t>Lyman</t>
  </si>
  <si>
    <t>McCook</t>
  </si>
  <si>
    <t>Mellette</t>
  </si>
  <si>
    <t>Miner</t>
  </si>
  <si>
    <t>Minnehaha</t>
  </si>
  <si>
    <t>Moody</t>
  </si>
  <si>
    <t>Roberts</t>
  </si>
  <si>
    <t>Sanborn</t>
  </si>
  <si>
    <t>Spink</t>
  </si>
  <si>
    <t>Stanley</t>
  </si>
  <si>
    <t>Sully</t>
  </si>
  <si>
    <t>Tripp</t>
  </si>
  <si>
    <t>Walworth</t>
  </si>
  <si>
    <t>Yankton</t>
  </si>
  <si>
    <t>Ziebach</t>
  </si>
  <si>
    <t>TN</t>
  </si>
  <si>
    <t>Bledsoe</t>
  </si>
  <si>
    <t>Cannon</t>
  </si>
  <si>
    <t>Cheatham</t>
  </si>
  <si>
    <t>Cocke</t>
  </si>
  <si>
    <t>Crockett</t>
  </si>
  <si>
    <t>Dickson</t>
  </si>
  <si>
    <t>Dyer</t>
  </si>
  <si>
    <t>Fentress</t>
  </si>
  <si>
    <t>Giles</t>
  </si>
  <si>
    <t>Grainger</t>
  </si>
  <si>
    <t>Hamblen</t>
  </si>
  <si>
    <t>Hardeman</t>
  </si>
  <si>
    <t>Hawkins</t>
  </si>
  <si>
    <t>Loudon</t>
  </si>
  <si>
    <t>McMinn</t>
  </si>
  <si>
    <t>McNairy</t>
  </si>
  <si>
    <t>Maury</t>
  </si>
  <si>
    <t>Obion</t>
  </si>
  <si>
    <t>Overton</t>
  </si>
  <si>
    <t>Pickett</t>
  </si>
  <si>
    <t>Rhea</t>
  </si>
  <si>
    <t>Roane</t>
  </si>
  <si>
    <t>Sequatchie</t>
  </si>
  <si>
    <t>Trousdale</t>
  </si>
  <si>
    <t>Unicoi</t>
  </si>
  <si>
    <t>Weakley</t>
  </si>
  <si>
    <t>TX</t>
  </si>
  <si>
    <t>Andrews</t>
  </si>
  <si>
    <t>Angelina</t>
  </si>
  <si>
    <t>Aransas</t>
  </si>
  <si>
    <t>Archer</t>
  </si>
  <si>
    <t>Atascosa</t>
  </si>
  <si>
    <t>Austin</t>
  </si>
  <si>
    <t>Bailey</t>
  </si>
  <si>
    <t>Bandera</t>
  </si>
  <si>
    <t>Bastrop</t>
  </si>
  <si>
    <t>Baylor</t>
  </si>
  <si>
    <t>Bee</t>
  </si>
  <si>
    <t>Bexar</t>
  </si>
  <si>
    <t>Blanco</t>
  </si>
  <si>
    <t>Borden</t>
  </si>
  <si>
    <t>Bosque</t>
  </si>
  <si>
    <t>Bowie</t>
  </si>
  <si>
    <t>Brazoria</t>
  </si>
  <si>
    <t>Brazos</t>
  </si>
  <si>
    <t>Brewster</t>
  </si>
  <si>
    <t>Briscoe</t>
  </si>
  <si>
    <t>Burleson</t>
  </si>
  <si>
    <t>Burnet</t>
  </si>
  <si>
    <t>Callahan</t>
  </si>
  <si>
    <t>Camp</t>
  </si>
  <si>
    <t>Carson</t>
  </si>
  <si>
    <t>Castro</t>
  </si>
  <si>
    <t>Childress</t>
  </si>
  <si>
    <t>Cochran</t>
  </si>
  <si>
    <t>Coke</t>
  </si>
  <si>
    <t>Coleman</t>
  </si>
  <si>
    <t>Collin</t>
  </si>
  <si>
    <t>Collingsworth</t>
  </si>
  <si>
    <t>Colorado</t>
  </si>
  <si>
    <t>Comal</t>
  </si>
  <si>
    <t>Concho</t>
  </si>
  <si>
    <t>Cooke</t>
  </si>
  <si>
    <t>Coryell</t>
  </si>
  <si>
    <t>Cottle</t>
  </si>
  <si>
    <t>Crane</t>
  </si>
  <si>
    <t>Crosby</t>
  </si>
  <si>
    <t>Culberson</t>
  </si>
  <si>
    <t>Dallam</t>
  </si>
  <si>
    <t>Deaf Smith</t>
  </si>
  <si>
    <t>Denton</t>
  </si>
  <si>
    <t>DeWitt</t>
  </si>
  <si>
    <t>Dickens</t>
  </si>
  <si>
    <t>Dimmit</t>
  </si>
  <si>
    <t>Donley</t>
  </si>
  <si>
    <t>Eastland</t>
  </si>
  <si>
    <t>Ector</t>
  </si>
  <si>
    <t>Erath</t>
  </si>
  <si>
    <t>Falls</t>
  </si>
  <si>
    <t>Fisher</t>
  </si>
  <si>
    <t>Foard</t>
  </si>
  <si>
    <t>Fort Bend</t>
  </si>
  <si>
    <t>Freestone</t>
  </si>
  <si>
    <t>Frio</t>
  </si>
  <si>
    <t>Gaines</t>
  </si>
  <si>
    <t>Galveston</t>
  </si>
  <si>
    <t>Garza</t>
  </si>
  <si>
    <t>Gillespie</t>
  </si>
  <si>
    <t>Glasscock</t>
  </si>
  <si>
    <t>Goliad</t>
  </si>
  <si>
    <t>Gonzales</t>
  </si>
  <si>
    <t>Gregg</t>
  </si>
  <si>
    <t>Grimes</t>
  </si>
  <si>
    <t>Hansford</t>
  </si>
  <si>
    <t>Hartley</t>
  </si>
  <si>
    <t>Hays</t>
  </si>
  <si>
    <t>Hemphill</t>
  </si>
  <si>
    <t>Hockley</t>
  </si>
  <si>
    <t>Hood</t>
  </si>
  <si>
    <t>Hudspeth</t>
  </si>
  <si>
    <t>Hunt</t>
  </si>
  <si>
    <t>Irion</t>
  </si>
  <si>
    <t>Jack</t>
  </si>
  <si>
    <t>Jim Hogg</t>
  </si>
  <si>
    <t>Jim Wells</t>
  </si>
  <si>
    <t>Karnes</t>
  </si>
  <si>
    <t>Kaufman</t>
  </si>
  <si>
    <t>Kenedy</t>
  </si>
  <si>
    <t>Kerr</t>
  </si>
  <si>
    <t>Kimble</t>
  </si>
  <si>
    <t>King</t>
  </si>
  <si>
    <t>Kinney</t>
  </si>
  <si>
    <t>Kleberg</t>
  </si>
  <si>
    <t>Lamb</t>
  </si>
  <si>
    <t>Lampasas</t>
  </si>
  <si>
    <t>Lavaca</t>
  </si>
  <si>
    <t>Lipscomb</t>
  </si>
  <si>
    <t>Live Oak</t>
  </si>
  <si>
    <t>Llano</t>
  </si>
  <si>
    <t>Loving</t>
  </si>
  <si>
    <t>Lubbock</t>
  </si>
  <si>
    <t>Lynn</t>
  </si>
  <si>
    <t>McCulloch</t>
  </si>
  <si>
    <t>McLennan</t>
  </si>
  <si>
    <t>McMullen</t>
  </si>
  <si>
    <t>Matagorda</t>
  </si>
  <si>
    <t>Maverick</t>
  </si>
  <si>
    <t>Milam</t>
  </si>
  <si>
    <t>Montague</t>
  </si>
  <si>
    <t>Motley</t>
  </si>
  <si>
    <t>Nacogdoches</t>
  </si>
  <si>
    <t>Navarro</t>
  </si>
  <si>
    <t>Nolan</t>
  </si>
  <si>
    <t>Nueces</t>
  </si>
  <si>
    <t>Ochiltree</t>
  </si>
  <si>
    <t>Palo Pinto</t>
  </si>
  <si>
    <t>Parker</t>
  </si>
  <si>
    <t>Parmer</t>
  </si>
  <si>
    <t>Pecos</t>
  </si>
  <si>
    <t>Presidio</t>
  </si>
  <si>
    <t>Rains</t>
  </si>
  <si>
    <t>Randall</t>
  </si>
  <si>
    <t>Reagan</t>
  </si>
  <si>
    <t>Real</t>
  </si>
  <si>
    <t>Reeves</t>
  </si>
  <si>
    <t>Refugio</t>
  </si>
  <si>
    <t>Rockwall</t>
  </si>
  <si>
    <t>Runnels</t>
  </si>
  <si>
    <t>Rusk</t>
  </si>
  <si>
    <t>San Augustine</t>
  </si>
  <si>
    <t>San Jacinto</t>
  </si>
  <si>
    <t>San Patricio</t>
  </si>
  <si>
    <t>San Saba</t>
  </si>
  <si>
    <t>Schleicher</t>
  </si>
  <si>
    <t>Scurry</t>
  </si>
  <si>
    <t>Shackelford</t>
  </si>
  <si>
    <t>Somervell</t>
  </si>
  <si>
    <t>Starr</t>
  </si>
  <si>
    <t>Sterling</t>
  </si>
  <si>
    <t>Stonewall</t>
  </si>
  <si>
    <t>Sutton</t>
  </si>
  <si>
    <t>Swisher</t>
  </si>
  <si>
    <t>Tarrant</t>
  </si>
  <si>
    <t>Terry</t>
  </si>
  <si>
    <t>Throckmorton</t>
  </si>
  <si>
    <t>Titus</t>
  </si>
  <si>
    <t>Tom Green</t>
  </si>
  <si>
    <t>Travis</t>
  </si>
  <si>
    <t>Tyler</t>
  </si>
  <si>
    <t>Upshur</t>
  </si>
  <si>
    <t>Upton</t>
  </si>
  <si>
    <t>Uvalde</t>
  </si>
  <si>
    <t>Val Verde</t>
  </si>
  <si>
    <t>Van Zandt</t>
  </si>
  <si>
    <t>Victoria</t>
  </si>
  <si>
    <t>Waller</t>
  </si>
  <si>
    <t>Webb</t>
  </si>
  <si>
    <t>Wharton</t>
  </si>
  <si>
    <t>Wilbarger</t>
  </si>
  <si>
    <t>Willacy</t>
  </si>
  <si>
    <t>Winkler</t>
  </si>
  <si>
    <t>Wise</t>
  </si>
  <si>
    <t>Yoakum</t>
  </si>
  <si>
    <t>Young</t>
  </si>
  <si>
    <t>Zapata</t>
  </si>
  <si>
    <t>Zavala</t>
  </si>
  <si>
    <t>UT</t>
  </si>
  <si>
    <t>Box Elder</t>
  </si>
  <si>
    <t>Cache</t>
  </si>
  <si>
    <t>Daggett</t>
  </si>
  <si>
    <t>Duchesne</t>
  </si>
  <si>
    <t>Emery</t>
  </si>
  <si>
    <t>Juab</t>
  </si>
  <si>
    <t>Millard</t>
  </si>
  <si>
    <t>Piute</t>
  </si>
  <si>
    <t>Rich</t>
  </si>
  <si>
    <t>Salt Lake</t>
  </si>
  <si>
    <t>Sanpete</t>
  </si>
  <si>
    <t>Tooele</t>
  </si>
  <si>
    <t>Uintah</t>
  </si>
  <si>
    <t>Utah</t>
  </si>
  <si>
    <t>Wasatch</t>
  </si>
  <si>
    <t>Weber</t>
  </si>
  <si>
    <t>Addison</t>
  </si>
  <si>
    <t>VT</t>
  </si>
  <si>
    <t>Bennington</t>
  </si>
  <si>
    <t>Caledonia</t>
  </si>
  <si>
    <t>Chittenden</t>
  </si>
  <si>
    <t>Grand Isle</t>
  </si>
  <si>
    <t>Lamoille</t>
  </si>
  <si>
    <t>Rutland</t>
  </si>
  <si>
    <t>Windsor</t>
  </si>
  <si>
    <t>Accomack</t>
  </si>
  <si>
    <t>VA</t>
  </si>
  <si>
    <t>Albemarle</t>
  </si>
  <si>
    <t>Amelia</t>
  </si>
  <si>
    <t>Amherst</t>
  </si>
  <si>
    <t>Appomattox</t>
  </si>
  <si>
    <t>Arlington</t>
  </si>
  <si>
    <t>Augusta</t>
  </si>
  <si>
    <t>Bland</t>
  </si>
  <si>
    <t>Botetourt</t>
  </si>
  <si>
    <t>Buckingham</t>
  </si>
  <si>
    <t>Charles City</t>
  </si>
  <si>
    <t>Culpeper</t>
  </si>
  <si>
    <t>Dickenson</t>
  </si>
  <si>
    <t>Dinwiddie</t>
  </si>
  <si>
    <t>Fairfax</t>
  </si>
  <si>
    <t>Fauquier</t>
  </si>
  <si>
    <t>Fluvanna</t>
  </si>
  <si>
    <t>Goochland</t>
  </si>
  <si>
    <t>Greensville</t>
  </si>
  <si>
    <t>Hanover</t>
  </si>
  <si>
    <t>Henrico</t>
  </si>
  <si>
    <t>Isle of Wight</t>
  </si>
  <si>
    <t>James City</t>
  </si>
  <si>
    <t>King and Queen</t>
  </si>
  <si>
    <t>King George</t>
  </si>
  <si>
    <t>King William</t>
  </si>
  <si>
    <t>Loudoun</t>
  </si>
  <si>
    <t>Lunenburg</t>
  </si>
  <si>
    <t>Mathews</t>
  </si>
  <si>
    <t>New Kent</t>
  </si>
  <si>
    <t>Nottoway</t>
  </si>
  <si>
    <t>Patrick</t>
  </si>
  <si>
    <t>Pittsylvania</t>
  </si>
  <si>
    <t>Powhatan</t>
  </si>
  <si>
    <t>Prince Edward</t>
  </si>
  <si>
    <t>Prince George</t>
  </si>
  <si>
    <t>Prince William</t>
  </si>
  <si>
    <t>Rappahannock</t>
  </si>
  <si>
    <t>Roanoke</t>
  </si>
  <si>
    <t>Rockbridge</t>
  </si>
  <si>
    <t>Shenandoah</t>
  </si>
  <si>
    <t>Smyth</t>
  </si>
  <si>
    <t>Southampton</t>
  </si>
  <si>
    <t>Spotsylvania</t>
  </si>
  <si>
    <t>Wythe</t>
  </si>
  <si>
    <t>Alexandria</t>
  </si>
  <si>
    <t>Charlottesville</t>
  </si>
  <si>
    <t>Chesapeake</t>
  </si>
  <si>
    <t>Colonial Heights</t>
  </si>
  <si>
    <t>Danville</t>
  </si>
  <si>
    <t>Emporia</t>
  </si>
  <si>
    <t>Falls Church</t>
  </si>
  <si>
    <t>Fredericksburg</t>
  </si>
  <si>
    <t>Galax</t>
  </si>
  <si>
    <t>Harrisonburg</t>
  </si>
  <si>
    <t>Hopewell</t>
  </si>
  <si>
    <t>Lynchburg</t>
  </si>
  <si>
    <t>Manassas</t>
  </si>
  <si>
    <t>Manassas Park</t>
  </si>
  <si>
    <t>Martinsville</t>
  </si>
  <si>
    <t>Newport News</t>
  </si>
  <si>
    <t>Poquoson</t>
  </si>
  <si>
    <t>Portsmouth</t>
  </si>
  <si>
    <t>Radford</t>
  </si>
  <si>
    <t>Staunton</t>
  </si>
  <si>
    <t>Virginia Beach</t>
  </si>
  <si>
    <t>Waynesboro</t>
  </si>
  <si>
    <t>Winchester</t>
  </si>
  <si>
    <t>WA</t>
  </si>
  <si>
    <t>Asotin</t>
  </si>
  <si>
    <t>Chelan</t>
  </si>
  <si>
    <t>Clallam</t>
  </si>
  <si>
    <t>Cowlitz</t>
  </si>
  <si>
    <t>Ferry</t>
  </si>
  <si>
    <t>Grays Harbor</t>
  </si>
  <si>
    <t>Island</t>
  </si>
  <si>
    <t>Kitsap</t>
  </si>
  <si>
    <t>Kittitas</t>
  </si>
  <si>
    <t>Klickitat</t>
  </si>
  <si>
    <t>Okanogan</t>
  </si>
  <si>
    <t>Pacific</t>
  </si>
  <si>
    <t>Pend Oreille</t>
  </si>
  <si>
    <t>Skagit</t>
  </si>
  <si>
    <t>Skamania</t>
  </si>
  <si>
    <t>Snohomish</t>
  </si>
  <si>
    <t>Spokane</t>
  </si>
  <si>
    <t>Wahkiakum</t>
  </si>
  <si>
    <t>Walla Walla</t>
  </si>
  <si>
    <t>Whatcom</t>
  </si>
  <si>
    <t>Whitman</t>
  </si>
  <si>
    <t>Yakima</t>
  </si>
  <si>
    <t>WV</t>
  </si>
  <si>
    <t>Braxton</t>
  </si>
  <si>
    <t>Brooke</t>
  </si>
  <si>
    <t>Cabell</t>
  </si>
  <si>
    <t>Doddridge</t>
  </si>
  <si>
    <t>Greenbrier</t>
  </si>
  <si>
    <t>Hardy</t>
  </si>
  <si>
    <t>Kanawha</t>
  </si>
  <si>
    <t>Mingo</t>
  </si>
  <si>
    <t>Monongalia</t>
  </si>
  <si>
    <t>Pleasants</t>
  </si>
  <si>
    <t>Preston</t>
  </si>
  <si>
    <t>Raleigh</t>
  </si>
  <si>
    <t>Ritchie</t>
  </si>
  <si>
    <t>Summers</t>
  </si>
  <si>
    <t>Tucker</t>
  </si>
  <si>
    <t>Wetzel</t>
  </si>
  <si>
    <t>Wirt</t>
  </si>
  <si>
    <t>WI</t>
  </si>
  <si>
    <t>Barron</t>
  </si>
  <si>
    <t>Bayfield</t>
  </si>
  <si>
    <t>Burnett</t>
  </si>
  <si>
    <t>Calumet</t>
  </si>
  <si>
    <t>Dane</t>
  </si>
  <si>
    <t>Door</t>
  </si>
  <si>
    <t>Eau Claire</t>
  </si>
  <si>
    <t>Fond du Lac</t>
  </si>
  <si>
    <t>Green Lake</t>
  </si>
  <si>
    <t>Kenosha</t>
  </si>
  <si>
    <t>Kewaunee</t>
  </si>
  <si>
    <t>La Crosse</t>
  </si>
  <si>
    <t>Langlade</t>
  </si>
  <si>
    <t>Manitowoc</t>
  </si>
  <si>
    <t>Marathon</t>
  </si>
  <si>
    <t>Marinette</t>
  </si>
  <si>
    <t>Milwaukee</t>
  </si>
  <si>
    <t>Oconto</t>
  </si>
  <si>
    <t>Outagamie</t>
  </si>
  <si>
    <t>Ozaukee</t>
  </si>
  <si>
    <t>Pepin</t>
  </si>
  <si>
    <t>Price</t>
  </si>
  <si>
    <t>Racine</t>
  </si>
  <si>
    <t>Sauk</t>
  </si>
  <si>
    <t>Sawyer</t>
  </si>
  <si>
    <t>Shawano</t>
  </si>
  <si>
    <t>Sheboygan</t>
  </si>
  <si>
    <t>Trempealeau</t>
  </si>
  <si>
    <t>Vilas</t>
  </si>
  <si>
    <t>Washburn</t>
  </si>
  <si>
    <t>Waukesha</t>
  </si>
  <si>
    <t>Waupaca</t>
  </si>
  <si>
    <t>Waushara</t>
  </si>
  <si>
    <t>WY</t>
  </si>
  <si>
    <t>Converse</t>
  </si>
  <si>
    <t>Goshen</t>
  </si>
  <si>
    <t>Hot Springs</t>
  </si>
  <si>
    <t>Laramie</t>
  </si>
  <si>
    <t>Natrona</t>
  </si>
  <si>
    <t>Niobrara</t>
  </si>
  <si>
    <t>Sublette</t>
  </si>
  <si>
    <t>Sweetwater</t>
  </si>
  <si>
    <t>Uinta</t>
  </si>
  <si>
    <t>Washakie</t>
  </si>
  <si>
    <t>Weston</t>
  </si>
  <si>
    <t>7439977</t>
  </si>
  <si>
    <t>7439978</t>
  </si>
  <si>
    <t>7439979</t>
  </si>
  <si>
    <t>7439980</t>
  </si>
  <si>
    <t>7439981</t>
  </si>
  <si>
    <t>7439982</t>
  </si>
  <si>
    <t>7439983</t>
  </si>
  <si>
    <t>7439984</t>
  </si>
  <si>
    <t>7439985</t>
  </si>
  <si>
    <t>7439986</t>
  </si>
  <si>
    <t>7439987</t>
  </si>
  <si>
    <t>7439988</t>
  </si>
  <si>
    <t>7439989</t>
  </si>
  <si>
    <t>7439990</t>
  </si>
  <si>
    <t>7439991</t>
  </si>
  <si>
    <t>7439992</t>
  </si>
  <si>
    <t>7439993</t>
  </si>
  <si>
    <t>7439994</t>
  </si>
  <si>
    <t>7439995</t>
  </si>
  <si>
    <t>7439996</t>
  </si>
  <si>
    <t>7439997</t>
  </si>
  <si>
    <t>7439998</t>
  </si>
  <si>
    <t>7439999</t>
  </si>
  <si>
    <t>7440000</t>
  </si>
  <si>
    <t>7440001</t>
  </si>
  <si>
    <t>7440002</t>
  </si>
  <si>
    <t>7440003</t>
  </si>
  <si>
    <t>7440004</t>
  </si>
  <si>
    <t>7440005</t>
  </si>
  <si>
    <t>7440006</t>
  </si>
  <si>
    <t>7440007</t>
  </si>
  <si>
    <t>7440008</t>
  </si>
  <si>
    <t>7440009</t>
  </si>
  <si>
    <t>7440010</t>
  </si>
  <si>
    <t>7440011</t>
  </si>
  <si>
    <t>7440012</t>
  </si>
  <si>
    <t>7440013</t>
  </si>
  <si>
    <t>7440014</t>
  </si>
  <si>
    <t>7440015</t>
  </si>
  <si>
    <t>7440016</t>
  </si>
  <si>
    <t>7440017</t>
  </si>
  <si>
    <t>7440018</t>
  </si>
  <si>
    <t>7440019</t>
  </si>
  <si>
    <t>7440020</t>
  </si>
  <si>
    <t>7440021</t>
  </si>
  <si>
    <t>7440022</t>
  </si>
  <si>
    <t>7440023</t>
  </si>
  <si>
    <t>7440024</t>
  </si>
  <si>
    <t>7440025</t>
  </si>
  <si>
    <t>7440026</t>
  </si>
  <si>
    <t>7440027</t>
  </si>
  <si>
    <t>7440028</t>
  </si>
  <si>
    <t>7440029</t>
  </si>
  <si>
    <t>7440030</t>
  </si>
  <si>
    <t>7440031</t>
  </si>
  <si>
    <t>7440032</t>
  </si>
  <si>
    <t>7440033</t>
  </si>
  <si>
    <t>7440034</t>
  </si>
  <si>
    <t>7440035</t>
  </si>
  <si>
    <t>7440036</t>
  </si>
  <si>
    <t>7440037</t>
  </si>
  <si>
    <t>7440038</t>
  </si>
  <si>
    <t>7440039</t>
  </si>
  <si>
    <t>7440040</t>
  </si>
  <si>
    <t>7440041</t>
  </si>
  <si>
    <t>7440042</t>
  </si>
  <si>
    <t>7440043</t>
  </si>
  <si>
    <t>7440044</t>
  </si>
  <si>
    <t>7440045</t>
  </si>
  <si>
    <t>7440046</t>
  </si>
  <si>
    <t>7440047</t>
  </si>
  <si>
    <t>7440048</t>
  </si>
  <si>
    <t>7440049</t>
  </si>
  <si>
    <t>7440050</t>
  </si>
  <si>
    <t>7440051</t>
  </si>
  <si>
    <t>7440052</t>
  </si>
  <si>
    <t>7440053</t>
  </si>
  <si>
    <t>7440054</t>
  </si>
  <si>
    <t>7440055</t>
  </si>
  <si>
    <t>7440056</t>
  </si>
  <si>
    <t>7440057</t>
  </si>
  <si>
    <t>7440058</t>
  </si>
  <si>
    <t>7440059</t>
  </si>
  <si>
    <t>7440060</t>
  </si>
  <si>
    <t>7440061</t>
  </si>
  <si>
    <t>7440062</t>
  </si>
  <si>
    <t>7440063</t>
  </si>
  <si>
    <t>7440064</t>
  </si>
  <si>
    <t>7440065</t>
  </si>
  <si>
    <t>7440066</t>
  </si>
  <si>
    <t>7440067</t>
  </si>
  <si>
    <t>7440068</t>
  </si>
  <si>
    <t>7440069</t>
  </si>
  <si>
    <t>7440070</t>
  </si>
  <si>
    <t>7440071</t>
  </si>
  <si>
    <t>7440072</t>
  </si>
  <si>
    <t>7440073</t>
  </si>
  <si>
    <t>7440074</t>
  </si>
  <si>
    <t>7440075</t>
  </si>
  <si>
    <t>7440076</t>
  </si>
  <si>
    <t>7440077</t>
  </si>
  <si>
    <t>7440078</t>
  </si>
  <si>
    <t>7440079</t>
  </si>
  <si>
    <t>7440080</t>
  </si>
  <si>
    <t>7440081</t>
  </si>
  <si>
    <t>7440082</t>
  </si>
  <si>
    <t>7440083</t>
  </si>
  <si>
    <t>7440084</t>
  </si>
  <si>
    <t>7440085</t>
  </si>
  <si>
    <t>7440086</t>
  </si>
  <si>
    <t>7440087</t>
  </si>
  <si>
    <t>7440088</t>
  </si>
  <si>
    <t>7440089</t>
  </si>
  <si>
    <t>7440090</t>
  </si>
  <si>
    <t>7440091</t>
  </si>
  <si>
    <t>7440092</t>
  </si>
  <si>
    <t>7440093</t>
  </si>
  <si>
    <t>7440094</t>
  </si>
  <si>
    <t>7440095</t>
  </si>
  <si>
    <t>7440096</t>
  </si>
  <si>
    <t>7440097</t>
  </si>
  <si>
    <t>7440098</t>
  </si>
  <si>
    <t>7440099</t>
  </si>
  <si>
    <t>7440100</t>
  </si>
  <si>
    <t>7440101</t>
  </si>
  <si>
    <t>7440102</t>
  </si>
  <si>
    <t>7440103</t>
  </si>
  <si>
    <t>7440104</t>
  </si>
  <si>
    <t>7440105</t>
  </si>
  <si>
    <t>7440106</t>
  </si>
  <si>
    <t>7440107</t>
  </si>
  <si>
    <t>7440108</t>
  </si>
  <si>
    <t>7440109</t>
  </si>
  <si>
    <t>7440110</t>
  </si>
  <si>
    <t>7440111</t>
  </si>
  <si>
    <t>7440112</t>
  </si>
  <si>
    <t>7440113</t>
  </si>
  <si>
    <t>7440114</t>
  </si>
  <si>
    <t>7440115</t>
  </si>
  <si>
    <t>7440116</t>
  </si>
  <si>
    <t>7440117</t>
  </si>
  <si>
    <t>7440118</t>
  </si>
  <si>
    <t>7440119</t>
  </si>
  <si>
    <t>7440120</t>
  </si>
  <si>
    <t>7440121</t>
  </si>
  <si>
    <t>7440122</t>
  </si>
  <si>
    <t>7440123</t>
  </si>
  <si>
    <t>7440124</t>
  </si>
  <si>
    <t>7440125</t>
  </si>
  <si>
    <t>7440126</t>
  </si>
  <si>
    <t>7440127</t>
  </si>
  <si>
    <t>7440128</t>
  </si>
  <si>
    <t>7440129</t>
  </si>
  <si>
    <t>7440130</t>
  </si>
  <si>
    <t>7440131</t>
  </si>
  <si>
    <t>7440132</t>
  </si>
  <si>
    <t>7440133</t>
  </si>
  <si>
    <t>7440134</t>
  </si>
  <si>
    <t>7440135</t>
  </si>
  <si>
    <t>7440136</t>
  </si>
  <si>
    <t>7440137</t>
  </si>
  <si>
    <t>7440138</t>
  </si>
  <si>
    <t>7440139</t>
  </si>
  <si>
    <t>7440140</t>
  </si>
  <si>
    <t>7440141</t>
  </si>
  <si>
    <t>7440142</t>
  </si>
  <si>
    <t>7440143</t>
  </si>
  <si>
    <t>7440144</t>
  </si>
  <si>
    <t>7440145</t>
  </si>
  <si>
    <t>7440146</t>
  </si>
  <si>
    <t>7440147</t>
  </si>
  <si>
    <t>7440148</t>
  </si>
  <si>
    <t>7440149</t>
  </si>
  <si>
    <t>7440150</t>
  </si>
  <si>
    <t>7440151</t>
  </si>
  <si>
    <t>7440152</t>
  </si>
  <si>
    <t>7440153</t>
  </si>
  <si>
    <t>7440154</t>
  </si>
  <si>
    <t>7440155</t>
  </si>
  <si>
    <t>7440156</t>
  </si>
  <si>
    <t>7440157</t>
  </si>
  <si>
    <t>7440158</t>
  </si>
  <si>
    <t>7440159</t>
  </si>
  <si>
    <t>7440160</t>
  </si>
  <si>
    <t>7440161</t>
  </si>
  <si>
    <t>7440162</t>
  </si>
  <si>
    <t>7440163</t>
  </si>
  <si>
    <t>7440164</t>
  </si>
  <si>
    <t>7440165</t>
  </si>
  <si>
    <t>7440166</t>
  </si>
  <si>
    <t>7440167</t>
  </si>
  <si>
    <t>7440168</t>
  </si>
  <si>
    <t>7440169</t>
  </si>
  <si>
    <t>7440170</t>
  </si>
  <si>
    <t>7440171</t>
  </si>
  <si>
    <t>7440172</t>
  </si>
  <si>
    <t>7440173</t>
  </si>
  <si>
    <t>7440174</t>
  </si>
  <si>
    <t>7440175</t>
  </si>
  <si>
    <t>7440176</t>
  </si>
  <si>
    <t>7440177</t>
  </si>
  <si>
    <t>7440178</t>
  </si>
  <si>
    <t>7440179</t>
  </si>
  <si>
    <t>7440180</t>
  </si>
  <si>
    <t>7440181</t>
  </si>
  <si>
    <t>7440182</t>
  </si>
  <si>
    <t>7440183</t>
  </si>
  <si>
    <t>7440184</t>
  </si>
  <si>
    <t>7440185</t>
  </si>
  <si>
    <t>7440186</t>
  </si>
  <si>
    <t>7440187</t>
  </si>
  <si>
    <t>7440188</t>
  </si>
  <si>
    <t>7440189</t>
  </si>
  <si>
    <t>7440190</t>
  </si>
  <si>
    <t>7440191</t>
  </si>
  <si>
    <t>7440192</t>
  </si>
  <si>
    <t>7440193</t>
  </si>
  <si>
    <t>7440194</t>
  </si>
  <si>
    <t>7440195</t>
  </si>
  <si>
    <t>7440196</t>
  </si>
  <si>
    <t>7440197</t>
  </si>
  <si>
    <t>7440198</t>
  </si>
  <si>
    <t>7440199</t>
  </si>
  <si>
    <t>7440200</t>
  </si>
  <si>
    <t>7440201</t>
  </si>
  <si>
    <t>7440202</t>
  </si>
  <si>
    <t>7440203</t>
  </si>
  <si>
    <t>7440204</t>
  </si>
  <si>
    <t>7440205</t>
  </si>
  <si>
    <t>7440206</t>
  </si>
  <si>
    <t>7440207</t>
  </si>
  <si>
    <t>7440208</t>
  </si>
  <si>
    <t>7440209</t>
  </si>
  <si>
    <t>7440210</t>
  </si>
  <si>
    <t>7440211</t>
  </si>
  <si>
    <t>7440212</t>
  </si>
  <si>
    <t>7440213</t>
  </si>
  <si>
    <t>7440214</t>
  </si>
  <si>
    <t>7440215</t>
  </si>
  <si>
    <t>7440216</t>
  </si>
  <si>
    <t>7440217</t>
  </si>
  <si>
    <t>7440218</t>
  </si>
  <si>
    <t>7440219</t>
  </si>
  <si>
    <t>7440220</t>
  </si>
  <si>
    <t>7440221</t>
  </si>
  <si>
    <t>7440222</t>
  </si>
  <si>
    <t>7440223</t>
  </si>
  <si>
    <t>7440224</t>
  </si>
  <si>
    <t>7440225</t>
  </si>
  <si>
    <t>7440226</t>
  </si>
  <si>
    <t>7440227</t>
  </si>
  <si>
    <t>7440228</t>
  </si>
  <si>
    <t>7440229</t>
  </si>
  <si>
    <t>7440230</t>
  </si>
  <si>
    <t>7440231</t>
  </si>
  <si>
    <t>7440232</t>
  </si>
  <si>
    <t>7440233</t>
  </si>
  <si>
    <t>7440234</t>
  </si>
  <si>
    <t>7440235</t>
  </si>
  <si>
    <t>7440236</t>
  </si>
  <si>
    <t>7440237</t>
  </si>
  <si>
    <t>7440238</t>
  </si>
  <si>
    <t>7440239</t>
  </si>
  <si>
    <t>7440240</t>
  </si>
  <si>
    <t>7440241</t>
  </si>
  <si>
    <t>7440242</t>
  </si>
  <si>
    <t>7440243</t>
  </si>
  <si>
    <t>7440244</t>
  </si>
  <si>
    <t>7440245</t>
  </si>
  <si>
    <t>7440246</t>
  </si>
  <si>
    <t>7440247</t>
  </si>
  <si>
    <t>7440248</t>
  </si>
  <si>
    <t>7440249</t>
  </si>
  <si>
    <t>7440250</t>
  </si>
  <si>
    <t>7440251</t>
  </si>
  <si>
    <t>7440252</t>
  </si>
  <si>
    <t>7440253</t>
  </si>
  <si>
    <t>7440254</t>
  </si>
  <si>
    <t>7440255</t>
  </si>
  <si>
    <t>7440256</t>
  </si>
  <si>
    <t>7440257</t>
  </si>
  <si>
    <t>7440258</t>
  </si>
  <si>
    <t>7440259</t>
  </si>
  <si>
    <t>7440260</t>
  </si>
  <si>
    <t>7440261</t>
  </si>
  <si>
    <t>7440262</t>
  </si>
  <si>
    <t>7440263</t>
  </si>
  <si>
    <t>7440264</t>
  </si>
  <si>
    <t>7440265</t>
  </si>
  <si>
    <t>7440266</t>
  </si>
  <si>
    <t>7440267</t>
  </si>
  <si>
    <t>7440268</t>
  </si>
  <si>
    <t>7440269</t>
  </si>
  <si>
    <t>7440270</t>
  </si>
  <si>
    <t>7440271</t>
  </si>
  <si>
    <t>7440272</t>
  </si>
  <si>
    <t>7440273</t>
  </si>
  <si>
    <t>7440274</t>
  </si>
  <si>
    <t>7440275</t>
  </si>
  <si>
    <t>7440276</t>
  </si>
  <si>
    <t>7440277</t>
  </si>
  <si>
    <t>7440278</t>
  </si>
  <si>
    <t>7440279</t>
  </si>
  <si>
    <t>7440280</t>
  </si>
  <si>
    <t>7440281</t>
  </si>
  <si>
    <t>7440282</t>
  </si>
  <si>
    <t>7440283</t>
  </si>
  <si>
    <t>7440284</t>
  </si>
  <si>
    <t>7440285</t>
  </si>
  <si>
    <t>7440286</t>
  </si>
  <si>
    <t>7440287</t>
  </si>
  <si>
    <t>7440288</t>
  </si>
  <si>
    <t>7440289</t>
  </si>
  <si>
    <t>7440290</t>
  </si>
  <si>
    <t>7440291</t>
  </si>
  <si>
    <t>7440292</t>
  </si>
  <si>
    <t>7440293</t>
  </si>
  <si>
    <t>7440294</t>
  </si>
  <si>
    <t>7440295</t>
  </si>
  <si>
    <t>7440296</t>
  </si>
  <si>
    <t>7440297</t>
  </si>
  <si>
    <t>7440298</t>
  </si>
  <si>
    <t>7440299</t>
  </si>
  <si>
    <t>7440300</t>
  </si>
  <si>
    <t>7440301</t>
  </si>
  <si>
    <t>7440302</t>
  </si>
  <si>
    <t>7440303</t>
  </si>
  <si>
    <t>7440304</t>
  </si>
  <si>
    <t>7440305</t>
  </si>
  <si>
    <t>7440306</t>
  </si>
  <si>
    <t>7440307</t>
  </si>
  <si>
    <t>7440308</t>
  </si>
  <si>
    <t>7440309</t>
  </si>
  <si>
    <t>7440310</t>
  </si>
  <si>
    <t>7440311</t>
  </si>
  <si>
    <t>7440312</t>
  </si>
  <si>
    <t>7440313</t>
  </si>
  <si>
    <t>7440314</t>
  </si>
  <si>
    <t>7440315</t>
  </si>
  <si>
    <t>7440316</t>
  </si>
  <si>
    <t>7440317</t>
  </si>
  <si>
    <t>7440318</t>
  </si>
  <si>
    <t>7440319</t>
  </si>
  <si>
    <t>7440320</t>
  </si>
  <si>
    <t>7440321</t>
  </si>
  <si>
    <t>7440322</t>
  </si>
  <si>
    <t>7440323</t>
  </si>
  <si>
    <t>7440324</t>
  </si>
  <si>
    <t>7440325</t>
  </si>
  <si>
    <t>7440326</t>
  </si>
  <si>
    <t>7440327</t>
  </si>
  <si>
    <t>7440328</t>
  </si>
  <si>
    <t>7440329</t>
  </si>
  <si>
    <t>7440330</t>
  </si>
  <si>
    <t>7440331</t>
  </si>
  <si>
    <t>7440332</t>
  </si>
  <si>
    <t>7440333</t>
  </si>
  <si>
    <t>7440334</t>
  </si>
  <si>
    <t>7440335</t>
  </si>
  <si>
    <t>7440336</t>
  </si>
  <si>
    <t>7440337</t>
  </si>
  <si>
    <t>7440338</t>
  </si>
  <si>
    <t>7440339</t>
  </si>
  <si>
    <t>7440340</t>
  </si>
  <si>
    <t>7440341</t>
  </si>
  <si>
    <t>7440342</t>
  </si>
  <si>
    <t>7440343</t>
  </si>
  <si>
    <t>7440344</t>
  </si>
  <si>
    <t>7440345</t>
  </si>
  <si>
    <t>7440346</t>
  </si>
  <si>
    <t>7440347</t>
  </si>
  <si>
    <t>7440348</t>
  </si>
  <si>
    <t>7440349</t>
  </si>
  <si>
    <t>7440350</t>
  </si>
  <si>
    <t>7440351</t>
  </si>
  <si>
    <t>7440352</t>
  </si>
  <si>
    <t>7440353</t>
  </si>
  <si>
    <t>7440354</t>
  </si>
  <si>
    <t>7440355</t>
  </si>
  <si>
    <t>7440356</t>
  </si>
  <si>
    <t>7440357</t>
  </si>
  <si>
    <t>7440358</t>
  </si>
  <si>
    <t>7440359</t>
  </si>
  <si>
    <t>7440360</t>
  </si>
  <si>
    <t>7440361</t>
  </si>
  <si>
    <t>7440362</t>
  </si>
  <si>
    <t>7440363</t>
  </si>
  <si>
    <t>7440364</t>
  </si>
  <si>
    <t>7440365</t>
  </si>
  <si>
    <t>7440366</t>
  </si>
  <si>
    <t>7440367</t>
  </si>
  <si>
    <t>7440368</t>
  </si>
  <si>
    <t>7440369</t>
  </si>
  <si>
    <t>7440370</t>
  </si>
  <si>
    <t>7440371</t>
  </si>
  <si>
    <t>7440372</t>
  </si>
  <si>
    <t>7440373</t>
  </si>
  <si>
    <t>7440374</t>
  </si>
  <si>
    <t>7440375</t>
  </si>
  <si>
    <t>7440376</t>
  </si>
  <si>
    <t>7440377</t>
  </si>
  <si>
    <t>7440378</t>
  </si>
  <si>
    <t>7440379</t>
  </si>
  <si>
    <t>7440380</t>
  </si>
  <si>
    <t>7440381</t>
  </si>
  <si>
    <t>7440382</t>
  </si>
  <si>
    <t>7440383</t>
  </si>
  <si>
    <t>7440384</t>
  </si>
  <si>
    <t>7440385</t>
  </si>
  <si>
    <t>7440386</t>
  </si>
  <si>
    <t>7440387</t>
  </si>
  <si>
    <t>7440388</t>
  </si>
  <si>
    <t>7440389</t>
  </si>
  <si>
    <t>7440390</t>
  </si>
  <si>
    <t>7440391</t>
  </si>
  <si>
    <t>7440392</t>
  </si>
  <si>
    <t>7440393</t>
  </si>
  <si>
    <t>7440394</t>
  </si>
  <si>
    <t>7440395</t>
  </si>
  <si>
    <t>7440396</t>
  </si>
  <si>
    <t>7440397</t>
  </si>
  <si>
    <t>7440398</t>
  </si>
  <si>
    <t>7440399</t>
  </si>
  <si>
    <t>7440400</t>
  </si>
  <si>
    <t>7440401</t>
  </si>
  <si>
    <t>7440402</t>
  </si>
  <si>
    <t>7440403</t>
  </si>
  <si>
    <t>7440404</t>
  </si>
  <si>
    <t>7440405</t>
  </si>
  <si>
    <t>7440406</t>
  </si>
  <si>
    <t>7440407</t>
  </si>
  <si>
    <t>7440408</t>
  </si>
  <si>
    <t>7440409</t>
  </si>
  <si>
    <t>7440410</t>
  </si>
  <si>
    <t>7440411</t>
  </si>
  <si>
    <t>7440412</t>
  </si>
  <si>
    <t>7440413</t>
  </si>
  <si>
    <t>7440414</t>
  </si>
  <si>
    <t>7440415</t>
  </si>
  <si>
    <t>7440416</t>
  </si>
  <si>
    <t>7440417</t>
  </si>
  <si>
    <t>7440418</t>
  </si>
  <si>
    <t>7440419</t>
  </si>
  <si>
    <t>7440420</t>
  </si>
  <si>
    <t>7440421</t>
  </si>
  <si>
    <t>7440422</t>
  </si>
  <si>
    <t>7440423</t>
  </si>
  <si>
    <t>7440424</t>
  </si>
  <si>
    <t>7440425</t>
  </si>
  <si>
    <t>7440426</t>
  </si>
  <si>
    <t>7440427</t>
  </si>
  <si>
    <t>7440428</t>
  </si>
  <si>
    <t>7440429</t>
  </si>
  <si>
    <t>7440430</t>
  </si>
  <si>
    <t>7440431</t>
  </si>
  <si>
    <t>7440432</t>
  </si>
  <si>
    <t>7440433</t>
  </si>
  <si>
    <t>7440434</t>
  </si>
  <si>
    <t>7440435</t>
  </si>
  <si>
    <t>7440436</t>
  </si>
  <si>
    <t>7440437</t>
  </si>
  <si>
    <t>7440438</t>
  </si>
  <si>
    <t>7440439</t>
  </si>
  <si>
    <t>7440440</t>
  </si>
  <si>
    <t>7440441</t>
  </si>
  <si>
    <t>7440442</t>
  </si>
  <si>
    <t>7440443</t>
  </si>
  <si>
    <t>7440444</t>
  </si>
  <si>
    <t>7440445</t>
  </si>
  <si>
    <t>7440446</t>
  </si>
  <si>
    <t>7440447</t>
  </si>
  <si>
    <t>7440448</t>
  </si>
  <si>
    <t>7440449</t>
  </si>
  <si>
    <t>7440450</t>
  </si>
  <si>
    <t>7440451</t>
  </si>
  <si>
    <t>7440452</t>
  </si>
  <si>
    <t>7440453</t>
  </si>
  <si>
    <t>7440454</t>
  </si>
  <si>
    <t>7440455</t>
  </si>
  <si>
    <t>7440456</t>
  </si>
  <si>
    <t>7440457</t>
  </si>
  <si>
    <t>7440458</t>
  </si>
  <si>
    <t>7440459</t>
  </si>
  <si>
    <t>7440460</t>
  </si>
  <si>
    <t>7440461</t>
  </si>
  <si>
    <t>7440462</t>
  </si>
  <si>
    <t>7440463</t>
  </si>
  <si>
    <t>7440464</t>
  </si>
  <si>
    <t>7440465</t>
  </si>
  <si>
    <t>7440466</t>
  </si>
  <si>
    <t>7440467</t>
  </si>
  <si>
    <t>7440468</t>
  </si>
  <si>
    <t>7440469</t>
  </si>
  <si>
    <t>7440470</t>
  </si>
  <si>
    <t>7440471</t>
  </si>
  <si>
    <t>7440472</t>
  </si>
  <si>
    <t>7440473</t>
  </si>
  <si>
    <t>7440474</t>
  </si>
  <si>
    <t>7440475</t>
  </si>
  <si>
    <t>7440476</t>
  </si>
  <si>
    <t>7440477</t>
  </si>
  <si>
    <t>7440478</t>
  </si>
  <si>
    <t>7440479</t>
  </si>
  <si>
    <t>7440480</t>
  </si>
  <si>
    <t>7440481</t>
  </si>
  <si>
    <t>7440482</t>
  </si>
  <si>
    <t>7440483</t>
  </si>
  <si>
    <t>7440484</t>
  </si>
  <si>
    <t>7440485</t>
  </si>
  <si>
    <t>7440486</t>
  </si>
  <si>
    <t>7440487</t>
  </si>
  <si>
    <t>7440488</t>
  </si>
  <si>
    <t>7440489</t>
  </si>
  <si>
    <t>7440490</t>
  </si>
  <si>
    <t>7440491</t>
  </si>
  <si>
    <t>7440492</t>
  </si>
  <si>
    <t>7440493</t>
  </si>
  <si>
    <t>7440494</t>
  </si>
  <si>
    <t>7440495</t>
  </si>
  <si>
    <t>7440496</t>
  </si>
  <si>
    <t>7440497</t>
  </si>
  <si>
    <t>7440498</t>
  </si>
  <si>
    <t>7440499</t>
  </si>
  <si>
    <t>7440500</t>
  </si>
  <si>
    <t>7440501</t>
  </si>
  <si>
    <t>7440502</t>
  </si>
  <si>
    <t>7440503</t>
  </si>
  <si>
    <t>7440504</t>
  </si>
  <si>
    <t>7440505</t>
  </si>
  <si>
    <t>7440506</t>
  </si>
  <si>
    <t>7440507</t>
  </si>
  <si>
    <t>7440508</t>
  </si>
  <si>
    <t>7440509</t>
  </si>
  <si>
    <t>7440510</t>
  </si>
  <si>
    <t>7440511</t>
  </si>
  <si>
    <t>7440512</t>
  </si>
  <si>
    <t>7440513</t>
  </si>
  <si>
    <t>7440514</t>
  </si>
  <si>
    <t>7440515</t>
  </si>
  <si>
    <t>7440516</t>
  </si>
  <si>
    <t>7440517</t>
  </si>
  <si>
    <t>7440518</t>
  </si>
  <si>
    <t>7440519</t>
  </si>
  <si>
    <t>7440520</t>
  </si>
  <si>
    <t>7440521</t>
  </si>
  <si>
    <t>7440522</t>
  </si>
  <si>
    <t>7440523</t>
  </si>
  <si>
    <t>7440524</t>
  </si>
  <si>
    <t>7440525</t>
  </si>
  <si>
    <t>7440526</t>
  </si>
  <si>
    <t>7440527</t>
  </si>
  <si>
    <t>7440528</t>
  </si>
  <si>
    <t>7440529</t>
  </si>
  <si>
    <t>7440530</t>
  </si>
  <si>
    <t>7440531</t>
  </si>
  <si>
    <t>7440532</t>
  </si>
  <si>
    <t>7440533</t>
  </si>
  <si>
    <t>7440534</t>
  </si>
  <si>
    <t>7440535</t>
  </si>
  <si>
    <t>7440536</t>
  </si>
  <si>
    <t>7440537</t>
  </si>
  <si>
    <t>7440538</t>
  </si>
  <si>
    <t>7440539</t>
  </si>
  <si>
    <t>7440540</t>
  </si>
  <si>
    <t>7440541</t>
  </si>
  <si>
    <t>7440542</t>
  </si>
  <si>
    <t>7440543</t>
  </si>
  <si>
    <t>7440544</t>
  </si>
  <si>
    <t>7440545</t>
  </si>
  <si>
    <t>7440546</t>
  </si>
  <si>
    <t>7440547</t>
  </si>
  <si>
    <t>7440548</t>
  </si>
  <si>
    <t>7440549</t>
  </si>
  <si>
    <t>7440550</t>
  </si>
  <si>
    <t>7440551</t>
  </si>
  <si>
    <t>7440552</t>
  </si>
  <si>
    <t>7440553</t>
  </si>
  <si>
    <t>7440554</t>
  </si>
  <si>
    <t>7440555</t>
  </si>
  <si>
    <t>7440556</t>
  </si>
  <si>
    <t>7440557</t>
  </si>
  <si>
    <t>7440558</t>
  </si>
  <si>
    <t>7440559</t>
  </si>
  <si>
    <t>7440560</t>
  </si>
  <si>
    <t>7440561</t>
  </si>
  <si>
    <t>7440562</t>
  </si>
  <si>
    <t>7440563</t>
  </si>
  <si>
    <t>7440564</t>
  </si>
  <si>
    <t>7440565</t>
  </si>
  <si>
    <t>7440566</t>
  </si>
  <si>
    <t>7440567</t>
  </si>
  <si>
    <t>7440568</t>
  </si>
  <si>
    <t>7440569</t>
  </si>
  <si>
    <t>7440570</t>
  </si>
  <si>
    <t>7440571</t>
  </si>
  <si>
    <t>7440572</t>
  </si>
  <si>
    <t>7440573</t>
  </si>
  <si>
    <t>7440574</t>
  </si>
  <si>
    <t>7440575</t>
  </si>
  <si>
    <t>7440576</t>
  </si>
  <si>
    <t>7440577</t>
  </si>
  <si>
    <t>7440578</t>
  </si>
  <si>
    <t>7440579</t>
  </si>
  <si>
    <t>7440580</t>
  </si>
  <si>
    <t>7440581</t>
  </si>
  <si>
    <t>7440582</t>
  </si>
  <si>
    <t>7440583</t>
  </si>
  <si>
    <t>7440584</t>
  </si>
  <si>
    <t>7440585</t>
  </si>
  <si>
    <t>7440586</t>
  </si>
  <si>
    <t>7440587</t>
  </si>
  <si>
    <t>7440588</t>
  </si>
  <si>
    <t>7440589</t>
  </si>
  <si>
    <t>7440590</t>
  </si>
  <si>
    <t>7440591</t>
  </si>
  <si>
    <t>7440592</t>
  </si>
  <si>
    <t>7440593</t>
  </si>
  <si>
    <t>7440594</t>
  </si>
  <si>
    <t>7440595</t>
  </si>
  <si>
    <t>7440596</t>
  </si>
  <si>
    <t>7440597</t>
  </si>
  <si>
    <t>7440598</t>
  </si>
  <si>
    <t>7440599</t>
  </si>
  <si>
    <t>7440600</t>
  </si>
  <si>
    <t>7440601</t>
  </si>
  <si>
    <t>7440602</t>
  </si>
  <si>
    <t>7440603</t>
  </si>
  <si>
    <t>7440604</t>
  </si>
  <si>
    <t>7440605</t>
  </si>
  <si>
    <t>7440606</t>
  </si>
  <si>
    <t>7440607</t>
  </si>
  <si>
    <t>7440608</t>
  </si>
  <si>
    <t>7440609</t>
  </si>
  <si>
    <t>7440610</t>
  </si>
  <si>
    <t>7440611</t>
  </si>
  <si>
    <t>7440612</t>
  </si>
  <si>
    <t>7440613</t>
  </si>
  <si>
    <t>7440614</t>
  </si>
  <si>
    <t>7440615</t>
  </si>
  <si>
    <t>7440616</t>
  </si>
  <si>
    <t>7440617</t>
  </si>
  <si>
    <t>7440618</t>
  </si>
  <si>
    <t>7440619</t>
  </si>
  <si>
    <t>7440620</t>
  </si>
  <si>
    <t>7440621</t>
  </si>
  <si>
    <t>7440622</t>
  </si>
  <si>
    <t>7440623</t>
  </si>
  <si>
    <t>7440624</t>
  </si>
  <si>
    <t>7440625</t>
  </si>
  <si>
    <t>7440626</t>
  </si>
  <si>
    <t>7440627</t>
  </si>
  <si>
    <t>7440628</t>
  </si>
  <si>
    <t>7440629</t>
  </si>
  <si>
    <t>7440630</t>
  </si>
  <si>
    <t>7440631</t>
  </si>
  <si>
    <t>7440632</t>
  </si>
  <si>
    <t>7440633</t>
  </si>
  <si>
    <t>7440634</t>
  </si>
  <si>
    <t>7440635</t>
  </si>
  <si>
    <t>7440636</t>
  </si>
  <si>
    <t>7440637</t>
  </si>
  <si>
    <t>7440638</t>
  </si>
  <si>
    <t>7440639</t>
  </si>
  <si>
    <t>7440640</t>
  </si>
  <si>
    <t>7440641</t>
  </si>
  <si>
    <t>7440642</t>
  </si>
  <si>
    <t>7440643</t>
  </si>
  <si>
    <t>7440644</t>
  </si>
  <si>
    <t>7440645</t>
  </si>
  <si>
    <t>7440646</t>
  </si>
  <si>
    <t>7440647</t>
  </si>
  <si>
    <t>7440648</t>
  </si>
  <si>
    <t>7440649</t>
  </si>
  <si>
    <t>7440650</t>
  </si>
  <si>
    <t>7440651</t>
  </si>
  <si>
    <t>7440652</t>
  </si>
  <si>
    <t>7440653</t>
  </si>
  <si>
    <t>7440654</t>
  </si>
  <si>
    <t>7440655</t>
  </si>
  <si>
    <t>7440656</t>
  </si>
  <si>
    <t>7440657</t>
  </si>
  <si>
    <t>7440658</t>
  </si>
  <si>
    <t>7440659</t>
  </si>
  <si>
    <t>7440660</t>
  </si>
  <si>
    <t>7440661</t>
  </si>
  <si>
    <t>7440662</t>
  </si>
  <si>
    <t>7440663</t>
  </si>
  <si>
    <t>7440664</t>
  </si>
  <si>
    <t>7440665</t>
  </si>
  <si>
    <t>7440666</t>
  </si>
  <si>
    <t>7440667</t>
  </si>
  <si>
    <t>7440668</t>
  </si>
  <si>
    <t>7440669</t>
  </si>
  <si>
    <t>7440670</t>
  </si>
  <si>
    <t>7440671</t>
  </si>
  <si>
    <t>7440672</t>
  </si>
  <si>
    <t>7440673</t>
  </si>
  <si>
    <t>7440674</t>
  </si>
  <si>
    <t>7440675</t>
  </si>
  <si>
    <t>7440676</t>
  </si>
  <si>
    <t>7440677</t>
  </si>
  <si>
    <t>7440678</t>
  </si>
  <si>
    <t>7440679</t>
  </si>
  <si>
    <t>7440680</t>
  </si>
  <si>
    <t>7440681</t>
  </si>
  <si>
    <t>7440682</t>
  </si>
  <si>
    <t>7440683</t>
  </si>
  <si>
    <t>7440684</t>
  </si>
  <si>
    <t>7440685</t>
  </si>
  <si>
    <t>7440686</t>
  </si>
  <si>
    <t>7440687</t>
  </si>
  <si>
    <t>7440688</t>
  </si>
  <si>
    <t>7440689</t>
  </si>
  <si>
    <t>7440690</t>
  </si>
  <si>
    <t>7440691</t>
  </si>
  <si>
    <t>7440692</t>
  </si>
  <si>
    <t>7440693</t>
  </si>
  <si>
    <t>7440694</t>
  </si>
  <si>
    <t>7440695</t>
  </si>
  <si>
    <t>7440696</t>
  </si>
  <si>
    <t>7440697</t>
  </si>
  <si>
    <t>7440698</t>
  </si>
  <si>
    <t>7440699</t>
  </si>
  <si>
    <t>7440700</t>
  </si>
  <si>
    <t>7440701</t>
  </si>
  <si>
    <t>7440702</t>
  </si>
  <si>
    <t>7440703</t>
  </si>
  <si>
    <t>7440704</t>
  </si>
  <si>
    <t>7440705</t>
  </si>
  <si>
    <t>7440706</t>
  </si>
  <si>
    <t>7440707</t>
  </si>
  <si>
    <t>7440708</t>
  </si>
  <si>
    <t>7440709</t>
  </si>
  <si>
    <t>7440710</t>
  </si>
  <si>
    <t>7440711</t>
  </si>
  <si>
    <t>7440712</t>
  </si>
  <si>
    <t>7440713</t>
  </si>
  <si>
    <t>7440714</t>
  </si>
  <si>
    <t>7440715</t>
  </si>
  <si>
    <t>7440716</t>
  </si>
  <si>
    <t>7440717</t>
  </si>
  <si>
    <t>7440718</t>
  </si>
  <si>
    <t>7440719</t>
  </si>
  <si>
    <t>7440720</t>
  </si>
  <si>
    <t>7440721</t>
  </si>
  <si>
    <t>7440722</t>
  </si>
  <si>
    <t>7440723</t>
  </si>
  <si>
    <t>7440724</t>
  </si>
  <si>
    <t>7440725</t>
  </si>
  <si>
    <t>7440726</t>
  </si>
  <si>
    <t>7440727</t>
  </si>
  <si>
    <t>7440728</t>
  </si>
  <si>
    <t>7440729</t>
  </si>
  <si>
    <t>7440730</t>
  </si>
  <si>
    <t>7440731</t>
  </si>
  <si>
    <t>7440732</t>
  </si>
  <si>
    <t>7440733</t>
  </si>
  <si>
    <t>7440734</t>
  </si>
  <si>
    <t>7440735</t>
  </si>
  <si>
    <t>7440736</t>
  </si>
  <si>
    <t>7440737</t>
  </si>
  <si>
    <t>7440738</t>
  </si>
  <si>
    <t>7440739</t>
  </si>
  <si>
    <t>7440740</t>
  </si>
  <si>
    <t>7440741</t>
  </si>
  <si>
    <t>7440742</t>
  </si>
  <si>
    <t>7440743</t>
  </si>
  <si>
    <t>7440744</t>
  </si>
  <si>
    <t>7440745</t>
  </si>
  <si>
    <t>7440746</t>
  </si>
  <si>
    <t>7440747</t>
  </si>
  <si>
    <t>7440748</t>
  </si>
  <si>
    <t>7440749</t>
  </si>
  <si>
    <t>7440750</t>
  </si>
  <si>
    <t>7440751</t>
  </si>
  <si>
    <t>7440752</t>
  </si>
  <si>
    <t>7440753</t>
  </si>
  <si>
    <t>7440754</t>
  </si>
  <si>
    <t>7440755</t>
  </si>
  <si>
    <t>7440756</t>
  </si>
  <si>
    <t>7440757</t>
  </si>
  <si>
    <t>7440758</t>
  </si>
  <si>
    <t>7440759</t>
  </si>
  <si>
    <t>7440760</t>
  </si>
  <si>
    <t>7440761</t>
  </si>
  <si>
    <t>7440762</t>
  </si>
  <si>
    <t>7440763</t>
  </si>
  <si>
    <t>7440764</t>
  </si>
  <si>
    <t>7440765</t>
  </si>
  <si>
    <t>7440766</t>
  </si>
  <si>
    <t>7440767</t>
  </si>
  <si>
    <t>7440768</t>
  </si>
  <si>
    <t>7440769</t>
  </si>
  <si>
    <t>7440770</t>
  </si>
  <si>
    <t>7440771</t>
  </si>
  <si>
    <t>7440772</t>
  </si>
  <si>
    <t>7440773</t>
  </si>
  <si>
    <t>7440774</t>
  </si>
  <si>
    <t>7440775</t>
  </si>
  <si>
    <t>7440776</t>
  </si>
  <si>
    <t>7440777</t>
  </si>
  <si>
    <t>7440778</t>
  </si>
  <si>
    <t>7440779</t>
  </si>
  <si>
    <t>7440780</t>
  </si>
  <si>
    <t>7440781</t>
  </si>
  <si>
    <t>7440782</t>
  </si>
  <si>
    <t>7440783</t>
  </si>
  <si>
    <t>7440784</t>
  </si>
  <si>
    <t>7440785</t>
  </si>
  <si>
    <t>7440786</t>
  </si>
  <si>
    <t>7440787</t>
  </si>
  <si>
    <t>7440788</t>
  </si>
  <si>
    <t>7440789</t>
  </si>
  <si>
    <t>7440790</t>
  </si>
  <si>
    <t>7440791</t>
  </si>
  <si>
    <t>7440792</t>
  </si>
  <si>
    <t>7440793</t>
  </si>
  <si>
    <t>7440794</t>
  </si>
  <si>
    <t>7440795</t>
  </si>
  <si>
    <t>7440796</t>
  </si>
  <si>
    <t>7440797</t>
  </si>
  <si>
    <t>7440798</t>
  </si>
  <si>
    <t>7440799</t>
  </si>
  <si>
    <t>7440800</t>
  </si>
  <si>
    <t>7440801</t>
  </si>
  <si>
    <t>7440802</t>
  </si>
  <si>
    <t>7440803</t>
  </si>
  <si>
    <t>7440804</t>
  </si>
  <si>
    <t>7440805</t>
  </si>
  <si>
    <t>7440806</t>
  </si>
  <si>
    <t>7440807</t>
  </si>
  <si>
    <t>7440808</t>
  </si>
  <si>
    <t>7440809</t>
  </si>
  <si>
    <t>7440810</t>
  </si>
  <si>
    <t>7440811</t>
  </si>
  <si>
    <t>7440812</t>
  </si>
  <si>
    <t>7440813</t>
  </si>
  <si>
    <t>7440814</t>
  </si>
  <si>
    <t>7440815</t>
  </si>
  <si>
    <t>7440816</t>
  </si>
  <si>
    <t>7440817</t>
  </si>
  <si>
    <t>7440818</t>
  </si>
  <si>
    <t>7440819</t>
  </si>
  <si>
    <t>7440820</t>
  </si>
  <si>
    <t>7440821</t>
  </si>
  <si>
    <t>7440822</t>
  </si>
  <si>
    <t>7440823</t>
  </si>
  <si>
    <t>7440824</t>
  </si>
  <si>
    <t>7440825</t>
  </si>
  <si>
    <t>7440826</t>
  </si>
  <si>
    <t>7440827</t>
  </si>
  <si>
    <t>7440828</t>
  </si>
  <si>
    <t>7440829</t>
  </si>
  <si>
    <t>7440830</t>
  </si>
  <si>
    <t>7440831</t>
  </si>
  <si>
    <t>7440832</t>
  </si>
  <si>
    <t>7440833</t>
  </si>
  <si>
    <t>7440834</t>
  </si>
  <si>
    <t>7440835</t>
  </si>
  <si>
    <t>7440836</t>
  </si>
  <si>
    <t>7440837</t>
  </si>
  <si>
    <t>7440838</t>
  </si>
  <si>
    <t>7440839</t>
  </si>
  <si>
    <t>7440840</t>
  </si>
  <si>
    <t>7440841</t>
  </si>
  <si>
    <t>7440842</t>
  </si>
  <si>
    <t>7440843</t>
  </si>
  <si>
    <t>7440844</t>
  </si>
  <si>
    <t>7440845</t>
  </si>
  <si>
    <t>7440846</t>
  </si>
  <si>
    <t>7440847</t>
  </si>
  <si>
    <t>7440848</t>
  </si>
  <si>
    <t>7440849</t>
  </si>
  <si>
    <t>7440850</t>
  </si>
  <si>
    <t>7440851</t>
  </si>
  <si>
    <t>7440852</t>
  </si>
  <si>
    <t>7440853</t>
  </si>
  <si>
    <t>7440854</t>
  </si>
  <si>
    <t>7440855</t>
  </si>
  <si>
    <t>7440856</t>
  </si>
  <si>
    <t>7440857</t>
  </si>
  <si>
    <t>7440858</t>
  </si>
  <si>
    <t>7440859</t>
  </si>
  <si>
    <t>7440860</t>
  </si>
  <si>
    <t>7440861</t>
  </si>
  <si>
    <t>7440862</t>
  </si>
  <si>
    <t>7440863</t>
  </si>
  <si>
    <t>7440864</t>
  </si>
  <si>
    <t>7440865</t>
  </si>
  <si>
    <t>7440866</t>
  </si>
  <si>
    <t>7440867</t>
  </si>
  <si>
    <t>7440868</t>
  </si>
  <si>
    <t>7440869</t>
  </si>
  <si>
    <t>7440870</t>
  </si>
  <si>
    <t>7440871</t>
  </si>
  <si>
    <t>7440872</t>
  </si>
  <si>
    <t>7440873</t>
  </si>
  <si>
    <t>7440874</t>
  </si>
  <si>
    <t>7440875</t>
  </si>
  <si>
    <t>7440876</t>
  </si>
  <si>
    <t>7440877</t>
  </si>
  <si>
    <t>7440878</t>
  </si>
  <si>
    <t>7440879</t>
  </si>
  <si>
    <t>7440880</t>
  </si>
  <si>
    <t>7440881</t>
  </si>
  <si>
    <t>7440882</t>
  </si>
  <si>
    <t>7440883</t>
  </si>
  <si>
    <t>7440884</t>
  </si>
  <si>
    <t>7440885</t>
  </si>
  <si>
    <t>7440886</t>
  </si>
  <si>
    <t>7440887</t>
  </si>
  <si>
    <t>7440888</t>
  </si>
  <si>
    <t>7440889</t>
  </si>
  <si>
    <t>7440890</t>
  </si>
  <si>
    <t>7440891</t>
  </si>
  <si>
    <t>7440892</t>
  </si>
  <si>
    <t>7440893</t>
  </si>
  <si>
    <t>7440894</t>
  </si>
  <si>
    <t>7440895</t>
  </si>
  <si>
    <t>7440896</t>
  </si>
  <si>
    <t>7440897</t>
  </si>
  <si>
    <t>7440898</t>
  </si>
  <si>
    <t>7440899</t>
  </si>
  <si>
    <t>7440900</t>
  </si>
  <si>
    <t>7440901</t>
  </si>
  <si>
    <t>7440902</t>
  </si>
  <si>
    <t>7440903</t>
  </si>
  <si>
    <t>7440904</t>
  </si>
  <si>
    <t>7440905</t>
  </si>
  <si>
    <t>7440906</t>
  </si>
  <si>
    <t>7440907</t>
  </si>
  <si>
    <t>7440908</t>
  </si>
  <si>
    <t>7440909</t>
  </si>
  <si>
    <t>7440910</t>
  </si>
  <si>
    <t>7440911</t>
  </si>
  <si>
    <t>7440912</t>
  </si>
  <si>
    <t>7440913</t>
  </si>
  <si>
    <t>7440914</t>
  </si>
  <si>
    <t>7440915</t>
  </si>
  <si>
    <t>7440916</t>
  </si>
  <si>
    <t>7440917</t>
  </si>
  <si>
    <t>7440918</t>
  </si>
  <si>
    <t>7440919</t>
  </si>
  <si>
    <t>7440920</t>
  </si>
  <si>
    <t>7440921</t>
  </si>
  <si>
    <t>7440922</t>
  </si>
  <si>
    <t>7440923</t>
  </si>
  <si>
    <t>7440924</t>
  </si>
  <si>
    <t>7440925</t>
  </si>
  <si>
    <t>7440926</t>
  </si>
  <si>
    <t>7440927</t>
  </si>
  <si>
    <t>7440928</t>
  </si>
  <si>
    <t>7440929</t>
  </si>
  <si>
    <t>7440930</t>
  </si>
  <si>
    <t>7440931</t>
  </si>
  <si>
    <t>7440932</t>
  </si>
  <si>
    <t>7440933</t>
  </si>
  <si>
    <t>7440934</t>
  </si>
  <si>
    <t>7440935</t>
  </si>
  <si>
    <t>7440936</t>
  </si>
  <si>
    <t>7440937</t>
  </si>
  <si>
    <t>7440938</t>
  </si>
  <si>
    <t>7440939</t>
  </si>
  <si>
    <t>7440940</t>
  </si>
  <si>
    <t>7440941</t>
  </si>
  <si>
    <t>7440942</t>
  </si>
  <si>
    <t>7440943</t>
  </si>
  <si>
    <t>7440944</t>
  </si>
  <si>
    <t>7440945</t>
  </si>
  <si>
    <t>7440946</t>
  </si>
  <si>
    <t>7440947</t>
  </si>
  <si>
    <t>7440948</t>
  </si>
  <si>
    <t>7440949</t>
  </si>
  <si>
    <t>7440950</t>
  </si>
  <si>
    <t>7440951</t>
  </si>
  <si>
    <t>7440952</t>
  </si>
  <si>
    <t>7440953</t>
  </si>
  <si>
    <t>7440954</t>
  </si>
  <si>
    <t>7440955</t>
  </si>
  <si>
    <t>7440956</t>
  </si>
  <si>
    <t>7440957</t>
  </si>
  <si>
    <t>7440958</t>
  </si>
  <si>
    <t>7440959</t>
  </si>
  <si>
    <t>7440960</t>
  </si>
  <si>
    <t>7440961</t>
  </si>
  <si>
    <t>7440962</t>
  </si>
  <si>
    <t>7440963</t>
  </si>
  <si>
    <t>7440964</t>
  </si>
  <si>
    <t>7440965</t>
  </si>
  <si>
    <t>7440966</t>
  </si>
  <si>
    <t>7440967</t>
  </si>
  <si>
    <t>7440968</t>
  </si>
  <si>
    <t>7440969</t>
  </si>
  <si>
    <t>7440970</t>
  </si>
  <si>
    <t>7440971</t>
  </si>
  <si>
    <t>7440972</t>
  </si>
  <si>
    <t>7440973</t>
  </si>
  <si>
    <t>7440974</t>
  </si>
  <si>
    <t>7440975</t>
  </si>
  <si>
    <t>7440976</t>
  </si>
  <si>
    <t>7440977</t>
  </si>
  <si>
    <t>7440978</t>
  </si>
  <si>
    <t>7440979</t>
  </si>
  <si>
    <t>7440980</t>
  </si>
  <si>
    <t>7440981</t>
  </si>
  <si>
    <t>7440982</t>
  </si>
  <si>
    <t>7440983</t>
  </si>
  <si>
    <t>7440984</t>
  </si>
  <si>
    <t>7440985</t>
  </si>
  <si>
    <t>7440986</t>
  </si>
  <si>
    <t>7440987</t>
  </si>
  <si>
    <t>7440988</t>
  </si>
  <si>
    <t>7440989</t>
  </si>
  <si>
    <t>7440990</t>
  </si>
  <si>
    <t>7440991</t>
  </si>
  <si>
    <t>7440992</t>
  </si>
  <si>
    <t>7440993</t>
  </si>
  <si>
    <t>7440994</t>
  </si>
  <si>
    <t>7440995</t>
  </si>
  <si>
    <t>7440996</t>
  </si>
  <si>
    <t>7440997</t>
  </si>
  <si>
    <t>7440998</t>
  </si>
  <si>
    <t>7440999</t>
  </si>
  <si>
    <t>7441000</t>
  </si>
  <si>
    <t>7441001</t>
  </si>
  <si>
    <t>7441002</t>
  </si>
  <si>
    <t>7441003</t>
  </si>
  <si>
    <t>7441004</t>
  </si>
  <si>
    <t>7441005</t>
  </si>
  <si>
    <t>7441006</t>
  </si>
  <si>
    <t>7441007</t>
  </si>
  <si>
    <t>7441008</t>
  </si>
  <si>
    <t>7441009</t>
  </si>
  <si>
    <t>7441010</t>
  </si>
  <si>
    <t>7441011</t>
  </si>
  <si>
    <t>7441012</t>
  </si>
  <si>
    <t>7441013</t>
  </si>
  <si>
    <t>7441014</t>
  </si>
  <si>
    <t>7441015</t>
  </si>
  <si>
    <t>7441016</t>
  </si>
  <si>
    <t>7441017</t>
  </si>
  <si>
    <t>7441018</t>
  </si>
  <si>
    <t>7441019</t>
  </si>
  <si>
    <t>7441020</t>
  </si>
  <si>
    <t>7441021</t>
  </si>
  <si>
    <t>7441022</t>
  </si>
  <si>
    <t>7441023</t>
  </si>
  <si>
    <t>7441024</t>
  </si>
  <si>
    <t>7441025</t>
  </si>
  <si>
    <t>7441026</t>
  </si>
  <si>
    <t>7441027</t>
  </si>
  <si>
    <t>7441028</t>
  </si>
  <si>
    <t>7441029</t>
  </si>
  <si>
    <t>7441030</t>
  </si>
  <si>
    <t>7441031</t>
  </si>
  <si>
    <t>7441032</t>
  </si>
  <si>
    <t>7441033</t>
  </si>
  <si>
    <t>7441034</t>
  </si>
  <si>
    <t>7441035</t>
  </si>
  <si>
    <t>7441036</t>
  </si>
  <si>
    <t>7441037</t>
  </si>
  <si>
    <t>7441038</t>
  </si>
  <si>
    <t>7441039</t>
  </si>
  <si>
    <t>7441040</t>
  </si>
  <si>
    <t>7441041</t>
  </si>
  <si>
    <t>7441042</t>
  </si>
  <si>
    <t>7441043</t>
  </si>
  <si>
    <t>7441044</t>
  </si>
  <si>
    <t>7441045</t>
  </si>
  <si>
    <t>7441046</t>
  </si>
  <si>
    <t>7441047</t>
  </si>
  <si>
    <t>7441048</t>
  </si>
  <si>
    <t>7441049</t>
  </si>
  <si>
    <t>7441050</t>
  </si>
  <si>
    <t>7441051</t>
  </si>
  <si>
    <t>7441052</t>
  </si>
  <si>
    <t>7441053</t>
  </si>
  <si>
    <t>7441054</t>
  </si>
  <si>
    <t>7441055</t>
  </si>
  <si>
    <t>7441056</t>
  </si>
  <si>
    <t>7441057</t>
  </si>
  <si>
    <t>7441058</t>
  </si>
  <si>
    <t>7441059</t>
  </si>
  <si>
    <t>7441060</t>
  </si>
  <si>
    <t>7441061</t>
  </si>
  <si>
    <t>7441062</t>
  </si>
  <si>
    <t>7441063</t>
  </si>
  <si>
    <t>7441064</t>
  </si>
  <si>
    <t>7441065</t>
  </si>
  <si>
    <t>7441066</t>
  </si>
  <si>
    <t>7441067</t>
  </si>
  <si>
    <t>7441068</t>
  </si>
  <si>
    <t>7441069</t>
  </si>
  <si>
    <t>7441070</t>
  </si>
  <si>
    <t>7441071</t>
  </si>
  <si>
    <t>7441072</t>
  </si>
  <si>
    <t>7441073</t>
  </si>
  <si>
    <t>7441074</t>
  </si>
  <si>
    <t>7441075</t>
  </si>
  <si>
    <t>7441076</t>
  </si>
  <si>
    <t>7441077</t>
  </si>
  <si>
    <t>7441078</t>
  </si>
  <si>
    <t>7441079</t>
  </si>
  <si>
    <t>7441080</t>
  </si>
  <si>
    <t>7441081</t>
  </si>
  <si>
    <t>7441082</t>
  </si>
  <si>
    <t>7441083</t>
  </si>
  <si>
    <t>7441084</t>
  </si>
  <si>
    <t>7441085</t>
  </si>
  <si>
    <t>7441086</t>
  </si>
  <si>
    <t>7441087</t>
  </si>
  <si>
    <t>7441088</t>
  </si>
  <si>
    <t>7441089</t>
  </si>
  <si>
    <t>7441090</t>
  </si>
  <si>
    <t>7441091</t>
  </si>
  <si>
    <t>7441092</t>
  </si>
  <si>
    <t>7441093</t>
  </si>
  <si>
    <t>7441094</t>
  </si>
  <si>
    <t>7441095</t>
  </si>
  <si>
    <t>7441096</t>
  </si>
  <si>
    <t>7441097</t>
  </si>
  <si>
    <t>7441098</t>
  </si>
  <si>
    <t>7441099</t>
  </si>
  <si>
    <t>7441100</t>
  </si>
  <si>
    <t>7441101</t>
  </si>
  <si>
    <t>7441102</t>
  </si>
  <si>
    <t>7441103</t>
  </si>
  <si>
    <t>7441104</t>
  </si>
  <si>
    <t>7441105</t>
  </si>
  <si>
    <t>7441106</t>
  </si>
  <si>
    <t>7441107</t>
  </si>
  <si>
    <t>7441108</t>
  </si>
  <si>
    <t>7441109</t>
  </si>
  <si>
    <t>7441110</t>
  </si>
  <si>
    <t>7441111</t>
  </si>
  <si>
    <t>7441112</t>
  </si>
  <si>
    <t>7441113</t>
  </si>
  <si>
    <t>7441114</t>
  </si>
  <si>
    <t>7441115</t>
  </si>
  <si>
    <t>7441116</t>
  </si>
  <si>
    <t>7441117</t>
  </si>
  <si>
    <t>7441118</t>
  </si>
  <si>
    <t>7441119</t>
  </si>
  <si>
    <t>7441120</t>
  </si>
  <si>
    <t>7441121</t>
  </si>
  <si>
    <t>7441122</t>
  </si>
  <si>
    <t>7441123</t>
  </si>
  <si>
    <t>7441124</t>
  </si>
  <si>
    <t>7441125</t>
  </si>
  <si>
    <t>7441126</t>
  </si>
  <si>
    <t>7441127</t>
  </si>
  <si>
    <t>7441128</t>
  </si>
  <si>
    <t>7441129</t>
  </si>
  <si>
    <t>7441130</t>
  </si>
  <si>
    <t>7441131</t>
  </si>
  <si>
    <t>7441132</t>
  </si>
  <si>
    <t>7441133</t>
  </si>
  <si>
    <t>7441134</t>
  </si>
  <si>
    <t>7441135</t>
  </si>
  <si>
    <t>7441136</t>
  </si>
  <si>
    <t>7441137</t>
  </si>
  <si>
    <t>7441138</t>
  </si>
  <si>
    <t>7441139</t>
  </si>
  <si>
    <t>7441140</t>
  </si>
  <si>
    <t>7441141</t>
  </si>
  <si>
    <t>7441142</t>
  </si>
  <si>
    <t>7441143</t>
  </si>
  <si>
    <t>7441144</t>
  </si>
  <si>
    <t>7441145</t>
  </si>
  <si>
    <t>7441146</t>
  </si>
  <si>
    <t>7441147</t>
  </si>
  <si>
    <t>7441148</t>
  </si>
  <si>
    <t>7441149</t>
  </si>
  <si>
    <t>7441150</t>
  </si>
  <si>
    <t>7441151</t>
  </si>
  <si>
    <t>7441152</t>
  </si>
  <si>
    <t>7441153</t>
  </si>
  <si>
    <t>7441154</t>
  </si>
  <si>
    <t>7441155</t>
  </si>
  <si>
    <t>7441156</t>
  </si>
  <si>
    <t>7441157</t>
  </si>
  <si>
    <t>7441158</t>
  </si>
  <si>
    <t>7441159</t>
  </si>
  <si>
    <t>7441160</t>
  </si>
  <si>
    <t>7441161</t>
  </si>
  <si>
    <t>7441162</t>
  </si>
  <si>
    <t>7441163</t>
  </si>
  <si>
    <t>7441164</t>
  </si>
  <si>
    <t>7441165</t>
  </si>
  <si>
    <t>7441166</t>
  </si>
  <si>
    <t>7441167</t>
  </si>
  <si>
    <t>7441168</t>
  </si>
  <si>
    <t>7441169</t>
  </si>
  <si>
    <t>7441170</t>
  </si>
  <si>
    <t>7441171</t>
  </si>
  <si>
    <t>7441172</t>
  </si>
  <si>
    <t>7441173</t>
  </si>
  <si>
    <t>7441174</t>
  </si>
  <si>
    <t>7441175</t>
  </si>
  <si>
    <t>7441176</t>
  </si>
  <si>
    <t>7441177</t>
  </si>
  <si>
    <t>7441178</t>
  </si>
  <si>
    <t>7441179</t>
  </si>
  <si>
    <t>7441180</t>
  </si>
  <si>
    <t>7441181</t>
  </si>
  <si>
    <t>7441182</t>
  </si>
  <si>
    <t>7441183</t>
  </si>
  <si>
    <t>7441184</t>
  </si>
  <si>
    <t>7441185</t>
  </si>
  <si>
    <t>7441186</t>
  </si>
  <si>
    <t>7441187</t>
  </si>
  <si>
    <t>7441188</t>
  </si>
  <si>
    <t>7441189</t>
  </si>
  <si>
    <t>7441190</t>
  </si>
  <si>
    <t>7441191</t>
  </si>
  <si>
    <t>7441192</t>
  </si>
  <si>
    <t>7441193</t>
  </si>
  <si>
    <t>7441194</t>
  </si>
  <si>
    <t>7441195</t>
  </si>
  <si>
    <t>7441196</t>
  </si>
  <si>
    <t>7441197</t>
  </si>
  <si>
    <t>7441198</t>
  </si>
  <si>
    <t>7441199</t>
  </si>
  <si>
    <t>7441200</t>
  </si>
  <si>
    <t>7441201</t>
  </si>
  <si>
    <t>7441202</t>
  </si>
  <si>
    <t>7441203</t>
  </si>
  <si>
    <t>7441204</t>
  </si>
  <si>
    <t>7441205</t>
  </si>
  <si>
    <t>7441206</t>
  </si>
  <si>
    <t>7441207</t>
  </si>
  <si>
    <t>7441208</t>
  </si>
  <si>
    <t>7441209</t>
  </si>
  <si>
    <t>7441210</t>
  </si>
  <si>
    <t>7441211</t>
  </si>
  <si>
    <t>7441212</t>
  </si>
  <si>
    <t>7441213</t>
  </si>
  <si>
    <t>7441214</t>
  </si>
  <si>
    <t>7441215</t>
  </si>
  <si>
    <t>7441216</t>
  </si>
  <si>
    <t>7441217</t>
  </si>
  <si>
    <t>7441218</t>
  </si>
  <si>
    <t>7441219</t>
  </si>
  <si>
    <t>7441220</t>
  </si>
  <si>
    <t>7441221</t>
  </si>
  <si>
    <t>7441222</t>
  </si>
  <si>
    <t>7441223</t>
  </si>
  <si>
    <t>7441224</t>
  </si>
  <si>
    <t>7441225</t>
  </si>
  <si>
    <t>7441226</t>
  </si>
  <si>
    <t>7441227</t>
  </si>
  <si>
    <t>7441228</t>
  </si>
  <si>
    <t>7441229</t>
  </si>
  <si>
    <t>7441230</t>
  </si>
  <si>
    <t>7441231</t>
  </si>
  <si>
    <t>7441232</t>
  </si>
  <si>
    <t>7441233</t>
  </si>
  <si>
    <t>7441234</t>
  </si>
  <si>
    <t>7441235</t>
  </si>
  <si>
    <t>7441236</t>
  </si>
  <si>
    <t>7441237</t>
  </si>
  <si>
    <t>7441238</t>
  </si>
  <si>
    <t>7441239</t>
  </si>
  <si>
    <t>7441240</t>
  </si>
  <si>
    <t>7441241</t>
  </si>
  <si>
    <t>7441242</t>
  </si>
  <si>
    <t>7441243</t>
  </si>
  <si>
    <t>7441244</t>
  </si>
  <si>
    <t>7441245</t>
  </si>
  <si>
    <t>7441246</t>
  </si>
  <si>
    <t>7441247</t>
  </si>
  <si>
    <t>7441248</t>
  </si>
  <si>
    <t>7441249</t>
  </si>
  <si>
    <t>7441250</t>
  </si>
  <si>
    <t>7441251</t>
  </si>
  <si>
    <t>7441252</t>
  </si>
  <si>
    <t>7441253</t>
  </si>
  <si>
    <t>7441254</t>
  </si>
  <si>
    <t>7441255</t>
  </si>
  <si>
    <t>7441256</t>
  </si>
  <si>
    <t>7441257</t>
  </si>
  <si>
    <t>7441258</t>
  </si>
  <si>
    <t>7441259</t>
  </si>
  <si>
    <t>7441260</t>
  </si>
  <si>
    <t>7441261</t>
  </si>
  <si>
    <t>7441262</t>
  </si>
  <si>
    <t>7441263</t>
  </si>
  <si>
    <t>7441264</t>
  </si>
  <si>
    <t>7441265</t>
  </si>
  <si>
    <t>7441266</t>
  </si>
  <si>
    <t>7441267</t>
  </si>
  <si>
    <t>7441268</t>
  </si>
  <si>
    <t>7441269</t>
  </si>
  <si>
    <t>7441270</t>
  </si>
  <si>
    <t>7441271</t>
  </si>
  <si>
    <t>7441272</t>
  </si>
  <si>
    <t>7441273</t>
  </si>
  <si>
    <t>7441274</t>
  </si>
  <si>
    <t>7441275</t>
  </si>
  <si>
    <t>7441276</t>
  </si>
  <si>
    <t>7441277</t>
  </si>
  <si>
    <t>7441278</t>
  </si>
  <si>
    <t>7441279</t>
  </si>
  <si>
    <t>7441280</t>
  </si>
  <si>
    <t>7441281</t>
  </si>
  <si>
    <t>7441282</t>
  </si>
  <si>
    <t>7441283</t>
  </si>
  <si>
    <t>7441284</t>
  </si>
  <si>
    <t>7441285</t>
  </si>
  <si>
    <t>7441286</t>
  </si>
  <si>
    <t>7441287</t>
  </si>
  <si>
    <t>7441288</t>
  </si>
  <si>
    <t>7441289</t>
  </si>
  <si>
    <t>7441290</t>
  </si>
  <si>
    <t>7441291</t>
  </si>
  <si>
    <t>7441292</t>
  </si>
  <si>
    <t>7441293</t>
  </si>
  <si>
    <t>7441294</t>
  </si>
  <si>
    <t>7441295</t>
  </si>
  <si>
    <t>7441296</t>
  </si>
  <si>
    <t>7441297</t>
  </si>
  <si>
    <t>7441298</t>
  </si>
  <si>
    <t>7441299</t>
  </si>
  <si>
    <t>7441300</t>
  </si>
  <si>
    <t>7441301</t>
  </si>
  <si>
    <t>7441302</t>
  </si>
  <si>
    <t>7441303</t>
  </si>
  <si>
    <t>7441304</t>
  </si>
  <si>
    <t>7441305</t>
  </si>
  <si>
    <t>7441306</t>
  </si>
  <si>
    <t>7441307</t>
  </si>
  <si>
    <t>7441308</t>
  </si>
  <si>
    <t>7441309</t>
  </si>
  <si>
    <t>7441310</t>
  </si>
  <si>
    <t>7441311</t>
  </si>
  <si>
    <t>7441312</t>
  </si>
  <si>
    <t>7441313</t>
  </si>
  <si>
    <t>7441314</t>
  </si>
  <si>
    <t>7441315</t>
  </si>
  <si>
    <t>7441316</t>
  </si>
  <si>
    <t>7441317</t>
  </si>
  <si>
    <t>7441318</t>
  </si>
  <si>
    <t>7441319</t>
  </si>
  <si>
    <t>7441320</t>
  </si>
  <si>
    <t>7441321</t>
  </si>
  <si>
    <t>7441322</t>
  </si>
  <si>
    <t>7441323</t>
  </si>
  <si>
    <t>7441324</t>
  </si>
  <si>
    <t>7441325</t>
  </si>
  <si>
    <t>7441326</t>
  </si>
  <si>
    <t>7441327</t>
  </si>
  <si>
    <t>7441328</t>
  </si>
  <si>
    <t>7441329</t>
  </si>
  <si>
    <t>7441330</t>
  </si>
  <si>
    <t>7441331</t>
  </si>
  <si>
    <t>7441332</t>
  </si>
  <si>
    <t>7441333</t>
  </si>
  <si>
    <t>7441334</t>
  </si>
  <si>
    <t>7441335</t>
  </si>
  <si>
    <t>7441336</t>
  </si>
  <si>
    <t>7441337</t>
  </si>
  <si>
    <t>7441338</t>
  </si>
  <si>
    <t>7441339</t>
  </si>
  <si>
    <t>7441340</t>
  </si>
  <si>
    <t>7441341</t>
  </si>
  <si>
    <t>7441342</t>
  </si>
  <si>
    <t>7441343</t>
  </si>
  <si>
    <t>7441344</t>
  </si>
  <si>
    <t>7441345</t>
  </si>
  <si>
    <t>7441346</t>
  </si>
  <si>
    <t>7441347</t>
  </si>
  <si>
    <t>7441348</t>
  </si>
  <si>
    <t>7441349</t>
  </si>
  <si>
    <t>7441350</t>
  </si>
  <si>
    <t>7441351</t>
  </si>
  <si>
    <t>7441352</t>
  </si>
  <si>
    <t>7441353</t>
  </si>
  <si>
    <t>7441354</t>
  </si>
  <si>
    <t>7441355</t>
  </si>
  <si>
    <t>7441356</t>
  </si>
  <si>
    <t>7441357</t>
  </si>
  <si>
    <t>7441358</t>
  </si>
  <si>
    <t>7441359</t>
  </si>
  <si>
    <t>7441360</t>
  </si>
  <si>
    <t>7441361</t>
  </si>
  <si>
    <t>7441362</t>
  </si>
  <si>
    <t>7441363</t>
  </si>
  <si>
    <t>7441364</t>
  </si>
  <si>
    <t>7441365</t>
  </si>
  <si>
    <t>7441366</t>
  </si>
  <si>
    <t>7441367</t>
  </si>
  <si>
    <t>7441368</t>
  </si>
  <si>
    <t>7441369</t>
  </si>
  <si>
    <t>7441370</t>
  </si>
  <si>
    <t>7441371</t>
  </si>
  <si>
    <t>7441372</t>
  </si>
  <si>
    <t>7441373</t>
  </si>
  <si>
    <t>7441374</t>
  </si>
  <si>
    <t>7441375</t>
  </si>
  <si>
    <t>7441376</t>
  </si>
  <si>
    <t>7441377</t>
  </si>
  <si>
    <t>7441378</t>
  </si>
  <si>
    <t>7441379</t>
  </si>
  <si>
    <t>7441380</t>
  </si>
  <si>
    <t>7441381</t>
  </si>
  <si>
    <t>7441382</t>
  </si>
  <si>
    <t>7441383</t>
  </si>
  <si>
    <t>7441384</t>
  </si>
  <si>
    <t>7441385</t>
  </si>
  <si>
    <t>7441386</t>
  </si>
  <si>
    <t>7441387</t>
  </si>
  <si>
    <t>7441388</t>
  </si>
  <si>
    <t>7441389</t>
  </si>
  <si>
    <t>7441390</t>
  </si>
  <si>
    <t>7441391</t>
  </si>
  <si>
    <t>7441392</t>
  </si>
  <si>
    <t>7441393</t>
  </si>
  <si>
    <t>7441394</t>
  </si>
  <si>
    <t>7441395</t>
  </si>
  <si>
    <t>7441396</t>
  </si>
  <si>
    <t>7441397</t>
  </si>
  <si>
    <t>7441398</t>
  </si>
  <si>
    <t>7441399</t>
  </si>
  <si>
    <t>7441400</t>
  </si>
  <si>
    <t>7441401</t>
  </si>
  <si>
    <t>7441402</t>
  </si>
  <si>
    <t>7441403</t>
  </si>
  <si>
    <t>7441404</t>
  </si>
  <si>
    <t>7441405</t>
  </si>
  <si>
    <t>7441406</t>
  </si>
  <si>
    <t>7441407</t>
  </si>
  <si>
    <t>7441408</t>
  </si>
  <si>
    <t>7441409</t>
  </si>
  <si>
    <t>7441410</t>
  </si>
  <si>
    <t>7441411</t>
  </si>
  <si>
    <t>7441412</t>
  </si>
  <si>
    <t>7441413</t>
  </si>
  <si>
    <t>7441414</t>
  </si>
  <si>
    <t>7441415</t>
  </si>
  <si>
    <t>7441416</t>
  </si>
  <si>
    <t>7441417</t>
  </si>
  <si>
    <t>7441418</t>
  </si>
  <si>
    <t>7441419</t>
  </si>
  <si>
    <t>7441420</t>
  </si>
  <si>
    <t>7441421</t>
  </si>
  <si>
    <t>7441422</t>
  </si>
  <si>
    <t>7441423</t>
  </si>
  <si>
    <t>7441424</t>
  </si>
  <si>
    <t>7441425</t>
  </si>
  <si>
    <t>7441426</t>
  </si>
  <si>
    <t>7441427</t>
  </si>
  <si>
    <t>7441428</t>
  </si>
  <si>
    <t>7441429</t>
  </si>
  <si>
    <t>7441430</t>
  </si>
  <si>
    <t>7441431</t>
  </si>
  <si>
    <t>7441432</t>
  </si>
  <si>
    <t>7441433</t>
  </si>
  <si>
    <t>7441434</t>
  </si>
  <si>
    <t>7441435</t>
  </si>
  <si>
    <t>7441436</t>
  </si>
  <si>
    <t>7441437</t>
  </si>
  <si>
    <t>7441438</t>
  </si>
  <si>
    <t>7441439</t>
  </si>
  <si>
    <t>7441440</t>
  </si>
  <si>
    <t>7441441</t>
  </si>
  <si>
    <t>7441442</t>
  </si>
  <si>
    <t>7441443</t>
  </si>
  <si>
    <t>7441444</t>
  </si>
  <si>
    <t>7441445</t>
  </si>
  <si>
    <t>7441446</t>
  </si>
  <si>
    <t>7441447</t>
  </si>
  <si>
    <t>7441448</t>
  </si>
  <si>
    <t>7441449</t>
  </si>
  <si>
    <t>7441450</t>
  </si>
  <si>
    <t>7441451</t>
  </si>
  <si>
    <t>7441452</t>
  </si>
  <si>
    <t>7441453</t>
  </si>
  <si>
    <t>7441454</t>
  </si>
  <si>
    <t>7441455</t>
  </si>
  <si>
    <t>7441456</t>
  </si>
  <si>
    <t>7441457</t>
  </si>
  <si>
    <t>7441458</t>
  </si>
  <si>
    <t>7441459</t>
  </si>
  <si>
    <t>7441460</t>
  </si>
  <si>
    <t>7441461</t>
  </si>
  <si>
    <t>7441462</t>
  </si>
  <si>
    <t>7441463</t>
  </si>
  <si>
    <t>7441464</t>
  </si>
  <si>
    <t>7441465</t>
  </si>
  <si>
    <t>7441466</t>
  </si>
  <si>
    <t>7441467</t>
  </si>
  <si>
    <t>7441468</t>
  </si>
  <si>
    <t>7441469</t>
  </si>
  <si>
    <t>7441470</t>
  </si>
  <si>
    <t>7441471</t>
  </si>
  <si>
    <t>7441472</t>
  </si>
  <si>
    <t>7441473</t>
  </si>
  <si>
    <t>7441474</t>
  </si>
  <si>
    <t>7441475</t>
  </si>
  <si>
    <t>7441476</t>
  </si>
  <si>
    <t>7441477</t>
  </si>
  <si>
    <t>7441478</t>
  </si>
  <si>
    <t>7441479</t>
  </si>
  <si>
    <t>7441480</t>
  </si>
  <si>
    <t>7441481</t>
  </si>
  <si>
    <t>7441482</t>
  </si>
  <si>
    <t>7441483</t>
  </si>
  <si>
    <t>7441484</t>
  </si>
  <si>
    <t>7441485</t>
  </si>
  <si>
    <t>7441486</t>
  </si>
  <si>
    <t>7441487</t>
  </si>
  <si>
    <t>7441488</t>
  </si>
  <si>
    <t>7441489</t>
  </si>
  <si>
    <t>7441490</t>
  </si>
  <si>
    <t>7441491</t>
  </si>
  <si>
    <t>7441492</t>
  </si>
  <si>
    <t>7441493</t>
  </si>
  <si>
    <t>7441494</t>
  </si>
  <si>
    <t>7441495</t>
  </si>
  <si>
    <t>7441496</t>
  </si>
  <si>
    <t>7441497</t>
  </si>
  <si>
    <t>7441498</t>
  </si>
  <si>
    <t>7441499</t>
  </si>
  <si>
    <t>7441500</t>
  </si>
  <si>
    <t>7441501</t>
  </si>
  <si>
    <t>7441502</t>
  </si>
  <si>
    <t>7441503</t>
  </si>
  <si>
    <t>7441504</t>
  </si>
  <si>
    <t>7441505</t>
  </si>
  <si>
    <t>7441506</t>
  </si>
  <si>
    <t>7441507</t>
  </si>
  <si>
    <t>7441508</t>
  </si>
  <si>
    <t>7441509</t>
  </si>
  <si>
    <t>7441510</t>
  </si>
  <si>
    <t>7441511</t>
  </si>
  <si>
    <t>7441512</t>
  </si>
  <si>
    <t>7441513</t>
  </si>
  <si>
    <t>7441514</t>
  </si>
  <si>
    <t>7441515</t>
  </si>
  <si>
    <t>7441516</t>
  </si>
  <si>
    <t>7441517</t>
  </si>
  <si>
    <t>7441518</t>
  </si>
  <si>
    <t>7441519</t>
  </si>
  <si>
    <t>7441520</t>
  </si>
  <si>
    <t>7441521</t>
  </si>
  <si>
    <t>7441522</t>
  </si>
  <si>
    <t>7441523</t>
  </si>
  <si>
    <t>7441524</t>
  </si>
  <si>
    <t>7441525</t>
  </si>
  <si>
    <t>7441526</t>
  </si>
  <si>
    <t>7441527</t>
  </si>
  <si>
    <t>7441528</t>
  </si>
  <si>
    <t>7441529</t>
  </si>
  <si>
    <t>7441530</t>
  </si>
  <si>
    <t>7441531</t>
  </si>
  <si>
    <t>7441532</t>
  </si>
  <si>
    <t>7441533</t>
  </si>
  <si>
    <t>7441534</t>
  </si>
  <si>
    <t>7441535</t>
  </si>
  <si>
    <t>7441536</t>
  </si>
  <si>
    <t>7441537</t>
  </si>
  <si>
    <t>7441538</t>
  </si>
  <si>
    <t>7441539</t>
  </si>
  <si>
    <t>7441540</t>
  </si>
  <si>
    <t>7441541</t>
  </si>
  <si>
    <t>7441542</t>
  </si>
  <si>
    <t>7441543</t>
  </si>
  <si>
    <t>7441544</t>
  </si>
  <si>
    <t>7441545</t>
  </si>
  <si>
    <t>7441546</t>
  </si>
  <si>
    <t>7441547</t>
  </si>
  <si>
    <t>7441548</t>
  </si>
  <si>
    <t>7441549</t>
  </si>
  <si>
    <t>7441550</t>
  </si>
  <si>
    <t>7441551</t>
  </si>
  <si>
    <t>7441552</t>
  </si>
  <si>
    <t>7441553</t>
  </si>
  <si>
    <t>7441554</t>
  </si>
  <si>
    <t>7441555</t>
  </si>
  <si>
    <t>7441556</t>
  </si>
  <si>
    <t>7441557</t>
  </si>
  <si>
    <t>7441558</t>
  </si>
  <si>
    <t>7441559</t>
  </si>
  <si>
    <t>7441560</t>
  </si>
  <si>
    <t>7441561</t>
  </si>
  <si>
    <t>7441562</t>
  </si>
  <si>
    <t>7441563</t>
  </si>
  <si>
    <t>7441564</t>
  </si>
  <si>
    <t>7441565</t>
  </si>
  <si>
    <t>7441566</t>
  </si>
  <si>
    <t>7441567</t>
  </si>
  <si>
    <t>7441568</t>
  </si>
  <si>
    <t>7441569</t>
  </si>
  <si>
    <t>7441570</t>
  </si>
  <si>
    <t>7441571</t>
  </si>
  <si>
    <t>7441572</t>
  </si>
  <si>
    <t>7441573</t>
  </si>
  <si>
    <t>7441574</t>
  </si>
  <si>
    <t>7441575</t>
  </si>
  <si>
    <t>7441576</t>
  </si>
  <si>
    <t>7441577</t>
  </si>
  <si>
    <t>7441578</t>
  </si>
  <si>
    <t>7441579</t>
  </si>
  <si>
    <t>7441580</t>
  </si>
  <si>
    <t>7441581</t>
  </si>
  <si>
    <t>7441582</t>
  </si>
  <si>
    <t>7441583</t>
  </si>
  <si>
    <t>7441584</t>
  </si>
  <si>
    <t>7441585</t>
  </si>
  <si>
    <t>7441586</t>
  </si>
  <si>
    <t>7441587</t>
  </si>
  <si>
    <t>7441588</t>
  </si>
  <si>
    <t>7441589</t>
  </si>
  <si>
    <t>7441590</t>
  </si>
  <si>
    <t>7441591</t>
  </si>
  <si>
    <t>7441592</t>
  </si>
  <si>
    <t>7441593</t>
  </si>
  <si>
    <t>7441594</t>
  </si>
  <si>
    <t>7441595</t>
  </si>
  <si>
    <t>7441596</t>
  </si>
  <si>
    <t>7441597</t>
  </si>
  <si>
    <t>7441598</t>
  </si>
  <si>
    <t>7441599</t>
  </si>
  <si>
    <t>7441600</t>
  </si>
  <si>
    <t>7441601</t>
  </si>
  <si>
    <t>7441602</t>
  </si>
  <si>
    <t>7441603</t>
  </si>
  <si>
    <t>7441604</t>
  </si>
  <si>
    <t>7441605</t>
  </si>
  <si>
    <t>7441606</t>
  </si>
  <si>
    <t>7441607</t>
  </si>
  <si>
    <t>7441608</t>
  </si>
  <si>
    <t>7441609</t>
  </si>
  <si>
    <t>7441610</t>
  </si>
  <si>
    <t>7441611</t>
  </si>
  <si>
    <t>7441612</t>
  </si>
  <si>
    <t>7441613</t>
  </si>
  <si>
    <t>7441614</t>
  </si>
  <si>
    <t>7441615</t>
  </si>
  <si>
    <t>7441616</t>
  </si>
  <si>
    <t>7441617</t>
  </si>
  <si>
    <t>7441618</t>
  </si>
  <si>
    <t>7441619</t>
  </si>
  <si>
    <t>7441620</t>
  </si>
  <si>
    <t>7441621</t>
  </si>
  <si>
    <t>7441622</t>
  </si>
  <si>
    <t>7441623</t>
  </si>
  <si>
    <t>7441624</t>
  </si>
  <si>
    <t>7441625</t>
  </si>
  <si>
    <t>7441626</t>
  </si>
  <si>
    <t>7441627</t>
  </si>
  <si>
    <t>7441628</t>
  </si>
  <si>
    <t>7441629</t>
  </si>
  <si>
    <t>7441630</t>
  </si>
  <si>
    <t>7441631</t>
  </si>
  <si>
    <t>7441632</t>
  </si>
  <si>
    <t>7441633</t>
  </si>
  <si>
    <t>7441634</t>
  </si>
  <si>
    <t>7441635</t>
  </si>
  <si>
    <t>7441636</t>
  </si>
  <si>
    <t>7441637</t>
  </si>
  <si>
    <t>7441638</t>
  </si>
  <si>
    <t>7441639</t>
  </si>
  <si>
    <t>7441640</t>
  </si>
  <si>
    <t>7441641</t>
  </si>
  <si>
    <t>7441642</t>
  </si>
  <si>
    <t>7441643</t>
  </si>
  <si>
    <t>7441644</t>
  </si>
  <si>
    <t>7441645</t>
  </si>
  <si>
    <t>7441646</t>
  </si>
  <si>
    <t>7441647</t>
  </si>
  <si>
    <t>7441648</t>
  </si>
  <si>
    <t>7441649</t>
  </si>
  <si>
    <t>7441650</t>
  </si>
  <si>
    <t>7441651</t>
  </si>
  <si>
    <t>7441652</t>
  </si>
  <si>
    <t>7441653</t>
  </si>
  <si>
    <t>7441654</t>
  </si>
  <si>
    <t>7441655</t>
  </si>
  <si>
    <t>7441656</t>
  </si>
  <si>
    <t>7441657</t>
  </si>
  <si>
    <t>7441658</t>
  </si>
  <si>
    <t>7441659</t>
  </si>
  <si>
    <t>7441660</t>
  </si>
  <si>
    <t>7441661</t>
  </si>
  <si>
    <t>7441662</t>
  </si>
  <si>
    <t>7441663</t>
  </si>
  <si>
    <t>7441664</t>
  </si>
  <si>
    <t>7441665</t>
  </si>
  <si>
    <t>7441666</t>
  </si>
  <si>
    <t>7441667</t>
  </si>
  <si>
    <t>7441668</t>
  </si>
  <si>
    <t>7441669</t>
  </si>
  <si>
    <t>7441670</t>
  </si>
  <si>
    <t>7441671</t>
  </si>
  <si>
    <t>7441672</t>
  </si>
  <si>
    <t>7441673</t>
  </si>
  <si>
    <t>7441674</t>
  </si>
  <si>
    <t>7441675</t>
  </si>
  <si>
    <t>7441676</t>
  </si>
  <si>
    <t>7441677</t>
  </si>
  <si>
    <t>7441678</t>
  </si>
  <si>
    <t>7441679</t>
  </si>
  <si>
    <t>7441680</t>
  </si>
  <si>
    <t>7441681</t>
  </si>
  <si>
    <t>7441682</t>
  </si>
  <si>
    <t>7441683</t>
  </si>
  <si>
    <t>7441684</t>
  </si>
  <si>
    <t>7441685</t>
  </si>
  <si>
    <t>7441686</t>
  </si>
  <si>
    <t>7441687</t>
  </si>
  <si>
    <t>7441688</t>
  </si>
  <si>
    <t>7441689</t>
  </si>
  <si>
    <t>7441690</t>
  </si>
  <si>
    <t>7441691</t>
  </si>
  <si>
    <t>7441692</t>
  </si>
  <si>
    <t>7441693</t>
  </si>
  <si>
    <t>7441694</t>
  </si>
  <si>
    <t>7441695</t>
  </si>
  <si>
    <t>7441696</t>
  </si>
  <si>
    <t>7441697</t>
  </si>
  <si>
    <t>7441698</t>
  </si>
  <si>
    <t>7441699</t>
  </si>
  <si>
    <t>7441700</t>
  </si>
  <si>
    <t>7441701</t>
  </si>
  <si>
    <t>7441702</t>
  </si>
  <si>
    <t>7441703</t>
  </si>
  <si>
    <t>7441704</t>
  </si>
  <si>
    <t>7441705</t>
  </si>
  <si>
    <t>7441706</t>
  </si>
  <si>
    <t>7441707</t>
  </si>
  <si>
    <t>7441708</t>
  </si>
  <si>
    <t>7441709</t>
  </si>
  <si>
    <t>7441710</t>
  </si>
  <si>
    <t>7441711</t>
  </si>
  <si>
    <t>7441712</t>
  </si>
  <si>
    <t>7441713</t>
  </si>
  <si>
    <t>7441714</t>
  </si>
  <si>
    <t>7441715</t>
  </si>
  <si>
    <t>7441716</t>
  </si>
  <si>
    <t>7441717</t>
  </si>
  <si>
    <t>7441718</t>
  </si>
  <si>
    <t>7441719</t>
  </si>
  <si>
    <t>7441720</t>
  </si>
  <si>
    <t>7441721</t>
  </si>
  <si>
    <t>7441722</t>
  </si>
  <si>
    <t>7441723</t>
  </si>
  <si>
    <t>7441724</t>
  </si>
  <si>
    <t>7441725</t>
  </si>
  <si>
    <t>7441726</t>
  </si>
  <si>
    <t>7441727</t>
  </si>
  <si>
    <t>7441728</t>
  </si>
  <si>
    <t>7441729</t>
  </si>
  <si>
    <t>7441730</t>
  </si>
  <si>
    <t>7441731</t>
  </si>
  <si>
    <t>7441732</t>
  </si>
  <si>
    <t>7441733</t>
  </si>
  <si>
    <t>7441734</t>
  </si>
  <si>
    <t>7441735</t>
  </si>
  <si>
    <t>7441736</t>
  </si>
  <si>
    <t>7441737</t>
  </si>
  <si>
    <t>7441738</t>
  </si>
  <si>
    <t>7441739</t>
  </si>
  <si>
    <t>7441740</t>
  </si>
  <si>
    <t>7441741</t>
  </si>
  <si>
    <t>7441742</t>
  </si>
  <si>
    <t>7441743</t>
  </si>
  <si>
    <t>7441744</t>
  </si>
  <si>
    <t>7441745</t>
  </si>
  <si>
    <t>7441746</t>
  </si>
  <si>
    <t>7441747</t>
  </si>
  <si>
    <t>7441748</t>
  </si>
  <si>
    <t>7441749</t>
  </si>
  <si>
    <t>7441750</t>
  </si>
  <si>
    <t>7441751</t>
  </si>
  <si>
    <t>7441752</t>
  </si>
  <si>
    <t>7441753</t>
  </si>
  <si>
    <t>7441754</t>
  </si>
  <si>
    <t>7441755</t>
  </si>
  <si>
    <t>7441756</t>
  </si>
  <si>
    <t>7441757</t>
  </si>
  <si>
    <t>7441758</t>
  </si>
  <si>
    <t>7441759</t>
  </si>
  <si>
    <t>7441760</t>
  </si>
  <si>
    <t>7441761</t>
  </si>
  <si>
    <t>7441762</t>
  </si>
  <si>
    <t>7441763</t>
  </si>
  <si>
    <t>7441764</t>
  </si>
  <si>
    <t>7441765</t>
  </si>
  <si>
    <t>7441766</t>
  </si>
  <si>
    <t>7441767</t>
  </si>
  <si>
    <t>7441768</t>
  </si>
  <si>
    <t>7441769</t>
  </si>
  <si>
    <t>7441770</t>
  </si>
  <si>
    <t>7441771</t>
  </si>
  <si>
    <t>7441772</t>
  </si>
  <si>
    <t>7441773</t>
  </si>
  <si>
    <t>7441774</t>
  </si>
  <si>
    <t>7441775</t>
  </si>
  <si>
    <t>7441776</t>
  </si>
  <si>
    <t>7441777</t>
  </si>
  <si>
    <t>7441778</t>
  </si>
  <si>
    <t>7441779</t>
  </si>
  <si>
    <t>7441780</t>
  </si>
  <si>
    <t>7441781</t>
  </si>
  <si>
    <t>7441782</t>
  </si>
  <si>
    <t>7441783</t>
  </si>
  <si>
    <t>7441784</t>
  </si>
  <si>
    <t>7441785</t>
  </si>
  <si>
    <t>7441786</t>
  </si>
  <si>
    <t>7441787</t>
  </si>
  <si>
    <t>7441788</t>
  </si>
  <si>
    <t>7441789</t>
  </si>
  <si>
    <t>7441790</t>
  </si>
  <si>
    <t>7441791</t>
  </si>
  <si>
    <t>7441792</t>
  </si>
  <si>
    <t>7441793</t>
  </si>
  <si>
    <t>7441794</t>
  </si>
  <si>
    <t>7441795</t>
  </si>
  <si>
    <t>7441796</t>
  </si>
  <si>
    <t>7441797</t>
  </si>
  <si>
    <t>7441798</t>
  </si>
  <si>
    <t>7441799</t>
  </si>
  <si>
    <t>7441800</t>
  </si>
  <si>
    <t>7441801</t>
  </si>
  <si>
    <t>7441802</t>
  </si>
  <si>
    <t>7441803</t>
  </si>
  <si>
    <t>7441804</t>
  </si>
  <si>
    <t>7441805</t>
  </si>
  <si>
    <t>7441806</t>
  </si>
  <si>
    <t>7441807</t>
  </si>
  <si>
    <t>7441808</t>
  </si>
  <si>
    <t>7441809</t>
  </si>
  <si>
    <t>7441810</t>
  </si>
  <si>
    <t>7441811</t>
  </si>
  <si>
    <t>7441812</t>
  </si>
  <si>
    <t>7441813</t>
  </si>
  <si>
    <t>7441814</t>
  </si>
  <si>
    <t>7441815</t>
  </si>
  <si>
    <t>7441816</t>
  </si>
  <si>
    <t>7441817</t>
  </si>
  <si>
    <t>7441818</t>
  </si>
  <si>
    <t>7441819</t>
  </si>
  <si>
    <t>7441820</t>
  </si>
  <si>
    <t>7441821</t>
  </si>
  <si>
    <t>7441822</t>
  </si>
  <si>
    <t>7441823</t>
  </si>
  <si>
    <t>7441824</t>
  </si>
  <si>
    <t>7441825</t>
  </si>
  <si>
    <t>7441826</t>
  </si>
  <si>
    <t>7441827</t>
  </si>
  <si>
    <t>7441828</t>
  </si>
  <si>
    <t>7441829</t>
  </si>
  <si>
    <t>7441830</t>
  </si>
  <si>
    <t>7441831</t>
  </si>
  <si>
    <t>7441832</t>
  </si>
  <si>
    <t>7441833</t>
  </si>
  <si>
    <t>7441834</t>
  </si>
  <si>
    <t>7441835</t>
  </si>
  <si>
    <t>7441836</t>
  </si>
  <si>
    <t>7441837</t>
  </si>
  <si>
    <t>7441838</t>
  </si>
  <si>
    <t>7441839</t>
  </si>
  <si>
    <t>7441840</t>
  </si>
  <si>
    <t>7441841</t>
  </si>
  <si>
    <t>7441842</t>
  </si>
  <si>
    <t>7441843</t>
  </si>
  <si>
    <t>7441844</t>
  </si>
  <si>
    <t>7441845</t>
  </si>
  <si>
    <t>7441846</t>
  </si>
  <si>
    <t>7441847</t>
  </si>
  <si>
    <t>7441848</t>
  </si>
  <si>
    <t>7441849</t>
  </si>
  <si>
    <t>7441850</t>
  </si>
  <si>
    <t>7441851</t>
  </si>
  <si>
    <t>7441852</t>
  </si>
  <si>
    <t>7441853</t>
  </si>
  <si>
    <t>7441854</t>
  </si>
  <si>
    <t>7441855</t>
  </si>
  <si>
    <t>7441856</t>
  </si>
  <si>
    <t>7441857</t>
  </si>
  <si>
    <t>7441858</t>
  </si>
  <si>
    <t>7441859</t>
  </si>
  <si>
    <t>7441860</t>
  </si>
  <si>
    <t>7441861</t>
  </si>
  <si>
    <t>7441862</t>
  </si>
  <si>
    <t>7441863</t>
  </si>
  <si>
    <t>7441864</t>
  </si>
  <si>
    <t>7441865</t>
  </si>
  <si>
    <t>7441866</t>
  </si>
  <si>
    <t>7441867</t>
  </si>
  <si>
    <t>7441868</t>
  </si>
  <si>
    <t>7441869</t>
  </si>
  <si>
    <t>7441870</t>
  </si>
  <si>
    <t>7441871</t>
  </si>
  <si>
    <t>7441872</t>
  </si>
  <si>
    <t>7441873</t>
  </si>
  <si>
    <t>7441874</t>
  </si>
  <si>
    <t>7441875</t>
  </si>
  <si>
    <t>7441876</t>
  </si>
  <si>
    <t>7441877</t>
  </si>
  <si>
    <t>7441878</t>
  </si>
  <si>
    <t>7441879</t>
  </si>
  <si>
    <t>7441880</t>
  </si>
  <si>
    <t>7441881</t>
  </si>
  <si>
    <t>7441882</t>
  </si>
  <si>
    <t>7441883</t>
  </si>
  <si>
    <t>7441884</t>
  </si>
  <si>
    <t>7441885</t>
  </si>
  <si>
    <t>7441886</t>
  </si>
  <si>
    <t>7441887</t>
  </si>
  <si>
    <t>7441888</t>
  </si>
  <si>
    <t>7441889</t>
  </si>
  <si>
    <t>7441890</t>
  </si>
  <si>
    <t>7441891</t>
  </si>
  <si>
    <t>7441892</t>
  </si>
  <si>
    <t>7441893</t>
  </si>
  <si>
    <t>7441894</t>
  </si>
  <si>
    <t>7441895</t>
  </si>
  <si>
    <t>7441896</t>
  </si>
  <si>
    <t>7441897</t>
  </si>
  <si>
    <t>7441898</t>
  </si>
  <si>
    <t>7441899</t>
  </si>
  <si>
    <t>7441900</t>
  </si>
  <si>
    <t>7441901</t>
  </si>
  <si>
    <t>7441902</t>
  </si>
  <si>
    <t>7441903</t>
  </si>
  <si>
    <t>7441904</t>
  </si>
  <si>
    <t>7441905</t>
  </si>
  <si>
    <t>7441906</t>
  </si>
  <si>
    <t>7441907</t>
  </si>
  <si>
    <t>7441908</t>
  </si>
  <si>
    <t>7441909</t>
  </si>
  <si>
    <t>7441910</t>
  </si>
  <si>
    <t>7441911</t>
  </si>
  <si>
    <t>7441912</t>
  </si>
  <si>
    <t>7441913</t>
  </si>
  <si>
    <t>7441914</t>
  </si>
  <si>
    <t>7441915</t>
  </si>
  <si>
    <t>7441916</t>
  </si>
  <si>
    <t>7441917</t>
  </si>
  <si>
    <t>7441918</t>
  </si>
  <si>
    <t>7441919</t>
  </si>
  <si>
    <t>7441920</t>
  </si>
  <si>
    <t>7441921</t>
  </si>
  <si>
    <t>7441922</t>
  </si>
  <si>
    <t>7441923</t>
  </si>
  <si>
    <t>7441924</t>
  </si>
  <si>
    <t>7441925</t>
  </si>
  <si>
    <t>7441926</t>
  </si>
  <si>
    <t>7441927</t>
  </si>
  <si>
    <t>7441928</t>
  </si>
  <si>
    <t>7441929</t>
  </si>
  <si>
    <t>7441930</t>
  </si>
  <si>
    <t>7441931</t>
  </si>
  <si>
    <t>7441932</t>
  </si>
  <si>
    <t>7441933</t>
  </si>
  <si>
    <t>7441934</t>
  </si>
  <si>
    <t>7441935</t>
  </si>
  <si>
    <t>7441936</t>
  </si>
  <si>
    <t>7441937</t>
  </si>
  <si>
    <t>7441938</t>
  </si>
  <si>
    <t>7441939</t>
  </si>
  <si>
    <t>7441940</t>
  </si>
  <si>
    <t>7441941</t>
  </si>
  <si>
    <t>7441942</t>
  </si>
  <si>
    <t>7441943</t>
  </si>
  <si>
    <t>7441944</t>
  </si>
  <si>
    <t>7441945</t>
  </si>
  <si>
    <t>7441946</t>
  </si>
  <si>
    <t>7441947</t>
  </si>
  <si>
    <t>7441948</t>
  </si>
  <si>
    <t>7441949</t>
  </si>
  <si>
    <t>7441950</t>
  </si>
  <si>
    <t>7441951</t>
  </si>
  <si>
    <t>7441952</t>
  </si>
  <si>
    <t>7441953</t>
  </si>
  <si>
    <t>7441954</t>
  </si>
  <si>
    <t>7441955</t>
  </si>
  <si>
    <t>7441956</t>
  </si>
  <si>
    <t>7441957</t>
  </si>
  <si>
    <t>7441958</t>
  </si>
  <si>
    <t>7441959</t>
  </si>
  <si>
    <t>7441960</t>
  </si>
  <si>
    <t>7441961</t>
  </si>
  <si>
    <t>7441962</t>
  </si>
  <si>
    <t>7441963</t>
  </si>
  <si>
    <t>7441964</t>
  </si>
  <si>
    <t>7441965</t>
  </si>
  <si>
    <t>7441966</t>
  </si>
  <si>
    <t>7441967</t>
  </si>
  <si>
    <t>7441968</t>
  </si>
  <si>
    <t>7441969</t>
  </si>
  <si>
    <t>7441970</t>
  </si>
  <si>
    <t>7441971</t>
  </si>
  <si>
    <t>7441972</t>
  </si>
  <si>
    <t>7441973</t>
  </si>
  <si>
    <t>7441974</t>
  </si>
  <si>
    <t>7441975</t>
  </si>
  <si>
    <t>7441976</t>
  </si>
  <si>
    <t>7441977</t>
  </si>
  <si>
    <t>7441978</t>
  </si>
  <si>
    <t>7441979</t>
  </si>
  <si>
    <t>7441980</t>
  </si>
  <si>
    <t>7441981</t>
  </si>
  <si>
    <t>7441982</t>
  </si>
  <si>
    <t>7441983</t>
  </si>
  <si>
    <t>7441984</t>
  </si>
  <si>
    <t>7441985</t>
  </si>
  <si>
    <t>7441986</t>
  </si>
  <si>
    <t>7441987</t>
  </si>
  <si>
    <t>7441988</t>
  </si>
  <si>
    <t>7441989</t>
  </si>
  <si>
    <t>7441990</t>
  </si>
  <si>
    <t>7441991</t>
  </si>
  <si>
    <t>7441992</t>
  </si>
  <si>
    <t>7441993</t>
  </si>
  <si>
    <t>7441994</t>
  </si>
  <si>
    <t>7441995</t>
  </si>
  <si>
    <t>7441996</t>
  </si>
  <si>
    <t>7441997</t>
  </si>
  <si>
    <t>7441998</t>
  </si>
  <si>
    <t>7441999</t>
  </si>
  <si>
    <t>7442000</t>
  </si>
  <si>
    <t>7442001</t>
  </si>
  <si>
    <t>7442002</t>
  </si>
  <si>
    <t>7442003</t>
  </si>
  <si>
    <t>7442004</t>
  </si>
  <si>
    <t>7442005</t>
  </si>
  <si>
    <t>7442006</t>
  </si>
  <si>
    <t>7442007</t>
  </si>
  <si>
    <t>7442008</t>
  </si>
  <si>
    <t>7442009</t>
  </si>
  <si>
    <t>7442010</t>
  </si>
  <si>
    <t>7442011</t>
  </si>
  <si>
    <t>7442012</t>
  </si>
  <si>
    <t>7442013</t>
  </si>
  <si>
    <t>7442014</t>
  </si>
  <si>
    <t>7442015</t>
  </si>
  <si>
    <t>7442016</t>
  </si>
  <si>
    <t>7442017</t>
  </si>
  <si>
    <t>7442018</t>
  </si>
  <si>
    <t>7442019</t>
  </si>
  <si>
    <t>7442020</t>
  </si>
  <si>
    <t>7442021</t>
  </si>
  <si>
    <t>7442022</t>
  </si>
  <si>
    <t>7442023</t>
  </si>
  <si>
    <t>7442024</t>
  </si>
  <si>
    <t>7442025</t>
  </si>
  <si>
    <t>7442026</t>
  </si>
  <si>
    <t>7442027</t>
  </si>
  <si>
    <t>7442028</t>
  </si>
  <si>
    <t>7442029</t>
  </si>
  <si>
    <t>7442030</t>
  </si>
  <si>
    <t>7442031</t>
  </si>
  <si>
    <t>7442032</t>
  </si>
  <si>
    <t>7442033</t>
  </si>
  <si>
    <t>7442034</t>
  </si>
  <si>
    <t>7442035</t>
  </si>
  <si>
    <t>7442036</t>
  </si>
  <si>
    <t>7442037</t>
  </si>
  <si>
    <t>7442038</t>
  </si>
  <si>
    <t>7442039</t>
  </si>
  <si>
    <t>7442040</t>
  </si>
  <si>
    <t>7442041</t>
  </si>
  <si>
    <t>7442042</t>
  </si>
  <si>
    <t>7442043</t>
  </si>
  <si>
    <t>7442044</t>
  </si>
  <si>
    <t>7442045</t>
  </si>
  <si>
    <t>7442046</t>
  </si>
  <si>
    <t>7442047</t>
  </si>
  <si>
    <t>7442048</t>
  </si>
  <si>
    <t>7442049</t>
  </si>
  <si>
    <t>7442050</t>
  </si>
  <si>
    <t>7442051</t>
  </si>
  <si>
    <t>7442052</t>
  </si>
  <si>
    <t>7442053</t>
  </si>
  <si>
    <t>7442054</t>
  </si>
  <si>
    <t>7442055</t>
  </si>
  <si>
    <t>7442056</t>
  </si>
  <si>
    <t>7442057</t>
  </si>
  <si>
    <t>7442058</t>
  </si>
  <si>
    <t>7442059</t>
  </si>
  <si>
    <t>7442060</t>
  </si>
  <si>
    <t>7442061</t>
  </si>
  <si>
    <t>7442062</t>
  </si>
  <si>
    <t>7442063</t>
  </si>
  <si>
    <t>7442064</t>
  </si>
  <si>
    <t>7442065</t>
  </si>
  <si>
    <t>7442066</t>
  </si>
  <si>
    <t>7442067</t>
  </si>
  <si>
    <t>7442068</t>
  </si>
  <si>
    <t>7442069</t>
  </si>
  <si>
    <t>7442070</t>
  </si>
  <si>
    <t>7442071</t>
  </si>
  <si>
    <t>7442072</t>
  </si>
  <si>
    <t>7442073</t>
  </si>
  <si>
    <t>7442074</t>
  </si>
  <si>
    <t>7442075</t>
  </si>
  <si>
    <t>7442076</t>
  </si>
  <si>
    <t>7442077</t>
  </si>
  <si>
    <t>7442078</t>
  </si>
  <si>
    <t>7442079</t>
  </si>
  <si>
    <t>7442080</t>
  </si>
  <si>
    <t>7442081</t>
  </si>
  <si>
    <t>7442082</t>
  </si>
  <si>
    <t>7442083</t>
  </si>
  <si>
    <t>7442084</t>
  </si>
  <si>
    <t>7442085</t>
  </si>
  <si>
    <t>7442086</t>
  </si>
  <si>
    <t>7442087</t>
  </si>
  <si>
    <t>7442088</t>
  </si>
  <si>
    <t>7442089</t>
  </si>
  <si>
    <t>7442090</t>
  </si>
  <si>
    <t>7442091</t>
  </si>
  <si>
    <t>7442092</t>
  </si>
  <si>
    <t>7442093</t>
  </si>
  <si>
    <t>7442094</t>
  </si>
  <si>
    <t>7442095</t>
  </si>
  <si>
    <t>7442096</t>
  </si>
  <si>
    <t>7442097</t>
  </si>
  <si>
    <t>7442098</t>
  </si>
  <si>
    <t>7442099</t>
  </si>
  <si>
    <t>7442100</t>
  </si>
  <si>
    <t>7442101</t>
  </si>
  <si>
    <t>7442102</t>
  </si>
  <si>
    <t>7442103</t>
  </si>
  <si>
    <t>7442104</t>
  </si>
  <si>
    <t>7442105</t>
  </si>
  <si>
    <t>7442106</t>
  </si>
  <si>
    <t>7442107</t>
  </si>
  <si>
    <t>7442108</t>
  </si>
  <si>
    <t>7442109</t>
  </si>
  <si>
    <t>7442110</t>
  </si>
  <si>
    <t>7442111</t>
  </si>
  <si>
    <t>7442112</t>
  </si>
  <si>
    <t>7442113</t>
  </si>
  <si>
    <t>7442114</t>
  </si>
  <si>
    <t>7442115</t>
  </si>
  <si>
    <t>7442116</t>
  </si>
  <si>
    <t>7442117</t>
  </si>
  <si>
    <t>7442118</t>
  </si>
  <si>
    <t>7442119</t>
  </si>
  <si>
    <t>7442120</t>
  </si>
  <si>
    <t>7442121</t>
  </si>
  <si>
    <t>7442122</t>
  </si>
  <si>
    <t>7442123</t>
  </si>
  <si>
    <t>7442124</t>
  </si>
  <si>
    <t>7442125</t>
  </si>
  <si>
    <t>7442126</t>
  </si>
  <si>
    <t>7442127</t>
  </si>
  <si>
    <t>7442128</t>
  </si>
  <si>
    <t>7442129</t>
  </si>
  <si>
    <t>7442130</t>
  </si>
  <si>
    <t>7442131</t>
  </si>
  <si>
    <t>7442132</t>
  </si>
  <si>
    <t>7442133</t>
  </si>
  <si>
    <t>7442134</t>
  </si>
  <si>
    <t>7442135</t>
  </si>
  <si>
    <t>7442136</t>
  </si>
  <si>
    <t>7442137</t>
  </si>
  <si>
    <t>7442138</t>
  </si>
  <si>
    <t>7442139</t>
  </si>
  <si>
    <t>7442140</t>
  </si>
  <si>
    <t>7442141</t>
  </si>
  <si>
    <t>7442142</t>
  </si>
  <si>
    <t>7442143</t>
  </si>
  <si>
    <t>7442144</t>
  </si>
  <si>
    <t>7442145</t>
  </si>
  <si>
    <t>7442146</t>
  </si>
  <si>
    <t>7442147</t>
  </si>
  <si>
    <t>7442148</t>
  </si>
  <si>
    <t>7442149</t>
  </si>
  <si>
    <t>7442150</t>
  </si>
  <si>
    <t>7442151</t>
  </si>
  <si>
    <t>7442152</t>
  </si>
  <si>
    <t>7442153</t>
  </si>
  <si>
    <t>7442154</t>
  </si>
  <si>
    <t>7442155</t>
  </si>
  <si>
    <t>7442156</t>
  </si>
  <si>
    <t>7442157</t>
  </si>
  <si>
    <t>7442158</t>
  </si>
  <si>
    <t>7442159</t>
  </si>
  <si>
    <t>7442160</t>
  </si>
  <si>
    <t>7442161</t>
  </si>
  <si>
    <t>7442162</t>
  </si>
  <si>
    <t>7442163</t>
  </si>
  <si>
    <t>7442164</t>
  </si>
  <si>
    <t>7442165</t>
  </si>
  <si>
    <t>7442166</t>
  </si>
  <si>
    <t>7442167</t>
  </si>
  <si>
    <t>7442168</t>
  </si>
  <si>
    <t>7442169</t>
  </si>
  <si>
    <t>7442170</t>
  </si>
  <si>
    <t>7442171</t>
  </si>
  <si>
    <t>7442172</t>
  </si>
  <si>
    <t>7442173</t>
  </si>
  <si>
    <t>7442174</t>
  </si>
  <si>
    <t>7442175</t>
  </si>
  <si>
    <t>7442176</t>
  </si>
  <si>
    <t>7442177</t>
  </si>
  <si>
    <t>7442178</t>
  </si>
  <si>
    <t>7442179</t>
  </si>
  <si>
    <t>7442180</t>
  </si>
  <si>
    <t>7442181</t>
  </si>
  <si>
    <t>7442182</t>
  </si>
  <si>
    <t>7442183</t>
  </si>
  <si>
    <t>7442184</t>
  </si>
  <si>
    <t>7442185</t>
  </si>
  <si>
    <t>7442186</t>
  </si>
  <si>
    <t>7442187</t>
  </si>
  <si>
    <t>7442188</t>
  </si>
  <si>
    <t>7442189</t>
  </si>
  <si>
    <t>7442190</t>
  </si>
  <si>
    <t>7442191</t>
  </si>
  <si>
    <t>7442192</t>
  </si>
  <si>
    <t>7442193</t>
  </si>
  <si>
    <t>7442194</t>
  </si>
  <si>
    <t>7442195</t>
  </si>
  <si>
    <t>7442196</t>
  </si>
  <si>
    <t>7442197</t>
  </si>
  <si>
    <t>7442198</t>
  </si>
  <si>
    <t>7442199</t>
  </si>
  <si>
    <t>7442200</t>
  </si>
  <si>
    <t>7442201</t>
  </si>
  <si>
    <t>7442202</t>
  </si>
  <si>
    <t>7442203</t>
  </si>
  <si>
    <t>7442204</t>
  </si>
  <si>
    <t>7442205</t>
  </si>
  <si>
    <t>7442206</t>
  </si>
  <si>
    <t>7442207</t>
  </si>
  <si>
    <t>7442208</t>
  </si>
  <si>
    <t>7442209</t>
  </si>
  <si>
    <t>7442210</t>
  </si>
  <si>
    <t>7442211</t>
  </si>
  <si>
    <t>7442212</t>
  </si>
  <si>
    <t>7442213</t>
  </si>
  <si>
    <t>7442214</t>
  </si>
  <si>
    <t>7442215</t>
  </si>
  <si>
    <t>7442216</t>
  </si>
  <si>
    <t>7442217</t>
  </si>
  <si>
    <t>7442218</t>
  </si>
  <si>
    <t>7442219</t>
  </si>
  <si>
    <t>7442220</t>
  </si>
  <si>
    <t>7442221</t>
  </si>
  <si>
    <t>7442222</t>
  </si>
  <si>
    <t>7442223</t>
  </si>
  <si>
    <t>7442224</t>
  </si>
  <si>
    <t>7442225</t>
  </si>
  <si>
    <t>7442226</t>
  </si>
  <si>
    <t>7442227</t>
  </si>
  <si>
    <t>7442228</t>
  </si>
  <si>
    <t>7442229</t>
  </si>
  <si>
    <t>7442230</t>
  </si>
  <si>
    <t>7442231</t>
  </si>
  <si>
    <t>7442232</t>
  </si>
  <si>
    <t>7442233</t>
  </si>
  <si>
    <t>7442234</t>
  </si>
  <si>
    <t>7442235</t>
  </si>
  <si>
    <t>7442236</t>
  </si>
  <si>
    <t>7442237</t>
  </si>
  <si>
    <t>7442238</t>
  </si>
  <si>
    <t>7442239</t>
  </si>
  <si>
    <t>7442240</t>
  </si>
  <si>
    <t>7442241</t>
  </si>
  <si>
    <t>7442242</t>
  </si>
  <si>
    <t>7442243</t>
  </si>
  <si>
    <t>7442244</t>
  </si>
  <si>
    <t>7442245</t>
  </si>
  <si>
    <t>7442246</t>
  </si>
  <si>
    <t>7442247</t>
  </si>
  <si>
    <t>7442248</t>
  </si>
  <si>
    <t>7442249</t>
  </si>
  <si>
    <t>7442250</t>
  </si>
  <si>
    <t>7442251</t>
  </si>
  <si>
    <t>7442252</t>
  </si>
  <si>
    <t>7442253</t>
  </si>
  <si>
    <t>7442254</t>
  </si>
  <si>
    <t>7442255</t>
  </si>
  <si>
    <t>7442256</t>
  </si>
  <si>
    <t>7442257</t>
  </si>
  <si>
    <t>7442258</t>
  </si>
  <si>
    <t>7442259</t>
  </si>
  <si>
    <t>7442260</t>
  </si>
  <si>
    <t>7442261</t>
  </si>
  <si>
    <t>7442262</t>
  </si>
  <si>
    <t>7442263</t>
  </si>
  <si>
    <t>7442264</t>
  </si>
  <si>
    <t>7442265</t>
  </si>
  <si>
    <t>7442266</t>
  </si>
  <si>
    <t>7442267</t>
  </si>
  <si>
    <t>7442268</t>
  </si>
  <si>
    <t>7442269</t>
  </si>
  <si>
    <t>7442270</t>
  </si>
  <si>
    <t>7442271</t>
  </si>
  <si>
    <t>7442272</t>
  </si>
  <si>
    <t>7442273</t>
  </si>
  <si>
    <t>7442274</t>
  </si>
  <si>
    <t>7442275</t>
  </si>
  <si>
    <t>7442276</t>
  </si>
  <si>
    <t>7442277</t>
  </si>
  <si>
    <t>7442278</t>
  </si>
  <si>
    <t>7442279</t>
  </si>
  <si>
    <t>7442280</t>
  </si>
  <si>
    <t>7442281</t>
  </si>
  <si>
    <t>7442282</t>
  </si>
  <si>
    <t>7442283</t>
  </si>
  <si>
    <t>7442284</t>
  </si>
  <si>
    <t>7442285</t>
  </si>
  <si>
    <t>7442286</t>
  </si>
  <si>
    <t>7442287</t>
  </si>
  <si>
    <t>7442288</t>
  </si>
  <si>
    <t>7442289</t>
  </si>
  <si>
    <t>7442290</t>
  </si>
  <si>
    <t>7442291</t>
  </si>
  <si>
    <t>7442292</t>
  </si>
  <si>
    <t>7442293</t>
  </si>
  <si>
    <t>7442294</t>
  </si>
  <si>
    <t>7442295</t>
  </si>
  <si>
    <t>7442296</t>
  </si>
  <si>
    <t>7442297</t>
  </si>
  <si>
    <t>7442298</t>
  </si>
  <si>
    <t>7442299</t>
  </si>
  <si>
    <t>7442300</t>
  </si>
  <si>
    <t>7442301</t>
  </si>
  <si>
    <t>7442302</t>
  </si>
  <si>
    <t>7442303</t>
  </si>
  <si>
    <t>7442304</t>
  </si>
  <si>
    <t>7442305</t>
  </si>
  <si>
    <t>7442306</t>
  </si>
  <si>
    <t>7442307</t>
  </si>
  <si>
    <t>7442308</t>
  </si>
  <si>
    <t>7442309</t>
  </si>
  <si>
    <t>7442310</t>
  </si>
  <si>
    <t>7442311</t>
  </si>
  <si>
    <t>7442312</t>
  </si>
  <si>
    <t>7442313</t>
  </si>
  <si>
    <t>7442314</t>
  </si>
  <si>
    <t>7442315</t>
  </si>
  <si>
    <t>7442316</t>
  </si>
  <si>
    <t>7442317</t>
  </si>
  <si>
    <t>7442318</t>
  </si>
  <si>
    <t>7442319</t>
  </si>
  <si>
    <t>7442320</t>
  </si>
  <si>
    <t>7442321</t>
  </si>
  <si>
    <t>7442322</t>
  </si>
  <si>
    <t>7442323</t>
  </si>
  <si>
    <t>7442324</t>
  </si>
  <si>
    <t>7442325</t>
  </si>
  <si>
    <t>7442326</t>
  </si>
  <si>
    <t>7442327</t>
  </si>
  <si>
    <t>7442328</t>
  </si>
  <si>
    <t>7442329</t>
  </si>
  <si>
    <t>7442330</t>
  </si>
  <si>
    <t>7442331</t>
  </si>
  <si>
    <t>7442332</t>
  </si>
  <si>
    <t>7442333</t>
  </si>
  <si>
    <t>7442334</t>
  </si>
  <si>
    <t>7442335</t>
  </si>
  <si>
    <t>7442336</t>
  </si>
  <si>
    <t>7442337</t>
  </si>
  <si>
    <t>7442338</t>
  </si>
  <si>
    <t>7442339</t>
  </si>
  <si>
    <t>7442340</t>
  </si>
  <si>
    <t>7442341</t>
  </si>
  <si>
    <t>7442342</t>
  </si>
  <si>
    <t>7442343</t>
  </si>
  <si>
    <t>7442344</t>
  </si>
  <si>
    <t>7442345</t>
  </si>
  <si>
    <t>7442346</t>
  </si>
  <si>
    <t>7442347</t>
  </si>
  <si>
    <t>7442348</t>
  </si>
  <si>
    <t>7442349</t>
  </si>
  <si>
    <t>7442350</t>
  </si>
  <si>
    <t>7442351</t>
  </si>
  <si>
    <t>7442352</t>
  </si>
  <si>
    <t>7442353</t>
  </si>
  <si>
    <t>7442354</t>
  </si>
  <si>
    <t>7442355</t>
  </si>
  <si>
    <t>7442356</t>
  </si>
  <si>
    <t>7442357</t>
  </si>
  <si>
    <t>7442358</t>
  </si>
  <si>
    <t>7442359</t>
  </si>
  <si>
    <t>7442360</t>
  </si>
  <si>
    <t>7442361</t>
  </si>
  <si>
    <t>7442362</t>
  </si>
  <si>
    <t>7442363</t>
  </si>
  <si>
    <t>7442364</t>
  </si>
  <si>
    <t>7442365</t>
  </si>
  <si>
    <t>7442366</t>
  </si>
  <si>
    <t>7442367</t>
  </si>
  <si>
    <t>7442368</t>
  </si>
  <si>
    <t>7442369</t>
  </si>
  <si>
    <t>7442370</t>
  </si>
  <si>
    <t>7442371</t>
  </si>
  <si>
    <t>7442372</t>
  </si>
  <si>
    <t>7442373</t>
  </si>
  <si>
    <t>7442374</t>
  </si>
  <si>
    <t>7442375</t>
  </si>
  <si>
    <t>7442376</t>
  </si>
  <si>
    <t>7442377</t>
  </si>
  <si>
    <t>7442378</t>
  </si>
  <si>
    <t>7442379</t>
  </si>
  <si>
    <t>7442380</t>
  </si>
  <si>
    <t>7442381</t>
  </si>
  <si>
    <t>7442382</t>
  </si>
  <si>
    <t>7442383</t>
  </si>
  <si>
    <t>7442384</t>
  </si>
  <si>
    <t>7442385</t>
  </si>
  <si>
    <t>7442386</t>
  </si>
  <si>
    <t>7442387</t>
  </si>
  <si>
    <t>7442388</t>
  </si>
  <si>
    <t>7442389</t>
  </si>
  <si>
    <t>7442390</t>
  </si>
  <si>
    <t>7442391</t>
  </si>
  <si>
    <t>7442392</t>
  </si>
  <si>
    <t>7442393</t>
  </si>
  <si>
    <t>7442394</t>
  </si>
  <si>
    <t>7442395</t>
  </si>
  <si>
    <t>7442396</t>
  </si>
  <si>
    <t>7442397</t>
  </si>
  <si>
    <t>7442398</t>
  </si>
  <si>
    <t>7442399</t>
  </si>
  <si>
    <t>7442400</t>
  </si>
  <si>
    <t>7442401</t>
  </si>
  <si>
    <t>7442402</t>
  </si>
  <si>
    <t>7442403</t>
  </si>
  <si>
    <t>7442404</t>
  </si>
  <si>
    <t>7442405</t>
  </si>
  <si>
    <t>7442406</t>
  </si>
  <si>
    <t>7442407</t>
  </si>
  <si>
    <t>7442408</t>
  </si>
  <si>
    <t>7442409</t>
  </si>
  <si>
    <t>7442410</t>
  </si>
  <si>
    <t>7442411</t>
  </si>
  <si>
    <t>7442412</t>
  </si>
  <si>
    <t>7442413</t>
  </si>
  <si>
    <t>7442414</t>
  </si>
  <si>
    <t>7442415</t>
  </si>
  <si>
    <t>7442416</t>
  </si>
  <si>
    <t>7442417</t>
  </si>
  <si>
    <t>7442418</t>
  </si>
  <si>
    <t>7442419</t>
  </si>
  <si>
    <t>7442420</t>
  </si>
  <si>
    <t>7442421</t>
  </si>
  <si>
    <t>7442422</t>
  </si>
  <si>
    <t>7442423</t>
  </si>
  <si>
    <t>7442424</t>
  </si>
  <si>
    <t>7442425</t>
  </si>
  <si>
    <t>7442426</t>
  </si>
  <si>
    <t>7442427</t>
  </si>
  <si>
    <t>7442428</t>
  </si>
  <si>
    <t>7442429</t>
  </si>
  <si>
    <t>7442430</t>
  </si>
  <si>
    <t>7442431</t>
  </si>
  <si>
    <t>7442432</t>
  </si>
  <si>
    <t>7442433</t>
  </si>
  <si>
    <t>7442434</t>
  </si>
  <si>
    <t>7442435</t>
  </si>
  <si>
    <t>7442436</t>
  </si>
  <si>
    <t>7442437</t>
  </si>
  <si>
    <t>7442438</t>
  </si>
  <si>
    <t>7442439</t>
  </si>
  <si>
    <t>7442440</t>
  </si>
  <si>
    <t>7442441</t>
  </si>
  <si>
    <t>7442442</t>
  </si>
  <si>
    <t>7442443</t>
  </si>
  <si>
    <t>7442444</t>
  </si>
  <si>
    <t>7442445</t>
  </si>
  <si>
    <t>7442446</t>
  </si>
  <si>
    <t>7442447</t>
  </si>
  <si>
    <t>7442448</t>
  </si>
  <si>
    <t>7442449</t>
  </si>
  <si>
    <t>7442450</t>
  </si>
  <si>
    <t>7442451</t>
  </si>
  <si>
    <t>7442452</t>
  </si>
  <si>
    <t>7442453</t>
  </si>
  <si>
    <t>7442454</t>
  </si>
  <si>
    <t>7442455</t>
  </si>
  <si>
    <t>7442456</t>
  </si>
  <si>
    <t>7442457</t>
  </si>
  <si>
    <t>7442458</t>
  </si>
  <si>
    <t>7442459</t>
  </si>
  <si>
    <t>7442460</t>
  </si>
  <si>
    <t>7442461</t>
  </si>
  <si>
    <t>7442462</t>
  </si>
  <si>
    <t>7442463</t>
  </si>
  <si>
    <t>7442464</t>
  </si>
  <si>
    <t>7442465</t>
  </si>
  <si>
    <t>7442466</t>
  </si>
  <si>
    <t>7442467</t>
  </si>
  <si>
    <t>7442468</t>
  </si>
  <si>
    <t>7442469</t>
  </si>
  <si>
    <t>7442470</t>
  </si>
  <si>
    <t>7442471</t>
  </si>
  <si>
    <t>7442472</t>
  </si>
  <si>
    <t>7442473</t>
  </si>
  <si>
    <t>7442474</t>
  </si>
  <si>
    <t>7442475</t>
  </si>
  <si>
    <t>7442476</t>
  </si>
  <si>
    <t>7442477</t>
  </si>
  <si>
    <t>7442478</t>
  </si>
  <si>
    <t>7442479</t>
  </si>
  <si>
    <t>7442480</t>
  </si>
  <si>
    <t>7442481</t>
  </si>
  <si>
    <t>7442482</t>
  </si>
  <si>
    <t>7442483</t>
  </si>
  <si>
    <t>7442484</t>
  </si>
  <si>
    <t>7442485</t>
  </si>
  <si>
    <t>7442486</t>
  </si>
  <si>
    <t>7442487</t>
  </si>
  <si>
    <t>7442488</t>
  </si>
  <si>
    <t>7442489</t>
  </si>
  <si>
    <t>7442490</t>
  </si>
  <si>
    <t>7442491</t>
  </si>
  <si>
    <t>7442492</t>
  </si>
  <si>
    <t>7442493</t>
  </si>
  <si>
    <t>7442494</t>
  </si>
  <si>
    <t>7442495</t>
  </si>
  <si>
    <t>7442496</t>
  </si>
  <si>
    <t>7442497</t>
  </si>
  <si>
    <t>7442498</t>
  </si>
  <si>
    <t>7442499</t>
  </si>
  <si>
    <t>7442500</t>
  </si>
  <si>
    <t>7442501</t>
  </si>
  <si>
    <t>7442502</t>
  </si>
  <si>
    <t>7442503</t>
  </si>
  <si>
    <t>7442504</t>
  </si>
  <si>
    <t>7442505</t>
  </si>
  <si>
    <t>7442506</t>
  </si>
  <si>
    <t>7442507</t>
  </si>
  <si>
    <t>7442508</t>
  </si>
  <si>
    <t>7442509</t>
  </si>
  <si>
    <t>7442510</t>
  </si>
  <si>
    <t>7442511</t>
  </si>
  <si>
    <t>7442512</t>
  </si>
  <si>
    <t>7442513</t>
  </si>
  <si>
    <t>7442514</t>
  </si>
  <si>
    <t>7442515</t>
  </si>
  <si>
    <t>7442516</t>
  </si>
  <si>
    <t>7442517</t>
  </si>
  <si>
    <t>7442518</t>
  </si>
  <si>
    <t>7442519</t>
  </si>
  <si>
    <t>7442520</t>
  </si>
  <si>
    <t>7442521</t>
  </si>
  <si>
    <t>7442522</t>
  </si>
  <si>
    <t>7442523</t>
  </si>
  <si>
    <t>7442524</t>
  </si>
  <si>
    <t>7442525</t>
  </si>
  <si>
    <t>7442526</t>
  </si>
  <si>
    <t>7442527</t>
  </si>
  <si>
    <t>7442528</t>
  </si>
  <si>
    <t>7442529</t>
  </si>
  <si>
    <t>7442530</t>
  </si>
  <si>
    <t>7442531</t>
  </si>
  <si>
    <t>7442532</t>
  </si>
  <si>
    <t>7442533</t>
  </si>
  <si>
    <t>7442534</t>
  </si>
  <si>
    <t>7442535</t>
  </si>
  <si>
    <t>7442536</t>
  </si>
  <si>
    <t>7442537</t>
  </si>
  <si>
    <t>7442538</t>
  </si>
  <si>
    <t>7442539</t>
  </si>
  <si>
    <t>7442540</t>
  </si>
  <si>
    <t>7442541</t>
  </si>
  <si>
    <t>7442542</t>
  </si>
  <si>
    <t>7442543</t>
  </si>
  <si>
    <t>7442544</t>
  </si>
  <si>
    <t>7442545</t>
  </si>
  <si>
    <t>7442546</t>
  </si>
  <si>
    <t>7442547</t>
  </si>
  <si>
    <t>7442548</t>
  </si>
  <si>
    <t>7442549</t>
  </si>
  <si>
    <t>7442550</t>
  </si>
  <si>
    <t>7442551</t>
  </si>
  <si>
    <t>7442552</t>
  </si>
  <si>
    <t>7442553</t>
  </si>
  <si>
    <t>7442554</t>
  </si>
  <si>
    <t>7442555</t>
  </si>
  <si>
    <t>7442556</t>
  </si>
  <si>
    <t>7442557</t>
  </si>
  <si>
    <t>7442558</t>
  </si>
  <si>
    <t>7442559</t>
  </si>
  <si>
    <t>7442560</t>
  </si>
  <si>
    <t>7442561</t>
  </si>
  <si>
    <t>7442562</t>
  </si>
  <si>
    <t>7442563</t>
  </si>
  <si>
    <t>7442564</t>
  </si>
  <si>
    <t>7442565</t>
  </si>
  <si>
    <t>7442566</t>
  </si>
  <si>
    <t>7442567</t>
  </si>
  <si>
    <t>7442568</t>
  </si>
  <si>
    <t>7442569</t>
  </si>
  <si>
    <t>7442570</t>
  </si>
  <si>
    <t>7442571</t>
  </si>
  <si>
    <t>7442572</t>
  </si>
  <si>
    <t>7442573</t>
  </si>
  <si>
    <t>7442574</t>
  </si>
  <si>
    <t>7442575</t>
  </si>
  <si>
    <t>7442576</t>
  </si>
  <si>
    <t>7442577</t>
  </si>
  <si>
    <t>7442578</t>
  </si>
  <si>
    <t>7442579</t>
  </si>
  <si>
    <t>7442580</t>
  </si>
  <si>
    <t>7442581</t>
  </si>
  <si>
    <t>7442582</t>
  </si>
  <si>
    <t>7442583</t>
  </si>
  <si>
    <t>7442584</t>
  </si>
  <si>
    <t>7442585</t>
  </si>
  <si>
    <t>7442586</t>
  </si>
  <si>
    <t>7442587</t>
  </si>
  <si>
    <t>7442588</t>
  </si>
  <si>
    <t>7442589</t>
  </si>
  <si>
    <t>7442590</t>
  </si>
  <si>
    <t>7442591</t>
  </si>
  <si>
    <t>7442592</t>
  </si>
  <si>
    <t>7442593</t>
  </si>
  <si>
    <t>7442594</t>
  </si>
  <si>
    <t>7442595</t>
  </si>
  <si>
    <t>7442596</t>
  </si>
  <si>
    <t>7442597</t>
  </si>
  <si>
    <t>7442598</t>
  </si>
  <si>
    <t>7442599</t>
  </si>
  <si>
    <t>7442600</t>
  </si>
  <si>
    <t>7442601</t>
  </si>
  <si>
    <t>7442602</t>
  </si>
  <si>
    <t>7442603</t>
  </si>
  <si>
    <t>7442604</t>
  </si>
  <si>
    <t>7442605</t>
  </si>
  <si>
    <t>7442606</t>
  </si>
  <si>
    <t>7442607</t>
  </si>
  <si>
    <t>7442608</t>
  </si>
  <si>
    <t>7442609</t>
  </si>
  <si>
    <t>7442610</t>
  </si>
  <si>
    <t>7442611</t>
  </si>
  <si>
    <t>7442612</t>
  </si>
  <si>
    <t>7442613</t>
  </si>
  <si>
    <t>7442614</t>
  </si>
  <si>
    <t>7442615</t>
  </si>
  <si>
    <t>7442616</t>
  </si>
  <si>
    <t>7442617</t>
  </si>
  <si>
    <t>7442618</t>
  </si>
  <si>
    <t>7442619</t>
  </si>
  <si>
    <t>7442620</t>
  </si>
  <si>
    <t>7442621</t>
  </si>
  <si>
    <t>7442622</t>
  </si>
  <si>
    <t>7442623</t>
  </si>
  <si>
    <t>7442624</t>
  </si>
  <si>
    <t>7442625</t>
  </si>
  <si>
    <t>7442626</t>
  </si>
  <si>
    <t>7442627</t>
  </si>
  <si>
    <t>7442628</t>
  </si>
  <si>
    <t>7442629</t>
  </si>
  <si>
    <t>7442630</t>
  </si>
  <si>
    <t>7442631</t>
  </si>
  <si>
    <t>7442632</t>
  </si>
  <si>
    <t>7442633</t>
  </si>
  <si>
    <t>7442634</t>
  </si>
  <si>
    <t>7442635</t>
  </si>
  <si>
    <t>7442636</t>
  </si>
  <si>
    <t>7442637</t>
  </si>
  <si>
    <t>7442638</t>
  </si>
  <si>
    <t>7442639</t>
  </si>
  <si>
    <t>7442640</t>
  </si>
  <si>
    <t>7442641</t>
  </si>
  <si>
    <t>7442642</t>
  </si>
  <si>
    <t>7442643</t>
  </si>
  <si>
    <t>7442644</t>
  </si>
  <si>
    <t>7442645</t>
  </si>
  <si>
    <t>7442646</t>
  </si>
  <si>
    <t>7442647</t>
  </si>
  <si>
    <t>7442648</t>
  </si>
  <si>
    <t>7442649</t>
  </si>
  <si>
    <t>7442650</t>
  </si>
  <si>
    <t>7442651</t>
  </si>
  <si>
    <t>7442652</t>
  </si>
  <si>
    <t>7442653</t>
  </si>
  <si>
    <t>7442654</t>
  </si>
  <si>
    <t>7442655</t>
  </si>
  <si>
    <t>7442656</t>
  </si>
  <si>
    <t>7442657</t>
  </si>
  <si>
    <t>7442658</t>
  </si>
  <si>
    <t>7442659</t>
  </si>
  <si>
    <t>7442660</t>
  </si>
  <si>
    <t>7442661</t>
  </si>
  <si>
    <t>7442662</t>
  </si>
  <si>
    <t>7442663</t>
  </si>
  <si>
    <t>7442664</t>
  </si>
  <si>
    <t>7442665</t>
  </si>
  <si>
    <t>7442666</t>
  </si>
  <si>
    <t>7442667</t>
  </si>
  <si>
    <t>7442668</t>
  </si>
  <si>
    <t>7442669</t>
  </si>
  <si>
    <t>7442670</t>
  </si>
  <si>
    <t>7442671</t>
  </si>
  <si>
    <t>7442672</t>
  </si>
  <si>
    <t>7442673</t>
  </si>
  <si>
    <t>7442674</t>
  </si>
  <si>
    <t>7442675</t>
  </si>
  <si>
    <t>7442676</t>
  </si>
  <si>
    <t>7442677</t>
  </si>
  <si>
    <t>7442678</t>
  </si>
  <si>
    <t>7442679</t>
  </si>
  <si>
    <t>7442680</t>
  </si>
  <si>
    <t>7442681</t>
  </si>
  <si>
    <t>7442682</t>
  </si>
  <si>
    <t>7442683</t>
  </si>
  <si>
    <t>7442684</t>
  </si>
  <si>
    <t>7442685</t>
  </si>
  <si>
    <t>7442686</t>
  </si>
  <si>
    <t>7442687</t>
  </si>
  <si>
    <t>7442688</t>
  </si>
  <si>
    <t>7442689</t>
  </si>
  <si>
    <t>7442690</t>
  </si>
  <si>
    <t>7442691</t>
  </si>
  <si>
    <t>7442692</t>
  </si>
  <si>
    <t>7442693</t>
  </si>
  <si>
    <t>7442694</t>
  </si>
  <si>
    <t>7442695</t>
  </si>
  <si>
    <t>7442696</t>
  </si>
  <si>
    <t>7442697</t>
  </si>
  <si>
    <t>7442698</t>
  </si>
  <si>
    <t>7442699</t>
  </si>
  <si>
    <t>7442700</t>
  </si>
  <si>
    <t>7442701</t>
  </si>
  <si>
    <t>7442702</t>
  </si>
  <si>
    <t>7442703</t>
  </si>
  <si>
    <t>7442704</t>
  </si>
  <si>
    <t>7442705</t>
  </si>
  <si>
    <t>7442706</t>
  </si>
  <si>
    <t>7442707</t>
  </si>
  <si>
    <t>7442708</t>
  </si>
  <si>
    <t>7442709</t>
  </si>
  <si>
    <t>7442710</t>
  </si>
  <si>
    <t>7442711</t>
  </si>
  <si>
    <t>7442712</t>
  </si>
  <si>
    <t>7442713</t>
  </si>
  <si>
    <t>7442714</t>
  </si>
  <si>
    <t>7442715</t>
  </si>
  <si>
    <t>7442716</t>
  </si>
  <si>
    <t>7442717</t>
  </si>
  <si>
    <t>7442718</t>
  </si>
  <si>
    <t>7442719</t>
  </si>
  <si>
    <t>7442720</t>
  </si>
  <si>
    <t>7442721</t>
  </si>
  <si>
    <t>7442722</t>
  </si>
  <si>
    <t>7442723</t>
  </si>
  <si>
    <t>7442724</t>
  </si>
  <si>
    <t>7442725</t>
  </si>
  <si>
    <t>7442726</t>
  </si>
  <si>
    <t>7442727</t>
  </si>
  <si>
    <t>7442728</t>
  </si>
  <si>
    <t>7442729</t>
  </si>
  <si>
    <t>7442730</t>
  </si>
  <si>
    <t>7442731</t>
  </si>
  <si>
    <t>7442732</t>
  </si>
  <si>
    <t>7442733</t>
  </si>
  <si>
    <t>7442734</t>
  </si>
  <si>
    <t>7442735</t>
  </si>
  <si>
    <t>7442736</t>
  </si>
  <si>
    <t>7442737</t>
  </si>
  <si>
    <t>7442738</t>
  </si>
  <si>
    <t>7442739</t>
  </si>
  <si>
    <t>7442740</t>
  </si>
  <si>
    <t>7442741</t>
  </si>
  <si>
    <t>7442742</t>
  </si>
  <si>
    <t>7442743</t>
  </si>
  <si>
    <t>7442744</t>
  </si>
  <si>
    <t>7442745</t>
  </si>
  <si>
    <t>7442746</t>
  </si>
  <si>
    <t>7442747</t>
  </si>
  <si>
    <t>7442748</t>
  </si>
  <si>
    <t>7442749</t>
  </si>
  <si>
    <t>7442750</t>
  </si>
  <si>
    <t>7442751</t>
  </si>
  <si>
    <t>7442752</t>
  </si>
  <si>
    <t>7442753</t>
  </si>
  <si>
    <t>7442754</t>
  </si>
  <si>
    <t>7442755</t>
  </si>
  <si>
    <t>7442756</t>
  </si>
  <si>
    <t>7442757</t>
  </si>
  <si>
    <t>7442758</t>
  </si>
  <si>
    <t>7442759</t>
  </si>
  <si>
    <t>7442760</t>
  </si>
  <si>
    <t>7442761</t>
  </si>
  <si>
    <t>7442762</t>
  </si>
  <si>
    <t>7442763</t>
  </si>
  <si>
    <t>7442764</t>
  </si>
  <si>
    <t>7442765</t>
  </si>
  <si>
    <t>7442766</t>
  </si>
  <si>
    <t>7442767</t>
  </si>
  <si>
    <t>7442768</t>
  </si>
  <si>
    <t>7442769</t>
  </si>
  <si>
    <t>7442770</t>
  </si>
  <si>
    <t>7442771</t>
  </si>
  <si>
    <t>7442772</t>
  </si>
  <si>
    <t>7442773</t>
  </si>
  <si>
    <t>7442774</t>
  </si>
  <si>
    <t>7442775</t>
  </si>
  <si>
    <t>7442776</t>
  </si>
  <si>
    <t>7442777</t>
  </si>
  <si>
    <t>7442778</t>
  </si>
  <si>
    <t>7442779</t>
  </si>
  <si>
    <t>7442780</t>
  </si>
  <si>
    <t>7442781</t>
  </si>
  <si>
    <t>7442782</t>
  </si>
  <si>
    <t>7442783</t>
  </si>
  <si>
    <t>7442784</t>
  </si>
  <si>
    <t>7442785</t>
  </si>
  <si>
    <t>7442786</t>
  </si>
  <si>
    <t>7442787</t>
  </si>
  <si>
    <t>7442788</t>
  </si>
  <si>
    <t>7442789</t>
  </si>
  <si>
    <t>7442790</t>
  </si>
  <si>
    <t>7442791</t>
  </si>
  <si>
    <t>7442792</t>
  </si>
  <si>
    <t>7442793</t>
  </si>
  <si>
    <t>7442794</t>
  </si>
  <si>
    <t>7442795</t>
  </si>
  <si>
    <t>7442796</t>
  </si>
  <si>
    <t>7442797</t>
  </si>
  <si>
    <t>7442798</t>
  </si>
  <si>
    <t>7442799</t>
  </si>
  <si>
    <t>7442800</t>
  </si>
  <si>
    <t>7442801</t>
  </si>
  <si>
    <t>7442802</t>
  </si>
  <si>
    <t>7442803</t>
  </si>
  <si>
    <t>7442804</t>
  </si>
  <si>
    <t>7442805</t>
  </si>
  <si>
    <t>7442806</t>
  </si>
  <si>
    <t>7442807</t>
  </si>
  <si>
    <t>7442808</t>
  </si>
  <si>
    <t>7442809</t>
  </si>
  <si>
    <t>7442810</t>
  </si>
  <si>
    <t>7442811</t>
  </si>
  <si>
    <t>7442812</t>
  </si>
  <si>
    <t>7442813</t>
  </si>
  <si>
    <t>7442814</t>
  </si>
  <si>
    <t>7442815</t>
  </si>
  <si>
    <t>7442816</t>
  </si>
  <si>
    <t>7442817</t>
  </si>
  <si>
    <t>7442818</t>
  </si>
  <si>
    <t>7442819</t>
  </si>
  <si>
    <t>7442820</t>
  </si>
  <si>
    <t>7442821</t>
  </si>
  <si>
    <t>7442822</t>
  </si>
  <si>
    <t>7442823</t>
  </si>
  <si>
    <t>7442824</t>
  </si>
  <si>
    <t>7442825</t>
  </si>
  <si>
    <t>7442826</t>
  </si>
  <si>
    <t>7442827</t>
  </si>
  <si>
    <t>7442828</t>
  </si>
  <si>
    <t>7442829</t>
  </si>
  <si>
    <t>7442830</t>
  </si>
  <si>
    <t>7442831</t>
  </si>
  <si>
    <t>7442832</t>
  </si>
  <si>
    <t>7442833</t>
  </si>
  <si>
    <t>7442834</t>
  </si>
  <si>
    <t>7442835</t>
  </si>
  <si>
    <t>7442836</t>
  </si>
  <si>
    <t>7442837</t>
  </si>
  <si>
    <t>7442838</t>
  </si>
  <si>
    <t>7442839</t>
  </si>
  <si>
    <t>7442840</t>
  </si>
  <si>
    <t>7442841</t>
  </si>
  <si>
    <t>7442842</t>
  </si>
  <si>
    <t>7442843</t>
  </si>
  <si>
    <t>7442844</t>
  </si>
  <si>
    <t>7442845</t>
  </si>
  <si>
    <t>7442846</t>
  </si>
  <si>
    <t>7442847</t>
  </si>
  <si>
    <t>7442848</t>
  </si>
  <si>
    <t>7442849</t>
  </si>
  <si>
    <t>7442850</t>
  </si>
  <si>
    <t>7442851</t>
  </si>
  <si>
    <t>7442852</t>
  </si>
  <si>
    <t>7442853</t>
  </si>
  <si>
    <t>7442854</t>
  </si>
  <si>
    <t>7442855</t>
  </si>
  <si>
    <t>7442856</t>
  </si>
  <si>
    <t>7442857</t>
  </si>
  <si>
    <t>7442858</t>
  </si>
  <si>
    <t>7442859</t>
  </si>
  <si>
    <t>7442860</t>
  </si>
  <si>
    <t>7442861</t>
  </si>
  <si>
    <t>7442862</t>
  </si>
  <si>
    <t>7442863</t>
  </si>
  <si>
    <t>7442864</t>
  </si>
  <si>
    <t>7442865</t>
  </si>
  <si>
    <t>7442866</t>
  </si>
  <si>
    <t>7442867</t>
  </si>
  <si>
    <t>7442868</t>
  </si>
  <si>
    <t>7442869</t>
  </si>
  <si>
    <t>7442870</t>
  </si>
  <si>
    <t>7442871</t>
  </si>
  <si>
    <t>7442872</t>
  </si>
  <si>
    <t>7442873</t>
  </si>
  <si>
    <t>7442874</t>
  </si>
  <si>
    <t>7442875</t>
  </si>
  <si>
    <t>7442876</t>
  </si>
  <si>
    <t>7442877</t>
  </si>
  <si>
    <t>7442878</t>
  </si>
  <si>
    <t>7442879</t>
  </si>
  <si>
    <t>7442880</t>
  </si>
  <si>
    <t>7442881</t>
  </si>
  <si>
    <t>7442882</t>
  </si>
  <si>
    <t>7442883</t>
  </si>
  <si>
    <t>7442884</t>
  </si>
  <si>
    <t>7442885</t>
  </si>
  <si>
    <t>7442886</t>
  </si>
  <si>
    <t>7442887</t>
  </si>
  <si>
    <t>7442888</t>
  </si>
  <si>
    <t>7442889</t>
  </si>
  <si>
    <t>7442890</t>
  </si>
  <si>
    <t>7442891</t>
  </si>
  <si>
    <t>7442892</t>
  </si>
  <si>
    <t>7442893</t>
  </si>
  <si>
    <t>7442894</t>
  </si>
  <si>
    <t>7442895</t>
  </si>
  <si>
    <t>7442896</t>
  </si>
  <si>
    <t>7442897</t>
  </si>
  <si>
    <t>7442898</t>
  </si>
  <si>
    <t>7442899</t>
  </si>
  <si>
    <t>7442900</t>
  </si>
  <si>
    <t>7442901</t>
  </si>
  <si>
    <t>7442902</t>
  </si>
  <si>
    <t>7442903</t>
  </si>
  <si>
    <t>7442904</t>
  </si>
  <si>
    <t>7442905</t>
  </si>
  <si>
    <t>7442906</t>
  </si>
  <si>
    <t>7442907</t>
  </si>
  <si>
    <t>7442908</t>
  </si>
  <si>
    <t>7442909</t>
  </si>
  <si>
    <t>7442910</t>
  </si>
  <si>
    <t>7442911</t>
  </si>
  <si>
    <t>7442912</t>
  </si>
  <si>
    <t>7442913</t>
  </si>
  <si>
    <t>7442914</t>
  </si>
  <si>
    <t>7442915</t>
  </si>
  <si>
    <t>7442916</t>
  </si>
  <si>
    <t>7442917</t>
  </si>
  <si>
    <t>7442918</t>
  </si>
  <si>
    <t>7442919</t>
  </si>
  <si>
    <t>7442920</t>
  </si>
  <si>
    <t>7442921</t>
  </si>
  <si>
    <t>7442922</t>
  </si>
  <si>
    <t>7442923</t>
  </si>
  <si>
    <t>7442924</t>
  </si>
  <si>
    <t>7442925</t>
  </si>
  <si>
    <t>7442926</t>
  </si>
  <si>
    <t>7442927</t>
  </si>
  <si>
    <t>7442928</t>
  </si>
  <si>
    <t>7442929</t>
  </si>
  <si>
    <t>7442930</t>
  </si>
  <si>
    <t>7442931</t>
  </si>
  <si>
    <t>7442932</t>
  </si>
  <si>
    <t>7442933</t>
  </si>
  <si>
    <t>7442934</t>
  </si>
  <si>
    <t>7442935</t>
  </si>
  <si>
    <t>7442936</t>
  </si>
  <si>
    <t>7442937</t>
  </si>
  <si>
    <t>7442938</t>
  </si>
  <si>
    <t>7442939</t>
  </si>
  <si>
    <t>7442940</t>
  </si>
  <si>
    <t>7442941</t>
  </si>
  <si>
    <t>7442942</t>
  </si>
  <si>
    <t>7442943</t>
  </si>
  <si>
    <t>7442944</t>
  </si>
  <si>
    <t>7442945</t>
  </si>
  <si>
    <t>7442946</t>
  </si>
  <si>
    <t>7442947</t>
  </si>
  <si>
    <t>7442948</t>
  </si>
  <si>
    <t>7442949</t>
  </si>
  <si>
    <t>7442950</t>
  </si>
  <si>
    <t>7442951</t>
  </si>
  <si>
    <t>7442952</t>
  </si>
  <si>
    <t>7442953</t>
  </si>
  <si>
    <t>7442954</t>
  </si>
  <si>
    <t>7442955</t>
  </si>
  <si>
    <t>7442956</t>
  </si>
  <si>
    <t>7442957</t>
  </si>
  <si>
    <t>7442958</t>
  </si>
  <si>
    <t>7442959</t>
  </si>
  <si>
    <t>7442960</t>
  </si>
  <si>
    <t>7442961</t>
  </si>
  <si>
    <t>7442962</t>
  </si>
  <si>
    <t>7442963</t>
  </si>
  <si>
    <t>7442964</t>
  </si>
  <si>
    <t>7442965</t>
  </si>
  <si>
    <t>7442966</t>
  </si>
  <si>
    <t>7442967</t>
  </si>
  <si>
    <t>7442968</t>
  </si>
  <si>
    <t>7442969</t>
  </si>
  <si>
    <t>7442970</t>
  </si>
  <si>
    <t>7442971</t>
  </si>
  <si>
    <t>7442972</t>
  </si>
  <si>
    <t>7442973</t>
  </si>
  <si>
    <t>7442974</t>
  </si>
  <si>
    <t>7442975</t>
  </si>
  <si>
    <t>7442976</t>
  </si>
  <si>
    <t>7442977</t>
  </si>
  <si>
    <t>7442978</t>
  </si>
  <si>
    <t>7442979</t>
  </si>
  <si>
    <t>7442980</t>
  </si>
  <si>
    <t>7442981</t>
  </si>
  <si>
    <t>7442982</t>
  </si>
  <si>
    <t>7442983</t>
  </si>
  <si>
    <t>7442984</t>
  </si>
  <si>
    <t>7442985</t>
  </si>
  <si>
    <t>7442986</t>
  </si>
  <si>
    <t>7442987</t>
  </si>
  <si>
    <t>7442988</t>
  </si>
  <si>
    <t>7442989</t>
  </si>
  <si>
    <t>7442990</t>
  </si>
  <si>
    <t>7442991</t>
  </si>
  <si>
    <t>7442992</t>
  </si>
  <si>
    <t>7442993</t>
  </si>
  <si>
    <t>7442994</t>
  </si>
  <si>
    <t>7442995</t>
  </si>
  <si>
    <t>7442996</t>
  </si>
  <si>
    <t>7442997</t>
  </si>
  <si>
    <t>7442998</t>
  </si>
  <si>
    <t>7442999</t>
  </si>
  <si>
    <t>7443000</t>
  </si>
  <si>
    <t>7443001</t>
  </si>
  <si>
    <t>7443002</t>
  </si>
  <si>
    <t>7443003</t>
  </si>
  <si>
    <t>7443004</t>
  </si>
  <si>
    <t>7443005</t>
  </si>
  <si>
    <t>7443006</t>
  </si>
  <si>
    <t>7443007</t>
  </si>
  <si>
    <t>7443008</t>
  </si>
  <si>
    <t>7443009</t>
  </si>
  <si>
    <t>7443010</t>
  </si>
  <si>
    <t>7443011</t>
  </si>
  <si>
    <t>7443012</t>
  </si>
  <si>
    <t>7443013</t>
  </si>
  <si>
    <t>7443014</t>
  </si>
  <si>
    <t>7443015</t>
  </si>
  <si>
    <t>7443016</t>
  </si>
  <si>
    <t>7443017</t>
  </si>
  <si>
    <t>7443018</t>
  </si>
  <si>
    <t>7443019</t>
  </si>
  <si>
    <t>7443020</t>
  </si>
  <si>
    <t>7443021</t>
  </si>
  <si>
    <t>7443022</t>
  </si>
  <si>
    <t>7443023</t>
  </si>
  <si>
    <t>7443024</t>
  </si>
  <si>
    <t>7443025</t>
  </si>
  <si>
    <t>7443026</t>
  </si>
  <si>
    <t>7443027</t>
  </si>
  <si>
    <t>7443028</t>
  </si>
  <si>
    <t>7443029</t>
  </si>
  <si>
    <t>7443030</t>
  </si>
  <si>
    <t>7443031</t>
  </si>
  <si>
    <t>7443032</t>
  </si>
  <si>
    <t>7443033</t>
  </si>
  <si>
    <t>7443034</t>
  </si>
  <si>
    <t>7443035</t>
  </si>
  <si>
    <t>7443036</t>
  </si>
  <si>
    <t>7443037</t>
  </si>
  <si>
    <t>7443038</t>
  </si>
  <si>
    <t>7443039</t>
  </si>
  <si>
    <t>7443040</t>
  </si>
  <si>
    <t>7443041</t>
  </si>
  <si>
    <t>7443042</t>
  </si>
  <si>
    <t>7443043</t>
  </si>
  <si>
    <t>7443044</t>
  </si>
  <si>
    <t>7443045</t>
  </si>
  <si>
    <t>7443046</t>
  </si>
  <si>
    <t>7443047</t>
  </si>
  <si>
    <t>7443048</t>
  </si>
  <si>
    <t>7443049</t>
  </si>
  <si>
    <t>7443050</t>
  </si>
  <si>
    <t>7443051</t>
  </si>
  <si>
    <t>7443052</t>
  </si>
  <si>
    <t>7443053</t>
  </si>
  <si>
    <t>7443054</t>
  </si>
  <si>
    <t>7443055</t>
  </si>
  <si>
    <t>7443056</t>
  </si>
  <si>
    <t>7443057</t>
  </si>
  <si>
    <t>7443058</t>
  </si>
  <si>
    <t>7443059</t>
  </si>
  <si>
    <t>7443060</t>
  </si>
  <si>
    <t>7443061</t>
  </si>
  <si>
    <t>7443062</t>
  </si>
  <si>
    <t>7443063</t>
  </si>
  <si>
    <t>7443064</t>
  </si>
  <si>
    <t>7443065</t>
  </si>
  <si>
    <t>7443066</t>
  </si>
  <si>
    <t>7443067</t>
  </si>
  <si>
    <t>7443068</t>
  </si>
  <si>
    <t>7443069</t>
  </si>
  <si>
    <t>7443070</t>
  </si>
  <si>
    <t>7443071</t>
  </si>
  <si>
    <t>7443072</t>
  </si>
  <si>
    <t>7443073</t>
  </si>
  <si>
    <t>7443074</t>
  </si>
  <si>
    <t>7443075</t>
  </si>
  <si>
    <t>7443076</t>
  </si>
  <si>
    <t>7443077</t>
  </si>
  <si>
    <t>7443078</t>
  </si>
  <si>
    <t>7443079</t>
  </si>
  <si>
    <t>7443080</t>
  </si>
  <si>
    <t>7443081</t>
  </si>
  <si>
    <t>7443082</t>
  </si>
  <si>
    <t>7443083</t>
  </si>
  <si>
    <t>7443084</t>
  </si>
  <si>
    <t>7443085</t>
  </si>
  <si>
    <t>7443086</t>
  </si>
  <si>
    <t>7443087</t>
  </si>
  <si>
    <t>7443088</t>
  </si>
  <si>
    <t>7443089</t>
  </si>
  <si>
    <t>7443090</t>
  </si>
  <si>
    <t>7443091</t>
  </si>
  <si>
    <t>7443092</t>
  </si>
  <si>
    <t>7443093</t>
  </si>
  <si>
    <t>7443094</t>
  </si>
  <si>
    <t>7443095</t>
  </si>
  <si>
    <t>7443096</t>
  </si>
  <si>
    <t>7443097</t>
  </si>
  <si>
    <t>7443098</t>
  </si>
  <si>
    <t>7443099</t>
  </si>
  <si>
    <t>7443100</t>
  </si>
  <si>
    <t>7443101</t>
  </si>
  <si>
    <t>7443102</t>
  </si>
  <si>
    <t>7443103</t>
  </si>
  <si>
    <t>7443104</t>
  </si>
  <si>
    <t>7443105</t>
  </si>
  <si>
    <t>7443106</t>
  </si>
  <si>
    <t>7443107</t>
  </si>
  <si>
    <t>7443108</t>
  </si>
  <si>
    <t>7443109</t>
  </si>
  <si>
    <t>7443110</t>
  </si>
  <si>
    <t>7443111</t>
  </si>
  <si>
    <t>7443112</t>
  </si>
  <si>
    <t>7443113</t>
  </si>
  <si>
    <t>7443114</t>
  </si>
  <si>
    <t>7443115</t>
  </si>
  <si>
    <t>7443116</t>
  </si>
  <si>
    <t>7443117</t>
  </si>
  <si>
    <t>7443118</t>
  </si>
  <si>
    <t>7443119</t>
  </si>
  <si>
    <t>7443120</t>
  </si>
  <si>
    <t>7443121</t>
  </si>
  <si>
    <t>7443122</t>
  </si>
  <si>
    <t>7443123</t>
  </si>
  <si>
    <t>7443124</t>
  </si>
  <si>
    <t>7443125</t>
  </si>
  <si>
    <t>7443126</t>
  </si>
  <si>
    <t>7443127</t>
  </si>
  <si>
    <t>7443128</t>
  </si>
  <si>
    <t>7443129</t>
  </si>
  <si>
    <t>7443130</t>
  </si>
  <si>
    <t>7443131</t>
  </si>
  <si>
    <t>7443132</t>
  </si>
  <si>
    <t>7443133</t>
  </si>
  <si>
    <t>7443134</t>
  </si>
  <si>
    <t>7443135</t>
  </si>
  <si>
    <t>7443136</t>
  </si>
  <si>
    <t>7443137</t>
  </si>
  <si>
    <t>7443138</t>
  </si>
  <si>
    <t>7443139</t>
  </si>
  <si>
    <t>7443140</t>
  </si>
  <si>
    <t>7443141</t>
  </si>
  <si>
    <t>7443142</t>
  </si>
  <si>
    <t>7443143</t>
  </si>
  <si>
    <t>7443144</t>
  </si>
  <si>
    <t>7443145</t>
  </si>
  <si>
    <t>7443146</t>
  </si>
  <si>
    <t>7443147</t>
  </si>
  <si>
    <t>7443148</t>
  </si>
  <si>
    <t>7443149</t>
  </si>
  <si>
    <t>7443150</t>
  </si>
  <si>
    <t>7443151</t>
  </si>
  <si>
    <t>7443152</t>
  </si>
  <si>
    <t>7443153</t>
  </si>
  <si>
    <t>7443154</t>
  </si>
  <si>
    <t>7443155</t>
  </si>
  <si>
    <t>7443156</t>
  </si>
  <si>
    <t>7443157</t>
  </si>
  <si>
    <t>7443158</t>
  </si>
  <si>
    <t>7443159</t>
  </si>
  <si>
    <t>7443160</t>
  </si>
  <si>
    <t>7443161</t>
  </si>
  <si>
    <t>7443162</t>
  </si>
  <si>
    <t>7443163</t>
  </si>
  <si>
    <t>7443164</t>
  </si>
  <si>
    <t>7443165</t>
  </si>
  <si>
    <t>7443166</t>
  </si>
  <si>
    <t>7443167</t>
  </si>
  <si>
    <t>7443168</t>
  </si>
  <si>
    <t>7443169</t>
  </si>
  <si>
    <t>7443170</t>
  </si>
  <si>
    <t>7443171</t>
  </si>
  <si>
    <t>7443172</t>
  </si>
  <si>
    <t>7443173</t>
  </si>
  <si>
    <t>7443174</t>
  </si>
  <si>
    <t>7443175</t>
  </si>
  <si>
    <t>7443176</t>
  </si>
  <si>
    <t>7443177</t>
  </si>
  <si>
    <t>7443178</t>
  </si>
  <si>
    <t>7443179</t>
  </si>
  <si>
    <t>7443180</t>
  </si>
  <si>
    <t>7443181</t>
  </si>
  <si>
    <t>7443182</t>
  </si>
  <si>
    <t>7443183</t>
  </si>
  <si>
    <t>7443184</t>
  </si>
  <si>
    <t>7443185</t>
  </si>
  <si>
    <t>7443186</t>
  </si>
  <si>
    <t>7443187</t>
  </si>
  <si>
    <t>7443188</t>
  </si>
  <si>
    <t>7443189</t>
  </si>
  <si>
    <t>7443190</t>
  </si>
  <si>
    <t>7443191</t>
  </si>
  <si>
    <t>7443192</t>
  </si>
  <si>
    <t>7443193</t>
  </si>
  <si>
    <t>7443194</t>
  </si>
  <si>
    <t>7443195</t>
  </si>
  <si>
    <t>7443196</t>
  </si>
  <si>
    <t>7443197</t>
  </si>
  <si>
    <t>7443198</t>
  </si>
  <si>
    <t>TOTAL</t>
  </si>
  <si>
    <t>StateAndCountyFIPSCode</t>
  </si>
  <si>
    <t>StateFIPS</t>
  </si>
  <si>
    <t>CountyFIPS</t>
  </si>
  <si>
    <t>SourceClassificationCode</t>
  </si>
  <si>
    <t>SourceClassificationCodeDescription</t>
  </si>
  <si>
    <t>ReportingPeriodTypeCode</t>
  </si>
  <si>
    <t>CalculationDataSource</t>
  </si>
  <si>
    <t>CalculationDataYear</t>
  </si>
  <si>
    <t xml:space="preserve">CalculationMaterialCode </t>
  </si>
  <si>
    <t xml:space="preserve">CalculationParameterTypeCode </t>
  </si>
  <si>
    <t>CalculationParameterValue</t>
  </si>
  <si>
    <t xml:space="preserve">CalculationParameterUnitofMeasure </t>
  </si>
  <si>
    <t>EmissionFactor</t>
  </si>
  <si>
    <t>EmissionFactorNumeratorUnitofMeasureCode</t>
  </si>
  <si>
    <t>EmissionFactorDenominatorUnitofMeasureCode</t>
  </si>
  <si>
    <t>EmissionFactorText</t>
  </si>
  <si>
    <t>PollutantCode</t>
  </si>
  <si>
    <t>Pollutant Description</t>
  </si>
  <si>
    <t>EmissionCalculationMethodCode</t>
  </si>
  <si>
    <t>TotalEmissions</t>
  </si>
  <si>
    <t>EmissionsUnitofMeasureCode</t>
  </si>
  <si>
    <t>EmissionsComment</t>
  </si>
  <si>
    <t>Waste disposal, treatment, and recovery, scrap and waste materials, scrap and waste materials, all processes</t>
  </si>
  <si>
    <t>A</t>
  </si>
  <si>
    <t>U.S. Census Bureau</t>
  </si>
  <si>
    <t>I</t>
  </si>
  <si>
    <t>Composite EF</t>
  </si>
  <si>
    <t>Description of value used to estimate national throughput</t>
  </si>
  <si>
    <t>Value used to estimate national throughput</t>
  </si>
  <si>
    <t>Information source for estimating national throughput</t>
  </si>
  <si>
    <t>Description of geographic region</t>
  </si>
  <si>
    <t>Two-letter state abbreviation</t>
  </si>
  <si>
    <t>Code describing calculation method</t>
  </si>
  <si>
    <t>Identifier for pollutant and source</t>
  </si>
  <si>
    <t>Unit of measure for mercury emitted</t>
  </si>
  <si>
    <t>Tons of mercury in thermometers/Number of discarded thermostats in 2014</t>
  </si>
  <si>
    <t>Pounds of mercury per ton of mercury in thermometers or per thermostat</t>
  </si>
  <si>
    <t>Unit of measure for mercury contained in thermometers or thermostat</t>
  </si>
  <si>
    <t>Emissions by county</t>
  </si>
  <si>
    <t>Total Emissions</t>
  </si>
  <si>
    <t>Total emissions by county from thermometers and thermostats</t>
  </si>
  <si>
    <t>Mercury Emissions from Thermometers</t>
  </si>
  <si>
    <t>Emissions Unit Numerator</t>
  </si>
  <si>
    <t>Mercury emissions from thermometers calculated by multiplying the county's population by the appropriate per capita emission factor from Broward or Monroe, FL</t>
  </si>
  <si>
    <t>Mercury emissions from thermostats calculated by multiplying the county's population by the appropriate per capita emission factor from Broward or Monroe, FL</t>
  </si>
  <si>
    <t>Unit of measure (per person)</t>
  </si>
  <si>
    <t>Estimated national amount of mercury in thermometers and thermostats in 2014</t>
  </si>
  <si>
    <t>Emissions per unit of activity, in this case the amount of mercury emitted per ton of mercury in discarded thermostats or per ton in thermometers</t>
  </si>
  <si>
    <t>Mr. Rich Mason
U.S. EPA, OAQPS, EIAG</t>
  </si>
  <si>
    <t>EP-W-11-003</t>
  </si>
  <si>
    <t>Work Assignment</t>
  </si>
  <si>
    <t>4-98</t>
  </si>
  <si>
    <t>EmissionsStagingTableInput</t>
  </si>
  <si>
    <t>Emissions in a format to allow easier creation of staging tables.</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</si>
</sst>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_(* \(#,##0.00\);_(* &quot;-&quot;??_);_(@_)"/>
    <numFmt numFmtId="164" formatCode="_(* #,##0_);_(* \(#,##0\);_(* &quot;-&quot;??_);_(@_)"/>
    <numFmt numFmtId="165" formatCode="mm/dd/yyyy"/>
    <numFmt numFmtId="166" formatCode="0.0000%"/>
    <numFmt numFmtId="167" formatCode="#,##0.000"/>
    <numFmt numFmtId="168" formatCode="0.000"/>
    <numFmt numFmtId="169" formatCode="_(* #,##0.00000_);_(* \(#,##0.00000\);_(* &quot;-&quot;??_);_(@_)"/>
    <numFmt numFmtId="170" formatCode="_(* #,##0.000000_);_(* \(#,##0.000000\);_(* &quot;-&quot;??_);_(@_)"/>
    <numFmt numFmtId="171" formatCode="[=0]&quot;(Z) &quot;;[&gt;99]&quot;(A) &quot;;#\ ;&quot;(A) &quot;"/>
    <numFmt numFmtId="172" formatCode="0.0"/>
    <numFmt numFmtId="173" formatCode="0.000000"/>
    <numFmt numFmtId="174" formatCode="0.00000"/>
  </numFmts>
  <fonts count="41"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indexed="8"/>
      <name val="Calibri"/>
      <family val="2"/>
    </font>
    <font>
      <sz val="10"/>
      <color indexed="8"/>
      <name val="Arial"/>
      <family val="2"/>
    </font>
    <font>
      <sz val="10"/>
      <name val="Arial"/>
      <family val="2"/>
    </font>
    <font>
      <sz val="11"/>
      <name val="Calibri"/>
      <family val="2"/>
    </font>
    <font>
      <i/>
      <sz val="11"/>
      <color indexed="8"/>
      <name val="Segoe UI"/>
      <family val="2"/>
    </font>
    <font>
      <sz val="8"/>
      <name val="Arial"/>
      <family val="2"/>
    </font>
    <font>
      <u/>
      <sz val="11"/>
      <color theme="10"/>
      <name val="Calibri"/>
      <family val="2"/>
    </font>
    <font>
      <b/>
      <sz val="11"/>
      <color theme="1"/>
      <name val="Segoe UI"/>
      <family val="2"/>
    </font>
    <font>
      <sz val="11"/>
      <color theme="1"/>
      <name val="Segoe UI"/>
      <family val="2"/>
    </font>
    <font>
      <sz val="11"/>
      <name val="Calibri"/>
      <family val="2"/>
      <scheme val="minor"/>
    </font>
    <font>
      <b/>
      <sz val="11"/>
      <color theme="0"/>
      <name val="Calibri"/>
      <family val="2"/>
    </font>
    <font>
      <b/>
      <sz val="12"/>
      <color theme="1"/>
      <name val="Segoe UI"/>
      <family val="2"/>
    </font>
    <font>
      <b/>
      <i/>
      <sz val="11"/>
      <color theme="1"/>
      <name val="Segoe UI"/>
      <family val="2"/>
    </font>
    <font>
      <i/>
      <sz val="11"/>
      <color theme="10"/>
      <name val="Calibri"/>
      <family val="2"/>
    </font>
    <font>
      <sz val="11"/>
      <color indexed="8"/>
      <name val="Calibri"/>
      <family val="2"/>
      <scheme val="minor"/>
    </font>
    <font>
      <sz val="11"/>
      <color rgb="FF000000"/>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u/>
      <sz val="11"/>
      <color theme="10"/>
      <name val="Segoe UI"/>
      <family val="2"/>
    </font>
    <font>
      <sz val="11"/>
      <color indexed="62"/>
      <name val="Calibri"/>
      <family val="2"/>
    </font>
    <font>
      <sz val="11"/>
      <color indexed="52"/>
      <name val="Calibri"/>
      <family val="2"/>
    </font>
    <font>
      <sz val="11"/>
      <color indexed="60"/>
      <name val="Calibri"/>
      <family val="2"/>
    </font>
    <font>
      <sz val="6"/>
      <name val="P-AVGARD"/>
    </font>
    <font>
      <b/>
      <sz val="11"/>
      <color indexed="63"/>
      <name val="Calibri"/>
      <family val="2"/>
    </font>
    <font>
      <b/>
      <sz val="18"/>
      <color indexed="56"/>
      <name val="Cambria"/>
      <family val="2"/>
    </font>
    <font>
      <b/>
      <sz val="11"/>
      <color indexed="8"/>
      <name val="Calibri"/>
      <family val="2"/>
    </font>
    <font>
      <sz val="11"/>
      <color indexed="10"/>
      <name val="Calibri"/>
      <family val="2"/>
    </font>
    <font>
      <sz val="12"/>
      <name val="Arial"/>
      <family val="2"/>
    </font>
    <font>
      <b/>
      <sz val="11"/>
      <color indexed="8"/>
      <name val="Calibri"/>
      <family val="2"/>
      <scheme val="minor"/>
    </font>
    <font>
      <i/>
      <sz val="11"/>
      <color theme="10"/>
      <name val="Segoe UI"/>
      <family val="2"/>
    </font>
  </fonts>
  <fills count="36">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DA291C"/>
        <bgColor indexed="64"/>
      </patternFill>
    </fill>
    <fill>
      <patternFill patternType="solid">
        <fgColor rgb="FFDA291C"/>
        <bgColor indexed="0"/>
      </patternFill>
    </fill>
    <fill>
      <patternFill patternType="solid">
        <fgColor rgb="FFB7C9D3"/>
        <bgColor indexed="64"/>
      </patternFill>
    </fill>
    <fill>
      <patternFill patternType="solid">
        <fgColor rgb="FFD0D3D4"/>
        <bgColor indexed="64"/>
      </patternFill>
    </fill>
    <fill>
      <patternFill patternType="solid">
        <fgColor rgb="FFC3C6A8"/>
        <bgColor indexed="64"/>
      </patternFill>
    </fill>
    <fill>
      <patternFill patternType="solid">
        <fgColor rgb="FFDFD1A7"/>
        <bgColor indexed="64"/>
      </patternFill>
    </fill>
    <fill>
      <patternFill patternType="solid">
        <fgColor rgb="FFD6291C"/>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theme="0" tint="-0.14999847407452621"/>
        <bgColor indexed="0"/>
      </patternFill>
    </fill>
    <fill>
      <patternFill patternType="solid">
        <fgColor theme="3" tint="0.79998168889431442"/>
        <bgColor indexed="64"/>
      </patternFill>
    </fill>
    <fill>
      <patternFill patternType="solid">
        <fgColor theme="4" tint="0.79998168889431442"/>
        <bgColor indexed="64"/>
      </patternFill>
    </fill>
  </fills>
  <borders count="96">
    <border>
      <left/>
      <right/>
      <top/>
      <bottom/>
      <diagonal/>
    </border>
    <border>
      <left style="thin">
        <color indexed="64"/>
      </left>
      <right style="thin">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64"/>
      </right>
      <top/>
      <bottom style="thin">
        <color indexed="64"/>
      </bottom>
      <diagonal/>
    </border>
    <border>
      <left style="thin">
        <color indexed="64"/>
      </left>
      <right/>
      <top style="thin">
        <color indexed="8"/>
      </top>
      <bottom style="thin">
        <color indexed="8"/>
      </bottom>
      <diagonal/>
    </border>
    <border>
      <left/>
      <right style="thin">
        <color indexed="64"/>
      </right>
      <top style="medium">
        <color indexed="64"/>
      </top>
      <bottom/>
      <diagonal/>
    </border>
    <border>
      <left/>
      <right style="thin">
        <color indexed="64"/>
      </right>
      <top/>
      <bottom/>
      <diagonal/>
    </border>
    <border>
      <left style="thin">
        <color indexed="64"/>
      </left>
      <right style="medium">
        <color indexed="64"/>
      </right>
      <top style="thin">
        <color indexed="64"/>
      </top>
      <bottom/>
      <diagonal/>
    </border>
    <border>
      <left/>
      <right style="medium">
        <color indexed="64"/>
      </right>
      <top style="thin">
        <color indexed="64"/>
      </top>
      <bottom style="medium">
        <color indexed="64"/>
      </bottom>
      <diagonal/>
    </border>
    <border>
      <left style="medium">
        <color indexed="64"/>
      </left>
      <right style="thin">
        <color indexed="64"/>
      </right>
      <top/>
      <bottom/>
      <diagonal/>
    </border>
    <border>
      <left style="thin">
        <color indexed="64"/>
      </left>
      <right/>
      <top/>
      <bottom style="thin">
        <color indexed="8"/>
      </bottom>
      <diagonal/>
    </border>
    <border>
      <left style="thin">
        <color indexed="8"/>
      </left>
      <right/>
      <top style="thin">
        <color indexed="8"/>
      </top>
      <bottom/>
      <diagonal/>
    </border>
    <border>
      <left style="thin">
        <color indexed="8"/>
      </left>
      <right style="thin">
        <color indexed="8"/>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medium">
        <color indexed="64"/>
      </left>
      <right style="thin">
        <color indexed="64"/>
      </right>
      <top/>
      <bottom style="thin">
        <color indexed="64"/>
      </bottom>
      <diagonal/>
    </border>
    <border>
      <left/>
      <right/>
      <top style="thin">
        <color indexed="62"/>
      </top>
      <bottom style="double">
        <color indexed="62"/>
      </bottom>
      <diagonal/>
    </border>
    <border>
      <left/>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right style="medium">
        <color indexed="64"/>
      </right>
      <top style="thin">
        <color indexed="64"/>
      </top>
      <bottom style="thin">
        <color indexed="64"/>
      </bottom>
      <diagonal/>
    </border>
  </borders>
  <cellStyleXfs count="146">
    <xf numFmtId="0" fontId="0" fillId="0" borderId="0"/>
    <xf numFmtId="43" fontId="1" fillId="0" borderId="0" applyFont="0" applyFill="0" applyBorder="0" applyAlignment="0" applyProtection="0"/>
    <xf numFmtId="0" fontId="10" fillId="0" borderId="0" applyNumberFormat="0" applyFill="0" applyBorder="0" applyAlignment="0" applyProtection="0">
      <alignment vertical="top"/>
      <protection locked="0"/>
    </xf>
    <xf numFmtId="0" fontId="6" fillId="0" borderId="0"/>
    <xf numFmtId="0" fontId="5" fillId="0" borderId="0"/>
    <xf numFmtId="0" fontId="6" fillId="0" borderId="0"/>
    <xf numFmtId="0" fontId="9" fillId="0" borderId="0"/>
    <xf numFmtId="0" fontId="5" fillId="0" borderId="0"/>
    <xf numFmtId="0" fontId="6" fillId="0" borderId="0"/>
    <xf numFmtId="0" fontId="1" fillId="0" borderId="0"/>
    <xf numFmtId="9" fontId="6" fillId="0" borderId="0" applyFont="0" applyFill="0" applyBorder="0" applyAlignment="0" applyProtection="0"/>
    <xf numFmtId="43" fontId="6" fillId="0" borderId="0" applyFont="0" applyFill="0" applyBorder="0" applyAlignment="0" applyProtection="0"/>
    <xf numFmtId="0" fontId="1" fillId="0" borderId="0"/>
    <xf numFmtId="0" fontId="5" fillId="0" borderId="0"/>
    <xf numFmtId="43" fontId="4" fillId="0" borderId="0" applyFont="0" applyFill="0" applyBorder="0" applyAlignment="0" applyProtection="0"/>
    <xf numFmtId="0" fontId="5" fillId="0" borderId="0"/>
    <xf numFmtId="0" fontId="5" fillId="0" borderId="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4"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20" fillId="21"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22" borderId="0" applyNumberFormat="0" applyBorder="0" applyAlignment="0" applyProtection="0"/>
    <xf numFmtId="0" fontId="20" fillId="23" borderId="0" applyNumberFormat="0" applyBorder="0" applyAlignment="0" applyProtection="0"/>
    <xf numFmtId="0" fontId="20" fillId="24" borderId="0" applyNumberFormat="0" applyBorder="0" applyAlignment="0" applyProtection="0"/>
    <xf numFmtId="0" fontId="20" fillId="25" borderId="0" applyNumberFormat="0" applyBorder="0" applyAlignment="0" applyProtection="0"/>
    <xf numFmtId="0" fontId="20" fillId="26" borderId="0" applyNumberFormat="0" applyBorder="0" applyAlignment="0" applyProtection="0"/>
    <xf numFmtId="0" fontId="20" fillId="27" borderId="0" applyNumberFormat="0" applyBorder="0" applyAlignment="0" applyProtection="0"/>
    <xf numFmtId="0" fontId="20" fillId="22" borderId="0" applyNumberFormat="0" applyBorder="0" applyAlignment="0" applyProtection="0"/>
    <xf numFmtId="0" fontId="20" fillId="23" borderId="0" applyNumberFormat="0" applyBorder="0" applyAlignment="0" applyProtection="0"/>
    <xf numFmtId="0" fontId="20" fillId="28" borderId="0" applyNumberFormat="0" applyBorder="0" applyAlignment="0" applyProtection="0"/>
    <xf numFmtId="0" fontId="21" fillId="12" borderId="0" applyNumberFormat="0" applyBorder="0" applyAlignment="0" applyProtection="0"/>
    <xf numFmtId="0" fontId="22" fillId="29" borderId="41" applyNumberFormat="0" applyAlignment="0" applyProtection="0"/>
    <xf numFmtId="0" fontId="23" fillId="30" borderId="42" applyNumberFormat="0" applyAlignment="0" applyProtection="0"/>
    <xf numFmtId="43" fontId="4" fillId="0" borderId="0" applyFont="0" applyFill="0" applyBorder="0" applyAlignment="0" applyProtection="0"/>
    <xf numFmtId="0" fontId="24" fillId="0" borderId="0" applyNumberFormat="0" applyFill="0" applyBorder="0" applyAlignment="0" applyProtection="0"/>
    <xf numFmtId="0" fontId="25" fillId="13" borderId="0" applyNumberFormat="0" applyBorder="0" applyAlignment="0" applyProtection="0"/>
    <xf numFmtId="0" fontId="26" fillId="0" borderId="43" applyNumberFormat="0" applyFill="0" applyAlignment="0" applyProtection="0"/>
    <xf numFmtId="0" fontId="27" fillId="0" borderId="44" applyNumberFormat="0" applyFill="0" applyAlignment="0" applyProtection="0"/>
    <xf numFmtId="0" fontId="28" fillId="0" borderId="45" applyNumberFormat="0" applyFill="0" applyAlignment="0" applyProtection="0"/>
    <xf numFmtId="0" fontId="28" fillId="0" borderId="0" applyNumberFormat="0" applyFill="0" applyBorder="0" applyAlignment="0" applyProtection="0"/>
    <xf numFmtId="0" fontId="2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16" borderId="41" applyNumberFormat="0" applyAlignment="0" applyProtection="0"/>
    <xf numFmtId="0" fontId="31" fillId="0" borderId="46" applyNumberFormat="0" applyFill="0" applyAlignment="0" applyProtection="0"/>
    <xf numFmtId="0" fontId="32" fillId="31" borderId="0" applyNumberFormat="0" applyBorder="0" applyAlignment="0" applyProtection="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37" fontId="33" fillId="0" borderId="0"/>
    <xf numFmtId="0" fontId="1" fillId="0" borderId="0"/>
    <xf numFmtId="0" fontId="4" fillId="0" borderId="0"/>
    <xf numFmtId="0" fontId="1" fillId="0" borderId="0"/>
    <xf numFmtId="0" fontId="1" fillId="0" borderId="0"/>
    <xf numFmtId="0" fontId="1" fillId="0" borderId="0"/>
    <xf numFmtId="0" fontId="1" fillId="0" borderId="0"/>
    <xf numFmtId="37" fontId="33" fillId="0" borderId="0"/>
    <xf numFmtId="37" fontId="33" fillId="0" borderId="0"/>
    <xf numFmtId="37" fontId="33" fillId="0" borderId="0"/>
    <xf numFmtId="37" fontId="33" fillId="0" borderId="0"/>
    <xf numFmtId="0" fontId="6" fillId="0" borderId="0"/>
    <xf numFmtId="37" fontId="33" fillId="0" borderId="0"/>
    <xf numFmtId="0" fontId="4" fillId="32" borderId="47" applyNumberFormat="0" applyAlignment="0" applyProtection="0"/>
    <xf numFmtId="0" fontId="34" fillId="29" borderId="48" applyNumberFormat="0" applyAlignment="0" applyProtection="0"/>
    <xf numFmtId="171" fontId="6" fillId="0" borderId="49" applyBorder="0">
      <alignment horizontal="right"/>
    </xf>
    <xf numFmtId="0" fontId="35" fillId="0" borderId="0" applyNumberFormat="0" applyFill="0" applyBorder="0" applyAlignment="0" applyProtection="0"/>
    <xf numFmtId="0" fontId="36" fillId="0" borderId="50" applyNumberFormat="0" applyFill="0" applyAlignment="0" applyProtection="0"/>
    <xf numFmtId="0" fontId="37" fillId="0" borderId="0" applyNumberForma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37" fontId="33" fillId="0" borderId="0"/>
    <xf numFmtId="0" fontId="38" fillId="0" borderId="0"/>
    <xf numFmtId="0" fontId="6" fillId="0" borderId="0"/>
    <xf numFmtId="0" fontId="1" fillId="0" borderId="0"/>
    <xf numFmtId="37" fontId="33" fillId="0" borderId="0"/>
    <xf numFmtId="37" fontId="33" fillId="0" borderId="0"/>
    <xf numFmtId="37" fontId="33" fillId="0" borderId="0"/>
    <xf numFmtId="9" fontId="6" fillId="0" borderId="0" applyFont="0" applyFill="0" applyBorder="0" applyAlignment="0" applyProtection="0"/>
    <xf numFmtId="9" fontId="1" fillId="0" borderId="0" applyFont="0" applyFill="0" applyBorder="0" applyAlignment="0" applyProtection="0"/>
    <xf numFmtId="0" fontId="22" fillId="29" borderId="91" applyNumberFormat="0" applyAlignment="0" applyProtection="0"/>
    <xf numFmtId="0" fontId="22" fillId="29" borderId="77" applyNumberFormat="0" applyAlignment="0" applyProtection="0"/>
    <xf numFmtId="0" fontId="36" fillId="0" borderId="59" applyNumberFormat="0" applyFill="0" applyAlignment="0" applyProtection="0"/>
    <xf numFmtId="0" fontId="22" fillId="29" borderId="69" applyNumberFormat="0" applyAlignment="0" applyProtection="0"/>
    <xf numFmtId="0" fontId="34" fillId="29" borderId="88" applyNumberFormat="0" applyAlignment="0" applyProtection="0"/>
    <xf numFmtId="43" fontId="6" fillId="0" borderId="0" applyFont="0" applyFill="0" applyBorder="0" applyAlignment="0" applyProtection="0"/>
    <xf numFmtId="0" fontId="36" fillId="0" borderId="89" applyNumberFormat="0" applyFill="0" applyAlignment="0" applyProtection="0"/>
    <xf numFmtId="0" fontId="34" fillId="29" borderId="58" applyNumberFormat="0" applyAlignment="0" applyProtection="0"/>
    <xf numFmtId="0" fontId="30" fillId="16" borderId="57" applyNumberFormat="0" applyAlignment="0" applyProtection="0"/>
    <xf numFmtId="0" fontId="30" fillId="16" borderId="77" applyNumberFormat="0" applyAlignment="0" applyProtection="0"/>
    <xf numFmtId="0" fontId="4" fillId="32" borderId="56" applyNumberFormat="0" applyAlignment="0" applyProtection="0"/>
    <xf numFmtId="0" fontId="34" fillId="29" borderId="74" applyNumberFormat="0" applyAlignment="0" applyProtection="0"/>
    <xf numFmtId="0" fontId="30" fillId="16" borderId="91" applyNumberFormat="0" applyAlignment="0" applyProtection="0"/>
    <xf numFmtId="0" fontId="30" fillId="16" borderId="65" applyNumberFormat="0" applyAlignment="0" applyProtection="0"/>
    <xf numFmtId="0" fontId="22" fillId="29" borderId="57" applyNumberFormat="0" applyAlignment="0" applyProtection="0"/>
    <xf numFmtId="0" fontId="4" fillId="32" borderId="86" applyNumberFormat="0" applyAlignment="0" applyProtection="0"/>
    <xf numFmtId="0" fontId="4" fillId="32" borderId="64" applyNumberFormat="0" applyAlignment="0" applyProtection="0"/>
    <xf numFmtId="0" fontId="30" fillId="16" borderId="69" applyNumberFormat="0" applyAlignment="0" applyProtection="0"/>
    <xf numFmtId="0" fontId="1" fillId="0" borderId="0"/>
    <xf numFmtId="0" fontId="30" fillId="16" borderId="73" applyNumberFormat="0" applyAlignment="0" applyProtection="0"/>
    <xf numFmtId="0" fontId="36" fillId="0" borderId="75" applyNumberFormat="0" applyFill="0" applyAlignment="0" applyProtection="0"/>
    <xf numFmtId="9" fontId="4" fillId="0" borderId="0" applyFont="0" applyFill="0" applyBorder="0" applyAlignment="0" applyProtection="0"/>
    <xf numFmtId="0" fontId="4" fillId="32" borderId="72" applyNumberFormat="0" applyAlignment="0" applyProtection="0"/>
    <xf numFmtId="0" fontId="22" fillId="29" borderId="65" applyNumberFormat="0" applyAlignment="0" applyProtection="0"/>
    <xf numFmtId="0" fontId="22" fillId="29" borderId="61" applyNumberFormat="0" applyAlignment="0" applyProtection="0"/>
    <xf numFmtId="0" fontId="30" fillId="16" borderId="87" applyNumberFormat="0" applyAlignment="0" applyProtection="0"/>
    <xf numFmtId="0" fontId="30" fillId="16" borderId="61" applyNumberFormat="0" applyAlignment="0" applyProtection="0"/>
    <xf numFmtId="0" fontId="22" fillId="29" borderId="87" applyNumberFormat="0" applyAlignment="0" applyProtection="0"/>
    <xf numFmtId="0" fontId="4" fillId="32" borderId="60" applyNumberFormat="0" applyAlignment="0" applyProtection="0"/>
    <xf numFmtId="0" fontId="34" fillId="29" borderId="62" applyNumberFormat="0" applyAlignment="0" applyProtection="0"/>
    <xf numFmtId="0" fontId="36" fillId="0" borderId="63" applyNumberFormat="0" applyFill="0" applyAlignment="0" applyProtection="0"/>
    <xf numFmtId="9" fontId="6" fillId="0" borderId="0" applyFont="0" applyFill="0" applyBorder="0" applyAlignment="0" applyProtection="0"/>
    <xf numFmtId="0" fontId="34" fillId="29" borderId="66" applyNumberFormat="0" applyAlignment="0" applyProtection="0"/>
    <xf numFmtId="0" fontId="36" fillId="0" borderId="67" applyNumberFormat="0" applyFill="0" applyAlignment="0" applyProtection="0"/>
    <xf numFmtId="0" fontId="22" fillId="29" borderId="73" applyNumberFormat="0" applyAlignment="0" applyProtection="0"/>
    <xf numFmtId="0" fontId="22" fillId="29" borderId="82" applyNumberFormat="0" applyAlignment="0" applyProtection="0"/>
    <xf numFmtId="0" fontId="4" fillId="32" borderId="68" applyNumberFormat="0" applyAlignment="0" applyProtection="0"/>
    <xf numFmtId="0" fontId="34" fillId="29" borderId="70" applyNumberFormat="0" applyAlignment="0" applyProtection="0"/>
    <xf numFmtId="0" fontId="36" fillId="0" borderId="71" applyNumberFormat="0" applyFill="0" applyAlignment="0" applyProtection="0"/>
    <xf numFmtId="0" fontId="4" fillId="32" borderId="76" applyNumberFormat="0" applyAlignment="0" applyProtection="0"/>
    <xf numFmtId="0" fontId="34" fillId="29" borderId="78" applyNumberFormat="0" applyAlignment="0" applyProtection="0"/>
    <xf numFmtId="0" fontId="36" fillId="0" borderId="79" applyNumberFormat="0" applyFill="0" applyAlignment="0" applyProtection="0"/>
    <xf numFmtId="0" fontId="30" fillId="16" borderId="82" applyNumberFormat="0" applyAlignment="0" applyProtection="0"/>
    <xf numFmtId="0" fontId="4" fillId="32" borderId="81" applyNumberFormat="0" applyAlignment="0" applyProtection="0"/>
    <xf numFmtId="0" fontId="34" fillId="29" borderId="83" applyNumberFormat="0" applyAlignment="0" applyProtection="0"/>
    <xf numFmtId="0" fontId="36" fillId="0" borderId="84" applyNumberFormat="0" applyFill="0" applyAlignment="0" applyProtection="0"/>
    <xf numFmtId="0" fontId="4" fillId="32" borderId="90" applyNumberFormat="0" applyAlignment="0" applyProtection="0"/>
    <xf numFmtId="0" fontId="34" fillId="29" borderId="92" applyNumberFormat="0" applyAlignment="0" applyProtection="0"/>
    <xf numFmtId="0" fontId="36" fillId="0" borderId="93" applyNumberFormat="0" applyFill="0" applyAlignment="0" applyProtection="0"/>
  </cellStyleXfs>
  <cellXfs count="237">
    <xf numFmtId="0" fontId="0" fillId="0" borderId="0" xfId="0"/>
    <xf numFmtId="0" fontId="39" fillId="35" borderId="3" xfId="8" applyFont="1" applyFill="1" applyBorder="1" applyAlignment="1">
      <alignment horizontal="left" vertical="top" wrapText="1"/>
    </xf>
    <xf numFmtId="11" fontId="0" fillId="0" borderId="3" xfId="0" applyNumberFormat="1" applyBorder="1"/>
    <xf numFmtId="49" fontId="0" fillId="0" borderId="3" xfId="0" applyNumberFormat="1" applyFill="1" applyBorder="1" applyAlignment="1">
      <alignment horizontal="center"/>
    </xf>
    <xf numFmtId="168" fontId="3" fillId="34" borderId="3" xfId="0" applyNumberFormat="1" applyFont="1" applyFill="1" applyBorder="1"/>
    <xf numFmtId="173" fontId="0" fillId="0" borderId="3" xfId="0" applyNumberFormat="1" applyBorder="1"/>
    <xf numFmtId="2" fontId="0" fillId="0" borderId="3" xfId="0" applyNumberFormat="1" applyFill="1" applyBorder="1"/>
    <xf numFmtId="0" fontId="18" fillId="0" borderId="0" xfId="8" applyFont="1" applyFill="1" applyBorder="1" applyAlignment="1">
      <alignment horizontal="left" vertical="top" wrapText="1"/>
    </xf>
    <xf numFmtId="0" fontId="3" fillId="0" borderId="3" xfId="0" applyFont="1" applyBorder="1" applyAlignment="1">
      <alignment vertical="center"/>
    </xf>
    <xf numFmtId="0" fontId="3" fillId="35" borderId="3" xfId="0" applyFont="1" applyFill="1" applyBorder="1" applyAlignment="1">
      <alignment vertical="center"/>
    </xf>
    <xf numFmtId="0" fontId="0" fillId="0" borderId="0" xfId="0"/>
    <xf numFmtId="0" fontId="11" fillId="0" borderId="0" xfId="0" applyFont="1"/>
    <xf numFmtId="0" fontId="11" fillId="0" borderId="2" xfId="0" applyFont="1" applyFill="1" applyBorder="1" applyAlignment="1">
      <alignment horizontal="right" vertical="center"/>
    </xf>
    <xf numFmtId="0" fontId="11" fillId="0" borderId="3" xfId="0" applyFont="1" applyFill="1" applyBorder="1" applyAlignment="1">
      <alignment horizontal="right" vertical="center" wrapText="1"/>
    </xf>
    <xf numFmtId="0" fontId="11" fillId="0" borderId="4" xfId="0" applyFont="1" applyFill="1" applyBorder="1" applyAlignment="1">
      <alignment horizontal="right" vertical="center" wrapText="1"/>
    </xf>
    <xf numFmtId="0" fontId="11" fillId="0" borderId="5" xfId="0" applyFont="1" applyFill="1" applyBorder="1" applyAlignment="1">
      <alignment horizontal="right" vertical="center" wrapText="1"/>
    </xf>
    <xf numFmtId="0" fontId="11" fillId="3" borderId="2" xfId="0" applyFont="1" applyFill="1" applyBorder="1" applyAlignment="1">
      <alignment horizontal="right" vertical="top"/>
    </xf>
    <xf numFmtId="49" fontId="11" fillId="0" borderId="2" xfId="0" applyNumberFormat="1" applyFont="1" applyBorder="1" applyAlignment="1">
      <alignment horizontal="center" vertical="center"/>
    </xf>
    <xf numFmtId="49" fontId="12" fillId="0" borderId="4" xfId="0" applyNumberFormat="1" applyFont="1" applyBorder="1" applyAlignment="1">
      <alignment horizontal="center" vertical="center"/>
    </xf>
    <xf numFmtId="0" fontId="0" fillId="0" borderId="51" xfId="0" applyBorder="1"/>
    <xf numFmtId="0" fontId="2" fillId="4" borderId="1" xfId="0" applyFont="1" applyFill="1" applyBorder="1" applyAlignment="1">
      <alignment horizontal="center"/>
    </xf>
    <xf numFmtId="0" fontId="2" fillId="4" borderId="3" xfId="0" applyFont="1" applyFill="1" applyBorder="1" applyAlignment="1">
      <alignment horizontal="center"/>
    </xf>
    <xf numFmtId="173" fontId="0" fillId="0" borderId="3" xfId="0" applyNumberFormat="1" applyFill="1" applyBorder="1"/>
    <xf numFmtId="0" fontId="0" fillId="0" borderId="3" xfId="0" applyFill="1" applyBorder="1"/>
    <xf numFmtId="0" fontId="0" fillId="0" borderId="0" xfId="0" applyFill="1"/>
    <xf numFmtId="0" fontId="18" fillId="0" borderId="0" xfId="8" applyFont="1" applyFill="1" applyBorder="1" applyAlignment="1">
      <alignment horizontal="right" vertical="top" wrapText="1"/>
    </xf>
    <xf numFmtId="0" fontId="0" fillId="0" borderId="3" xfId="0" applyBorder="1" applyAlignment="1"/>
    <xf numFmtId="0" fontId="13" fillId="0" borderId="0" xfId="8" applyFont="1" applyFill="1"/>
    <xf numFmtId="164" fontId="39" fillId="35" borderId="3" xfId="11" applyNumberFormat="1" applyFont="1" applyFill="1" applyBorder="1" applyAlignment="1">
      <alignment horizontal="left" vertical="top" wrapText="1"/>
    </xf>
    <xf numFmtId="0" fontId="0" fillId="0" borderId="0" xfId="0"/>
    <xf numFmtId="0" fontId="2" fillId="4" borderId="3" xfId="8" applyFont="1" applyFill="1" applyBorder="1" applyAlignment="1">
      <alignment horizontal="center" wrapText="1"/>
    </xf>
    <xf numFmtId="49" fontId="1" fillId="0" borderId="10" xfId="9" applyNumberFormat="1" applyFont="1" applyBorder="1" applyAlignment="1">
      <alignment horizontal="center" wrapText="1"/>
    </xf>
    <xf numFmtId="49" fontId="1" fillId="0" borderId="3" xfId="9" applyNumberFormat="1" applyFont="1" applyBorder="1" applyAlignment="1">
      <alignment horizontal="center" wrapText="1"/>
    </xf>
    <xf numFmtId="0" fontId="13" fillId="0" borderId="3" xfId="9" quotePrefix="1" applyNumberFormat="1" applyFont="1" applyBorder="1" applyAlignment="1">
      <alignment horizontal="center" wrapText="1"/>
    </xf>
    <xf numFmtId="49" fontId="1" fillId="0" borderId="0" xfId="9" applyNumberFormat="1" applyFont="1" applyAlignment="1">
      <alignment horizontal="center" wrapText="1"/>
    </xf>
    <xf numFmtId="166" fontId="1" fillId="0" borderId="3" xfId="10" applyNumberFormat="1" applyFont="1" applyBorder="1"/>
    <xf numFmtId="0" fontId="13" fillId="0" borderId="0" xfId="8" applyFont="1"/>
    <xf numFmtId="0" fontId="18" fillId="2" borderId="38" xfId="8" applyFont="1" applyFill="1" applyBorder="1" applyAlignment="1">
      <alignment horizontal="left" vertical="top" wrapText="1"/>
    </xf>
    <xf numFmtId="0" fontId="18" fillId="2" borderId="27" xfId="8" applyFont="1" applyFill="1" applyBorder="1" applyAlignment="1">
      <alignment horizontal="right" vertical="top" wrapText="1"/>
    </xf>
    <xf numFmtId="0" fontId="18" fillId="2" borderId="32" xfId="8" applyFont="1" applyFill="1" applyBorder="1" applyAlignment="1">
      <alignment horizontal="left" vertical="top" wrapText="1"/>
    </xf>
    <xf numFmtId="0" fontId="18" fillId="2" borderId="29" xfId="8" applyFont="1" applyFill="1" applyBorder="1" applyAlignment="1">
      <alignment horizontal="right" vertical="top" wrapText="1"/>
    </xf>
    <xf numFmtId="0" fontId="0" fillId="0" borderId="3" xfId="0" applyFill="1" applyBorder="1" applyAlignment="1"/>
    <xf numFmtId="174" fontId="0" fillId="0" borderId="3" xfId="0" applyNumberFormat="1" applyFill="1" applyBorder="1"/>
    <xf numFmtId="0" fontId="2" fillId="4" borderId="4" xfId="0" applyFont="1" applyFill="1" applyBorder="1" applyAlignment="1">
      <alignment horizontal="center"/>
    </xf>
    <xf numFmtId="0" fontId="2" fillId="4" borderId="9" xfId="0" applyFont="1" applyFill="1" applyBorder="1" applyAlignment="1"/>
    <xf numFmtId="0" fontId="2" fillId="4" borderId="35" xfId="0" applyFont="1" applyFill="1" applyBorder="1"/>
    <xf numFmtId="0" fontId="3" fillId="34" borderId="3" xfId="0" applyFont="1" applyFill="1" applyBorder="1" applyAlignment="1">
      <alignment horizontal="center"/>
    </xf>
    <xf numFmtId="168" fontId="3" fillId="35" borderId="3" xfId="0" applyNumberFormat="1" applyFont="1" applyFill="1" applyBorder="1" applyAlignment="1">
      <alignment vertical="center"/>
    </xf>
    <xf numFmtId="11" fontId="0" fillId="0" borderId="3" xfId="0" applyNumberFormat="1" applyFill="1" applyBorder="1"/>
    <xf numFmtId="0" fontId="2" fillId="10" borderId="3" xfId="0" applyFont="1" applyFill="1" applyBorder="1" applyAlignment="1"/>
    <xf numFmtId="0" fontId="0" fillId="0" borderId="3" xfId="0" applyFont="1" applyBorder="1" applyAlignment="1">
      <alignment vertical="center" wrapText="1"/>
    </xf>
    <xf numFmtId="0" fontId="0" fillId="0" borderId="3" xfId="0" applyFont="1" applyBorder="1" applyAlignment="1">
      <alignment vertical="center"/>
    </xf>
    <xf numFmtId="0" fontId="0" fillId="0" borderId="3" xfId="0" applyFont="1" applyBorder="1" applyAlignment="1">
      <alignment horizontal="center" vertical="center"/>
    </xf>
    <xf numFmtId="49" fontId="0" fillId="0" borderId="3" xfId="0" applyNumberFormat="1" applyFont="1" applyBorder="1" applyAlignment="1">
      <alignment horizontal="center" vertical="center"/>
    </xf>
    <xf numFmtId="0" fontId="0" fillId="0" borderId="3" xfId="0" applyFont="1" applyBorder="1" applyAlignment="1">
      <alignment vertical="center" wrapText="1"/>
    </xf>
    <xf numFmtId="49" fontId="0" fillId="0" borderId="3" xfId="0" applyNumberFormat="1" applyFont="1" applyBorder="1" applyAlignment="1">
      <alignment horizontal="center" vertical="center"/>
    </xf>
    <xf numFmtId="11" fontId="0" fillId="0" borderId="3" xfId="0" applyNumberFormat="1" applyFont="1" applyBorder="1" applyAlignment="1">
      <alignment horizontal="center" vertical="center" wrapText="1"/>
    </xf>
    <xf numFmtId="0" fontId="0" fillId="0" borderId="3" xfId="0" applyFont="1" applyBorder="1" applyAlignment="1">
      <alignment horizontal="center" vertical="center" wrapText="1"/>
    </xf>
    <xf numFmtId="0" fontId="0" fillId="0" borderId="3" xfId="0" applyBorder="1" applyAlignment="1">
      <alignment wrapText="1"/>
    </xf>
    <xf numFmtId="0" fontId="0" fillId="0" borderId="3" xfId="0" applyFill="1" applyBorder="1" applyAlignment="1">
      <alignment wrapText="1"/>
    </xf>
    <xf numFmtId="1" fontId="0" fillId="0" borderId="0" xfId="0" applyNumberFormat="1"/>
    <xf numFmtId="0" fontId="2" fillId="10" borderId="3" xfId="0" applyFont="1" applyFill="1" applyBorder="1" applyAlignment="1"/>
    <xf numFmtId="0" fontId="0" fillId="0" borderId="3" xfId="0" applyFont="1" applyBorder="1" applyAlignment="1">
      <alignment vertical="center" wrapText="1"/>
    </xf>
    <xf numFmtId="172" fontId="0" fillId="0" borderId="3" xfId="0" applyNumberFormat="1" applyFont="1" applyBorder="1" applyAlignment="1">
      <alignment vertical="center"/>
    </xf>
    <xf numFmtId="0" fontId="13" fillId="0" borderId="3" xfId="0" applyFont="1" applyBorder="1" applyAlignment="1">
      <alignment vertical="center" wrapText="1"/>
    </xf>
    <xf numFmtId="49" fontId="13" fillId="0" borderId="3" xfId="0" applyNumberFormat="1" applyFont="1" applyBorder="1" applyAlignment="1">
      <alignment vertical="center"/>
    </xf>
    <xf numFmtId="0" fontId="0" fillId="0" borderId="3" xfId="0" applyFont="1" applyBorder="1" applyAlignment="1">
      <alignment vertical="center"/>
    </xf>
    <xf numFmtId="0" fontId="0" fillId="0" borderId="3" xfId="0" applyFont="1" applyBorder="1" applyAlignment="1">
      <alignment horizontal="center" vertical="center"/>
    </xf>
    <xf numFmtId="172" fontId="3" fillId="0" borderId="3" xfId="0" applyNumberFormat="1" applyFont="1" applyBorder="1" applyAlignment="1">
      <alignment vertical="center"/>
    </xf>
    <xf numFmtId="168" fontId="0" fillId="0" borderId="3" xfId="0" applyNumberFormat="1" applyFill="1" applyBorder="1"/>
    <xf numFmtId="3" fontId="3" fillId="35" borderId="3" xfId="0" applyNumberFormat="1" applyFont="1" applyFill="1" applyBorder="1" applyAlignment="1">
      <alignment vertical="center"/>
    </xf>
    <xf numFmtId="0" fontId="3" fillId="35" borderId="3" xfId="0" applyFont="1" applyFill="1" applyBorder="1" applyAlignment="1">
      <alignment vertical="center" wrapText="1"/>
    </xf>
    <xf numFmtId="0" fontId="0" fillId="0" borderId="0" xfId="0"/>
    <xf numFmtId="0" fontId="0" fillId="0" borderId="3" xfId="0" applyFont="1" applyBorder="1" applyAlignment="1">
      <alignment vertical="center" wrapText="1"/>
    </xf>
    <xf numFmtId="3" fontId="0" fillId="0" borderId="3" xfId="0" applyNumberFormat="1" applyFont="1" applyBorder="1" applyAlignment="1">
      <alignment vertical="center"/>
    </xf>
    <xf numFmtId="0" fontId="13" fillId="0" borderId="3" xfId="0" applyFont="1" applyBorder="1" applyAlignment="1">
      <alignment vertical="center" wrapText="1"/>
    </xf>
    <xf numFmtId="49" fontId="13" fillId="0" borderId="3" xfId="0" applyNumberFormat="1" applyFont="1" applyBorder="1" applyAlignment="1">
      <alignment vertical="center" wrapText="1"/>
    </xf>
    <xf numFmtId="9" fontId="0" fillId="0" borderId="3" xfId="0" applyNumberFormat="1" applyFont="1" applyBorder="1" applyAlignment="1">
      <alignment vertical="center"/>
    </xf>
    <xf numFmtId="0" fontId="14" fillId="5" borderId="40" xfId="7" applyFont="1" applyFill="1" applyBorder="1" applyAlignment="1">
      <alignment horizontal="center" wrapText="1"/>
    </xf>
    <xf numFmtId="0" fontId="6" fillId="0" borderId="0" xfId="5"/>
    <xf numFmtId="0" fontId="0" fillId="0" borderId="3" xfId="12" quotePrefix="1" applyFont="1" applyBorder="1"/>
    <xf numFmtId="0" fontId="1" fillId="0" borderId="3" xfId="12" applyBorder="1"/>
    <xf numFmtId="0" fontId="1" fillId="0" borderId="3" xfId="12" applyFill="1" applyBorder="1"/>
    <xf numFmtId="3" fontId="19" fillId="0" borderId="3" xfId="5" applyNumberFormat="1" applyFont="1" applyFill="1" applyBorder="1" applyAlignment="1" applyProtection="1">
      <alignment horizontal="right" vertical="center" wrapText="1"/>
    </xf>
    <xf numFmtId="0" fontId="0" fillId="0" borderId="3" xfId="0" applyNumberFormat="1" applyBorder="1" applyAlignment="1">
      <alignment vertical="center"/>
    </xf>
    <xf numFmtId="0" fontId="18" fillId="0" borderId="3" xfId="13" applyFont="1" applyFill="1" applyBorder="1" applyAlignment="1"/>
    <xf numFmtId="167" fontId="13" fillId="0" borderId="3" xfId="5" applyNumberFormat="1" applyFont="1" applyBorder="1"/>
    <xf numFmtId="0" fontId="0" fillId="0" borderId="3" xfId="12" applyFont="1" applyBorder="1" applyAlignment="1">
      <alignment horizontal="left"/>
    </xf>
    <xf numFmtId="11" fontId="1" fillId="0" borderId="3" xfId="12" applyNumberFormat="1" applyBorder="1"/>
    <xf numFmtId="0" fontId="1" fillId="0" borderId="0" xfId="12"/>
    <xf numFmtId="0" fontId="1" fillId="0" borderId="0" xfId="12" applyFill="1" applyBorder="1"/>
    <xf numFmtId="164" fontId="1" fillId="0" borderId="0" xfId="14" applyNumberFormat="1" applyFont="1"/>
    <xf numFmtId="0" fontId="18" fillId="0" borderId="0" xfId="13" applyFont="1" applyFill="1" applyBorder="1" applyAlignment="1"/>
    <xf numFmtId="168" fontId="1" fillId="0" borderId="0" xfId="12" applyNumberFormat="1"/>
    <xf numFmtId="0" fontId="1" fillId="0" borderId="0" xfId="12" applyAlignment="1">
      <alignment horizontal="left"/>
    </xf>
    <xf numFmtId="169" fontId="1" fillId="0" borderId="0" xfId="12" applyNumberFormat="1"/>
    <xf numFmtId="0" fontId="4" fillId="0" borderId="3" xfId="15" applyFont="1" applyFill="1" applyBorder="1" applyAlignment="1"/>
    <xf numFmtId="170" fontId="1" fillId="0" borderId="3" xfId="14" applyNumberFormat="1" applyFont="1" applyBorder="1" applyAlignment="1">
      <alignment horizontal="right"/>
    </xf>
    <xf numFmtId="0" fontId="1" fillId="0" borderId="3" xfId="12" applyBorder="1" applyAlignment="1">
      <alignment horizontal="center"/>
    </xf>
    <xf numFmtId="0" fontId="13" fillId="0" borderId="3" xfId="5" applyFont="1" applyBorder="1" applyAlignment="1">
      <alignment horizontal="center"/>
    </xf>
    <xf numFmtId="3" fontId="3" fillId="6" borderId="10" xfId="0" applyNumberFormat="1" applyFont="1" applyFill="1" applyBorder="1" applyAlignment="1">
      <alignment horizontal="right"/>
    </xf>
    <xf numFmtId="4" fontId="3" fillId="6" borderId="10" xfId="0" applyNumberFormat="1" applyFont="1" applyFill="1" applyBorder="1" applyAlignment="1">
      <alignment horizontal="right"/>
    </xf>
    <xf numFmtId="0" fontId="0" fillId="0" borderId="3" xfId="0" applyFill="1" applyBorder="1" applyAlignment="1">
      <alignment horizontal="center"/>
    </xf>
    <xf numFmtId="49" fontId="0" fillId="0" borderId="10" xfId="0" quotePrefix="1" applyNumberFormat="1" applyFill="1" applyBorder="1" applyAlignment="1">
      <alignment horizontal="center"/>
    </xf>
    <xf numFmtId="168" fontId="0" fillId="0" borderId="3" xfId="0" applyNumberFormat="1" applyBorder="1"/>
    <xf numFmtId="0" fontId="3" fillId="34" borderId="3" xfId="0" applyFont="1" applyFill="1" applyBorder="1"/>
    <xf numFmtId="49" fontId="0" fillId="0" borderId="10" xfId="0" applyNumberFormat="1" applyFill="1" applyBorder="1" applyAlignment="1">
      <alignment horizontal="center"/>
    </xf>
    <xf numFmtId="0" fontId="0" fillId="0" borderId="0" xfId="0"/>
    <xf numFmtId="0" fontId="2" fillId="4" borderId="3" xfId="0" applyFont="1" applyFill="1" applyBorder="1" applyAlignment="1">
      <alignment horizontal="center" wrapText="1"/>
    </xf>
    <xf numFmtId="43" fontId="2" fillId="4" borderId="3" xfId="1" applyFont="1" applyFill="1" applyBorder="1" applyAlignment="1">
      <alignment horizontal="center" wrapText="1"/>
    </xf>
    <xf numFmtId="0" fontId="2" fillId="4" borderId="54" xfId="0" applyFont="1" applyFill="1" applyBorder="1" applyAlignment="1">
      <alignment horizontal="center" wrapText="1"/>
    </xf>
    <xf numFmtId="0" fontId="2" fillId="4" borderId="53" xfId="0" applyFont="1" applyFill="1" applyBorder="1" applyAlignment="1">
      <alignment horizontal="center" wrapText="1"/>
    </xf>
    <xf numFmtId="49" fontId="0" fillId="0" borderId="10" xfId="0" applyNumberFormat="1" applyBorder="1" applyAlignment="1">
      <alignment horizontal="center"/>
    </xf>
    <xf numFmtId="174" fontId="0" fillId="0" borderId="3" xfId="0" applyNumberFormat="1" applyBorder="1"/>
    <xf numFmtId="2" fontId="0" fillId="0" borderId="3" xfId="0" applyNumberFormat="1" applyBorder="1"/>
    <xf numFmtId="0" fontId="0" fillId="0" borderId="0" xfId="0"/>
    <xf numFmtId="0" fontId="0" fillId="0" borderId="10" xfId="0" applyBorder="1"/>
    <xf numFmtId="0" fontId="0" fillId="0" borderId="3" xfId="0" applyBorder="1"/>
    <xf numFmtId="0" fontId="0" fillId="0" borderId="3" xfId="0" applyBorder="1" applyAlignment="1">
      <alignment horizontal="center"/>
    </xf>
    <xf numFmtId="0" fontId="7" fillId="0" borderId="3" xfId="0" applyNumberFormat="1" applyFont="1" applyBorder="1"/>
    <xf numFmtId="49" fontId="0" fillId="0" borderId="10" xfId="0" applyNumberFormat="1" applyBorder="1" applyAlignment="1">
      <alignment horizontal="center"/>
    </xf>
    <xf numFmtId="0" fontId="7" fillId="0" borderId="3" xfId="0" applyNumberFormat="1" applyFont="1" applyBorder="1" applyAlignment="1">
      <alignment horizontal="center"/>
    </xf>
    <xf numFmtId="0" fontId="7" fillId="0" borderId="3" xfId="0" quotePrefix="1" applyNumberFormat="1" applyFont="1" applyBorder="1" applyAlignment="1">
      <alignment horizontal="center"/>
    </xf>
    <xf numFmtId="49" fontId="0" fillId="0" borderId="3" xfId="0" applyNumberFormat="1" applyBorder="1" applyAlignment="1">
      <alignment horizontal="center"/>
    </xf>
    <xf numFmtId="0" fontId="0" fillId="0" borderId="3" xfId="12" quotePrefix="1" applyFont="1" applyBorder="1"/>
    <xf numFmtId="0" fontId="4" fillId="0" borderId="3" xfId="15" applyFont="1" applyFill="1" applyBorder="1" applyAlignment="1"/>
    <xf numFmtId="49" fontId="0" fillId="0" borderId="10" xfId="0" quotePrefix="1" applyNumberFormat="1" applyBorder="1" applyAlignment="1">
      <alignment horizontal="center"/>
    </xf>
    <xf numFmtId="0" fontId="0" fillId="0" borderId="1" xfId="0" applyFill="1" applyBorder="1" applyAlignment="1">
      <alignment wrapText="1"/>
    </xf>
    <xf numFmtId="0" fontId="36" fillId="33" borderId="80" xfId="16" applyNumberFormat="1" applyFont="1" applyFill="1" applyBorder="1" applyAlignment="1"/>
    <xf numFmtId="0" fontId="0" fillId="0" borderId="0" xfId="0"/>
    <xf numFmtId="0" fontId="0" fillId="0" borderId="0" xfId="0" applyNumberFormat="1"/>
    <xf numFmtId="49" fontId="0" fillId="0" borderId="0" xfId="0" applyNumberFormat="1"/>
    <xf numFmtId="0" fontId="0" fillId="0" borderId="0" xfId="0"/>
    <xf numFmtId="0" fontId="0" fillId="0" borderId="3" xfId="0" applyBorder="1"/>
    <xf numFmtId="0" fontId="0" fillId="0" borderId="3" xfId="0" applyBorder="1" applyAlignment="1">
      <alignment wrapText="1"/>
    </xf>
    <xf numFmtId="0" fontId="0" fillId="0" borderId="3" xfId="0" applyFill="1" applyBorder="1" applyAlignment="1">
      <alignment wrapText="1"/>
    </xf>
    <xf numFmtId="0" fontId="0" fillId="0" borderId="0" xfId="0" applyNumberFormat="1"/>
    <xf numFmtId="3" fontId="2" fillId="4" borderId="3" xfId="0" applyNumberFormat="1" applyFont="1" applyFill="1" applyBorder="1" applyAlignment="1">
      <alignment horizontal="center" wrapText="1"/>
    </xf>
    <xf numFmtId="3" fontId="0" fillId="0" borderId="3" xfId="0" applyNumberFormat="1" applyBorder="1"/>
    <xf numFmtId="3" fontId="0" fillId="0" borderId="3" xfId="0" applyNumberFormat="1" applyFill="1" applyBorder="1"/>
    <xf numFmtId="3" fontId="4" fillId="0" borderId="3" xfId="15" applyNumberFormat="1" applyFont="1" applyFill="1" applyBorder="1" applyAlignment="1"/>
    <xf numFmtId="3" fontId="0" fillId="0" borderId="0" xfId="0" applyNumberFormat="1"/>
    <xf numFmtId="0" fontId="40" fillId="3" borderId="2" xfId="2" applyFont="1" applyFill="1" applyBorder="1" applyAlignment="1" applyProtection="1">
      <alignment horizontal="right" vertical="center"/>
    </xf>
    <xf numFmtId="0" fontId="40" fillId="3" borderId="37" xfId="2" applyFont="1" applyFill="1" applyBorder="1" applyAlignment="1" applyProtection="1">
      <alignment horizontal="right" vertical="center" wrapText="1"/>
    </xf>
    <xf numFmtId="0" fontId="40" fillId="3" borderId="2" xfId="2" applyFont="1" applyFill="1" applyBorder="1" applyAlignment="1" applyProtection="1">
      <alignment horizontal="right" vertical="center" wrapText="1"/>
    </xf>
    <xf numFmtId="0" fontId="40" fillId="3" borderId="37" xfId="2" applyFont="1" applyFill="1" applyBorder="1" applyAlignment="1" applyProtection="1">
      <alignment horizontal="right" vertical="center"/>
    </xf>
    <xf numFmtId="0" fontId="40" fillId="3" borderId="3" xfId="2" applyFont="1" applyFill="1" applyBorder="1" applyAlignment="1" applyProtection="1">
      <alignment horizontal="right" vertical="center"/>
    </xf>
    <xf numFmtId="0" fontId="40" fillId="3" borderId="4" xfId="2" applyFont="1" applyFill="1" applyBorder="1" applyAlignment="1" applyProtection="1">
      <alignment horizontal="right" vertical="center"/>
    </xf>
    <xf numFmtId="0" fontId="12" fillId="3" borderId="53" xfId="0" applyFont="1" applyFill="1" applyBorder="1" applyAlignment="1">
      <alignment horizontal="left" vertical="center" wrapText="1"/>
    </xf>
    <xf numFmtId="0" fontId="12" fillId="3" borderId="85" xfId="0" applyFont="1" applyFill="1" applyBorder="1" applyAlignment="1">
      <alignment horizontal="left" vertical="center" wrapText="1"/>
    </xf>
    <xf numFmtId="0" fontId="12" fillId="3" borderId="95" xfId="0" applyFont="1" applyFill="1" applyBorder="1" applyAlignment="1">
      <alignment horizontal="left" vertical="center" wrapText="1"/>
    </xf>
    <xf numFmtId="0" fontId="15" fillId="0" borderId="0" xfId="0" applyFont="1" applyAlignment="1">
      <alignment horizontal="center"/>
    </xf>
    <xf numFmtId="0" fontId="11" fillId="0" borderId="0" xfId="0" applyFont="1" applyAlignment="1">
      <alignment horizontal="center"/>
    </xf>
    <xf numFmtId="0" fontId="11" fillId="7" borderId="21" xfId="0" applyFont="1" applyFill="1" applyBorder="1" applyAlignment="1">
      <alignment horizontal="center"/>
    </xf>
    <xf numFmtId="0" fontId="11" fillId="7" borderId="22" xfId="0" applyFont="1" applyFill="1" applyBorder="1" applyAlignment="1">
      <alignment horizontal="center"/>
    </xf>
    <xf numFmtId="0" fontId="11" fillId="7" borderId="23" xfId="0" applyFont="1" applyFill="1" applyBorder="1" applyAlignment="1">
      <alignment horizontal="center"/>
    </xf>
    <xf numFmtId="0" fontId="16" fillId="0" borderId="16" xfId="0" applyFont="1" applyFill="1" applyBorder="1" applyAlignment="1">
      <alignment horizontal="center" vertical="center" wrapText="1"/>
    </xf>
    <xf numFmtId="0" fontId="16" fillId="0" borderId="17" xfId="0" applyFont="1" applyFill="1" applyBorder="1" applyAlignment="1">
      <alignment horizontal="center" vertical="center" wrapText="1"/>
    </xf>
    <xf numFmtId="0" fontId="16" fillId="0" borderId="18" xfId="0" applyFont="1" applyFill="1" applyBorder="1" applyAlignment="1">
      <alignment horizontal="center" vertical="center" wrapText="1"/>
    </xf>
    <xf numFmtId="0" fontId="12" fillId="0" borderId="53" xfId="0" applyFont="1" applyFill="1" applyBorder="1" applyAlignment="1">
      <alignment horizontal="left" vertical="center"/>
    </xf>
    <xf numFmtId="0" fontId="12" fillId="0" borderId="85" xfId="0" applyFont="1" applyFill="1" applyBorder="1" applyAlignment="1">
      <alignment horizontal="left" vertical="center"/>
    </xf>
    <xf numFmtId="0" fontId="12" fillId="0" borderId="54" xfId="0" applyFont="1" applyFill="1" applyBorder="1" applyAlignment="1">
      <alignment horizontal="left" vertical="center"/>
    </xf>
    <xf numFmtId="49" fontId="12" fillId="0" borderId="85" xfId="0" applyNumberFormat="1" applyFont="1" applyFill="1" applyBorder="1" applyAlignment="1">
      <alignment horizontal="left" vertical="center"/>
    </xf>
    <xf numFmtId="49" fontId="12" fillId="0" borderId="95" xfId="0" applyNumberFormat="1" applyFont="1" applyFill="1" applyBorder="1" applyAlignment="1">
      <alignment horizontal="left" vertical="center"/>
    </xf>
    <xf numFmtId="0" fontId="12" fillId="3" borderId="24" xfId="0" applyFont="1" applyFill="1" applyBorder="1" applyAlignment="1">
      <alignment horizontal="left" vertical="center" wrapText="1"/>
    </xf>
    <xf numFmtId="0" fontId="12" fillId="3" borderId="25" xfId="0" applyFont="1" applyFill="1" applyBorder="1" applyAlignment="1">
      <alignment horizontal="left" vertical="center" wrapText="1"/>
    </xf>
    <xf numFmtId="0" fontId="12" fillId="3" borderId="36" xfId="0" applyFont="1" applyFill="1" applyBorder="1" applyAlignment="1">
      <alignment horizontal="left" vertical="center" wrapText="1"/>
    </xf>
    <xf numFmtId="0" fontId="12" fillId="0" borderId="24" xfId="0" applyFont="1" applyFill="1" applyBorder="1" applyAlignment="1">
      <alignment horizontal="left" vertical="center" wrapText="1"/>
    </xf>
    <xf numFmtId="0" fontId="12" fillId="0" borderId="25" xfId="0" applyFont="1" applyFill="1" applyBorder="1" applyAlignment="1">
      <alignment horizontal="left" vertical="center" wrapText="1"/>
    </xf>
    <xf numFmtId="0" fontId="12" fillId="0" borderId="26" xfId="0" applyFont="1" applyFill="1" applyBorder="1" applyAlignment="1">
      <alignment horizontal="left" vertical="center" wrapText="1"/>
    </xf>
    <xf numFmtId="0" fontId="12" fillId="0" borderId="5" xfId="0" applyFont="1" applyFill="1" applyBorder="1" applyAlignment="1">
      <alignment horizontal="left" vertical="center" wrapText="1"/>
    </xf>
    <xf numFmtId="0" fontId="12" fillId="0" borderId="11" xfId="0" applyFont="1" applyFill="1" applyBorder="1" applyAlignment="1">
      <alignment horizontal="left" vertical="center" wrapText="1"/>
    </xf>
    <xf numFmtId="0" fontId="11" fillId="8" borderId="13" xfId="0" applyFont="1" applyFill="1" applyBorder="1" applyAlignment="1">
      <alignment horizontal="center"/>
    </xf>
    <xf numFmtId="0" fontId="11" fillId="8" borderId="14" xfId="0" applyFont="1" applyFill="1" applyBorder="1" applyAlignment="1">
      <alignment horizontal="center"/>
    </xf>
    <xf numFmtId="0" fontId="11" fillId="8" borderId="15" xfId="0" applyFont="1" applyFill="1" applyBorder="1" applyAlignment="1">
      <alignment horizontal="center"/>
    </xf>
    <xf numFmtId="165" fontId="12" fillId="3" borderId="3" xfId="0" applyNumberFormat="1" applyFont="1" applyFill="1" applyBorder="1" applyAlignment="1">
      <alignment horizontal="left"/>
    </xf>
    <xf numFmtId="165" fontId="12" fillId="3" borderId="20" xfId="0" applyNumberFormat="1" applyFont="1" applyFill="1" applyBorder="1" applyAlignment="1">
      <alignment horizontal="left"/>
    </xf>
    <xf numFmtId="49" fontId="12" fillId="3" borderId="3" xfId="0" applyNumberFormat="1" applyFont="1" applyFill="1" applyBorder="1" applyAlignment="1">
      <alignment horizontal="left"/>
    </xf>
    <xf numFmtId="49" fontId="12" fillId="3" borderId="20" xfId="0" applyNumberFormat="1" applyFont="1" applyFill="1" applyBorder="1" applyAlignment="1">
      <alignment horizontal="left"/>
    </xf>
    <xf numFmtId="0" fontId="12" fillId="3" borderId="19" xfId="0" applyFont="1" applyFill="1" applyBorder="1" applyAlignment="1">
      <alignment horizontal="left" vertical="top" wrapText="1"/>
    </xf>
    <xf numFmtId="0" fontId="12" fillId="3" borderId="17" xfId="0" applyFont="1" applyFill="1" applyBorder="1" applyAlignment="1">
      <alignment horizontal="left" vertical="top" wrapText="1"/>
    </xf>
    <xf numFmtId="0" fontId="12" fillId="3" borderId="18" xfId="0" applyFont="1" applyFill="1" applyBorder="1" applyAlignment="1">
      <alignment horizontal="left" vertical="top" wrapText="1"/>
    </xf>
    <xf numFmtId="0" fontId="12" fillId="3" borderId="53" xfId="0" applyFont="1" applyFill="1" applyBorder="1" applyAlignment="1">
      <alignment vertical="center" wrapText="1"/>
    </xf>
    <xf numFmtId="0" fontId="12" fillId="3" borderId="85" xfId="0" applyFont="1" applyFill="1" applyBorder="1" applyAlignment="1">
      <alignment vertical="center" wrapText="1"/>
    </xf>
    <xf numFmtId="0" fontId="12" fillId="3" borderId="95" xfId="0" applyFont="1" applyFill="1" applyBorder="1" applyAlignment="1">
      <alignment vertical="center" wrapText="1"/>
    </xf>
    <xf numFmtId="0" fontId="16" fillId="3" borderId="2" xfId="0" applyFont="1" applyFill="1" applyBorder="1" applyAlignment="1">
      <alignment horizontal="center"/>
    </xf>
    <xf numFmtId="0" fontId="16" fillId="3" borderId="3" xfId="0" applyFont="1" applyFill="1" applyBorder="1" applyAlignment="1">
      <alignment horizontal="center"/>
    </xf>
    <xf numFmtId="0" fontId="16" fillId="3" borderId="20" xfId="0" applyFont="1" applyFill="1" applyBorder="1" applyAlignment="1">
      <alignment horizontal="center"/>
    </xf>
    <xf numFmtId="0" fontId="12" fillId="3" borderId="3" xfId="0" applyFont="1" applyFill="1" applyBorder="1" applyAlignment="1">
      <alignment horizontal="left" vertical="center" wrapText="1"/>
    </xf>
    <xf numFmtId="0" fontId="12" fillId="3" borderId="20" xfId="0" applyFont="1" applyFill="1" applyBorder="1" applyAlignment="1">
      <alignment horizontal="left" vertical="center" wrapText="1"/>
    </xf>
    <xf numFmtId="0" fontId="12" fillId="3" borderId="19" xfId="0" applyFont="1" applyFill="1" applyBorder="1" applyAlignment="1">
      <alignment horizontal="left" vertical="center" wrapText="1"/>
    </xf>
    <xf numFmtId="0" fontId="12" fillId="3" borderId="17" xfId="0" applyFont="1" applyFill="1" applyBorder="1" applyAlignment="1">
      <alignment horizontal="left" vertical="center" wrapText="1"/>
    </xf>
    <xf numFmtId="0" fontId="12" fillId="3" borderId="18" xfId="0" applyFont="1" applyFill="1" applyBorder="1" applyAlignment="1">
      <alignment horizontal="left" vertical="center" wrapText="1"/>
    </xf>
    <xf numFmtId="0" fontId="11" fillId="9" borderId="13" xfId="0" applyFont="1" applyFill="1" applyBorder="1" applyAlignment="1">
      <alignment horizontal="center"/>
    </xf>
    <xf numFmtId="0" fontId="11" fillId="9" borderId="14" xfId="0" applyFont="1" applyFill="1" applyBorder="1" applyAlignment="1">
      <alignment horizontal="center"/>
    </xf>
    <xf numFmtId="0" fontId="11" fillId="9" borderId="15" xfId="0" applyFont="1" applyFill="1" applyBorder="1" applyAlignment="1">
      <alignment horizontal="center"/>
    </xf>
    <xf numFmtId="0" fontId="11" fillId="0" borderId="3" xfId="0" applyFont="1" applyBorder="1" applyAlignment="1">
      <alignment horizontal="center" vertical="center"/>
    </xf>
    <xf numFmtId="0" fontId="11" fillId="0" borderId="20" xfId="0" applyFont="1" applyBorder="1" applyAlignment="1">
      <alignment horizontal="center" vertical="center"/>
    </xf>
    <xf numFmtId="165" fontId="12" fillId="3" borderId="5" xfId="0" applyNumberFormat="1" applyFont="1" applyFill="1" applyBorder="1" applyAlignment="1">
      <alignment horizontal="center" vertical="center"/>
    </xf>
    <xf numFmtId="0" fontId="12" fillId="0" borderId="5" xfId="0" applyFont="1" applyBorder="1" applyAlignment="1">
      <alignment horizontal="left" vertical="center" wrapText="1"/>
    </xf>
    <xf numFmtId="0" fontId="12" fillId="0" borderId="11" xfId="0" applyFont="1" applyBorder="1" applyAlignment="1">
      <alignment horizontal="left" vertical="center" wrapText="1"/>
    </xf>
    <xf numFmtId="0" fontId="17" fillId="0" borderId="33" xfId="2" applyFont="1" applyBorder="1" applyAlignment="1" applyProtection="1">
      <alignment horizontal="center" vertical="center"/>
    </xf>
    <xf numFmtId="0" fontId="17" fillId="0" borderId="34" xfId="2" applyFont="1" applyBorder="1" applyAlignment="1" applyProtection="1">
      <alignment horizontal="center" vertical="center"/>
    </xf>
    <xf numFmtId="0" fontId="17" fillId="0" borderId="31" xfId="2" applyFont="1" applyBorder="1" applyAlignment="1" applyProtection="1">
      <alignment horizontal="center" vertical="center"/>
    </xf>
    <xf numFmtId="0" fontId="2" fillId="4" borderId="21" xfId="0" applyFont="1" applyFill="1" applyBorder="1" applyAlignment="1">
      <alignment horizontal="center"/>
    </xf>
    <xf numFmtId="0" fontId="2" fillId="4" borderId="22" xfId="0" applyFont="1" applyFill="1" applyBorder="1" applyAlignment="1">
      <alignment horizontal="center"/>
    </xf>
    <xf numFmtId="0" fontId="2" fillId="4" borderId="23" xfId="0" applyFont="1" applyFill="1" applyBorder="1" applyAlignment="1">
      <alignment horizontal="center"/>
    </xf>
    <xf numFmtId="0" fontId="17" fillId="0" borderId="6" xfId="2" applyFont="1" applyBorder="1" applyAlignment="1" applyProtection="1">
      <alignment horizontal="center" vertical="center"/>
    </xf>
    <xf numFmtId="0" fontId="17" fillId="0" borderId="7" xfId="2" applyFont="1" applyBorder="1" applyAlignment="1" applyProtection="1">
      <alignment horizontal="center" vertical="center"/>
    </xf>
    <xf numFmtId="0" fontId="17" fillId="0" borderId="8" xfId="2" applyFont="1" applyBorder="1" applyAlignment="1" applyProtection="1">
      <alignment horizontal="center" vertical="center"/>
    </xf>
    <xf numFmtId="0" fontId="17" fillId="0" borderId="94" xfId="2" applyFont="1" applyBorder="1" applyAlignment="1" applyProtection="1">
      <alignment horizontal="center" vertical="center"/>
    </xf>
    <xf numFmtId="0" fontId="17" fillId="0" borderId="1" xfId="2" applyFont="1" applyBorder="1" applyAlignment="1" applyProtection="1">
      <alignment horizontal="center" vertical="center"/>
    </xf>
    <xf numFmtId="0" fontId="17" fillId="0" borderId="10" xfId="2" applyFont="1" applyBorder="1" applyAlignment="1" applyProtection="1">
      <alignment horizontal="center" vertical="center"/>
    </xf>
    <xf numFmtId="0" fontId="17" fillId="0" borderId="3" xfId="2" applyFont="1" applyBorder="1" applyAlignment="1" applyProtection="1">
      <alignment horizontal="center" vertical="center"/>
    </xf>
    <xf numFmtId="0" fontId="2" fillId="4" borderId="7" xfId="8" applyFont="1" applyFill="1" applyBorder="1" applyAlignment="1">
      <alignment horizontal="center"/>
    </xf>
    <xf numFmtId="0" fontId="2" fillId="4" borderId="0" xfId="8" applyFont="1" applyFill="1" applyBorder="1" applyAlignment="1">
      <alignment horizontal="center"/>
    </xf>
    <xf numFmtId="0" fontId="18" fillId="0" borderId="0" xfId="5" applyFont="1" applyFill="1" applyBorder="1" applyAlignment="1">
      <alignment horizontal="left" vertical="top" wrapText="1"/>
    </xf>
    <xf numFmtId="0" fontId="2" fillId="4" borderId="3" xfId="9" applyFont="1" applyFill="1" applyBorder="1" applyAlignment="1">
      <alignment horizontal="center" wrapText="1"/>
    </xf>
    <xf numFmtId="0" fontId="2" fillId="4" borderId="9" xfId="9" applyFont="1" applyFill="1" applyBorder="1" applyAlignment="1">
      <alignment horizontal="center" wrapText="1"/>
    </xf>
    <xf numFmtId="0" fontId="2" fillId="4" borderId="10" xfId="9" applyFont="1" applyFill="1" applyBorder="1" applyAlignment="1">
      <alignment horizontal="center" wrapText="1"/>
    </xf>
    <xf numFmtId="0" fontId="13" fillId="0" borderId="9" xfId="0" applyFont="1" applyBorder="1" applyAlignment="1">
      <alignment vertical="center" wrapText="1"/>
    </xf>
    <xf numFmtId="0" fontId="13" fillId="0" borderId="1" xfId="0" applyFont="1" applyBorder="1" applyAlignment="1">
      <alignment vertical="center" wrapText="1"/>
    </xf>
    <xf numFmtId="0" fontId="13" fillId="0" borderId="10" xfId="0" applyFont="1" applyBorder="1" applyAlignment="1">
      <alignment vertical="center" wrapText="1"/>
    </xf>
    <xf numFmtId="0" fontId="0" fillId="0" borderId="3" xfId="0" applyBorder="1" applyAlignment="1">
      <alignment horizontal="center" vertical="center" textRotation="90"/>
    </xf>
    <xf numFmtId="0" fontId="2" fillId="10" borderId="0" xfId="0" applyFont="1" applyFill="1" applyBorder="1" applyAlignment="1">
      <alignment horizontal="center"/>
    </xf>
    <xf numFmtId="0" fontId="2" fillId="10" borderId="34" xfId="0" applyFont="1" applyFill="1" applyBorder="1" applyAlignment="1">
      <alignment horizontal="center"/>
    </xf>
    <xf numFmtId="0" fontId="2" fillId="4" borderId="8" xfId="0" applyFont="1" applyFill="1" applyBorder="1" applyAlignment="1">
      <alignment horizontal="center" wrapText="1"/>
    </xf>
    <xf numFmtId="0" fontId="2" fillId="4" borderId="52" xfId="0" applyFont="1" applyFill="1" applyBorder="1" applyAlignment="1">
      <alignment horizontal="center" wrapText="1"/>
    </xf>
    <xf numFmtId="0" fontId="2" fillId="4" borderId="3" xfId="0" applyFont="1" applyFill="1" applyBorder="1" applyAlignment="1">
      <alignment horizontal="center" wrapText="1"/>
    </xf>
    <xf numFmtId="43" fontId="2" fillId="4" borderId="53" xfId="1" applyFont="1" applyFill="1" applyBorder="1" applyAlignment="1">
      <alignment horizontal="center" vertical="center" wrapText="1"/>
    </xf>
    <xf numFmtId="43" fontId="2" fillId="4" borderId="55" xfId="1" applyFont="1" applyFill="1" applyBorder="1" applyAlignment="1">
      <alignment horizontal="center" vertical="center" wrapText="1"/>
    </xf>
    <xf numFmtId="43" fontId="2" fillId="4" borderId="54" xfId="1" applyFont="1" applyFill="1" applyBorder="1" applyAlignment="1">
      <alignment horizontal="center" vertical="center" wrapText="1"/>
    </xf>
    <xf numFmtId="3" fontId="18" fillId="2" borderId="28" xfId="8" applyNumberFormat="1" applyFont="1" applyFill="1" applyBorder="1" applyAlignment="1">
      <alignment horizontal="right" vertical="top" wrapText="1"/>
    </xf>
    <xf numFmtId="3" fontId="18" fillId="2" borderId="30" xfId="8" applyNumberFormat="1" applyFont="1" applyFill="1" applyBorder="1" applyAlignment="1">
      <alignment horizontal="right" vertical="top" wrapText="1"/>
    </xf>
    <xf numFmtId="0" fontId="18" fillId="2" borderId="30" xfId="8" applyNumberFormat="1" applyFont="1" applyFill="1" applyBorder="1" applyAlignment="1">
      <alignment horizontal="right" vertical="top" wrapText="1"/>
    </xf>
    <xf numFmtId="0" fontId="18" fillId="2" borderId="12" xfId="8" applyFont="1" applyFill="1" applyBorder="1" applyAlignment="1">
      <alignment horizontal="right" vertical="top" wrapText="1"/>
    </xf>
    <xf numFmtId="3" fontId="18" fillId="2" borderId="39" xfId="8" applyNumberFormat="1" applyFont="1" applyFill="1" applyBorder="1" applyAlignment="1">
      <alignment horizontal="right" vertical="top" wrapText="1"/>
    </xf>
  </cellXfs>
  <cellStyles count="146">
    <cellStyle name="20% - Accent1 2" xfId="17"/>
    <cellStyle name="20% - Accent2 2" xfId="18"/>
    <cellStyle name="20% - Accent3 2" xfId="19"/>
    <cellStyle name="20% - Accent4 2" xfId="20"/>
    <cellStyle name="20% - Accent5 2" xfId="21"/>
    <cellStyle name="20% - Accent6 2" xfId="22"/>
    <cellStyle name="40% - Accent1 2" xfId="23"/>
    <cellStyle name="40% - Accent2 2" xfId="24"/>
    <cellStyle name="40% - Accent3 2" xfId="25"/>
    <cellStyle name="40% - Accent4 2" xfId="26"/>
    <cellStyle name="40% - Accent5 2" xfId="27"/>
    <cellStyle name="40% - Accent6 2" xfId="28"/>
    <cellStyle name="60% - Accent1 2" xfId="29"/>
    <cellStyle name="60% - Accent2 2" xfId="30"/>
    <cellStyle name="60% - Accent3 2" xfId="31"/>
    <cellStyle name="60% - Accent4 2" xfId="32"/>
    <cellStyle name="60% - Accent5 2" xfId="33"/>
    <cellStyle name="60% - Accent6 2" xfId="34"/>
    <cellStyle name="Accent1 2" xfId="35"/>
    <cellStyle name="Accent2 2" xfId="36"/>
    <cellStyle name="Accent3 2" xfId="37"/>
    <cellStyle name="Accent4 2" xfId="38"/>
    <cellStyle name="Accent5 2" xfId="39"/>
    <cellStyle name="Accent6 2" xfId="40"/>
    <cellStyle name="Bad 2" xfId="41"/>
    <cellStyle name="Calculation 2" xfId="42"/>
    <cellStyle name="Calculation 2 2" xfId="121"/>
    <cellStyle name="Calculation 2 2 2" xfId="100"/>
    <cellStyle name="Calculation 2 2 3" xfId="98"/>
    <cellStyle name="Calculation 2 2 4" xfId="132"/>
    <cellStyle name="Calculation 2 2 5" xfId="97"/>
    <cellStyle name="Calculation 2 3" xfId="111"/>
    <cellStyle name="Calculation 2 4" xfId="120"/>
    <cellStyle name="Calculation 2 5" xfId="131"/>
    <cellStyle name="Calculation 2 6" xfId="124"/>
    <cellStyle name="Check Cell 2" xfId="43"/>
    <cellStyle name="Comma" xfId="1" builtinId="3"/>
    <cellStyle name="Comma 2" xfId="11"/>
    <cellStyle name="Comma 2 2" xfId="14"/>
    <cellStyle name="Comma 2 2 2" xfId="86"/>
    <cellStyle name="Comma 2 2 3" xfId="102"/>
    <cellStyle name="Comma 2 3" xfId="87"/>
    <cellStyle name="Comma 3" xfId="44"/>
    <cellStyle name="Explanatory Text 2" xfId="45"/>
    <cellStyle name="Good 2" xfId="46"/>
    <cellStyle name="Heading 1 2" xfId="47"/>
    <cellStyle name="Heading 2 2" xfId="48"/>
    <cellStyle name="Heading 3 2" xfId="49"/>
    <cellStyle name="Heading 4 2" xfId="50"/>
    <cellStyle name="Hyperlink" xfId="2" builtinId="8"/>
    <cellStyle name="Hyperlink 2" xfId="51"/>
    <cellStyle name="Hyperlink 3" xfId="52"/>
    <cellStyle name="Input 2" xfId="53"/>
    <cellStyle name="Input 2 2" xfId="123"/>
    <cellStyle name="Input 2 2 2" xfId="114"/>
    <cellStyle name="Input 2 2 3" xfId="106"/>
    <cellStyle name="Input 2 2 4" xfId="139"/>
    <cellStyle name="Input 2 2 5" xfId="109"/>
    <cellStyle name="Input 2 3" xfId="105"/>
    <cellStyle name="Input 2 4" xfId="110"/>
    <cellStyle name="Input 2 5" xfId="116"/>
    <cellStyle name="Input 2 6" xfId="122"/>
    <cellStyle name="Linked Cell 2" xfId="54"/>
    <cellStyle name="Neutral 2" xfId="55"/>
    <cellStyle name="Normal" xfId="0" builtinId="0"/>
    <cellStyle name="Normal 10" xfId="56"/>
    <cellStyle name="Normal 11" xfId="57"/>
    <cellStyle name="Normal 12" xfId="58"/>
    <cellStyle name="Normal 13" xfId="59"/>
    <cellStyle name="Normal 14" xfId="60"/>
    <cellStyle name="Normal 15" xfId="61"/>
    <cellStyle name="Normal 16" xfId="62"/>
    <cellStyle name="Normal 17" xfId="63"/>
    <cellStyle name="Normal 18" xfId="64"/>
    <cellStyle name="Normal 19" xfId="65"/>
    <cellStyle name="Normal 2" xfId="3"/>
    <cellStyle name="Normal 2 2" xfId="66"/>
    <cellStyle name="Normal 2 2 2" xfId="88"/>
    <cellStyle name="Normal 2 3" xfId="89"/>
    <cellStyle name="Normal 20" xfId="67"/>
    <cellStyle name="Normal 21" xfId="68"/>
    <cellStyle name="Normal 22" xfId="69"/>
    <cellStyle name="Normal 23" xfId="70"/>
    <cellStyle name="Normal 24" xfId="71"/>
    <cellStyle name="Normal 25" xfId="72"/>
    <cellStyle name="Normal 26" xfId="12"/>
    <cellStyle name="Normal 27" xfId="73"/>
    <cellStyle name="Normal 28" xfId="90"/>
    <cellStyle name="Normal 3" xfId="4"/>
    <cellStyle name="Normal 3 2" xfId="74"/>
    <cellStyle name="Normal 3 3" xfId="91"/>
    <cellStyle name="Normal 4" xfId="5"/>
    <cellStyle name="Normal 4 2" xfId="75"/>
    <cellStyle name="Normal 5" xfId="6"/>
    <cellStyle name="Normal 5 2" xfId="92"/>
    <cellStyle name="Normal 6" xfId="8"/>
    <cellStyle name="Normal 6 2" xfId="9"/>
    <cellStyle name="Normal 6 3" xfId="93"/>
    <cellStyle name="Normal 7" xfId="76"/>
    <cellStyle name="Normal 7 2" xfId="94"/>
    <cellStyle name="Normal 7 3" xfId="115"/>
    <cellStyle name="Normal 8" xfId="77"/>
    <cellStyle name="Normal 8 2" xfId="78"/>
    <cellStyle name="Normal 9" xfId="79"/>
    <cellStyle name="Normal_2008 Population" xfId="7"/>
    <cellStyle name="Normal_PR_USVI Emissions" xfId="15"/>
    <cellStyle name="Normal_Sheet1" xfId="16"/>
    <cellStyle name="Normal_Sheet1_1" xfId="13"/>
    <cellStyle name="Note 2" xfId="80"/>
    <cellStyle name="Note 2 2" xfId="125"/>
    <cellStyle name="Note 2 2 2" xfId="133"/>
    <cellStyle name="Note 2 2 3" xfId="136"/>
    <cellStyle name="Note 2 2 4" xfId="140"/>
    <cellStyle name="Note 2 2 5" xfId="143"/>
    <cellStyle name="Note 2 3" xfId="107"/>
    <cellStyle name="Note 2 4" xfId="113"/>
    <cellStyle name="Note 2 5" xfId="119"/>
    <cellStyle name="Note 2 6" xfId="112"/>
    <cellStyle name="Output 2" xfId="81"/>
    <cellStyle name="Output 2 2" xfId="126"/>
    <cellStyle name="Output 2 2 2" xfId="134"/>
    <cellStyle name="Output 2 2 3" xfId="137"/>
    <cellStyle name="Output 2 2 4" xfId="141"/>
    <cellStyle name="Output 2 2 5" xfId="144"/>
    <cellStyle name="Output 2 3" xfId="104"/>
    <cellStyle name="Output 2 4" xfId="129"/>
    <cellStyle name="Output 2 5" xfId="108"/>
    <cellStyle name="Output 2 6" xfId="101"/>
    <cellStyle name="Percent 2" xfId="10"/>
    <cellStyle name="Percent 2 2" xfId="95"/>
    <cellStyle name="Percent 2 3" xfId="128"/>
    <cellStyle name="Percent 2 4" xfId="118"/>
    <cellStyle name="Percent 3" xfId="96"/>
    <cellStyle name="RSE" xfId="82"/>
    <cellStyle name="Title 2" xfId="83"/>
    <cellStyle name="Total 2" xfId="84"/>
    <cellStyle name="Total 2 2" xfId="127"/>
    <cellStyle name="Total 2 2 2" xfId="135"/>
    <cellStyle name="Total 2 2 3" xfId="138"/>
    <cellStyle name="Total 2 2 4" xfId="142"/>
    <cellStyle name="Total 2 2 5" xfId="145"/>
    <cellStyle name="Total 2 3" xfId="99"/>
    <cellStyle name="Total 2 4" xfId="130"/>
    <cellStyle name="Total 2 5" xfId="117"/>
    <cellStyle name="Total 2 6" xfId="103"/>
    <cellStyle name="Warning Text 2" xfId="8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1362456</xdr:colOff>
      <xdr:row>6</xdr:row>
      <xdr:rowOff>124587</xdr:rowOff>
    </xdr:to>
    <xdr:pic>
      <xdr:nvPicPr>
        <xdr:cNvPr id="5" name="Picture 1"/>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362456" cy="13533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3:K30"/>
  <sheetViews>
    <sheetView showGridLines="0" tabSelected="1" workbookViewId="0">
      <selection activeCell="A3" sqref="A3:K3"/>
    </sheetView>
  </sheetViews>
  <sheetFormatPr defaultRowHeight="15" x14ac:dyDescent="0.25"/>
  <cols>
    <col min="1" max="1" width="27.85546875" bestFit="1" customWidth="1"/>
    <col min="6" max="6" width="13.7109375" customWidth="1"/>
    <col min="11" max="11" width="26" customWidth="1"/>
  </cols>
  <sheetData>
    <row r="3" spans="1:11" ht="17.25" x14ac:dyDescent="0.3">
      <c r="A3" s="151" t="s">
        <v>0</v>
      </c>
      <c r="B3" s="151"/>
      <c r="C3" s="151"/>
      <c r="D3" s="151"/>
      <c r="E3" s="151"/>
      <c r="F3" s="151"/>
      <c r="G3" s="151"/>
      <c r="H3" s="151"/>
      <c r="I3" s="151"/>
      <c r="J3" s="151"/>
      <c r="K3" s="151"/>
    </row>
    <row r="4" spans="1:11" ht="16.5" x14ac:dyDescent="0.3">
      <c r="A4" s="152" t="s">
        <v>1</v>
      </c>
      <c r="B4" s="152"/>
      <c r="C4" s="152"/>
      <c r="D4" s="152"/>
      <c r="E4" s="152"/>
      <c r="F4" s="152"/>
      <c r="G4" s="152"/>
      <c r="H4" s="152"/>
      <c r="I4" s="152"/>
      <c r="J4" s="152"/>
      <c r="K4" s="152"/>
    </row>
    <row r="5" spans="1:11" ht="16.5" x14ac:dyDescent="0.3">
      <c r="A5" s="152" t="s">
        <v>2</v>
      </c>
      <c r="B5" s="152"/>
      <c r="C5" s="152"/>
      <c r="D5" s="152"/>
      <c r="E5" s="152"/>
      <c r="F5" s="152"/>
      <c r="G5" s="152"/>
      <c r="H5" s="152"/>
      <c r="I5" s="152"/>
      <c r="J5" s="152"/>
      <c r="K5" s="152"/>
    </row>
    <row r="6" spans="1:11" ht="16.5" x14ac:dyDescent="0.3">
      <c r="A6" s="11"/>
      <c r="B6" s="10"/>
      <c r="C6" s="10"/>
      <c r="D6" s="10"/>
      <c r="E6" s="10"/>
      <c r="F6" s="10"/>
      <c r="G6" s="10"/>
      <c r="H6" s="10"/>
      <c r="I6" s="10"/>
      <c r="J6" s="10"/>
      <c r="K6" s="10"/>
    </row>
    <row r="7" spans="1:11" s="10" customFormat="1" ht="17.25" thickBot="1" x14ac:dyDescent="0.35">
      <c r="A7" s="11"/>
    </row>
    <row r="8" spans="1:11" ht="16.5" x14ac:dyDescent="0.3">
      <c r="A8" s="153" t="s">
        <v>3</v>
      </c>
      <c r="B8" s="154"/>
      <c r="C8" s="154"/>
      <c r="D8" s="154"/>
      <c r="E8" s="154"/>
      <c r="F8" s="154"/>
      <c r="G8" s="154"/>
      <c r="H8" s="154"/>
      <c r="I8" s="154"/>
      <c r="J8" s="154"/>
      <c r="K8" s="155"/>
    </row>
    <row r="9" spans="1:11" ht="16.5" x14ac:dyDescent="0.25">
      <c r="A9" s="156" t="s">
        <v>4</v>
      </c>
      <c r="B9" s="157"/>
      <c r="C9" s="157"/>
      <c r="D9" s="157"/>
      <c r="E9" s="157"/>
      <c r="F9" s="157"/>
      <c r="G9" s="157"/>
      <c r="H9" s="157"/>
      <c r="I9" s="157"/>
      <c r="J9" s="157"/>
      <c r="K9" s="158"/>
    </row>
    <row r="10" spans="1:11" ht="33" x14ac:dyDescent="0.25">
      <c r="A10" s="12" t="s">
        <v>5</v>
      </c>
      <c r="B10" s="159" t="s">
        <v>27183</v>
      </c>
      <c r="C10" s="160"/>
      <c r="D10" s="160"/>
      <c r="E10" s="161"/>
      <c r="F10" s="13" t="s">
        <v>27184</v>
      </c>
      <c r="G10" s="162" t="s">
        <v>27185</v>
      </c>
      <c r="H10" s="162"/>
      <c r="I10" s="162"/>
      <c r="J10" s="162"/>
      <c r="K10" s="163"/>
    </row>
    <row r="11" spans="1:11" ht="33.75" thickBot="1" x14ac:dyDescent="0.3">
      <c r="A11" s="14" t="s">
        <v>6</v>
      </c>
      <c r="B11" s="167" t="s">
        <v>27182</v>
      </c>
      <c r="C11" s="168"/>
      <c r="D11" s="168"/>
      <c r="E11" s="169"/>
      <c r="F11" s="15" t="s">
        <v>7</v>
      </c>
      <c r="G11" s="170" t="s">
        <v>8</v>
      </c>
      <c r="H11" s="170"/>
      <c r="I11" s="170"/>
      <c r="J11" s="170"/>
      <c r="K11" s="171"/>
    </row>
    <row r="12" spans="1:11" ht="17.25" thickBot="1" x14ac:dyDescent="0.35">
      <c r="A12" s="11"/>
      <c r="B12" s="10"/>
      <c r="C12" s="10"/>
      <c r="D12" s="10"/>
      <c r="E12" s="10"/>
      <c r="F12" s="10"/>
      <c r="G12" s="10"/>
      <c r="H12" s="10"/>
      <c r="I12" s="10"/>
      <c r="J12" s="10"/>
      <c r="K12" s="10"/>
    </row>
    <row r="13" spans="1:11" ht="16.5" x14ac:dyDescent="0.3">
      <c r="A13" s="172" t="s">
        <v>9</v>
      </c>
      <c r="B13" s="173"/>
      <c r="C13" s="173"/>
      <c r="D13" s="173"/>
      <c r="E13" s="173"/>
      <c r="F13" s="173"/>
      <c r="G13" s="173"/>
      <c r="H13" s="173"/>
      <c r="I13" s="173"/>
      <c r="J13" s="173"/>
      <c r="K13" s="174"/>
    </row>
    <row r="14" spans="1:11" ht="16.5" x14ac:dyDescent="0.3">
      <c r="A14" s="16" t="s">
        <v>10</v>
      </c>
      <c r="B14" s="175">
        <v>42655</v>
      </c>
      <c r="C14" s="175"/>
      <c r="D14" s="175"/>
      <c r="E14" s="175"/>
      <c r="F14" s="175"/>
      <c r="G14" s="175"/>
      <c r="H14" s="175"/>
      <c r="I14" s="175"/>
      <c r="J14" s="175"/>
      <c r="K14" s="176"/>
    </row>
    <row r="15" spans="1:11" ht="16.5" x14ac:dyDescent="0.3">
      <c r="A15" s="16" t="s">
        <v>11</v>
      </c>
      <c r="B15" s="177" t="s">
        <v>12</v>
      </c>
      <c r="C15" s="177"/>
      <c r="D15" s="177"/>
      <c r="E15" s="177"/>
      <c r="F15" s="177"/>
      <c r="G15" s="177"/>
      <c r="H15" s="177"/>
      <c r="I15" s="177"/>
      <c r="J15" s="177"/>
      <c r="K15" s="178"/>
    </row>
    <row r="16" spans="1:11" ht="83.25" customHeight="1" x14ac:dyDescent="0.25">
      <c r="A16" s="16" t="s">
        <v>13</v>
      </c>
      <c r="B16" s="179" t="s">
        <v>30</v>
      </c>
      <c r="C16" s="180"/>
      <c r="D16" s="180"/>
      <c r="E16" s="180"/>
      <c r="F16" s="180"/>
      <c r="G16" s="180"/>
      <c r="H16" s="180"/>
      <c r="I16" s="180"/>
      <c r="J16" s="180"/>
      <c r="K16" s="181"/>
    </row>
    <row r="17" spans="1:11" ht="16.5" x14ac:dyDescent="0.3">
      <c r="A17" s="185" t="s">
        <v>14</v>
      </c>
      <c r="B17" s="186"/>
      <c r="C17" s="186"/>
      <c r="D17" s="186"/>
      <c r="E17" s="186"/>
      <c r="F17" s="186"/>
      <c r="G17" s="186"/>
      <c r="H17" s="186"/>
      <c r="I17" s="186"/>
      <c r="J17" s="186"/>
      <c r="K17" s="187"/>
    </row>
    <row r="18" spans="1:11" ht="16.5" x14ac:dyDescent="0.25">
      <c r="A18" s="142" t="s">
        <v>15</v>
      </c>
      <c r="B18" s="188" t="s">
        <v>16</v>
      </c>
      <c r="C18" s="188"/>
      <c r="D18" s="188"/>
      <c r="E18" s="188"/>
      <c r="F18" s="188"/>
      <c r="G18" s="188"/>
      <c r="H18" s="188"/>
      <c r="I18" s="188"/>
      <c r="J18" s="188"/>
      <c r="K18" s="189"/>
    </row>
    <row r="19" spans="1:11" ht="16.5" x14ac:dyDescent="0.25">
      <c r="A19" s="142" t="s">
        <v>17</v>
      </c>
      <c r="B19" s="188" t="s">
        <v>18</v>
      </c>
      <c r="C19" s="188"/>
      <c r="D19" s="188"/>
      <c r="E19" s="188"/>
      <c r="F19" s="188"/>
      <c r="G19" s="188"/>
      <c r="H19" s="188"/>
      <c r="I19" s="188"/>
      <c r="J19" s="188"/>
      <c r="K19" s="189"/>
    </row>
    <row r="20" spans="1:11" ht="16.5" x14ac:dyDescent="0.25">
      <c r="A20" s="142" t="s">
        <v>19</v>
      </c>
      <c r="B20" s="190" t="s">
        <v>20</v>
      </c>
      <c r="C20" s="191"/>
      <c r="D20" s="191"/>
      <c r="E20" s="191"/>
      <c r="F20" s="191"/>
      <c r="G20" s="191"/>
      <c r="H20" s="191"/>
      <c r="I20" s="191"/>
      <c r="J20" s="191"/>
      <c r="K20" s="192"/>
    </row>
    <row r="21" spans="1:11" ht="16.5" x14ac:dyDescent="0.25">
      <c r="A21" s="143" t="s">
        <v>21</v>
      </c>
      <c r="B21" s="182" t="s">
        <v>27180</v>
      </c>
      <c r="C21" s="183"/>
      <c r="D21" s="183"/>
      <c r="E21" s="183"/>
      <c r="F21" s="183"/>
      <c r="G21" s="183"/>
      <c r="H21" s="183"/>
      <c r="I21" s="183"/>
      <c r="J21" s="183"/>
      <c r="K21" s="184"/>
    </row>
    <row r="22" spans="1:11" ht="37.5" customHeight="1" x14ac:dyDescent="0.25">
      <c r="A22" s="144" t="s">
        <v>21818</v>
      </c>
      <c r="B22" s="148" t="s">
        <v>27181</v>
      </c>
      <c r="C22" s="149"/>
      <c r="D22" s="149"/>
      <c r="E22" s="149"/>
      <c r="F22" s="149"/>
      <c r="G22" s="149"/>
      <c r="H22" s="149"/>
      <c r="I22" s="149"/>
      <c r="J22" s="149"/>
      <c r="K22" s="150"/>
    </row>
    <row r="23" spans="1:11" ht="16.5" x14ac:dyDescent="0.25">
      <c r="A23" s="145" t="s">
        <v>22</v>
      </c>
      <c r="B23" s="148" t="s">
        <v>23</v>
      </c>
      <c r="C23" s="149"/>
      <c r="D23" s="149"/>
      <c r="E23" s="149"/>
      <c r="F23" s="149"/>
      <c r="G23" s="149"/>
      <c r="H23" s="149"/>
      <c r="I23" s="149"/>
      <c r="J23" s="149"/>
      <c r="K23" s="150"/>
    </row>
    <row r="24" spans="1:11" s="132" customFormat="1" ht="16.5" x14ac:dyDescent="0.25">
      <c r="A24" s="146" t="s">
        <v>24</v>
      </c>
      <c r="B24" s="148" t="s">
        <v>25</v>
      </c>
      <c r="C24" s="149"/>
      <c r="D24" s="149"/>
      <c r="E24" s="149"/>
      <c r="F24" s="149"/>
      <c r="G24" s="149"/>
      <c r="H24" s="149"/>
      <c r="I24" s="149"/>
      <c r="J24" s="149"/>
      <c r="K24" s="150"/>
    </row>
    <row r="25" spans="1:11" ht="17.25" thickBot="1" x14ac:dyDescent="0.3">
      <c r="A25" s="147" t="s">
        <v>27186</v>
      </c>
      <c r="B25" s="164" t="s">
        <v>27187</v>
      </c>
      <c r="C25" s="165"/>
      <c r="D25" s="165"/>
      <c r="E25" s="165"/>
      <c r="F25" s="165"/>
      <c r="G25" s="165"/>
      <c r="H25" s="165"/>
      <c r="I25" s="165"/>
      <c r="J25" s="165"/>
      <c r="K25" s="166"/>
    </row>
    <row r="26" spans="1:11" x14ac:dyDescent="0.25">
      <c r="A26" s="10"/>
      <c r="B26" s="10"/>
      <c r="C26" s="10"/>
      <c r="D26" s="10"/>
      <c r="E26" s="10"/>
      <c r="F26" s="10"/>
      <c r="G26" s="10"/>
      <c r="H26" s="10"/>
      <c r="I26" s="10"/>
      <c r="J26" s="10"/>
      <c r="K26" s="10"/>
    </row>
    <row r="27" spans="1:11" ht="15.75" thickBot="1" x14ac:dyDescent="0.3">
      <c r="A27" s="10"/>
      <c r="B27" s="19"/>
      <c r="C27" s="10"/>
      <c r="D27" s="10"/>
      <c r="E27" s="10"/>
      <c r="F27" s="10"/>
      <c r="G27" s="10"/>
      <c r="H27" s="10"/>
      <c r="I27" s="10"/>
      <c r="J27" s="10"/>
      <c r="K27" s="10"/>
    </row>
    <row r="28" spans="1:11" ht="16.5" x14ac:dyDescent="0.3">
      <c r="A28" s="193" t="s">
        <v>26</v>
      </c>
      <c r="B28" s="194"/>
      <c r="C28" s="194"/>
      <c r="D28" s="194"/>
      <c r="E28" s="194"/>
      <c r="F28" s="194"/>
      <c r="G28" s="194"/>
      <c r="H28" s="194"/>
      <c r="I28" s="194"/>
      <c r="J28" s="194"/>
      <c r="K28" s="195"/>
    </row>
    <row r="29" spans="1:11" ht="16.5" x14ac:dyDescent="0.25">
      <c r="A29" s="17" t="s">
        <v>11</v>
      </c>
      <c r="B29" s="196" t="s">
        <v>27</v>
      </c>
      <c r="C29" s="196"/>
      <c r="D29" s="196" t="s">
        <v>28</v>
      </c>
      <c r="E29" s="196"/>
      <c r="F29" s="196"/>
      <c r="G29" s="196"/>
      <c r="H29" s="196"/>
      <c r="I29" s="196"/>
      <c r="J29" s="196"/>
      <c r="K29" s="197"/>
    </row>
    <row r="30" spans="1:11" ht="17.25" thickBot="1" x14ac:dyDescent="0.3">
      <c r="A30" s="18" t="s">
        <v>12</v>
      </c>
      <c r="B30" s="198">
        <v>42655</v>
      </c>
      <c r="C30" s="198"/>
      <c r="D30" s="199" t="s">
        <v>29</v>
      </c>
      <c r="E30" s="199"/>
      <c r="F30" s="199"/>
      <c r="G30" s="199"/>
      <c r="H30" s="199"/>
      <c r="I30" s="199"/>
      <c r="J30" s="199"/>
      <c r="K30" s="200"/>
    </row>
  </sheetData>
  <mergeCells count="27">
    <mergeCell ref="A28:K28"/>
    <mergeCell ref="B29:C29"/>
    <mergeCell ref="D29:K29"/>
    <mergeCell ref="B30:C30"/>
    <mergeCell ref="D30:K30"/>
    <mergeCell ref="B25:K25"/>
    <mergeCell ref="B11:E11"/>
    <mergeCell ref="G11:K11"/>
    <mergeCell ref="A13:K13"/>
    <mergeCell ref="B14:K14"/>
    <mergeCell ref="B15:K15"/>
    <mergeCell ref="B16:K16"/>
    <mergeCell ref="B21:K21"/>
    <mergeCell ref="A17:K17"/>
    <mergeCell ref="B18:K18"/>
    <mergeCell ref="B19:K19"/>
    <mergeCell ref="B20:K20"/>
    <mergeCell ref="B22:K22"/>
    <mergeCell ref="B23:K23"/>
    <mergeCell ref="B24:K24"/>
    <mergeCell ref="A3:K3"/>
    <mergeCell ref="A4:K4"/>
    <mergeCell ref="A5:K5"/>
    <mergeCell ref="A8:K8"/>
    <mergeCell ref="A9:K9"/>
    <mergeCell ref="B10:E10"/>
    <mergeCell ref="G10:K10"/>
  </mergeCells>
  <hyperlinks>
    <hyperlink ref="A18" location="Overview!A1" display="Overview"/>
    <hyperlink ref="A19" location="'Field Descriptions'!A1" display="Field Descriptions"/>
    <hyperlink ref="A20" location="Population!A1" display="Population"/>
    <hyperlink ref="A21" location="'National Throughput'!A1" display="National Throughput"/>
    <hyperlink ref="A22" location="'Emissions Factors'!A1" display="Emissions Factors"/>
    <hyperlink ref="A23" location="'PR_USVI Emissions'!A1" display="PR_USVI Emissions"/>
    <hyperlink ref="A25" location="EmissionsStagingTableInput!A1" display="EmissionsStagingTableInput"/>
    <hyperlink ref="A24" location="Emissions!A1" display="Emissions"/>
  </hyperlinks>
  <pageMargins left="0.7" right="0.7" top="0.75" bottom="0.75" header="0.3" footer="0.3"/>
  <pageSetup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7"/>
  <sheetViews>
    <sheetView workbookViewId="0">
      <pane ySplit="2" topLeftCell="A3" activePane="bottomLeft" state="frozen"/>
      <selection pane="bottomLeft" activeCell="A3" sqref="A3:A9"/>
    </sheetView>
  </sheetViews>
  <sheetFormatPr defaultRowHeight="15" x14ac:dyDescent="0.25"/>
  <cols>
    <col min="1" max="1" width="24" customWidth="1"/>
    <col min="2" max="2" width="25.7109375" bestFit="1" customWidth="1"/>
    <col min="3" max="3" width="70.28515625" bestFit="1" customWidth="1"/>
  </cols>
  <sheetData>
    <row r="1" spans="1:3" x14ac:dyDescent="0.25">
      <c r="A1" s="204" t="s">
        <v>17</v>
      </c>
      <c r="B1" s="205"/>
      <c r="C1" s="206"/>
    </row>
    <row r="2" spans="1:3" ht="15.75" thickBot="1" x14ac:dyDescent="0.3">
      <c r="A2" s="43" t="s">
        <v>21784</v>
      </c>
      <c r="B2" s="44" t="s">
        <v>21785</v>
      </c>
      <c r="C2" s="45" t="s">
        <v>13</v>
      </c>
    </row>
    <row r="3" spans="1:3" x14ac:dyDescent="0.25">
      <c r="A3" s="201" t="s">
        <v>19</v>
      </c>
      <c r="B3" s="26" t="s">
        <v>35</v>
      </c>
      <c r="C3" s="41" t="s">
        <v>21786</v>
      </c>
    </row>
    <row r="4" spans="1:3" x14ac:dyDescent="0.25">
      <c r="A4" s="202"/>
      <c r="B4" s="26" t="s">
        <v>36</v>
      </c>
      <c r="C4" s="26" t="s">
        <v>21787</v>
      </c>
    </row>
    <row r="5" spans="1:3" x14ac:dyDescent="0.25">
      <c r="A5" s="202"/>
      <c r="B5" s="26" t="s">
        <v>37</v>
      </c>
      <c r="C5" s="26" t="s">
        <v>21788</v>
      </c>
    </row>
    <row r="6" spans="1:3" x14ac:dyDescent="0.25">
      <c r="A6" s="202"/>
      <c r="B6" s="26" t="s">
        <v>38</v>
      </c>
      <c r="C6" s="26" t="s">
        <v>21789</v>
      </c>
    </row>
    <row r="7" spans="1:3" x14ac:dyDescent="0.25">
      <c r="A7" s="202"/>
      <c r="B7" s="26" t="s">
        <v>21790</v>
      </c>
      <c r="C7" s="26" t="s">
        <v>21791</v>
      </c>
    </row>
    <row r="8" spans="1:3" x14ac:dyDescent="0.25">
      <c r="A8" s="202"/>
      <c r="B8" s="26" t="s">
        <v>19</v>
      </c>
      <c r="C8" s="26" t="s">
        <v>21792</v>
      </c>
    </row>
    <row r="9" spans="1:3" x14ac:dyDescent="0.25">
      <c r="A9" s="203"/>
      <c r="B9" s="26" t="s">
        <v>21793</v>
      </c>
      <c r="C9" s="26" t="s">
        <v>21794</v>
      </c>
    </row>
    <row r="10" spans="1:3" x14ac:dyDescent="0.25">
      <c r="A10" s="210" t="s">
        <v>21</v>
      </c>
      <c r="B10" s="134" t="s">
        <v>13</v>
      </c>
      <c r="C10" s="135" t="s">
        <v>27161</v>
      </c>
    </row>
    <row r="11" spans="1:3" x14ac:dyDescent="0.25">
      <c r="A11" s="211"/>
      <c r="B11" s="134" t="s">
        <v>21822</v>
      </c>
      <c r="C11" s="135" t="s">
        <v>27162</v>
      </c>
    </row>
    <row r="12" spans="1:3" x14ac:dyDescent="0.25">
      <c r="A12" s="212"/>
      <c r="B12" s="134" t="s">
        <v>21823</v>
      </c>
      <c r="C12" s="135" t="s">
        <v>27163</v>
      </c>
    </row>
    <row r="13" spans="1:3" x14ac:dyDescent="0.25">
      <c r="A13" s="207" t="s">
        <v>21818</v>
      </c>
      <c r="B13" s="58" t="s">
        <v>21809</v>
      </c>
      <c r="C13" s="59" t="s">
        <v>21810</v>
      </c>
    </row>
    <row r="14" spans="1:3" x14ac:dyDescent="0.25">
      <c r="A14" s="208"/>
      <c r="B14" s="58" t="s">
        <v>21796</v>
      </c>
      <c r="C14" s="59" t="s">
        <v>21817</v>
      </c>
    </row>
    <row r="15" spans="1:3" x14ac:dyDescent="0.25">
      <c r="A15" s="208"/>
      <c r="B15" s="58" t="s">
        <v>21797</v>
      </c>
      <c r="C15" s="59" t="s">
        <v>21811</v>
      </c>
    </row>
    <row r="16" spans="1:3" x14ac:dyDescent="0.25">
      <c r="A16" s="208"/>
      <c r="B16" s="58" t="s">
        <v>21798</v>
      </c>
      <c r="C16" s="59" t="s">
        <v>21814</v>
      </c>
    </row>
    <row r="17" spans="1:3" x14ac:dyDescent="0.25">
      <c r="A17" s="208"/>
      <c r="B17" s="58" t="s">
        <v>13</v>
      </c>
      <c r="C17" s="59" t="s">
        <v>21812</v>
      </c>
    </row>
    <row r="18" spans="1:3" x14ac:dyDescent="0.25">
      <c r="A18" s="208"/>
      <c r="B18" s="58" t="s">
        <v>21799</v>
      </c>
      <c r="C18" s="59" t="s">
        <v>21815</v>
      </c>
    </row>
    <row r="19" spans="1:3" x14ac:dyDescent="0.25">
      <c r="A19" s="209"/>
      <c r="B19" s="58" t="s">
        <v>21813</v>
      </c>
      <c r="C19" s="59" t="s">
        <v>21816</v>
      </c>
    </row>
    <row r="20" spans="1:3" x14ac:dyDescent="0.25">
      <c r="A20" s="213" t="s">
        <v>22</v>
      </c>
      <c r="B20" s="134" t="s">
        <v>35</v>
      </c>
      <c r="C20" s="135" t="s">
        <v>21786</v>
      </c>
    </row>
    <row r="21" spans="1:3" x14ac:dyDescent="0.25">
      <c r="A21" s="213"/>
      <c r="B21" s="134" t="s">
        <v>36</v>
      </c>
      <c r="C21" s="135" t="s">
        <v>21787</v>
      </c>
    </row>
    <row r="22" spans="1:3" x14ac:dyDescent="0.25">
      <c r="A22" s="213"/>
      <c r="B22" s="134" t="s">
        <v>37</v>
      </c>
      <c r="C22" s="135" t="s">
        <v>21788</v>
      </c>
    </row>
    <row r="23" spans="1:3" s="132" customFormat="1" x14ac:dyDescent="0.25">
      <c r="A23" s="213"/>
      <c r="B23" s="134" t="s">
        <v>21819</v>
      </c>
      <c r="C23" s="135" t="s">
        <v>27165</v>
      </c>
    </row>
    <row r="24" spans="1:3" x14ac:dyDescent="0.25">
      <c r="A24" s="213"/>
      <c r="B24" s="134" t="s">
        <v>21820</v>
      </c>
      <c r="C24" s="135" t="s">
        <v>21820</v>
      </c>
    </row>
    <row r="25" spans="1:3" x14ac:dyDescent="0.25">
      <c r="A25" s="213"/>
      <c r="B25" s="134" t="s">
        <v>21821</v>
      </c>
      <c r="C25" s="135" t="s">
        <v>27164</v>
      </c>
    </row>
    <row r="26" spans="1:3" x14ac:dyDescent="0.25">
      <c r="A26" s="213"/>
      <c r="B26" s="135" t="s">
        <v>19</v>
      </c>
      <c r="C26" s="26" t="s">
        <v>21792</v>
      </c>
    </row>
    <row r="27" spans="1:3" s="132" customFormat="1" ht="45" x14ac:dyDescent="0.25">
      <c r="A27" s="213"/>
      <c r="B27" s="135" t="s">
        <v>27175</v>
      </c>
      <c r="C27" s="134" t="s">
        <v>27177</v>
      </c>
    </row>
    <row r="28" spans="1:3" s="132" customFormat="1" ht="45" x14ac:dyDescent="0.25">
      <c r="A28" s="213"/>
      <c r="B28" s="135" t="s">
        <v>22022</v>
      </c>
      <c r="C28" s="134" t="s">
        <v>27178</v>
      </c>
    </row>
    <row r="29" spans="1:3" s="132" customFormat="1" x14ac:dyDescent="0.25">
      <c r="A29" s="213"/>
      <c r="B29" s="135" t="s">
        <v>27176</v>
      </c>
      <c r="C29" s="135" t="s">
        <v>21811</v>
      </c>
    </row>
    <row r="30" spans="1:3" x14ac:dyDescent="0.25">
      <c r="A30" s="213"/>
      <c r="B30" s="135" t="s">
        <v>21798</v>
      </c>
      <c r="C30" s="133" t="s">
        <v>27179</v>
      </c>
    </row>
    <row r="31" spans="1:3" x14ac:dyDescent="0.25">
      <c r="A31" s="213" t="s">
        <v>24</v>
      </c>
      <c r="B31" s="134" t="s">
        <v>35</v>
      </c>
      <c r="C31" s="135" t="s">
        <v>21786</v>
      </c>
    </row>
    <row r="32" spans="1:3" x14ac:dyDescent="0.25">
      <c r="A32" s="213"/>
      <c r="B32" s="134" t="s">
        <v>36</v>
      </c>
      <c r="C32" s="135" t="s">
        <v>21787</v>
      </c>
    </row>
    <row r="33" spans="1:3" x14ac:dyDescent="0.25">
      <c r="A33" s="213"/>
      <c r="B33" s="134" t="s">
        <v>37</v>
      </c>
      <c r="C33" s="135" t="s">
        <v>21788</v>
      </c>
    </row>
    <row r="34" spans="1:3" x14ac:dyDescent="0.25">
      <c r="A34" s="213"/>
      <c r="B34" s="134" t="s">
        <v>21820</v>
      </c>
      <c r="C34" s="135" t="s">
        <v>21820</v>
      </c>
    </row>
    <row r="35" spans="1:3" x14ac:dyDescent="0.25">
      <c r="A35" s="213"/>
      <c r="B35" s="134" t="s">
        <v>21821</v>
      </c>
      <c r="C35" s="135" t="s">
        <v>27164</v>
      </c>
    </row>
    <row r="36" spans="1:3" x14ac:dyDescent="0.25">
      <c r="A36" s="213"/>
      <c r="B36" s="134" t="s">
        <v>21819</v>
      </c>
      <c r="C36" s="135" t="s">
        <v>27165</v>
      </c>
    </row>
    <row r="37" spans="1:3" x14ac:dyDescent="0.25">
      <c r="A37" s="213"/>
      <c r="B37" s="134" t="s">
        <v>22023</v>
      </c>
      <c r="C37" s="133" t="s">
        <v>27166</v>
      </c>
    </row>
    <row r="38" spans="1:3" x14ac:dyDescent="0.25">
      <c r="A38" s="213"/>
      <c r="B38" s="134" t="s">
        <v>21809</v>
      </c>
      <c r="C38" s="135" t="s">
        <v>27167</v>
      </c>
    </row>
    <row r="39" spans="1:3" x14ac:dyDescent="0.25">
      <c r="A39" s="213"/>
      <c r="B39" s="134" t="s">
        <v>22024</v>
      </c>
      <c r="C39" s="135" t="s">
        <v>27169</v>
      </c>
    </row>
    <row r="40" spans="1:3" x14ac:dyDescent="0.25">
      <c r="A40" s="213"/>
      <c r="B40" s="134" t="s">
        <v>22025</v>
      </c>
      <c r="C40" s="134" t="s">
        <v>22025</v>
      </c>
    </row>
    <row r="41" spans="1:3" x14ac:dyDescent="0.25">
      <c r="A41" s="213"/>
      <c r="B41" s="134" t="s">
        <v>21796</v>
      </c>
      <c r="C41" s="135" t="s">
        <v>27170</v>
      </c>
    </row>
    <row r="42" spans="1:3" x14ac:dyDescent="0.25">
      <c r="A42" s="213"/>
      <c r="B42" s="134" t="s">
        <v>21797</v>
      </c>
      <c r="C42" s="135" t="s">
        <v>27168</v>
      </c>
    </row>
    <row r="43" spans="1:3" x14ac:dyDescent="0.25">
      <c r="A43" s="213"/>
      <c r="B43" s="134" t="s">
        <v>21798</v>
      </c>
      <c r="C43" s="135" t="s">
        <v>27171</v>
      </c>
    </row>
    <row r="44" spans="1:3" x14ac:dyDescent="0.25">
      <c r="A44" s="213"/>
      <c r="B44" s="134" t="s">
        <v>21839</v>
      </c>
      <c r="C44" s="135" t="s">
        <v>27172</v>
      </c>
    </row>
    <row r="45" spans="1:3" x14ac:dyDescent="0.25">
      <c r="A45" s="213"/>
      <c r="B45" s="134" t="s">
        <v>22026</v>
      </c>
      <c r="C45" s="135" t="s">
        <v>21811</v>
      </c>
    </row>
    <row r="46" spans="1:3" x14ac:dyDescent="0.25">
      <c r="A46" s="213"/>
      <c r="B46" s="135" t="s">
        <v>27173</v>
      </c>
      <c r="C46" s="127" t="s">
        <v>27174</v>
      </c>
    </row>
    <row r="47" spans="1:3" x14ac:dyDescent="0.25">
      <c r="A47" s="213"/>
      <c r="B47" s="135" t="s">
        <v>22026</v>
      </c>
      <c r="C47" s="135" t="s">
        <v>21811</v>
      </c>
    </row>
  </sheetData>
  <mergeCells count="6">
    <mergeCell ref="A3:A9"/>
    <mergeCell ref="A1:C1"/>
    <mergeCell ref="A13:A19"/>
    <mergeCell ref="A10:A12"/>
    <mergeCell ref="A31:A47"/>
    <mergeCell ref="A20:A30"/>
  </mergeCells>
  <hyperlinks>
    <hyperlink ref="A3:A8" location="Population!A1" display="Population"/>
    <hyperlink ref="A13:A17" location="'Emission Factors'!A1" display="Emission Factors"/>
    <hyperlink ref="A13:A19" location="'Emissions Factors'!A1" display="Emissions Factors"/>
    <hyperlink ref="A3:A9" location="Population!A1" display="Population"/>
    <hyperlink ref="A10:A12" location="'National Throughput'!A1" display="National Throughput"/>
    <hyperlink ref="A31:A45" location="Emissions!A1" display="Emissions"/>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147"/>
  <sheetViews>
    <sheetView workbookViewId="0">
      <pane ySplit="4" topLeftCell="A5" activePane="bottomLeft" state="frozen"/>
      <selection pane="bottomLeft" activeCell="A5" sqref="A5"/>
    </sheetView>
  </sheetViews>
  <sheetFormatPr defaultRowHeight="15" x14ac:dyDescent="0.25"/>
  <cols>
    <col min="4" max="4" width="43.28515625" customWidth="1"/>
    <col min="6" max="6" width="11" customWidth="1"/>
    <col min="11" max="11" width="12" bestFit="1" customWidth="1"/>
  </cols>
  <sheetData>
    <row r="1" spans="1:12" x14ac:dyDescent="0.25">
      <c r="A1" s="216" t="s">
        <v>31</v>
      </c>
      <c r="B1" s="216"/>
      <c r="C1" s="216"/>
      <c r="D1" s="216"/>
      <c r="E1" s="216"/>
      <c r="F1" s="36" t="s">
        <v>32</v>
      </c>
      <c r="G1" s="29"/>
      <c r="H1" s="29"/>
      <c r="I1" s="29"/>
      <c r="J1" s="29"/>
      <c r="K1" s="29"/>
      <c r="L1" s="29"/>
    </row>
    <row r="2" spans="1:12" x14ac:dyDescent="0.25">
      <c r="A2" s="27" t="s">
        <v>33</v>
      </c>
      <c r="B2" s="24"/>
      <c r="C2" s="24"/>
      <c r="D2" s="24"/>
      <c r="E2" s="24"/>
      <c r="F2" s="36" t="s">
        <v>34</v>
      </c>
      <c r="G2" s="29"/>
      <c r="H2" s="29"/>
      <c r="I2" s="29"/>
      <c r="J2" s="29"/>
      <c r="K2" s="29"/>
      <c r="L2" s="29"/>
    </row>
    <row r="3" spans="1:12" x14ac:dyDescent="0.25">
      <c r="A3" s="217" t="s">
        <v>35</v>
      </c>
      <c r="B3" s="217" t="s">
        <v>36</v>
      </c>
      <c r="C3" s="217" t="s">
        <v>37</v>
      </c>
      <c r="D3" s="217" t="s">
        <v>38</v>
      </c>
      <c r="E3" s="218" t="s">
        <v>39</v>
      </c>
      <c r="F3" s="214" t="s">
        <v>40</v>
      </c>
      <c r="G3" s="215"/>
      <c r="H3" s="215"/>
      <c r="I3" s="215"/>
      <c r="J3" s="215"/>
      <c r="K3" s="215"/>
      <c r="L3" s="215"/>
    </row>
    <row r="4" spans="1:12" ht="30" x14ac:dyDescent="0.25">
      <c r="A4" s="217"/>
      <c r="B4" s="217"/>
      <c r="C4" s="217"/>
      <c r="D4" s="217"/>
      <c r="E4" s="219"/>
      <c r="F4" s="30" t="s">
        <v>41</v>
      </c>
      <c r="G4" s="30" t="s">
        <v>42</v>
      </c>
      <c r="H4" s="30" t="s">
        <v>43</v>
      </c>
      <c r="I4" s="30" t="s">
        <v>44</v>
      </c>
      <c r="J4" s="30" t="s">
        <v>45</v>
      </c>
      <c r="K4" s="30" t="s">
        <v>46</v>
      </c>
      <c r="L4" s="30" t="s">
        <v>47</v>
      </c>
    </row>
    <row r="5" spans="1:12" x14ac:dyDescent="0.25">
      <c r="A5" s="31" t="s">
        <v>48</v>
      </c>
      <c r="B5" s="31" t="s">
        <v>49</v>
      </c>
      <c r="C5" s="31" t="s">
        <v>50</v>
      </c>
      <c r="D5" s="37" t="s">
        <v>51</v>
      </c>
      <c r="E5" s="38" t="s">
        <v>52</v>
      </c>
      <c r="F5" s="38" t="s">
        <v>52</v>
      </c>
      <c r="G5" s="38" t="s">
        <v>53</v>
      </c>
      <c r="H5" s="38" t="s">
        <v>54</v>
      </c>
      <c r="I5" s="38" t="s">
        <v>55</v>
      </c>
      <c r="J5" s="38" t="s">
        <v>56</v>
      </c>
      <c r="K5" s="232">
        <v>55395</v>
      </c>
      <c r="L5" s="35">
        <v>1.7372988603394745E-4</v>
      </c>
    </row>
    <row r="6" spans="1:12" x14ac:dyDescent="0.25">
      <c r="A6" s="32" t="s">
        <v>57</v>
      </c>
      <c r="B6" s="32" t="s">
        <v>49</v>
      </c>
      <c r="C6" s="32" t="s">
        <v>58</v>
      </c>
      <c r="D6" s="39" t="s">
        <v>59</v>
      </c>
      <c r="E6" s="40" t="s">
        <v>60</v>
      </c>
      <c r="F6" s="40" t="s">
        <v>60</v>
      </c>
      <c r="G6" s="40" t="s">
        <v>61</v>
      </c>
      <c r="H6" s="40" t="s">
        <v>62</v>
      </c>
      <c r="I6" s="40" t="s">
        <v>63</v>
      </c>
      <c r="J6" s="40" t="s">
        <v>64</v>
      </c>
      <c r="K6" s="233">
        <v>200111</v>
      </c>
      <c r="L6" s="35">
        <v>6.2758843260473437E-4</v>
      </c>
    </row>
    <row r="7" spans="1:12" x14ac:dyDescent="0.25">
      <c r="A7" s="32" t="s">
        <v>65</v>
      </c>
      <c r="B7" s="32" t="s">
        <v>49</v>
      </c>
      <c r="C7" s="32" t="s">
        <v>66</v>
      </c>
      <c r="D7" s="39" t="s">
        <v>67</v>
      </c>
      <c r="E7" s="40" t="s">
        <v>68</v>
      </c>
      <c r="F7" s="40" t="s">
        <v>68</v>
      </c>
      <c r="G7" s="40" t="s">
        <v>69</v>
      </c>
      <c r="H7" s="40" t="s">
        <v>70</v>
      </c>
      <c r="I7" s="40" t="s">
        <v>71</v>
      </c>
      <c r="J7" s="40" t="s">
        <v>72</v>
      </c>
      <c r="K7" s="233">
        <v>26887</v>
      </c>
      <c r="L7" s="35">
        <v>8.4323051643555289E-5</v>
      </c>
    </row>
    <row r="8" spans="1:12" x14ac:dyDescent="0.25">
      <c r="A8" s="32" t="s">
        <v>73</v>
      </c>
      <c r="B8" s="32" t="s">
        <v>49</v>
      </c>
      <c r="C8" s="32" t="s">
        <v>74</v>
      </c>
      <c r="D8" s="39" t="s">
        <v>75</v>
      </c>
      <c r="E8" s="40" t="s">
        <v>76</v>
      </c>
      <c r="F8" s="40" t="s">
        <v>77</v>
      </c>
      <c r="G8" s="40" t="s">
        <v>78</v>
      </c>
      <c r="H8" s="40" t="s">
        <v>79</v>
      </c>
      <c r="I8" s="40" t="s">
        <v>80</v>
      </c>
      <c r="J8" s="40" t="s">
        <v>81</v>
      </c>
      <c r="K8" s="233">
        <v>22506</v>
      </c>
      <c r="L8" s="35">
        <v>7.0583352560339767E-5</v>
      </c>
    </row>
    <row r="9" spans="1:12" x14ac:dyDescent="0.25">
      <c r="A9" s="32" t="s">
        <v>82</v>
      </c>
      <c r="B9" s="32" t="s">
        <v>49</v>
      </c>
      <c r="C9" s="32" t="s">
        <v>83</v>
      </c>
      <c r="D9" s="39" t="s">
        <v>84</v>
      </c>
      <c r="E9" s="40" t="s">
        <v>85</v>
      </c>
      <c r="F9" s="40" t="s">
        <v>85</v>
      </c>
      <c r="G9" s="40" t="s">
        <v>86</v>
      </c>
      <c r="H9" s="40" t="s">
        <v>87</v>
      </c>
      <c r="I9" s="40" t="s">
        <v>88</v>
      </c>
      <c r="J9" s="40" t="s">
        <v>89</v>
      </c>
      <c r="K9" s="233">
        <v>57719</v>
      </c>
      <c r="L9" s="35">
        <v>1.8101841848530397E-4</v>
      </c>
    </row>
    <row r="10" spans="1:12" x14ac:dyDescent="0.25">
      <c r="A10" s="32" t="s">
        <v>90</v>
      </c>
      <c r="B10" s="32" t="s">
        <v>49</v>
      </c>
      <c r="C10" s="32" t="s">
        <v>91</v>
      </c>
      <c r="D10" s="39" t="s">
        <v>92</v>
      </c>
      <c r="E10" s="40" t="s">
        <v>93</v>
      </c>
      <c r="F10" s="40" t="s">
        <v>94</v>
      </c>
      <c r="G10" s="40" t="s">
        <v>95</v>
      </c>
      <c r="H10" s="40" t="s">
        <v>96</v>
      </c>
      <c r="I10" s="40" t="s">
        <v>97</v>
      </c>
      <c r="J10" s="40" t="s">
        <v>98</v>
      </c>
      <c r="K10" s="233">
        <v>10764</v>
      </c>
      <c r="L10" s="35">
        <v>3.3758073711876708E-5</v>
      </c>
    </row>
    <row r="11" spans="1:12" x14ac:dyDescent="0.25">
      <c r="A11" s="32" t="s">
        <v>99</v>
      </c>
      <c r="B11" s="32" t="s">
        <v>49</v>
      </c>
      <c r="C11" s="32" t="s">
        <v>100</v>
      </c>
      <c r="D11" s="39" t="s">
        <v>101</v>
      </c>
      <c r="E11" s="40" t="s">
        <v>102</v>
      </c>
      <c r="F11" s="40" t="s">
        <v>103</v>
      </c>
      <c r="G11" s="40" t="s">
        <v>104</v>
      </c>
      <c r="H11" s="40" t="s">
        <v>105</v>
      </c>
      <c r="I11" s="40" t="s">
        <v>106</v>
      </c>
      <c r="J11" s="40" t="s">
        <v>107</v>
      </c>
      <c r="K11" s="233">
        <v>20296</v>
      </c>
      <c r="L11" s="35">
        <v>6.3652347088094546E-5</v>
      </c>
    </row>
    <row r="12" spans="1:12" x14ac:dyDescent="0.25">
      <c r="A12" s="32" t="s">
        <v>108</v>
      </c>
      <c r="B12" s="32" t="s">
        <v>49</v>
      </c>
      <c r="C12" s="32" t="s">
        <v>109</v>
      </c>
      <c r="D12" s="39" t="s">
        <v>110</v>
      </c>
      <c r="E12" s="40" t="s">
        <v>111</v>
      </c>
      <c r="F12" s="40" t="s">
        <v>112</v>
      </c>
      <c r="G12" s="40" t="s">
        <v>113</v>
      </c>
      <c r="H12" s="40" t="s">
        <v>114</v>
      </c>
      <c r="I12" s="40" t="s">
        <v>115</v>
      </c>
      <c r="J12" s="40" t="s">
        <v>116</v>
      </c>
      <c r="K12" s="233">
        <v>115916</v>
      </c>
      <c r="L12" s="35">
        <v>3.6353594132161843E-4</v>
      </c>
    </row>
    <row r="13" spans="1:12" x14ac:dyDescent="0.25">
      <c r="A13" s="32" t="s">
        <v>117</v>
      </c>
      <c r="B13" s="32" t="s">
        <v>49</v>
      </c>
      <c r="C13" s="32" t="s">
        <v>118</v>
      </c>
      <c r="D13" s="39" t="s">
        <v>119</v>
      </c>
      <c r="E13" s="40" t="s">
        <v>120</v>
      </c>
      <c r="F13" s="40" t="s">
        <v>121</v>
      </c>
      <c r="G13" s="40" t="s">
        <v>122</v>
      </c>
      <c r="H13" s="40" t="s">
        <v>123</v>
      </c>
      <c r="I13" s="40" t="s">
        <v>124</v>
      </c>
      <c r="J13" s="40" t="s">
        <v>125</v>
      </c>
      <c r="K13" s="233">
        <v>34076</v>
      </c>
      <c r="L13" s="35">
        <v>1.0686920473856473E-4</v>
      </c>
    </row>
    <row r="14" spans="1:12" x14ac:dyDescent="0.25">
      <c r="A14" s="32" t="s">
        <v>126</v>
      </c>
      <c r="B14" s="32" t="s">
        <v>49</v>
      </c>
      <c r="C14" s="32" t="s">
        <v>127</v>
      </c>
      <c r="D14" s="39" t="s">
        <v>128</v>
      </c>
      <c r="E14" s="40" t="s">
        <v>129</v>
      </c>
      <c r="F14" s="40" t="s">
        <v>130</v>
      </c>
      <c r="G14" s="40" t="s">
        <v>131</v>
      </c>
      <c r="H14" s="40" t="s">
        <v>132</v>
      </c>
      <c r="I14" s="40" t="s">
        <v>133</v>
      </c>
      <c r="J14" s="40" t="s">
        <v>134</v>
      </c>
      <c r="K14" s="233">
        <v>26037</v>
      </c>
      <c r="L14" s="35">
        <v>8.1657280308076359E-5</v>
      </c>
    </row>
    <row r="15" spans="1:12" x14ac:dyDescent="0.25">
      <c r="A15" s="32" t="s">
        <v>135</v>
      </c>
      <c r="B15" s="32" t="s">
        <v>49</v>
      </c>
      <c r="C15" s="32" t="s">
        <v>136</v>
      </c>
      <c r="D15" s="39" t="s">
        <v>137</v>
      </c>
      <c r="E15" s="40" t="s">
        <v>138</v>
      </c>
      <c r="F15" s="40" t="s">
        <v>139</v>
      </c>
      <c r="G15" s="40" t="s">
        <v>140</v>
      </c>
      <c r="H15" s="40" t="s">
        <v>141</v>
      </c>
      <c r="I15" s="40" t="s">
        <v>142</v>
      </c>
      <c r="J15" s="40" t="s">
        <v>143</v>
      </c>
      <c r="K15" s="233">
        <v>43931</v>
      </c>
      <c r="L15" s="35">
        <v>1.3777647122226457E-4</v>
      </c>
    </row>
    <row r="16" spans="1:12" x14ac:dyDescent="0.25">
      <c r="A16" s="32" t="s">
        <v>144</v>
      </c>
      <c r="B16" s="32" t="s">
        <v>49</v>
      </c>
      <c r="C16" s="32" t="s">
        <v>145</v>
      </c>
      <c r="D16" s="39" t="s">
        <v>146</v>
      </c>
      <c r="E16" s="40" t="s">
        <v>147</v>
      </c>
      <c r="F16" s="40" t="s">
        <v>148</v>
      </c>
      <c r="G16" s="40" t="s">
        <v>149</v>
      </c>
      <c r="H16" s="40" t="s">
        <v>150</v>
      </c>
      <c r="I16" s="40" t="s">
        <v>151</v>
      </c>
      <c r="J16" s="40" t="s">
        <v>152</v>
      </c>
      <c r="K16" s="233">
        <v>13323</v>
      </c>
      <c r="L16" s="35">
        <v>4.1783613532453869E-5</v>
      </c>
    </row>
    <row r="17" spans="1:12" x14ac:dyDescent="0.25">
      <c r="A17" s="32" t="s">
        <v>153</v>
      </c>
      <c r="B17" s="32" t="s">
        <v>49</v>
      </c>
      <c r="C17" s="32" t="s">
        <v>154</v>
      </c>
      <c r="D17" s="39" t="s">
        <v>155</v>
      </c>
      <c r="E17" s="40" t="s">
        <v>156</v>
      </c>
      <c r="F17" s="40" t="s">
        <v>157</v>
      </c>
      <c r="G17" s="40" t="s">
        <v>158</v>
      </c>
      <c r="H17" s="40" t="s">
        <v>159</v>
      </c>
      <c r="I17" s="40" t="s">
        <v>160</v>
      </c>
      <c r="J17" s="40" t="s">
        <v>161</v>
      </c>
      <c r="K17" s="233">
        <v>24945</v>
      </c>
      <c r="L17" s="35">
        <v>7.8232548192378717E-5</v>
      </c>
    </row>
    <row r="18" spans="1:12" x14ac:dyDescent="0.25">
      <c r="A18" s="32" t="s">
        <v>162</v>
      </c>
      <c r="B18" s="32" t="s">
        <v>49</v>
      </c>
      <c r="C18" s="32" t="s">
        <v>163</v>
      </c>
      <c r="D18" s="39" t="s">
        <v>164</v>
      </c>
      <c r="E18" s="40" t="s">
        <v>165</v>
      </c>
      <c r="F18" s="40" t="s">
        <v>165</v>
      </c>
      <c r="G18" s="40" t="s">
        <v>166</v>
      </c>
      <c r="H18" s="40" t="s">
        <v>167</v>
      </c>
      <c r="I18" s="40" t="s">
        <v>168</v>
      </c>
      <c r="J18" s="40" t="s">
        <v>169</v>
      </c>
      <c r="K18" s="233">
        <v>13552</v>
      </c>
      <c r="L18" s="35">
        <v>4.2501803692247598E-5</v>
      </c>
    </row>
    <row r="19" spans="1:12" x14ac:dyDescent="0.25">
      <c r="A19" s="32" t="s">
        <v>170</v>
      </c>
      <c r="B19" s="32" t="s">
        <v>49</v>
      </c>
      <c r="C19" s="32" t="s">
        <v>171</v>
      </c>
      <c r="D19" s="39" t="s">
        <v>172</v>
      </c>
      <c r="E19" s="40" t="s">
        <v>173</v>
      </c>
      <c r="F19" s="40" t="s">
        <v>173</v>
      </c>
      <c r="G19" s="40" t="s">
        <v>174</v>
      </c>
      <c r="H19" s="40" t="s">
        <v>175</v>
      </c>
      <c r="I19" s="40" t="s">
        <v>176</v>
      </c>
      <c r="J19" s="40" t="s">
        <v>177</v>
      </c>
      <c r="K19" s="233">
        <v>15080</v>
      </c>
      <c r="L19" s="35">
        <v>4.7293919692967375E-5</v>
      </c>
    </row>
    <row r="20" spans="1:12" x14ac:dyDescent="0.25">
      <c r="A20" s="32" t="s">
        <v>178</v>
      </c>
      <c r="B20" s="32" t="s">
        <v>49</v>
      </c>
      <c r="C20" s="32" t="s">
        <v>179</v>
      </c>
      <c r="D20" s="39" t="s">
        <v>180</v>
      </c>
      <c r="E20" s="40" t="s">
        <v>181</v>
      </c>
      <c r="F20" s="40" t="s">
        <v>181</v>
      </c>
      <c r="G20" s="40" t="s">
        <v>182</v>
      </c>
      <c r="H20" s="40" t="s">
        <v>183</v>
      </c>
      <c r="I20" s="40" t="s">
        <v>184</v>
      </c>
      <c r="J20" s="40" t="s">
        <v>185</v>
      </c>
      <c r="K20" s="233">
        <v>50909</v>
      </c>
      <c r="L20" s="35">
        <v>1.5966088578576101E-4</v>
      </c>
    </row>
    <row r="21" spans="1:12" x14ac:dyDescent="0.25">
      <c r="A21" s="32" t="s">
        <v>186</v>
      </c>
      <c r="B21" s="32" t="s">
        <v>49</v>
      </c>
      <c r="C21" s="32" t="s">
        <v>187</v>
      </c>
      <c r="D21" s="39" t="s">
        <v>188</v>
      </c>
      <c r="E21" s="40" t="s">
        <v>189</v>
      </c>
      <c r="F21" s="40" t="s">
        <v>189</v>
      </c>
      <c r="G21" s="40" t="s">
        <v>190</v>
      </c>
      <c r="H21" s="40" t="s">
        <v>191</v>
      </c>
      <c r="I21" s="40" t="s">
        <v>192</v>
      </c>
      <c r="J21" s="40" t="s">
        <v>193</v>
      </c>
      <c r="K21" s="233">
        <v>54543</v>
      </c>
      <c r="L21" s="35">
        <v>1.7105784229532622E-4</v>
      </c>
    </row>
    <row r="22" spans="1:12" x14ac:dyDescent="0.25">
      <c r="A22" s="32" t="s">
        <v>194</v>
      </c>
      <c r="B22" s="32" t="s">
        <v>49</v>
      </c>
      <c r="C22" s="32" t="s">
        <v>195</v>
      </c>
      <c r="D22" s="39" t="s">
        <v>196</v>
      </c>
      <c r="E22" s="40" t="s">
        <v>197</v>
      </c>
      <c r="F22" s="40" t="s">
        <v>197</v>
      </c>
      <c r="G22" s="40" t="s">
        <v>198</v>
      </c>
      <c r="H22" s="40" t="s">
        <v>199</v>
      </c>
      <c r="I22" s="40" t="s">
        <v>200</v>
      </c>
      <c r="J22" s="40" t="s">
        <v>201</v>
      </c>
      <c r="K22" s="233">
        <v>12670</v>
      </c>
      <c r="L22" s="35">
        <v>3.973567390649182E-5</v>
      </c>
    </row>
    <row r="23" spans="1:12" x14ac:dyDescent="0.25">
      <c r="A23" s="32" t="s">
        <v>202</v>
      </c>
      <c r="B23" s="32" t="s">
        <v>49</v>
      </c>
      <c r="C23" s="32" t="s">
        <v>203</v>
      </c>
      <c r="D23" s="39" t="s">
        <v>204</v>
      </c>
      <c r="E23" s="40" t="s">
        <v>205</v>
      </c>
      <c r="F23" s="40" t="s">
        <v>206</v>
      </c>
      <c r="G23" s="40" t="s">
        <v>207</v>
      </c>
      <c r="H23" s="40" t="s">
        <v>208</v>
      </c>
      <c r="I23" s="40" t="s">
        <v>209</v>
      </c>
      <c r="J23" s="40" t="s">
        <v>210</v>
      </c>
      <c r="K23" s="233">
        <v>10886</v>
      </c>
      <c r="L23" s="35">
        <v>3.4140690303557217E-5</v>
      </c>
    </row>
    <row r="24" spans="1:12" x14ac:dyDescent="0.25">
      <c r="A24" s="32" t="s">
        <v>211</v>
      </c>
      <c r="B24" s="32" t="s">
        <v>49</v>
      </c>
      <c r="C24" s="32" t="s">
        <v>212</v>
      </c>
      <c r="D24" s="39" t="s">
        <v>213</v>
      </c>
      <c r="E24" s="40" t="s">
        <v>214</v>
      </c>
      <c r="F24" s="40" t="s">
        <v>214</v>
      </c>
      <c r="G24" s="40" t="s">
        <v>215</v>
      </c>
      <c r="H24" s="40" t="s">
        <v>216</v>
      </c>
      <c r="I24" s="40" t="s">
        <v>217</v>
      </c>
      <c r="J24" s="40" t="s">
        <v>218</v>
      </c>
      <c r="K24" s="233">
        <v>37914</v>
      </c>
      <c r="L24" s="35">
        <v>1.189059463686449E-4</v>
      </c>
    </row>
    <row r="25" spans="1:12" x14ac:dyDescent="0.25">
      <c r="A25" s="32" t="s">
        <v>219</v>
      </c>
      <c r="B25" s="32" t="s">
        <v>49</v>
      </c>
      <c r="C25" s="32" t="s">
        <v>220</v>
      </c>
      <c r="D25" s="39" t="s">
        <v>221</v>
      </c>
      <c r="E25" s="40" t="s">
        <v>222</v>
      </c>
      <c r="F25" s="40" t="s">
        <v>222</v>
      </c>
      <c r="G25" s="40" t="s">
        <v>223</v>
      </c>
      <c r="H25" s="40" t="s">
        <v>224</v>
      </c>
      <c r="I25" s="40" t="s">
        <v>225</v>
      </c>
      <c r="J25" s="40" t="s">
        <v>226</v>
      </c>
      <c r="K25" s="233">
        <v>13977</v>
      </c>
      <c r="L25" s="35">
        <v>4.3834689359987063E-5</v>
      </c>
    </row>
    <row r="26" spans="1:12" x14ac:dyDescent="0.25">
      <c r="A26" s="32" t="s">
        <v>227</v>
      </c>
      <c r="B26" s="32" t="s">
        <v>49</v>
      </c>
      <c r="C26" s="32" t="s">
        <v>228</v>
      </c>
      <c r="D26" s="39" t="s">
        <v>229</v>
      </c>
      <c r="E26" s="40" t="s">
        <v>230</v>
      </c>
      <c r="F26" s="40" t="s">
        <v>231</v>
      </c>
      <c r="G26" s="40" t="s">
        <v>232</v>
      </c>
      <c r="H26" s="40" t="s">
        <v>233</v>
      </c>
      <c r="I26" s="40" t="s">
        <v>234</v>
      </c>
      <c r="J26" s="40" t="s">
        <v>235</v>
      </c>
      <c r="K26" s="233">
        <v>81289</v>
      </c>
      <c r="L26" s="35">
        <v>2.5493868951734911E-4</v>
      </c>
    </row>
    <row r="27" spans="1:12" x14ac:dyDescent="0.25">
      <c r="A27" s="32" t="s">
        <v>236</v>
      </c>
      <c r="B27" s="32" t="s">
        <v>49</v>
      </c>
      <c r="C27" s="32" t="s">
        <v>237</v>
      </c>
      <c r="D27" s="39" t="s">
        <v>238</v>
      </c>
      <c r="E27" s="40" t="s">
        <v>239</v>
      </c>
      <c r="F27" s="40" t="s">
        <v>239</v>
      </c>
      <c r="G27" s="40" t="s">
        <v>240</v>
      </c>
      <c r="H27" s="40" t="s">
        <v>241</v>
      </c>
      <c r="I27" s="40" t="s">
        <v>242</v>
      </c>
      <c r="J27" s="40" t="s">
        <v>243</v>
      </c>
      <c r="K27" s="233">
        <v>49484</v>
      </c>
      <c r="L27" s="35">
        <v>1.5519179854686985E-4</v>
      </c>
    </row>
    <row r="28" spans="1:12" x14ac:dyDescent="0.25">
      <c r="A28" s="32" t="s">
        <v>244</v>
      </c>
      <c r="B28" s="32" t="s">
        <v>49</v>
      </c>
      <c r="C28" s="32" t="s">
        <v>245</v>
      </c>
      <c r="D28" s="39" t="s">
        <v>246</v>
      </c>
      <c r="E28" s="40" t="s">
        <v>247</v>
      </c>
      <c r="F28" s="40" t="s">
        <v>247</v>
      </c>
      <c r="G28" s="40" t="s">
        <v>143</v>
      </c>
      <c r="H28" s="40" t="s">
        <v>248</v>
      </c>
      <c r="I28" s="40" t="s">
        <v>249</v>
      </c>
      <c r="J28" s="40" t="s">
        <v>250</v>
      </c>
      <c r="K28" s="233">
        <v>41711</v>
      </c>
      <c r="L28" s="35">
        <v>1.3081410373430783E-4</v>
      </c>
    </row>
    <row r="29" spans="1:12" x14ac:dyDescent="0.25">
      <c r="A29" s="32" t="s">
        <v>251</v>
      </c>
      <c r="B29" s="32" t="s">
        <v>49</v>
      </c>
      <c r="C29" s="32" t="s">
        <v>252</v>
      </c>
      <c r="D29" s="39" t="s">
        <v>253</v>
      </c>
      <c r="E29" s="40" t="s">
        <v>254</v>
      </c>
      <c r="F29" s="40" t="s">
        <v>255</v>
      </c>
      <c r="G29" s="40" t="s">
        <v>256</v>
      </c>
      <c r="H29" s="40" t="s">
        <v>257</v>
      </c>
      <c r="I29" s="40" t="s">
        <v>258</v>
      </c>
      <c r="J29" s="40" t="s">
        <v>259</v>
      </c>
      <c r="K29" s="233">
        <v>71065</v>
      </c>
      <c r="L29" s="35">
        <v>2.2287416465389433E-4</v>
      </c>
    </row>
    <row r="30" spans="1:12" x14ac:dyDescent="0.25">
      <c r="A30" s="32" t="s">
        <v>260</v>
      </c>
      <c r="B30" s="32" t="s">
        <v>49</v>
      </c>
      <c r="C30" s="32" t="s">
        <v>261</v>
      </c>
      <c r="D30" s="39" t="s">
        <v>262</v>
      </c>
      <c r="E30" s="40" t="s">
        <v>263</v>
      </c>
      <c r="F30" s="40" t="s">
        <v>264</v>
      </c>
      <c r="G30" s="40" t="s">
        <v>265</v>
      </c>
      <c r="H30" s="40" t="s">
        <v>266</v>
      </c>
      <c r="I30" s="40" t="s">
        <v>267</v>
      </c>
      <c r="J30" s="40" t="s">
        <v>268</v>
      </c>
      <c r="K30" s="233">
        <v>80977</v>
      </c>
      <c r="L30" s="35">
        <v>2.5396019462714981E-4</v>
      </c>
    </row>
    <row r="31" spans="1:12" x14ac:dyDescent="0.25">
      <c r="A31" s="32" t="s">
        <v>269</v>
      </c>
      <c r="B31" s="32" t="s">
        <v>49</v>
      </c>
      <c r="C31" s="32" t="s">
        <v>270</v>
      </c>
      <c r="D31" s="39" t="s">
        <v>271</v>
      </c>
      <c r="E31" s="40" t="s">
        <v>272</v>
      </c>
      <c r="F31" s="40" t="s">
        <v>272</v>
      </c>
      <c r="G31" s="40" t="s">
        <v>273</v>
      </c>
      <c r="H31" s="40" t="s">
        <v>274</v>
      </c>
      <c r="I31" s="40" t="s">
        <v>275</v>
      </c>
      <c r="J31" s="40" t="s">
        <v>276</v>
      </c>
      <c r="K31" s="233">
        <v>37733</v>
      </c>
      <c r="L31" s="35">
        <v>1.1833829388426643E-4</v>
      </c>
    </row>
    <row r="32" spans="1:12" x14ac:dyDescent="0.25">
      <c r="A32" s="32" t="s">
        <v>277</v>
      </c>
      <c r="B32" s="32" t="s">
        <v>49</v>
      </c>
      <c r="C32" s="32" t="s">
        <v>278</v>
      </c>
      <c r="D32" s="39" t="s">
        <v>279</v>
      </c>
      <c r="E32" s="40" t="s">
        <v>280</v>
      </c>
      <c r="F32" s="40" t="s">
        <v>281</v>
      </c>
      <c r="G32" s="40" t="s">
        <v>282</v>
      </c>
      <c r="H32" s="40" t="s">
        <v>283</v>
      </c>
      <c r="I32" s="40" t="s">
        <v>284</v>
      </c>
      <c r="J32" s="40" t="s">
        <v>285</v>
      </c>
      <c r="K32" s="233">
        <v>103531</v>
      </c>
      <c r="L32" s="35">
        <v>3.2469408486290484E-4</v>
      </c>
    </row>
    <row r="33" spans="1:12" x14ac:dyDescent="0.25">
      <c r="A33" s="32" t="s">
        <v>286</v>
      </c>
      <c r="B33" s="32" t="s">
        <v>49</v>
      </c>
      <c r="C33" s="32" t="s">
        <v>287</v>
      </c>
      <c r="D33" s="39" t="s">
        <v>288</v>
      </c>
      <c r="E33" s="40" t="s">
        <v>289</v>
      </c>
      <c r="F33" s="40" t="s">
        <v>289</v>
      </c>
      <c r="G33" s="40" t="s">
        <v>290</v>
      </c>
      <c r="H33" s="40" t="s">
        <v>291</v>
      </c>
      <c r="I33" s="40" t="s">
        <v>292</v>
      </c>
      <c r="J33" s="40" t="s">
        <v>293</v>
      </c>
      <c r="K33" s="233">
        <v>16874</v>
      </c>
      <c r="L33" s="35">
        <v>5.2920265311613487E-5</v>
      </c>
    </row>
    <row r="34" spans="1:12" x14ac:dyDescent="0.25">
      <c r="A34" s="32" t="s">
        <v>294</v>
      </c>
      <c r="B34" s="32" t="s">
        <v>49</v>
      </c>
      <c r="C34" s="32" t="s">
        <v>295</v>
      </c>
      <c r="D34" s="39" t="s">
        <v>296</v>
      </c>
      <c r="E34" s="40" t="s">
        <v>297</v>
      </c>
      <c r="F34" s="40" t="s">
        <v>298</v>
      </c>
      <c r="G34" s="40" t="s">
        <v>299</v>
      </c>
      <c r="H34" s="40" t="s">
        <v>300</v>
      </c>
      <c r="I34" s="40" t="s">
        <v>301</v>
      </c>
      <c r="J34" s="40" t="s">
        <v>302</v>
      </c>
      <c r="K34" s="233">
        <v>31601</v>
      </c>
      <c r="L34" s="35">
        <v>9.9107105849964317E-5</v>
      </c>
    </row>
    <row r="35" spans="1:12" x14ac:dyDescent="0.25">
      <c r="A35" s="32" t="s">
        <v>303</v>
      </c>
      <c r="B35" s="32" t="s">
        <v>49</v>
      </c>
      <c r="C35" s="32" t="s">
        <v>304</v>
      </c>
      <c r="D35" s="39" t="s">
        <v>305</v>
      </c>
      <c r="E35" s="40" t="s">
        <v>306</v>
      </c>
      <c r="F35" s="40" t="s">
        <v>306</v>
      </c>
      <c r="G35" s="40" t="s">
        <v>307</v>
      </c>
      <c r="H35" s="40" t="s">
        <v>308</v>
      </c>
      <c r="I35" s="40" t="s">
        <v>309</v>
      </c>
      <c r="J35" s="40" t="s">
        <v>310</v>
      </c>
      <c r="K35" s="233">
        <v>26712</v>
      </c>
      <c r="L35" s="35">
        <v>8.377421636860374E-5</v>
      </c>
    </row>
    <row r="36" spans="1:12" x14ac:dyDescent="0.25">
      <c r="A36" s="32" t="s">
        <v>311</v>
      </c>
      <c r="B36" s="32" t="s">
        <v>49</v>
      </c>
      <c r="C36" s="32" t="s">
        <v>312</v>
      </c>
      <c r="D36" s="39" t="s">
        <v>313</v>
      </c>
      <c r="E36" s="40" t="s">
        <v>314</v>
      </c>
      <c r="F36" s="40" t="s">
        <v>314</v>
      </c>
      <c r="G36" s="40" t="s">
        <v>315</v>
      </c>
      <c r="H36" s="40" t="s">
        <v>316</v>
      </c>
      <c r="I36" s="40" t="s">
        <v>317</v>
      </c>
      <c r="J36" s="40" t="s">
        <v>318</v>
      </c>
      <c r="K36" s="233">
        <v>8553</v>
      </c>
      <c r="L36" s="35">
        <v>2.6823932038060341E-5</v>
      </c>
    </row>
    <row r="37" spans="1:12" x14ac:dyDescent="0.25">
      <c r="A37" s="32" t="s">
        <v>319</v>
      </c>
      <c r="B37" s="32" t="s">
        <v>49</v>
      </c>
      <c r="C37" s="32" t="s">
        <v>320</v>
      </c>
      <c r="D37" s="39" t="s">
        <v>321</v>
      </c>
      <c r="E37" s="40" t="s">
        <v>322</v>
      </c>
      <c r="F37" s="40" t="s">
        <v>322</v>
      </c>
      <c r="G37" s="40" t="s">
        <v>323</v>
      </c>
      <c r="H37" s="40" t="s">
        <v>324</v>
      </c>
      <c r="I37" s="40" t="s">
        <v>325</v>
      </c>
      <c r="J37" s="40" t="s">
        <v>326</v>
      </c>
      <c r="K37" s="233">
        <v>15184</v>
      </c>
      <c r="L37" s="35">
        <v>4.7620084656367143E-5</v>
      </c>
    </row>
    <row r="38" spans="1:12" x14ac:dyDescent="0.25">
      <c r="A38" s="32" t="s">
        <v>327</v>
      </c>
      <c r="B38" s="32" t="s">
        <v>49</v>
      </c>
      <c r="C38" s="32" t="s">
        <v>328</v>
      </c>
      <c r="D38" s="39" t="s">
        <v>329</v>
      </c>
      <c r="E38" s="40" t="s">
        <v>330</v>
      </c>
      <c r="F38" s="40" t="s">
        <v>330</v>
      </c>
      <c r="G38" s="40" t="s">
        <v>331</v>
      </c>
      <c r="H38" s="40" t="s">
        <v>332</v>
      </c>
      <c r="I38" s="40" t="s">
        <v>333</v>
      </c>
      <c r="J38" s="40" t="s">
        <v>334</v>
      </c>
      <c r="K38" s="233">
        <v>17190</v>
      </c>
      <c r="L38" s="35">
        <v>5.3911305008097418E-5</v>
      </c>
    </row>
    <row r="39" spans="1:12" x14ac:dyDescent="0.25">
      <c r="A39" s="32" t="s">
        <v>335</v>
      </c>
      <c r="B39" s="32" t="s">
        <v>49</v>
      </c>
      <c r="C39" s="32" t="s">
        <v>336</v>
      </c>
      <c r="D39" s="39" t="s">
        <v>337</v>
      </c>
      <c r="E39" s="40" t="s">
        <v>338</v>
      </c>
      <c r="F39" s="40" t="s">
        <v>338</v>
      </c>
      <c r="G39" s="40" t="s">
        <v>339</v>
      </c>
      <c r="H39" s="40" t="s">
        <v>340</v>
      </c>
      <c r="I39" s="40" t="s">
        <v>341</v>
      </c>
      <c r="J39" s="40" t="s">
        <v>342</v>
      </c>
      <c r="K39" s="233">
        <v>104193</v>
      </c>
      <c r="L39" s="35">
        <v>3.2677025030300726E-4</v>
      </c>
    </row>
    <row r="40" spans="1:12" x14ac:dyDescent="0.25">
      <c r="A40" s="32" t="s">
        <v>343</v>
      </c>
      <c r="B40" s="32" t="s">
        <v>49</v>
      </c>
      <c r="C40" s="32" t="s">
        <v>344</v>
      </c>
      <c r="D40" s="39" t="s">
        <v>345</v>
      </c>
      <c r="E40" s="40" t="s">
        <v>346</v>
      </c>
      <c r="F40" s="40" t="s">
        <v>347</v>
      </c>
      <c r="G40" s="40" t="s">
        <v>348</v>
      </c>
      <c r="H40" s="40" t="s">
        <v>349</v>
      </c>
      <c r="I40" s="40" t="s">
        <v>350</v>
      </c>
      <c r="J40" s="40" t="s">
        <v>351</v>
      </c>
      <c r="K40" s="233">
        <v>52665</v>
      </c>
      <c r="L40" s="35">
        <v>1.6516805574470336E-4</v>
      </c>
    </row>
    <row r="41" spans="1:12" x14ac:dyDescent="0.25">
      <c r="A41" s="32" t="s">
        <v>352</v>
      </c>
      <c r="B41" s="32" t="s">
        <v>49</v>
      </c>
      <c r="C41" s="32" t="s">
        <v>353</v>
      </c>
      <c r="D41" s="39" t="s">
        <v>354</v>
      </c>
      <c r="E41" s="40" t="s">
        <v>355</v>
      </c>
      <c r="F41" s="40" t="s">
        <v>356</v>
      </c>
      <c r="G41" s="40" t="s">
        <v>357</v>
      </c>
      <c r="H41" s="40" t="s">
        <v>358</v>
      </c>
      <c r="I41" s="40" t="s">
        <v>359</v>
      </c>
      <c r="J41" s="40" t="s">
        <v>360</v>
      </c>
      <c r="K41" s="233">
        <v>660793</v>
      </c>
      <c r="L41" s="35">
        <v>2.0723800448060339E-3</v>
      </c>
    </row>
    <row r="42" spans="1:12" x14ac:dyDescent="0.25">
      <c r="A42" s="32" t="s">
        <v>361</v>
      </c>
      <c r="B42" s="32" t="s">
        <v>49</v>
      </c>
      <c r="C42" s="32" t="s">
        <v>362</v>
      </c>
      <c r="D42" s="39" t="s">
        <v>363</v>
      </c>
      <c r="E42" s="40" t="s">
        <v>364</v>
      </c>
      <c r="F42" s="40" t="s">
        <v>364</v>
      </c>
      <c r="G42" s="40" t="s">
        <v>365</v>
      </c>
      <c r="H42" s="40" t="s">
        <v>366</v>
      </c>
      <c r="I42" s="40" t="s">
        <v>367</v>
      </c>
      <c r="J42" s="40" t="s">
        <v>368</v>
      </c>
      <c r="K42" s="233">
        <v>14086</v>
      </c>
      <c r="L42" s="35">
        <v>4.4176535331242597E-5</v>
      </c>
    </row>
    <row r="43" spans="1:12" x14ac:dyDescent="0.25">
      <c r="A43" s="32" t="s">
        <v>369</v>
      </c>
      <c r="B43" s="32" t="s">
        <v>49</v>
      </c>
      <c r="C43" s="32" t="s">
        <v>370</v>
      </c>
      <c r="D43" s="39" t="s">
        <v>371</v>
      </c>
      <c r="E43" s="40" t="s">
        <v>372</v>
      </c>
      <c r="F43" s="40" t="s">
        <v>372</v>
      </c>
      <c r="G43" s="40" t="s">
        <v>373</v>
      </c>
      <c r="H43" s="40" t="s">
        <v>374</v>
      </c>
      <c r="I43" s="40" t="s">
        <v>375</v>
      </c>
      <c r="J43" s="40" t="s">
        <v>376</v>
      </c>
      <c r="K43" s="233">
        <v>93096</v>
      </c>
      <c r="L43" s="35">
        <v>2.9196782146793704E-4</v>
      </c>
    </row>
    <row r="44" spans="1:12" x14ac:dyDescent="0.25">
      <c r="A44" s="32" t="s">
        <v>377</v>
      </c>
      <c r="B44" s="32" t="s">
        <v>49</v>
      </c>
      <c r="C44" s="32" t="s">
        <v>378</v>
      </c>
      <c r="D44" s="39" t="s">
        <v>379</v>
      </c>
      <c r="E44" s="40" t="s">
        <v>380</v>
      </c>
      <c r="F44" s="40" t="s">
        <v>380</v>
      </c>
      <c r="G44" s="40" t="s">
        <v>381</v>
      </c>
      <c r="H44" s="40" t="s">
        <v>382</v>
      </c>
      <c r="I44" s="40" t="s">
        <v>383</v>
      </c>
      <c r="J44" s="40" t="s">
        <v>384</v>
      </c>
      <c r="K44" s="233">
        <v>33477</v>
      </c>
      <c r="L44" s="35">
        <v>1.0499061999744487E-4</v>
      </c>
    </row>
    <row r="45" spans="1:12" x14ac:dyDescent="0.25">
      <c r="A45" s="32" t="s">
        <v>385</v>
      </c>
      <c r="B45" s="32" t="s">
        <v>49</v>
      </c>
      <c r="C45" s="32" t="s">
        <v>386</v>
      </c>
      <c r="D45" s="39" t="s">
        <v>387</v>
      </c>
      <c r="E45" s="40" t="s">
        <v>388</v>
      </c>
      <c r="F45" s="40" t="s">
        <v>389</v>
      </c>
      <c r="G45" s="40" t="s">
        <v>390</v>
      </c>
      <c r="H45" s="40" t="s">
        <v>391</v>
      </c>
      <c r="I45" s="40" t="s">
        <v>392</v>
      </c>
      <c r="J45" s="40" t="s">
        <v>393</v>
      </c>
      <c r="K45" s="233">
        <v>154255</v>
      </c>
      <c r="L45" s="35">
        <v>4.8377477335800277E-4</v>
      </c>
    </row>
    <row r="46" spans="1:12" x14ac:dyDescent="0.25">
      <c r="A46" s="32" t="s">
        <v>394</v>
      </c>
      <c r="B46" s="32" t="s">
        <v>49</v>
      </c>
      <c r="C46" s="32" t="s">
        <v>395</v>
      </c>
      <c r="D46" s="39" t="s">
        <v>396</v>
      </c>
      <c r="E46" s="40" t="s">
        <v>397</v>
      </c>
      <c r="F46" s="40" t="s">
        <v>397</v>
      </c>
      <c r="G46" s="40" t="s">
        <v>398</v>
      </c>
      <c r="H46" s="40" t="s">
        <v>399</v>
      </c>
      <c r="I46" s="40" t="s">
        <v>400</v>
      </c>
      <c r="J46" s="40" t="s">
        <v>401</v>
      </c>
      <c r="K46" s="233">
        <v>90787</v>
      </c>
      <c r="L46" s="35">
        <v>2.8472633204014778E-4</v>
      </c>
    </row>
    <row r="47" spans="1:12" x14ac:dyDescent="0.25">
      <c r="A47" s="32" t="s">
        <v>402</v>
      </c>
      <c r="B47" s="32" t="s">
        <v>49</v>
      </c>
      <c r="C47" s="32" t="s">
        <v>403</v>
      </c>
      <c r="D47" s="39" t="s">
        <v>404</v>
      </c>
      <c r="E47" s="40" t="s">
        <v>405</v>
      </c>
      <c r="F47" s="40" t="s">
        <v>405</v>
      </c>
      <c r="G47" s="40" t="s">
        <v>406</v>
      </c>
      <c r="H47" s="40" t="s">
        <v>407</v>
      </c>
      <c r="I47" s="40" t="s">
        <v>408</v>
      </c>
      <c r="J47" s="40" t="s">
        <v>409</v>
      </c>
      <c r="K47" s="233">
        <v>10580</v>
      </c>
      <c r="L47" s="35">
        <v>3.3181012622784802E-5</v>
      </c>
    </row>
    <row r="48" spans="1:12" x14ac:dyDescent="0.25">
      <c r="A48" s="32" t="s">
        <v>410</v>
      </c>
      <c r="B48" s="32" t="s">
        <v>49</v>
      </c>
      <c r="C48" s="32" t="s">
        <v>411</v>
      </c>
      <c r="D48" s="39" t="s">
        <v>412</v>
      </c>
      <c r="E48" s="40" t="s">
        <v>413</v>
      </c>
      <c r="F48" s="40" t="s">
        <v>414</v>
      </c>
      <c r="G48" s="40" t="s">
        <v>415</v>
      </c>
      <c r="H48" s="40" t="s">
        <v>416</v>
      </c>
      <c r="I48" s="40" t="s">
        <v>417</v>
      </c>
      <c r="J48" s="40" t="s">
        <v>418</v>
      </c>
      <c r="K48" s="233">
        <v>19425</v>
      </c>
      <c r="L48" s="35">
        <v>6.092071551962143E-5</v>
      </c>
    </row>
    <row r="49" spans="1:12" x14ac:dyDescent="0.25">
      <c r="A49" s="32" t="s">
        <v>419</v>
      </c>
      <c r="B49" s="32" t="s">
        <v>49</v>
      </c>
      <c r="C49" s="32" t="s">
        <v>420</v>
      </c>
      <c r="D49" s="39" t="s">
        <v>421</v>
      </c>
      <c r="E49" s="40" t="s">
        <v>422</v>
      </c>
      <c r="F49" s="40" t="s">
        <v>422</v>
      </c>
      <c r="G49" s="40" t="s">
        <v>423</v>
      </c>
      <c r="H49" s="40" t="s">
        <v>424</v>
      </c>
      <c r="I49" s="40" t="s">
        <v>425</v>
      </c>
      <c r="J49" s="40" t="s">
        <v>426</v>
      </c>
      <c r="K49" s="233">
        <v>350299</v>
      </c>
      <c r="L49" s="35">
        <v>1.0986082741728633E-3</v>
      </c>
    </row>
    <row r="50" spans="1:12" x14ac:dyDescent="0.25">
      <c r="A50" s="32" t="s">
        <v>427</v>
      </c>
      <c r="B50" s="32" t="s">
        <v>49</v>
      </c>
      <c r="C50" s="32" t="s">
        <v>428</v>
      </c>
      <c r="D50" s="39" t="s">
        <v>429</v>
      </c>
      <c r="E50" s="40" t="s">
        <v>430</v>
      </c>
      <c r="F50" s="40" t="s">
        <v>431</v>
      </c>
      <c r="G50" s="40" t="s">
        <v>432</v>
      </c>
      <c r="H50" s="40" t="s">
        <v>433</v>
      </c>
      <c r="I50" s="40" t="s">
        <v>434</v>
      </c>
      <c r="J50" s="40" t="s">
        <v>435</v>
      </c>
      <c r="K50" s="233">
        <v>20110</v>
      </c>
      <c r="L50" s="35">
        <v>6.3069013595860334E-5</v>
      </c>
    </row>
    <row r="51" spans="1:12" x14ac:dyDescent="0.25">
      <c r="A51" s="32" t="s">
        <v>436</v>
      </c>
      <c r="B51" s="32" t="s">
        <v>49</v>
      </c>
      <c r="C51" s="32" t="s">
        <v>437</v>
      </c>
      <c r="D51" s="39" t="s">
        <v>438</v>
      </c>
      <c r="E51" s="40" t="s">
        <v>439</v>
      </c>
      <c r="F51" s="40" t="s">
        <v>440</v>
      </c>
      <c r="G51" s="40" t="s">
        <v>441</v>
      </c>
      <c r="H51" s="40" t="s">
        <v>442</v>
      </c>
      <c r="I51" s="40" t="s">
        <v>443</v>
      </c>
      <c r="J51" s="40" t="s">
        <v>444</v>
      </c>
      <c r="K51" s="233">
        <v>30271</v>
      </c>
      <c r="L51" s="35">
        <v>9.4935957760332575E-5</v>
      </c>
    </row>
    <row r="52" spans="1:12" x14ac:dyDescent="0.25">
      <c r="A52" s="32" t="s">
        <v>445</v>
      </c>
      <c r="B52" s="32" t="s">
        <v>49</v>
      </c>
      <c r="C52" s="32" t="s">
        <v>446</v>
      </c>
      <c r="D52" s="39" t="s">
        <v>447</v>
      </c>
      <c r="E52" s="40" t="s">
        <v>448</v>
      </c>
      <c r="F52" s="40" t="s">
        <v>448</v>
      </c>
      <c r="G52" s="40" t="s">
        <v>449</v>
      </c>
      <c r="H52" s="40" t="s">
        <v>450</v>
      </c>
      <c r="I52" s="40" t="s">
        <v>451</v>
      </c>
      <c r="J52" s="40" t="s">
        <v>452</v>
      </c>
      <c r="K52" s="233">
        <v>94636</v>
      </c>
      <c r="L52" s="35">
        <v>2.9679757188751061E-4</v>
      </c>
    </row>
    <row r="53" spans="1:12" x14ac:dyDescent="0.25">
      <c r="A53" s="32" t="s">
        <v>453</v>
      </c>
      <c r="B53" s="32" t="s">
        <v>49</v>
      </c>
      <c r="C53" s="32" t="s">
        <v>454</v>
      </c>
      <c r="D53" s="39" t="s">
        <v>455</v>
      </c>
      <c r="E53" s="40" t="s">
        <v>456</v>
      </c>
      <c r="F53" s="40" t="s">
        <v>457</v>
      </c>
      <c r="G53" s="40" t="s">
        <v>458</v>
      </c>
      <c r="H53" s="40" t="s">
        <v>459</v>
      </c>
      <c r="I53" s="40" t="s">
        <v>460</v>
      </c>
      <c r="J53" s="40" t="s">
        <v>461</v>
      </c>
      <c r="K53" s="233">
        <v>415123</v>
      </c>
      <c r="L53" s="35">
        <v>1.3019094048212E-3</v>
      </c>
    </row>
    <row r="54" spans="1:12" x14ac:dyDescent="0.25">
      <c r="A54" s="32" t="s">
        <v>462</v>
      </c>
      <c r="B54" s="32" t="s">
        <v>49</v>
      </c>
      <c r="C54" s="32" t="s">
        <v>463</v>
      </c>
      <c r="D54" s="39" t="s">
        <v>464</v>
      </c>
      <c r="E54" s="40" t="s">
        <v>465</v>
      </c>
      <c r="F54" s="40" t="s">
        <v>466</v>
      </c>
      <c r="G54" s="40" t="s">
        <v>467</v>
      </c>
      <c r="H54" s="40" t="s">
        <v>468</v>
      </c>
      <c r="I54" s="40" t="s">
        <v>469</v>
      </c>
      <c r="J54" s="40" t="s">
        <v>470</v>
      </c>
      <c r="K54" s="233">
        <v>21947</v>
      </c>
      <c r="L54" s="35">
        <v>6.8830215882065971E-5</v>
      </c>
    </row>
    <row r="55" spans="1:12" x14ac:dyDescent="0.25">
      <c r="A55" s="32" t="s">
        <v>471</v>
      </c>
      <c r="B55" s="32" t="s">
        <v>49</v>
      </c>
      <c r="C55" s="32" t="s">
        <v>472</v>
      </c>
      <c r="D55" s="39" t="s">
        <v>473</v>
      </c>
      <c r="E55" s="40" t="s">
        <v>474</v>
      </c>
      <c r="F55" s="40" t="s">
        <v>474</v>
      </c>
      <c r="G55" s="40" t="s">
        <v>475</v>
      </c>
      <c r="H55" s="40" t="s">
        <v>476</v>
      </c>
      <c r="I55" s="40" t="s">
        <v>477</v>
      </c>
      <c r="J55" s="40" t="s">
        <v>478</v>
      </c>
      <c r="K55" s="233">
        <v>226189</v>
      </c>
      <c r="L55" s="35">
        <v>7.0937429717722795E-4</v>
      </c>
    </row>
    <row r="56" spans="1:12" x14ac:dyDescent="0.25">
      <c r="A56" s="32" t="s">
        <v>479</v>
      </c>
      <c r="B56" s="32" t="s">
        <v>49</v>
      </c>
      <c r="C56" s="32" t="s">
        <v>480</v>
      </c>
      <c r="D56" s="39" t="s">
        <v>481</v>
      </c>
      <c r="E56" s="40" t="s">
        <v>482</v>
      </c>
      <c r="F56" s="40" t="s">
        <v>483</v>
      </c>
      <c r="G56" s="40" t="s">
        <v>484</v>
      </c>
      <c r="H56" s="40" t="s">
        <v>485</v>
      </c>
      <c r="I56" s="40" t="s">
        <v>486</v>
      </c>
      <c r="J56" s="40" t="s">
        <v>487</v>
      </c>
      <c r="K56" s="233">
        <v>119607</v>
      </c>
      <c r="L56" s="35">
        <v>3.7511166132073929E-4</v>
      </c>
    </row>
    <row r="57" spans="1:12" x14ac:dyDescent="0.25">
      <c r="A57" s="32" t="s">
        <v>488</v>
      </c>
      <c r="B57" s="32" t="s">
        <v>49</v>
      </c>
      <c r="C57" s="32" t="s">
        <v>489</v>
      </c>
      <c r="D57" s="39" t="s">
        <v>490</v>
      </c>
      <c r="E57" s="40" t="s">
        <v>491</v>
      </c>
      <c r="F57" s="40" t="s">
        <v>492</v>
      </c>
      <c r="G57" s="40" t="s">
        <v>493</v>
      </c>
      <c r="H57" s="40" t="s">
        <v>494</v>
      </c>
      <c r="I57" s="40" t="s">
        <v>495</v>
      </c>
      <c r="J57" s="40" t="s">
        <v>496</v>
      </c>
      <c r="K57" s="233">
        <v>9826</v>
      </c>
      <c r="L57" s="35">
        <v>3.081631663813643E-5</v>
      </c>
    </row>
    <row r="58" spans="1:12" x14ac:dyDescent="0.25">
      <c r="A58" s="32" t="s">
        <v>497</v>
      </c>
      <c r="B58" s="32" t="s">
        <v>49</v>
      </c>
      <c r="C58" s="32" t="s">
        <v>498</v>
      </c>
      <c r="D58" s="39" t="s">
        <v>499</v>
      </c>
      <c r="E58" s="40" t="s">
        <v>500</v>
      </c>
      <c r="F58" s="40" t="s">
        <v>500</v>
      </c>
      <c r="G58" s="40" t="s">
        <v>501</v>
      </c>
      <c r="H58" s="40" t="s">
        <v>502</v>
      </c>
      <c r="I58" s="40" t="s">
        <v>503</v>
      </c>
      <c r="J58" s="40" t="s">
        <v>504</v>
      </c>
      <c r="K58" s="233">
        <v>20365</v>
      </c>
      <c r="L58" s="35">
        <v>6.3868744996504014E-5</v>
      </c>
    </row>
    <row r="59" spans="1:12" x14ac:dyDescent="0.25">
      <c r="A59" s="32" t="s">
        <v>505</v>
      </c>
      <c r="B59" s="32" t="s">
        <v>49</v>
      </c>
      <c r="C59" s="32" t="s">
        <v>506</v>
      </c>
      <c r="D59" s="39" t="s">
        <v>507</v>
      </c>
      <c r="E59" s="40" t="s">
        <v>508</v>
      </c>
      <c r="F59" s="40" t="s">
        <v>508</v>
      </c>
      <c r="G59" s="40" t="s">
        <v>509</v>
      </c>
      <c r="H59" s="40" t="s">
        <v>510</v>
      </c>
      <c r="I59" s="40" t="s">
        <v>511</v>
      </c>
      <c r="J59" s="40" t="s">
        <v>512</v>
      </c>
      <c r="K59" s="233">
        <v>33389</v>
      </c>
      <c r="L59" s="35">
        <v>1.0471463425918353E-4</v>
      </c>
    </row>
    <row r="60" spans="1:12" x14ac:dyDescent="0.25">
      <c r="A60" s="32" t="s">
        <v>513</v>
      </c>
      <c r="B60" s="32" t="s">
        <v>49</v>
      </c>
      <c r="C60" s="32" t="s">
        <v>514</v>
      </c>
      <c r="D60" s="39" t="s">
        <v>515</v>
      </c>
      <c r="E60" s="40" t="s">
        <v>516</v>
      </c>
      <c r="F60" s="40" t="s">
        <v>517</v>
      </c>
      <c r="G60" s="40" t="s">
        <v>518</v>
      </c>
      <c r="H60" s="40" t="s">
        <v>519</v>
      </c>
      <c r="I60" s="40" t="s">
        <v>520</v>
      </c>
      <c r="J60" s="40" t="s">
        <v>521</v>
      </c>
      <c r="K60" s="233">
        <v>22539</v>
      </c>
      <c r="L60" s="35">
        <v>7.0686847212187768E-5</v>
      </c>
    </row>
    <row r="61" spans="1:12" x14ac:dyDescent="0.25">
      <c r="A61" s="32" t="s">
        <v>522</v>
      </c>
      <c r="B61" s="32" t="s">
        <v>49</v>
      </c>
      <c r="C61" s="32" t="s">
        <v>523</v>
      </c>
      <c r="D61" s="39" t="s">
        <v>524</v>
      </c>
      <c r="E61" s="40" t="s">
        <v>525</v>
      </c>
      <c r="F61" s="40" t="s">
        <v>526</v>
      </c>
      <c r="G61" s="40" t="s">
        <v>527</v>
      </c>
      <c r="H61" s="40" t="s">
        <v>528</v>
      </c>
      <c r="I61" s="40" t="s">
        <v>529</v>
      </c>
      <c r="J61" s="40" t="s">
        <v>530</v>
      </c>
      <c r="K61" s="233">
        <v>59608</v>
      </c>
      <c r="L61" s="35">
        <v>1.8694270325320949E-4</v>
      </c>
    </row>
    <row r="62" spans="1:12" x14ac:dyDescent="0.25">
      <c r="A62" s="32" t="s">
        <v>531</v>
      </c>
      <c r="B62" s="32" t="s">
        <v>49</v>
      </c>
      <c r="C62" s="32" t="s">
        <v>532</v>
      </c>
      <c r="D62" s="39" t="s">
        <v>533</v>
      </c>
      <c r="E62" s="40" t="s">
        <v>534</v>
      </c>
      <c r="F62" s="40" t="s">
        <v>534</v>
      </c>
      <c r="G62" s="40" t="s">
        <v>535</v>
      </c>
      <c r="H62" s="40" t="s">
        <v>536</v>
      </c>
      <c r="I62" s="40" t="s">
        <v>537</v>
      </c>
      <c r="J62" s="40" t="s">
        <v>538</v>
      </c>
      <c r="K62" s="233">
        <v>86697</v>
      </c>
      <c r="L62" s="35">
        <v>2.7189926761413743E-4</v>
      </c>
    </row>
    <row r="63" spans="1:12" x14ac:dyDescent="0.25">
      <c r="A63" s="32" t="s">
        <v>539</v>
      </c>
      <c r="B63" s="32" t="s">
        <v>49</v>
      </c>
      <c r="C63" s="32" t="s">
        <v>540</v>
      </c>
      <c r="D63" s="39" t="s">
        <v>541</v>
      </c>
      <c r="E63" s="40" t="s">
        <v>542</v>
      </c>
      <c r="F63" s="40" t="s">
        <v>543</v>
      </c>
      <c r="G63" s="40" t="s">
        <v>544</v>
      </c>
      <c r="H63" s="40" t="s">
        <v>545</v>
      </c>
      <c r="I63" s="40" t="s">
        <v>546</v>
      </c>
      <c r="J63" s="40" t="s">
        <v>547</v>
      </c>
      <c r="K63" s="233">
        <v>206655</v>
      </c>
      <c r="L63" s="35">
        <v>6.4811173568635097E-4</v>
      </c>
    </row>
    <row r="64" spans="1:12" x14ac:dyDescent="0.25">
      <c r="A64" s="32" t="s">
        <v>548</v>
      </c>
      <c r="B64" s="32" t="s">
        <v>49</v>
      </c>
      <c r="C64" s="32" t="s">
        <v>549</v>
      </c>
      <c r="D64" s="39" t="s">
        <v>550</v>
      </c>
      <c r="E64" s="40" t="s">
        <v>551</v>
      </c>
      <c r="F64" s="40" t="s">
        <v>551</v>
      </c>
      <c r="G64" s="40" t="s">
        <v>552</v>
      </c>
      <c r="H64" s="40" t="s">
        <v>553</v>
      </c>
      <c r="I64" s="40" t="s">
        <v>554</v>
      </c>
      <c r="J64" s="40" t="s">
        <v>555</v>
      </c>
      <c r="K64" s="233">
        <v>13166</v>
      </c>
      <c r="L64" s="35">
        <v>4.1291229885783053E-5</v>
      </c>
    </row>
    <row r="65" spans="1:12" x14ac:dyDescent="0.25">
      <c r="A65" s="32" t="s">
        <v>556</v>
      </c>
      <c r="B65" s="32" t="s">
        <v>49</v>
      </c>
      <c r="C65" s="32" t="s">
        <v>557</v>
      </c>
      <c r="D65" s="39" t="s">
        <v>558</v>
      </c>
      <c r="E65" s="40" t="s">
        <v>559</v>
      </c>
      <c r="F65" s="40" t="s">
        <v>559</v>
      </c>
      <c r="G65" s="40" t="s">
        <v>560</v>
      </c>
      <c r="H65" s="40" t="s">
        <v>561</v>
      </c>
      <c r="I65" s="40" t="s">
        <v>562</v>
      </c>
      <c r="J65" s="40" t="s">
        <v>563</v>
      </c>
      <c r="K65" s="233">
        <v>81322</v>
      </c>
      <c r="L65" s="35">
        <v>2.5504218416919712E-4</v>
      </c>
    </row>
    <row r="66" spans="1:12" x14ac:dyDescent="0.25">
      <c r="A66" s="32" t="s">
        <v>564</v>
      </c>
      <c r="B66" s="32" t="s">
        <v>49</v>
      </c>
      <c r="C66" s="32" t="s">
        <v>565</v>
      </c>
      <c r="D66" s="39" t="s">
        <v>566</v>
      </c>
      <c r="E66" s="40" t="s">
        <v>567</v>
      </c>
      <c r="F66" s="40" t="s">
        <v>568</v>
      </c>
      <c r="G66" s="40" t="s">
        <v>569</v>
      </c>
      <c r="H66" s="40" t="s">
        <v>570</v>
      </c>
      <c r="I66" s="40" t="s">
        <v>571</v>
      </c>
      <c r="J66" s="40" t="s">
        <v>572</v>
      </c>
      <c r="K66" s="233">
        <v>41165</v>
      </c>
      <c r="L66" s="35">
        <v>1.2910173767645902E-4</v>
      </c>
    </row>
    <row r="67" spans="1:12" x14ac:dyDescent="0.25">
      <c r="A67" s="32" t="s">
        <v>573</v>
      </c>
      <c r="B67" s="32" t="s">
        <v>49</v>
      </c>
      <c r="C67" s="32" t="s">
        <v>574</v>
      </c>
      <c r="D67" s="39" t="s">
        <v>575</v>
      </c>
      <c r="E67" s="40" t="s">
        <v>576</v>
      </c>
      <c r="F67" s="40" t="s">
        <v>577</v>
      </c>
      <c r="G67" s="40" t="s">
        <v>578</v>
      </c>
      <c r="H67" s="40" t="s">
        <v>579</v>
      </c>
      <c r="I67" s="40" t="s">
        <v>580</v>
      </c>
      <c r="J67" s="40" t="s">
        <v>581</v>
      </c>
      <c r="K67" s="233">
        <v>202212</v>
      </c>
      <c r="L67" s="35">
        <v>6.3417759210572403E-4</v>
      </c>
    </row>
    <row r="68" spans="1:12" x14ac:dyDescent="0.25">
      <c r="A68" s="32" t="s">
        <v>582</v>
      </c>
      <c r="B68" s="32" t="s">
        <v>49</v>
      </c>
      <c r="C68" s="32" t="s">
        <v>583</v>
      </c>
      <c r="D68" s="39" t="s">
        <v>584</v>
      </c>
      <c r="E68" s="40" t="s">
        <v>585</v>
      </c>
      <c r="F68" s="40" t="s">
        <v>585</v>
      </c>
      <c r="G68" s="40" t="s">
        <v>586</v>
      </c>
      <c r="H68" s="40" t="s">
        <v>587</v>
      </c>
      <c r="I68" s="40" t="s">
        <v>588</v>
      </c>
      <c r="J68" s="40" t="s">
        <v>589</v>
      </c>
      <c r="K68" s="233">
        <v>65471</v>
      </c>
      <c r="L68" s="35">
        <v>2.0533025306487181E-4</v>
      </c>
    </row>
    <row r="69" spans="1:12" x14ac:dyDescent="0.25">
      <c r="A69" s="32" t="s">
        <v>590</v>
      </c>
      <c r="B69" s="32" t="s">
        <v>49</v>
      </c>
      <c r="C69" s="32" t="s">
        <v>591</v>
      </c>
      <c r="D69" s="39" t="s">
        <v>592</v>
      </c>
      <c r="E69" s="40" t="s">
        <v>593</v>
      </c>
      <c r="F69" s="40" t="s">
        <v>594</v>
      </c>
      <c r="G69" s="40" t="s">
        <v>595</v>
      </c>
      <c r="H69" s="40" t="s">
        <v>596</v>
      </c>
      <c r="I69" s="40" t="s">
        <v>597</v>
      </c>
      <c r="J69" s="40" t="s">
        <v>598</v>
      </c>
      <c r="K69" s="233">
        <v>16834</v>
      </c>
      <c r="L69" s="35">
        <v>5.2794817248767422E-5</v>
      </c>
    </row>
    <row r="70" spans="1:12" x14ac:dyDescent="0.25">
      <c r="A70" s="32" t="s">
        <v>599</v>
      </c>
      <c r="B70" s="32" t="s">
        <v>49</v>
      </c>
      <c r="C70" s="32" t="s">
        <v>600</v>
      </c>
      <c r="D70" s="39" t="s">
        <v>601</v>
      </c>
      <c r="E70" s="40" t="s">
        <v>602</v>
      </c>
      <c r="F70" s="40" t="s">
        <v>603</v>
      </c>
      <c r="G70" s="40" t="s">
        <v>604</v>
      </c>
      <c r="H70" s="40" t="s">
        <v>605</v>
      </c>
      <c r="I70" s="40" t="s">
        <v>606</v>
      </c>
      <c r="J70" s="40" t="s">
        <v>607</v>
      </c>
      <c r="K70" s="233">
        <v>11098</v>
      </c>
      <c r="L70" s="35">
        <v>3.4805565036641373E-5</v>
      </c>
    </row>
    <row r="71" spans="1:12" x14ac:dyDescent="0.25">
      <c r="A71" s="32" t="s">
        <v>608</v>
      </c>
      <c r="B71" s="32" t="s">
        <v>49</v>
      </c>
      <c r="C71" s="32" t="s">
        <v>609</v>
      </c>
      <c r="D71" s="39" t="s">
        <v>610</v>
      </c>
      <c r="E71" s="40" t="s">
        <v>611</v>
      </c>
      <c r="F71" s="40" t="s">
        <v>612</v>
      </c>
      <c r="G71" s="40" t="s">
        <v>613</v>
      </c>
      <c r="H71" s="40" t="s">
        <v>614</v>
      </c>
      <c r="I71" s="40" t="s">
        <v>615</v>
      </c>
      <c r="J71" s="40" t="s">
        <v>616</v>
      </c>
      <c r="K71" s="233">
        <v>24150</v>
      </c>
      <c r="L71" s="35">
        <v>7.5739267943313127E-5</v>
      </c>
    </row>
    <row r="72" spans="1:12" x14ac:dyDescent="0.25">
      <c r="A72" s="32" t="s">
        <v>617</v>
      </c>
      <c r="B72" s="32" t="s">
        <v>618</v>
      </c>
      <c r="C72" s="32" t="s">
        <v>100</v>
      </c>
      <c r="D72" s="39" t="s">
        <v>619</v>
      </c>
      <c r="E72" s="40" t="s">
        <v>620</v>
      </c>
      <c r="F72" s="40" t="s">
        <v>620</v>
      </c>
      <c r="G72" s="40" t="s">
        <v>621</v>
      </c>
      <c r="H72" s="40" t="s">
        <v>622</v>
      </c>
      <c r="I72" s="40" t="s">
        <v>623</v>
      </c>
      <c r="J72" s="40" t="s">
        <v>624</v>
      </c>
      <c r="K72" s="233">
        <v>3360</v>
      </c>
      <c r="L72" s="35">
        <v>1.0537637279069653E-5</v>
      </c>
    </row>
    <row r="73" spans="1:12" x14ac:dyDescent="0.25">
      <c r="A73" s="32" t="s">
        <v>625</v>
      </c>
      <c r="B73" s="32" t="s">
        <v>618</v>
      </c>
      <c r="C73" s="32" t="s">
        <v>626</v>
      </c>
      <c r="D73" s="39" t="s">
        <v>627</v>
      </c>
      <c r="E73" s="40" t="s">
        <v>628</v>
      </c>
      <c r="F73" s="40" t="s">
        <v>628</v>
      </c>
      <c r="G73" s="40" t="s">
        <v>629</v>
      </c>
      <c r="H73" s="40" t="s">
        <v>630</v>
      </c>
      <c r="I73" s="40" t="s">
        <v>631</v>
      </c>
      <c r="J73" s="40" t="s">
        <v>632</v>
      </c>
      <c r="K73" s="233">
        <v>5750</v>
      </c>
      <c r="L73" s="35">
        <v>1.8033159034122173E-5</v>
      </c>
    </row>
    <row r="74" spans="1:12" x14ac:dyDescent="0.25">
      <c r="A74" s="32" t="s">
        <v>633</v>
      </c>
      <c r="B74" s="32" t="s">
        <v>618</v>
      </c>
      <c r="C74" s="32" t="s">
        <v>634</v>
      </c>
      <c r="D74" s="39" t="s">
        <v>635</v>
      </c>
      <c r="E74" s="40" t="s">
        <v>636</v>
      </c>
      <c r="F74" s="40" t="s">
        <v>636</v>
      </c>
      <c r="G74" s="40" t="s">
        <v>637</v>
      </c>
      <c r="H74" s="40" t="s">
        <v>638</v>
      </c>
      <c r="I74" s="40" t="s">
        <v>639</v>
      </c>
      <c r="J74" s="40" t="s">
        <v>640</v>
      </c>
      <c r="K74" s="233">
        <v>301010</v>
      </c>
      <c r="L74" s="35">
        <v>9.4402803493236795E-4</v>
      </c>
    </row>
    <row r="75" spans="1:12" x14ac:dyDescent="0.25">
      <c r="A75" s="32" t="s">
        <v>641</v>
      </c>
      <c r="B75" s="32" t="s">
        <v>618</v>
      </c>
      <c r="C75" s="32" t="s">
        <v>642</v>
      </c>
      <c r="D75" s="39" t="s">
        <v>643</v>
      </c>
      <c r="E75" s="40" t="s">
        <v>644</v>
      </c>
      <c r="F75" s="40" t="s">
        <v>644</v>
      </c>
      <c r="G75" s="40" t="s">
        <v>645</v>
      </c>
      <c r="H75" s="40" t="s">
        <v>646</v>
      </c>
      <c r="I75" s="40" t="s">
        <v>647</v>
      </c>
      <c r="J75" s="40" t="s">
        <v>648</v>
      </c>
      <c r="K75" s="233">
        <v>17868</v>
      </c>
      <c r="L75" s="35">
        <v>5.6037649673338265E-5</v>
      </c>
    </row>
    <row r="76" spans="1:12" x14ac:dyDescent="0.25">
      <c r="A76" s="32" t="s">
        <v>649</v>
      </c>
      <c r="B76" s="32" t="s">
        <v>618</v>
      </c>
      <c r="C76" s="32" t="s">
        <v>650</v>
      </c>
      <c r="D76" s="39" t="s">
        <v>651</v>
      </c>
      <c r="E76" s="40" t="s">
        <v>652</v>
      </c>
      <c r="F76" s="40" t="s">
        <v>652</v>
      </c>
      <c r="G76" s="40" t="s">
        <v>653</v>
      </c>
      <c r="H76" s="40" t="s">
        <v>654</v>
      </c>
      <c r="I76" s="40" t="s">
        <v>655</v>
      </c>
      <c r="J76" s="40" t="s">
        <v>656</v>
      </c>
      <c r="K76" s="234">
        <v>957</v>
      </c>
      <c r="L76" s="35">
        <v>3.0013449035921602E-6</v>
      </c>
    </row>
    <row r="77" spans="1:12" x14ac:dyDescent="0.25">
      <c r="A77" s="32" t="s">
        <v>657</v>
      </c>
      <c r="B77" s="32" t="s">
        <v>618</v>
      </c>
      <c r="C77" s="32" t="s">
        <v>658</v>
      </c>
      <c r="D77" s="39" t="s">
        <v>659</v>
      </c>
      <c r="E77" s="40" t="s">
        <v>660</v>
      </c>
      <c r="F77" s="40" t="s">
        <v>660</v>
      </c>
      <c r="G77" s="40" t="s">
        <v>661</v>
      </c>
      <c r="H77" s="40" t="s">
        <v>662</v>
      </c>
      <c r="I77" s="40" t="s">
        <v>663</v>
      </c>
      <c r="J77" s="40" t="s">
        <v>664</v>
      </c>
      <c r="K77" s="233">
        <v>1921</v>
      </c>
      <c r="L77" s="35">
        <v>6.024643218182382E-6</v>
      </c>
    </row>
    <row r="78" spans="1:12" x14ac:dyDescent="0.25">
      <c r="A78" s="32" t="s">
        <v>665</v>
      </c>
      <c r="B78" s="32" t="s">
        <v>618</v>
      </c>
      <c r="C78" s="32" t="s">
        <v>666</v>
      </c>
      <c r="D78" s="39" t="s">
        <v>667</v>
      </c>
      <c r="E78" s="40" t="s">
        <v>668</v>
      </c>
      <c r="F78" s="40" t="s">
        <v>668</v>
      </c>
      <c r="G78" s="40" t="s">
        <v>669</v>
      </c>
      <c r="H78" s="40" t="s">
        <v>670</v>
      </c>
      <c r="I78" s="40" t="s">
        <v>671</v>
      </c>
      <c r="J78" s="40" t="s">
        <v>672</v>
      </c>
      <c r="K78" s="233">
        <v>4988</v>
      </c>
      <c r="L78" s="35">
        <v>1.5643373436904591E-5</v>
      </c>
    </row>
    <row r="79" spans="1:12" x14ac:dyDescent="0.25">
      <c r="A79" s="32" t="s">
        <v>673</v>
      </c>
      <c r="B79" s="32" t="s">
        <v>618</v>
      </c>
      <c r="C79" s="32" t="s">
        <v>674</v>
      </c>
      <c r="D79" s="39" t="s">
        <v>675</v>
      </c>
      <c r="E79" s="40" t="s">
        <v>676</v>
      </c>
      <c r="F79" s="40" t="s">
        <v>676</v>
      </c>
      <c r="G79" s="40" t="s">
        <v>677</v>
      </c>
      <c r="H79" s="40" t="s">
        <v>678</v>
      </c>
      <c r="I79" s="40" t="s">
        <v>679</v>
      </c>
      <c r="J79" s="40" t="s">
        <v>680</v>
      </c>
      <c r="K79" s="233">
        <v>99357</v>
      </c>
      <c r="L79" s="35">
        <v>3.1160357950491772E-4</v>
      </c>
    </row>
    <row r="80" spans="1:12" x14ac:dyDescent="0.25">
      <c r="A80" s="32" t="s">
        <v>681</v>
      </c>
      <c r="B80" s="32" t="s">
        <v>618</v>
      </c>
      <c r="C80" s="32" t="s">
        <v>682</v>
      </c>
      <c r="D80" s="39" t="s">
        <v>683</v>
      </c>
      <c r="E80" s="40" t="s">
        <v>684</v>
      </c>
      <c r="F80" s="40" t="s">
        <v>684</v>
      </c>
      <c r="G80" s="40" t="s">
        <v>685</v>
      </c>
      <c r="H80" s="40" t="s">
        <v>686</v>
      </c>
      <c r="I80" s="40" t="s">
        <v>686</v>
      </c>
      <c r="J80" s="40" t="s">
        <v>687</v>
      </c>
      <c r="K80" s="233">
        <v>2566</v>
      </c>
      <c r="L80" s="35">
        <v>8.0474932315752177E-6</v>
      </c>
    </row>
    <row r="81" spans="1:12" x14ac:dyDescent="0.25">
      <c r="A81" s="33" t="s">
        <v>688</v>
      </c>
      <c r="B81" s="33" t="s">
        <v>618</v>
      </c>
      <c r="C81" s="33" t="s">
        <v>489</v>
      </c>
      <c r="D81" s="39" t="s">
        <v>689</v>
      </c>
      <c r="E81" s="40" t="s">
        <v>690</v>
      </c>
      <c r="F81" s="40" t="s">
        <v>691</v>
      </c>
      <c r="G81" s="40" t="s">
        <v>691</v>
      </c>
      <c r="H81" s="40" t="s">
        <v>692</v>
      </c>
      <c r="I81" s="40" t="s">
        <v>693</v>
      </c>
      <c r="J81" s="40" t="s">
        <v>694</v>
      </c>
      <c r="K81" s="233">
        <v>2082</v>
      </c>
      <c r="L81" s="35">
        <v>6.5295716711378025E-6</v>
      </c>
    </row>
    <row r="82" spans="1:12" x14ac:dyDescent="0.25">
      <c r="A82" s="32" t="s">
        <v>695</v>
      </c>
      <c r="B82" s="32" t="s">
        <v>618</v>
      </c>
      <c r="C82" s="32" t="s">
        <v>696</v>
      </c>
      <c r="D82" s="39" t="s">
        <v>697</v>
      </c>
      <c r="E82" s="40" t="s">
        <v>698</v>
      </c>
      <c r="F82" s="40" t="s">
        <v>698</v>
      </c>
      <c r="G82" s="40" t="s">
        <v>699</v>
      </c>
      <c r="H82" s="40" t="s">
        <v>700</v>
      </c>
      <c r="I82" s="40" t="s">
        <v>701</v>
      </c>
      <c r="J82" s="40" t="s">
        <v>702</v>
      </c>
      <c r="K82" s="233">
        <v>32406</v>
      </c>
      <c r="L82" s="35">
        <v>1.0163174811474142E-4</v>
      </c>
    </row>
    <row r="83" spans="1:12" x14ac:dyDescent="0.25">
      <c r="A83" s="32" t="s">
        <v>703</v>
      </c>
      <c r="B83" s="32" t="s">
        <v>618</v>
      </c>
      <c r="C83" s="32" t="s">
        <v>704</v>
      </c>
      <c r="D83" s="39" t="s">
        <v>705</v>
      </c>
      <c r="E83" s="40" t="s">
        <v>706</v>
      </c>
      <c r="F83" s="40" t="s">
        <v>706</v>
      </c>
      <c r="G83" s="40" t="s">
        <v>707</v>
      </c>
      <c r="H83" s="40" t="s">
        <v>708</v>
      </c>
      <c r="I83" s="40" t="s">
        <v>709</v>
      </c>
      <c r="J83" s="40" t="s">
        <v>710</v>
      </c>
      <c r="K83" s="233">
        <v>57477</v>
      </c>
      <c r="L83" s="35">
        <v>1.8025945770508526E-4</v>
      </c>
    </row>
    <row r="84" spans="1:12" x14ac:dyDescent="0.25">
      <c r="A84" s="32" t="s">
        <v>711</v>
      </c>
      <c r="B84" s="32" t="s">
        <v>618</v>
      </c>
      <c r="C84" s="32" t="s">
        <v>712</v>
      </c>
      <c r="D84" s="39" t="s">
        <v>713</v>
      </c>
      <c r="E84" s="40" t="s">
        <v>714</v>
      </c>
      <c r="F84" s="40" t="s">
        <v>714</v>
      </c>
      <c r="G84" s="40" t="s">
        <v>715</v>
      </c>
      <c r="H84" s="40" t="s">
        <v>716</v>
      </c>
      <c r="I84" s="40" t="s">
        <v>717</v>
      </c>
      <c r="J84" s="40" t="s">
        <v>718</v>
      </c>
      <c r="K84" s="233">
        <v>13787</v>
      </c>
      <c r="L84" s="35">
        <v>4.3238811061468246E-5</v>
      </c>
    </row>
    <row r="85" spans="1:12" x14ac:dyDescent="0.25">
      <c r="A85" s="32" t="s">
        <v>719</v>
      </c>
      <c r="B85" s="32" t="s">
        <v>618</v>
      </c>
      <c r="C85" s="32" t="s">
        <v>720</v>
      </c>
      <c r="D85" s="39" t="s">
        <v>721</v>
      </c>
      <c r="E85" s="40" t="s">
        <v>722</v>
      </c>
      <c r="F85" s="40" t="s">
        <v>723</v>
      </c>
      <c r="G85" s="40" t="s">
        <v>724</v>
      </c>
      <c r="H85" s="40" t="s">
        <v>725</v>
      </c>
      <c r="I85" s="40" t="s">
        <v>726</v>
      </c>
      <c r="J85" s="40" t="s">
        <v>727</v>
      </c>
      <c r="K85" s="233">
        <v>13986</v>
      </c>
      <c r="L85" s="35">
        <v>4.3862915174127434E-5</v>
      </c>
    </row>
    <row r="86" spans="1:12" x14ac:dyDescent="0.25">
      <c r="A86" s="32" t="s">
        <v>728</v>
      </c>
      <c r="B86" s="32" t="s">
        <v>618</v>
      </c>
      <c r="C86" s="32" t="s">
        <v>729</v>
      </c>
      <c r="D86" s="39" t="s">
        <v>730</v>
      </c>
      <c r="E86" s="40" t="s">
        <v>731</v>
      </c>
      <c r="F86" s="40" t="s">
        <v>732</v>
      </c>
      <c r="G86" s="40" t="s">
        <v>733</v>
      </c>
      <c r="H86" s="40" t="s">
        <v>734</v>
      </c>
      <c r="I86" s="40" t="s">
        <v>735</v>
      </c>
      <c r="J86" s="40" t="s">
        <v>736</v>
      </c>
      <c r="K86" s="233">
        <v>1631</v>
      </c>
      <c r="L86" s="35">
        <v>5.1151447625483944E-6</v>
      </c>
    </row>
    <row r="87" spans="1:12" x14ac:dyDescent="0.25">
      <c r="A87" s="32" t="s">
        <v>737</v>
      </c>
      <c r="B87" s="32" t="s">
        <v>618</v>
      </c>
      <c r="C87" s="32" t="s">
        <v>738</v>
      </c>
      <c r="D87" s="39" t="s">
        <v>739</v>
      </c>
      <c r="E87" s="40" t="s">
        <v>740</v>
      </c>
      <c r="F87" s="40" t="s">
        <v>740</v>
      </c>
      <c r="G87" s="40" t="s">
        <v>741</v>
      </c>
      <c r="H87" s="40" t="s">
        <v>742</v>
      </c>
      <c r="I87" s="40" t="s">
        <v>743</v>
      </c>
      <c r="J87" s="40" t="s">
        <v>744</v>
      </c>
      <c r="K87" s="233">
        <v>97882</v>
      </c>
      <c r="L87" s="35">
        <v>3.06977682187469E-4</v>
      </c>
    </row>
    <row r="88" spans="1:12" x14ac:dyDescent="0.25">
      <c r="A88" s="32" t="s">
        <v>745</v>
      </c>
      <c r="B88" s="32" t="s">
        <v>618</v>
      </c>
      <c r="C88" s="32" t="s">
        <v>746</v>
      </c>
      <c r="D88" s="39" t="s">
        <v>747</v>
      </c>
      <c r="E88" s="40" t="s">
        <v>748</v>
      </c>
      <c r="F88" s="40" t="s">
        <v>748</v>
      </c>
      <c r="G88" s="40" t="s">
        <v>749</v>
      </c>
      <c r="H88" s="40" t="s">
        <v>750</v>
      </c>
      <c r="I88" s="40" t="s">
        <v>751</v>
      </c>
      <c r="J88" s="40" t="s">
        <v>752</v>
      </c>
      <c r="K88" s="233">
        <v>9817</v>
      </c>
      <c r="L88" s="35">
        <v>3.0788090823996067E-5</v>
      </c>
    </row>
    <row r="89" spans="1:12" x14ac:dyDescent="0.25">
      <c r="A89" s="32" t="s">
        <v>753</v>
      </c>
      <c r="B89" s="32" t="s">
        <v>618</v>
      </c>
      <c r="C89" s="32" t="s">
        <v>754</v>
      </c>
      <c r="D89" s="39" t="s">
        <v>755</v>
      </c>
      <c r="E89" s="40" t="s">
        <v>756</v>
      </c>
      <c r="F89" s="40" t="s">
        <v>756</v>
      </c>
      <c r="G89" s="40" t="s">
        <v>757</v>
      </c>
      <c r="H89" s="40" t="s">
        <v>758</v>
      </c>
      <c r="I89" s="40" t="s">
        <v>759</v>
      </c>
      <c r="J89" s="40" t="s">
        <v>760</v>
      </c>
      <c r="K89" s="233">
        <v>9703</v>
      </c>
      <c r="L89" s="35">
        <v>3.0430563844884775E-5</v>
      </c>
    </row>
    <row r="90" spans="1:12" x14ac:dyDescent="0.25">
      <c r="A90" s="32" t="s">
        <v>761</v>
      </c>
      <c r="B90" s="32" t="s">
        <v>618</v>
      </c>
      <c r="C90" s="32" t="s">
        <v>762</v>
      </c>
      <c r="D90" s="39" t="s">
        <v>763</v>
      </c>
      <c r="E90" s="40" t="s">
        <v>764</v>
      </c>
      <c r="F90" s="40" t="s">
        <v>764</v>
      </c>
      <c r="G90" s="40" t="s">
        <v>765</v>
      </c>
      <c r="H90" s="40" t="s">
        <v>766</v>
      </c>
      <c r="I90" s="40" t="s">
        <v>767</v>
      </c>
      <c r="J90" s="40" t="s">
        <v>768</v>
      </c>
      <c r="K90" s="233">
        <v>7717</v>
      </c>
      <c r="L90" s="35">
        <v>2.4202067524577533E-5</v>
      </c>
    </row>
    <row r="91" spans="1:12" x14ac:dyDescent="0.25">
      <c r="A91" s="33" t="s">
        <v>769</v>
      </c>
      <c r="B91" s="33" t="s">
        <v>618</v>
      </c>
      <c r="C91" s="33" t="s">
        <v>770</v>
      </c>
      <c r="D91" s="39" t="s">
        <v>771</v>
      </c>
      <c r="E91" s="40" t="s">
        <v>772</v>
      </c>
      <c r="F91" s="40" t="s">
        <v>773</v>
      </c>
      <c r="G91" s="40" t="s">
        <v>774</v>
      </c>
      <c r="H91" s="40" t="s">
        <v>775</v>
      </c>
      <c r="I91" s="40" t="s">
        <v>776</v>
      </c>
      <c r="J91" s="40" t="s">
        <v>777</v>
      </c>
      <c r="K91" s="233">
        <v>3160</v>
      </c>
      <c r="L91" s="35">
        <v>9.9103969648393161E-6</v>
      </c>
    </row>
    <row r="92" spans="1:12" x14ac:dyDescent="0.25">
      <c r="A92" s="32" t="s">
        <v>778</v>
      </c>
      <c r="B92" s="32" t="s">
        <v>618</v>
      </c>
      <c r="C92" s="32" t="s">
        <v>779</v>
      </c>
      <c r="D92" s="39" t="s">
        <v>780</v>
      </c>
      <c r="E92" s="40" t="s">
        <v>781</v>
      </c>
      <c r="F92" s="40" t="s">
        <v>782</v>
      </c>
      <c r="G92" s="40" t="s">
        <v>783</v>
      </c>
      <c r="H92" s="40" t="s">
        <v>784</v>
      </c>
      <c r="I92" s="40" t="s">
        <v>785</v>
      </c>
      <c r="J92" s="40" t="s">
        <v>786</v>
      </c>
      <c r="K92" s="233">
        <v>6396</v>
      </c>
      <c r="L92" s="35">
        <v>2.0059145249086161E-5</v>
      </c>
    </row>
    <row r="93" spans="1:12" x14ac:dyDescent="0.25">
      <c r="A93" s="32" t="s">
        <v>787</v>
      </c>
      <c r="B93" s="32" t="s">
        <v>618</v>
      </c>
      <c r="C93" s="32" t="s">
        <v>788</v>
      </c>
      <c r="D93" s="39" t="s">
        <v>789</v>
      </c>
      <c r="E93" s="40" t="s">
        <v>790</v>
      </c>
      <c r="F93" s="40" t="s">
        <v>790</v>
      </c>
      <c r="G93" s="40" t="s">
        <v>791</v>
      </c>
      <c r="H93" s="40" t="s">
        <v>792</v>
      </c>
      <c r="I93" s="40" t="s">
        <v>793</v>
      </c>
      <c r="J93" s="40" t="s">
        <v>794</v>
      </c>
      <c r="K93" s="233">
        <v>8900</v>
      </c>
      <c r="L93" s="35">
        <v>2.7912193983249975E-5</v>
      </c>
    </row>
    <row r="94" spans="1:12" x14ac:dyDescent="0.25">
      <c r="A94" s="32" t="s">
        <v>795</v>
      </c>
      <c r="B94" s="32" t="s">
        <v>618</v>
      </c>
      <c r="C94" s="32" t="s">
        <v>796</v>
      </c>
      <c r="D94" s="39" t="s">
        <v>797</v>
      </c>
      <c r="E94" s="40" t="s">
        <v>798</v>
      </c>
      <c r="F94" s="40" t="s">
        <v>798</v>
      </c>
      <c r="G94" s="40" t="s">
        <v>799</v>
      </c>
      <c r="H94" s="40" t="s">
        <v>800</v>
      </c>
      <c r="I94" s="40" t="s">
        <v>801</v>
      </c>
      <c r="J94" s="40" t="s">
        <v>802</v>
      </c>
      <c r="K94" s="233">
        <v>1036</v>
      </c>
      <c r="L94" s="35">
        <v>3.2491048277131431E-6</v>
      </c>
    </row>
    <row r="95" spans="1:12" x14ac:dyDescent="0.25">
      <c r="A95" s="32" t="s">
        <v>803</v>
      </c>
      <c r="B95" s="32" t="s">
        <v>618</v>
      </c>
      <c r="C95" s="32" t="s">
        <v>804</v>
      </c>
      <c r="D95" s="39" t="s">
        <v>805</v>
      </c>
      <c r="E95" s="40" t="s">
        <v>806</v>
      </c>
      <c r="F95" s="40" t="s">
        <v>806</v>
      </c>
      <c r="G95" s="40" t="s">
        <v>807</v>
      </c>
      <c r="H95" s="40" t="s">
        <v>808</v>
      </c>
      <c r="I95" s="40" t="s">
        <v>809</v>
      </c>
      <c r="J95" s="40" t="s">
        <v>810</v>
      </c>
      <c r="K95" s="233">
        <v>6931</v>
      </c>
      <c r="L95" s="35">
        <v>2.1737013089652313E-5</v>
      </c>
    </row>
    <row r="96" spans="1:12" x14ac:dyDescent="0.25">
      <c r="A96" s="32" t="s">
        <v>811</v>
      </c>
      <c r="B96" s="32" t="s">
        <v>618</v>
      </c>
      <c r="C96" s="32" t="s">
        <v>812</v>
      </c>
      <c r="D96" s="39" t="s">
        <v>813</v>
      </c>
      <c r="E96" s="40" t="s">
        <v>814</v>
      </c>
      <c r="F96" s="40" t="s">
        <v>814</v>
      </c>
      <c r="G96" s="40" t="s">
        <v>815</v>
      </c>
      <c r="H96" s="40" t="s">
        <v>816</v>
      </c>
      <c r="I96" s="40" t="s">
        <v>817</v>
      </c>
      <c r="J96" s="40" t="s">
        <v>818</v>
      </c>
      <c r="K96" s="233">
        <v>9488</v>
      </c>
      <c r="L96" s="35">
        <v>2.9756280507087164E-5</v>
      </c>
    </row>
    <row r="97" spans="1:12" x14ac:dyDescent="0.25">
      <c r="A97" s="32" t="s">
        <v>819</v>
      </c>
      <c r="B97" s="32" t="s">
        <v>618</v>
      </c>
      <c r="C97" s="32" t="s">
        <v>820</v>
      </c>
      <c r="D97" s="39" t="s">
        <v>821</v>
      </c>
      <c r="E97" s="40" t="s">
        <v>822</v>
      </c>
      <c r="F97" s="40" t="s">
        <v>822</v>
      </c>
      <c r="G97" s="40" t="s">
        <v>823</v>
      </c>
      <c r="H97" s="40" t="s">
        <v>824</v>
      </c>
      <c r="I97" s="40" t="s">
        <v>825</v>
      </c>
      <c r="J97" s="40" t="s">
        <v>826</v>
      </c>
      <c r="K97" s="233">
        <v>8010</v>
      </c>
      <c r="L97" s="35">
        <v>2.5120974584924976E-5</v>
      </c>
    </row>
    <row r="98" spans="1:12" x14ac:dyDescent="0.25">
      <c r="A98" s="32" t="s">
        <v>827</v>
      </c>
      <c r="B98" s="32" t="s">
        <v>618</v>
      </c>
      <c r="C98" s="32" t="s">
        <v>828</v>
      </c>
      <c r="D98" s="39" t="s">
        <v>829</v>
      </c>
      <c r="E98" s="40" t="s">
        <v>830</v>
      </c>
      <c r="F98" s="40" t="s">
        <v>831</v>
      </c>
      <c r="G98" s="40" t="s">
        <v>832</v>
      </c>
      <c r="H98" s="40" t="s">
        <v>833</v>
      </c>
      <c r="I98" s="40" t="s">
        <v>834</v>
      </c>
      <c r="J98" s="40" t="s">
        <v>835</v>
      </c>
      <c r="K98" s="233">
        <v>2364</v>
      </c>
      <c r="L98" s="35">
        <v>7.4139805142025772E-6</v>
      </c>
    </row>
    <row r="99" spans="1:12" x14ac:dyDescent="0.25">
      <c r="A99" s="32" t="s">
        <v>836</v>
      </c>
      <c r="B99" s="32" t="s">
        <v>618</v>
      </c>
      <c r="C99" s="32" t="s">
        <v>837</v>
      </c>
      <c r="D99" s="39" t="s">
        <v>838</v>
      </c>
      <c r="E99" s="40" t="s">
        <v>839</v>
      </c>
      <c r="F99" s="40" t="s">
        <v>839</v>
      </c>
      <c r="G99" s="40" t="s">
        <v>840</v>
      </c>
      <c r="H99" s="40" t="s">
        <v>841</v>
      </c>
      <c r="I99" s="40" t="s">
        <v>842</v>
      </c>
      <c r="J99" s="40" t="s">
        <v>843</v>
      </c>
      <c r="K99" s="234">
        <v>635</v>
      </c>
      <c r="L99" s="35">
        <v>1.9914879976813185E-6</v>
      </c>
    </row>
    <row r="100" spans="1:12" x14ac:dyDescent="0.25">
      <c r="A100" s="32" t="s">
        <v>844</v>
      </c>
      <c r="B100" s="32" t="s">
        <v>618</v>
      </c>
      <c r="C100" s="32" t="s">
        <v>845</v>
      </c>
      <c r="D100" s="39" t="s">
        <v>846</v>
      </c>
      <c r="E100" s="40" t="s">
        <v>847</v>
      </c>
      <c r="F100" s="40" t="s">
        <v>847</v>
      </c>
      <c r="G100" s="40" t="s">
        <v>848</v>
      </c>
      <c r="H100" s="40" t="s">
        <v>849</v>
      </c>
      <c r="I100" s="40" t="s">
        <v>850</v>
      </c>
      <c r="J100" s="40" t="s">
        <v>851</v>
      </c>
      <c r="K100" s="233">
        <v>5547</v>
      </c>
      <c r="L100" s="35">
        <v>1.7396510115178384E-5</v>
      </c>
    </row>
    <row r="101" spans="1:12" x14ac:dyDescent="0.25">
      <c r="A101" s="32" t="s">
        <v>852</v>
      </c>
      <c r="B101" s="32" t="s">
        <v>853</v>
      </c>
      <c r="C101" s="32" t="s">
        <v>50</v>
      </c>
      <c r="D101" s="39" t="s">
        <v>854</v>
      </c>
      <c r="E101" s="40" t="s">
        <v>855</v>
      </c>
      <c r="F101" s="40" t="s">
        <v>855</v>
      </c>
      <c r="G101" s="40" t="s">
        <v>856</v>
      </c>
      <c r="H101" s="40" t="s">
        <v>857</v>
      </c>
      <c r="I101" s="40" t="s">
        <v>858</v>
      </c>
      <c r="J101" s="40" t="s">
        <v>859</v>
      </c>
      <c r="K101" s="233">
        <v>71828</v>
      </c>
      <c r="L101" s="35">
        <v>2.2526708645268304E-4</v>
      </c>
    </row>
    <row r="102" spans="1:12" x14ac:dyDescent="0.25">
      <c r="A102" s="32" t="s">
        <v>860</v>
      </c>
      <c r="B102" s="32" t="s">
        <v>853</v>
      </c>
      <c r="C102" s="32" t="s">
        <v>58</v>
      </c>
      <c r="D102" s="39" t="s">
        <v>861</v>
      </c>
      <c r="E102" s="40" t="s">
        <v>862</v>
      </c>
      <c r="F102" s="40" t="s">
        <v>863</v>
      </c>
      <c r="G102" s="40" t="s">
        <v>864</v>
      </c>
      <c r="H102" s="40" t="s">
        <v>865</v>
      </c>
      <c r="I102" s="40" t="s">
        <v>866</v>
      </c>
      <c r="J102" s="40" t="s">
        <v>867</v>
      </c>
      <c r="K102" s="233">
        <v>127448</v>
      </c>
      <c r="L102" s="35">
        <v>3.9970261784013961E-4</v>
      </c>
    </row>
    <row r="103" spans="1:12" x14ac:dyDescent="0.25">
      <c r="A103" s="32" t="s">
        <v>868</v>
      </c>
      <c r="B103" s="32" t="s">
        <v>853</v>
      </c>
      <c r="C103" s="32" t="s">
        <v>66</v>
      </c>
      <c r="D103" s="39" t="s">
        <v>869</v>
      </c>
      <c r="E103" s="40" t="s">
        <v>870</v>
      </c>
      <c r="F103" s="40" t="s">
        <v>871</v>
      </c>
      <c r="G103" s="40" t="s">
        <v>872</v>
      </c>
      <c r="H103" s="40" t="s">
        <v>873</v>
      </c>
      <c r="I103" s="40" t="s">
        <v>874</v>
      </c>
      <c r="J103" s="40" t="s">
        <v>875</v>
      </c>
      <c r="K103" s="233">
        <v>137682</v>
      </c>
      <c r="L103" s="35">
        <v>4.3179850471930596E-4</v>
      </c>
    </row>
    <row r="104" spans="1:12" x14ac:dyDescent="0.25">
      <c r="A104" s="32" t="s">
        <v>876</v>
      </c>
      <c r="B104" s="32" t="s">
        <v>853</v>
      </c>
      <c r="C104" s="32" t="s">
        <v>74</v>
      </c>
      <c r="D104" s="39" t="s">
        <v>877</v>
      </c>
      <c r="E104" s="40" t="s">
        <v>878</v>
      </c>
      <c r="F104" s="40" t="s">
        <v>878</v>
      </c>
      <c r="G104" s="40" t="s">
        <v>879</v>
      </c>
      <c r="H104" s="40" t="s">
        <v>880</v>
      </c>
      <c r="I104" s="40" t="s">
        <v>881</v>
      </c>
      <c r="J104" s="40" t="s">
        <v>882</v>
      </c>
      <c r="K104" s="233">
        <v>53119</v>
      </c>
      <c r="L104" s="35">
        <v>1.6659189125800623E-4</v>
      </c>
    </row>
    <row r="105" spans="1:12" x14ac:dyDescent="0.25">
      <c r="A105" s="32" t="s">
        <v>883</v>
      </c>
      <c r="B105" s="32" t="s">
        <v>853</v>
      </c>
      <c r="C105" s="32" t="s">
        <v>83</v>
      </c>
      <c r="D105" s="39" t="s">
        <v>884</v>
      </c>
      <c r="E105" s="40" t="s">
        <v>885</v>
      </c>
      <c r="F105" s="40" t="s">
        <v>885</v>
      </c>
      <c r="G105" s="40" t="s">
        <v>886</v>
      </c>
      <c r="H105" s="40" t="s">
        <v>887</v>
      </c>
      <c r="I105" s="40" t="s">
        <v>888</v>
      </c>
      <c r="J105" s="40" t="s">
        <v>889</v>
      </c>
      <c r="K105" s="233">
        <v>37957</v>
      </c>
      <c r="L105" s="35">
        <v>1.1904080303620441E-4</v>
      </c>
    </row>
    <row r="106" spans="1:12" x14ac:dyDescent="0.25">
      <c r="A106" s="32" t="s">
        <v>890</v>
      </c>
      <c r="B106" s="32" t="s">
        <v>853</v>
      </c>
      <c r="C106" s="32" t="s">
        <v>91</v>
      </c>
      <c r="D106" s="39" t="s">
        <v>891</v>
      </c>
      <c r="E106" s="40" t="s">
        <v>892</v>
      </c>
      <c r="F106" s="40" t="s">
        <v>892</v>
      </c>
      <c r="G106" s="40" t="s">
        <v>893</v>
      </c>
      <c r="H106" s="40" t="s">
        <v>894</v>
      </c>
      <c r="I106" s="40" t="s">
        <v>895</v>
      </c>
      <c r="J106" s="40" t="s">
        <v>896</v>
      </c>
      <c r="K106" s="233">
        <v>9346</v>
      </c>
      <c r="L106" s="35">
        <v>2.9310939883983625E-5</v>
      </c>
    </row>
    <row r="107" spans="1:12" x14ac:dyDescent="0.25">
      <c r="A107" s="32" t="s">
        <v>897</v>
      </c>
      <c r="B107" s="32" t="s">
        <v>853</v>
      </c>
      <c r="C107" s="32" t="s">
        <v>898</v>
      </c>
      <c r="D107" s="39" t="s">
        <v>899</v>
      </c>
      <c r="E107" s="40" t="s">
        <v>900</v>
      </c>
      <c r="F107" s="40" t="s">
        <v>900</v>
      </c>
      <c r="G107" s="40" t="s">
        <v>901</v>
      </c>
      <c r="H107" s="40" t="s">
        <v>434</v>
      </c>
      <c r="I107" s="40" t="s">
        <v>107</v>
      </c>
      <c r="J107" s="40" t="s">
        <v>902</v>
      </c>
      <c r="K107" s="233">
        <v>20231</v>
      </c>
      <c r="L107" s="35">
        <v>6.344849398596969E-5</v>
      </c>
    </row>
    <row r="108" spans="1:12" x14ac:dyDescent="0.25">
      <c r="A108" s="32" t="s">
        <v>903</v>
      </c>
      <c r="B108" s="32" t="s">
        <v>853</v>
      </c>
      <c r="C108" s="32" t="s">
        <v>100</v>
      </c>
      <c r="D108" s="39" t="s">
        <v>904</v>
      </c>
      <c r="E108" s="40" t="s">
        <v>905</v>
      </c>
      <c r="F108" s="40" t="s">
        <v>906</v>
      </c>
      <c r="G108" s="40" t="s">
        <v>907</v>
      </c>
      <c r="H108" s="40" t="s">
        <v>908</v>
      </c>
      <c r="I108" s="40" t="s">
        <v>909</v>
      </c>
      <c r="J108" s="40" t="s">
        <v>910</v>
      </c>
      <c r="K108" s="233">
        <v>4087191</v>
      </c>
      <c r="L108" s="35">
        <v>1.2818254835797016E-2</v>
      </c>
    </row>
    <row r="109" spans="1:12" x14ac:dyDescent="0.25">
      <c r="A109" s="32" t="s">
        <v>911</v>
      </c>
      <c r="B109" s="32" t="s">
        <v>853</v>
      </c>
      <c r="C109" s="32" t="s">
        <v>109</v>
      </c>
      <c r="D109" s="39" t="s">
        <v>912</v>
      </c>
      <c r="E109" s="40" t="s">
        <v>913</v>
      </c>
      <c r="F109" s="40" t="s">
        <v>913</v>
      </c>
      <c r="G109" s="40" t="s">
        <v>914</v>
      </c>
      <c r="H109" s="40" t="s">
        <v>915</v>
      </c>
      <c r="I109" s="40" t="s">
        <v>916</v>
      </c>
      <c r="J109" s="40" t="s">
        <v>917</v>
      </c>
      <c r="K109" s="233">
        <v>203361</v>
      </c>
      <c r="L109" s="35">
        <v>6.3778108771097729E-4</v>
      </c>
    </row>
    <row r="110" spans="1:12" x14ac:dyDescent="0.25">
      <c r="A110" s="32" t="s">
        <v>918</v>
      </c>
      <c r="B110" s="32" t="s">
        <v>853</v>
      </c>
      <c r="C110" s="32" t="s">
        <v>118</v>
      </c>
      <c r="D110" s="39" t="s">
        <v>919</v>
      </c>
      <c r="E110" s="40" t="s">
        <v>920</v>
      </c>
      <c r="F110" s="40" t="s">
        <v>921</v>
      </c>
      <c r="G110" s="40" t="s">
        <v>922</v>
      </c>
      <c r="H110" s="40" t="s">
        <v>923</v>
      </c>
      <c r="I110" s="40" t="s">
        <v>924</v>
      </c>
      <c r="J110" s="40" t="s">
        <v>925</v>
      </c>
      <c r="K110" s="233">
        <v>108101</v>
      </c>
      <c r="L110" s="35">
        <v>3.3902652604306802E-4</v>
      </c>
    </row>
    <row r="111" spans="1:12" x14ac:dyDescent="0.25">
      <c r="A111" s="32" t="s">
        <v>926</v>
      </c>
      <c r="B111" s="32" t="s">
        <v>853</v>
      </c>
      <c r="C111" s="32" t="s">
        <v>127</v>
      </c>
      <c r="D111" s="39" t="s">
        <v>927</v>
      </c>
      <c r="E111" s="40" t="s">
        <v>928</v>
      </c>
      <c r="F111" s="40" t="s">
        <v>928</v>
      </c>
      <c r="G111" s="40" t="s">
        <v>929</v>
      </c>
      <c r="H111" s="40" t="s">
        <v>930</v>
      </c>
      <c r="I111" s="40" t="s">
        <v>931</v>
      </c>
      <c r="J111" s="40" t="s">
        <v>932</v>
      </c>
      <c r="K111" s="233">
        <v>1004516</v>
      </c>
      <c r="L111" s="35">
        <v>3.1503646574470036E-3</v>
      </c>
    </row>
    <row r="112" spans="1:12" x14ac:dyDescent="0.25">
      <c r="A112" s="32" t="s">
        <v>933</v>
      </c>
      <c r="B112" s="32" t="s">
        <v>853</v>
      </c>
      <c r="C112" s="32" t="s">
        <v>136</v>
      </c>
      <c r="D112" s="39" t="s">
        <v>934</v>
      </c>
      <c r="E112" s="40" t="s">
        <v>935</v>
      </c>
      <c r="F112" s="40" t="s">
        <v>935</v>
      </c>
      <c r="G112" s="40" t="s">
        <v>936</v>
      </c>
      <c r="H112" s="40" t="s">
        <v>937</v>
      </c>
      <c r="I112" s="40" t="s">
        <v>938</v>
      </c>
      <c r="J112" s="40" t="s">
        <v>939</v>
      </c>
      <c r="K112" s="233">
        <v>401918</v>
      </c>
      <c r="L112" s="35">
        <v>1.2604958630741418E-3</v>
      </c>
    </row>
    <row r="113" spans="1:12" x14ac:dyDescent="0.25">
      <c r="A113" s="32" t="s">
        <v>940</v>
      </c>
      <c r="B113" s="32" t="s">
        <v>853</v>
      </c>
      <c r="C113" s="32" t="s">
        <v>145</v>
      </c>
      <c r="D113" s="39" t="s">
        <v>941</v>
      </c>
      <c r="E113" s="40" t="s">
        <v>942</v>
      </c>
      <c r="F113" s="40" t="s">
        <v>942</v>
      </c>
      <c r="G113" s="40" t="s">
        <v>943</v>
      </c>
      <c r="H113" s="40" t="s">
        <v>944</v>
      </c>
      <c r="I113" s="40" t="s">
        <v>945</v>
      </c>
      <c r="J113" s="40" t="s">
        <v>946</v>
      </c>
      <c r="K113" s="233">
        <v>46695</v>
      </c>
      <c r="L113" s="35">
        <v>1.464449323649278E-4</v>
      </c>
    </row>
    <row r="114" spans="1:12" x14ac:dyDescent="0.25">
      <c r="A114" s="32" t="s">
        <v>947</v>
      </c>
      <c r="B114" s="32" t="s">
        <v>853</v>
      </c>
      <c r="C114" s="32" t="s">
        <v>154</v>
      </c>
      <c r="D114" s="39" t="s">
        <v>948</v>
      </c>
      <c r="E114" s="40" t="s">
        <v>949</v>
      </c>
      <c r="F114" s="40" t="s">
        <v>950</v>
      </c>
      <c r="G114" s="40" t="s">
        <v>951</v>
      </c>
      <c r="H114" s="40" t="s">
        <v>952</v>
      </c>
      <c r="I114" s="40" t="s">
        <v>953</v>
      </c>
      <c r="J114" s="40" t="s">
        <v>954</v>
      </c>
      <c r="K114" s="233">
        <v>218844</v>
      </c>
      <c r="L114" s="35">
        <v>6.8633889663711881E-4</v>
      </c>
    </row>
    <row r="115" spans="1:12" x14ac:dyDescent="0.25">
      <c r="A115" s="32" t="s">
        <v>955</v>
      </c>
      <c r="B115" s="32" t="s">
        <v>853</v>
      </c>
      <c r="C115" s="32" t="s">
        <v>163</v>
      </c>
      <c r="D115" s="39" t="s">
        <v>956</v>
      </c>
      <c r="E115" s="40" t="s">
        <v>957</v>
      </c>
      <c r="F115" s="40" t="s">
        <v>958</v>
      </c>
      <c r="G115" s="40" t="s">
        <v>959</v>
      </c>
      <c r="H115" s="40" t="s">
        <v>960</v>
      </c>
      <c r="I115" s="40" t="s">
        <v>961</v>
      </c>
      <c r="J115" s="40" t="s">
        <v>962</v>
      </c>
      <c r="K115" s="233">
        <v>203247</v>
      </c>
      <c r="L115" s="35">
        <v>6.3742356073186602E-4</v>
      </c>
    </row>
    <row r="116" spans="1:12" x14ac:dyDescent="0.25">
      <c r="A116" s="32" t="s">
        <v>963</v>
      </c>
      <c r="B116" s="32" t="s">
        <v>964</v>
      </c>
      <c r="C116" s="32" t="s">
        <v>50</v>
      </c>
      <c r="D116" s="39" t="s">
        <v>965</v>
      </c>
      <c r="E116" s="40" t="s">
        <v>966</v>
      </c>
      <c r="F116" s="40" t="s">
        <v>967</v>
      </c>
      <c r="G116" s="40" t="s">
        <v>968</v>
      </c>
      <c r="H116" s="40" t="s">
        <v>969</v>
      </c>
      <c r="I116" s="40" t="s">
        <v>970</v>
      </c>
      <c r="J116" s="40" t="s">
        <v>971</v>
      </c>
      <c r="K116" s="233">
        <v>18594</v>
      </c>
      <c r="L116" s="35">
        <v>5.8314532013994387E-5</v>
      </c>
    </row>
    <row r="117" spans="1:12" x14ac:dyDescent="0.25">
      <c r="A117" s="32" t="s">
        <v>972</v>
      </c>
      <c r="B117" s="32" t="s">
        <v>964</v>
      </c>
      <c r="C117" s="32" t="s">
        <v>58</v>
      </c>
      <c r="D117" s="39" t="s">
        <v>973</v>
      </c>
      <c r="E117" s="40" t="s">
        <v>974</v>
      </c>
      <c r="F117" s="40" t="s">
        <v>974</v>
      </c>
      <c r="G117" s="40" t="s">
        <v>975</v>
      </c>
      <c r="H117" s="40" t="s">
        <v>976</v>
      </c>
      <c r="I117" s="40" t="s">
        <v>977</v>
      </c>
      <c r="J117" s="40" t="s">
        <v>978</v>
      </c>
      <c r="K117" s="233">
        <v>20948</v>
      </c>
      <c r="L117" s="35">
        <v>6.5697150512485442E-5</v>
      </c>
    </row>
    <row r="118" spans="1:12" x14ac:dyDescent="0.25">
      <c r="A118" s="32" t="s">
        <v>979</v>
      </c>
      <c r="B118" s="32" t="s">
        <v>964</v>
      </c>
      <c r="C118" s="32" t="s">
        <v>66</v>
      </c>
      <c r="D118" s="39" t="s">
        <v>980</v>
      </c>
      <c r="E118" s="40" t="s">
        <v>981</v>
      </c>
      <c r="F118" s="40" t="s">
        <v>981</v>
      </c>
      <c r="G118" s="40" t="s">
        <v>982</v>
      </c>
      <c r="H118" s="40" t="s">
        <v>983</v>
      </c>
      <c r="I118" s="40" t="s">
        <v>984</v>
      </c>
      <c r="J118" s="40" t="s">
        <v>985</v>
      </c>
      <c r="K118" s="233">
        <v>40857</v>
      </c>
      <c r="L118" s="35">
        <v>1.281357875925443E-4</v>
      </c>
    </row>
    <row r="119" spans="1:12" x14ac:dyDescent="0.25">
      <c r="A119" s="32" t="s">
        <v>986</v>
      </c>
      <c r="B119" s="32" t="s">
        <v>964</v>
      </c>
      <c r="C119" s="32" t="s">
        <v>74</v>
      </c>
      <c r="D119" s="39" t="s">
        <v>987</v>
      </c>
      <c r="E119" s="40" t="s">
        <v>988</v>
      </c>
      <c r="F119" s="40" t="s">
        <v>989</v>
      </c>
      <c r="G119" s="40" t="s">
        <v>990</v>
      </c>
      <c r="H119" s="40" t="s">
        <v>991</v>
      </c>
      <c r="I119" s="40" t="s">
        <v>992</v>
      </c>
      <c r="J119" s="40" t="s">
        <v>993</v>
      </c>
      <c r="K119" s="233">
        <v>242321</v>
      </c>
      <c r="L119" s="35">
        <v>7.5996750092304681E-4</v>
      </c>
    </row>
    <row r="120" spans="1:12" x14ac:dyDescent="0.25">
      <c r="A120" s="32" t="s">
        <v>994</v>
      </c>
      <c r="B120" s="32" t="s">
        <v>964</v>
      </c>
      <c r="C120" s="32" t="s">
        <v>83</v>
      </c>
      <c r="D120" s="39" t="s">
        <v>995</v>
      </c>
      <c r="E120" s="40" t="s">
        <v>996</v>
      </c>
      <c r="F120" s="40" t="s">
        <v>996</v>
      </c>
      <c r="G120" s="40" t="s">
        <v>997</v>
      </c>
      <c r="H120" s="40" t="s">
        <v>998</v>
      </c>
      <c r="I120" s="40" t="s">
        <v>999</v>
      </c>
      <c r="J120" s="40" t="s">
        <v>1000</v>
      </c>
      <c r="K120" s="233">
        <v>37196</v>
      </c>
      <c r="L120" s="35">
        <v>1.1665415364055798E-4</v>
      </c>
    </row>
    <row r="121" spans="1:12" x14ac:dyDescent="0.25">
      <c r="A121" s="32" t="s">
        <v>1001</v>
      </c>
      <c r="B121" s="32" t="s">
        <v>964</v>
      </c>
      <c r="C121" s="32" t="s">
        <v>91</v>
      </c>
      <c r="D121" s="39" t="s">
        <v>1002</v>
      </c>
      <c r="E121" s="40" t="s">
        <v>1003</v>
      </c>
      <c r="F121" s="40" t="s">
        <v>1003</v>
      </c>
      <c r="G121" s="40" t="s">
        <v>1004</v>
      </c>
      <c r="H121" s="40" t="s">
        <v>1005</v>
      </c>
      <c r="I121" s="40" t="s">
        <v>1006</v>
      </c>
      <c r="J121" s="40" t="s">
        <v>1007</v>
      </c>
      <c r="K121" s="233">
        <v>11148</v>
      </c>
      <c r="L121" s="35">
        <v>3.4962375115198955E-5</v>
      </c>
    </row>
    <row r="122" spans="1:12" x14ac:dyDescent="0.25">
      <c r="A122" s="32" t="s">
        <v>1008</v>
      </c>
      <c r="B122" s="32" t="s">
        <v>964</v>
      </c>
      <c r="C122" s="32" t="s">
        <v>100</v>
      </c>
      <c r="D122" s="39" t="s">
        <v>1009</v>
      </c>
      <c r="E122" s="40" t="s">
        <v>1010</v>
      </c>
      <c r="F122" s="40" t="s">
        <v>1010</v>
      </c>
      <c r="G122" s="40" t="s">
        <v>1011</v>
      </c>
      <c r="H122" s="40" t="s">
        <v>1012</v>
      </c>
      <c r="I122" s="40" t="s">
        <v>1013</v>
      </c>
      <c r="J122" s="40" t="s">
        <v>1014</v>
      </c>
      <c r="K122" s="233">
        <v>5202</v>
      </c>
      <c r="L122" s="35">
        <v>1.6314520573131053E-5</v>
      </c>
    </row>
    <row r="123" spans="1:12" x14ac:dyDescent="0.25">
      <c r="A123" s="32" t="s">
        <v>1015</v>
      </c>
      <c r="B123" s="32" t="s">
        <v>964</v>
      </c>
      <c r="C123" s="32" t="s">
        <v>109</v>
      </c>
      <c r="D123" s="39" t="s">
        <v>1016</v>
      </c>
      <c r="E123" s="40" t="s">
        <v>1017</v>
      </c>
      <c r="F123" s="40" t="s">
        <v>1017</v>
      </c>
      <c r="G123" s="40" t="s">
        <v>1018</v>
      </c>
      <c r="H123" s="40" t="s">
        <v>1019</v>
      </c>
      <c r="I123" s="40" t="s">
        <v>1020</v>
      </c>
      <c r="J123" s="40" t="s">
        <v>1021</v>
      </c>
      <c r="K123" s="233">
        <v>27744</v>
      </c>
      <c r="L123" s="35">
        <v>8.7010776390032284E-5</v>
      </c>
    </row>
    <row r="124" spans="1:12" x14ac:dyDescent="0.25">
      <c r="A124" s="32" t="s">
        <v>1022</v>
      </c>
      <c r="B124" s="32" t="s">
        <v>964</v>
      </c>
      <c r="C124" s="32" t="s">
        <v>118</v>
      </c>
      <c r="D124" s="39" t="s">
        <v>1023</v>
      </c>
      <c r="E124" s="40" t="s">
        <v>1024</v>
      </c>
      <c r="F124" s="40" t="s">
        <v>1024</v>
      </c>
      <c r="G124" s="40" t="s">
        <v>1025</v>
      </c>
      <c r="H124" s="40" t="s">
        <v>1026</v>
      </c>
      <c r="I124" s="40" t="s">
        <v>1027</v>
      </c>
      <c r="J124" s="40" t="s">
        <v>1028</v>
      </c>
      <c r="K124" s="233">
        <v>11180</v>
      </c>
      <c r="L124" s="35">
        <v>3.506273356547581E-5</v>
      </c>
    </row>
    <row r="125" spans="1:12" x14ac:dyDescent="0.25">
      <c r="A125" s="32" t="s">
        <v>1029</v>
      </c>
      <c r="B125" s="32" t="s">
        <v>964</v>
      </c>
      <c r="C125" s="32" t="s">
        <v>127</v>
      </c>
      <c r="D125" s="39" t="s">
        <v>1030</v>
      </c>
      <c r="E125" s="40" t="s">
        <v>1031</v>
      </c>
      <c r="F125" s="40" t="s">
        <v>1031</v>
      </c>
      <c r="G125" s="40" t="s">
        <v>1032</v>
      </c>
      <c r="H125" s="40" t="s">
        <v>1033</v>
      </c>
      <c r="I125" s="40" t="s">
        <v>1034</v>
      </c>
      <c r="J125" s="40" t="s">
        <v>1035</v>
      </c>
      <c r="K125" s="233">
        <v>22576</v>
      </c>
      <c r="L125" s="35">
        <v>7.0802886670320381E-5</v>
      </c>
    </row>
    <row r="126" spans="1:12" x14ac:dyDescent="0.25">
      <c r="A126" s="32" t="s">
        <v>1036</v>
      </c>
      <c r="B126" s="32" t="s">
        <v>964</v>
      </c>
      <c r="C126" s="32" t="s">
        <v>136</v>
      </c>
      <c r="D126" s="39" t="s">
        <v>1037</v>
      </c>
      <c r="E126" s="40" t="s">
        <v>1038</v>
      </c>
      <c r="F126" s="40" t="s">
        <v>1038</v>
      </c>
      <c r="G126" s="40" t="s">
        <v>1039</v>
      </c>
      <c r="H126" s="40" t="s">
        <v>1040</v>
      </c>
      <c r="I126" s="40" t="s">
        <v>1041</v>
      </c>
      <c r="J126" s="40" t="s">
        <v>1042</v>
      </c>
      <c r="K126" s="233">
        <v>15118</v>
      </c>
      <c r="L126" s="35">
        <v>4.7413095352671134E-5</v>
      </c>
    </row>
    <row r="127" spans="1:12" x14ac:dyDescent="0.25">
      <c r="A127" s="32" t="s">
        <v>1043</v>
      </c>
      <c r="B127" s="32" t="s">
        <v>964</v>
      </c>
      <c r="C127" s="32" t="s">
        <v>145</v>
      </c>
      <c r="D127" s="39" t="s">
        <v>1044</v>
      </c>
      <c r="E127" s="40" t="s">
        <v>1045</v>
      </c>
      <c r="F127" s="40" t="s">
        <v>1046</v>
      </c>
      <c r="G127" s="40" t="s">
        <v>129</v>
      </c>
      <c r="H127" s="40" t="s">
        <v>1047</v>
      </c>
      <c r="I127" s="40" t="s">
        <v>1048</v>
      </c>
      <c r="J127" s="40" t="s">
        <v>1049</v>
      </c>
      <c r="K127" s="233">
        <v>25634</v>
      </c>
      <c r="L127" s="35">
        <v>8.0393391074902226E-5</v>
      </c>
    </row>
    <row r="128" spans="1:12" x14ac:dyDescent="0.25">
      <c r="A128" s="32" t="s">
        <v>1050</v>
      </c>
      <c r="B128" s="32" t="s">
        <v>964</v>
      </c>
      <c r="C128" s="32" t="s">
        <v>154</v>
      </c>
      <c r="D128" s="39" t="s">
        <v>1051</v>
      </c>
      <c r="E128" s="40" t="s">
        <v>1052</v>
      </c>
      <c r="F128" s="40" t="s">
        <v>1052</v>
      </c>
      <c r="G128" s="40" t="s">
        <v>1053</v>
      </c>
      <c r="H128" s="40" t="s">
        <v>1054</v>
      </c>
      <c r="I128" s="40" t="s">
        <v>1055</v>
      </c>
      <c r="J128" s="40" t="s">
        <v>1056</v>
      </c>
      <c r="K128" s="233">
        <v>8449</v>
      </c>
      <c r="L128" s="35">
        <v>2.6497767074660566E-5</v>
      </c>
    </row>
    <row r="129" spans="1:12" x14ac:dyDescent="0.25">
      <c r="A129" s="32" t="s">
        <v>1057</v>
      </c>
      <c r="B129" s="32" t="s">
        <v>964</v>
      </c>
      <c r="C129" s="32" t="s">
        <v>163</v>
      </c>
      <c r="D129" s="39" t="s">
        <v>1058</v>
      </c>
      <c r="E129" s="40" t="s">
        <v>1059</v>
      </c>
      <c r="F129" s="40" t="s">
        <v>1059</v>
      </c>
      <c r="G129" s="40" t="s">
        <v>1060</v>
      </c>
      <c r="H129" s="40" t="s">
        <v>1061</v>
      </c>
      <c r="I129" s="40" t="s">
        <v>1062</v>
      </c>
      <c r="J129" s="40" t="s">
        <v>1063</v>
      </c>
      <c r="K129" s="233">
        <v>23933</v>
      </c>
      <c r="L129" s="35">
        <v>7.505871220237322E-5</v>
      </c>
    </row>
    <row r="130" spans="1:12" x14ac:dyDescent="0.25">
      <c r="A130" s="32" t="s">
        <v>1064</v>
      </c>
      <c r="B130" s="32" t="s">
        <v>964</v>
      </c>
      <c r="C130" s="32" t="s">
        <v>171</v>
      </c>
      <c r="D130" s="39" t="s">
        <v>1065</v>
      </c>
      <c r="E130" s="40" t="s">
        <v>1066</v>
      </c>
      <c r="F130" s="40" t="s">
        <v>1067</v>
      </c>
      <c r="G130" s="40" t="s">
        <v>1068</v>
      </c>
      <c r="H130" s="40" t="s">
        <v>1069</v>
      </c>
      <c r="I130" s="40" t="s">
        <v>1070</v>
      </c>
      <c r="J130" s="40" t="s">
        <v>1071</v>
      </c>
      <c r="K130" s="233">
        <v>21083</v>
      </c>
      <c r="L130" s="35">
        <v>6.6120537724590926E-5</v>
      </c>
    </row>
    <row r="131" spans="1:12" x14ac:dyDescent="0.25">
      <c r="A131" s="32" t="s">
        <v>1072</v>
      </c>
      <c r="B131" s="32" t="s">
        <v>964</v>
      </c>
      <c r="C131" s="32" t="s">
        <v>179</v>
      </c>
      <c r="D131" s="39" t="s">
        <v>1073</v>
      </c>
      <c r="E131" s="40" t="s">
        <v>1074</v>
      </c>
      <c r="F131" s="40" t="s">
        <v>1074</v>
      </c>
      <c r="G131" s="40" t="s">
        <v>1075</v>
      </c>
      <c r="H131" s="40" t="s">
        <v>1076</v>
      </c>
      <c r="I131" s="40" t="s">
        <v>1077</v>
      </c>
      <c r="J131" s="40" t="s">
        <v>1078</v>
      </c>
      <c r="K131" s="233">
        <v>102518</v>
      </c>
      <c r="L131" s="35">
        <v>3.2151711267132816E-4</v>
      </c>
    </row>
    <row r="132" spans="1:12" x14ac:dyDescent="0.25">
      <c r="A132" s="32" t="s">
        <v>1079</v>
      </c>
      <c r="B132" s="32" t="s">
        <v>964</v>
      </c>
      <c r="C132" s="32" t="s">
        <v>187</v>
      </c>
      <c r="D132" s="39" t="s">
        <v>1080</v>
      </c>
      <c r="E132" s="40" t="s">
        <v>1081</v>
      </c>
      <c r="F132" s="40" t="s">
        <v>1081</v>
      </c>
      <c r="G132" s="40" t="s">
        <v>1082</v>
      </c>
      <c r="H132" s="40" t="s">
        <v>1083</v>
      </c>
      <c r="I132" s="40" t="s">
        <v>1084</v>
      </c>
      <c r="J132" s="40" t="s">
        <v>1085</v>
      </c>
      <c r="K132" s="233">
        <v>61697</v>
      </c>
      <c r="L132" s="35">
        <v>1.9349422833534534E-4</v>
      </c>
    </row>
    <row r="133" spans="1:12" x14ac:dyDescent="0.25">
      <c r="A133" s="32" t="s">
        <v>1086</v>
      </c>
      <c r="B133" s="32" t="s">
        <v>964</v>
      </c>
      <c r="C133" s="32" t="s">
        <v>195</v>
      </c>
      <c r="D133" s="39" t="s">
        <v>1087</v>
      </c>
      <c r="E133" s="40" t="s">
        <v>1088</v>
      </c>
      <c r="F133" s="40" t="s">
        <v>1088</v>
      </c>
      <c r="G133" s="40" t="s">
        <v>1089</v>
      </c>
      <c r="H133" s="40" t="s">
        <v>1090</v>
      </c>
      <c r="I133" s="40" t="s">
        <v>1091</v>
      </c>
      <c r="J133" s="40" t="s">
        <v>1092</v>
      </c>
      <c r="K133" s="233">
        <v>49548</v>
      </c>
      <c r="L133" s="35">
        <v>1.5539251544742356E-4</v>
      </c>
    </row>
    <row r="134" spans="1:12" x14ac:dyDescent="0.25">
      <c r="A134" s="32" t="s">
        <v>1093</v>
      </c>
      <c r="B134" s="32" t="s">
        <v>964</v>
      </c>
      <c r="C134" s="32" t="s">
        <v>203</v>
      </c>
      <c r="D134" s="39" t="s">
        <v>1094</v>
      </c>
      <c r="E134" s="40" t="s">
        <v>1095</v>
      </c>
      <c r="F134" s="40" t="s">
        <v>1096</v>
      </c>
      <c r="G134" s="40" t="s">
        <v>1097</v>
      </c>
      <c r="H134" s="40" t="s">
        <v>1098</v>
      </c>
      <c r="I134" s="40" t="s">
        <v>1099</v>
      </c>
      <c r="J134" s="40" t="s">
        <v>1100</v>
      </c>
      <c r="K134" s="233">
        <v>17227</v>
      </c>
      <c r="L134" s="35">
        <v>5.4027344466230032E-5</v>
      </c>
    </row>
    <row r="135" spans="1:12" x14ac:dyDescent="0.25">
      <c r="A135" s="32" t="s">
        <v>1101</v>
      </c>
      <c r="B135" s="32" t="s">
        <v>964</v>
      </c>
      <c r="C135" s="32" t="s">
        <v>212</v>
      </c>
      <c r="D135" s="39" t="s">
        <v>1102</v>
      </c>
      <c r="E135" s="40" t="s">
        <v>1103</v>
      </c>
      <c r="F135" s="40" t="s">
        <v>1103</v>
      </c>
      <c r="G135" s="40" t="s">
        <v>1104</v>
      </c>
      <c r="H135" s="40" t="s">
        <v>1105</v>
      </c>
      <c r="I135" s="40" t="s">
        <v>1106</v>
      </c>
      <c r="J135" s="40" t="s">
        <v>1107</v>
      </c>
      <c r="K135" s="233">
        <v>7755</v>
      </c>
      <c r="L135" s="35">
        <v>2.4321243184281299E-5</v>
      </c>
    </row>
    <row r="136" spans="1:12" x14ac:dyDescent="0.25">
      <c r="A136" s="32" t="s">
        <v>1108</v>
      </c>
      <c r="B136" s="32" t="s">
        <v>964</v>
      </c>
      <c r="C136" s="32" t="s">
        <v>220</v>
      </c>
      <c r="D136" s="39" t="s">
        <v>1109</v>
      </c>
      <c r="E136" s="40" t="s">
        <v>1110</v>
      </c>
      <c r="F136" s="40" t="s">
        <v>1110</v>
      </c>
      <c r="G136" s="40" t="s">
        <v>1111</v>
      </c>
      <c r="H136" s="40" t="s">
        <v>1112</v>
      </c>
      <c r="I136" s="40" t="s">
        <v>1113</v>
      </c>
      <c r="J136" s="40" t="s">
        <v>1114</v>
      </c>
      <c r="K136" s="233">
        <v>12264</v>
      </c>
      <c r="L136" s="35">
        <v>3.8462376068604235E-5</v>
      </c>
    </row>
    <row r="137" spans="1:12" x14ac:dyDescent="0.25">
      <c r="A137" s="32" t="s">
        <v>1115</v>
      </c>
      <c r="B137" s="32" t="s">
        <v>964</v>
      </c>
      <c r="C137" s="32" t="s">
        <v>228</v>
      </c>
      <c r="D137" s="39" t="s">
        <v>1116</v>
      </c>
      <c r="E137" s="40" t="s">
        <v>1117</v>
      </c>
      <c r="F137" s="40" t="s">
        <v>1117</v>
      </c>
      <c r="G137" s="40" t="s">
        <v>1118</v>
      </c>
      <c r="H137" s="40" t="s">
        <v>1119</v>
      </c>
      <c r="I137" s="40" t="s">
        <v>1120</v>
      </c>
      <c r="J137" s="40" t="s">
        <v>1121</v>
      </c>
      <c r="K137" s="233">
        <v>18622</v>
      </c>
      <c r="L137" s="35">
        <v>5.840234565798663E-5</v>
      </c>
    </row>
    <row r="138" spans="1:12" x14ac:dyDescent="0.25">
      <c r="A138" s="32" t="s">
        <v>1122</v>
      </c>
      <c r="B138" s="32" t="s">
        <v>964</v>
      </c>
      <c r="C138" s="32" t="s">
        <v>237</v>
      </c>
      <c r="D138" s="39" t="s">
        <v>1123</v>
      </c>
      <c r="E138" s="40" t="s">
        <v>1124</v>
      </c>
      <c r="F138" s="40" t="s">
        <v>1124</v>
      </c>
      <c r="G138" s="40" t="s">
        <v>1125</v>
      </c>
      <c r="H138" s="40" t="s">
        <v>1126</v>
      </c>
      <c r="I138" s="40" t="s">
        <v>1127</v>
      </c>
      <c r="J138" s="40" t="s">
        <v>1128</v>
      </c>
      <c r="K138" s="233">
        <v>120768</v>
      </c>
      <c r="L138" s="35">
        <v>3.7875279134484636E-4</v>
      </c>
    </row>
    <row r="139" spans="1:12" x14ac:dyDescent="0.25">
      <c r="A139" s="32" t="s">
        <v>1129</v>
      </c>
      <c r="B139" s="32" t="s">
        <v>964</v>
      </c>
      <c r="C139" s="32" t="s">
        <v>245</v>
      </c>
      <c r="D139" s="39" t="s">
        <v>1130</v>
      </c>
      <c r="E139" s="40" t="s">
        <v>1131</v>
      </c>
      <c r="F139" s="40" t="s">
        <v>1131</v>
      </c>
      <c r="G139" s="40" t="s">
        <v>1132</v>
      </c>
      <c r="H139" s="40" t="s">
        <v>1133</v>
      </c>
      <c r="I139" s="40" t="s">
        <v>1134</v>
      </c>
      <c r="J139" s="40" t="s">
        <v>1135</v>
      </c>
      <c r="K139" s="233">
        <v>17805</v>
      </c>
      <c r="L139" s="35">
        <v>5.5840068974355708E-5</v>
      </c>
    </row>
    <row r="140" spans="1:12" x14ac:dyDescent="0.25">
      <c r="A140" s="32" t="s">
        <v>1136</v>
      </c>
      <c r="B140" s="32" t="s">
        <v>964</v>
      </c>
      <c r="C140" s="32" t="s">
        <v>252</v>
      </c>
      <c r="D140" s="39" t="s">
        <v>1137</v>
      </c>
      <c r="E140" s="40" t="s">
        <v>1138</v>
      </c>
      <c r="F140" s="40" t="s">
        <v>1138</v>
      </c>
      <c r="G140" s="40" t="s">
        <v>1139</v>
      </c>
      <c r="H140" s="40" t="s">
        <v>1140</v>
      </c>
      <c r="I140" s="40" t="s">
        <v>1141</v>
      </c>
      <c r="J140" s="40" t="s">
        <v>1142</v>
      </c>
      <c r="K140" s="233">
        <v>12125</v>
      </c>
      <c r="L140" s="35">
        <v>3.8026444050214152E-5</v>
      </c>
    </row>
    <row r="141" spans="1:12" x14ac:dyDescent="0.25">
      <c r="A141" s="32" t="s">
        <v>1143</v>
      </c>
      <c r="B141" s="32" t="s">
        <v>964</v>
      </c>
      <c r="C141" s="32" t="s">
        <v>261</v>
      </c>
      <c r="D141" s="39" t="s">
        <v>1144</v>
      </c>
      <c r="E141" s="40" t="s">
        <v>1145</v>
      </c>
      <c r="F141" s="40" t="s">
        <v>1145</v>
      </c>
      <c r="G141" s="40" t="s">
        <v>1146</v>
      </c>
      <c r="H141" s="40" t="s">
        <v>1147</v>
      </c>
      <c r="I141" s="40" t="s">
        <v>1148</v>
      </c>
      <c r="J141" s="40" t="s">
        <v>1149</v>
      </c>
      <c r="K141" s="233">
        <v>97322</v>
      </c>
      <c r="L141" s="35">
        <v>3.0522140930762403E-4</v>
      </c>
    </row>
    <row r="142" spans="1:12" x14ac:dyDescent="0.25">
      <c r="A142" s="32" t="s">
        <v>1150</v>
      </c>
      <c r="B142" s="32" t="s">
        <v>964</v>
      </c>
      <c r="C142" s="32" t="s">
        <v>270</v>
      </c>
      <c r="D142" s="39" t="s">
        <v>1151</v>
      </c>
      <c r="E142" s="40" t="s">
        <v>1152</v>
      </c>
      <c r="F142" s="40" t="s">
        <v>1152</v>
      </c>
      <c r="G142" s="40" t="s">
        <v>1153</v>
      </c>
      <c r="H142" s="40" t="s">
        <v>1154</v>
      </c>
      <c r="I142" s="40" t="s">
        <v>1155</v>
      </c>
      <c r="J142" s="40" t="s">
        <v>1156</v>
      </c>
      <c r="K142" s="233">
        <v>18144</v>
      </c>
      <c r="L142" s="35">
        <v>5.6903241306976124E-5</v>
      </c>
    </row>
    <row r="143" spans="1:12" x14ac:dyDescent="0.25">
      <c r="A143" s="32" t="s">
        <v>1157</v>
      </c>
      <c r="B143" s="32" t="s">
        <v>964</v>
      </c>
      <c r="C143" s="32" t="s">
        <v>278</v>
      </c>
      <c r="D143" s="39" t="s">
        <v>1158</v>
      </c>
      <c r="E143" s="40" t="s">
        <v>1159</v>
      </c>
      <c r="F143" s="40" t="s">
        <v>1159</v>
      </c>
      <c r="G143" s="40" t="s">
        <v>1160</v>
      </c>
      <c r="H143" s="40" t="s">
        <v>1161</v>
      </c>
      <c r="I143" s="40" t="s">
        <v>1162</v>
      </c>
      <c r="J143" s="40" t="s">
        <v>1163</v>
      </c>
      <c r="K143" s="233">
        <v>43694</v>
      </c>
      <c r="L143" s="35">
        <v>1.3703319144990161E-4</v>
      </c>
    </row>
    <row r="144" spans="1:12" x14ac:dyDescent="0.25">
      <c r="A144" s="32" t="s">
        <v>1164</v>
      </c>
      <c r="B144" s="32" t="s">
        <v>964</v>
      </c>
      <c r="C144" s="32" t="s">
        <v>287</v>
      </c>
      <c r="D144" s="39" t="s">
        <v>1165</v>
      </c>
      <c r="E144" s="40" t="s">
        <v>469</v>
      </c>
      <c r="F144" s="40" t="s">
        <v>469</v>
      </c>
      <c r="G144" s="40" t="s">
        <v>1166</v>
      </c>
      <c r="H144" s="40" t="s">
        <v>1167</v>
      </c>
      <c r="I144" s="40" t="s">
        <v>1168</v>
      </c>
      <c r="J144" s="40" t="s">
        <v>1169</v>
      </c>
      <c r="K144" s="233">
        <v>22327</v>
      </c>
      <c r="L144" s="35">
        <v>7.0021972479103619E-5</v>
      </c>
    </row>
    <row r="145" spans="1:12" x14ac:dyDescent="0.25">
      <c r="A145" s="32" t="s">
        <v>1170</v>
      </c>
      <c r="B145" s="32" t="s">
        <v>964</v>
      </c>
      <c r="C145" s="32" t="s">
        <v>295</v>
      </c>
      <c r="D145" s="39" t="s">
        <v>1171</v>
      </c>
      <c r="E145" s="40" t="s">
        <v>1172</v>
      </c>
      <c r="F145" s="40" t="s">
        <v>1172</v>
      </c>
      <c r="G145" s="40" t="s">
        <v>1173</v>
      </c>
      <c r="H145" s="40" t="s">
        <v>1174</v>
      </c>
      <c r="I145" s="40" t="s">
        <v>1175</v>
      </c>
      <c r="J145" s="40" t="s">
        <v>1176</v>
      </c>
      <c r="K145" s="233">
        <v>33368</v>
      </c>
      <c r="L145" s="35">
        <v>1.0464877402618934E-4</v>
      </c>
    </row>
    <row r="146" spans="1:12" x14ac:dyDescent="0.25">
      <c r="A146" s="32" t="s">
        <v>1177</v>
      </c>
      <c r="B146" s="32" t="s">
        <v>964</v>
      </c>
      <c r="C146" s="32" t="s">
        <v>304</v>
      </c>
      <c r="D146" s="39" t="s">
        <v>1178</v>
      </c>
      <c r="E146" s="40" t="s">
        <v>1179</v>
      </c>
      <c r="F146" s="40" t="s">
        <v>1179</v>
      </c>
      <c r="G146" s="40" t="s">
        <v>1180</v>
      </c>
      <c r="H146" s="40" t="s">
        <v>1181</v>
      </c>
      <c r="I146" s="40" t="s">
        <v>1182</v>
      </c>
      <c r="J146" s="40" t="s">
        <v>1183</v>
      </c>
      <c r="K146" s="233">
        <v>13500</v>
      </c>
      <c r="L146" s="35">
        <v>4.2338721210547711E-5</v>
      </c>
    </row>
    <row r="147" spans="1:12" x14ac:dyDescent="0.25">
      <c r="A147" s="32" t="s">
        <v>1184</v>
      </c>
      <c r="B147" s="32" t="s">
        <v>964</v>
      </c>
      <c r="C147" s="32" t="s">
        <v>312</v>
      </c>
      <c r="D147" s="39" t="s">
        <v>1185</v>
      </c>
      <c r="E147" s="40" t="s">
        <v>1186</v>
      </c>
      <c r="F147" s="40" t="s">
        <v>1186</v>
      </c>
      <c r="G147" s="40" t="s">
        <v>1187</v>
      </c>
      <c r="H147" s="40" t="s">
        <v>1188</v>
      </c>
      <c r="I147" s="40" t="s">
        <v>1189</v>
      </c>
      <c r="J147" s="40" t="s">
        <v>1190</v>
      </c>
      <c r="K147" s="233">
        <v>36959</v>
      </c>
      <c r="L147" s="35">
        <v>1.1591087386819503E-4</v>
      </c>
    </row>
    <row r="148" spans="1:12" x14ac:dyDescent="0.25">
      <c r="A148" s="32" t="s">
        <v>1191</v>
      </c>
      <c r="B148" s="32" t="s">
        <v>964</v>
      </c>
      <c r="C148" s="32" t="s">
        <v>320</v>
      </c>
      <c r="D148" s="39" t="s">
        <v>1192</v>
      </c>
      <c r="E148" s="40" t="s">
        <v>1193</v>
      </c>
      <c r="F148" s="40" t="s">
        <v>1193</v>
      </c>
      <c r="G148" s="40" t="s">
        <v>1194</v>
      </c>
      <c r="H148" s="40" t="s">
        <v>1195</v>
      </c>
      <c r="I148" s="40" t="s">
        <v>169</v>
      </c>
      <c r="J148" s="40" t="s">
        <v>1196</v>
      </c>
      <c r="K148" s="233">
        <v>13486</v>
      </c>
      <c r="L148" s="35">
        <v>4.2294814388551589E-5</v>
      </c>
    </row>
    <row r="149" spans="1:12" x14ac:dyDescent="0.25">
      <c r="A149" s="32" t="s">
        <v>1197</v>
      </c>
      <c r="B149" s="32" t="s">
        <v>964</v>
      </c>
      <c r="C149" s="32" t="s">
        <v>328</v>
      </c>
      <c r="D149" s="39" t="s">
        <v>1198</v>
      </c>
      <c r="E149" s="40" t="s">
        <v>1199</v>
      </c>
      <c r="F149" s="40" t="s">
        <v>1200</v>
      </c>
      <c r="G149" s="40" t="s">
        <v>1201</v>
      </c>
      <c r="H149" s="40" t="s">
        <v>1202</v>
      </c>
      <c r="I149" s="40" t="s">
        <v>1203</v>
      </c>
      <c r="J149" s="40" t="s">
        <v>1204</v>
      </c>
      <c r="K149" s="233">
        <v>17534</v>
      </c>
      <c r="L149" s="35">
        <v>5.49901583485736E-5</v>
      </c>
    </row>
    <row r="150" spans="1:12" x14ac:dyDescent="0.25">
      <c r="A150" s="32" t="s">
        <v>1205</v>
      </c>
      <c r="B150" s="32" t="s">
        <v>964</v>
      </c>
      <c r="C150" s="32" t="s">
        <v>336</v>
      </c>
      <c r="D150" s="39" t="s">
        <v>1206</v>
      </c>
      <c r="E150" s="40" t="s">
        <v>1207</v>
      </c>
      <c r="F150" s="40" t="s">
        <v>1207</v>
      </c>
      <c r="G150" s="40" t="s">
        <v>1208</v>
      </c>
      <c r="H150" s="40" t="s">
        <v>1209</v>
      </c>
      <c r="I150" s="40" t="s">
        <v>1210</v>
      </c>
      <c r="J150" s="40" t="s">
        <v>1211</v>
      </c>
      <c r="K150" s="233">
        <v>72297</v>
      </c>
      <c r="L150" s="35">
        <v>2.2673796498955318E-4</v>
      </c>
    </row>
    <row r="151" spans="1:12" x14ac:dyDescent="0.25">
      <c r="A151" s="32" t="s">
        <v>1212</v>
      </c>
      <c r="B151" s="32" t="s">
        <v>964</v>
      </c>
      <c r="C151" s="32" t="s">
        <v>344</v>
      </c>
      <c r="D151" s="39" t="s">
        <v>1213</v>
      </c>
      <c r="E151" s="40" t="s">
        <v>1214</v>
      </c>
      <c r="F151" s="40" t="s">
        <v>1214</v>
      </c>
      <c r="G151" s="40" t="s">
        <v>1215</v>
      </c>
      <c r="H151" s="40" t="s">
        <v>1216</v>
      </c>
      <c r="I151" s="40" t="s">
        <v>1217</v>
      </c>
      <c r="J151" s="40" t="s">
        <v>1218</v>
      </c>
      <c r="K151" s="233">
        <v>26005</v>
      </c>
      <c r="L151" s="35">
        <v>8.1556921857799504E-5</v>
      </c>
    </row>
    <row r="152" spans="1:12" x14ac:dyDescent="0.25">
      <c r="A152" s="32" t="s">
        <v>1219</v>
      </c>
      <c r="B152" s="32" t="s">
        <v>964</v>
      </c>
      <c r="C152" s="32" t="s">
        <v>353</v>
      </c>
      <c r="D152" s="39" t="s">
        <v>1220</v>
      </c>
      <c r="E152" s="40" t="s">
        <v>1221</v>
      </c>
      <c r="F152" s="40" t="s">
        <v>1221</v>
      </c>
      <c r="G152" s="40" t="s">
        <v>1222</v>
      </c>
      <c r="H152" s="40" t="s">
        <v>1223</v>
      </c>
      <c r="I152" s="40" t="s">
        <v>1224</v>
      </c>
      <c r="J152" s="40" t="s">
        <v>1225</v>
      </c>
      <c r="K152" s="233">
        <v>7111</v>
      </c>
      <c r="L152" s="35">
        <v>2.2301529372459614E-5</v>
      </c>
    </row>
    <row r="153" spans="1:12" x14ac:dyDescent="0.25">
      <c r="A153" s="32" t="s">
        <v>1226</v>
      </c>
      <c r="B153" s="32" t="s">
        <v>964</v>
      </c>
      <c r="C153" s="32" t="s">
        <v>362</v>
      </c>
      <c r="D153" s="39" t="s">
        <v>1227</v>
      </c>
      <c r="E153" s="40" t="s">
        <v>1228</v>
      </c>
      <c r="F153" s="40" t="s">
        <v>1229</v>
      </c>
      <c r="G153" s="40" t="s">
        <v>1230</v>
      </c>
      <c r="H153" s="40" t="s">
        <v>1231</v>
      </c>
      <c r="I153" s="40" t="s">
        <v>1232</v>
      </c>
      <c r="J153" s="40" t="s">
        <v>1233</v>
      </c>
      <c r="K153" s="233">
        <v>16931</v>
      </c>
      <c r="L153" s="35">
        <v>5.3099028801169133E-5</v>
      </c>
    </row>
    <row r="154" spans="1:12" x14ac:dyDescent="0.25">
      <c r="A154" s="32" t="s">
        <v>1234</v>
      </c>
      <c r="B154" s="32" t="s">
        <v>964</v>
      </c>
      <c r="C154" s="32" t="s">
        <v>370</v>
      </c>
      <c r="D154" s="39" t="s">
        <v>1235</v>
      </c>
      <c r="E154" s="40" t="s">
        <v>1236</v>
      </c>
      <c r="F154" s="40" t="s">
        <v>1236</v>
      </c>
      <c r="G154" s="40" t="s">
        <v>1237</v>
      </c>
      <c r="H154" s="40" t="s">
        <v>1238</v>
      </c>
      <c r="I154" s="40" t="s">
        <v>1239</v>
      </c>
      <c r="J154" s="40" t="s">
        <v>1240</v>
      </c>
      <c r="K154" s="233">
        <v>9860</v>
      </c>
      <c r="L154" s="35">
        <v>3.0922947491555591E-5</v>
      </c>
    </row>
    <row r="155" spans="1:12" x14ac:dyDescent="0.25">
      <c r="A155" s="32" t="s">
        <v>1241</v>
      </c>
      <c r="B155" s="32" t="s">
        <v>964</v>
      </c>
      <c r="C155" s="32" t="s">
        <v>378</v>
      </c>
      <c r="D155" s="39" t="s">
        <v>1242</v>
      </c>
      <c r="E155" s="40" t="s">
        <v>1243</v>
      </c>
      <c r="F155" s="40" t="s">
        <v>1243</v>
      </c>
      <c r="G155" s="40" t="s">
        <v>726</v>
      </c>
      <c r="H155" s="40" t="s">
        <v>1244</v>
      </c>
      <c r="I155" s="40" t="s">
        <v>1245</v>
      </c>
      <c r="J155" s="40" t="s">
        <v>1246</v>
      </c>
      <c r="K155" s="233">
        <v>13970</v>
      </c>
      <c r="L155" s="35">
        <v>4.3812735948989006E-5</v>
      </c>
    </row>
    <row r="156" spans="1:12" x14ac:dyDescent="0.25">
      <c r="A156" s="32" t="s">
        <v>1247</v>
      </c>
      <c r="B156" s="32" t="s">
        <v>964</v>
      </c>
      <c r="C156" s="32" t="s">
        <v>386</v>
      </c>
      <c r="D156" s="39" t="s">
        <v>1248</v>
      </c>
      <c r="E156" s="40" t="s">
        <v>1249</v>
      </c>
      <c r="F156" s="40" t="s">
        <v>1250</v>
      </c>
      <c r="G156" s="40" t="s">
        <v>199</v>
      </c>
      <c r="H156" s="40" t="s">
        <v>1251</v>
      </c>
      <c r="I156" s="40" t="s">
        <v>1252</v>
      </c>
      <c r="J156" s="40" t="s">
        <v>1253</v>
      </c>
      <c r="K156" s="233">
        <v>12532</v>
      </c>
      <c r="L156" s="35">
        <v>3.9302878089672884E-5</v>
      </c>
    </row>
    <row r="157" spans="1:12" x14ac:dyDescent="0.25">
      <c r="A157" s="32" t="s">
        <v>1254</v>
      </c>
      <c r="B157" s="32" t="s">
        <v>964</v>
      </c>
      <c r="C157" s="32" t="s">
        <v>395</v>
      </c>
      <c r="D157" s="39" t="s">
        <v>1255</v>
      </c>
      <c r="E157" s="40" t="s">
        <v>1256</v>
      </c>
      <c r="F157" s="40" t="s">
        <v>1256</v>
      </c>
      <c r="G157" s="40" t="s">
        <v>1257</v>
      </c>
      <c r="H157" s="40" t="s">
        <v>1258</v>
      </c>
      <c r="I157" s="40" t="s">
        <v>1259</v>
      </c>
      <c r="J157" s="40" t="s">
        <v>1260</v>
      </c>
      <c r="K157" s="233">
        <v>21958</v>
      </c>
      <c r="L157" s="35">
        <v>6.8864714099348647E-5</v>
      </c>
    </row>
    <row r="158" spans="1:12" x14ac:dyDescent="0.25">
      <c r="A158" s="32" t="s">
        <v>1261</v>
      </c>
      <c r="B158" s="32" t="s">
        <v>964</v>
      </c>
      <c r="C158" s="32" t="s">
        <v>403</v>
      </c>
      <c r="D158" s="39" t="s">
        <v>1262</v>
      </c>
      <c r="E158" s="40" t="s">
        <v>1263</v>
      </c>
      <c r="F158" s="40" t="s">
        <v>1264</v>
      </c>
      <c r="G158" s="40" t="s">
        <v>1265</v>
      </c>
      <c r="H158" s="40" t="s">
        <v>1266</v>
      </c>
      <c r="I158" s="40" t="s">
        <v>1267</v>
      </c>
      <c r="J158" s="40" t="s">
        <v>1268</v>
      </c>
      <c r="K158" s="233">
        <v>71557</v>
      </c>
      <c r="L158" s="35">
        <v>2.2441717582690095E-4</v>
      </c>
    </row>
    <row r="159" spans="1:12" x14ac:dyDescent="0.25">
      <c r="A159" s="32" t="s">
        <v>1269</v>
      </c>
      <c r="B159" s="32" t="s">
        <v>964</v>
      </c>
      <c r="C159" s="32" t="s">
        <v>411</v>
      </c>
      <c r="D159" s="39" t="s">
        <v>1270</v>
      </c>
      <c r="E159" s="40" t="s">
        <v>1271</v>
      </c>
      <c r="F159" s="40" t="s">
        <v>1272</v>
      </c>
      <c r="G159" s="40" t="s">
        <v>1273</v>
      </c>
      <c r="H159" s="40" t="s">
        <v>1274</v>
      </c>
      <c r="I159" s="40" t="s">
        <v>1275</v>
      </c>
      <c r="J159" s="40" t="s">
        <v>1276</v>
      </c>
      <c r="K159" s="233">
        <v>15740</v>
      </c>
      <c r="L159" s="35">
        <v>4.9363812729927481E-5</v>
      </c>
    </row>
    <row r="160" spans="1:12" x14ac:dyDescent="0.25">
      <c r="A160" s="32" t="s">
        <v>1277</v>
      </c>
      <c r="B160" s="32" t="s">
        <v>964</v>
      </c>
      <c r="C160" s="32" t="s">
        <v>420</v>
      </c>
      <c r="D160" s="39" t="s">
        <v>1278</v>
      </c>
      <c r="E160" s="40" t="s">
        <v>1279</v>
      </c>
      <c r="F160" s="40" t="s">
        <v>1279</v>
      </c>
      <c r="G160" s="40" t="s">
        <v>1280</v>
      </c>
      <c r="H160" s="40" t="s">
        <v>1281</v>
      </c>
      <c r="I160" s="40" t="s">
        <v>1282</v>
      </c>
      <c r="J160" s="40" t="s">
        <v>1283</v>
      </c>
      <c r="K160" s="233">
        <v>16367</v>
      </c>
      <c r="L160" s="35">
        <v>5.1330211115039585E-5</v>
      </c>
    </row>
    <row r="161" spans="1:12" x14ac:dyDescent="0.25">
      <c r="A161" s="32" t="s">
        <v>1284</v>
      </c>
      <c r="B161" s="32" t="s">
        <v>964</v>
      </c>
      <c r="C161" s="32" t="s">
        <v>428</v>
      </c>
      <c r="D161" s="39" t="s">
        <v>1285</v>
      </c>
      <c r="E161" s="40" t="s">
        <v>1286</v>
      </c>
      <c r="F161" s="40" t="s">
        <v>1286</v>
      </c>
      <c r="G161" s="40" t="s">
        <v>1287</v>
      </c>
      <c r="H161" s="40" t="s">
        <v>1288</v>
      </c>
      <c r="I161" s="40" t="s">
        <v>1289</v>
      </c>
      <c r="J161" s="40" t="s">
        <v>1290</v>
      </c>
      <c r="K161" s="233">
        <v>43428</v>
      </c>
      <c r="L161" s="35">
        <v>1.3619896183197526E-4</v>
      </c>
    </row>
    <row r="162" spans="1:12" x14ac:dyDescent="0.25">
      <c r="A162" s="32" t="s">
        <v>1291</v>
      </c>
      <c r="B162" s="32" t="s">
        <v>964</v>
      </c>
      <c r="C162" s="32" t="s">
        <v>437</v>
      </c>
      <c r="D162" s="39" t="s">
        <v>1292</v>
      </c>
      <c r="E162" s="40" t="s">
        <v>1293</v>
      </c>
      <c r="F162" s="40" t="s">
        <v>1293</v>
      </c>
      <c r="G162" s="40" t="s">
        <v>1294</v>
      </c>
      <c r="H162" s="40" t="s">
        <v>1295</v>
      </c>
      <c r="I162" s="40" t="s">
        <v>1296</v>
      </c>
      <c r="J162" s="40" t="s">
        <v>1297</v>
      </c>
      <c r="K162" s="233">
        <v>44235</v>
      </c>
      <c r="L162" s="35">
        <v>1.3872987649989467E-4</v>
      </c>
    </row>
    <row r="163" spans="1:12" x14ac:dyDescent="0.25">
      <c r="A163" s="32" t="s">
        <v>1298</v>
      </c>
      <c r="B163" s="32" t="s">
        <v>964</v>
      </c>
      <c r="C163" s="32" t="s">
        <v>446</v>
      </c>
      <c r="D163" s="39" t="s">
        <v>1299</v>
      </c>
      <c r="E163" s="40" t="s">
        <v>1300</v>
      </c>
      <c r="F163" s="40" t="s">
        <v>1301</v>
      </c>
      <c r="G163" s="40" t="s">
        <v>1302</v>
      </c>
      <c r="H163" s="40" t="s">
        <v>1303</v>
      </c>
      <c r="I163" s="40" t="s">
        <v>1304</v>
      </c>
      <c r="J163" s="40" t="s">
        <v>1305</v>
      </c>
      <c r="K163" s="233">
        <v>7582</v>
      </c>
      <c r="L163" s="35">
        <v>2.3778680312472055E-5</v>
      </c>
    </row>
    <row r="164" spans="1:12" x14ac:dyDescent="0.25">
      <c r="A164" s="32" t="s">
        <v>1306</v>
      </c>
      <c r="B164" s="32" t="s">
        <v>964</v>
      </c>
      <c r="C164" s="32" t="s">
        <v>454</v>
      </c>
      <c r="D164" s="39" t="s">
        <v>1307</v>
      </c>
      <c r="E164" s="40" t="s">
        <v>1308</v>
      </c>
      <c r="F164" s="40" t="s">
        <v>1308</v>
      </c>
      <c r="G164" s="40" t="s">
        <v>1309</v>
      </c>
      <c r="H164" s="40" t="s">
        <v>1310</v>
      </c>
      <c r="I164" s="40" t="s">
        <v>1311</v>
      </c>
      <c r="J164" s="40" t="s">
        <v>1312</v>
      </c>
      <c r="K164" s="233">
        <v>9082</v>
      </c>
      <c r="L164" s="35">
        <v>2.8482982669199582E-5</v>
      </c>
    </row>
    <row r="165" spans="1:12" x14ac:dyDescent="0.25">
      <c r="A165" s="32" t="s">
        <v>1313</v>
      </c>
      <c r="B165" s="32" t="s">
        <v>964</v>
      </c>
      <c r="C165" s="32" t="s">
        <v>463</v>
      </c>
      <c r="D165" s="39" t="s">
        <v>1314</v>
      </c>
      <c r="E165" s="40" t="s">
        <v>1315</v>
      </c>
      <c r="F165" s="40" t="s">
        <v>1315</v>
      </c>
      <c r="G165" s="40" t="s">
        <v>1316</v>
      </c>
      <c r="H165" s="40" t="s">
        <v>1317</v>
      </c>
      <c r="I165" s="40" t="s">
        <v>1318</v>
      </c>
      <c r="J165" s="40" t="s">
        <v>1319</v>
      </c>
      <c r="K165" s="233">
        <v>8723</v>
      </c>
      <c r="L165" s="35">
        <v>2.7357086305156126E-5</v>
      </c>
    </row>
    <row r="166" spans="1:12" x14ac:dyDescent="0.25">
      <c r="A166" s="32" t="s">
        <v>1320</v>
      </c>
      <c r="B166" s="32" t="s">
        <v>964</v>
      </c>
      <c r="C166" s="32" t="s">
        <v>472</v>
      </c>
      <c r="D166" s="39" t="s">
        <v>1321</v>
      </c>
      <c r="E166" s="40" t="s">
        <v>1322</v>
      </c>
      <c r="F166" s="40" t="s">
        <v>1322</v>
      </c>
      <c r="G166" s="40" t="s">
        <v>1323</v>
      </c>
      <c r="H166" s="40" t="s">
        <v>1324</v>
      </c>
      <c r="I166" s="40" t="s">
        <v>1325</v>
      </c>
      <c r="J166" s="40" t="s">
        <v>1326</v>
      </c>
      <c r="K166" s="233">
        <v>7904</v>
      </c>
      <c r="L166" s="35">
        <v>2.4788537218382898E-5</v>
      </c>
    </row>
    <row r="167" spans="1:12" x14ac:dyDescent="0.25">
      <c r="A167" s="32" t="s">
        <v>1327</v>
      </c>
      <c r="B167" s="32" t="s">
        <v>964</v>
      </c>
      <c r="C167" s="32" t="s">
        <v>480</v>
      </c>
      <c r="D167" s="39" t="s">
        <v>1328</v>
      </c>
      <c r="E167" s="40" t="s">
        <v>1329</v>
      </c>
      <c r="F167" s="40" t="s">
        <v>1330</v>
      </c>
      <c r="G167" s="40" t="s">
        <v>1331</v>
      </c>
      <c r="H167" s="40" t="s">
        <v>1332</v>
      </c>
      <c r="I167" s="40" t="s">
        <v>1333</v>
      </c>
      <c r="J167" s="40" t="s">
        <v>1334</v>
      </c>
      <c r="K167" s="233">
        <v>24828</v>
      </c>
      <c r="L167" s="35">
        <v>7.7865612608553973E-5</v>
      </c>
    </row>
    <row r="168" spans="1:12" x14ac:dyDescent="0.25">
      <c r="A168" s="32" t="s">
        <v>1335</v>
      </c>
      <c r="B168" s="32" t="s">
        <v>964</v>
      </c>
      <c r="C168" s="32" t="s">
        <v>489</v>
      </c>
      <c r="D168" s="39" t="s">
        <v>1336</v>
      </c>
      <c r="E168" s="40" t="s">
        <v>1337</v>
      </c>
      <c r="F168" s="40" t="s">
        <v>1338</v>
      </c>
      <c r="G168" s="40" t="s">
        <v>1339</v>
      </c>
      <c r="H168" s="40" t="s">
        <v>1340</v>
      </c>
      <c r="I168" s="40" t="s">
        <v>1341</v>
      </c>
      <c r="J168" s="40" t="s">
        <v>1342</v>
      </c>
      <c r="K168" s="233">
        <v>10245</v>
      </c>
      <c r="L168" s="35">
        <v>3.2130385096448984E-5</v>
      </c>
    </row>
    <row r="169" spans="1:12" x14ac:dyDescent="0.25">
      <c r="A169" s="32" t="s">
        <v>1343</v>
      </c>
      <c r="B169" s="32" t="s">
        <v>964</v>
      </c>
      <c r="C169" s="32" t="s">
        <v>498</v>
      </c>
      <c r="D169" s="39" t="s">
        <v>1344</v>
      </c>
      <c r="E169" s="40" t="s">
        <v>1345</v>
      </c>
      <c r="F169" s="40" t="s">
        <v>1345</v>
      </c>
      <c r="G169" s="40" t="s">
        <v>1346</v>
      </c>
      <c r="H169" s="40" t="s">
        <v>1347</v>
      </c>
      <c r="I169" s="40" t="s">
        <v>1348</v>
      </c>
      <c r="J169" s="40" t="s">
        <v>1349</v>
      </c>
      <c r="K169" s="233">
        <v>19930</v>
      </c>
      <c r="L169" s="35">
        <v>6.2504497313053026E-5</v>
      </c>
    </row>
    <row r="170" spans="1:12" x14ac:dyDescent="0.25">
      <c r="A170" s="32" t="s">
        <v>1350</v>
      </c>
      <c r="B170" s="32" t="s">
        <v>964</v>
      </c>
      <c r="C170" s="32" t="s">
        <v>506</v>
      </c>
      <c r="D170" s="39" t="s">
        <v>1351</v>
      </c>
      <c r="E170" s="40" t="s">
        <v>1352</v>
      </c>
      <c r="F170" s="40" t="s">
        <v>1352</v>
      </c>
      <c r="G170" s="40" t="s">
        <v>1353</v>
      </c>
      <c r="H170" s="40" t="s">
        <v>1354</v>
      </c>
      <c r="I170" s="40" t="s">
        <v>1355</v>
      </c>
      <c r="J170" s="40" t="s">
        <v>1356</v>
      </c>
      <c r="K170" s="233">
        <v>11024</v>
      </c>
      <c r="L170" s="35">
        <v>3.4573486120376147E-5</v>
      </c>
    </row>
    <row r="171" spans="1:12" x14ac:dyDescent="0.25">
      <c r="A171" s="32" t="s">
        <v>1357</v>
      </c>
      <c r="B171" s="32" t="s">
        <v>964</v>
      </c>
      <c r="C171" s="32" t="s">
        <v>514</v>
      </c>
      <c r="D171" s="39" t="s">
        <v>1358</v>
      </c>
      <c r="E171" s="40" t="s">
        <v>1359</v>
      </c>
      <c r="F171" s="40" t="s">
        <v>1359</v>
      </c>
      <c r="G171" s="40" t="s">
        <v>1360</v>
      </c>
      <c r="H171" s="40" t="s">
        <v>1361</v>
      </c>
      <c r="I171" s="40" t="s">
        <v>1362</v>
      </c>
      <c r="J171" s="40" t="s">
        <v>1363</v>
      </c>
      <c r="K171" s="233">
        <v>24246</v>
      </c>
      <c r="L171" s="35">
        <v>7.6040343294143692E-5</v>
      </c>
    </row>
    <row r="172" spans="1:12" x14ac:dyDescent="0.25">
      <c r="A172" s="32" t="s">
        <v>1364</v>
      </c>
      <c r="B172" s="32" t="s">
        <v>964</v>
      </c>
      <c r="C172" s="32" t="s">
        <v>523</v>
      </c>
      <c r="D172" s="39" t="s">
        <v>1365</v>
      </c>
      <c r="E172" s="40" t="s">
        <v>1366</v>
      </c>
      <c r="F172" s="40" t="s">
        <v>1366</v>
      </c>
      <c r="G172" s="40" t="s">
        <v>1367</v>
      </c>
      <c r="H172" s="40" t="s">
        <v>1368</v>
      </c>
      <c r="I172" s="40" t="s">
        <v>1369</v>
      </c>
      <c r="J172" s="40" t="s">
        <v>1370</v>
      </c>
      <c r="K172" s="233">
        <v>20225</v>
      </c>
      <c r="L172" s="35">
        <v>6.3429676776542772E-5</v>
      </c>
    </row>
    <row r="173" spans="1:12" x14ac:dyDescent="0.25">
      <c r="A173" s="32" t="s">
        <v>1371</v>
      </c>
      <c r="B173" s="32" t="s">
        <v>964</v>
      </c>
      <c r="C173" s="32" t="s">
        <v>532</v>
      </c>
      <c r="D173" s="39" t="s">
        <v>1372</v>
      </c>
      <c r="E173" s="40" t="s">
        <v>1373</v>
      </c>
      <c r="F173" s="40" t="s">
        <v>1373</v>
      </c>
      <c r="G173" s="40" t="s">
        <v>1374</v>
      </c>
      <c r="H173" s="40" t="s">
        <v>1375</v>
      </c>
      <c r="I173" s="40" t="s">
        <v>1376</v>
      </c>
      <c r="J173" s="40" t="s">
        <v>1377</v>
      </c>
      <c r="K173" s="233">
        <v>63201</v>
      </c>
      <c r="L173" s="35">
        <v>1.9821107549835749E-4</v>
      </c>
    </row>
    <row r="174" spans="1:12" x14ac:dyDescent="0.25">
      <c r="A174" s="32" t="s">
        <v>1378</v>
      </c>
      <c r="B174" s="32" t="s">
        <v>964</v>
      </c>
      <c r="C174" s="32" t="s">
        <v>540</v>
      </c>
      <c r="D174" s="39" t="s">
        <v>1379</v>
      </c>
      <c r="E174" s="40" t="s">
        <v>1380</v>
      </c>
      <c r="F174" s="40" t="s">
        <v>1380</v>
      </c>
      <c r="G174" s="40" t="s">
        <v>1381</v>
      </c>
      <c r="H174" s="40" t="s">
        <v>1382</v>
      </c>
      <c r="I174" s="40" t="s">
        <v>1383</v>
      </c>
      <c r="J174" s="40" t="s">
        <v>1384</v>
      </c>
      <c r="K174" s="233">
        <v>8304</v>
      </c>
      <c r="L174" s="35">
        <v>2.6043017846843572E-5</v>
      </c>
    </row>
    <row r="175" spans="1:12" x14ac:dyDescent="0.25">
      <c r="A175" s="32" t="s">
        <v>1385</v>
      </c>
      <c r="B175" s="32" t="s">
        <v>964</v>
      </c>
      <c r="C175" s="32" t="s">
        <v>549</v>
      </c>
      <c r="D175" s="39" t="s">
        <v>1386</v>
      </c>
      <c r="E175" s="40" t="s">
        <v>1387</v>
      </c>
      <c r="F175" s="40" t="s">
        <v>1388</v>
      </c>
      <c r="G175" s="40" t="s">
        <v>1389</v>
      </c>
      <c r="H175" s="40" t="s">
        <v>1390</v>
      </c>
      <c r="I175" s="40" t="s">
        <v>1391</v>
      </c>
      <c r="J175" s="40" t="s">
        <v>1392</v>
      </c>
      <c r="K175" s="233">
        <v>392702</v>
      </c>
      <c r="L175" s="35">
        <v>1.231592629394408E-3</v>
      </c>
    </row>
    <row r="176" spans="1:12" x14ac:dyDescent="0.25">
      <c r="A176" s="32" t="s">
        <v>1393</v>
      </c>
      <c r="B176" s="32" t="s">
        <v>964</v>
      </c>
      <c r="C176" s="32" t="s">
        <v>557</v>
      </c>
      <c r="D176" s="39" t="s">
        <v>1394</v>
      </c>
      <c r="E176" s="40" t="s">
        <v>1395</v>
      </c>
      <c r="F176" s="40" t="s">
        <v>1395</v>
      </c>
      <c r="G176" s="40" t="s">
        <v>1396</v>
      </c>
      <c r="H176" s="40" t="s">
        <v>1397</v>
      </c>
      <c r="I176" s="40" t="s">
        <v>1398</v>
      </c>
      <c r="J176" s="40" t="s">
        <v>1399</v>
      </c>
      <c r="K176" s="233">
        <v>17571</v>
      </c>
      <c r="L176" s="35">
        <v>5.5106197806706213E-5</v>
      </c>
    </row>
    <row r="177" spans="1:12" x14ac:dyDescent="0.25">
      <c r="A177" s="32" t="s">
        <v>1400</v>
      </c>
      <c r="B177" s="32" t="s">
        <v>964</v>
      </c>
      <c r="C177" s="32" t="s">
        <v>565</v>
      </c>
      <c r="D177" s="39" t="s">
        <v>1401</v>
      </c>
      <c r="E177" s="40" t="s">
        <v>1402</v>
      </c>
      <c r="F177" s="40" t="s">
        <v>1402</v>
      </c>
      <c r="G177" s="40" t="s">
        <v>1403</v>
      </c>
      <c r="H177" s="40" t="s">
        <v>1404</v>
      </c>
      <c r="I177" s="40" t="s">
        <v>1405</v>
      </c>
      <c r="J177" s="40" t="s">
        <v>1406</v>
      </c>
      <c r="K177" s="233">
        <v>26899</v>
      </c>
      <c r="L177" s="35">
        <v>8.4360686062409112E-5</v>
      </c>
    </row>
    <row r="178" spans="1:12" x14ac:dyDescent="0.25">
      <c r="A178" s="32" t="s">
        <v>1407</v>
      </c>
      <c r="B178" s="32" t="s">
        <v>964</v>
      </c>
      <c r="C178" s="32" t="s">
        <v>574</v>
      </c>
      <c r="D178" s="39" t="s">
        <v>1408</v>
      </c>
      <c r="E178" s="40" t="s">
        <v>1409</v>
      </c>
      <c r="F178" s="40" t="s">
        <v>1409</v>
      </c>
      <c r="G178" s="40" t="s">
        <v>1410</v>
      </c>
      <c r="H178" s="40" t="s">
        <v>1411</v>
      </c>
      <c r="I178" s="40" t="s">
        <v>1412</v>
      </c>
      <c r="J178" s="40" t="s">
        <v>1413</v>
      </c>
      <c r="K178" s="233">
        <v>115719</v>
      </c>
      <c r="L178" s="35">
        <v>3.6291810961210156E-4</v>
      </c>
    </row>
    <row r="179" spans="1:12" x14ac:dyDescent="0.25">
      <c r="A179" s="32" t="s">
        <v>1414</v>
      </c>
      <c r="B179" s="32" t="s">
        <v>964</v>
      </c>
      <c r="C179" s="32" t="s">
        <v>583</v>
      </c>
      <c r="D179" s="39" t="s">
        <v>1415</v>
      </c>
      <c r="E179" s="40" t="s">
        <v>1416</v>
      </c>
      <c r="F179" s="40" t="s">
        <v>1416</v>
      </c>
      <c r="G179" s="40" t="s">
        <v>1417</v>
      </c>
      <c r="H179" s="40" t="s">
        <v>1418</v>
      </c>
      <c r="I179" s="40" t="s">
        <v>1419</v>
      </c>
      <c r="J179" s="40" t="s">
        <v>93</v>
      </c>
      <c r="K179" s="233">
        <v>10693</v>
      </c>
      <c r="L179" s="35">
        <v>3.3535403400324941E-5</v>
      </c>
    </row>
    <row r="180" spans="1:12" x14ac:dyDescent="0.25">
      <c r="A180" s="32" t="s">
        <v>1420</v>
      </c>
      <c r="B180" s="32" t="s">
        <v>964</v>
      </c>
      <c r="C180" s="32" t="s">
        <v>591</v>
      </c>
      <c r="D180" s="39" t="s">
        <v>1421</v>
      </c>
      <c r="E180" s="40" t="s">
        <v>1422</v>
      </c>
      <c r="F180" s="40" t="s">
        <v>1422</v>
      </c>
      <c r="G180" s="40" t="s">
        <v>1423</v>
      </c>
      <c r="H180" s="40" t="s">
        <v>1424</v>
      </c>
      <c r="I180" s="40" t="s">
        <v>1425</v>
      </c>
      <c r="J180" s="40" t="s">
        <v>1426</v>
      </c>
      <c r="K180" s="233">
        <v>7929</v>
      </c>
      <c r="L180" s="35">
        <v>2.4866942257661689E-5</v>
      </c>
    </row>
    <row r="181" spans="1:12" x14ac:dyDescent="0.25">
      <c r="A181" s="32" t="s">
        <v>1427</v>
      </c>
      <c r="B181" s="32" t="s">
        <v>964</v>
      </c>
      <c r="C181" s="32" t="s">
        <v>600</v>
      </c>
      <c r="D181" s="39" t="s">
        <v>1428</v>
      </c>
      <c r="E181" s="40" t="s">
        <v>1429</v>
      </c>
      <c r="F181" s="40" t="s">
        <v>1429</v>
      </c>
      <c r="G181" s="40" t="s">
        <v>1430</v>
      </c>
      <c r="H181" s="40" t="s">
        <v>1431</v>
      </c>
      <c r="I181" s="40" t="s">
        <v>1432</v>
      </c>
      <c r="J181" s="40" t="s">
        <v>1433</v>
      </c>
      <c r="K181" s="233">
        <v>126776</v>
      </c>
      <c r="L181" s="35">
        <v>3.9759509038432572E-4</v>
      </c>
    </row>
    <row r="182" spans="1:12" x14ac:dyDescent="0.25">
      <c r="A182" s="32" t="s">
        <v>1434</v>
      </c>
      <c r="B182" s="32" t="s">
        <v>964</v>
      </c>
      <c r="C182" s="32" t="s">
        <v>609</v>
      </c>
      <c r="D182" s="39" t="s">
        <v>1435</v>
      </c>
      <c r="E182" s="40" t="s">
        <v>1436</v>
      </c>
      <c r="F182" s="40" t="s">
        <v>1436</v>
      </c>
      <c r="G182" s="40" t="s">
        <v>1437</v>
      </c>
      <c r="H182" s="40" t="s">
        <v>1438</v>
      </c>
      <c r="I182" s="40" t="s">
        <v>1439</v>
      </c>
      <c r="J182" s="40" t="s">
        <v>1440</v>
      </c>
      <c r="K182" s="233">
        <v>17426</v>
      </c>
      <c r="L182" s="35">
        <v>5.4651448578889219E-5</v>
      </c>
    </row>
    <row r="183" spans="1:12" x14ac:dyDescent="0.25">
      <c r="A183" s="32" t="s">
        <v>1441</v>
      </c>
      <c r="B183" s="32" t="s">
        <v>964</v>
      </c>
      <c r="C183" s="32" t="s">
        <v>1442</v>
      </c>
      <c r="D183" s="39" t="s">
        <v>1443</v>
      </c>
      <c r="E183" s="40" t="s">
        <v>1444</v>
      </c>
      <c r="F183" s="40" t="s">
        <v>1445</v>
      </c>
      <c r="G183" s="40" t="s">
        <v>1446</v>
      </c>
      <c r="H183" s="40" t="s">
        <v>1447</v>
      </c>
      <c r="I183" s="40" t="s">
        <v>1448</v>
      </c>
      <c r="J183" s="40" t="s">
        <v>645</v>
      </c>
      <c r="K183" s="233">
        <v>16906</v>
      </c>
      <c r="L183" s="35">
        <v>5.3020623761890342E-5</v>
      </c>
    </row>
    <row r="184" spans="1:12" x14ac:dyDescent="0.25">
      <c r="A184" s="32" t="s">
        <v>1449</v>
      </c>
      <c r="B184" s="32" t="s">
        <v>964</v>
      </c>
      <c r="C184" s="32" t="s">
        <v>1450</v>
      </c>
      <c r="D184" s="39" t="s">
        <v>1451</v>
      </c>
      <c r="E184" s="40" t="s">
        <v>1452</v>
      </c>
      <c r="F184" s="40" t="s">
        <v>1452</v>
      </c>
      <c r="G184" s="40" t="s">
        <v>1453</v>
      </c>
      <c r="H184" s="40" t="s">
        <v>1454</v>
      </c>
      <c r="I184" s="40" t="s">
        <v>1455</v>
      </c>
      <c r="J184" s="40" t="s">
        <v>1456</v>
      </c>
      <c r="K184" s="233">
        <v>12494</v>
      </c>
      <c r="L184" s="35">
        <v>3.9183702429969117E-5</v>
      </c>
    </row>
    <row r="185" spans="1:12" x14ac:dyDescent="0.25">
      <c r="A185" s="32" t="s">
        <v>1457</v>
      </c>
      <c r="B185" s="32" t="s">
        <v>964</v>
      </c>
      <c r="C185" s="32" t="s">
        <v>1458</v>
      </c>
      <c r="D185" s="39" t="s">
        <v>1459</v>
      </c>
      <c r="E185" s="40" t="s">
        <v>1460</v>
      </c>
      <c r="F185" s="40" t="s">
        <v>1460</v>
      </c>
      <c r="G185" s="40" t="s">
        <v>1461</v>
      </c>
      <c r="H185" s="40" t="s">
        <v>1462</v>
      </c>
      <c r="I185" s="40" t="s">
        <v>1463</v>
      </c>
      <c r="J185" s="40" t="s">
        <v>1464</v>
      </c>
      <c r="K185" s="233">
        <v>40227</v>
      </c>
      <c r="L185" s="35">
        <v>1.2615998060271872E-4</v>
      </c>
    </row>
    <row r="186" spans="1:12" x14ac:dyDescent="0.25">
      <c r="A186" s="32" t="s">
        <v>1465</v>
      </c>
      <c r="B186" s="32" t="s">
        <v>964</v>
      </c>
      <c r="C186" s="32" t="s">
        <v>1466</v>
      </c>
      <c r="D186" s="39" t="s">
        <v>1467</v>
      </c>
      <c r="E186" s="40" t="s">
        <v>1468</v>
      </c>
      <c r="F186" s="40" t="s">
        <v>1469</v>
      </c>
      <c r="G186" s="40" t="s">
        <v>1470</v>
      </c>
      <c r="H186" s="40" t="s">
        <v>1471</v>
      </c>
      <c r="I186" s="40" t="s">
        <v>1472</v>
      </c>
      <c r="J186" s="40" t="s">
        <v>1473</v>
      </c>
      <c r="K186" s="233">
        <v>16851</v>
      </c>
      <c r="L186" s="35">
        <v>5.2848132675477002E-5</v>
      </c>
    </row>
    <row r="187" spans="1:12" x14ac:dyDescent="0.25">
      <c r="A187" s="32" t="s">
        <v>1474</v>
      </c>
      <c r="B187" s="32" t="s">
        <v>964</v>
      </c>
      <c r="C187" s="32" t="s">
        <v>1475</v>
      </c>
      <c r="D187" s="39" t="s">
        <v>1476</v>
      </c>
      <c r="E187" s="40" t="s">
        <v>1477</v>
      </c>
      <c r="F187" s="40" t="s">
        <v>1478</v>
      </c>
      <c r="G187" s="40" t="s">
        <v>1479</v>
      </c>
      <c r="H187" s="40" t="s">
        <v>1480</v>
      </c>
      <c r="I187" s="40" t="s">
        <v>1481</v>
      </c>
      <c r="J187" s="40" t="s">
        <v>1482</v>
      </c>
      <c r="K187" s="233">
        <v>220792</v>
      </c>
      <c r="L187" s="35">
        <v>6.9244821729772226E-4</v>
      </c>
    </row>
    <row r="188" spans="1:12" x14ac:dyDescent="0.25">
      <c r="A188" s="32" t="s">
        <v>1483</v>
      </c>
      <c r="B188" s="32" t="s">
        <v>964</v>
      </c>
      <c r="C188" s="32" t="s">
        <v>1484</v>
      </c>
      <c r="D188" s="39" t="s">
        <v>1485</v>
      </c>
      <c r="E188" s="40" t="s">
        <v>1486</v>
      </c>
      <c r="F188" s="40" t="s">
        <v>1486</v>
      </c>
      <c r="G188" s="40" t="s">
        <v>1487</v>
      </c>
      <c r="H188" s="40" t="s">
        <v>1488</v>
      </c>
      <c r="I188" s="40" t="s">
        <v>1489</v>
      </c>
      <c r="J188" s="40" t="s">
        <v>1490</v>
      </c>
      <c r="K188" s="233">
        <v>78592</v>
      </c>
      <c r="L188" s="35">
        <v>2.4648035387995305E-4</v>
      </c>
    </row>
    <row r="189" spans="1:12" x14ac:dyDescent="0.25">
      <c r="A189" s="32" t="s">
        <v>1491</v>
      </c>
      <c r="B189" s="32" t="s">
        <v>964</v>
      </c>
      <c r="C189" s="32" t="s">
        <v>1492</v>
      </c>
      <c r="D189" s="39" t="s">
        <v>1493</v>
      </c>
      <c r="E189" s="40" t="s">
        <v>1494</v>
      </c>
      <c r="F189" s="40" t="s">
        <v>1495</v>
      </c>
      <c r="G189" s="40" t="s">
        <v>1496</v>
      </c>
      <c r="H189" s="40" t="s">
        <v>1497</v>
      </c>
      <c r="I189" s="40" t="s">
        <v>1498</v>
      </c>
      <c r="J189" s="40" t="s">
        <v>1499</v>
      </c>
      <c r="K189" s="233">
        <v>6910</v>
      </c>
      <c r="L189" s="35">
        <v>2.1671152856658127E-5</v>
      </c>
    </row>
    <row r="190" spans="1:12" x14ac:dyDescent="0.25">
      <c r="A190" s="32" t="s">
        <v>1500</v>
      </c>
      <c r="B190" s="32" t="s">
        <v>964</v>
      </c>
      <c r="C190" s="32" t="s">
        <v>1501</v>
      </c>
      <c r="D190" s="39" t="s">
        <v>1502</v>
      </c>
      <c r="E190" s="40" t="s">
        <v>1503</v>
      </c>
      <c r="F190" s="40" t="s">
        <v>1503</v>
      </c>
      <c r="G190" s="40" t="s">
        <v>1504</v>
      </c>
      <c r="H190" s="40" t="s">
        <v>1505</v>
      </c>
      <c r="I190" s="40" t="s">
        <v>1506</v>
      </c>
      <c r="J190" s="40" t="s">
        <v>1507</v>
      </c>
      <c r="K190" s="233">
        <v>21951</v>
      </c>
      <c r="L190" s="35">
        <v>6.8842760688350583E-5</v>
      </c>
    </row>
    <row r="191" spans="1:12" x14ac:dyDescent="0.25">
      <c r="A191" s="32" t="s">
        <v>1508</v>
      </c>
      <c r="B191" s="32" t="s">
        <v>1509</v>
      </c>
      <c r="C191" s="32" t="s">
        <v>50</v>
      </c>
      <c r="D191" s="39" t="s">
        <v>1510</v>
      </c>
      <c r="E191" s="40" t="s">
        <v>1511</v>
      </c>
      <c r="F191" s="40" t="s">
        <v>1512</v>
      </c>
      <c r="G191" s="40" t="s">
        <v>1513</v>
      </c>
      <c r="H191" s="40" t="s">
        <v>1514</v>
      </c>
      <c r="I191" s="40" t="s">
        <v>1515</v>
      </c>
      <c r="J191" s="40" t="s">
        <v>1516</v>
      </c>
      <c r="K191" s="233">
        <v>1610921</v>
      </c>
      <c r="L191" s="35">
        <v>5.0521729712012398E-3</v>
      </c>
    </row>
    <row r="192" spans="1:12" x14ac:dyDescent="0.25">
      <c r="A192" s="32" t="s">
        <v>1517</v>
      </c>
      <c r="B192" s="32" t="s">
        <v>1509</v>
      </c>
      <c r="C192" s="32" t="s">
        <v>58</v>
      </c>
      <c r="D192" s="39" t="s">
        <v>1518</v>
      </c>
      <c r="E192" s="40" t="s">
        <v>1519</v>
      </c>
      <c r="F192" s="40" t="s">
        <v>1519</v>
      </c>
      <c r="G192" s="40" t="s">
        <v>1520</v>
      </c>
      <c r="H192" s="40" t="s">
        <v>1521</v>
      </c>
      <c r="I192" s="40" t="s">
        <v>1522</v>
      </c>
      <c r="J192" s="40" t="s">
        <v>1523</v>
      </c>
      <c r="K192" s="233">
        <v>1116</v>
      </c>
      <c r="L192" s="35">
        <v>3.5000009534052776E-6</v>
      </c>
    </row>
    <row r="193" spans="1:12" x14ac:dyDescent="0.25">
      <c r="A193" s="32" t="s">
        <v>1524</v>
      </c>
      <c r="B193" s="32" t="s">
        <v>1509</v>
      </c>
      <c r="C193" s="32" t="s">
        <v>66</v>
      </c>
      <c r="D193" s="39" t="s">
        <v>1525</v>
      </c>
      <c r="E193" s="40" t="s">
        <v>1526</v>
      </c>
      <c r="F193" s="40" t="s">
        <v>1526</v>
      </c>
      <c r="G193" s="40" t="s">
        <v>1527</v>
      </c>
      <c r="H193" s="40" t="s">
        <v>1528</v>
      </c>
      <c r="I193" s="40" t="s">
        <v>1529</v>
      </c>
      <c r="J193" s="40" t="s">
        <v>1530</v>
      </c>
      <c r="K193" s="233">
        <v>36742</v>
      </c>
      <c r="L193" s="35">
        <v>1.1523031812725512E-4</v>
      </c>
    </row>
    <row r="194" spans="1:12" x14ac:dyDescent="0.25">
      <c r="A194" s="32" t="s">
        <v>1531</v>
      </c>
      <c r="B194" s="32" t="s">
        <v>1509</v>
      </c>
      <c r="C194" s="32" t="s">
        <v>74</v>
      </c>
      <c r="D194" s="39" t="s">
        <v>1532</v>
      </c>
      <c r="E194" s="40" t="s">
        <v>1533</v>
      </c>
      <c r="F194" s="40" t="s">
        <v>1533</v>
      </c>
      <c r="G194" s="40" t="s">
        <v>1534</v>
      </c>
      <c r="H194" s="40" t="s">
        <v>1535</v>
      </c>
      <c r="I194" s="40" t="s">
        <v>1536</v>
      </c>
      <c r="J194" s="40" t="s">
        <v>1537</v>
      </c>
      <c r="K194" s="233">
        <v>224241</v>
      </c>
      <c r="L194" s="35">
        <v>7.0326497651662439E-4</v>
      </c>
    </row>
    <row r="195" spans="1:12" x14ac:dyDescent="0.25">
      <c r="A195" s="32" t="s">
        <v>1538</v>
      </c>
      <c r="B195" s="32" t="s">
        <v>1509</v>
      </c>
      <c r="C195" s="32" t="s">
        <v>83</v>
      </c>
      <c r="D195" s="39" t="s">
        <v>1539</v>
      </c>
      <c r="E195" s="40" t="s">
        <v>1540</v>
      </c>
      <c r="F195" s="40" t="s">
        <v>1540</v>
      </c>
      <c r="G195" s="40" t="s">
        <v>1541</v>
      </c>
      <c r="H195" s="40" t="s">
        <v>1542</v>
      </c>
      <c r="I195" s="40" t="s">
        <v>1543</v>
      </c>
      <c r="J195" s="40" t="s">
        <v>1544</v>
      </c>
      <c r="K195" s="233">
        <v>44624</v>
      </c>
      <c r="L195" s="35">
        <v>1.3994985891107269E-4</v>
      </c>
    </row>
    <row r="196" spans="1:12" x14ac:dyDescent="0.25">
      <c r="A196" s="32" t="s">
        <v>1545</v>
      </c>
      <c r="B196" s="32" t="s">
        <v>1509</v>
      </c>
      <c r="C196" s="32" t="s">
        <v>91</v>
      </c>
      <c r="D196" s="39" t="s">
        <v>1546</v>
      </c>
      <c r="E196" s="40" t="s">
        <v>1347</v>
      </c>
      <c r="F196" s="40" t="s">
        <v>1347</v>
      </c>
      <c r="G196" s="40" t="s">
        <v>1547</v>
      </c>
      <c r="H196" s="40" t="s">
        <v>1548</v>
      </c>
      <c r="I196" s="40" t="s">
        <v>1549</v>
      </c>
      <c r="J196" s="40" t="s">
        <v>1550</v>
      </c>
      <c r="K196" s="233">
        <v>21419</v>
      </c>
      <c r="L196" s="35">
        <v>6.7174301452497883E-5</v>
      </c>
    </row>
    <row r="197" spans="1:12" x14ac:dyDescent="0.25">
      <c r="A197" s="32" t="s">
        <v>1551</v>
      </c>
      <c r="B197" s="32" t="s">
        <v>1509</v>
      </c>
      <c r="C197" s="32" t="s">
        <v>100</v>
      </c>
      <c r="D197" s="39" t="s">
        <v>1552</v>
      </c>
      <c r="E197" s="40" t="s">
        <v>1553</v>
      </c>
      <c r="F197" s="40" t="s">
        <v>1554</v>
      </c>
      <c r="G197" s="40" t="s">
        <v>1555</v>
      </c>
      <c r="H197" s="40" t="s">
        <v>1556</v>
      </c>
      <c r="I197" s="40" t="s">
        <v>1557</v>
      </c>
      <c r="J197" s="40" t="s">
        <v>1558</v>
      </c>
      <c r="K197" s="233">
        <v>1111339</v>
      </c>
      <c r="L197" s="35">
        <v>3.4853831178821397E-3</v>
      </c>
    </row>
    <row r="198" spans="1:12" x14ac:dyDescent="0.25">
      <c r="A198" s="32" t="s">
        <v>1559</v>
      </c>
      <c r="B198" s="32" t="s">
        <v>1509</v>
      </c>
      <c r="C198" s="32" t="s">
        <v>109</v>
      </c>
      <c r="D198" s="39" t="s">
        <v>1560</v>
      </c>
      <c r="E198" s="40" t="s">
        <v>1561</v>
      </c>
      <c r="F198" s="40" t="s">
        <v>1561</v>
      </c>
      <c r="G198" s="40" t="s">
        <v>1562</v>
      </c>
      <c r="H198" s="40" t="s">
        <v>1563</v>
      </c>
      <c r="I198" s="40" t="s">
        <v>1564</v>
      </c>
      <c r="J198" s="40" t="s">
        <v>1565</v>
      </c>
      <c r="K198" s="233">
        <v>27212</v>
      </c>
      <c r="L198" s="35">
        <v>8.5342317154179584E-5</v>
      </c>
    </row>
    <row r="199" spans="1:12" x14ac:dyDescent="0.25">
      <c r="A199" s="32" t="s">
        <v>1566</v>
      </c>
      <c r="B199" s="32" t="s">
        <v>1509</v>
      </c>
      <c r="C199" s="32" t="s">
        <v>118</v>
      </c>
      <c r="D199" s="39" t="s">
        <v>1567</v>
      </c>
      <c r="E199" s="40" t="s">
        <v>1568</v>
      </c>
      <c r="F199" s="40" t="s">
        <v>1569</v>
      </c>
      <c r="G199" s="40" t="s">
        <v>1570</v>
      </c>
      <c r="H199" s="40" t="s">
        <v>1571</v>
      </c>
      <c r="I199" s="40" t="s">
        <v>1572</v>
      </c>
      <c r="J199" s="40" t="s">
        <v>1573</v>
      </c>
      <c r="K199" s="233">
        <v>183087</v>
      </c>
      <c r="L199" s="35">
        <v>5.7419773705744809E-4</v>
      </c>
    </row>
    <row r="200" spans="1:12" x14ac:dyDescent="0.25">
      <c r="A200" s="32" t="s">
        <v>1574</v>
      </c>
      <c r="B200" s="32" t="s">
        <v>1509</v>
      </c>
      <c r="C200" s="32" t="s">
        <v>127</v>
      </c>
      <c r="D200" s="39" t="s">
        <v>1575</v>
      </c>
      <c r="E200" s="40" t="s">
        <v>1576</v>
      </c>
      <c r="F200" s="40" t="s">
        <v>1577</v>
      </c>
      <c r="G200" s="40" t="s">
        <v>1578</v>
      </c>
      <c r="H200" s="40" t="s">
        <v>1579</v>
      </c>
      <c r="I200" s="40" t="s">
        <v>1580</v>
      </c>
      <c r="J200" s="40" t="s">
        <v>1581</v>
      </c>
      <c r="K200" s="233">
        <v>965974</v>
      </c>
      <c r="L200" s="35">
        <v>3.0294891764916752E-3</v>
      </c>
    </row>
    <row r="201" spans="1:12" x14ac:dyDescent="0.25">
      <c r="A201" s="32" t="s">
        <v>1582</v>
      </c>
      <c r="B201" s="32" t="s">
        <v>1509</v>
      </c>
      <c r="C201" s="32" t="s">
        <v>136</v>
      </c>
      <c r="D201" s="39" t="s">
        <v>1583</v>
      </c>
      <c r="E201" s="40" t="s">
        <v>1584</v>
      </c>
      <c r="F201" s="40" t="s">
        <v>1584</v>
      </c>
      <c r="G201" s="40" t="s">
        <v>1585</v>
      </c>
      <c r="H201" s="40" t="s">
        <v>1586</v>
      </c>
      <c r="I201" s="40" t="s">
        <v>1587</v>
      </c>
      <c r="J201" s="40" t="s">
        <v>1588</v>
      </c>
      <c r="K201" s="233">
        <v>27955</v>
      </c>
      <c r="L201" s="35">
        <v>8.7672514921545287E-5</v>
      </c>
    </row>
    <row r="202" spans="1:12" x14ac:dyDescent="0.25">
      <c r="A202" s="32" t="s">
        <v>1589</v>
      </c>
      <c r="B202" s="32" t="s">
        <v>1509</v>
      </c>
      <c r="C202" s="32" t="s">
        <v>145</v>
      </c>
      <c r="D202" s="39" t="s">
        <v>1590</v>
      </c>
      <c r="E202" s="40" t="s">
        <v>1591</v>
      </c>
      <c r="F202" s="40" t="s">
        <v>1591</v>
      </c>
      <c r="G202" s="40" t="s">
        <v>1592</v>
      </c>
      <c r="H202" s="40" t="s">
        <v>1593</v>
      </c>
      <c r="I202" s="40" t="s">
        <v>1594</v>
      </c>
      <c r="J202" s="40" t="s">
        <v>1595</v>
      </c>
      <c r="K202" s="233">
        <v>134809</v>
      </c>
      <c r="L202" s="35">
        <v>4.2278819760538714E-4</v>
      </c>
    </row>
    <row r="203" spans="1:12" x14ac:dyDescent="0.25">
      <c r="A203" s="32" t="s">
        <v>1596</v>
      </c>
      <c r="B203" s="32" t="s">
        <v>1509</v>
      </c>
      <c r="C203" s="32" t="s">
        <v>154</v>
      </c>
      <c r="D203" s="39" t="s">
        <v>1597</v>
      </c>
      <c r="E203" s="40" t="s">
        <v>1598</v>
      </c>
      <c r="F203" s="40" t="s">
        <v>1598</v>
      </c>
      <c r="G203" s="40" t="s">
        <v>1599</v>
      </c>
      <c r="H203" s="40" t="s">
        <v>1600</v>
      </c>
      <c r="I203" s="40" t="s">
        <v>1601</v>
      </c>
      <c r="J203" s="40" t="s">
        <v>1602</v>
      </c>
      <c r="K203" s="233">
        <v>179091</v>
      </c>
      <c r="L203" s="35">
        <v>5.6166547557912592E-4</v>
      </c>
    </row>
    <row r="204" spans="1:12" x14ac:dyDescent="0.25">
      <c r="A204" s="32" t="s">
        <v>1603</v>
      </c>
      <c r="B204" s="32" t="s">
        <v>1509</v>
      </c>
      <c r="C204" s="32" t="s">
        <v>163</v>
      </c>
      <c r="D204" s="39" t="s">
        <v>1604</v>
      </c>
      <c r="E204" s="40" t="s">
        <v>1605</v>
      </c>
      <c r="F204" s="40" t="s">
        <v>1605</v>
      </c>
      <c r="G204" s="40" t="s">
        <v>1606</v>
      </c>
      <c r="H204" s="40" t="s">
        <v>1607</v>
      </c>
      <c r="I204" s="40" t="s">
        <v>1608</v>
      </c>
      <c r="J204" s="40" t="s">
        <v>1609</v>
      </c>
      <c r="K204" s="233">
        <v>18410</v>
      </c>
      <c r="L204" s="35">
        <v>5.7737470924902474E-5</v>
      </c>
    </row>
    <row r="205" spans="1:12" x14ac:dyDescent="0.25">
      <c r="A205" s="32" t="s">
        <v>1610</v>
      </c>
      <c r="B205" s="32" t="s">
        <v>1509</v>
      </c>
      <c r="C205" s="32" t="s">
        <v>171</v>
      </c>
      <c r="D205" s="39" t="s">
        <v>1611</v>
      </c>
      <c r="E205" s="40" t="s">
        <v>1612</v>
      </c>
      <c r="F205" s="40" t="s">
        <v>1612</v>
      </c>
      <c r="G205" s="40" t="s">
        <v>1613</v>
      </c>
      <c r="H205" s="40" t="s">
        <v>1614</v>
      </c>
      <c r="I205" s="40" t="s">
        <v>1615</v>
      </c>
      <c r="J205" s="40" t="s">
        <v>1616</v>
      </c>
      <c r="K205" s="233">
        <v>874589</v>
      </c>
      <c r="L205" s="35">
        <v>2.7428873959119788E-3</v>
      </c>
    </row>
    <row r="206" spans="1:12" x14ac:dyDescent="0.25">
      <c r="A206" s="32" t="s">
        <v>1617</v>
      </c>
      <c r="B206" s="32" t="s">
        <v>1509</v>
      </c>
      <c r="C206" s="32" t="s">
        <v>179</v>
      </c>
      <c r="D206" s="39" t="s">
        <v>1618</v>
      </c>
      <c r="E206" s="40" t="s">
        <v>1619</v>
      </c>
      <c r="F206" s="40" t="s">
        <v>1619</v>
      </c>
      <c r="G206" s="40" t="s">
        <v>1620</v>
      </c>
      <c r="H206" s="40" t="s">
        <v>1621</v>
      </c>
      <c r="I206" s="40" t="s">
        <v>1622</v>
      </c>
      <c r="J206" s="40" t="s">
        <v>1623</v>
      </c>
      <c r="K206" s="233">
        <v>150269</v>
      </c>
      <c r="L206" s="35">
        <v>4.7127387389539217E-4</v>
      </c>
    </row>
    <row r="207" spans="1:12" x14ac:dyDescent="0.25">
      <c r="A207" s="32" t="s">
        <v>1624</v>
      </c>
      <c r="B207" s="32" t="s">
        <v>1509</v>
      </c>
      <c r="C207" s="32" t="s">
        <v>187</v>
      </c>
      <c r="D207" s="39" t="s">
        <v>1625</v>
      </c>
      <c r="E207" s="40" t="s">
        <v>1626</v>
      </c>
      <c r="F207" s="40" t="s">
        <v>1626</v>
      </c>
      <c r="G207" s="40" t="s">
        <v>1627</v>
      </c>
      <c r="H207" s="40" t="s">
        <v>1628</v>
      </c>
      <c r="I207" s="40" t="s">
        <v>1629</v>
      </c>
      <c r="J207" s="40" t="s">
        <v>1630</v>
      </c>
      <c r="K207" s="233">
        <v>64184</v>
      </c>
      <c r="L207" s="35">
        <v>2.0129396164279958E-4</v>
      </c>
    </row>
    <row r="208" spans="1:12" x14ac:dyDescent="0.25">
      <c r="A208" s="32" t="s">
        <v>1631</v>
      </c>
      <c r="B208" s="32" t="s">
        <v>1509</v>
      </c>
      <c r="C208" s="32" t="s">
        <v>195</v>
      </c>
      <c r="D208" s="39" t="s">
        <v>1632</v>
      </c>
      <c r="E208" s="40" t="s">
        <v>1633</v>
      </c>
      <c r="F208" s="40" t="s">
        <v>1633</v>
      </c>
      <c r="G208" s="40" t="s">
        <v>1634</v>
      </c>
      <c r="H208" s="40" t="s">
        <v>1635</v>
      </c>
      <c r="I208" s="40" t="s">
        <v>1636</v>
      </c>
      <c r="J208" s="40" t="s">
        <v>1637</v>
      </c>
      <c r="K208" s="233">
        <v>31749</v>
      </c>
      <c r="L208" s="35">
        <v>9.957126368249477E-5</v>
      </c>
    </row>
    <row r="209" spans="1:12" ht="30" x14ac:dyDescent="0.25">
      <c r="A209" s="32" t="s">
        <v>1638</v>
      </c>
      <c r="B209" s="32" t="s">
        <v>1509</v>
      </c>
      <c r="C209" s="32" t="s">
        <v>203</v>
      </c>
      <c r="D209" s="39" t="s">
        <v>1639</v>
      </c>
      <c r="E209" s="40" t="s">
        <v>1640</v>
      </c>
      <c r="F209" s="40" t="s">
        <v>1641</v>
      </c>
      <c r="G209" s="40" t="s">
        <v>1642</v>
      </c>
      <c r="H209" s="40" t="s">
        <v>1643</v>
      </c>
      <c r="I209" s="40" t="s">
        <v>1644</v>
      </c>
      <c r="J209" s="40" t="s">
        <v>1645</v>
      </c>
      <c r="K209" s="233">
        <v>10116705</v>
      </c>
      <c r="L209" s="35">
        <v>3.1728026115878084E-2</v>
      </c>
    </row>
    <row r="210" spans="1:12" x14ac:dyDescent="0.25">
      <c r="A210" s="32" t="s">
        <v>1646</v>
      </c>
      <c r="B210" s="32" t="s">
        <v>1509</v>
      </c>
      <c r="C210" s="32" t="s">
        <v>212</v>
      </c>
      <c r="D210" s="39" t="s">
        <v>1647</v>
      </c>
      <c r="E210" s="40" t="s">
        <v>1648</v>
      </c>
      <c r="F210" s="40" t="s">
        <v>1648</v>
      </c>
      <c r="G210" s="40" t="s">
        <v>1649</v>
      </c>
      <c r="H210" s="40" t="s">
        <v>1650</v>
      </c>
      <c r="I210" s="40" t="s">
        <v>1651</v>
      </c>
      <c r="J210" s="40" t="s">
        <v>1652</v>
      </c>
      <c r="K210" s="233">
        <v>154548</v>
      </c>
      <c r="L210" s="35">
        <v>4.8469368041835021E-4</v>
      </c>
    </row>
    <row r="211" spans="1:12" x14ac:dyDescent="0.25">
      <c r="A211" s="32" t="s">
        <v>1653</v>
      </c>
      <c r="B211" s="32" t="s">
        <v>1509</v>
      </c>
      <c r="C211" s="32" t="s">
        <v>220</v>
      </c>
      <c r="D211" s="39" t="s">
        <v>1654</v>
      </c>
      <c r="E211" s="40" t="s">
        <v>1655</v>
      </c>
      <c r="F211" s="40" t="s">
        <v>1655</v>
      </c>
      <c r="G211" s="40" t="s">
        <v>1656</v>
      </c>
      <c r="H211" s="40" t="s">
        <v>1657</v>
      </c>
      <c r="I211" s="40" t="s">
        <v>1658</v>
      </c>
      <c r="J211" s="40" t="s">
        <v>1659</v>
      </c>
      <c r="K211" s="233">
        <v>260750</v>
      </c>
      <c r="L211" s="35">
        <v>8.1776455967780119E-4</v>
      </c>
    </row>
    <row r="212" spans="1:12" x14ac:dyDescent="0.25">
      <c r="A212" s="32" t="s">
        <v>1660</v>
      </c>
      <c r="B212" s="32" t="s">
        <v>1509</v>
      </c>
      <c r="C212" s="32" t="s">
        <v>228</v>
      </c>
      <c r="D212" s="39" t="s">
        <v>1661</v>
      </c>
      <c r="E212" s="40" t="s">
        <v>1662</v>
      </c>
      <c r="F212" s="40" t="s">
        <v>1663</v>
      </c>
      <c r="G212" s="40" t="s">
        <v>1664</v>
      </c>
      <c r="H212" s="40" t="s">
        <v>1665</v>
      </c>
      <c r="I212" s="40" t="s">
        <v>1666</v>
      </c>
      <c r="J212" s="40" t="s">
        <v>1667</v>
      </c>
      <c r="K212" s="233">
        <v>17682</v>
      </c>
      <c r="L212" s="35">
        <v>5.5454316181104053E-5</v>
      </c>
    </row>
    <row r="213" spans="1:12" x14ac:dyDescent="0.25">
      <c r="A213" s="32" t="s">
        <v>1668</v>
      </c>
      <c r="B213" s="32" t="s">
        <v>1509</v>
      </c>
      <c r="C213" s="32" t="s">
        <v>237</v>
      </c>
      <c r="D213" s="39" t="s">
        <v>1669</v>
      </c>
      <c r="E213" s="40" t="s">
        <v>1670</v>
      </c>
      <c r="F213" s="40" t="s">
        <v>1671</v>
      </c>
      <c r="G213" s="40" t="s">
        <v>1672</v>
      </c>
      <c r="H213" s="40" t="s">
        <v>1673</v>
      </c>
      <c r="I213" s="40" t="s">
        <v>1674</v>
      </c>
      <c r="J213" s="40" t="s">
        <v>1675</v>
      </c>
      <c r="K213" s="233">
        <v>87869</v>
      </c>
      <c r="L213" s="35">
        <v>2.7557489585552719E-4</v>
      </c>
    </row>
    <row r="214" spans="1:12" x14ac:dyDescent="0.25">
      <c r="A214" s="32" t="s">
        <v>1676</v>
      </c>
      <c r="B214" s="32" t="s">
        <v>1509</v>
      </c>
      <c r="C214" s="32" t="s">
        <v>245</v>
      </c>
      <c r="D214" s="39" t="s">
        <v>1677</v>
      </c>
      <c r="E214" s="40" t="s">
        <v>1678</v>
      </c>
      <c r="F214" s="40" t="s">
        <v>1679</v>
      </c>
      <c r="G214" s="40" t="s">
        <v>1680</v>
      </c>
      <c r="H214" s="40" t="s">
        <v>1681</v>
      </c>
      <c r="I214" s="40" t="s">
        <v>1682</v>
      </c>
      <c r="J214" s="40" t="s">
        <v>1683</v>
      </c>
      <c r="K214" s="233">
        <v>266353</v>
      </c>
      <c r="L214" s="35">
        <v>8.3533669708096413E-4</v>
      </c>
    </row>
    <row r="215" spans="1:12" x14ac:dyDescent="0.25">
      <c r="A215" s="32" t="s">
        <v>1684</v>
      </c>
      <c r="B215" s="32" t="s">
        <v>1509</v>
      </c>
      <c r="C215" s="32" t="s">
        <v>252</v>
      </c>
      <c r="D215" s="39" t="s">
        <v>1685</v>
      </c>
      <c r="E215" s="40" t="s">
        <v>1686</v>
      </c>
      <c r="F215" s="40" t="s">
        <v>1686</v>
      </c>
      <c r="G215" s="40" t="s">
        <v>1687</v>
      </c>
      <c r="H215" s="40" t="s">
        <v>1688</v>
      </c>
      <c r="I215" s="40" t="s">
        <v>1689</v>
      </c>
      <c r="J215" s="40" t="s">
        <v>1690</v>
      </c>
      <c r="K215" s="233">
        <v>9023</v>
      </c>
      <c r="L215" s="35">
        <v>2.829794677650163E-5</v>
      </c>
    </row>
    <row r="216" spans="1:12" x14ac:dyDescent="0.25">
      <c r="A216" s="32" t="s">
        <v>1691</v>
      </c>
      <c r="B216" s="32" t="s">
        <v>1509</v>
      </c>
      <c r="C216" s="32" t="s">
        <v>261</v>
      </c>
      <c r="D216" s="39" t="s">
        <v>1692</v>
      </c>
      <c r="E216" s="40" t="s">
        <v>1693</v>
      </c>
      <c r="F216" s="40" t="s">
        <v>1693</v>
      </c>
      <c r="G216" s="40" t="s">
        <v>1694</v>
      </c>
      <c r="H216" s="40" t="s">
        <v>1695</v>
      </c>
      <c r="I216" s="40" t="s">
        <v>1696</v>
      </c>
      <c r="J216" s="40" t="s">
        <v>1697</v>
      </c>
      <c r="K216" s="233">
        <v>13997</v>
      </c>
      <c r="L216" s="35">
        <v>4.3897413391410096E-5</v>
      </c>
    </row>
    <row r="217" spans="1:12" x14ac:dyDescent="0.25">
      <c r="A217" s="32" t="s">
        <v>1698</v>
      </c>
      <c r="B217" s="32" t="s">
        <v>1509</v>
      </c>
      <c r="C217" s="32" t="s">
        <v>270</v>
      </c>
      <c r="D217" s="39" t="s">
        <v>1699</v>
      </c>
      <c r="E217" s="40" t="s">
        <v>1700</v>
      </c>
      <c r="F217" s="40" t="s">
        <v>1700</v>
      </c>
      <c r="G217" s="40" t="s">
        <v>1701</v>
      </c>
      <c r="H217" s="40" t="s">
        <v>1702</v>
      </c>
      <c r="I217" s="40" t="s">
        <v>1703</v>
      </c>
      <c r="J217" s="40" t="s">
        <v>1704</v>
      </c>
      <c r="K217" s="233">
        <v>431344</v>
      </c>
      <c r="L217" s="35">
        <v>1.3527817305068514E-3</v>
      </c>
    </row>
    <row r="218" spans="1:12" x14ac:dyDescent="0.25">
      <c r="A218" s="32" t="s">
        <v>1705</v>
      </c>
      <c r="B218" s="32" t="s">
        <v>1509</v>
      </c>
      <c r="C218" s="32" t="s">
        <v>278</v>
      </c>
      <c r="D218" s="39" t="s">
        <v>1706</v>
      </c>
      <c r="E218" s="40" t="s">
        <v>1707</v>
      </c>
      <c r="F218" s="40" t="s">
        <v>1708</v>
      </c>
      <c r="G218" s="40" t="s">
        <v>1709</v>
      </c>
      <c r="H218" s="40" t="s">
        <v>1710</v>
      </c>
      <c r="I218" s="40" t="s">
        <v>1711</v>
      </c>
      <c r="J218" s="40" t="s">
        <v>1712</v>
      </c>
      <c r="K218" s="233">
        <v>141667</v>
      </c>
      <c r="L218" s="35">
        <v>4.4429626798034538E-4</v>
      </c>
    </row>
    <row r="219" spans="1:12" x14ac:dyDescent="0.25">
      <c r="A219" s="32" t="s">
        <v>1713</v>
      </c>
      <c r="B219" s="32" t="s">
        <v>1509</v>
      </c>
      <c r="C219" s="32" t="s">
        <v>287</v>
      </c>
      <c r="D219" s="39" t="s">
        <v>1714</v>
      </c>
      <c r="E219" s="40" t="s">
        <v>1715</v>
      </c>
      <c r="F219" s="40" t="s">
        <v>1716</v>
      </c>
      <c r="G219" s="40" t="s">
        <v>1717</v>
      </c>
      <c r="H219" s="40" t="s">
        <v>1718</v>
      </c>
      <c r="I219" s="40" t="s">
        <v>1719</v>
      </c>
      <c r="J219" s="40" t="s">
        <v>1720</v>
      </c>
      <c r="K219" s="233">
        <v>98893</v>
      </c>
      <c r="L219" s="35">
        <v>3.1014838197590333E-4</v>
      </c>
    </row>
    <row r="220" spans="1:12" x14ac:dyDescent="0.25">
      <c r="A220" s="32" t="s">
        <v>1721</v>
      </c>
      <c r="B220" s="32" t="s">
        <v>1509</v>
      </c>
      <c r="C220" s="32" t="s">
        <v>295</v>
      </c>
      <c r="D220" s="39" t="s">
        <v>1722</v>
      </c>
      <c r="E220" s="40" t="s">
        <v>1723</v>
      </c>
      <c r="F220" s="40" t="s">
        <v>1724</v>
      </c>
      <c r="G220" s="40" t="s">
        <v>1725</v>
      </c>
      <c r="H220" s="40" t="s">
        <v>1726</v>
      </c>
      <c r="I220" s="40" t="s">
        <v>1727</v>
      </c>
      <c r="J220" s="40" t="s">
        <v>1728</v>
      </c>
      <c r="K220" s="233">
        <v>3145515</v>
      </c>
      <c r="L220" s="35">
        <v>9.8649690850811846E-3</v>
      </c>
    </row>
    <row r="221" spans="1:12" x14ac:dyDescent="0.25">
      <c r="A221" s="32" t="s">
        <v>1729</v>
      </c>
      <c r="B221" s="32" t="s">
        <v>1509</v>
      </c>
      <c r="C221" s="32" t="s">
        <v>304</v>
      </c>
      <c r="D221" s="39" t="s">
        <v>1730</v>
      </c>
      <c r="E221" s="40" t="s">
        <v>1731</v>
      </c>
      <c r="F221" s="40" t="s">
        <v>1732</v>
      </c>
      <c r="G221" s="40" t="s">
        <v>1733</v>
      </c>
      <c r="H221" s="40" t="s">
        <v>1734</v>
      </c>
      <c r="I221" s="40" t="s">
        <v>1735</v>
      </c>
      <c r="J221" s="40" t="s">
        <v>1736</v>
      </c>
      <c r="K221" s="233">
        <v>371694</v>
      </c>
      <c r="L221" s="35">
        <v>1.1657073067876534E-3</v>
      </c>
    </row>
    <row r="222" spans="1:12" x14ac:dyDescent="0.25">
      <c r="A222" s="32" t="s">
        <v>1737</v>
      </c>
      <c r="B222" s="32" t="s">
        <v>1509</v>
      </c>
      <c r="C222" s="32" t="s">
        <v>312</v>
      </c>
      <c r="D222" s="39" t="s">
        <v>1738</v>
      </c>
      <c r="E222" s="40" t="s">
        <v>1739</v>
      </c>
      <c r="F222" s="40" t="s">
        <v>1739</v>
      </c>
      <c r="G222" s="40" t="s">
        <v>1740</v>
      </c>
      <c r="H222" s="40" t="s">
        <v>1741</v>
      </c>
      <c r="I222" s="40" t="s">
        <v>1742</v>
      </c>
      <c r="J222" s="40" t="s">
        <v>1743</v>
      </c>
      <c r="K222" s="233">
        <v>18606</v>
      </c>
      <c r="L222" s="35">
        <v>5.8352166432848202E-5</v>
      </c>
    </row>
    <row r="223" spans="1:12" x14ac:dyDescent="0.25">
      <c r="A223" s="32" t="s">
        <v>1744</v>
      </c>
      <c r="B223" s="32" t="s">
        <v>1509</v>
      </c>
      <c r="C223" s="32" t="s">
        <v>320</v>
      </c>
      <c r="D223" s="39" t="s">
        <v>1745</v>
      </c>
      <c r="E223" s="40" t="s">
        <v>1746</v>
      </c>
      <c r="F223" s="40" t="s">
        <v>1747</v>
      </c>
      <c r="G223" s="40" t="s">
        <v>1748</v>
      </c>
      <c r="H223" s="40" t="s">
        <v>1749</v>
      </c>
      <c r="I223" s="40" t="s">
        <v>1750</v>
      </c>
      <c r="J223" s="40" t="s">
        <v>1751</v>
      </c>
      <c r="K223" s="233">
        <v>2329271</v>
      </c>
      <c r="L223" s="35">
        <v>7.3050633698380505E-3</v>
      </c>
    </row>
    <row r="224" spans="1:12" x14ac:dyDescent="0.25">
      <c r="A224" s="32" t="s">
        <v>1752</v>
      </c>
      <c r="B224" s="32" t="s">
        <v>1509</v>
      </c>
      <c r="C224" s="32" t="s">
        <v>328</v>
      </c>
      <c r="D224" s="39" t="s">
        <v>1753</v>
      </c>
      <c r="E224" s="40" t="s">
        <v>1754</v>
      </c>
      <c r="F224" s="40" t="s">
        <v>1755</v>
      </c>
      <c r="G224" s="40" t="s">
        <v>1756</v>
      </c>
      <c r="H224" s="40" t="s">
        <v>1757</v>
      </c>
      <c r="I224" s="40" t="s">
        <v>1758</v>
      </c>
      <c r="J224" s="40" t="s">
        <v>1759</v>
      </c>
      <c r="K224" s="233">
        <v>1482026</v>
      </c>
      <c r="L224" s="35">
        <v>4.6479322696876433E-3</v>
      </c>
    </row>
    <row r="225" spans="1:12" x14ac:dyDescent="0.25">
      <c r="A225" s="32" t="s">
        <v>1760</v>
      </c>
      <c r="B225" s="32" t="s">
        <v>1509</v>
      </c>
      <c r="C225" s="32" t="s">
        <v>336</v>
      </c>
      <c r="D225" s="39" t="s">
        <v>1761</v>
      </c>
      <c r="E225" s="40" t="s">
        <v>1762</v>
      </c>
      <c r="F225" s="40" t="s">
        <v>1762</v>
      </c>
      <c r="G225" s="40" t="s">
        <v>1763</v>
      </c>
      <c r="H225" s="40" t="s">
        <v>1764</v>
      </c>
      <c r="I225" s="40" t="s">
        <v>1765</v>
      </c>
      <c r="J225" s="40" t="s">
        <v>1766</v>
      </c>
      <c r="K225" s="233">
        <v>58267</v>
      </c>
      <c r="L225" s="35">
        <v>1.8273705694629507E-4</v>
      </c>
    </row>
    <row r="226" spans="1:12" x14ac:dyDescent="0.25">
      <c r="A226" s="32" t="s">
        <v>1767</v>
      </c>
      <c r="B226" s="32" t="s">
        <v>1509</v>
      </c>
      <c r="C226" s="32" t="s">
        <v>344</v>
      </c>
      <c r="D226" s="39" t="s">
        <v>1768</v>
      </c>
      <c r="E226" s="40" t="s">
        <v>1769</v>
      </c>
      <c r="F226" s="40" t="s">
        <v>1770</v>
      </c>
      <c r="G226" s="40" t="s">
        <v>1771</v>
      </c>
      <c r="H226" s="40" t="s">
        <v>1772</v>
      </c>
      <c r="I226" s="40" t="s">
        <v>1773</v>
      </c>
      <c r="J226" s="40" t="s">
        <v>1774</v>
      </c>
      <c r="K226" s="233">
        <v>2112619</v>
      </c>
      <c r="L226" s="35">
        <v>6.6255990270448961E-3</v>
      </c>
    </row>
    <row r="227" spans="1:12" x14ac:dyDescent="0.25">
      <c r="A227" s="32" t="s">
        <v>1775</v>
      </c>
      <c r="B227" s="32" t="s">
        <v>1509</v>
      </c>
      <c r="C227" s="32" t="s">
        <v>353</v>
      </c>
      <c r="D227" s="39" t="s">
        <v>1776</v>
      </c>
      <c r="E227" s="40" t="s">
        <v>1777</v>
      </c>
      <c r="F227" s="40" t="s">
        <v>1778</v>
      </c>
      <c r="G227" s="40" t="s">
        <v>1779</v>
      </c>
      <c r="H227" s="40" t="s">
        <v>1780</v>
      </c>
      <c r="I227" s="40" t="s">
        <v>1781</v>
      </c>
      <c r="J227" s="40" t="s">
        <v>1782</v>
      </c>
      <c r="K227" s="233">
        <v>3263431</v>
      </c>
      <c r="L227" s="35">
        <v>1.0234777429545107E-2</v>
      </c>
    </row>
    <row r="228" spans="1:12" x14ac:dyDescent="0.25">
      <c r="A228" s="32" t="s">
        <v>1783</v>
      </c>
      <c r="B228" s="32" t="s">
        <v>1509</v>
      </c>
      <c r="C228" s="32" t="s">
        <v>362</v>
      </c>
      <c r="D228" s="39" t="s">
        <v>1784</v>
      </c>
      <c r="E228" s="40" t="s">
        <v>1785</v>
      </c>
      <c r="F228" s="40" t="s">
        <v>1786</v>
      </c>
      <c r="G228" s="40" t="s">
        <v>1787</v>
      </c>
      <c r="H228" s="40" t="s">
        <v>1788</v>
      </c>
      <c r="I228" s="40" t="s">
        <v>1789</v>
      </c>
      <c r="J228" s="40" t="s">
        <v>1790</v>
      </c>
      <c r="K228" s="233">
        <v>852469</v>
      </c>
      <c r="L228" s="35">
        <v>2.6735146171581038E-3</v>
      </c>
    </row>
    <row r="229" spans="1:12" x14ac:dyDescent="0.25">
      <c r="A229" s="32" t="s">
        <v>1791</v>
      </c>
      <c r="B229" s="32" t="s">
        <v>1509</v>
      </c>
      <c r="C229" s="32" t="s">
        <v>370</v>
      </c>
      <c r="D229" s="39" t="s">
        <v>1792</v>
      </c>
      <c r="E229" s="40" t="s">
        <v>1793</v>
      </c>
      <c r="F229" s="40" t="s">
        <v>1794</v>
      </c>
      <c r="G229" s="40" t="s">
        <v>1795</v>
      </c>
      <c r="H229" s="40" t="s">
        <v>1796</v>
      </c>
      <c r="I229" s="40" t="s">
        <v>1797</v>
      </c>
      <c r="J229" s="40" t="s">
        <v>1798</v>
      </c>
      <c r="K229" s="233">
        <v>715597</v>
      </c>
      <c r="L229" s="35">
        <v>2.2442564357114305E-3</v>
      </c>
    </row>
    <row r="230" spans="1:12" x14ac:dyDescent="0.25">
      <c r="A230" s="32" t="s">
        <v>1799</v>
      </c>
      <c r="B230" s="32" t="s">
        <v>1509</v>
      </c>
      <c r="C230" s="32" t="s">
        <v>378</v>
      </c>
      <c r="D230" s="39" t="s">
        <v>1800</v>
      </c>
      <c r="E230" s="40" t="s">
        <v>1801</v>
      </c>
      <c r="F230" s="40" t="s">
        <v>1802</v>
      </c>
      <c r="G230" s="40" t="s">
        <v>1803</v>
      </c>
      <c r="H230" s="40" t="s">
        <v>1804</v>
      </c>
      <c r="I230" s="40" t="s">
        <v>1805</v>
      </c>
      <c r="J230" s="40" t="s">
        <v>1806</v>
      </c>
      <c r="K230" s="233">
        <v>279083</v>
      </c>
      <c r="L230" s="35">
        <v>8.7526054308172498E-4</v>
      </c>
    </row>
    <row r="231" spans="1:12" x14ac:dyDescent="0.25">
      <c r="A231" s="32" t="s">
        <v>1807</v>
      </c>
      <c r="B231" s="32" t="s">
        <v>1509</v>
      </c>
      <c r="C231" s="32" t="s">
        <v>386</v>
      </c>
      <c r="D231" s="39" t="s">
        <v>1808</v>
      </c>
      <c r="E231" s="40" t="s">
        <v>1809</v>
      </c>
      <c r="F231" s="40" t="s">
        <v>1810</v>
      </c>
      <c r="G231" s="40" t="s">
        <v>1811</v>
      </c>
      <c r="H231" s="40" t="s">
        <v>1812</v>
      </c>
      <c r="I231" s="40" t="s">
        <v>1813</v>
      </c>
      <c r="J231" s="40" t="s">
        <v>1814</v>
      </c>
      <c r="K231" s="233">
        <v>758581</v>
      </c>
      <c r="L231" s="35">
        <v>2.3790629240458146E-3</v>
      </c>
    </row>
    <row r="232" spans="1:12" x14ac:dyDescent="0.25">
      <c r="A232" s="32" t="s">
        <v>1815</v>
      </c>
      <c r="B232" s="32" t="s">
        <v>1509</v>
      </c>
      <c r="C232" s="32" t="s">
        <v>395</v>
      </c>
      <c r="D232" s="39" t="s">
        <v>1816</v>
      </c>
      <c r="E232" s="40" t="s">
        <v>1817</v>
      </c>
      <c r="F232" s="40" t="s">
        <v>1818</v>
      </c>
      <c r="G232" s="40" t="s">
        <v>1819</v>
      </c>
      <c r="H232" s="40" t="s">
        <v>1820</v>
      </c>
      <c r="I232" s="40" t="s">
        <v>1821</v>
      </c>
      <c r="J232" s="40" t="s">
        <v>1822</v>
      </c>
      <c r="K232" s="233">
        <v>440668</v>
      </c>
      <c r="L232" s="35">
        <v>1.3820236739562695E-3</v>
      </c>
    </row>
    <row r="233" spans="1:12" x14ac:dyDescent="0.25">
      <c r="A233" s="32" t="s">
        <v>1823</v>
      </c>
      <c r="B233" s="32" t="s">
        <v>1509</v>
      </c>
      <c r="C233" s="32" t="s">
        <v>403</v>
      </c>
      <c r="D233" s="39" t="s">
        <v>1824</v>
      </c>
      <c r="E233" s="40" t="s">
        <v>1825</v>
      </c>
      <c r="F233" s="40" t="s">
        <v>1826</v>
      </c>
      <c r="G233" s="40" t="s">
        <v>1827</v>
      </c>
      <c r="H233" s="40" t="s">
        <v>1828</v>
      </c>
      <c r="I233" s="40" t="s">
        <v>1829</v>
      </c>
      <c r="J233" s="40" t="s">
        <v>1830</v>
      </c>
      <c r="K233" s="233">
        <v>1894605</v>
      </c>
      <c r="L233" s="35">
        <v>5.9418631777118334E-3</v>
      </c>
    </row>
    <row r="234" spans="1:12" x14ac:dyDescent="0.25">
      <c r="A234" s="32" t="s">
        <v>1831</v>
      </c>
      <c r="B234" s="32" t="s">
        <v>1509</v>
      </c>
      <c r="C234" s="32" t="s">
        <v>411</v>
      </c>
      <c r="D234" s="39" t="s">
        <v>1832</v>
      </c>
      <c r="E234" s="40" t="s">
        <v>1833</v>
      </c>
      <c r="F234" s="40" t="s">
        <v>1834</v>
      </c>
      <c r="G234" s="40" t="s">
        <v>1835</v>
      </c>
      <c r="H234" s="40" t="s">
        <v>1836</v>
      </c>
      <c r="I234" s="40" t="s">
        <v>1837</v>
      </c>
      <c r="J234" s="40" t="s">
        <v>1838</v>
      </c>
      <c r="K234" s="233">
        <v>271804</v>
      </c>
      <c r="L234" s="35">
        <v>8.5243213184531188E-4</v>
      </c>
    </row>
    <row r="235" spans="1:12" x14ac:dyDescent="0.25">
      <c r="A235" s="32" t="s">
        <v>1839</v>
      </c>
      <c r="B235" s="32" t="s">
        <v>1509</v>
      </c>
      <c r="C235" s="32" t="s">
        <v>420</v>
      </c>
      <c r="D235" s="39" t="s">
        <v>1840</v>
      </c>
      <c r="E235" s="40" t="s">
        <v>1841</v>
      </c>
      <c r="F235" s="40" t="s">
        <v>1841</v>
      </c>
      <c r="G235" s="40" t="s">
        <v>1842</v>
      </c>
      <c r="H235" s="40" t="s">
        <v>1843</v>
      </c>
      <c r="I235" s="40" t="s">
        <v>1844</v>
      </c>
      <c r="J235" s="40" t="s">
        <v>1845</v>
      </c>
      <c r="K235" s="233">
        <v>179804</v>
      </c>
      <c r="L235" s="35">
        <v>5.6390158729935716E-4</v>
      </c>
    </row>
    <row r="236" spans="1:12" x14ac:dyDescent="0.25">
      <c r="A236" s="32" t="s">
        <v>1846</v>
      </c>
      <c r="B236" s="32" t="s">
        <v>1509</v>
      </c>
      <c r="C236" s="32" t="s">
        <v>428</v>
      </c>
      <c r="D236" s="39" t="s">
        <v>1847</v>
      </c>
      <c r="E236" s="40" t="s">
        <v>1848</v>
      </c>
      <c r="F236" s="40" t="s">
        <v>1848</v>
      </c>
      <c r="G236" s="40" t="s">
        <v>1849</v>
      </c>
      <c r="H236" s="40" t="s">
        <v>1850</v>
      </c>
      <c r="I236" s="40" t="s">
        <v>1851</v>
      </c>
      <c r="J236" s="40" t="s">
        <v>1852</v>
      </c>
      <c r="K236" s="233">
        <v>3003</v>
      </c>
      <c r="L236" s="35">
        <v>9.4180133181685016E-6</v>
      </c>
    </row>
    <row r="237" spans="1:12" x14ac:dyDescent="0.25">
      <c r="A237" s="32" t="s">
        <v>1853</v>
      </c>
      <c r="B237" s="32" t="s">
        <v>1509</v>
      </c>
      <c r="C237" s="32" t="s">
        <v>437</v>
      </c>
      <c r="D237" s="39" t="s">
        <v>1854</v>
      </c>
      <c r="E237" s="40" t="s">
        <v>1855</v>
      </c>
      <c r="F237" s="40" t="s">
        <v>1855</v>
      </c>
      <c r="G237" s="40" t="s">
        <v>1856</v>
      </c>
      <c r="H237" s="40" t="s">
        <v>1857</v>
      </c>
      <c r="I237" s="40" t="s">
        <v>1858</v>
      </c>
      <c r="J237" s="40" t="s">
        <v>1859</v>
      </c>
      <c r="K237" s="233">
        <v>43628</v>
      </c>
      <c r="L237" s="35">
        <v>1.3682620214620561E-4</v>
      </c>
    </row>
    <row r="238" spans="1:12" x14ac:dyDescent="0.25">
      <c r="A238" s="32" t="s">
        <v>1860</v>
      </c>
      <c r="B238" s="32" t="s">
        <v>1509</v>
      </c>
      <c r="C238" s="32" t="s">
        <v>446</v>
      </c>
      <c r="D238" s="39" t="s">
        <v>1861</v>
      </c>
      <c r="E238" s="40" t="s">
        <v>1862</v>
      </c>
      <c r="F238" s="40" t="s">
        <v>1862</v>
      </c>
      <c r="G238" s="40" t="s">
        <v>1863</v>
      </c>
      <c r="H238" s="40" t="s">
        <v>1864</v>
      </c>
      <c r="I238" s="40" t="s">
        <v>1865</v>
      </c>
      <c r="J238" s="40" t="s">
        <v>1866</v>
      </c>
      <c r="K238" s="233">
        <v>431131</v>
      </c>
      <c r="L238" s="35">
        <v>1.3521137195721959E-3</v>
      </c>
    </row>
    <row r="239" spans="1:12" x14ac:dyDescent="0.25">
      <c r="A239" s="32" t="s">
        <v>1867</v>
      </c>
      <c r="B239" s="32" t="s">
        <v>1509</v>
      </c>
      <c r="C239" s="32" t="s">
        <v>454</v>
      </c>
      <c r="D239" s="39" t="s">
        <v>1868</v>
      </c>
      <c r="E239" s="40" t="s">
        <v>1869</v>
      </c>
      <c r="F239" s="40" t="s">
        <v>1870</v>
      </c>
      <c r="G239" s="40" t="s">
        <v>1871</v>
      </c>
      <c r="H239" s="40" t="s">
        <v>1872</v>
      </c>
      <c r="I239" s="40" t="s">
        <v>1873</v>
      </c>
      <c r="J239" s="40" t="s">
        <v>1874</v>
      </c>
      <c r="K239" s="233">
        <v>500292</v>
      </c>
      <c r="L239" s="35">
        <v>1.5690165564346175E-3</v>
      </c>
    </row>
    <row r="240" spans="1:12" x14ac:dyDescent="0.25">
      <c r="A240" s="32" t="s">
        <v>1875</v>
      </c>
      <c r="B240" s="32" t="s">
        <v>1509</v>
      </c>
      <c r="C240" s="32" t="s">
        <v>463</v>
      </c>
      <c r="D240" s="39" t="s">
        <v>1876</v>
      </c>
      <c r="E240" s="40" t="s">
        <v>1877</v>
      </c>
      <c r="F240" s="40" t="s">
        <v>1878</v>
      </c>
      <c r="G240" s="40" t="s">
        <v>1879</v>
      </c>
      <c r="H240" s="40" t="s">
        <v>1880</v>
      </c>
      <c r="I240" s="40" t="s">
        <v>1881</v>
      </c>
      <c r="J240" s="40" t="s">
        <v>1882</v>
      </c>
      <c r="K240" s="233">
        <v>531997</v>
      </c>
      <c r="L240" s="35">
        <v>1.6684498272479817E-3</v>
      </c>
    </row>
    <row r="241" spans="1:12" x14ac:dyDescent="0.25">
      <c r="A241" s="32" t="s">
        <v>1883</v>
      </c>
      <c r="B241" s="32" t="s">
        <v>1509</v>
      </c>
      <c r="C241" s="32" t="s">
        <v>472</v>
      </c>
      <c r="D241" s="39" t="s">
        <v>1884</v>
      </c>
      <c r="E241" s="40" t="s">
        <v>1885</v>
      </c>
      <c r="F241" s="40" t="s">
        <v>1885</v>
      </c>
      <c r="G241" s="40" t="s">
        <v>1886</v>
      </c>
      <c r="H241" s="40" t="s">
        <v>1887</v>
      </c>
      <c r="I241" s="40" t="s">
        <v>1888</v>
      </c>
      <c r="J241" s="40" t="s">
        <v>1889</v>
      </c>
      <c r="K241" s="233">
        <v>95847</v>
      </c>
      <c r="L241" s="35">
        <v>3.0059551199017532E-4</v>
      </c>
    </row>
    <row r="242" spans="1:12" x14ac:dyDescent="0.25">
      <c r="A242" s="32" t="s">
        <v>1890</v>
      </c>
      <c r="B242" s="32" t="s">
        <v>1509</v>
      </c>
      <c r="C242" s="32" t="s">
        <v>480</v>
      </c>
      <c r="D242" s="39" t="s">
        <v>1891</v>
      </c>
      <c r="E242" s="40" t="s">
        <v>1892</v>
      </c>
      <c r="F242" s="40" t="s">
        <v>1893</v>
      </c>
      <c r="G242" s="40" t="s">
        <v>1894</v>
      </c>
      <c r="H242" s="40" t="s">
        <v>1895</v>
      </c>
      <c r="I242" s="40" t="s">
        <v>1896</v>
      </c>
      <c r="J242" s="40" t="s">
        <v>1897</v>
      </c>
      <c r="K242" s="233">
        <v>63067</v>
      </c>
      <c r="L242" s="35">
        <v>1.9779082448782316E-4</v>
      </c>
    </row>
    <row r="243" spans="1:12" x14ac:dyDescent="0.25">
      <c r="A243" s="32" t="s">
        <v>1898</v>
      </c>
      <c r="B243" s="32" t="s">
        <v>1509</v>
      </c>
      <c r="C243" s="32" t="s">
        <v>489</v>
      </c>
      <c r="D243" s="39" t="s">
        <v>1899</v>
      </c>
      <c r="E243" s="40" t="s">
        <v>1900</v>
      </c>
      <c r="F243" s="40" t="s">
        <v>1900</v>
      </c>
      <c r="G243" s="40" t="s">
        <v>1901</v>
      </c>
      <c r="H243" s="40" t="s">
        <v>1902</v>
      </c>
      <c r="I243" s="40" t="s">
        <v>1903</v>
      </c>
      <c r="J243" s="40" t="s">
        <v>1904</v>
      </c>
      <c r="K243" s="233">
        <v>13170</v>
      </c>
      <c r="L243" s="35">
        <v>4.1303774692067658E-5</v>
      </c>
    </row>
    <row r="244" spans="1:12" x14ac:dyDescent="0.25">
      <c r="A244" s="32" t="s">
        <v>1905</v>
      </c>
      <c r="B244" s="32" t="s">
        <v>1509</v>
      </c>
      <c r="C244" s="32" t="s">
        <v>498</v>
      </c>
      <c r="D244" s="39" t="s">
        <v>1906</v>
      </c>
      <c r="E244" s="40" t="s">
        <v>1907</v>
      </c>
      <c r="F244" s="40" t="s">
        <v>1908</v>
      </c>
      <c r="G244" s="40" t="s">
        <v>1909</v>
      </c>
      <c r="H244" s="40" t="s">
        <v>1910</v>
      </c>
      <c r="I244" s="40" t="s">
        <v>1911</v>
      </c>
      <c r="J244" s="40" t="s">
        <v>1912</v>
      </c>
      <c r="K244" s="233">
        <v>458198</v>
      </c>
      <c r="L244" s="35">
        <v>1.4370012874985586E-3</v>
      </c>
    </row>
    <row r="245" spans="1:12" x14ac:dyDescent="0.25">
      <c r="A245" s="32" t="s">
        <v>1913</v>
      </c>
      <c r="B245" s="32" t="s">
        <v>1509</v>
      </c>
      <c r="C245" s="32" t="s">
        <v>506</v>
      </c>
      <c r="D245" s="39" t="s">
        <v>1914</v>
      </c>
      <c r="E245" s="40" t="s">
        <v>1915</v>
      </c>
      <c r="F245" s="40" t="s">
        <v>1915</v>
      </c>
      <c r="G245" s="40" t="s">
        <v>1916</v>
      </c>
      <c r="H245" s="40" t="s">
        <v>1917</v>
      </c>
      <c r="I245" s="40" t="s">
        <v>1918</v>
      </c>
      <c r="J245" s="40" t="s">
        <v>1919</v>
      </c>
      <c r="K245" s="233">
        <v>53831</v>
      </c>
      <c r="L245" s="35">
        <v>1.6882486677666621E-4</v>
      </c>
    </row>
    <row r="246" spans="1:12" x14ac:dyDescent="0.25">
      <c r="A246" s="32" t="s">
        <v>1920</v>
      </c>
      <c r="B246" s="32" t="s">
        <v>1509</v>
      </c>
      <c r="C246" s="32" t="s">
        <v>514</v>
      </c>
      <c r="D246" s="39" t="s">
        <v>1921</v>
      </c>
      <c r="E246" s="40" t="s">
        <v>1922</v>
      </c>
      <c r="F246" s="40" t="s">
        <v>1923</v>
      </c>
      <c r="G246" s="40" t="s">
        <v>1924</v>
      </c>
      <c r="H246" s="40" t="s">
        <v>1925</v>
      </c>
      <c r="I246" s="40" t="s">
        <v>1926</v>
      </c>
      <c r="J246" s="40" t="s">
        <v>1927</v>
      </c>
      <c r="K246" s="233">
        <v>846178</v>
      </c>
      <c r="L246" s="35">
        <v>2.6537847730739882E-3</v>
      </c>
    </row>
    <row r="247" spans="1:12" x14ac:dyDescent="0.25">
      <c r="A247" s="32" t="s">
        <v>1928</v>
      </c>
      <c r="B247" s="32" t="s">
        <v>1509</v>
      </c>
      <c r="C247" s="32" t="s">
        <v>523</v>
      </c>
      <c r="D247" s="39" t="s">
        <v>1929</v>
      </c>
      <c r="E247" s="40" t="s">
        <v>1930</v>
      </c>
      <c r="F247" s="40" t="s">
        <v>1931</v>
      </c>
      <c r="G247" s="40" t="s">
        <v>1932</v>
      </c>
      <c r="H247" s="40" t="s">
        <v>1933</v>
      </c>
      <c r="I247" s="40" t="s">
        <v>1934</v>
      </c>
      <c r="J247" s="40" t="s">
        <v>1935</v>
      </c>
      <c r="K247" s="233">
        <v>207590</v>
      </c>
      <c r="L247" s="35">
        <v>6.510440841553778E-4</v>
      </c>
    </row>
    <row r="248" spans="1:12" x14ac:dyDescent="0.25">
      <c r="A248" s="32" t="s">
        <v>1936</v>
      </c>
      <c r="B248" s="32" t="s">
        <v>1509</v>
      </c>
      <c r="C248" s="32" t="s">
        <v>532</v>
      </c>
      <c r="D248" s="39" t="s">
        <v>1937</v>
      </c>
      <c r="E248" s="40" t="s">
        <v>1938</v>
      </c>
      <c r="F248" s="40" t="s">
        <v>1938</v>
      </c>
      <c r="G248" s="40" t="s">
        <v>1939</v>
      </c>
      <c r="H248" s="40" t="s">
        <v>1940</v>
      </c>
      <c r="I248" s="40" t="s">
        <v>1941</v>
      </c>
      <c r="J248" s="40" t="s">
        <v>1942</v>
      </c>
      <c r="K248" s="233">
        <v>73966</v>
      </c>
      <c r="L248" s="35">
        <v>2.3197228541180535E-4</v>
      </c>
    </row>
    <row r="249" spans="1:12" x14ac:dyDescent="0.25">
      <c r="A249" s="32" t="s">
        <v>1943</v>
      </c>
      <c r="B249" s="32" t="s">
        <v>1944</v>
      </c>
      <c r="C249" s="32" t="s">
        <v>50</v>
      </c>
      <c r="D249" s="39" t="s">
        <v>1945</v>
      </c>
      <c r="E249" s="40" t="s">
        <v>1946</v>
      </c>
      <c r="F249" s="40" t="s">
        <v>1947</v>
      </c>
      <c r="G249" s="40" t="s">
        <v>1948</v>
      </c>
      <c r="H249" s="40" t="s">
        <v>1949</v>
      </c>
      <c r="I249" s="40" t="s">
        <v>1950</v>
      </c>
      <c r="J249" s="40" t="s">
        <v>1951</v>
      </c>
      <c r="K249" s="233">
        <v>480718</v>
      </c>
      <c r="L249" s="35">
        <v>1.5076285468808945E-3</v>
      </c>
    </row>
    <row r="250" spans="1:12" x14ac:dyDescent="0.25">
      <c r="A250" s="32" t="s">
        <v>1952</v>
      </c>
      <c r="B250" s="32" t="s">
        <v>1944</v>
      </c>
      <c r="C250" s="32" t="s">
        <v>58</v>
      </c>
      <c r="D250" s="39" t="s">
        <v>1953</v>
      </c>
      <c r="E250" s="40" t="s">
        <v>1954</v>
      </c>
      <c r="F250" s="40" t="s">
        <v>1954</v>
      </c>
      <c r="G250" s="40" t="s">
        <v>1955</v>
      </c>
      <c r="H250" s="40" t="s">
        <v>1956</v>
      </c>
      <c r="I250" s="40" t="s">
        <v>1957</v>
      </c>
      <c r="J250" s="40" t="s">
        <v>1958</v>
      </c>
      <c r="K250" s="233">
        <v>16177</v>
      </c>
      <c r="L250" s="35">
        <v>5.0734332816520768E-5</v>
      </c>
    </row>
    <row r="251" spans="1:12" x14ac:dyDescent="0.25">
      <c r="A251" s="32" t="s">
        <v>1959</v>
      </c>
      <c r="B251" s="32" t="s">
        <v>1944</v>
      </c>
      <c r="C251" s="32" t="s">
        <v>66</v>
      </c>
      <c r="D251" s="39" t="s">
        <v>1960</v>
      </c>
      <c r="E251" s="40" t="s">
        <v>1961</v>
      </c>
      <c r="F251" s="40" t="s">
        <v>1962</v>
      </c>
      <c r="G251" s="40" t="s">
        <v>1963</v>
      </c>
      <c r="H251" s="40" t="s">
        <v>1964</v>
      </c>
      <c r="I251" s="40" t="s">
        <v>1965</v>
      </c>
      <c r="J251" s="40" t="s">
        <v>1966</v>
      </c>
      <c r="K251" s="233">
        <v>618821</v>
      </c>
      <c r="L251" s="35">
        <v>1.9407473924616552E-3</v>
      </c>
    </row>
    <row r="252" spans="1:12" x14ac:dyDescent="0.25">
      <c r="A252" s="32" t="s">
        <v>1967</v>
      </c>
      <c r="B252" s="32" t="s">
        <v>1944</v>
      </c>
      <c r="C252" s="32" t="s">
        <v>74</v>
      </c>
      <c r="D252" s="39" t="s">
        <v>1968</v>
      </c>
      <c r="E252" s="40" t="s">
        <v>1969</v>
      </c>
      <c r="F252" s="40" t="s">
        <v>1969</v>
      </c>
      <c r="G252" s="40" t="s">
        <v>1970</v>
      </c>
      <c r="H252" s="40" t="s">
        <v>1971</v>
      </c>
      <c r="I252" s="40" t="s">
        <v>1972</v>
      </c>
      <c r="J252" s="40" t="s">
        <v>1973</v>
      </c>
      <c r="K252" s="233">
        <v>12244</v>
      </c>
      <c r="L252" s="35">
        <v>3.8399652037181202E-5</v>
      </c>
    </row>
    <row r="253" spans="1:12" x14ac:dyDescent="0.25">
      <c r="A253" s="32" t="s">
        <v>1974</v>
      </c>
      <c r="B253" s="32" t="s">
        <v>1944</v>
      </c>
      <c r="C253" s="32" t="s">
        <v>83</v>
      </c>
      <c r="D253" s="39" t="s">
        <v>1975</v>
      </c>
      <c r="E253" s="40" t="s">
        <v>1976</v>
      </c>
      <c r="F253" s="40" t="s">
        <v>1976</v>
      </c>
      <c r="G253" s="40" t="s">
        <v>1977</v>
      </c>
      <c r="H253" s="40" t="s">
        <v>1978</v>
      </c>
      <c r="I253" s="40" t="s">
        <v>1979</v>
      </c>
      <c r="J253" s="40" t="s">
        <v>1980</v>
      </c>
      <c r="K253" s="233">
        <v>3645</v>
      </c>
      <c r="L253" s="35">
        <v>1.1431454726847883E-5</v>
      </c>
    </row>
    <row r="254" spans="1:12" x14ac:dyDescent="0.25">
      <c r="A254" s="32" t="s">
        <v>1981</v>
      </c>
      <c r="B254" s="32" t="s">
        <v>1944</v>
      </c>
      <c r="C254" s="32" t="s">
        <v>91</v>
      </c>
      <c r="D254" s="39" t="s">
        <v>1982</v>
      </c>
      <c r="E254" s="40" t="s">
        <v>1983</v>
      </c>
      <c r="F254" s="40" t="s">
        <v>1983</v>
      </c>
      <c r="G254" s="40" t="s">
        <v>1984</v>
      </c>
      <c r="H254" s="40" t="s">
        <v>1985</v>
      </c>
      <c r="I254" s="40" t="s">
        <v>1986</v>
      </c>
      <c r="J254" s="40" t="s">
        <v>1987</v>
      </c>
      <c r="K254" s="233">
        <v>5630</v>
      </c>
      <c r="L254" s="35">
        <v>1.7656814845583974E-5</v>
      </c>
    </row>
    <row r="255" spans="1:12" x14ac:dyDescent="0.25">
      <c r="A255" s="32" t="s">
        <v>1988</v>
      </c>
      <c r="B255" s="32" t="s">
        <v>1944</v>
      </c>
      <c r="C255" s="32" t="s">
        <v>100</v>
      </c>
      <c r="D255" s="39" t="s">
        <v>1989</v>
      </c>
      <c r="E255" s="40" t="s">
        <v>1990</v>
      </c>
      <c r="F255" s="40" t="s">
        <v>1991</v>
      </c>
      <c r="G255" s="40" t="s">
        <v>1992</v>
      </c>
      <c r="H255" s="40" t="s">
        <v>1993</v>
      </c>
      <c r="I255" s="40" t="s">
        <v>1994</v>
      </c>
      <c r="J255" s="40" t="s">
        <v>1995</v>
      </c>
      <c r="K255" s="233">
        <v>313333</v>
      </c>
      <c r="L255" s="35">
        <v>9.826754468936702E-4</v>
      </c>
    </row>
    <row r="256" spans="1:12" x14ac:dyDescent="0.25">
      <c r="A256" s="32" t="s">
        <v>1996</v>
      </c>
      <c r="B256" s="32" t="s">
        <v>1944</v>
      </c>
      <c r="C256" s="32" t="s">
        <v>1997</v>
      </c>
      <c r="D256" s="39" t="s">
        <v>1998</v>
      </c>
      <c r="E256" s="40" t="s">
        <v>1999</v>
      </c>
      <c r="F256" s="40" t="s">
        <v>2000</v>
      </c>
      <c r="G256" s="40" t="s">
        <v>2001</v>
      </c>
      <c r="H256" s="40" t="s">
        <v>2002</v>
      </c>
      <c r="I256" s="40" t="s">
        <v>2003</v>
      </c>
      <c r="J256" s="40" t="s">
        <v>2004</v>
      </c>
      <c r="K256" s="233">
        <v>62138</v>
      </c>
      <c r="L256" s="35">
        <v>1.9487729322822324E-4</v>
      </c>
    </row>
    <row r="257" spans="1:12" x14ac:dyDescent="0.25">
      <c r="A257" s="32" t="s">
        <v>2005</v>
      </c>
      <c r="B257" s="32" t="s">
        <v>1944</v>
      </c>
      <c r="C257" s="32" t="s">
        <v>109</v>
      </c>
      <c r="D257" s="39" t="s">
        <v>2006</v>
      </c>
      <c r="E257" s="40" t="s">
        <v>2007</v>
      </c>
      <c r="F257" s="40" t="s">
        <v>2007</v>
      </c>
      <c r="G257" s="40" t="s">
        <v>2008</v>
      </c>
      <c r="H257" s="40" t="s">
        <v>2009</v>
      </c>
      <c r="I257" s="40" t="s">
        <v>2010</v>
      </c>
      <c r="J257" s="40" t="s">
        <v>2011</v>
      </c>
      <c r="K257" s="233">
        <v>18363</v>
      </c>
      <c r="L257" s="35">
        <v>5.7590069451058344E-5</v>
      </c>
    </row>
    <row r="258" spans="1:12" x14ac:dyDescent="0.25">
      <c r="A258" s="32" t="s">
        <v>2012</v>
      </c>
      <c r="B258" s="32" t="s">
        <v>1944</v>
      </c>
      <c r="C258" s="32" t="s">
        <v>118</v>
      </c>
      <c r="D258" s="39" t="s">
        <v>2013</v>
      </c>
      <c r="E258" s="40" t="s">
        <v>2014</v>
      </c>
      <c r="F258" s="40" t="s">
        <v>2014</v>
      </c>
      <c r="G258" s="40" t="s">
        <v>2015</v>
      </c>
      <c r="H258" s="40" t="s">
        <v>662</v>
      </c>
      <c r="I258" s="40" t="s">
        <v>2016</v>
      </c>
      <c r="J258" s="40" t="s">
        <v>2017</v>
      </c>
      <c r="K258" s="233">
        <v>1871</v>
      </c>
      <c r="L258" s="35">
        <v>5.8678331396247978E-6</v>
      </c>
    </row>
    <row r="259" spans="1:12" x14ac:dyDescent="0.25">
      <c r="A259" s="32" t="s">
        <v>2018</v>
      </c>
      <c r="B259" s="32" t="s">
        <v>1944</v>
      </c>
      <c r="C259" s="32" t="s">
        <v>127</v>
      </c>
      <c r="D259" s="39" t="s">
        <v>2019</v>
      </c>
      <c r="E259" s="40" t="s">
        <v>2020</v>
      </c>
      <c r="F259" s="40" t="s">
        <v>2020</v>
      </c>
      <c r="G259" s="40" t="s">
        <v>2021</v>
      </c>
      <c r="H259" s="40" t="s">
        <v>2022</v>
      </c>
      <c r="I259" s="40" t="s">
        <v>2023</v>
      </c>
      <c r="J259" s="40" t="s">
        <v>2024</v>
      </c>
      <c r="K259" s="233">
        <v>9187</v>
      </c>
      <c r="L259" s="35">
        <v>2.8812283834170507E-5</v>
      </c>
    </row>
    <row r="260" spans="1:12" x14ac:dyDescent="0.25">
      <c r="A260" s="32" t="s">
        <v>2025</v>
      </c>
      <c r="B260" s="32" t="s">
        <v>1944</v>
      </c>
      <c r="C260" s="32" t="s">
        <v>136</v>
      </c>
      <c r="D260" s="39" t="s">
        <v>2026</v>
      </c>
      <c r="E260" s="40" t="s">
        <v>2027</v>
      </c>
      <c r="F260" s="40" t="s">
        <v>2027</v>
      </c>
      <c r="G260" s="40" t="s">
        <v>2028</v>
      </c>
      <c r="H260" s="40" t="s">
        <v>2029</v>
      </c>
      <c r="I260" s="40" t="s">
        <v>2030</v>
      </c>
      <c r="J260" s="40" t="s">
        <v>2031</v>
      </c>
      <c r="K260" s="233">
        <v>8265</v>
      </c>
      <c r="L260" s="35">
        <v>2.5920705985568656E-5</v>
      </c>
    </row>
    <row r="261" spans="1:12" x14ac:dyDescent="0.25">
      <c r="A261" s="32" t="s">
        <v>2032</v>
      </c>
      <c r="B261" s="32" t="s">
        <v>1944</v>
      </c>
      <c r="C261" s="32" t="s">
        <v>145</v>
      </c>
      <c r="D261" s="39" t="s">
        <v>2033</v>
      </c>
      <c r="E261" s="40" t="s">
        <v>2034</v>
      </c>
      <c r="F261" s="40" t="s">
        <v>2034</v>
      </c>
      <c r="G261" s="40" t="s">
        <v>2035</v>
      </c>
      <c r="H261" s="40" t="s">
        <v>2036</v>
      </c>
      <c r="I261" s="40" t="s">
        <v>2037</v>
      </c>
      <c r="J261" s="40" t="s">
        <v>2038</v>
      </c>
      <c r="K261" s="233">
        <v>3568</v>
      </c>
      <c r="L261" s="35">
        <v>1.1189967205869202E-5</v>
      </c>
    </row>
    <row r="262" spans="1:12" x14ac:dyDescent="0.25">
      <c r="A262" s="32" t="s">
        <v>2039</v>
      </c>
      <c r="B262" s="32" t="s">
        <v>1944</v>
      </c>
      <c r="C262" s="32" t="s">
        <v>154</v>
      </c>
      <c r="D262" s="39" t="s">
        <v>2040</v>
      </c>
      <c r="E262" s="40" t="s">
        <v>2041</v>
      </c>
      <c r="F262" s="40" t="s">
        <v>2041</v>
      </c>
      <c r="G262" s="40" t="s">
        <v>2042</v>
      </c>
      <c r="H262" s="40" t="s">
        <v>2043</v>
      </c>
      <c r="I262" s="40" t="s">
        <v>2044</v>
      </c>
      <c r="J262" s="40" t="s">
        <v>2045</v>
      </c>
      <c r="K262" s="233">
        <v>5360</v>
      </c>
      <c r="L262" s="35">
        <v>1.6810040421373019E-5</v>
      </c>
    </row>
    <row r="263" spans="1:12" x14ac:dyDescent="0.25">
      <c r="A263" s="32" t="s">
        <v>2046</v>
      </c>
      <c r="B263" s="32" t="s">
        <v>1944</v>
      </c>
      <c r="C263" s="32" t="s">
        <v>163</v>
      </c>
      <c r="D263" s="39" t="s">
        <v>2047</v>
      </c>
      <c r="E263" s="40" t="s">
        <v>2048</v>
      </c>
      <c r="F263" s="40" t="s">
        <v>2048</v>
      </c>
      <c r="G263" s="40" t="s">
        <v>2049</v>
      </c>
      <c r="H263" s="40" t="s">
        <v>2050</v>
      </c>
      <c r="I263" s="40" t="s">
        <v>2051</v>
      </c>
      <c r="J263" s="40" t="s">
        <v>2052</v>
      </c>
      <c r="K263" s="233">
        <v>4361</v>
      </c>
      <c r="L263" s="35">
        <v>1.3676975051792486E-5</v>
      </c>
    </row>
    <row r="264" spans="1:12" x14ac:dyDescent="0.25">
      <c r="A264" s="32" t="s">
        <v>2053</v>
      </c>
      <c r="B264" s="32" t="s">
        <v>1944</v>
      </c>
      <c r="C264" s="32" t="s">
        <v>171</v>
      </c>
      <c r="D264" s="39" t="s">
        <v>2054</v>
      </c>
      <c r="E264" s="40" t="s">
        <v>2055</v>
      </c>
      <c r="F264" s="40" t="s">
        <v>2055</v>
      </c>
      <c r="G264" s="40" t="s">
        <v>2056</v>
      </c>
      <c r="H264" s="40" t="s">
        <v>2057</v>
      </c>
      <c r="I264" s="40" t="s">
        <v>2058</v>
      </c>
      <c r="J264" s="40" t="s">
        <v>2059</v>
      </c>
      <c r="K264" s="233">
        <v>29870</v>
      </c>
      <c r="L264" s="35">
        <v>9.3678340930300762E-5</v>
      </c>
    </row>
    <row r="265" spans="1:12" x14ac:dyDescent="0.25">
      <c r="A265" s="32" t="s">
        <v>2060</v>
      </c>
      <c r="B265" s="32" t="s">
        <v>1944</v>
      </c>
      <c r="C265" s="32" t="s">
        <v>179</v>
      </c>
      <c r="D265" s="39" t="s">
        <v>2061</v>
      </c>
      <c r="E265" s="40" t="s">
        <v>2062</v>
      </c>
      <c r="F265" s="40" t="s">
        <v>2063</v>
      </c>
      <c r="G265" s="40" t="s">
        <v>2064</v>
      </c>
      <c r="H265" s="40" t="s">
        <v>2065</v>
      </c>
      <c r="I265" s="40" t="s">
        <v>2066</v>
      </c>
      <c r="J265" s="40" t="s">
        <v>2067</v>
      </c>
      <c r="K265" s="233">
        <v>663862</v>
      </c>
      <c r="L265" s="35">
        <v>2.082005047427898E-3</v>
      </c>
    </row>
    <row r="266" spans="1:12" x14ac:dyDescent="0.25">
      <c r="A266" s="32" t="s">
        <v>2068</v>
      </c>
      <c r="B266" s="32" t="s">
        <v>1944</v>
      </c>
      <c r="C266" s="32" t="s">
        <v>187</v>
      </c>
      <c r="D266" s="39" t="s">
        <v>2069</v>
      </c>
      <c r="E266" s="40" t="s">
        <v>2070</v>
      </c>
      <c r="F266" s="40" t="s">
        <v>2070</v>
      </c>
      <c r="G266" s="40" t="s">
        <v>2071</v>
      </c>
      <c r="H266" s="40" t="s">
        <v>2072</v>
      </c>
      <c r="I266" s="40" t="s">
        <v>2073</v>
      </c>
      <c r="J266" s="40" t="s">
        <v>2074</v>
      </c>
      <c r="K266" s="233">
        <v>1978</v>
      </c>
      <c r="L266" s="35">
        <v>6.2034067077380279E-6</v>
      </c>
    </row>
    <row r="267" spans="1:12" x14ac:dyDescent="0.25">
      <c r="A267" s="32" t="s">
        <v>2075</v>
      </c>
      <c r="B267" s="32" t="s">
        <v>1944</v>
      </c>
      <c r="C267" s="32" t="s">
        <v>195</v>
      </c>
      <c r="D267" s="39" t="s">
        <v>2076</v>
      </c>
      <c r="E267" s="40" t="s">
        <v>2077</v>
      </c>
      <c r="F267" s="40" t="s">
        <v>2077</v>
      </c>
      <c r="G267" s="40" t="s">
        <v>2078</v>
      </c>
      <c r="H267" s="40" t="s">
        <v>2079</v>
      </c>
      <c r="I267" s="40" t="s">
        <v>2080</v>
      </c>
      <c r="J267" s="40" t="s">
        <v>2081</v>
      </c>
      <c r="K267" s="233">
        <v>314638</v>
      </c>
      <c r="L267" s="35">
        <v>9.8676818994402303E-4</v>
      </c>
    </row>
    <row r="268" spans="1:12" x14ac:dyDescent="0.25">
      <c r="A268" s="32" t="s">
        <v>2082</v>
      </c>
      <c r="B268" s="32" t="s">
        <v>1944</v>
      </c>
      <c r="C268" s="32" t="s">
        <v>203</v>
      </c>
      <c r="D268" s="39" t="s">
        <v>2083</v>
      </c>
      <c r="E268" s="40" t="s">
        <v>2084</v>
      </c>
      <c r="F268" s="40" t="s">
        <v>2084</v>
      </c>
      <c r="G268" s="40" t="s">
        <v>2085</v>
      </c>
      <c r="H268" s="40" t="s">
        <v>2086</v>
      </c>
      <c r="I268" s="40" t="s">
        <v>2087</v>
      </c>
      <c r="J268" s="40" t="s">
        <v>2088</v>
      </c>
      <c r="K268" s="233">
        <v>52921</v>
      </c>
      <c r="L268" s="35">
        <v>1.659709233469182E-4</v>
      </c>
    </row>
    <row r="269" spans="1:12" x14ac:dyDescent="0.25">
      <c r="A269" s="32" t="s">
        <v>2089</v>
      </c>
      <c r="B269" s="32" t="s">
        <v>1944</v>
      </c>
      <c r="C269" s="32" t="s">
        <v>212</v>
      </c>
      <c r="D269" s="39" t="s">
        <v>2090</v>
      </c>
      <c r="E269" s="40" t="s">
        <v>2091</v>
      </c>
      <c r="F269" s="40" t="s">
        <v>2091</v>
      </c>
      <c r="G269" s="40" t="s">
        <v>2092</v>
      </c>
      <c r="H269" s="40" t="s">
        <v>2093</v>
      </c>
      <c r="I269" s="40" t="s">
        <v>2094</v>
      </c>
      <c r="J269" s="40" t="s">
        <v>2095</v>
      </c>
      <c r="K269" s="233">
        <v>24195</v>
      </c>
      <c r="L269" s="35">
        <v>7.5880397014014951E-5</v>
      </c>
    </row>
    <row r="270" spans="1:12" x14ac:dyDescent="0.25">
      <c r="A270" s="32" t="s">
        <v>2096</v>
      </c>
      <c r="B270" s="32" t="s">
        <v>1944</v>
      </c>
      <c r="C270" s="32" t="s">
        <v>220</v>
      </c>
      <c r="D270" s="39" t="s">
        <v>2097</v>
      </c>
      <c r="E270" s="40" t="s">
        <v>2098</v>
      </c>
      <c r="F270" s="40" t="s">
        <v>2099</v>
      </c>
      <c r="G270" s="40" t="s">
        <v>2100</v>
      </c>
      <c r="H270" s="40" t="s">
        <v>2101</v>
      </c>
      <c r="I270" s="40" t="s">
        <v>2102</v>
      </c>
      <c r="J270" s="40" t="s">
        <v>2103</v>
      </c>
      <c r="K270" s="233">
        <v>663519</v>
      </c>
      <c r="L270" s="35">
        <v>2.0809293302889932E-3</v>
      </c>
    </row>
    <row r="271" spans="1:12" x14ac:dyDescent="0.25">
      <c r="A271" s="32" t="s">
        <v>2104</v>
      </c>
      <c r="B271" s="32" t="s">
        <v>1944</v>
      </c>
      <c r="C271" s="32" t="s">
        <v>228</v>
      </c>
      <c r="D271" s="39" t="s">
        <v>2105</v>
      </c>
      <c r="E271" s="40" t="s">
        <v>2106</v>
      </c>
      <c r="F271" s="40" t="s">
        <v>2106</v>
      </c>
      <c r="G271" s="40" t="s">
        <v>2107</v>
      </c>
      <c r="H271" s="40" t="s">
        <v>2108</v>
      </c>
      <c r="I271" s="40" t="s">
        <v>2109</v>
      </c>
      <c r="J271" s="40" t="s">
        <v>2110</v>
      </c>
      <c r="K271" s="233">
        <v>46502</v>
      </c>
      <c r="L271" s="35">
        <v>1.4583964546169555E-4</v>
      </c>
    </row>
    <row r="272" spans="1:12" x14ac:dyDescent="0.25">
      <c r="A272" s="32" t="s">
        <v>2111</v>
      </c>
      <c r="B272" s="32" t="s">
        <v>1944</v>
      </c>
      <c r="C272" s="32" t="s">
        <v>237</v>
      </c>
      <c r="D272" s="39" t="s">
        <v>2112</v>
      </c>
      <c r="E272" s="40" t="s">
        <v>2113</v>
      </c>
      <c r="F272" s="40" t="s">
        <v>2113</v>
      </c>
      <c r="G272" s="40" t="s">
        <v>2114</v>
      </c>
      <c r="H272" s="40" t="s">
        <v>2115</v>
      </c>
      <c r="I272" s="40" t="s">
        <v>2116</v>
      </c>
      <c r="J272" s="40" t="s">
        <v>2117</v>
      </c>
      <c r="K272" s="233">
        <v>57461</v>
      </c>
      <c r="L272" s="35">
        <v>1.8020927847994683E-4</v>
      </c>
    </row>
    <row r="273" spans="1:12" x14ac:dyDescent="0.25">
      <c r="A273" s="32" t="s">
        <v>2118</v>
      </c>
      <c r="B273" s="32" t="s">
        <v>1944</v>
      </c>
      <c r="C273" s="32" t="s">
        <v>245</v>
      </c>
      <c r="D273" s="39" t="s">
        <v>2119</v>
      </c>
      <c r="E273" s="40" t="s">
        <v>2120</v>
      </c>
      <c r="F273" s="40" t="s">
        <v>2120</v>
      </c>
      <c r="G273" s="40" t="s">
        <v>2121</v>
      </c>
      <c r="H273" s="40" t="s">
        <v>2122</v>
      </c>
      <c r="I273" s="40" t="s">
        <v>2123</v>
      </c>
      <c r="J273" s="40" t="s">
        <v>2124</v>
      </c>
      <c r="K273" s="233">
        <v>5851</v>
      </c>
      <c r="L273" s="35">
        <v>1.8349915392808493E-5</v>
      </c>
    </row>
    <row r="274" spans="1:12" x14ac:dyDescent="0.25">
      <c r="A274" s="32" t="s">
        <v>2125</v>
      </c>
      <c r="B274" s="32" t="s">
        <v>1944</v>
      </c>
      <c r="C274" s="32" t="s">
        <v>252</v>
      </c>
      <c r="D274" s="39" t="s">
        <v>2126</v>
      </c>
      <c r="E274" s="40" t="s">
        <v>2127</v>
      </c>
      <c r="F274" s="40" t="s">
        <v>2127</v>
      </c>
      <c r="G274" s="40" t="s">
        <v>2128</v>
      </c>
      <c r="H274" s="40" t="s">
        <v>2129</v>
      </c>
      <c r="I274" s="40" t="s">
        <v>2130</v>
      </c>
      <c r="J274" s="40" t="s">
        <v>2131</v>
      </c>
      <c r="K274" s="233">
        <v>14546</v>
      </c>
      <c r="L274" s="35">
        <v>4.5619188053972376E-5</v>
      </c>
    </row>
    <row r="275" spans="1:12" x14ac:dyDescent="0.25">
      <c r="A275" s="32" t="s">
        <v>2132</v>
      </c>
      <c r="B275" s="32" t="s">
        <v>1944</v>
      </c>
      <c r="C275" s="32" t="s">
        <v>261</v>
      </c>
      <c r="D275" s="39" t="s">
        <v>2133</v>
      </c>
      <c r="E275" s="40" t="s">
        <v>2134</v>
      </c>
      <c r="F275" s="40" t="s">
        <v>2134</v>
      </c>
      <c r="G275" s="40" t="s">
        <v>2135</v>
      </c>
      <c r="H275" s="40" t="s">
        <v>2136</v>
      </c>
      <c r="I275" s="40" t="s">
        <v>2137</v>
      </c>
      <c r="J275" s="40" t="s">
        <v>2138</v>
      </c>
      <c r="K275" s="233">
        <v>15725</v>
      </c>
      <c r="L275" s="35">
        <v>4.9316769706360206E-5</v>
      </c>
    </row>
    <row r="276" spans="1:12" x14ac:dyDescent="0.25">
      <c r="A276" s="32" t="s">
        <v>2139</v>
      </c>
      <c r="B276" s="32" t="s">
        <v>1944</v>
      </c>
      <c r="C276" s="32" t="s">
        <v>270</v>
      </c>
      <c r="D276" s="39" t="s">
        <v>2140</v>
      </c>
      <c r="E276" s="40" t="s">
        <v>2141</v>
      </c>
      <c r="F276" s="40" t="s">
        <v>2141</v>
      </c>
      <c r="G276" s="40" t="s">
        <v>2142</v>
      </c>
      <c r="H276" s="40" t="s">
        <v>2143</v>
      </c>
      <c r="I276" s="40" t="s">
        <v>2144</v>
      </c>
      <c r="J276" s="40" t="s">
        <v>2145</v>
      </c>
      <c r="K276" s="234">
        <v>786</v>
      </c>
      <c r="L276" s="35">
        <v>2.4650544349252226E-6</v>
      </c>
    </row>
    <row r="277" spans="1:12" x14ac:dyDescent="0.25">
      <c r="A277" s="32" t="s">
        <v>2146</v>
      </c>
      <c r="B277" s="32" t="s">
        <v>1944</v>
      </c>
      <c r="C277" s="32" t="s">
        <v>278</v>
      </c>
      <c r="D277" s="39" t="s">
        <v>2147</v>
      </c>
      <c r="E277" s="40" t="s">
        <v>2148</v>
      </c>
      <c r="F277" s="40" t="s">
        <v>2148</v>
      </c>
      <c r="G277" s="40" t="s">
        <v>2149</v>
      </c>
      <c r="H277" s="40" t="s">
        <v>2150</v>
      </c>
      <c r="I277" s="40" t="s">
        <v>2151</v>
      </c>
      <c r="J277" s="40" t="s">
        <v>2152</v>
      </c>
      <c r="K277" s="233">
        <v>6462</v>
      </c>
      <c r="L277" s="35">
        <v>2.0266134552782174E-5</v>
      </c>
    </row>
    <row r="278" spans="1:12" x14ac:dyDescent="0.25">
      <c r="A278" s="32" t="s">
        <v>2153</v>
      </c>
      <c r="B278" s="32" t="s">
        <v>1944</v>
      </c>
      <c r="C278" s="32" t="s">
        <v>287</v>
      </c>
      <c r="D278" s="39" t="s">
        <v>2154</v>
      </c>
      <c r="E278" s="40" t="s">
        <v>2155</v>
      </c>
      <c r="F278" s="40" t="s">
        <v>2155</v>
      </c>
      <c r="G278" s="40" t="s">
        <v>2156</v>
      </c>
      <c r="H278" s="40" t="s">
        <v>2157</v>
      </c>
      <c r="I278" s="40" t="s">
        <v>2158</v>
      </c>
      <c r="J278" s="40" t="s">
        <v>2159</v>
      </c>
      <c r="K278" s="233">
        <v>1396</v>
      </c>
      <c r="L278" s="35">
        <v>4.3781373933277485E-6</v>
      </c>
    </row>
    <row r="279" spans="1:12" x14ac:dyDescent="0.25">
      <c r="A279" s="32" t="s">
        <v>2160</v>
      </c>
      <c r="B279" s="32" t="s">
        <v>1944</v>
      </c>
      <c r="C279" s="32" t="s">
        <v>295</v>
      </c>
      <c r="D279" s="39" t="s">
        <v>2161</v>
      </c>
      <c r="E279" s="40" t="s">
        <v>2162</v>
      </c>
      <c r="F279" s="40" t="s">
        <v>2163</v>
      </c>
      <c r="G279" s="40" t="s">
        <v>2164</v>
      </c>
      <c r="H279" s="40" t="s">
        <v>2165</v>
      </c>
      <c r="I279" s="40" t="s">
        <v>2166</v>
      </c>
      <c r="J279" s="40" t="s">
        <v>2167</v>
      </c>
      <c r="K279" s="233">
        <v>558503</v>
      </c>
      <c r="L279" s="35">
        <v>1.7515779860929281E-3</v>
      </c>
    </row>
    <row r="280" spans="1:12" x14ac:dyDescent="0.25">
      <c r="A280" s="32" t="s">
        <v>2168</v>
      </c>
      <c r="B280" s="32" t="s">
        <v>1944</v>
      </c>
      <c r="C280" s="32" t="s">
        <v>304</v>
      </c>
      <c r="D280" s="39" t="s">
        <v>2169</v>
      </c>
      <c r="E280" s="40" t="s">
        <v>2170</v>
      </c>
      <c r="F280" s="40" t="s">
        <v>2170</v>
      </c>
      <c r="G280" s="40" t="s">
        <v>2171</v>
      </c>
      <c r="H280" s="40" t="s">
        <v>2172</v>
      </c>
      <c r="I280" s="40" t="s">
        <v>2173</v>
      </c>
      <c r="J280" s="40" t="s">
        <v>2174</v>
      </c>
      <c r="K280" s="233">
        <v>1402</v>
      </c>
      <c r="L280" s="35">
        <v>4.3969546027546588E-6</v>
      </c>
    </row>
    <row r="281" spans="1:12" x14ac:dyDescent="0.25">
      <c r="A281" s="32" t="s">
        <v>2175</v>
      </c>
      <c r="B281" s="32" t="s">
        <v>1944</v>
      </c>
      <c r="C281" s="32" t="s">
        <v>312</v>
      </c>
      <c r="D281" s="39" t="s">
        <v>2176</v>
      </c>
      <c r="E281" s="40" t="s">
        <v>2177</v>
      </c>
      <c r="F281" s="40" t="s">
        <v>2177</v>
      </c>
      <c r="G281" s="40" t="s">
        <v>2178</v>
      </c>
      <c r="H281" s="40" t="s">
        <v>2179</v>
      </c>
      <c r="I281" s="40" t="s">
        <v>2180</v>
      </c>
      <c r="J281" s="40" t="s">
        <v>2181</v>
      </c>
      <c r="K281" s="233">
        <v>8072</v>
      </c>
      <c r="L281" s="35">
        <v>2.531541908233638E-5</v>
      </c>
    </row>
    <row r="282" spans="1:12" x14ac:dyDescent="0.25">
      <c r="A282" s="32" t="s">
        <v>2182</v>
      </c>
      <c r="B282" s="32" t="s">
        <v>1944</v>
      </c>
      <c r="C282" s="32" t="s">
        <v>320</v>
      </c>
      <c r="D282" s="39" t="s">
        <v>2183</v>
      </c>
      <c r="E282" s="40" t="s">
        <v>2184</v>
      </c>
      <c r="F282" s="40" t="s">
        <v>2184</v>
      </c>
      <c r="G282" s="40" t="s">
        <v>2185</v>
      </c>
      <c r="H282" s="40" t="s">
        <v>2186</v>
      </c>
      <c r="I282" s="40" t="s">
        <v>2187</v>
      </c>
      <c r="J282" s="40" t="s">
        <v>2188</v>
      </c>
      <c r="K282" s="233">
        <v>7357</v>
      </c>
      <c r="L282" s="35">
        <v>2.3073034958962927E-5</v>
      </c>
    </row>
    <row r="283" spans="1:12" x14ac:dyDescent="0.25">
      <c r="A283" s="32" t="s">
        <v>2189</v>
      </c>
      <c r="B283" s="32" t="s">
        <v>1944</v>
      </c>
      <c r="C283" s="32" t="s">
        <v>328</v>
      </c>
      <c r="D283" s="39" t="s">
        <v>2190</v>
      </c>
      <c r="E283" s="40" t="s">
        <v>2191</v>
      </c>
      <c r="F283" s="40" t="s">
        <v>2191</v>
      </c>
      <c r="G283" s="40" t="s">
        <v>2192</v>
      </c>
      <c r="H283" s="40" t="s">
        <v>2193</v>
      </c>
      <c r="I283" s="40" t="s">
        <v>2194</v>
      </c>
      <c r="J283" s="40" t="s">
        <v>2195</v>
      </c>
      <c r="K283" s="233">
        <v>53989</v>
      </c>
      <c r="L283" s="35">
        <v>1.6932038662490818E-4</v>
      </c>
    </row>
    <row r="284" spans="1:12" x14ac:dyDescent="0.25">
      <c r="A284" s="32" t="s">
        <v>2196</v>
      </c>
      <c r="B284" s="32" t="s">
        <v>1944</v>
      </c>
      <c r="C284" s="32" t="s">
        <v>336</v>
      </c>
      <c r="D284" s="39" t="s">
        <v>2197</v>
      </c>
      <c r="E284" s="40" t="s">
        <v>2198</v>
      </c>
      <c r="F284" s="40" t="s">
        <v>2198</v>
      </c>
      <c r="G284" s="40" t="s">
        <v>2199</v>
      </c>
      <c r="H284" s="40" t="s">
        <v>2200</v>
      </c>
      <c r="I284" s="40" t="s">
        <v>2201</v>
      </c>
      <c r="J284" s="40" t="s">
        <v>2202</v>
      </c>
      <c r="K284" s="233">
        <v>324122</v>
      </c>
      <c r="L284" s="35">
        <v>1.0165119256448257E-3</v>
      </c>
    </row>
    <row r="285" spans="1:12" x14ac:dyDescent="0.25">
      <c r="A285" s="32" t="s">
        <v>2203</v>
      </c>
      <c r="B285" s="32" t="s">
        <v>1944</v>
      </c>
      <c r="C285" s="32" t="s">
        <v>344</v>
      </c>
      <c r="D285" s="39" t="s">
        <v>2204</v>
      </c>
      <c r="E285" s="40" t="s">
        <v>2205</v>
      </c>
      <c r="F285" s="40" t="s">
        <v>2205</v>
      </c>
      <c r="G285" s="40" t="s">
        <v>2206</v>
      </c>
      <c r="H285" s="40" t="s">
        <v>2207</v>
      </c>
      <c r="I285" s="40" t="s">
        <v>2208</v>
      </c>
      <c r="J285" s="40" t="s">
        <v>2209</v>
      </c>
      <c r="K285" s="233">
        <v>14052</v>
      </c>
      <c r="L285" s="35">
        <v>4.4069904477823443E-5</v>
      </c>
    </row>
    <row r="286" spans="1:12" x14ac:dyDescent="0.25">
      <c r="A286" s="32" t="s">
        <v>2210</v>
      </c>
      <c r="B286" s="32" t="s">
        <v>1944</v>
      </c>
      <c r="C286" s="32" t="s">
        <v>353</v>
      </c>
      <c r="D286" s="39" t="s">
        <v>2211</v>
      </c>
      <c r="E286" s="40" t="s">
        <v>2212</v>
      </c>
      <c r="F286" s="40" t="s">
        <v>2213</v>
      </c>
      <c r="G286" s="40" t="s">
        <v>2214</v>
      </c>
      <c r="H286" s="40" t="s">
        <v>2215</v>
      </c>
      <c r="I286" s="40" t="s">
        <v>2216</v>
      </c>
      <c r="J286" s="40" t="s">
        <v>2217</v>
      </c>
      <c r="K286" s="233">
        <v>5510</v>
      </c>
      <c r="L286" s="35">
        <v>1.7280470657045771E-5</v>
      </c>
    </row>
    <row r="287" spans="1:12" x14ac:dyDescent="0.25">
      <c r="A287" s="32" t="s">
        <v>2218</v>
      </c>
      <c r="B287" s="32" t="s">
        <v>1944</v>
      </c>
      <c r="C287" s="32" t="s">
        <v>362</v>
      </c>
      <c r="D287" s="39" t="s">
        <v>2219</v>
      </c>
      <c r="E287" s="40" t="s">
        <v>2220</v>
      </c>
      <c r="F287" s="40" t="s">
        <v>2220</v>
      </c>
      <c r="G287" s="40" t="s">
        <v>2221</v>
      </c>
      <c r="H287" s="40" t="s">
        <v>2222</v>
      </c>
      <c r="I287" s="40" t="s">
        <v>2223</v>
      </c>
      <c r="J287" s="40" t="s">
        <v>2224</v>
      </c>
      <c r="K287" s="233">
        <v>22524</v>
      </c>
      <c r="L287" s="35">
        <v>7.0639804188620494E-5</v>
      </c>
    </row>
    <row r="288" spans="1:12" x14ac:dyDescent="0.25">
      <c r="A288" s="32" t="s">
        <v>2225</v>
      </c>
      <c r="B288" s="32" t="s">
        <v>1944</v>
      </c>
      <c r="C288" s="32" t="s">
        <v>370</v>
      </c>
      <c r="D288" s="39" t="s">
        <v>2226</v>
      </c>
      <c r="E288" s="40" t="s">
        <v>2227</v>
      </c>
      <c r="F288" s="40" t="s">
        <v>2227</v>
      </c>
      <c r="G288" s="40" t="s">
        <v>2228</v>
      </c>
      <c r="H288" s="40" t="s">
        <v>2229</v>
      </c>
      <c r="I288" s="40" t="s">
        <v>2230</v>
      </c>
      <c r="J288" s="40" t="s">
        <v>2231</v>
      </c>
      <c r="K288" s="233">
        <v>148255</v>
      </c>
      <c r="L288" s="35">
        <v>4.6495756393109269E-4</v>
      </c>
    </row>
    <row r="289" spans="1:12" x14ac:dyDescent="0.25">
      <c r="A289" s="32" t="s">
        <v>2232</v>
      </c>
      <c r="B289" s="32" t="s">
        <v>1944</v>
      </c>
      <c r="C289" s="32" t="s">
        <v>378</v>
      </c>
      <c r="D289" s="39" t="s">
        <v>2233</v>
      </c>
      <c r="E289" s="40" t="s">
        <v>2234</v>
      </c>
      <c r="F289" s="40" t="s">
        <v>2234</v>
      </c>
      <c r="G289" s="40" t="s">
        <v>2235</v>
      </c>
      <c r="H289" s="40" t="s">
        <v>2234</v>
      </c>
      <c r="I289" s="40" t="s">
        <v>2236</v>
      </c>
      <c r="J289" s="40" t="s">
        <v>2237</v>
      </c>
      <c r="K289" s="234">
        <v>698</v>
      </c>
      <c r="L289" s="35">
        <v>2.1890686966638742E-6</v>
      </c>
    </row>
    <row r="290" spans="1:12" x14ac:dyDescent="0.25">
      <c r="A290" s="32" t="s">
        <v>2238</v>
      </c>
      <c r="B290" s="32" t="s">
        <v>1944</v>
      </c>
      <c r="C290" s="32" t="s">
        <v>386</v>
      </c>
      <c r="D290" s="39" t="s">
        <v>2239</v>
      </c>
      <c r="E290" s="40" t="s">
        <v>2240</v>
      </c>
      <c r="F290" s="40" t="s">
        <v>2240</v>
      </c>
      <c r="G290" s="40" t="s">
        <v>2241</v>
      </c>
      <c r="H290" s="40" t="s">
        <v>2242</v>
      </c>
      <c r="I290" s="40" t="s">
        <v>2243</v>
      </c>
      <c r="J290" s="40" t="s">
        <v>2244</v>
      </c>
      <c r="K290" s="233">
        <v>12928</v>
      </c>
      <c r="L290" s="35">
        <v>4.0544813911848953E-5</v>
      </c>
    </row>
    <row r="291" spans="1:12" x14ac:dyDescent="0.25">
      <c r="A291" s="32" t="s">
        <v>2245</v>
      </c>
      <c r="B291" s="32" t="s">
        <v>1944</v>
      </c>
      <c r="C291" s="32" t="s">
        <v>395</v>
      </c>
      <c r="D291" s="39" t="s">
        <v>2246</v>
      </c>
      <c r="E291" s="40" t="s">
        <v>2247</v>
      </c>
      <c r="F291" s="40" t="s">
        <v>2247</v>
      </c>
      <c r="G291" s="40" t="s">
        <v>2248</v>
      </c>
      <c r="H291" s="40" t="s">
        <v>2249</v>
      </c>
      <c r="I291" s="40" t="s">
        <v>2250</v>
      </c>
      <c r="J291" s="40" t="s">
        <v>2251</v>
      </c>
      <c r="K291" s="233">
        <v>25772</v>
      </c>
      <c r="L291" s="35">
        <v>8.0826186891721163E-5</v>
      </c>
    </row>
    <row r="292" spans="1:12" x14ac:dyDescent="0.25">
      <c r="A292" s="32" t="s">
        <v>2252</v>
      </c>
      <c r="B292" s="32" t="s">
        <v>1944</v>
      </c>
      <c r="C292" s="32" t="s">
        <v>403</v>
      </c>
      <c r="D292" s="39" t="s">
        <v>2253</v>
      </c>
      <c r="E292" s="40" t="s">
        <v>2254</v>
      </c>
      <c r="F292" s="40" t="s">
        <v>2255</v>
      </c>
      <c r="G292" s="40" t="s">
        <v>2256</v>
      </c>
      <c r="H292" s="40" t="s">
        <v>2257</v>
      </c>
      <c r="I292" s="40" t="s">
        <v>2258</v>
      </c>
      <c r="J292" s="40" t="s">
        <v>2259</v>
      </c>
      <c r="K292" s="233">
        <v>40873</v>
      </c>
      <c r="L292" s="35">
        <v>1.2818596681768272E-4</v>
      </c>
    </row>
    <row r="293" spans="1:12" x14ac:dyDescent="0.25">
      <c r="A293" s="32" t="s">
        <v>2260</v>
      </c>
      <c r="B293" s="32" t="s">
        <v>1944</v>
      </c>
      <c r="C293" s="32" t="s">
        <v>411</v>
      </c>
      <c r="D293" s="39" t="s">
        <v>2261</v>
      </c>
      <c r="E293" s="40" t="s">
        <v>2262</v>
      </c>
      <c r="F293" s="40" t="s">
        <v>2262</v>
      </c>
      <c r="G293" s="40" t="s">
        <v>2263</v>
      </c>
      <c r="H293" s="40" t="s">
        <v>2264</v>
      </c>
      <c r="I293" s="40" t="s">
        <v>2265</v>
      </c>
      <c r="J293" s="40" t="s">
        <v>2266</v>
      </c>
      <c r="K293" s="233">
        <v>28328</v>
      </c>
      <c r="L293" s="35">
        <v>8.8842318107584857E-5</v>
      </c>
    </row>
    <row r="294" spans="1:12" x14ac:dyDescent="0.25">
      <c r="A294" s="32" t="s">
        <v>2267</v>
      </c>
      <c r="B294" s="32" t="s">
        <v>1944</v>
      </c>
      <c r="C294" s="32" t="s">
        <v>420</v>
      </c>
      <c r="D294" s="39" t="s">
        <v>2268</v>
      </c>
      <c r="E294" s="40" t="s">
        <v>2269</v>
      </c>
      <c r="F294" s="40" t="s">
        <v>2269</v>
      </c>
      <c r="G294" s="40" t="s">
        <v>2270</v>
      </c>
      <c r="H294" s="40" t="s">
        <v>2271</v>
      </c>
      <c r="I294" s="40" t="s">
        <v>2272</v>
      </c>
      <c r="J294" s="40" t="s">
        <v>2273</v>
      </c>
      <c r="K294" s="233">
        <v>18488</v>
      </c>
      <c r="L294" s="35">
        <v>5.7982094647452305E-5</v>
      </c>
    </row>
    <row r="295" spans="1:12" x14ac:dyDescent="0.25">
      <c r="A295" s="32" t="s">
        <v>2274</v>
      </c>
      <c r="B295" s="32" t="s">
        <v>1944</v>
      </c>
      <c r="C295" s="32" t="s">
        <v>428</v>
      </c>
      <c r="D295" s="39" t="s">
        <v>2275</v>
      </c>
      <c r="E295" s="40" t="s">
        <v>2276</v>
      </c>
      <c r="F295" s="40" t="s">
        <v>2277</v>
      </c>
      <c r="G295" s="40" t="s">
        <v>2278</v>
      </c>
      <c r="H295" s="40" t="s">
        <v>2279</v>
      </c>
      <c r="I295" s="40" t="s">
        <v>2280</v>
      </c>
      <c r="J295" s="40" t="s">
        <v>2281</v>
      </c>
      <c r="K295" s="233">
        <v>4629</v>
      </c>
      <c r="L295" s="35">
        <v>1.4517477072861139E-5</v>
      </c>
    </row>
    <row r="296" spans="1:12" x14ac:dyDescent="0.25">
      <c r="A296" s="32" t="s">
        <v>2282</v>
      </c>
      <c r="B296" s="32" t="s">
        <v>1944</v>
      </c>
      <c r="C296" s="32" t="s">
        <v>437</v>
      </c>
      <c r="D296" s="39" t="s">
        <v>2283</v>
      </c>
      <c r="E296" s="40" t="s">
        <v>2284</v>
      </c>
      <c r="F296" s="40" t="s">
        <v>2285</v>
      </c>
      <c r="G296" s="40" t="s">
        <v>2286</v>
      </c>
      <c r="H296" s="40" t="s">
        <v>2287</v>
      </c>
      <c r="I296" s="40" t="s">
        <v>2288</v>
      </c>
      <c r="J296" s="40" t="s">
        <v>2289</v>
      </c>
      <c r="K296" s="233">
        <v>16345</v>
      </c>
      <c r="L296" s="35">
        <v>5.1261214680474247E-5</v>
      </c>
    </row>
    <row r="297" spans="1:12" x14ac:dyDescent="0.25">
      <c r="A297" s="32" t="s">
        <v>2290</v>
      </c>
      <c r="B297" s="32" t="s">
        <v>1944</v>
      </c>
      <c r="C297" s="32" t="s">
        <v>446</v>
      </c>
      <c r="D297" s="39" t="s">
        <v>2291</v>
      </c>
      <c r="E297" s="40" t="s">
        <v>2292</v>
      </c>
      <c r="F297" s="40" t="s">
        <v>2292</v>
      </c>
      <c r="G297" s="40" t="s">
        <v>2278</v>
      </c>
      <c r="H297" s="40" t="s">
        <v>2293</v>
      </c>
      <c r="I297" s="40" t="s">
        <v>2294</v>
      </c>
      <c r="J297" s="40" t="s">
        <v>2295</v>
      </c>
      <c r="K297" s="233">
        <v>4363</v>
      </c>
      <c r="L297" s="35">
        <v>1.3683247454934791E-5</v>
      </c>
    </row>
    <row r="298" spans="1:12" x14ac:dyDescent="0.25">
      <c r="A298" s="32" t="s">
        <v>2296</v>
      </c>
      <c r="B298" s="32" t="s">
        <v>1944</v>
      </c>
      <c r="C298" s="32" t="s">
        <v>454</v>
      </c>
      <c r="D298" s="39" t="s">
        <v>2297</v>
      </c>
      <c r="E298" s="40" t="s">
        <v>2298</v>
      </c>
      <c r="F298" s="40" t="s">
        <v>2298</v>
      </c>
      <c r="G298" s="40" t="s">
        <v>2299</v>
      </c>
      <c r="H298" s="40" t="s">
        <v>2300</v>
      </c>
      <c r="I298" s="40" t="s">
        <v>2301</v>
      </c>
      <c r="J298" s="40" t="s">
        <v>2302</v>
      </c>
      <c r="K298" s="233">
        <v>17626</v>
      </c>
      <c r="L298" s="35">
        <v>5.5278688893119553E-5</v>
      </c>
    </row>
    <row r="299" spans="1:12" x14ac:dyDescent="0.25">
      <c r="A299" s="32" t="s">
        <v>2303</v>
      </c>
      <c r="B299" s="32" t="s">
        <v>1944</v>
      </c>
      <c r="C299" s="32" t="s">
        <v>463</v>
      </c>
      <c r="D299" s="39" t="s">
        <v>2304</v>
      </c>
      <c r="E299" s="40" t="s">
        <v>2305</v>
      </c>
      <c r="F299" s="40" t="s">
        <v>2305</v>
      </c>
      <c r="G299" s="40" t="s">
        <v>2306</v>
      </c>
      <c r="H299" s="40" t="s">
        <v>2307</v>
      </c>
      <c r="I299" s="40" t="s">
        <v>2308</v>
      </c>
      <c r="J299" s="40" t="s">
        <v>2309</v>
      </c>
      <c r="K299" s="233">
        <v>12034</v>
      </c>
      <c r="L299" s="35">
        <v>3.7741049707239345E-5</v>
      </c>
    </row>
    <row r="300" spans="1:12" x14ac:dyDescent="0.25">
      <c r="A300" s="32" t="s">
        <v>2310</v>
      </c>
      <c r="B300" s="32" t="s">
        <v>1944</v>
      </c>
      <c r="C300" s="32" t="s">
        <v>472</v>
      </c>
      <c r="D300" s="39" t="s">
        <v>2311</v>
      </c>
      <c r="E300" s="40" t="s">
        <v>2312</v>
      </c>
      <c r="F300" s="40" t="s">
        <v>2312</v>
      </c>
      <c r="G300" s="40" t="s">
        <v>2313</v>
      </c>
      <c r="H300" s="40" t="s">
        <v>2314</v>
      </c>
      <c r="I300" s="40" t="s">
        <v>2315</v>
      </c>
      <c r="J300" s="40" t="s">
        <v>2316</v>
      </c>
      <c r="K300" s="233">
        <v>161875</v>
      </c>
      <c r="L300" s="35">
        <v>5.076726293301786E-4</v>
      </c>
    </row>
    <row r="301" spans="1:12" x14ac:dyDescent="0.25">
      <c r="A301" s="32" t="s">
        <v>2317</v>
      </c>
      <c r="B301" s="32" t="s">
        <v>1944</v>
      </c>
      <c r="C301" s="32" t="s">
        <v>480</v>
      </c>
      <c r="D301" s="39" t="s">
        <v>2318</v>
      </c>
      <c r="E301" s="40" t="s">
        <v>2319</v>
      </c>
      <c r="F301" s="40" t="s">
        <v>2319</v>
      </c>
      <c r="G301" s="40" t="s">
        <v>2320</v>
      </c>
      <c r="H301" s="40" t="s">
        <v>2321</v>
      </c>
      <c r="I301" s="40" t="s">
        <v>2322</v>
      </c>
      <c r="J301" s="40" t="s">
        <v>2323</v>
      </c>
      <c r="K301" s="233">
        <v>6707</v>
      </c>
      <c r="L301" s="35">
        <v>2.1034503937714334E-5</v>
      </c>
    </row>
    <row r="302" spans="1:12" x14ac:dyDescent="0.25">
      <c r="A302" s="32" t="s">
        <v>2324</v>
      </c>
      <c r="B302" s="32" t="s">
        <v>1944</v>
      </c>
      <c r="C302" s="32" t="s">
        <v>489</v>
      </c>
      <c r="D302" s="39" t="s">
        <v>2325</v>
      </c>
      <c r="E302" s="40" t="s">
        <v>2326</v>
      </c>
      <c r="F302" s="40" t="s">
        <v>2326</v>
      </c>
      <c r="G302" s="40" t="s">
        <v>2327</v>
      </c>
      <c r="H302" s="40" t="s">
        <v>2328</v>
      </c>
      <c r="I302" s="40" t="s">
        <v>2329</v>
      </c>
      <c r="J302" s="40" t="s">
        <v>2330</v>
      </c>
      <c r="K302" s="233">
        <v>11607</v>
      </c>
      <c r="L302" s="35">
        <v>3.6401891636357581E-5</v>
      </c>
    </row>
    <row r="303" spans="1:12" x14ac:dyDescent="0.25">
      <c r="A303" s="32" t="s">
        <v>2331</v>
      </c>
      <c r="B303" s="32" t="s">
        <v>1944</v>
      </c>
      <c r="C303" s="32" t="s">
        <v>498</v>
      </c>
      <c r="D303" s="39" t="s">
        <v>2332</v>
      </c>
      <c r="E303" s="40" t="s">
        <v>2333</v>
      </c>
      <c r="F303" s="40" t="s">
        <v>2333</v>
      </c>
      <c r="G303" s="40" t="s">
        <v>2334</v>
      </c>
      <c r="H303" s="40" t="s">
        <v>2335</v>
      </c>
      <c r="I303" s="40" t="s">
        <v>2336</v>
      </c>
      <c r="J303" s="40" t="s">
        <v>2337</v>
      </c>
      <c r="K303" s="233">
        <v>23865</v>
      </c>
      <c r="L303" s="35">
        <v>7.4845450495534898E-5</v>
      </c>
    </row>
    <row r="304" spans="1:12" x14ac:dyDescent="0.25">
      <c r="A304" s="32" t="s">
        <v>2338</v>
      </c>
      <c r="B304" s="32" t="s">
        <v>1944</v>
      </c>
      <c r="C304" s="32" t="s">
        <v>506</v>
      </c>
      <c r="D304" s="39" t="s">
        <v>2339</v>
      </c>
      <c r="E304" s="40" t="s">
        <v>2340</v>
      </c>
      <c r="F304" s="40" t="s">
        <v>2340</v>
      </c>
      <c r="G304" s="40" t="s">
        <v>2341</v>
      </c>
      <c r="H304" s="40" t="s">
        <v>2342</v>
      </c>
      <c r="I304" s="40" t="s">
        <v>2343</v>
      </c>
      <c r="J304" s="40" t="s">
        <v>2344</v>
      </c>
      <c r="K304" s="233">
        <v>6196</v>
      </c>
      <c r="L304" s="35">
        <v>1.9431904934855824E-5</v>
      </c>
    </row>
    <row r="305" spans="1:12" x14ac:dyDescent="0.25">
      <c r="A305" s="32" t="s">
        <v>2345</v>
      </c>
      <c r="B305" s="32" t="s">
        <v>1944</v>
      </c>
      <c r="C305" s="32" t="s">
        <v>514</v>
      </c>
      <c r="D305" s="39" t="s">
        <v>2346</v>
      </c>
      <c r="E305" s="40" t="s">
        <v>2347</v>
      </c>
      <c r="F305" s="40" t="s">
        <v>2347</v>
      </c>
      <c r="G305" s="40" t="s">
        <v>2348</v>
      </c>
      <c r="H305" s="40" t="s">
        <v>2349</v>
      </c>
      <c r="I305" s="40" t="s">
        <v>2350</v>
      </c>
      <c r="J305" s="40" t="s">
        <v>2347</v>
      </c>
      <c r="K305" s="234">
        <v>720</v>
      </c>
      <c r="L305" s="35">
        <v>2.2580651312292112E-6</v>
      </c>
    </row>
    <row r="306" spans="1:12" x14ac:dyDescent="0.25">
      <c r="A306" s="32" t="s">
        <v>2351</v>
      </c>
      <c r="B306" s="32" t="s">
        <v>1944</v>
      </c>
      <c r="C306" s="32" t="s">
        <v>523</v>
      </c>
      <c r="D306" s="39" t="s">
        <v>2352</v>
      </c>
      <c r="E306" s="40" t="s">
        <v>2353</v>
      </c>
      <c r="F306" s="40" t="s">
        <v>2353</v>
      </c>
      <c r="G306" s="40" t="s">
        <v>2354</v>
      </c>
      <c r="H306" s="40" t="s">
        <v>2355</v>
      </c>
      <c r="I306" s="40" t="s">
        <v>2356</v>
      </c>
      <c r="J306" s="40" t="s">
        <v>768</v>
      </c>
      <c r="K306" s="233">
        <v>7840</v>
      </c>
      <c r="L306" s="35">
        <v>2.4587820317829191E-5</v>
      </c>
    </row>
    <row r="307" spans="1:12" x14ac:dyDescent="0.25">
      <c r="A307" s="32" t="s">
        <v>2357</v>
      </c>
      <c r="B307" s="32" t="s">
        <v>1944</v>
      </c>
      <c r="C307" s="32" t="s">
        <v>532</v>
      </c>
      <c r="D307" s="39" t="s">
        <v>2358</v>
      </c>
      <c r="E307" s="40" t="s">
        <v>2359</v>
      </c>
      <c r="F307" s="40" t="s">
        <v>2359</v>
      </c>
      <c r="G307" s="40" t="s">
        <v>2360</v>
      </c>
      <c r="H307" s="40" t="s">
        <v>2361</v>
      </c>
      <c r="I307" s="40" t="s">
        <v>2362</v>
      </c>
      <c r="J307" s="40" t="s">
        <v>2363</v>
      </c>
      <c r="K307" s="233">
        <v>2348</v>
      </c>
      <c r="L307" s="35">
        <v>7.3638012890641505E-6</v>
      </c>
    </row>
    <row r="308" spans="1:12" x14ac:dyDescent="0.25">
      <c r="A308" s="32" t="s">
        <v>2364</v>
      </c>
      <c r="B308" s="32" t="s">
        <v>1944</v>
      </c>
      <c r="C308" s="32" t="s">
        <v>540</v>
      </c>
      <c r="D308" s="39" t="s">
        <v>2365</v>
      </c>
      <c r="E308" s="40" t="s">
        <v>2366</v>
      </c>
      <c r="F308" s="40" t="s">
        <v>2366</v>
      </c>
      <c r="G308" s="40" t="s">
        <v>2367</v>
      </c>
      <c r="H308" s="40" t="s">
        <v>2368</v>
      </c>
      <c r="I308" s="40" t="s">
        <v>2369</v>
      </c>
      <c r="J308" s="40" t="s">
        <v>2370</v>
      </c>
      <c r="K308" s="233">
        <v>29404</v>
      </c>
      <c r="L308" s="35">
        <v>9.2216870998144065E-5</v>
      </c>
    </row>
    <row r="309" spans="1:12" x14ac:dyDescent="0.25">
      <c r="A309" s="32" t="s">
        <v>2371</v>
      </c>
      <c r="B309" s="32" t="s">
        <v>1944</v>
      </c>
      <c r="C309" s="32" t="s">
        <v>549</v>
      </c>
      <c r="D309" s="39" t="s">
        <v>2372</v>
      </c>
      <c r="E309" s="40" t="s">
        <v>2373</v>
      </c>
      <c r="F309" s="40" t="s">
        <v>2373</v>
      </c>
      <c r="G309" s="40" t="s">
        <v>2374</v>
      </c>
      <c r="H309" s="40" t="s">
        <v>2375</v>
      </c>
      <c r="I309" s="40" t="s">
        <v>2376</v>
      </c>
      <c r="J309" s="40" t="s">
        <v>2377</v>
      </c>
      <c r="K309" s="233">
        <v>23389</v>
      </c>
      <c r="L309" s="35">
        <v>7.3352618547666698E-5</v>
      </c>
    </row>
    <row r="310" spans="1:12" x14ac:dyDescent="0.25">
      <c r="A310" s="32" t="s">
        <v>2378</v>
      </c>
      <c r="B310" s="32" t="s">
        <v>1944</v>
      </c>
      <c r="C310" s="32" t="s">
        <v>557</v>
      </c>
      <c r="D310" s="39" t="s">
        <v>2379</v>
      </c>
      <c r="E310" s="40" t="s">
        <v>2380</v>
      </c>
      <c r="F310" s="40" t="s">
        <v>2380</v>
      </c>
      <c r="G310" s="40" t="s">
        <v>2381</v>
      </c>
      <c r="H310" s="40" t="s">
        <v>2382</v>
      </c>
      <c r="I310" s="40" t="s">
        <v>2383</v>
      </c>
      <c r="J310" s="40" t="s">
        <v>2384</v>
      </c>
      <c r="K310" s="233">
        <v>4780</v>
      </c>
      <c r="L310" s="35">
        <v>1.4991043510105042E-5</v>
      </c>
    </row>
    <row r="311" spans="1:12" x14ac:dyDescent="0.25">
      <c r="A311" s="32" t="s">
        <v>2385</v>
      </c>
      <c r="B311" s="32" t="s">
        <v>1944</v>
      </c>
      <c r="C311" s="32" t="s">
        <v>565</v>
      </c>
      <c r="D311" s="39" t="s">
        <v>2386</v>
      </c>
      <c r="E311" s="40" t="s">
        <v>2387</v>
      </c>
      <c r="F311" s="40" t="s">
        <v>2388</v>
      </c>
      <c r="G311" s="40" t="s">
        <v>2389</v>
      </c>
      <c r="H311" s="40" t="s">
        <v>2390</v>
      </c>
      <c r="I311" s="40" t="s">
        <v>2391</v>
      </c>
      <c r="J311" s="40" t="s">
        <v>2392</v>
      </c>
      <c r="K311" s="233">
        <v>277670</v>
      </c>
      <c r="L311" s="35">
        <v>8.7082909026168771E-4</v>
      </c>
    </row>
    <row r="312" spans="1:12" x14ac:dyDescent="0.25">
      <c r="A312" s="32" t="s">
        <v>2393</v>
      </c>
      <c r="B312" s="32" t="s">
        <v>1944</v>
      </c>
      <c r="C312" s="32" t="s">
        <v>574</v>
      </c>
      <c r="D312" s="39" t="s">
        <v>2394</v>
      </c>
      <c r="E312" s="40" t="s">
        <v>2395</v>
      </c>
      <c r="F312" s="40" t="s">
        <v>2395</v>
      </c>
      <c r="G312" s="40" t="s">
        <v>2396</v>
      </c>
      <c r="H312" s="40" t="s">
        <v>2397</v>
      </c>
      <c r="I312" s="40" t="s">
        <v>2398</v>
      </c>
      <c r="J312" s="40" t="s">
        <v>2399</v>
      </c>
      <c r="K312" s="233">
        <v>10202</v>
      </c>
      <c r="L312" s="35">
        <v>3.1995528428889467E-5</v>
      </c>
    </row>
    <row r="313" spans="1:12" x14ac:dyDescent="0.25">
      <c r="A313" s="32" t="s">
        <v>2400</v>
      </c>
      <c r="B313" s="32" t="s">
        <v>2401</v>
      </c>
      <c r="C313" s="32" t="s">
        <v>50</v>
      </c>
      <c r="D313" s="39" t="s">
        <v>2402</v>
      </c>
      <c r="E313" s="40" t="s">
        <v>2403</v>
      </c>
      <c r="F313" s="40" t="s">
        <v>2404</v>
      </c>
      <c r="G313" s="40" t="s">
        <v>2405</v>
      </c>
      <c r="H313" s="40" t="s">
        <v>2406</v>
      </c>
      <c r="I313" s="40" t="s">
        <v>2407</v>
      </c>
      <c r="J313" s="40" t="s">
        <v>2408</v>
      </c>
      <c r="K313" s="233">
        <v>945438</v>
      </c>
      <c r="L313" s="35">
        <v>2.9650841410265045E-3</v>
      </c>
    </row>
    <row r="314" spans="1:12" x14ac:dyDescent="0.25">
      <c r="A314" s="32" t="s">
        <v>2409</v>
      </c>
      <c r="B314" s="32" t="s">
        <v>2401</v>
      </c>
      <c r="C314" s="32" t="s">
        <v>58</v>
      </c>
      <c r="D314" s="39" t="s">
        <v>2410</v>
      </c>
      <c r="E314" s="40" t="s">
        <v>2411</v>
      </c>
      <c r="F314" s="40" t="s">
        <v>2412</v>
      </c>
      <c r="G314" s="40" t="s">
        <v>2413</v>
      </c>
      <c r="H314" s="40" t="s">
        <v>2414</v>
      </c>
      <c r="I314" s="40" t="s">
        <v>2415</v>
      </c>
      <c r="J314" s="40" t="s">
        <v>2416</v>
      </c>
      <c r="K314" s="233">
        <v>897985</v>
      </c>
      <c r="L314" s="35">
        <v>2.8162619678706435E-3</v>
      </c>
    </row>
    <row r="315" spans="1:12" x14ac:dyDescent="0.25">
      <c r="A315" s="32" t="s">
        <v>2417</v>
      </c>
      <c r="B315" s="32" t="s">
        <v>2401</v>
      </c>
      <c r="C315" s="32" t="s">
        <v>66</v>
      </c>
      <c r="D315" s="39" t="s">
        <v>2418</v>
      </c>
      <c r="E315" s="40" t="s">
        <v>2419</v>
      </c>
      <c r="F315" s="40" t="s">
        <v>2419</v>
      </c>
      <c r="G315" s="40" t="s">
        <v>2420</v>
      </c>
      <c r="H315" s="40" t="s">
        <v>2421</v>
      </c>
      <c r="I315" s="40" t="s">
        <v>2422</v>
      </c>
      <c r="J315" s="40" t="s">
        <v>2423</v>
      </c>
      <c r="K315" s="233">
        <v>184993</v>
      </c>
      <c r="L315" s="35">
        <v>5.8017533725206324E-4</v>
      </c>
    </row>
    <row r="316" spans="1:12" x14ac:dyDescent="0.25">
      <c r="A316" s="32" t="s">
        <v>2424</v>
      </c>
      <c r="B316" s="32" t="s">
        <v>2401</v>
      </c>
      <c r="C316" s="32" t="s">
        <v>74</v>
      </c>
      <c r="D316" s="39" t="s">
        <v>2425</v>
      </c>
      <c r="E316" s="40" t="s">
        <v>2426</v>
      </c>
      <c r="F316" s="40" t="s">
        <v>2426</v>
      </c>
      <c r="G316" s="40" t="s">
        <v>2427</v>
      </c>
      <c r="H316" s="40" t="s">
        <v>2428</v>
      </c>
      <c r="I316" s="40" t="s">
        <v>2429</v>
      </c>
      <c r="J316" s="40" t="s">
        <v>2430</v>
      </c>
      <c r="K316" s="233">
        <v>164943</v>
      </c>
      <c r="L316" s="35">
        <v>5.1729449575047199E-4</v>
      </c>
    </row>
    <row r="317" spans="1:12" x14ac:dyDescent="0.25">
      <c r="A317" s="32" t="s">
        <v>2431</v>
      </c>
      <c r="B317" s="32" t="s">
        <v>2401</v>
      </c>
      <c r="C317" s="32" t="s">
        <v>83</v>
      </c>
      <c r="D317" s="39" t="s">
        <v>2432</v>
      </c>
      <c r="E317" s="40" t="s">
        <v>2433</v>
      </c>
      <c r="F317" s="40" t="s">
        <v>2434</v>
      </c>
      <c r="G317" s="40" t="s">
        <v>2435</v>
      </c>
      <c r="H317" s="40" t="s">
        <v>2436</v>
      </c>
      <c r="I317" s="40" t="s">
        <v>2437</v>
      </c>
      <c r="J317" s="40" t="s">
        <v>2438</v>
      </c>
      <c r="K317" s="233">
        <v>861277</v>
      </c>
      <c r="L317" s="35">
        <v>2.7011382805968076E-3</v>
      </c>
    </row>
    <row r="318" spans="1:12" x14ac:dyDescent="0.25">
      <c r="A318" s="32" t="s">
        <v>2439</v>
      </c>
      <c r="B318" s="32" t="s">
        <v>2401</v>
      </c>
      <c r="C318" s="32" t="s">
        <v>91</v>
      </c>
      <c r="D318" s="39" t="s">
        <v>2440</v>
      </c>
      <c r="E318" s="40" t="s">
        <v>2441</v>
      </c>
      <c r="F318" s="40" t="s">
        <v>2442</v>
      </c>
      <c r="G318" s="40" t="s">
        <v>2443</v>
      </c>
      <c r="H318" s="40" t="s">
        <v>2444</v>
      </c>
      <c r="I318" s="40" t="s">
        <v>2445</v>
      </c>
      <c r="J318" s="40" t="s">
        <v>2446</v>
      </c>
      <c r="K318" s="233">
        <v>273676</v>
      </c>
      <c r="L318" s="35">
        <v>8.5830310118650789E-4</v>
      </c>
    </row>
    <row r="319" spans="1:12" x14ac:dyDescent="0.25">
      <c r="A319" s="32" t="s">
        <v>2447</v>
      </c>
      <c r="B319" s="32" t="s">
        <v>2401</v>
      </c>
      <c r="C319" s="32" t="s">
        <v>100</v>
      </c>
      <c r="D319" s="39" t="s">
        <v>2448</v>
      </c>
      <c r="E319" s="40" t="s">
        <v>2449</v>
      </c>
      <c r="F319" s="40" t="s">
        <v>2450</v>
      </c>
      <c r="G319" s="40" t="s">
        <v>2451</v>
      </c>
      <c r="H319" s="40" t="s">
        <v>2452</v>
      </c>
      <c r="I319" s="40" t="s">
        <v>2453</v>
      </c>
      <c r="J319" s="40" t="s">
        <v>2454</v>
      </c>
      <c r="K319" s="233">
        <v>151367</v>
      </c>
      <c r="L319" s="35">
        <v>4.7471742322051673E-4</v>
      </c>
    </row>
    <row r="320" spans="1:12" x14ac:dyDescent="0.25">
      <c r="A320" s="32" t="s">
        <v>2455</v>
      </c>
      <c r="B320" s="32" t="s">
        <v>2401</v>
      </c>
      <c r="C320" s="32" t="s">
        <v>109</v>
      </c>
      <c r="D320" s="39" t="s">
        <v>2456</v>
      </c>
      <c r="E320" s="40" t="s">
        <v>2457</v>
      </c>
      <c r="F320" s="40" t="s">
        <v>2458</v>
      </c>
      <c r="G320" s="40" t="s">
        <v>2459</v>
      </c>
      <c r="H320" s="40" t="s">
        <v>2460</v>
      </c>
      <c r="I320" s="40" t="s">
        <v>2461</v>
      </c>
      <c r="J320" s="40" t="s">
        <v>2462</v>
      </c>
      <c r="K320" s="233">
        <v>116998</v>
      </c>
      <c r="L320" s="35">
        <v>3.6692931142160454E-4</v>
      </c>
    </row>
    <row r="321" spans="1:12" x14ac:dyDescent="0.25">
      <c r="A321" s="32" t="s">
        <v>2463</v>
      </c>
      <c r="B321" s="32" t="s">
        <v>2464</v>
      </c>
      <c r="C321" s="32" t="s">
        <v>50</v>
      </c>
      <c r="D321" s="39" t="s">
        <v>2465</v>
      </c>
      <c r="E321" s="40" t="s">
        <v>2466</v>
      </c>
      <c r="F321" s="40" t="s">
        <v>2467</v>
      </c>
      <c r="G321" s="40" t="s">
        <v>2468</v>
      </c>
      <c r="H321" s="40" t="s">
        <v>2469</v>
      </c>
      <c r="I321" s="40" t="s">
        <v>2470</v>
      </c>
      <c r="J321" s="40" t="s">
        <v>2471</v>
      </c>
      <c r="K321" s="233">
        <v>171987</v>
      </c>
      <c r="L321" s="35">
        <v>5.3938589961766441E-4</v>
      </c>
    </row>
    <row r="322" spans="1:12" x14ac:dyDescent="0.25">
      <c r="A322" s="32" t="s">
        <v>2472</v>
      </c>
      <c r="B322" s="32" t="s">
        <v>2464</v>
      </c>
      <c r="C322" s="32" t="s">
        <v>58</v>
      </c>
      <c r="D322" s="39" t="s">
        <v>2473</v>
      </c>
      <c r="E322" s="40" t="s">
        <v>2474</v>
      </c>
      <c r="F322" s="40" t="s">
        <v>2475</v>
      </c>
      <c r="G322" s="40" t="s">
        <v>2476</v>
      </c>
      <c r="H322" s="40" t="s">
        <v>2477</v>
      </c>
      <c r="I322" s="40" t="s">
        <v>2478</v>
      </c>
      <c r="J322" s="40" t="s">
        <v>2479</v>
      </c>
      <c r="K322" s="233">
        <v>552778</v>
      </c>
      <c r="L322" s="35">
        <v>1.7336232320980848E-3</v>
      </c>
    </row>
    <row r="323" spans="1:12" x14ac:dyDescent="0.25">
      <c r="A323" s="32" t="s">
        <v>2480</v>
      </c>
      <c r="B323" s="32" t="s">
        <v>2464</v>
      </c>
      <c r="C323" s="32" t="s">
        <v>66</v>
      </c>
      <c r="D323" s="39" t="s">
        <v>2481</v>
      </c>
      <c r="E323" s="40" t="s">
        <v>2482</v>
      </c>
      <c r="F323" s="40" t="s">
        <v>2483</v>
      </c>
      <c r="G323" s="40" t="s">
        <v>2484</v>
      </c>
      <c r="H323" s="40" t="s">
        <v>2485</v>
      </c>
      <c r="I323" s="40" t="s">
        <v>2486</v>
      </c>
      <c r="J323" s="40" t="s">
        <v>2487</v>
      </c>
      <c r="K323" s="233">
        <v>210849</v>
      </c>
      <c r="L323" s="35">
        <v>6.6126496507576112E-4</v>
      </c>
    </row>
    <row r="324" spans="1:12" x14ac:dyDescent="0.25">
      <c r="A324" s="32" t="s">
        <v>2488</v>
      </c>
      <c r="B324" s="32" t="s">
        <v>2489</v>
      </c>
      <c r="C324" s="32" t="s">
        <v>50</v>
      </c>
      <c r="D324" s="39" t="s">
        <v>2490</v>
      </c>
      <c r="E324" s="40" t="s">
        <v>2491</v>
      </c>
      <c r="F324" s="40" t="s">
        <v>2492</v>
      </c>
      <c r="G324" s="40" t="s">
        <v>2493</v>
      </c>
      <c r="H324" s="40" t="s">
        <v>2494</v>
      </c>
      <c r="I324" s="40" t="s">
        <v>2495</v>
      </c>
      <c r="J324" s="40" t="s">
        <v>2496</v>
      </c>
      <c r="K324" s="233">
        <v>658893</v>
      </c>
      <c r="L324" s="35">
        <v>2.0664212618208455E-3</v>
      </c>
    </row>
    <row r="325" spans="1:12" x14ac:dyDescent="0.25">
      <c r="A325" s="32" t="s">
        <v>2497</v>
      </c>
      <c r="B325" s="32" t="s">
        <v>2498</v>
      </c>
      <c r="C325" s="32" t="s">
        <v>50</v>
      </c>
      <c r="D325" s="39" t="s">
        <v>2499</v>
      </c>
      <c r="E325" s="40" t="s">
        <v>2500</v>
      </c>
      <c r="F325" s="40" t="s">
        <v>2501</v>
      </c>
      <c r="G325" s="40" t="s">
        <v>2502</v>
      </c>
      <c r="H325" s="40" t="s">
        <v>2503</v>
      </c>
      <c r="I325" s="40" t="s">
        <v>2504</v>
      </c>
      <c r="J325" s="40" t="s">
        <v>2505</v>
      </c>
      <c r="K325" s="233">
        <v>256380</v>
      </c>
      <c r="L325" s="35">
        <v>8.0405935881186833E-4</v>
      </c>
    </row>
    <row r="326" spans="1:12" x14ac:dyDescent="0.25">
      <c r="A326" s="32" t="s">
        <v>2506</v>
      </c>
      <c r="B326" s="32" t="s">
        <v>2498</v>
      </c>
      <c r="C326" s="32" t="s">
        <v>58</v>
      </c>
      <c r="D326" s="39" t="s">
        <v>2507</v>
      </c>
      <c r="E326" s="40" t="s">
        <v>2508</v>
      </c>
      <c r="F326" s="40" t="s">
        <v>2508</v>
      </c>
      <c r="G326" s="40" t="s">
        <v>2509</v>
      </c>
      <c r="H326" s="40" t="s">
        <v>2510</v>
      </c>
      <c r="I326" s="40" t="s">
        <v>2511</v>
      </c>
      <c r="J326" s="40" t="s">
        <v>2512</v>
      </c>
      <c r="K326" s="233">
        <v>27093</v>
      </c>
      <c r="L326" s="35">
        <v>8.4969109167212534E-5</v>
      </c>
    </row>
    <row r="327" spans="1:12" x14ac:dyDescent="0.25">
      <c r="A327" s="32" t="s">
        <v>2513</v>
      </c>
      <c r="B327" s="32" t="s">
        <v>2498</v>
      </c>
      <c r="C327" s="32" t="s">
        <v>66</v>
      </c>
      <c r="D327" s="39" t="s">
        <v>2514</v>
      </c>
      <c r="E327" s="40" t="s">
        <v>2515</v>
      </c>
      <c r="F327" s="40" t="s">
        <v>2515</v>
      </c>
      <c r="G327" s="40" t="s">
        <v>2516</v>
      </c>
      <c r="H327" s="40" t="s">
        <v>2517</v>
      </c>
      <c r="I327" s="40" t="s">
        <v>2518</v>
      </c>
      <c r="J327" s="40" t="s">
        <v>2519</v>
      </c>
      <c r="K327" s="233">
        <v>178985</v>
      </c>
      <c r="L327" s="35">
        <v>5.6133303821258394E-4</v>
      </c>
    </row>
    <row r="328" spans="1:12" x14ac:dyDescent="0.25">
      <c r="A328" s="32" t="s">
        <v>2520</v>
      </c>
      <c r="B328" s="32" t="s">
        <v>2498</v>
      </c>
      <c r="C328" s="32" t="s">
        <v>74</v>
      </c>
      <c r="D328" s="39" t="s">
        <v>2521</v>
      </c>
      <c r="E328" s="40" t="s">
        <v>2522</v>
      </c>
      <c r="F328" s="40" t="s">
        <v>2522</v>
      </c>
      <c r="G328" s="40" t="s">
        <v>2523</v>
      </c>
      <c r="H328" s="40" t="s">
        <v>2524</v>
      </c>
      <c r="I328" s="40" t="s">
        <v>2525</v>
      </c>
      <c r="J328" s="40" t="s">
        <v>2526</v>
      </c>
      <c r="K328" s="233">
        <v>26702</v>
      </c>
      <c r="L328" s="35">
        <v>8.3742854352892223E-5</v>
      </c>
    </row>
    <row r="329" spans="1:12" x14ac:dyDescent="0.25">
      <c r="A329" s="32" t="s">
        <v>2527</v>
      </c>
      <c r="B329" s="32" t="s">
        <v>2498</v>
      </c>
      <c r="C329" s="32" t="s">
        <v>83</v>
      </c>
      <c r="D329" s="39" t="s">
        <v>2528</v>
      </c>
      <c r="E329" s="40" t="s">
        <v>2529</v>
      </c>
      <c r="F329" s="40" t="s">
        <v>2530</v>
      </c>
      <c r="G329" s="40" t="s">
        <v>2531</v>
      </c>
      <c r="H329" s="40" t="s">
        <v>2532</v>
      </c>
      <c r="I329" s="40" t="s">
        <v>2533</v>
      </c>
      <c r="J329" s="40" t="s">
        <v>2534</v>
      </c>
      <c r="K329" s="233">
        <v>556885</v>
      </c>
      <c r="L329" s="35">
        <v>1.7465036119508046E-3</v>
      </c>
    </row>
    <row r="330" spans="1:12" x14ac:dyDescent="0.25">
      <c r="A330" s="32" t="s">
        <v>2535</v>
      </c>
      <c r="B330" s="32" t="s">
        <v>2498</v>
      </c>
      <c r="C330" s="32" t="s">
        <v>91</v>
      </c>
      <c r="D330" s="39" t="s">
        <v>2536</v>
      </c>
      <c r="E330" s="40" t="s">
        <v>2537</v>
      </c>
      <c r="F330" s="40" t="s">
        <v>2538</v>
      </c>
      <c r="G330" s="40" t="s">
        <v>2539</v>
      </c>
      <c r="H330" s="40" t="s">
        <v>2540</v>
      </c>
      <c r="I330" s="40" t="s">
        <v>2541</v>
      </c>
      <c r="J330" s="40" t="s">
        <v>2542</v>
      </c>
      <c r="K330" s="233">
        <v>1869235</v>
      </c>
      <c r="L330" s="35">
        <v>5.8622977438517153E-3</v>
      </c>
    </row>
    <row r="331" spans="1:12" x14ac:dyDescent="0.25">
      <c r="A331" s="32" t="s">
        <v>2543</v>
      </c>
      <c r="B331" s="32" t="s">
        <v>2498</v>
      </c>
      <c r="C331" s="32" t="s">
        <v>100</v>
      </c>
      <c r="D331" s="39" t="s">
        <v>2544</v>
      </c>
      <c r="E331" s="40" t="s">
        <v>2545</v>
      </c>
      <c r="F331" s="40" t="s">
        <v>2545</v>
      </c>
      <c r="G331" s="40" t="s">
        <v>2546</v>
      </c>
      <c r="H331" s="40" t="s">
        <v>2547</v>
      </c>
      <c r="I331" s="40" t="s">
        <v>2548</v>
      </c>
      <c r="J331" s="40" t="s">
        <v>2549</v>
      </c>
      <c r="K331" s="233">
        <v>14532</v>
      </c>
      <c r="L331" s="35">
        <v>4.5575281231976248E-5</v>
      </c>
    </row>
    <row r="332" spans="1:12" x14ac:dyDescent="0.25">
      <c r="A332" s="32" t="s">
        <v>2550</v>
      </c>
      <c r="B332" s="32" t="s">
        <v>2498</v>
      </c>
      <c r="C332" s="32" t="s">
        <v>109</v>
      </c>
      <c r="D332" s="39" t="s">
        <v>2551</v>
      </c>
      <c r="E332" s="40" t="s">
        <v>2552</v>
      </c>
      <c r="F332" s="40" t="s">
        <v>2553</v>
      </c>
      <c r="G332" s="40" t="s">
        <v>2554</v>
      </c>
      <c r="H332" s="40" t="s">
        <v>2555</v>
      </c>
      <c r="I332" s="40" t="s">
        <v>2556</v>
      </c>
      <c r="J332" s="40" t="s">
        <v>2557</v>
      </c>
      <c r="K332" s="233">
        <v>168474</v>
      </c>
      <c r="L332" s="35">
        <v>5.283684234982086E-4</v>
      </c>
    </row>
    <row r="333" spans="1:12" x14ac:dyDescent="0.25">
      <c r="A333" s="32" t="s">
        <v>2558</v>
      </c>
      <c r="B333" s="32" t="s">
        <v>2498</v>
      </c>
      <c r="C333" s="32" t="s">
        <v>118</v>
      </c>
      <c r="D333" s="39" t="s">
        <v>2559</v>
      </c>
      <c r="E333" s="40" t="s">
        <v>2560</v>
      </c>
      <c r="F333" s="40" t="s">
        <v>2560</v>
      </c>
      <c r="G333" s="40" t="s">
        <v>2561</v>
      </c>
      <c r="H333" s="40" t="s">
        <v>2562</v>
      </c>
      <c r="I333" s="40" t="s">
        <v>2563</v>
      </c>
      <c r="J333" s="40" t="s">
        <v>2564</v>
      </c>
      <c r="K333" s="233">
        <v>139377</v>
      </c>
      <c r="L333" s="35">
        <v>4.3711436638240803E-4</v>
      </c>
    </row>
    <row r="334" spans="1:12" x14ac:dyDescent="0.25">
      <c r="A334" s="32" t="s">
        <v>2565</v>
      </c>
      <c r="B334" s="32" t="s">
        <v>2498</v>
      </c>
      <c r="C334" s="32" t="s">
        <v>127</v>
      </c>
      <c r="D334" s="39" t="s">
        <v>2566</v>
      </c>
      <c r="E334" s="40" t="s">
        <v>2567</v>
      </c>
      <c r="F334" s="40" t="s">
        <v>2567</v>
      </c>
      <c r="G334" s="40" t="s">
        <v>2568</v>
      </c>
      <c r="H334" s="40" t="s">
        <v>2569</v>
      </c>
      <c r="I334" s="40" t="s">
        <v>2570</v>
      </c>
      <c r="J334" s="40" t="s">
        <v>2571</v>
      </c>
      <c r="K334" s="233">
        <v>199798</v>
      </c>
      <c r="L334" s="35">
        <v>6.2660680151296389E-4</v>
      </c>
    </row>
    <row r="335" spans="1:12" x14ac:dyDescent="0.25">
      <c r="A335" s="32" t="s">
        <v>2572</v>
      </c>
      <c r="B335" s="32" t="s">
        <v>2498</v>
      </c>
      <c r="C335" s="32" t="s">
        <v>136</v>
      </c>
      <c r="D335" s="39" t="s">
        <v>2573</v>
      </c>
      <c r="E335" s="40" t="s">
        <v>2574</v>
      </c>
      <c r="F335" s="40" t="s">
        <v>2574</v>
      </c>
      <c r="G335" s="40" t="s">
        <v>2575</v>
      </c>
      <c r="H335" s="40" t="s">
        <v>2576</v>
      </c>
      <c r="I335" s="40" t="s">
        <v>2577</v>
      </c>
      <c r="J335" s="40" t="s">
        <v>2578</v>
      </c>
      <c r="K335" s="233">
        <v>348777</v>
      </c>
      <c r="L335" s="35">
        <v>1.0938349753815703E-3</v>
      </c>
    </row>
    <row r="336" spans="1:12" x14ac:dyDescent="0.25">
      <c r="A336" s="32" t="s">
        <v>2579</v>
      </c>
      <c r="B336" s="32" t="s">
        <v>2498</v>
      </c>
      <c r="C336" s="32" t="s">
        <v>145</v>
      </c>
      <c r="D336" s="39" t="s">
        <v>2580</v>
      </c>
      <c r="E336" s="40" t="s">
        <v>2581</v>
      </c>
      <c r="F336" s="40" t="s">
        <v>2582</v>
      </c>
      <c r="G336" s="40" t="s">
        <v>2583</v>
      </c>
      <c r="H336" s="40" t="s">
        <v>2584</v>
      </c>
      <c r="I336" s="40" t="s">
        <v>2585</v>
      </c>
      <c r="J336" s="40" t="s">
        <v>2586</v>
      </c>
      <c r="K336" s="233">
        <v>67857</v>
      </c>
      <c r="L336" s="35">
        <v>2.1281323001363971E-4</v>
      </c>
    </row>
    <row r="337" spans="1:12" x14ac:dyDescent="0.25">
      <c r="A337" s="32" t="s">
        <v>2587</v>
      </c>
      <c r="B337" s="32" t="s">
        <v>2498</v>
      </c>
      <c r="C337" s="32" t="s">
        <v>163</v>
      </c>
      <c r="D337" s="39" t="s">
        <v>2588</v>
      </c>
      <c r="E337" s="40" t="s">
        <v>2589</v>
      </c>
      <c r="F337" s="40" t="s">
        <v>2589</v>
      </c>
      <c r="G337" s="40" t="s">
        <v>2590</v>
      </c>
      <c r="H337" s="40" t="s">
        <v>2591</v>
      </c>
      <c r="I337" s="40" t="s">
        <v>2592</v>
      </c>
      <c r="J337" s="40" t="s">
        <v>2593</v>
      </c>
      <c r="K337" s="233">
        <v>35012</v>
      </c>
      <c r="L337" s="35">
        <v>1.098046894091627E-4</v>
      </c>
    </row>
    <row r="338" spans="1:12" x14ac:dyDescent="0.25">
      <c r="A338" s="32" t="s">
        <v>2594</v>
      </c>
      <c r="B338" s="32" t="s">
        <v>2498</v>
      </c>
      <c r="C338" s="32" t="s">
        <v>171</v>
      </c>
      <c r="D338" s="39" t="s">
        <v>2595</v>
      </c>
      <c r="E338" s="40" t="s">
        <v>2596</v>
      </c>
      <c r="F338" s="40" t="s">
        <v>2596</v>
      </c>
      <c r="G338" s="40" t="s">
        <v>2597</v>
      </c>
      <c r="H338" s="40" t="s">
        <v>2598</v>
      </c>
      <c r="I338" s="40" t="s">
        <v>2599</v>
      </c>
      <c r="J338" s="40" t="s">
        <v>2600</v>
      </c>
      <c r="K338" s="233">
        <v>15907</v>
      </c>
      <c r="L338" s="35">
        <v>4.9887558392309813E-5</v>
      </c>
    </row>
    <row r="339" spans="1:12" x14ac:dyDescent="0.25">
      <c r="A339" s="32" t="s">
        <v>2601</v>
      </c>
      <c r="B339" s="32" t="s">
        <v>2498</v>
      </c>
      <c r="C339" s="32" t="s">
        <v>179</v>
      </c>
      <c r="D339" s="39" t="s">
        <v>2602</v>
      </c>
      <c r="E339" s="40" t="s">
        <v>2603</v>
      </c>
      <c r="F339" s="40" t="s">
        <v>2603</v>
      </c>
      <c r="G339" s="40" t="s">
        <v>2604</v>
      </c>
      <c r="H339" s="40" t="s">
        <v>2605</v>
      </c>
      <c r="I339" s="40" t="s">
        <v>2606</v>
      </c>
      <c r="J339" s="40" t="s">
        <v>2607</v>
      </c>
      <c r="K339" s="233">
        <v>897698</v>
      </c>
      <c r="L339" s="35">
        <v>2.8153618780197231E-3</v>
      </c>
    </row>
    <row r="340" spans="1:12" x14ac:dyDescent="0.25">
      <c r="A340" s="32" t="s">
        <v>2608</v>
      </c>
      <c r="B340" s="32" t="s">
        <v>2498</v>
      </c>
      <c r="C340" s="32" t="s">
        <v>187</v>
      </c>
      <c r="D340" s="39" t="s">
        <v>2609</v>
      </c>
      <c r="E340" s="40" t="s">
        <v>2610</v>
      </c>
      <c r="F340" s="40" t="s">
        <v>2610</v>
      </c>
      <c r="G340" s="40" t="s">
        <v>2611</v>
      </c>
      <c r="H340" s="40" t="s">
        <v>2612</v>
      </c>
      <c r="I340" s="40" t="s">
        <v>2613</v>
      </c>
      <c r="J340" s="40" t="s">
        <v>2614</v>
      </c>
      <c r="K340" s="233">
        <v>310659</v>
      </c>
      <c r="L340" s="35">
        <v>9.7428924389241054E-4</v>
      </c>
    </row>
    <row r="341" spans="1:12" x14ac:dyDescent="0.25">
      <c r="A341" s="32" t="s">
        <v>2615</v>
      </c>
      <c r="B341" s="32" t="s">
        <v>2498</v>
      </c>
      <c r="C341" s="32" t="s">
        <v>195</v>
      </c>
      <c r="D341" s="39" t="s">
        <v>2616</v>
      </c>
      <c r="E341" s="40" t="s">
        <v>2617</v>
      </c>
      <c r="F341" s="40" t="s">
        <v>2617</v>
      </c>
      <c r="G341" s="40" t="s">
        <v>2618</v>
      </c>
      <c r="H341" s="40" t="s">
        <v>2619</v>
      </c>
      <c r="I341" s="40" t="s">
        <v>2620</v>
      </c>
      <c r="J341" s="40" t="s">
        <v>2621</v>
      </c>
      <c r="K341" s="233">
        <v>102408</v>
      </c>
      <c r="L341" s="35">
        <v>3.2117213049850148E-4</v>
      </c>
    </row>
    <row r="342" spans="1:12" x14ac:dyDescent="0.25">
      <c r="A342" s="32" t="s">
        <v>2622</v>
      </c>
      <c r="B342" s="32" t="s">
        <v>2498</v>
      </c>
      <c r="C342" s="32" t="s">
        <v>203</v>
      </c>
      <c r="D342" s="39" t="s">
        <v>2623</v>
      </c>
      <c r="E342" s="40" t="s">
        <v>2624</v>
      </c>
      <c r="F342" s="40" t="s">
        <v>2624</v>
      </c>
      <c r="G342" s="40" t="s">
        <v>2625</v>
      </c>
      <c r="H342" s="40" t="s">
        <v>2626</v>
      </c>
      <c r="I342" s="40" t="s">
        <v>2627</v>
      </c>
      <c r="J342" s="40" t="s">
        <v>2628</v>
      </c>
      <c r="K342" s="233">
        <v>11815</v>
      </c>
      <c r="L342" s="35">
        <v>3.7054221563157125E-5</v>
      </c>
    </row>
    <row r="343" spans="1:12" x14ac:dyDescent="0.25">
      <c r="A343" s="32" t="s">
        <v>2629</v>
      </c>
      <c r="B343" s="32" t="s">
        <v>2498</v>
      </c>
      <c r="C343" s="32" t="s">
        <v>212</v>
      </c>
      <c r="D343" s="39" t="s">
        <v>2630</v>
      </c>
      <c r="E343" s="40" t="s">
        <v>2631</v>
      </c>
      <c r="F343" s="40" t="s">
        <v>2632</v>
      </c>
      <c r="G343" s="40" t="s">
        <v>2633</v>
      </c>
      <c r="H343" s="40" t="s">
        <v>2634</v>
      </c>
      <c r="I343" s="40" t="s">
        <v>2635</v>
      </c>
      <c r="J343" s="40" t="s">
        <v>2636</v>
      </c>
      <c r="K343" s="233">
        <v>46281</v>
      </c>
      <c r="L343" s="35">
        <v>1.4514654491447102E-4</v>
      </c>
    </row>
    <row r="344" spans="1:12" x14ac:dyDescent="0.25">
      <c r="A344" s="32" t="s">
        <v>2637</v>
      </c>
      <c r="B344" s="32" t="s">
        <v>2498</v>
      </c>
      <c r="C344" s="32" t="s">
        <v>220</v>
      </c>
      <c r="D344" s="39" t="s">
        <v>2638</v>
      </c>
      <c r="E344" s="40" t="s">
        <v>2639</v>
      </c>
      <c r="F344" s="40" t="s">
        <v>2639</v>
      </c>
      <c r="G344" s="40" t="s">
        <v>2640</v>
      </c>
      <c r="H344" s="40" t="s">
        <v>2641</v>
      </c>
      <c r="I344" s="40" t="s">
        <v>2642</v>
      </c>
      <c r="J344" s="40" t="s">
        <v>2643</v>
      </c>
      <c r="K344" s="233">
        <v>16997</v>
      </c>
      <c r="L344" s="35">
        <v>5.3306018104865149E-5</v>
      </c>
    </row>
    <row r="345" spans="1:12" x14ac:dyDescent="0.25">
      <c r="A345" s="32" t="s">
        <v>2644</v>
      </c>
      <c r="B345" s="32" t="s">
        <v>2498</v>
      </c>
      <c r="C345" s="32" t="s">
        <v>228</v>
      </c>
      <c r="D345" s="39" t="s">
        <v>2645</v>
      </c>
      <c r="E345" s="40" t="s">
        <v>2646</v>
      </c>
      <c r="F345" s="40" t="s">
        <v>2646</v>
      </c>
      <c r="G345" s="40" t="s">
        <v>2647</v>
      </c>
      <c r="H345" s="40" t="s">
        <v>2648</v>
      </c>
      <c r="I345" s="40" t="s">
        <v>2649</v>
      </c>
      <c r="J345" s="40" t="s">
        <v>2650</v>
      </c>
      <c r="K345" s="233">
        <v>13635</v>
      </c>
      <c r="L345" s="35">
        <v>4.2762108422653188E-5</v>
      </c>
    </row>
    <row r="346" spans="1:12" x14ac:dyDescent="0.25">
      <c r="A346" s="32" t="s">
        <v>2651</v>
      </c>
      <c r="B346" s="32" t="s">
        <v>2498</v>
      </c>
      <c r="C346" s="32" t="s">
        <v>237</v>
      </c>
      <c r="D346" s="39" t="s">
        <v>2652</v>
      </c>
      <c r="E346" s="40" t="s">
        <v>2653</v>
      </c>
      <c r="F346" s="40" t="s">
        <v>2653</v>
      </c>
      <c r="G346" s="40" t="s">
        <v>2654</v>
      </c>
      <c r="H346" s="40" t="s">
        <v>2655</v>
      </c>
      <c r="I346" s="40" t="s">
        <v>2655</v>
      </c>
      <c r="J346" s="40" t="s">
        <v>2656</v>
      </c>
      <c r="K346" s="233">
        <v>15944</v>
      </c>
      <c r="L346" s="35">
        <v>5.0003597850442426E-5</v>
      </c>
    </row>
    <row r="347" spans="1:12" x14ac:dyDescent="0.25">
      <c r="A347" s="32" t="s">
        <v>2657</v>
      </c>
      <c r="B347" s="32" t="s">
        <v>2498</v>
      </c>
      <c r="C347" s="32" t="s">
        <v>245</v>
      </c>
      <c r="D347" s="39" t="s">
        <v>2658</v>
      </c>
      <c r="E347" s="40" t="s">
        <v>2659</v>
      </c>
      <c r="F347" s="40" t="s">
        <v>2659</v>
      </c>
      <c r="G347" s="40" t="s">
        <v>2660</v>
      </c>
      <c r="H347" s="40" t="s">
        <v>2661</v>
      </c>
      <c r="I347" s="40" t="s">
        <v>2662</v>
      </c>
      <c r="J347" s="40" t="s">
        <v>2131</v>
      </c>
      <c r="K347" s="233">
        <v>14048</v>
      </c>
      <c r="L347" s="35">
        <v>4.4057359671538838E-5</v>
      </c>
    </row>
    <row r="348" spans="1:12" x14ac:dyDescent="0.25">
      <c r="A348" s="32" t="s">
        <v>2663</v>
      </c>
      <c r="B348" s="32" t="s">
        <v>2498</v>
      </c>
      <c r="C348" s="32" t="s">
        <v>252</v>
      </c>
      <c r="D348" s="39" t="s">
        <v>2664</v>
      </c>
      <c r="E348" s="40" t="s">
        <v>2665</v>
      </c>
      <c r="F348" s="40" t="s">
        <v>2665</v>
      </c>
      <c r="G348" s="40" t="s">
        <v>2666</v>
      </c>
      <c r="H348" s="40" t="s">
        <v>2667</v>
      </c>
      <c r="I348" s="40" t="s">
        <v>2668</v>
      </c>
      <c r="J348" s="40" t="s">
        <v>2669</v>
      </c>
      <c r="K348" s="233">
        <v>27469</v>
      </c>
      <c r="L348" s="35">
        <v>8.614832095796557E-5</v>
      </c>
    </row>
    <row r="349" spans="1:12" x14ac:dyDescent="0.25">
      <c r="A349" s="32" t="s">
        <v>2670</v>
      </c>
      <c r="B349" s="32" t="s">
        <v>2498</v>
      </c>
      <c r="C349" s="32" t="s">
        <v>261</v>
      </c>
      <c r="D349" s="39" t="s">
        <v>2671</v>
      </c>
      <c r="E349" s="40" t="s">
        <v>2672</v>
      </c>
      <c r="F349" s="40" t="s">
        <v>2672</v>
      </c>
      <c r="G349" s="40" t="s">
        <v>2673</v>
      </c>
      <c r="H349" s="40" t="s">
        <v>2674</v>
      </c>
      <c r="I349" s="40" t="s">
        <v>2675</v>
      </c>
      <c r="J349" s="40" t="s">
        <v>2676</v>
      </c>
      <c r="K349" s="233">
        <v>38505</v>
      </c>
      <c r="L349" s="35">
        <v>1.2075944149719553E-4</v>
      </c>
    </row>
    <row r="350" spans="1:12" x14ac:dyDescent="0.25">
      <c r="A350" s="32" t="s">
        <v>2677</v>
      </c>
      <c r="B350" s="32" t="s">
        <v>2498</v>
      </c>
      <c r="C350" s="32" t="s">
        <v>270</v>
      </c>
      <c r="D350" s="39" t="s">
        <v>2678</v>
      </c>
      <c r="E350" s="40" t="s">
        <v>2679</v>
      </c>
      <c r="F350" s="40" t="s">
        <v>2680</v>
      </c>
      <c r="G350" s="40" t="s">
        <v>2681</v>
      </c>
      <c r="H350" s="40" t="s">
        <v>2682</v>
      </c>
      <c r="I350" s="40" t="s">
        <v>2683</v>
      </c>
      <c r="J350" s="40" t="s">
        <v>2684</v>
      </c>
      <c r="K350" s="233">
        <v>175855</v>
      </c>
      <c r="L350" s="35">
        <v>5.515167272948791E-4</v>
      </c>
    </row>
    <row r="351" spans="1:12" x14ac:dyDescent="0.25">
      <c r="A351" s="32" t="s">
        <v>2685</v>
      </c>
      <c r="B351" s="32" t="s">
        <v>2498</v>
      </c>
      <c r="C351" s="32" t="s">
        <v>278</v>
      </c>
      <c r="D351" s="39" t="s">
        <v>2686</v>
      </c>
      <c r="E351" s="40" t="s">
        <v>2687</v>
      </c>
      <c r="F351" s="40" t="s">
        <v>2687</v>
      </c>
      <c r="G351" s="40" t="s">
        <v>2688</v>
      </c>
      <c r="H351" s="40" t="s">
        <v>2689</v>
      </c>
      <c r="I351" s="40" t="s">
        <v>2690</v>
      </c>
      <c r="J351" s="40" t="s">
        <v>2691</v>
      </c>
      <c r="K351" s="233">
        <v>98236</v>
      </c>
      <c r="L351" s="35">
        <v>3.0808789754365666E-4</v>
      </c>
    </row>
    <row r="352" spans="1:12" x14ac:dyDescent="0.25">
      <c r="A352" s="32" t="s">
        <v>2692</v>
      </c>
      <c r="B352" s="32" t="s">
        <v>2498</v>
      </c>
      <c r="C352" s="32" t="s">
        <v>287</v>
      </c>
      <c r="D352" s="39" t="s">
        <v>2693</v>
      </c>
      <c r="E352" s="40" t="s">
        <v>2694</v>
      </c>
      <c r="F352" s="40" t="s">
        <v>2695</v>
      </c>
      <c r="G352" s="40" t="s">
        <v>2696</v>
      </c>
      <c r="H352" s="40" t="s">
        <v>2697</v>
      </c>
      <c r="I352" s="40" t="s">
        <v>2698</v>
      </c>
      <c r="J352" s="40" t="s">
        <v>2699</v>
      </c>
      <c r="K352" s="233">
        <v>1316298</v>
      </c>
      <c r="L352" s="35">
        <v>4.1281758557038173E-3</v>
      </c>
    </row>
    <row r="353" spans="1:12" x14ac:dyDescent="0.25">
      <c r="A353" s="32" t="s">
        <v>2700</v>
      </c>
      <c r="B353" s="32" t="s">
        <v>2498</v>
      </c>
      <c r="C353" s="32" t="s">
        <v>295</v>
      </c>
      <c r="D353" s="39" t="s">
        <v>2701</v>
      </c>
      <c r="E353" s="40" t="s">
        <v>2702</v>
      </c>
      <c r="F353" s="40" t="s">
        <v>2702</v>
      </c>
      <c r="G353" s="40" t="s">
        <v>2703</v>
      </c>
      <c r="H353" s="40" t="s">
        <v>2704</v>
      </c>
      <c r="I353" s="40" t="s">
        <v>2705</v>
      </c>
      <c r="J353" s="40" t="s">
        <v>2706</v>
      </c>
      <c r="K353" s="233">
        <v>19650</v>
      </c>
      <c r="L353" s="35">
        <v>6.1626360873130555E-5</v>
      </c>
    </row>
    <row r="354" spans="1:12" x14ac:dyDescent="0.25">
      <c r="A354" s="32" t="s">
        <v>2707</v>
      </c>
      <c r="B354" s="32" t="s">
        <v>2498</v>
      </c>
      <c r="C354" s="32" t="s">
        <v>304</v>
      </c>
      <c r="D354" s="39" t="s">
        <v>2708</v>
      </c>
      <c r="E354" s="40" t="s">
        <v>2709</v>
      </c>
      <c r="F354" s="40" t="s">
        <v>2709</v>
      </c>
      <c r="G354" s="40" t="s">
        <v>2710</v>
      </c>
      <c r="H354" s="40" t="s">
        <v>2711</v>
      </c>
      <c r="I354" s="40" t="s">
        <v>2712</v>
      </c>
      <c r="J354" s="40" t="s">
        <v>2713</v>
      </c>
      <c r="K354" s="233">
        <v>144755</v>
      </c>
      <c r="L354" s="35">
        <v>4.539808584320618E-4</v>
      </c>
    </row>
    <row r="355" spans="1:12" x14ac:dyDescent="0.25">
      <c r="A355" s="32" t="s">
        <v>2714</v>
      </c>
      <c r="B355" s="32" t="s">
        <v>2498</v>
      </c>
      <c r="C355" s="32" t="s">
        <v>312</v>
      </c>
      <c r="D355" s="39" t="s">
        <v>2715</v>
      </c>
      <c r="E355" s="40" t="s">
        <v>2716</v>
      </c>
      <c r="F355" s="40" t="s">
        <v>2717</v>
      </c>
      <c r="G355" s="40" t="s">
        <v>2718</v>
      </c>
      <c r="H355" s="40" t="s">
        <v>2719</v>
      </c>
      <c r="I355" s="40" t="s">
        <v>2720</v>
      </c>
      <c r="J355" s="40" t="s">
        <v>2721</v>
      </c>
      <c r="K355" s="233">
        <v>48801</v>
      </c>
      <c r="L355" s="35">
        <v>1.5304977287377325E-4</v>
      </c>
    </row>
    <row r="356" spans="1:12" x14ac:dyDescent="0.25">
      <c r="A356" s="32" t="s">
        <v>2722</v>
      </c>
      <c r="B356" s="32" t="s">
        <v>2498</v>
      </c>
      <c r="C356" s="32" t="s">
        <v>320</v>
      </c>
      <c r="D356" s="39" t="s">
        <v>2723</v>
      </c>
      <c r="E356" s="40" t="s">
        <v>2724</v>
      </c>
      <c r="F356" s="40" t="s">
        <v>2724</v>
      </c>
      <c r="G356" s="40" t="s">
        <v>2725</v>
      </c>
      <c r="H356" s="40" t="s">
        <v>2726</v>
      </c>
      <c r="I356" s="40" t="s">
        <v>2727</v>
      </c>
      <c r="J356" s="40" t="s">
        <v>2728</v>
      </c>
      <c r="K356" s="233">
        <v>14050</v>
      </c>
      <c r="L356" s="35">
        <v>4.4063632074681137E-5</v>
      </c>
    </row>
    <row r="357" spans="1:12" x14ac:dyDescent="0.25">
      <c r="A357" s="32" t="s">
        <v>2729</v>
      </c>
      <c r="B357" s="32" t="s">
        <v>2498</v>
      </c>
      <c r="C357" s="32" t="s">
        <v>328</v>
      </c>
      <c r="D357" s="39" t="s">
        <v>2730</v>
      </c>
      <c r="E357" s="40" t="s">
        <v>2731</v>
      </c>
      <c r="F357" s="40" t="s">
        <v>2731</v>
      </c>
      <c r="G357" s="40" t="s">
        <v>2732</v>
      </c>
      <c r="H357" s="40" t="s">
        <v>2733</v>
      </c>
      <c r="I357" s="40" t="s">
        <v>2734</v>
      </c>
      <c r="J357" s="40" t="s">
        <v>2735</v>
      </c>
      <c r="K357" s="233">
        <v>8835</v>
      </c>
      <c r="L357" s="35">
        <v>2.7708340881125115E-5</v>
      </c>
    </row>
    <row r="358" spans="1:12" x14ac:dyDescent="0.25">
      <c r="A358" s="32" t="s">
        <v>2736</v>
      </c>
      <c r="B358" s="32" t="s">
        <v>2498</v>
      </c>
      <c r="C358" s="32" t="s">
        <v>336</v>
      </c>
      <c r="D358" s="39" t="s">
        <v>2737</v>
      </c>
      <c r="E358" s="40" t="s">
        <v>2738</v>
      </c>
      <c r="F358" s="40" t="s">
        <v>2739</v>
      </c>
      <c r="G358" s="40" t="s">
        <v>2740</v>
      </c>
      <c r="H358" s="40" t="s">
        <v>2741</v>
      </c>
      <c r="I358" s="40" t="s">
        <v>2742</v>
      </c>
      <c r="J358" s="40" t="s">
        <v>2743</v>
      </c>
      <c r="K358" s="233">
        <v>315690</v>
      </c>
      <c r="L358" s="35">
        <v>9.9006747399687459E-4</v>
      </c>
    </row>
    <row r="359" spans="1:12" x14ac:dyDescent="0.25">
      <c r="A359" s="32" t="s">
        <v>2744</v>
      </c>
      <c r="B359" s="32" t="s">
        <v>2498</v>
      </c>
      <c r="C359" s="32" t="s">
        <v>344</v>
      </c>
      <c r="D359" s="39" t="s">
        <v>2745</v>
      </c>
      <c r="E359" s="40" t="s">
        <v>2746</v>
      </c>
      <c r="F359" s="40" t="s">
        <v>2746</v>
      </c>
      <c r="G359" s="40" t="s">
        <v>2747</v>
      </c>
      <c r="H359" s="40" t="s">
        <v>2748</v>
      </c>
      <c r="I359" s="40" t="s">
        <v>2749</v>
      </c>
      <c r="J359" s="40" t="s">
        <v>2750</v>
      </c>
      <c r="K359" s="233">
        <v>679513</v>
      </c>
      <c r="L359" s="35">
        <v>2.1310897382179933E-3</v>
      </c>
    </row>
    <row r="360" spans="1:12" x14ac:dyDescent="0.25">
      <c r="A360" s="32" t="s">
        <v>2751</v>
      </c>
      <c r="B360" s="32" t="s">
        <v>2498</v>
      </c>
      <c r="C360" s="32" t="s">
        <v>353</v>
      </c>
      <c r="D360" s="39" t="s">
        <v>2752</v>
      </c>
      <c r="E360" s="40" t="s">
        <v>2753</v>
      </c>
      <c r="F360" s="40" t="s">
        <v>2754</v>
      </c>
      <c r="G360" s="40" t="s">
        <v>2755</v>
      </c>
      <c r="H360" s="40" t="s">
        <v>2756</v>
      </c>
      <c r="I360" s="40" t="s">
        <v>2757</v>
      </c>
      <c r="J360" s="40" t="s">
        <v>2758</v>
      </c>
      <c r="K360" s="233">
        <v>283988</v>
      </c>
      <c r="L360" s="35">
        <v>8.9064361178822402E-4</v>
      </c>
    </row>
    <row r="361" spans="1:12" x14ac:dyDescent="0.25">
      <c r="A361" s="32" t="s">
        <v>2759</v>
      </c>
      <c r="B361" s="32" t="s">
        <v>2498</v>
      </c>
      <c r="C361" s="32" t="s">
        <v>362</v>
      </c>
      <c r="D361" s="39" t="s">
        <v>2760</v>
      </c>
      <c r="E361" s="40" t="s">
        <v>2761</v>
      </c>
      <c r="F361" s="40" t="s">
        <v>2761</v>
      </c>
      <c r="G361" s="40" t="s">
        <v>2762</v>
      </c>
      <c r="H361" s="40" t="s">
        <v>2763</v>
      </c>
      <c r="I361" s="40" t="s">
        <v>2764</v>
      </c>
      <c r="J361" s="40" t="s">
        <v>2765</v>
      </c>
      <c r="K361" s="233">
        <v>39613</v>
      </c>
      <c r="L361" s="35">
        <v>1.2423435283803161E-4</v>
      </c>
    </row>
    <row r="362" spans="1:12" x14ac:dyDescent="0.25">
      <c r="A362" s="32" t="s">
        <v>2766</v>
      </c>
      <c r="B362" s="32" t="s">
        <v>2498</v>
      </c>
      <c r="C362" s="32" t="s">
        <v>370</v>
      </c>
      <c r="D362" s="39" t="s">
        <v>2767</v>
      </c>
      <c r="E362" s="40" t="s">
        <v>2768</v>
      </c>
      <c r="F362" s="40" t="s">
        <v>2768</v>
      </c>
      <c r="G362" s="40" t="s">
        <v>893</v>
      </c>
      <c r="H362" s="40" t="s">
        <v>2769</v>
      </c>
      <c r="I362" s="40" t="s">
        <v>2770</v>
      </c>
      <c r="J362" s="40" t="s">
        <v>2771</v>
      </c>
      <c r="K362" s="233">
        <v>8360</v>
      </c>
      <c r="L362" s="35">
        <v>2.6218645134828065E-5</v>
      </c>
    </row>
    <row r="363" spans="1:12" x14ac:dyDescent="0.25">
      <c r="A363" s="32" t="s">
        <v>2772</v>
      </c>
      <c r="B363" s="32" t="s">
        <v>2498</v>
      </c>
      <c r="C363" s="32" t="s">
        <v>378</v>
      </c>
      <c r="D363" s="39" t="s">
        <v>2773</v>
      </c>
      <c r="E363" s="40" t="s">
        <v>2774</v>
      </c>
      <c r="F363" s="40" t="s">
        <v>2775</v>
      </c>
      <c r="G363" s="40" t="s">
        <v>2776</v>
      </c>
      <c r="H363" s="40" t="s">
        <v>2777</v>
      </c>
      <c r="I363" s="40" t="s">
        <v>2778</v>
      </c>
      <c r="J363" s="40" t="s">
        <v>2779</v>
      </c>
      <c r="K363" s="233">
        <v>18518</v>
      </c>
      <c r="L363" s="35">
        <v>5.8076180694586854E-5</v>
      </c>
    </row>
    <row r="364" spans="1:12" x14ac:dyDescent="0.25">
      <c r="A364" s="32" t="s">
        <v>2780</v>
      </c>
      <c r="B364" s="32" t="s">
        <v>2498</v>
      </c>
      <c r="C364" s="32" t="s">
        <v>386</v>
      </c>
      <c r="D364" s="39" t="s">
        <v>2781</v>
      </c>
      <c r="E364" s="40" t="s">
        <v>2782</v>
      </c>
      <c r="F364" s="40" t="s">
        <v>2782</v>
      </c>
      <c r="G364" s="40" t="s">
        <v>2783</v>
      </c>
      <c r="H364" s="40" t="s">
        <v>2784</v>
      </c>
      <c r="I364" s="40" t="s">
        <v>2785</v>
      </c>
      <c r="J364" s="40" t="s">
        <v>2786</v>
      </c>
      <c r="K364" s="233">
        <v>351746</v>
      </c>
      <c r="L364" s="35">
        <v>1.1031463578463198E-3</v>
      </c>
    </row>
    <row r="365" spans="1:12" x14ac:dyDescent="0.25">
      <c r="A365" s="32" t="s">
        <v>2787</v>
      </c>
      <c r="B365" s="32" t="s">
        <v>2498</v>
      </c>
      <c r="C365" s="32" t="s">
        <v>395</v>
      </c>
      <c r="D365" s="39" t="s">
        <v>2788</v>
      </c>
      <c r="E365" s="40" t="s">
        <v>2789</v>
      </c>
      <c r="F365" s="40" t="s">
        <v>2790</v>
      </c>
      <c r="G365" s="40" t="s">
        <v>2791</v>
      </c>
      <c r="H365" s="40" t="s">
        <v>2792</v>
      </c>
      <c r="I365" s="40" t="s">
        <v>2793</v>
      </c>
      <c r="J365" s="40" t="s">
        <v>2794</v>
      </c>
      <c r="K365" s="233">
        <v>339167</v>
      </c>
      <c r="L365" s="35">
        <v>1.0636960782828026E-3</v>
      </c>
    </row>
    <row r="366" spans="1:12" x14ac:dyDescent="0.25">
      <c r="A366" s="32" t="s">
        <v>2795</v>
      </c>
      <c r="B366" s="32" t="s">
        <v>2498</v>
      </c>
      <c r="C366" s="32" t="s">
        <v>403</v>
      </c>
      <c r="D366" s="39" t="s">
        <v>2796</v>
      </c>
      <c r="E366" s="40" t="s">
        <v>2797</v>
      </c>
      <c r="F366" s="40" t="s">
        <v>2798</v>
      </c>
      <c r="G366" s="40" t="s">
        <v>2799</v>
      </c>
      <c r="H366" s="40" t="s">
        <v>2800</v>
      </c>
      <c r="I366" s="40" t="s">
        <v>2801</v>
      </c>
      <c r="J366" s="40" t="s">
        <v>2802</v>
      </c>
      <c r="K366" s="233">
        <v>153392</v>
      </c>
      <c r="L366" s="35">
        <v>4.8106823140209889E-4</v>
      </c>
    </row>
    <row r="367" spans="1:12" x14ac:dyDescent="0.25">
      <c r="A367" s="32" t="s">
        <v>2803</v>
      </c>
      <c r="B367" s="32" t="s">
        <v>2498</v>
      </c>
      <c r="C367" s="32" t="s">
        <v>2804</v>
      </c>
      <c r="D367" s="39" t="s">
        <v>2805</v>
      </c>
      <c r="E367" s="40" t="s">
        <v>2806</v>
      </c>
      <c r="F367" s="40" t="s">
        <v>2807</v>
      </c>
      <c r="G367" s="40" t="s">
        <v>2808</v>
      </c>
      <c r="H367" s="40" t="s">
        <v>2809</v>
      </c>
      <c r="I367" s="40" t="s">
        <v>2810</v>
      </c>
      <c r="J367" s="40" t="s">
        <v>2811</v>
      </c>
      <c r="K367" s="233">
        <v>2662874</v>
      </c>
      <c r="L367" s="35">
        <v>8.3513096225789653E-3</v>
      </c>
    </row>
    <row r="368" spans="1:12" x14ac:dyDescent="0.25">
      <c r="A368" s="32" t="s">
        <v>2812</v>
      </c>
      <c r="B368" s="32" t="s">
        <v>2498</v>
      </c>
      <c r="C368" s="32" t="s">
        <v>411</v>
      </c>
      <c r="D368" s="39" t="s">
        <v>2813</v>
      </c>
      <c r="E368" s="40" t="s">
        <v>2814</v>
      </c>
      <c r="F368" s="40" t="s">
        <v>2814</v>
      </c>
      <c r="G368" s="40" t="s">
        <v>2815</v>
      </c>
      <c r="H368" s="40" t="s">
        <v>2816</v>
      </c>
      <c r="I368" s="40" t="s">
        <v>2817</v>
      </c>
      <c r="J368" s="40" t="s">
        <v>2818</v>
      </c>
      <c r="K368" s="233">
        <v>77136</v>
      </c>
      <c r="L368" s="35">
        <v>2.4191404439235617E-4</v>
      </c>
    </row>
    <row r="369" spans="1:12" x14ac:dyDescent="0.25">
      <c r="A369" s="32" t="s">
        <v>2819</v>
      </c>
      <c r="B369" s="32" t="s">
        <v>2498</v>
      </c>
      <c r="C369" s="32" t="s">
        <v>420</v>
      </c>
      <c r="D369" s="39" t="s">
        <v>2820</v>
      </c>
      <c r="E369" s="40" t="s">
        <v>2821</v>
      </c>
      <c r="F369" s="40" t="s">
        <v>2821</v>
      </c>
      <c r="G369" s="40" t="s">
        <v>2822</v>
      </c>
      <c r="H369" s="40" t="s">
        <v>2823</v>
      </c>
      <c r="I369" s="40" t="s">
        <v>2824</v>
      </c>
      <c r="J369" s="40" t="s">
        <v>2825</v>
      </c>
      <c r="K369" s="233">
        <v>76619</v>
      </c>
      <c r="L369" s="35">
        <v>2.4029262818007076E-4</v>
      </c>
    </row>
    <row r="370" spans="1:12" x14ac:dyDescent="0.25">
      <c r="A370" s="32" t="s">
        <v>2826</v>
      </c>
      <c r="B370" s="32" t="s">
        <v>2498</v>
      </c>
      <c r="C370" s="32" t="s">
        <v>428</v>
      </c>
      <c r="D370" s="39" t="s">
        <v>2827</v>
      </c>
      <c r="E370" s="40" t="s">
        <v>2828</v>
      </c>
      <c r="F370" s="40" t="s">
        <v>2828</v>
      </c>
      <c r="G370" s="40" t="s">
        <v>2829</v>
      </c>
      <c r="H370" s="40" t="s">
        <v>2830</v>
      </c>
      <c r="I370" s="40" t="s">
        <v>2831</v>
      </c>
      <c r="J370" s="40" t="s">
        <v>2832</v>
      </c>
      <c r="K370" s="233">
        <v>196512</v>
      </c>
      <c r="L370" s="35">
        <v>6.1630124315015938E-4</v>
      </c>
    </row>
    <row r="371" spans="1:12" x14ac:dyDescent="0.25">
      <c r="A371" s="32" t="s">
        <v>2833</v>
      </c>
      <c r="B371" s="32" t="s">
        <v>2498</v>
      </c>
      <c r="C371" s="32" t="s">
        <v>437</v>
      </c>
      <c r="D371" s="39" t="s">
        <v>2834</v>
      </c>
      <c r="E371" s="40" t="s">
        <v>2835</v>
      </c>
      <c r="F371" s="40" t="s">
        <v>2835</v>
      </c>
      <c r="G371" s="40" t="s">
        <v>2836</v>
      </c>
      <c r="H371" s="40" t="s">
        <v>2837</v>
      </c>
      <c r="I371" s="40" t="s">
        <v>2838</v>
      </c>
      <c r="J371" s="40" t="s">
        <v>2839</v>
      </c>
      <c r="K371" s="233">
        <v>39149</v>
      </c>
      <c r="L371" s="35">
        <v>1.2277915530901722E-4</v>
      </c>
    </row>
    <row r="372" spans="1:12" x14ac:dyDescent="0.25">
      <c r="A372" s="32" t="s">
        <v>2840</v>
      </c>
      <c r="B372" s="32" t="s">
        <v>2498</v>
      </c>
      <c r="C372" s="32" t="s">
        <v>446</v>
      </c>
      <c r="D372" s="39" t="s">
        <v>2841</v>
      </c>
      <c r="E372" s="40" t="s">
        <v>2842</v>
      </c>
      <c r="F372" s="40" t="s">
        <v>2843</v>
      </c>
      <c r="G372" s="40" t="s">
        <v>2844</v>
      </c>
      <c r="H372" s="40" t="s">
        <v>2845</v>
      </c>
      <c r="I372" s="40" t="s">
        <v>2846</v>
      </c>
      <c r="J372" s="40" t="s">
        <v>2847</v>
      </c>
      <c r="K372" s="233">
        <v>1253001</v>
      </c>
      <c r="L372" s="35">
        <v>3.9296637048546294E-3</v>
      </c>
    </row>
    <row r="373" spans="1:12" x14ac:dyDescent="0.25">
      <c r="A373" s="32" t="s">
        <v>2848</v>
      </c>
      <c r="B373" s="32" t="s">
        <v>2498</v>
      </c>
      <c r="C373" s="32" t="s">
        <v>454</v>
      </c>
      <c r="D373" s="39" t="s">
        <v>2849</v>
      </c>
      <c r="E373" s="40" t="s">
        <v>2850</v>
      </c>
      <c r="F373" s="40" t="s">
        <v>2851</v>
      </c>
      <c r="G373" s="40" t="s">
        <v>2852</v>
      </c>
      <c r="H373" s="40" t="s">
        <v>2853</v>
      </c>
      <c r="I373" s="40" t="s">
        <v>2854</v>
      </c>
      <c r="J373" s="40" t="s">
        <v>2855</v>
      </c>
      <c r="K373" s="233">
        <v>310211</v>
      </c>
      <c r="L373" s="35">
        <v>9.7288422558853454E-4</v>
      </c>
    </row>
    <row r="374" spans="1:12" x14ac:dyDescent="0.25">
      <c r="A374" s="32" t="s">
        <v>2856</v>
      </c>
      <c r="B374" s="32" t="s">
        <v>2498</v>
      </c>
      <c r="C374" s="32" t="s">
        <v>463</v>
      </c>
      <c r="D374" s="39" t="s">
        <v>2857</v>
      </c>
      <c r="E374" s="40" t="s">
        <v>2858</v>
      </c>
      <c r="F374" s="40" t="s">
        <v>2858</v>
      </c>
      <c r="G374" s="40" t="s">
        <v>2859</v>
      </c>
      <c r="H374" s="40" t="s">
        <v>2860</v>
      </c>
      <c r="I374" s="40" t="s">
        <v>2861</v>
      </c>
      <c r="J374" s="40" t="s">
        <v>2862</v>
      </c>
      <c r="K374" s="233">
        <v>1397710</v>
      </c>
      <c r="L374" s="35">
        <v>4.3835002980144181E-3</v>
      </c>
    </row>
    <row r="375" spans="1:12" x14ac:dyDescent="0.25">
      <c r="A375" s="32" t="s">
        <v>2863</v>
      </c>
      <c r="B375" s="32" t="s">
        <v>2498</v>
      </c>
      <c r="C375" s="32" t="s">
        <v>472</v>
      </c>
      <c r="D375" s="39" t="s">
        <v>2864</v>
      </c>
      <c r="E375" s="40" t="s">
        <v>2865</v>
      </c>
      <c r="F375" s="40" t="s">
        <v>2866</v>
      </c>
      <c r="G375" s="40" t="s">
        <v>2867</v>
      </c>
      <c r="H375" s="40" t="s">
        <v>2868</v>
      </c>
      <c r="I375" s="40" t="s">
        <v>2869</v>
      </c>
      <c r="J375" s="40" t="s">
        <v>2870</v>
      </c>
      <c r="K375" s="233">
        <v>485331</v>
      </c>
      <c r="L375" s="35">
        <v>1.5220958447286171E-3</v>
      </c>
    </row>
    <row r="376" spans="1:12" x14ac:dyDescent="0.25">
      <c r="A376" s="32" t="s">
        <v>2871</v>
      </c>
      <c r="B376" s="32" t="s">
        <v>2498</v>
      </c>
      <c r="C376" s="32" t="s">
        <v>480</v>
      </c>
      <c r="D376" s="39" t="s">
        <v>2872</v>
      </c>
      <c r="E376" s="40" t="s">
        <v>2873</v>
      </c>
      <c r="F376" s="40" t="s">
        <v>2874</v>
      </c>
      <c r="G376" s="40" t="s">
        <v>2875</v>
      </c>
      <c r="H376" s="40" t="s">
        <v>2876</v>
      </c>
      <c r="I376" s="40" t="s">
        <v>2877</v>
      </c>
      <c r="J376" s="40" t="s">
        <v>2878</v>
      </c>
      <c r="K376" s="233">
        <v>938098</v>
      </c>
      <c r="L376" s="35">
        <v>2.9420644214942508E-3</v>
      </c>
    </row>
    <row r="377" spans="1:12" x14ac:dyDescent="0.25">
      <c r="A377" s="32" t="s">
        <v>2879</v>
      </c>
      <c r="B377" s="32" t="s">
        <v>2498</v>
      </c>
      <c r="C377" s="32" t="s">
        <v>489</v>
      </c>
      <c r="D377" s="39" t="s">
        <v>2880</v>
      </c>
      <c r="E377" s="40" t="s">
        <v>2881</v>
      </c>
      <c r="F377" s="40" t="s">
        <v>2881</v>
      </c>
      <c r="G377" s="40" t="s">
        <v>2882</v>
      </c>
      <c r="H377" s="40" t="s">
        <v>2883</v>
      </c>
      <c r="I377" s="40" t="s">
        <v>2884</v>
      </c>
      <c r="J377" s="40" t="s">
        <v>2885</v>
      </c>
      <c r="K377" s="233">
        <v>634638</v>
      </c>
      <c r="L377" s="35">
        <v>1.9903526927125613E-3</v>
      </c>
    </row>
    <row r="378" spans="1:12" x14ac:dyDescent="0.25">
      <c r="A378" s="32" t="s">
        <v>2886</v>
      </c>
      <c r="B378" s="32" t="s">
        <v>2498</v>
      </c>
      <c r="C378" s="32" t="s">
        <v>498</v>
      </c>
      <c r="D378" s="39" t="s">
        <v>2887</v>
      </c>
      <c r="E378" s="40" t="s">
        <v>2888</v>
      </c>
      <c r="F378" s="40" t="s">
        <v>2888</v>
      </c>
      <c r="G378" s="40" t="s">
        <v>2889</v>
      </c>
      <c r="H378" s="40" t="s">
        <v>2890</v>
      </c>
      <c r="I378" s="40" t="s">
        <v>2891</v>
      </c>
      <c r="J378" s="40" t="s">
        <v>2892</v>
      </c>
      <c r="K378" s="233">
        <v>72143</v>
      </c>
      <c r="L378" s="35">
        <v>2.2625498994759583E-4</v>
      </c>
    </row>
    <row r="379" spans="1:12" x14ac:dyDescent="0.25">
      <c r="A379" s="32" t="s">
        <v>2893</v>
      </c>
      <c r="B379" s="32" t="s">
        <v>2498</v>
      </c>
      <c r="C379" s="32" t="s">
        <v>506</v>
      </c>
      <c r="D379" s="39" t="s">
        <v>2894</v>
      </c>
      <c r="E379" s="40" t="s">
        <v>2895</v>
      </c>
      <c r="F379" s="40" t="s">
        <v>2895</v>
      </c>
      <c r="G379" s="40" t="s">
        <v>2896</v>
      </c>
      <c r="H379" s="40" t="s">
        <v>2897</v>
      </c>
      <c r="I379" s="40" t="s">
        <v>961</v>
      </c>
      <c r="J379" s="40" t="s">
        <v>2898</v>
      </c>
      <c r="K379" s="233">
        <v>217919</v>
      </c>
      <c r="L379" s="35">
        <v>6.834379101838035E-4</v>
      </c>
    </row>
    <row r="380" spans="1:12" x14ac:dyDescent="0.25">
      <c r="A380" s="32" t="s">
        <v>2899</v>
      </c>
      <c r="B380" s="32" t="s">
        <v>2498</v>
      </c>
      <c r="C380" s="32" t="s">
        <v>514</v>
      </c>
      <c r="D380" s="39" t="s">
        <v>2900</v>
      </c>
      <c r="E380" s="40" t="s">
        <v>2901</v>
      </c>
      <c r="F380" s="40" t="s">
        <v>2902</v>
      </c>
      <c r="G380" s="40" t="s">
        <v>2903</v>
      </c>
      <c r="H380" s="40" t="s">
        <v>2904</v>
      </c>
      <c r="I380" s="40" t="s">
        <v>2905</v>
      </c>
      <c r="J380" s="40" t="s">
        <v>2906</v>
      </c>
      <c r="K380" s="233">
        <v>291028</v>
      </c>
      <c r="L380" s="35">
        <v>9.1272247084913185E-4</v>
      </c>
    </row>
    <row r="381" spans="1:12" x14ac:dyDescent="0.25">
      <c r="A381" s="32" t="s">
        <v>2907</v>
      </c>
      <c r="B381" s="32" t="s">
        <v>2498</v>
      </c>
      <c r="C381" s="32" t="s">
        <v>523</v>
      </c>
      <c r="D381" s="39" t="s">
        <v>2908</v>
      </c>
      <c r="E381" s="40" t="s">
        <v>2909</v>
      </c>
      <c r="F381" s="40" t="s">
        <v>2909</v>
      </c>
      <c r="G381" s="40" t="s">
        <v>2910</v>
      </c>
      <c r="H381" s="40" t="s">
        <v>2911</v>
      </c>
      <c r="I381" s="40" t="s">
        <v>2912</v>
      </c>
      <c r="J381" s="40" t="s">
        <v>2913</v>
      </c>
      <c r="K381" s="233">
        <v>163422</v>
      </c>
      <c r="L381" s="35">
        <v>5.1252433316075028E-4</v>
      </c>
    </row>
    <row r="382" spans="1:12" x14ac:dyDescent="0.25">
      <c r="A382" s="32" t="s">
        <v>2914</v>
      </c>
      <c r="B382" s="32" t="s">
        <v>2498</v>
      </c>
      <c r="C382" s="32" t="s">
        <v>532</v>
      </c>
      <c r="D382" s="39" t="s">
        <v>2915</v>
      </c>
      <c r="E382" s="40" t="s">
        <v>2916</v>
      </c>
      <c r="F382" s="40" t="s">
        <v>2917</v>
      </c>
      <c r="G382" s="40" t="s">
        <v>2918</v>
      </c>
      <c r="H382" s="40" t="s">
        <v>2919</v>
      </c>
      <c r="I382" s="40" t="s">
        <v>2920</v>
      </c>
      <c r="J382" s="40" t="s">
        <v>2921</v>
      </c>
      <c r="K382" s="233">
        <v>396962</v>
      </c>
      <c r="L382" s="35">
        <v>1.2449528480875142E-3</v>
      </c>
    </row>
    <row r="383" spans="1:12" x14ac:dyDescent="0.25">
      <c r="A383" s="32" t="s">
        <v>2922</v>
      </c>
      <c r="B383" s="32" t="s">
        <v>2498</v>
      </c>
      <c r="C383" s="32" t="s">
        <v>540</v>
      </c>
      <c r="D383" s="39" t="s">
        <v>2923</v>
      </c>
      <c r="E383" s="40" t="s">
        <v>2924</v>
      </c>
      <c r="F383" s="40" t="s">
        <v>2924</v>
      </c>
      <c r="G383" s="40" t="s">
        <v>2925</v>
      </c>
      <c r="H383" s="40" t="s">
        <v>2926</v>
      </c>
      <c r="I383" s="40" t="s">
        <v>2927</v>
      </c>
      <c r="J383" s="40" t="s">
        <v>2928</v>
      </c>
      <c r="K383" s="233">
        <v>442516</v>
      </c>
      <c r="L383" s="35">
        <v>1.3878193744597579E-3</v>
      </c>
    </row>
    <row r="384" spans="1:12" x14ac:dyDescent="0.25">
      <c r="A384" s="32" t="s">
        <v>2929</v>
      </c>
      <c r="B384" s="32" t="s">
        <v>2498</v>
      </c>
      <c r="C384" s="32" t="s">
        <v>549</v>
      </c>
      <c r="D384" s="39" t="s">
        <v>2930</v>
      </c>
      <c r="E384" s="40" t="s">
        <v>2931</v>
      </c>
      <c r="F384" s="40" t="s">
        <v>2931</v>
      </c>
      <c r="G384" s="40" t="s">
        <v>2932</v>
      </c>
      <c r="H384" s="40" t="s">
        <v>2933</v>
      </c>
      <c r="I384" s="40" t="s">
        <v>2934</v>
      </c>
      <c r="J384" s="40" t="s">
        <v>2935</v>
      </c>
      <c r="K384" s="233">
        <v>114350</v>
      </c>
      <c r="L384" s="35">
        <v>3.5862464966119489E-4</v>
      </c>
    </row>
    <row r="385" spans="1:12" x14ac:dyDescent="0.25">
      <c r="A385" s="32" t="s">
        <v>2936</v>
      </c>
      <c r="B385" s="32" t="s">
        <v>2498</v>
      </c>
      <c r="C385" s="32" t="s">
        <v>557</v>
      </c>
      <c r="D385" s="39" t="s">
        <v>2937</v>
      </c>
      <c r="E385" s="40" t="s">
        <v>982</v>
      </c>
      <c r="F385" s="40" t="s">
        <v>982</v>
      </c>
      <c r="G385" s="40" t="s">
        <v>2938</v>
      </c>
      <c r="H385" s="40" t="s">
        <v>2939</v>
      </c>
      <c r="I385" s="40" t="s">
        <v>2940</v>
      </c>
      <c r="J385" s="40" t="s">
        <v>2941</v>
      </c>
      <c r="K385" s="233">
        <v>44022</v>
      </c>
      <c r="L385" s="35">
        <v>1.3806186556523936E-4</v>
      </c>
    </row>
    <row r="386" spans="1:12" x14ac:dyDescent="0.25">
      <c r="A386" s="32" t="s">
        <v>2942</v>
      </c>
      <c r="B386" s="32" t="s">
        <v>2498</v>
      </c>
      <c r="C386" s="32" t="s">
        <v>565</v>
      </c>
      <c r="D386" s="39" t="s">
        <v>2943</v>
      </c>
      <c r="E386" s="40" t="s">
        <v>2944</v>
      </c>
      <c r="F386" s="40" t="s">
        <v>2945</v>
      </c>
      <c r="G386" s="40" t="s">
        <v>2946</v>
      </c>
      <c r="H386" s="40" t="s">
        <v>2947</v>
      </c>
      <c r="I386" s="40" t="s">
        <v>2948</v>
      </c>
      <c r="J386" s="40" t="s">
        <v>78</v>
      </c>
      <c r="K386" s="233">
        <v>22582</v>
      </c>
      <c r="L386" s="35">
        <v>7.0821703879747299E-5</v>
      </c>
    </row>
    <row r="387" spans="1:12" x14ac:dyDescent="0.25">
      <c r="A387" s="32" t="s">
        <v>2949</v>
      </c>
      <c r="B387" s="32" t="s">
        <v>2498</v>
      </c>
      <c r="C387" s="32" t="s">
        <v>574</v>
      </c>
      <c r="D387" s="39" t="s">
        <v>2950</v>
      </c>
      <c r="E387" s="40" t="s">
        <v>2951</v>
      </c>
      <c r="F387" s="40" t="s">
        <v>2951</v>
      </c>
      <c r="G387" s="40" t="s">
        <v>2952</v>
      </c>
      <c r="H387" s="40" t="s">
        <v>2953</v>
      </c>
      <c r="I387" s="40" t="s">
        <v>2953</v>
      </c>
      <c r="J387" s="40" t="s">
        <v>2954</v>
      </c>
      <c r="K387" s="233">
        <v>15190</v>
      </c>
      <c r="L387" s="35">
        <v>4.7638901865794054E-5</v>
      </c>
    </row>
    <row r="388" spans="1:12" x14ac:dyDescent="0.25">
      <c r="A388" s="32" t="s">
        <v>2955</v>
      </c>
      <c r="B388" s="32" t="s">
        <v>2498</v>
      </c>
      <c r="C388" s="32" t="s">
        <v>583</v>
      </c>
      <c r="D388" s="39" t="s">
        <v>2956</v>
      </c>
      <c r="E388" s="40" t="s">
        <v>2957</v>
      </c>
      <c r="F388" s="40" t="s">
        <v>2958</v>
      </c>
      <c r="G388" s="40" t="s">
        <v>2959</v>
      </c>
      <c r="H388" s="40" t="s">
        <v>2960</v>
      </c>
      <c r="I388" s="40" t="s">
        <v>2961</v>
      </c>
      <c r="J388" s="40" t="s">
        <v>2962</v>
      </c>
      <c r="K388" s="233">
        <v>507531</v>
      </c>
      <c r="L388" s="35">
        <v>1.5917195196081845E-3</v>
      </c>
    </row>
    <row r="389" spans="1:12" x14ac:dyDescent="0.25">
      <c r="A389" s="32" t="s">
        <v>2963</v>
      </c>
      <c r="B389" s="32" t="s">
        <v>2498</v>
      </c>
      <c r="C389" s="32" t="s">
        <v>591</v>
      </c>
      <c r="D389" s="39" t="s">
        <v>2964</v>
      </c>
      <c r="E389" s="40" t="s">
        <v>439</v>
      </c>
      <c r="F389" s="40" t="s">
        <v>2965</v>
      </c>
      <c r="G389" s="40" t="s">
        <v>2966</v>
      </c>
      <c r="H389" s="40" t="s">
        <v>2967</v>
      </c>
      <c r="I389" s="40" t="s">
        <v>2968</v>
      </c>
      <c r="J389" s="40" t="s">
        <v>2969</v>
      </c>
      <c r="K389" s="233">
        <v>31432</v>
      </c>
      <c r="L389" s="35">
        <v>9.8577087784439685E-5</v>
      </c>
    </row>
    <row r="390" spans="1:12" x14ac:dyDescent="0.25">
      <c r="A390" s="32" t="s">
        <v>2970</v>
      </c>
      <c r="B390" s="32" t="s">
        <v>2498</v>
      </c>
      <c r="C390" s="32" t="s">
        <v>600</v>
      </c>
      <c r="D390" s="39" t="s">
        <v>2971</v>
      </c>
      <c r="E390" s="40" t="s">
        <v>2972</v>
      </c>
      <c r="F390" s="40" t="s">
        <v>2972</v>
      </c>
      <c r="G390" s="40" t="s">
        <v>2973</v>
      </c>
      <c r="H390" s="40" t="s">
        <v>2974</v>
      </c>
      <c r="I390" s="40" t="s">
        <v>2975</v>
      </c>
      <c r="J390" s="40" t="s">
        <v>2976</v>
      </c>
      <c r="K390" s="233">
        <v>61530</v>
      </c>
      <c r="L390" s="35">
        <v>1.9297048267296303E-4</v>
      </c>
    </row>
    <row r="391" spans="1:12" x14ac:dyDescent="0.25">
      <c r="A391" s="32" t="s">
        <v>2977</v>
      </c>
      <c r="B391" s="32" t="s">
        <v>2498</v>
      </c>
      <c r="C391" s="32" t="s">
        <v>609</v>
      </c>
      <c r="D391" s="39" t="s">
        <v>2978</v>
      </c>
      <c r="E391" s="40" t="s">
        <v>2979</v>
      </c>
      <c r="F391" s="40" t="s">
        <v>2979</v>
      </c>
      <c r="G391" s="40" t="s">
        <v>2980</v>
      </c>
      <c r="H391" s="40" t="s">
        <v>2981</v>
      </c>
      <c r="I391" s="40" t="s">
        <v>2982</v>
      </c>
      <c r="J391" s="40" t="s">
        <v>2983</v>
      </c>
      <c r="K391" s="233">
        <v>24451</v>
      </c>
      <c r="L391" s="35">
        <v>7.6683264616229791E-5</v>
      </c>
    </row>
    <row r="392" spans="1:12" x14ac:dyDescent="0.25">
      <c r="A392" s="32" t="s">
        <v>2984</v>
      </c>
      <c r="B392" s="32" t="s">
        <v>2985</v>
      </c>
      <c r="C392" s="32" t="s">
        <v>50</v>
      </c>
      <c r="D392" s="39" t="s">
        <v>2986</v>
      </c>
      <c r="E392" s="40" t="s">
        <v>2987</v>
      </c>
      <c r="F392" s="40" t="s">
        <v>2987</v>
      </c>
      <c r="G392" s="40" t="s">
        <v>2988</v>
      </c>
      <c r="H392" s="40" t="s">
        <v>2989</v>
      </c>
      <c r="I392" s="40" t="s">
        <v>2990</v>
      </c>
      <c r="J392" s="40" t="s">
        <v>2991</v>
      </c>
      <c r="K392" s="233">
        <v>18540</v>
      </c>
      <c r="L392" s="35">
        <v>5.8145177129152193E-5</v>
      </c>
    </row>
    <row r="393" spans="1:12" x14ac:dyDescent="0.25">
      <c r="A393" s="32" t="s">
        <v>2992</v>
      </c>
      <c r="B393" s="32" t="s">
        <v>2985</v>
      </c>
      <c r="C393" s="32" t="s">
        <v>58</v>
      </c>
      <c r="D393" s="39" t="s">
        <v>2993</v>
      </c>
      <c r="E393" s="40" t="s">
        <v>2994</v>
      </c>
      <c r="F393" s="40" t="s">
        <v>2995</v>
      </c>
      <c r="G393" s="40" t="s">
        <v>2768</v>
      </c>
      <c r="H393" s="40" t="s">
        <v>2996</v>
      </c>
      <c r="I393" s="40" t="s">
        <v>2770</v>
      </c>
      <c r="J393" s="40" t="s">
        <v>2997</v>
      </c>
      <c r="K393" s="233">
        <v>8223</v>
      </c>
      <c r="L393" s="35">
        <v>2.5788985519580285E-5</v>
      </c>
    </row>
    <row r="394" spans="1:12" x14ac:dyDescent="0.25">
      <c r="A394" s="32" t="s">
        <v>2998</v>
      </c>
      <c r="B394" s="32" t="s">
        <v>2985</v>
      </c>
      <c r="C394" s="32" t="s">
        <v>66</v>
      </c>
      <c r="D394" s="39" t="s">
        <v>2999</v>
      </c>
      <c r="E394" s="40" t="s">
        <v>3000</v>
      </c>
      <c r="F394" s="40" t="s">
        <v>3000</v>
      </c>
      <c r="G394" s="40" t="s">
        <v>3001</v>
      </c>
      <c r="H394" s="40" t="s">
        <v>3002</v>
      </c>
      <c r="I394" s="40" t="s">
        <v>3003</v>
      </c>
      <c r="J394" s="40" t="s">
        <v>3004</v>
      </c>
      <c r="K394" s="233">
        <v>11281</v>
      </c>
      <c r="L394" s="35">
        <v>3.5379489924162133E-5</v>
      </c>
    </row>
    <row r="395" spans="1:12" x14ac:dyDescent="0.25">
      <c r="A395" s="32" t="s">
        <v>3005</v>
      </c>
      <c r="B395" s="32" t="s">
        <v>2985</v>
      </c>
      <c r="C395" s="32" t="s">
        <v>74</v>
      </c>
      <c r="D395" s="39" t="s">
        <v>3006</v>
      </c>
      <c r="E395" s="40" t="s">
        <v>3007</v>
      </c>
      <c r="F395" s="40" t="s">
        <v>3007</v>
      </c>
      <c r="G395" s="40" t="s">
        <v>3008</v>
      </c>
      <c r="H395" s="40" t="s">
        <v>3009</v>
      </c>
      <c r="I395" s="40" t="s">
        <v>3010</v>
      </c>
      <c r="J395" s="40" t="s">
        <v>3011</v>
      </c>
      <c r="K395" s="233">
        <v>3255</v>
      </c>
      <c r="L395" s="35">
        <v>1.0208336114098726E-5</v>
      </c>
    </row>
    <row r="396" spans="1:12" x14ac:dyDescent="0.25">
      <c r="A396" s="32" t="s">
        <v>3012</v>
      </c>
      <c r="B396" s="32" t="s">
        <v>2985</v>
      </c>
      <c r="C396" s="32" t="s">
        <v>83</v>
      </c>
      <c r="D396" s="39" t="s">
        <v>3013</v>
      </c>
      <c r="E396" s="40" t="s">
        <v>3014</v>
      </c>
      <c r="F396" s="40" t="s">
        <v>3015</v>
      </c>
      <c r="G396" s="40" t="s">
        <v>3016</v>
      </c>
      <c r="H396" s="40" t="s">
        <v>3017</v>
      </c>
      <c r="I396" s="40" t="s">
        <v>3018</v>
      </c>
      <c r="J396" s="40" t="s">
        <v>3019</v>
      </c>
      <c r="K396" s="233">
        <v>45909</v>
      </c>
      <c r="L396" s="35">
        <v>1.4397987793000259E-4</v>
      </c>
    </row>
    <row r="397" spans="1:12" x14ac:dyDescent="0.25">
      <c r="A397" s="32" t="s">
        <v>3020</v>
      </c>
      <c r="B397" s="32" t="s">
        <v>2985</v>
      </c>
      <c r="C397" s="32" t="s">
        <v>91</v>
      </c>
      <c r="D397" s="39" t="s">
        <v>3021</v>
      </c>
      <c r="E397" s="40" t="s">
        <v>3022</v>
      </c>
      <c r="F397" s="40" t="s">
        <v>3022</v>
      </c>
      <c r="G397" s="40" t="s">
        <v>3023</v>
      </c>
      <c r="H397" s="40" t="s">
        <v>3024</v>
      </c>
      <c r="I397" s="40" t="s">
        <v>3025</v>
      </c>
      <c r="J397" s="40" t="s">
        <v>3026</v>
      </c>
      <c r="K397" s="233">
        <v>18295</v>
      </c>
      <c r="L397" s="35">
        <v>5.7376807744220029E-5</v>
      </c>
    </row>
    <row r="398" spans="1:12" x14ac:dyDescent="0.25">
      <c r="A398" s="32" t="s">
        <v>3027</v>
      </c>
      <c r="B398" s="32" t="s">
        <v>2985</v>
      </c>
      <c r="C398" s="32" t="s">
        <v>100</v>
      </c>
      <c r="D398" s="39" t="s">
        <v>3028</v>
      </c>
      <c r="E398" s="40" t="s">
        <v>3029</v>
      </c>
      <c r="F398" s="40" t="s">
        <v>3029</v>
      </c>
      <c r="G398" s="40" t="s">
        <v>3030</v>
      </c>
      <c r="H398" s="40" t="s">
        <v>3031</v>
      </c>
      <c r="I398" s="40" t="s">
        <v>3032</v>
      </c>
      <c r="J398" s="40" t="s">
        <v>3033</v>
      </c>
      <c r="K398" s="233">
        <v>73240</v>
      </c>
      <c r="L398" s="35">
        <v>2.2969540307114921E-4</v>
      </c>
    </row>
    <row r="399" spans="1:12" x14ac:dyDescent="0.25">
      <c r="A399" s="32" t="s">
        <v>3034</v>
      </c>
      <c r="B399" s="32" t="s">
        <v>2985</v>
      </c>
      <c r="C399" s="32" t="s">
        <v>109</v>
      </c>
      <c r="D399" s="39" t="s">
        <v>3035</v>
      </c>
      <c r="E399" s="40" t="s">
        <v>3036</v>
      </c>
      <c r="F399" s="40" t="s">
        <v>3036</v>
      </c>
      <c r="G399" s="40" t="s">
        <v>3037</v>
      </c>
      <c r="H399" s="40" t="s">
        <v>3038</v>
      </c>
      <c r="I399" s="40" t="s">
        <v>3039</v>
      </c>
      <c r="J399" s="40" t="s">
        <v>3040</v>
      </c>
      <c r="K399" s="233">
        <v>101736</v>
      </c>
      <c r="L399" s="35">
        <v>3.1906460304268754E-4</v>
      </c>
    </row>
    <row r="400" spans="1:12" x14ac:dyDescent="0.25">
      <c r="A400" s="32" t="s">
        <v>3041</v>
      </c>
      <c r="B400" s="32" t="s">
        <v>2985</v>
      </c>
      <c r="C400" s="32" t="s">
        <v>118</v>
      </c>
      <c r="D400" s="39" t="s">
        <v>3042</v>
      </c>
      <c r="E400" s="40" t="s">
        <v>1399</v>
      </c>
      <c r="F400" s="40" t="s">
        <v>1399</v>
      </c>
      <c r="G400" s="40" t="s">
        <v>3043</v>
      </c>
      <c r="H400" s="40" t="s">
        <v>3044</v>
      </c>
      <c r="I400" s="40" t="s">
        <v>3045</v>
      </c>
      <c r="J400" s="40" t="s">
        <v>3046</v>
      </c>
      <c r="K400" s="233">
        <v>17464</v>
      </c>
      <c r="L400" s="35">
        <v>5.4770624238592985E-5</v>
      </c>
    </row>
    <row r="401" spans="1:12" x14ac:dyDescent="0.25">
      <c r="A401" s="32" t="s">
        <v>3047</v>
      </c>
      <c r="B401" s="32" t="s">
        <v>2985</v>
      </c>
      <c r="C401" s="32" t="s">
        <v>127</v>
      </c>
      <c r="D401" s="39" t="s">
        <v>3048</v>
      </c>
      <c r="E401" s="40" t="s">
        <v>3049</v>
      </c>
      <c r="F401" s="40" t="s">
        <v>3049</v>
      </c>
      <c r="G401" s="40" t="s">
        <v>3050</v>
      </c>
      <c r="H401" s="40" t="s">
        <v>3051</v>
      </c>
      <c r="I401" s="40" t="s">
        <v>3052</v>
      </c>
      <c r="J401" s="40" t="s">
        <v>3053</v>
      </c>
      <c r="K401" s="233">
        <v>18700</v>
      </c>
      <c r="L401" s="35">
        <v>5.8646969380536461E-5</v>
      </c>
    </row>
    <row r="402" spans="1:12" x14ac:dyDescent="0.25">
      <c r="A402" s="32" t="s">
        <v>3054</v>
      </c>
      <c r="B402" s="32" t="s">
        <v>2985</v>
      </c>
      <c r="C402" s="32" t="s">
        <v>136</v>
      </c>
      <c r="D402" s="39" t="s">
        <v>3055</v>
      </c>
      <c r="E402" s="40" t="s">
        <v>3056</v>
      </c>
      <c r="F402" s="40" t="s">
        <v>3057</v>
      </c>
      <c r="G402" s="40" t="s">
        <v>3058</v>
      </c>
      <c r="H402" s="40" t="s">
        <v>3059</v>
      </c>
      <c r="I402" s="40" t="s">
        <v>3060</v>
      </c>
      <c r="J402" s="40" t="s">
        <v>3061</v>
      </c>
      <c r="K402" s="233">
        <v>153905</v>
      </c>
      <c r="L402" s="35">
        <v>4.8267710280809969E-4</v>
      </c>
    </row>
    <row r="403" spans="1:12" x14ac:dyDescent="0.25">
      <c r="A403" s="32" t="s">
        <v>3062</v>
      </c>
      <c r="B403" s="32" t="s">
        <v>2985</v>
      </c>
      <c r="C403" s="32" t="s">
        <v>145</v>
      </c>
      <c r="D403" s="39" t="s">
        <v>3063</v>
      </c>
      <c r="E403" s="40" t="s">
        <v>3064</v>
      </c>
      <c r="F403" s="40" t="s">
        <v>3064</v>
      </c>
      <c r="G403" s="40" t="s">
        <v>3065</v>
      </c>
      <c r="H403" s="40" t="s">
        <v>3066</v>
      </c>
      <c r="I403" s="40" t="s">
        <v>3067</v>
      </c>
      <c r="J403" s="40" t="s">
        <v>3068</v>
      </c>
      <c r="K403" s="233">
        <v>12795</v>
      </c>
      <c r="L403" s="35">
        <v>4.0127699102885774E-5</v>
      </c>
    </row>
    <row r="404" spans="1:12" x14ac:dyDescent="0.25">
      <c r="A404" s="32" t="s">
        <v>3069</v>
      </c>
      <c r="B404" s="32" t="s">
        <v>2985</v>
      </c>
      <c r="C404" s="32" t="s">
        <v>154</v>
      </c>
      <c r="D404" s="39" t="s">
        <v>3070</v>
      </c>
      <c r="E404" s="40" t="s">
        <v>3071</v>
      </c>
      <c r="F404" s="40" t="s">
        <v>3072</v>
      </c>
      <c r="G404" s="40" t="s">
        <v>3073</v>
      </c>
      <c r="H404" s="40" t="s">
        <v>3074</v>
      </c>
      <c r="I404" s="40" t="s">
        <v>3075</v>
      </c>
      <c r="J404" s="40" t="s">
        <v>3076</v>
      </c>
      <c r="K404" s="233">
        <v>18417</v>
      </c>
      <c r="L404" s="35">
        <v>5.7759424335900538E-5</v>
      </c>
    </row>
    <row r="405" spans="1:12" x14ac:dyDescent="0.25">
      <c r="A405" s="32" t="s">
        <v>3077</v>
      </c>
      <c r="B405" s="32" t="s">
        <v>2985</v>
      </c>
      <c r="C405" s="32" t="s">
        <v>163</v>
      </c>
      <c r="D405" s="39" t="s">
        <v>3078</v>
      </c>
      <c r="E405" s="40" t="s">
        <v>3079</v>
      </c>
      <c r="F405" s="40" t="s">
        <v>3080</v>
      </c>
      <c r="G405" s="40" t="s">
        <v>3081</v>
      </c>
      <c r="H405" s="40" t="s">
        <v>3082</v>
      </c>
      <c r="I405" s="40" t="s">
        <v>2952</v>
      </c>
      <c r="J405" s="40" t="s">
        <v>3083</v>
      </c>
      <c r="K405" s="233">
        <v>15418</v>
      </c>
      <c r="L405" s="35">
        <v>4.8353955824016638E-5</v>
      </c>
    </row>
    <row r="406" spans="1:12" x14ac:dyDescent="0.25">
      <c r="A406" s="32" t="s">
        <v>3084</v>
      </c>
      <c r="B406" s="32" t="s">
        <v>2985</v>
      </c>
      <c r="C406" s="32" t="s">
        <v>171</v>
      </c>
      <c r="D406" s="39" t="s">
        <v>3085</v>
      </c>
      <c r="E406" s="40" t="s">
        <v>3086</v>
      </c>
      <c r="F406" s="40" t="s">
        <v>3087</v>
      </c>
      <c r="G406" s="40" t="s">
        <v>3088</v>
      </c>
      <c r="H406" s="40" t="s">
        <v>3089</v>
      </c>
      <c r="I406" s="40" t="s">
        <v>3090</v>
      </c>
      <c r="J406" s="40" t="s">
        <v>3091</v>
      </c>
      <c r="K406" s="233">
        <v>33906</v>
      </c>
      <c r="L406" s="35">
        <v>1.0633605047146894E-4</v>
      </c>
    </row>
    <row r="407" spans="1:12" x14ac:dyDescent="0.25">
      <c r="A407" s="32" t="s">
        <v>3092</v>
      </c>
      <c r="B407" s="32" t="s">
        <v>2985</v>
      </c>
      <c r="C407" s="32" t="s">
        <v>179</v>
      </c>
      <c r="D407" s="39" t="s">
        <v>3093</v>
      </c>
      <c r="E407" s="40" t="s">
        <v>3094</v>
      </c>
      <c r="F407" s="40" t="s">
        <v>3094</v>
      </c>
      <c r="G407" s="40" t="s">
        <v>3095</v>
      </c>
      <c r="H407" s="40" t="s">
        <v>3096</v>
      </c>
      <c r="I407" s="40" t="s">
        <v>3097</v>
      </c>
      <c r="J407" s="40" t="s">
        <v>3098</v>
      </c>
      <c r="K407" s="233">
        <v>72087</v>
      </c>
      <c r="L407" s="35">
        <v>2.2607936265961134E-4</v>
      </c>
    </row>
    <row r="408" spans="1:12" x14ac:dyDescent="0.25">
      <c r="A408" s="32" t="s">
        <v>3099</v>
      </c>
      <c r="B408" s="32" t="s">
        <v>2985</v>
      </c>
      <c r="C408" s="32" t="s">
        <v>187</v>
      </c>
      <c r="D408" s="39" t="s">
        <v>3100</v>
      </c>
      <c r="E408" s="40" t="s">
        <v>3101</v>
      </c>
      <c r="F408" s="40" t="s">
        <v>3101</v>
      </c>
      <c r="G408" s="40" t="s">
        <v>3102</v>
      </c>
      <c r="H408" s="40" t="s">
        <v>3103</v>
      </c>
      <c r="I408" s="40" t="s">
        <v>3104</v>
      </c>
      <c r="J408" s="40" t="s">
        <v>3105</v>
      </c>
      <c r="K408" s="233">
        <v>22709</v>
      </c>
      <c r="L408" s="35">
        <v>7.1220001479283559E-5</v>
      </c>
    </row>
    <row r="409" spans="1:12" x14ac:dyDescent="0.25">
      <c r="A409" s="32" t="s">
        <v>3106</v>
      </c>
      <c r="B409" s="32" t="s">
        <v>2985</v>
      </c>
      <c r="C409" s="32" t="s">
        <v>195</v>
      </c>
      <c r="D409" s="39" t="s">
        <v>3107</v>
      </c>
      <c r="E409" s="40" t="s">
        <v>3108</v>
      </c>
      <c r="F409" s="40" t="s">
        <v>3108</v>
      </c>
      <c r="G409" s="40" t="s">
        <v>3109</v>
      </c>
      <c r="H409" s="40" t="s">
        <v>3110</v>
      </c>
      <c r="I409" s="40" t="s">
        <v>3111</v>
      </c>
      <c r="J409" s="40" t="s">
        <v>3112</v>
      </c>
      <c r="K409" s="233">
        <v>23368</v>
      </c>
      <c r="L409" s="35">
        <v>7.3286758314672519E-5</v>
      </c>
    </row>
    <row r="410" spans="1:12" x14ac:dyDescent="0.25">
      <c r="A410" s="32" t="s">
        <v>3113</v>
      </c>
      <c r="B410" s="32" t="s">
        <v>2985</v>
      </c>
      <c r="C410" s="32" t="s">
        <v>203</v>
      </c>
      <c r="D410" s="39" t="s">
        <v>3114</v>
      </c>
      <c r="E410" s="40" t="s">
        <v>3115</v>
      </c>
      <c r="F410" s="40" t="s">
        <v>3115</v>
      </c>
      <c r="G410" s="40" t="s">
        <v>3116</v>
      </c>
      <c r="H410" s="40" t="s">
        <v>3117</v>
      </c>
      <c r="I410" s="40" t="s">
        <v>3118</v>
      </c>
      <c r="J410" s="40" t="s">
        <v>3119</v>
      </c>
      <c r="K410" s="233">
        <v>6463</v>
      </c>
      <c r="L410" s="35">
        <v>2.0269270754353323E-5</v>
      </c>
    </row>
    <row r="411" spans="1:12" x14ac:dyDescent="0.25">
      <c r="A411" s="32" t="s">
        <v>3120</v>
      </c>
      <c r="B411" s="32" t="s">
        <v>2985</v>
      </c>
      <c r="C411" s="32" t="s">
        <v>212</v>
      </c>
      <c r="D411" s="39" t="s">
        <v>3121</v>
      </c>
      <c r="E411" s="40" t="s">
        <v>3122</v>
      </c>
      <c r="F411" s="40" t="s">
        <v>3122</v>
      </c>
      <c r="G411" s="40" t="s">
        <v>3123</v>
      </c>
      <c r="H411" s="40" t="s">
        <v>3124</v>
      </c>
      <c r="I411" s="40" t="s">
        <v>3125</v>
      </c>
      <c r="J411" s="40" t="s">
        <v>3126</v>
      </c>
      <c r="K411" s="233">
        <v>52027</v>
      </c>
      <c r="L411" s="35">
        <v>1.6316715914230858E-4</v>
      </c>
    </row>
    <row r="412" spans="1:12" x14ac:dyDescent="0.25">
      <c r="A412" s="32" t="s">
        <v>3127</v>
      </c>
      <c r="B412" s="32" t="s">
        <v>2985</v>
      </c>
      <c r="C412" s="32" t="s">
        <v>228</v>
      </c>
      <c r="D412" s="39" t="s">
        <v>3128</v>
      </c>
      <c r="E412" s="40" t="s">
        <v>3129</v>
      </c>
      <c r="F412" s="40" t="s">
        <v>3129</v>
      </c>
      <c r="G412" s="40" t="s">
        <v>3130</v>
      </c>
      <c r="H412" s="40" t="s">
        <v>3131</v>
      </c>
      <c r="I412" s="40" t="s">
        <v>3132</v>
      </c>
      <c r="J412" s="40" t="s">
        <v>3133</v>
      </c>
      <c r="K412" s="233">
        <v>10888</v>
      </c>
      <c r="L412" s="35">
        <v>3.4146962706699516E-5</v>
      </c>
    </row>
    <row r="413" spans="1:12" x14ac:dyDescent="0.25">
      <c r="A413" s="32" t="s">
        <v>3134</v>
      </c>
      <c r="B413" s="32" t="s">
        <v>2985</v>
      </c>
      <c r="C413" s="32" t="s">
        <v>237</v>
      </c>
      <c r="D413" s="39" t="s">
        <v>3135</v>
      </c>
      <c r="E413" s="40" t="s">
        <v>3136</v>
      </c>
      <c r="F413" s="40" t="s">
        <v>3137</v>
      </c>
      <c r="G413" s="40" t="s">
        <v>3138</v>
      </c>
      <c r="H413" s="40" t="s">
        <v>3139</v>
      </c>
      <c r="I413" s="40" t="s">
        <v>3140</v>
      </c>
      <c r="J413" s="40" t="s">
        <v>3141</v>
      </c>
      <c r="K413" s="233">
        <v>114093</v>
      </c>
      <c r="L413" s="35">
        <v>3.5781864585740893E-4</v>
      </c>
    </row>
    <row r="414" spans="1:12" x14ac:dyDescent="0.25">
      <c r="A414" s="32" t="s">
        <v>3142</v>
      </c>
      <c r="B414" s="32" t="s">
        <v>2985</v>
      </c>
      <c r="C414" s="32" t="s">
        <v>245</v>
      </c>
      <c r="D414" s="39" t="s">
        <v>3143</v>
      </c>
      <c r="E414" s="40" t="s">
        <v>3144</v>
      </c>
      <c r="F414" s="40" t="s">
        <v>3145</v>
      </c>
      <c r="G414" s="40" t="s">
        <v>3146</v>
      </c>
      <c r="H414" s="40" t="s">
        <v>3147</v>
      </c>
      <c r="I414" s="40" t="s">
        <v>3148</v>
      </c>
      <c r="J414" s="40" t="s">
        <v>3149</v>
      </c>
      <c r="K414" s="233">
        <v>65621</v>
      </c>
      <c r="L414" s="35">
        <v>2.0580068330054455E-4</v>
      </c>
    </row>
    <row r="415" spans="1:12" x14ac:dyDescent="0.25">
      <c r="A415" s="32" t="s">
        <v>3150</v>
      </c>
      <c r="B415" s="32" t="s">
        <v>2985</v>
      </c>
      <c r="C415" s="32" t="s">
        <v>252</v>
      </c>
      <c r="D415" s="39" t="s">
        <v>3151</v>
      </c>
      <c r="E415" s="40" t="s">
        <v>3152</v>
      </c>
      <c r="F415" s="40" t="s">
        <v>3152</v>
      </c>
      <c r="G415" s="40" t="s">
        <v>3153</v>
      </c>
      <c r="H415" s="40" t="s">
        <v>3154</v>
      </c>
      <c r="I415" s="40" t="s">
        <v>3155</v>
      </c>
      <c r="J415" s="40" t="s">
        <v>3156</v>
      </c>
      <c r="K415" s="233">
        <v>12897</v>
      </c>
      <c r="L415" s="35">
        <v>4.0447591663143251E-5</v>
      </c>
    </row>
    <row r="416" spans="1:12" x14ac:dyDescent="0.25">
      <c r="A416" s="32" t="s">
        <v>3157</v>
      </c>
      <c r="B416" s="32" t="s">
        <v>2985</v>
      </c>
      <c r="C416" s="32" t="s">
        <v>261</v>
      </c>
      <c r="D416" s="39" t="s">
        <v>3158</v>
      </c>
      <c r="E416" s="40" t="s">
        <v>3159</v>
      </c>
      <c r="F416" s="40" t="s">
        <v>3160</v>
      </c>
      <c r="G416" s="40" t="s">
        <v>3161</v>
      </c>
      <c r="H416" s="40" t="s">
        <v>3162</v>
      </c>
      <c r="I416" s="40" t="s">
        <v>3163</v>
      </c>
      <c r="J416" s="40" t="s">
        <v>3164</v>
      </c>
      <c r="K416" s="233">
        <v>283379</v>
      </c>
      <c r="L416" s="35">
        <v>8.8873366503139264E-4</v>
      </c>
    </row>
    <row r="417" spans="1:12" x14ac:dyDescent="0.25">
      <c r="A417" s="32" t="s">
        <v>3165</v>
      </c>
      <c r="B417" s="32" t="s">
        <v>2985</v>
      </c>
      <c r="C417" s="32" t="s">
        <v>270</v>
      </c>
      <c r="D417" s="39" t="s">
        <v>3166</v>
      </c>
      <c r="E417" s="40" t="s">
        <v>1417</v>
      </c>
      <c r="F417" s="40" t="s">
        <v>1417</v>
      </c>
      <c r="G417" s="40" t="s">
        <v>3167</v>
      </c>
      <c r="H417" s="40" t="s">
        <v>3168</v>
      </c>
      <c r="I417" s="40" t="s">
        <v>3169</v>
      </c>
      <c r="J417" s="40" t="s">
        <v>3170</v>
      </c>
      <c r="K417" s="233">
        <v>11837</v>
      </c>
      <c r="L417" s="35">
        <v>3.7123217997722464E-5</v>
      </c>
    </row>
    <row r="418" spans="1:12" x14ac:dyDescent="0.25">
      <c r="A418" s="32" t="s">
        <v>3171</v>
      </c>
      <c r="B418" s="32" t="s">
        <v>2985</v>
      </c>
      <c r="C418" s="32" t="s">
        <v>278</v>
      </c>
      <c r="D418" s="39" t="s">
        <v>3172</v>
      </c>
      <c r="E418" s="40" t="s">
        <v>3173</v>
      </c>
      <c r="F418" s="40" t="s">
        <v>3173</v>
      </c>
      <c r="G418" s="40" t="s">
        <v>3174</v>
      </c>
      <c r="H418" s="40" t="s">
        <v>3175</v>
      </c>
      <c r="I418" s="40" t="s">
        <v>3176</v>
      </c>
      <c r="J418" s="40" t="s">
        <v>3177</v>
      </c>
      <c r="K418" s="233">
        <v>24939</v>
      </c>
      <c r="L418" s="35">
        <v>7.8213730982951813E-5</v>
      </c>
    </row>
    <row r="419" spans="1:12" x14ac:dyDescent="0.25">
      <c r="A419" s="32" t="s">
        <v>3178</v>
      </c>
      <c r="B419" s="32" t="s">
        <v>2985</v>
      </c>
      <c r="C419" s="32" t="s">
        <v>287</v>
      </c>
      <c r="D419" s="39" t="s">
        <v>3179</v>
      </c>
      <c r="E419" s="40" t="s">
        <v>3180</v>
      </c>
      <c r="F419" s="40" t="s">
        <v>3180</v>
      </c>
      <c r="G419" s="40" t="s">
        <v>3181</v>
      </c>
      <c r="H419" s="40" t="s">
        <v>3182</v>
      </c>
      <c r="I419" s="40" t="s">
        <v>3183</v>
      </c>
      <c r="J419" s="40" t="s">
        <v>3184</v>
      </c>
      <c r="K419" s="233">
        <v>230985</v>
      </c>
      <c r="L419" s="35">
        <v>7.2441551991247132E-4</v>
      </c>
    </row>
    <row r="420" spans="1:12" x14ac:dyDescent="0.25">
      <c r="A420" s="32" t="s">
        <v>3185</v>
      </c>
      <c r="B420" s="32" t="s">
        <v>2985</v>
      </c>
      <c r="C420" s="32" t="s">
        <v>295</v>
      </c>
      <c r="D420" s="39" t="s">
        <v>3186</v>
      </c>
      <c r="E420" s="40" t="s">
        <v>3187</v>
      </c>
      <c r="F420" s="40" t="s">
        <v>3188</v>
      </c>
      <c r="G420" s="40" t="s">
        <v>3189</v>
      </c>
      <c r="H420" s="40" t="s">
        <v>3190</v>
      </c>
      <c r="I420" s="40" t="s">
        <v>3191</v>
      </c>
      <c r="J420" s="40" t="s">
        <v>3192</v>
      </c>
      <c r="K420" s="233">
        <v>120938</v>
      </c>
      <c r="L420" s="35">
        <v>3.792859456119422E-4</v>
      </c>
    </row>
    <row r="421" spans="1:12" x14ac:dyDescent="0.25">
      <c r="A421" s="32" t="s">
        <v>3193</v>
      </c>
      <c r="B421" s="32" t="s">
        <v>2985</v>
      </c>
      <c r="C421" s="32" t="s">
        <v>304</v>
      </c>
      <c r="D421" s="39" t="s">
        <v>3194</v>
      </c>
      <c r="E421" s="40" t="s">
        <v>3195</v>
      </c>
      <c r="F421" s="40" t="s">
        <v>3195</v>
      </c>
      <c r="G421" s="40" t="s">
        <v>3196</v>
      </c>
      <c r="H421" s="40" t="s">
        <v>3197</v>
      </c>
      <c r="I421" s="40" t="s">
        <v>3198</v>
      </c>
      <c r="J421" s="40" t="s">
        <v>3199</v>
      </c>
      <c r="K421" s="233">
        <v>3102</v>
      </c>
      <c r="L421" s="35">
        <v>9.7284972737125189E-6</v>
      </c>
    </row>
    <row r="422" spans="1:12" x14ac:dyDescent="0.25">
      <c r="A422" s="32" t="s">
        <v>3200</v>
      </c>
      <c r="B422" s="32" t="s">
        <v>2985</v>
      </c>
      <c r="C422" s="32" t="s">
        <v>312</v>
      </c>
      <c r="D422" s="39" t="s">
        <v>3201</v>
      </c>
      <c r="E422" s="40" t="s">
        <v>3202</v>
      </c>
      <c r="F422" s="40" t="s">
        <v>3203</v>
      </c>
      <c r="G422" s="40" t="s">
        <v>3204</v>
      </c>
      <c r="H422" s="40" t="s">
        <v>3205</v>
      </c>
      <c r="I422" s="40" t="s">
        <v>3206</v>
      </c>
      <c r="J422" s="40" t="s">
        <v>3207</v>
      </c>
      <c r="K422" s="233">
        <v>267542</v>
      </c>
      <c r="L422" s="35">
        <v>8.3906564074906346E-4</v>
      </c>
    </row>
    <row r="423" spans="1:12" x14ac:dyDescent="0.25">
      <c r="A423" s="32" t="s">
        <v>3208</v>
      </c>
      <c r="B423" s="32" t="s">
        <v>2985</v>
      </c>
      <c r="C423" s="32" t="s">
        <v>320</v>
      </c>
      <c r="D423" s="39" t="s">
        <v>3209</v>
      </c>
      <c r="E423" s="40" t="s">
        <v>3210</v>
      </c>
      <c r="F423" s="40" t="s">
        <v>3210</v>
      </c>
      <c r="G423" s="40" t="s">
        <v>3211</v>
      </c>
      <c r="H423" s="40" t="s">
        <v>3212</v>
      </c>
      <c r="I423" s="40" t="s">
        <v>3213</v>
      </c>
      <c r="J423" s="40" t="s">
        <v>3214</v>
      </c>
      <c r="K423" s="233">
        <v>6831</v>
      </c>
      <c r="L423" s="35">
        <v>2.1423392932537142E-5</v>
      </c>
    </row>
    <row r="424" spans="1:12" x14ac:dyDescent="0.25">
      <c r="A424" s="32" t="s">
        <v>3215</v>
      </c>
      <c r="B424" s="32" t="s">
        <v>2985</v>
      </c>
      <c r="C424" s="32" t="s">
        <v>328</v>
      </c>
      <c r="D424" s="39" t="s">
        <v>3216</v>
      </c>
      <c r="E424" s="40" t="s">
        <v>3217</v>
      </c>
      <c r="F424" s="40" t="s">
        <v>3218</v>
      </c>
      <c r="G424" s="40" t="s">
        <v>3219</v>
      </c>
      <c r="H424" s="40" t="s">
        <v>3220</v>
      </c>
      <c r="I424" s="40" t="s">
        <v>3221</v>
      </c>
      <c r="J424" s="40" t="s">
        <v>3222</v>
      </c>
      <c r="K424" s="233">
        <v>730981</v>
      </c>
      <c r="L424" s="35">
        <v>2.2925037606820282E-3</v>
      </c>
    </row>
    <row r="425" spans="1:12" x14ac:dyDescent="0.25">
      <c r="A425" s="32" t="s">
        <v>3223</v>
      </c>
      <c r="B425" s="32" t="s">
        <v>2985</v>
      </c>
      <c r="C425" s="32" t="s">
        <v>336</v>
      </c>
      <c r="D425" s="39" t="s">
        <v>3224</v>
      </c>
      <c r="E425" s="40" t="s">
        <v>3225</v>
      </c>
      <c r="F425" s="40" t="s">
        <v>3225</v>
      </c>
      <c r="G425" s="40" t="s">
        <v>3226</v>
      </c>
      <c r="H425" s="40" t="s">
        <v>3227</v>
      </c>
      <c r="I425" s="40" t="s">
        <v>3228</v>
      </c>
      <c r="J425" s="40" t="s">
        <v>3229</v>
      </c>
      <c r="K425" s="233">
        <v>42811</v>
      </c>
      <c r="L425" s="35">
        <v>1.3426392546257468E-4</v>
      </c>
    </row>
    <row r="426" spans="1:12" x14ac:dyDescent="0.25">
      <c r="A426" s="32" t="s">
        <v>3230</v>
      </c>
      <c r="B426" s="32" t="s">
        <v>2985</v>
      </c>
      <c r="C426" s="32" t="s">
        <v>344</v>
      </c>
      <c r="D426" s="39" t="s">
        <v>3231</v>
      </c>
      <c r="E426" s="40" t="s">
        <v>3232</v>
      </c>
      <c r="F426" s="40" t="s">
        <v>3232</v>
      </c>
      <c r="G426" s="40" t="s">
        <v>3233</v>
      </c>
      <c r="H426" s="40" t="s">
        <v>3234</v>
      </c>
      <c r="I426" s="40" t="s">
        <v>3235</v>
      </c>
      <c r="J426" s="40" t="s">
        <v>3236</v>
      </c>
      <c r="K426" s="233">
        <v>46102</v>
      </c>
      <c r="L426" s="35">
        <v>1.4458516483323487E-4</v>
      </c>
    </row>
    <row r="427" spans="1:12" x14ac:dyDescent="0.25">
      <c r="A427" s="32" t="s">
        <v>3237</v>
      </c>
      <c r="B427" s="32" t="s">
        <v>2985</v>
      </c>
      <c r="C427" s="32" t="s">
        <v>353</v>
      </c>
      <c r="D427" s="39" t="s">
        <v>3238</v>
      </c>
      <c r="E427" s="40" t="s">
        <v>3239</v>
      </c>
      <c r="F427" s="40" t="s">
        <v>3239</v>
      </c>
      <c r="G427" s="40" t="s">
        <v>3240</v>
      </c>
      <c r="H427" s="40" t="s">
        <v>3241</v>
      </c>
      <c r="I427" s="40" t="s">
        <v>3242</v>
      </c>
      <c r="J427" s="40" t="s">
        <v>3243</v>
      </c>
      <c r="K427" s="233">
        <v>139257</v>
      </c>
      <c r="L427" s="35">
        <v>4.3673802219386983E-4</v>
      </c>
    </row>
    <row r="428" spans="1:12" x14ac:dyDescent="0.25">
      <c r="A428" s="32" t="s">
        <v>3244</v>
      </c>
      <c r="B428" s="32" t="s">
        <v>2985</v>
      </c>
      <c r="C428" s="32" t="s">
        <v>362</v>
      </c>
      <c r="D428" s="39" t="s">
        <v>3245</v>
      </c>
      <c r="E428" s="40" t="s">
        <v>3246</v>
      </c>
      <c r="F428" s="40" t="s">
        <v>3246</v>
      </c>
      <c r="G428" s="40" t="s">
        <v>3247</v>
      </c>
      <c r="H428" s="40" t="s">
        <v>2641</v>
      </c>
      <c r="I428" s="40" t="s">
        <v>3248</v>
      </c>
      <c r="J428" s="40" t="s">
        <v>3249</v>
      </c>
      <c r="K428" s="233">
        <v>17214</v>
      </c>
      <c r="L428" s="35">
        <v>5.3986573845805063E-5</v>
      </c>
    </row>
    <row r="429" spans="1:12" x14ac:dyDescent="0.25">
      <c r="A429" s="32" t="s">
        <v>3250</v>
      </c>
      <c r="B429" s="32" t="s">
        <v>2985</v>
      </c>
      <c r="C429" s="32" t="s">
        <v>370</v>
      </c>
      <c r="D429" s="39" t="s">
        <v>3251</v>
      </c>
      <c r="E429" s="40" t="s">
        <v>3252</v>
      </c>
      <c r="F429" s="40" t="s">
        <v>3252</v>
      </c>
      <c r="G429" s="40" t="s">
        <v>3253</v>
      </c>
      <c r="H429" s="40" t="s">
        <v>3254</v>
      </c>
      <c r="I429" s="40" t="s">
        <v>3255</v>
      </c>
      <c r="J429" s="40" t="s">
        <v>3256</v>
      </c>
      <c r="K429" s="233">
        <v>135571</v>
      </c>
      <c r="L429" s="35">
        <v>4.2517798320260473E-4</v>
      </c>
    </row>
    <row r="430" spans="1:12" x14ac:dyDescent="0.25">
      <c r="A430" s="32" t="s">
        <v>3257</v>
      </c>
      <c r="B430" s="32" t="s">
        <v>2985</v>
      </c>
      <c r="C430" s="32" t="s">
        <v>378</v>
      </c>
      <c r="D430" s="39" t="s">
        <v>3258</v>
      </c>
      <c r="E430" s="40" t="s">
        <v>3259</v>
      </c>
      <c r="F430" s="40" t="s">
        <v>3259</v>
      </c>
      <c r="G430" s="40" t="s">
        <v>3260</v>
      </c>
      <c r="H430" s="40" t="s">
        <v>3261</v>
      </c>
      <c r="I430" s="40" t="s">
        <v>3262</v>
      </c>
      <c r="J430" s="40" t="s">
        <v>3263</v>
      </c>
      <c r="K430" s="233">
        <v>12387</v>
      </c>
      <c r="L430" s="35">
        <v>3.884812886185589E-5</v>
      </c>
    </row>
    <row r="431" spans="1:12" x14ac:dyDescent="0.25">
      <c r="A431" s="32" t="s">
        <v>3264</v>
      </c>
      <c r="B431" s="32" t="s">
        <v>2985</v>
      </c>
      <c r="C431" s="32" t="s">
        <v>386</v>
      </c>
      <c r="D431" s="39" t="s">
        <v>3265</v>
      </c>
      <c r="E431" s="40" t="s">
        <v>3266</v>
      </c>
      <c r="F431" s="40" t="s">
        <v>3266</v>
      </c>
      <c r="G431" s="40" t="s">
        <v>3267</v>
      </c>
      <c r="H431" s="40" t="s">
        <v>3268</v>
      </c>
      <c r="I431" s="40" t="s">
        <v>3269</v>
      </c>
      <c r="J431" s="40" t="s">
        <v>3270</v>
      </c>
      <c r="K431" s="233">
        <v>22934</v>
      </c>
      <c r="L431" s="35">
        <v>7.1925646832792691E-5</v>
      </c>
    </row>
    <row r="432" spans="1:12" x14ac:dyDescent="0.25">
      <c r="A432" s="32" t="s">
        <v>3271</v>
      </c>
      <c r="B432" s="32" t="s">
        <v>2985</v>
      </c>
      <c r="C432" s="32" t="s">
        <v>395</v>
      </c>
      <c r="D432" s="39" t="s">
        <v>3272</v>
      </c>
      <c r="E432" s="40" t="s">
        <v>3273</v>
      </c>
      <c r="F432" s="40" t="s">
        <v>3273</v>
      </c>
      <c r="G432" s="40" t="s">
        <v>3274</v>
      </c>
      <c r="H432" s="40" t="s">
        <v>3275</v>
      </c>
      <c r="I432" s="40" t="s">
        <v>3276</v>
      </c>
      <c r="J432" s="40" t="s">
        <v>3277</v>
      </c>
      <c r="K432" s="233">
        <v>16389</v>
      </c>
      <c r="L432" s="35">
        <v>5.1399207549604924E-5</v>
      </c>
    </row>
    <row r="433" spans="1:12" x14ac:dyDescent="0.25">
      <c r="A433" s="32" t="s">
        <v>3278</v>
      </c>
      <c r="B433" s="32" t="s">
        <v>2985</v>
      </c>
      <c r="C433" s="32" t="s">
        <v>403</v>
      </c>
      <c r="D433" s="39" t="s">
        <v>3279</v>
      </c>
      <c r="E433" s="40" t="s">
        <v>3280</v>
      </c>
      <c r="F433" s="40" t="s">
        <v>3281</v>
      </c>
      <c r="G433" s="40" t="s">
        <v>3282</v>
      </c>
      <c r="H433" s="40" t="s">
        <v>3283</v>
      </c>
      <c r="I433" s="40" t="s">
        <v>3284</v>
      </c>
      <c r="J433" s="40" t="s">
        <v>3285</v>
      </c>
      <c r="K433" s="233">
        <v>22957</v>
      </c>
      <c r="L433" s="35">
        <v>7.1997779468929176E-5</v>
      </c>
    </row>
    <row r="434" spans="1:12" x14ac:dyDescent="0.25">
      <c r="A434" s="32" t="s">
        <v>3286</v>
      </c>
      <c r="B434" s="32" t="s">
        <v>2985</v>
      </c>
      <c r="C434" s="32" t="s">
        <v>411</v>
      </c>
      <c r="D434" s="39" t="s">
        <v>3287</v>
      </c>
      <c r="E434" s="40" t="s">
        <v>3288</v>
      </c>
      <c r="F434" s="40" t="s">
        <v>3288</v>
      </c>
      <c r="G434" s="40" t="s">
        <v>3289</v>
      </c>
      <c r="H434" s="40" t="s">
        <v>3290</v>
      </c>
      <c r="I434" s="40" t="s">
        <v>3291</v>
      </c>
      <c r="J434" s="40" t="s">
        <v>3292</v>
      </c>
      <c r="K434" s="233">
        <v>27220</v>
      </c>
      <c r="L434" s="35">
        <v>8.5367406766748795E-5</v>
      </c>
    </row>
    <row r="435" spans="1:12" x14ac:dyDescent="0.25">
      <c r="A435" s="32" t="s">
        <v>3293</v>
      </c>
      <c r="B435" s="32" t="s">
        <v>2985</v>
      </c>
      <c r="C435" s="32" t="s">
        <v>420</v>
      </c>
      <c r="D435" s="39" t="s">
        <v>3294</v>
      </c>
      <c r="E435" s="40" t="s">
        <v>3295</v>
      </c>
      <c r="F435" s="40" t="s">
        <v>3296</v>
      </c>
      <c r="G435" s="40" t="s">
        <v>3297</v>
      </c>
      <c r="H435" s="40" t="s">
        <v>3298</v>
      </c>
      <c r="I435" s="40" t="s">
        <v>3299</v>
      </c>
      <c r="J435" s="40" t="s">
        <v>3300</v>
      </c>
      <c r="K435" s="233">
        <v>722161</v>
      </c>
      <c r="L435" s="35">
        <v>2.2648424628244701E-3</v>
      </c>
    </row>
    <row r="436" spans="1:12" x14ac:dyDescent="0.25">
      <c r="A436" s="32" t="s">
        <v>3301</v>
      </c>
      <c r="B436" s="32" t="s">
        <v>2985</v>
      </c>
      <c r="C436" s="32" t="s">
        <v>428</v>
      </c>
      <c r="D436" s="39" t="s">
        <v>3302</v>
      </c>
      <c r="E436" s="40" t="s">
        <v>3303</v>
      </c>
      <c r="F436" s="40" t="s">
        <v>3304</v>
      </c>
      <c r="G436" s="40" t="s">
        <v>3305</v>
      </c>
      <c r="H436" s="40" t="s">
        <v>3306</v>
      </c>
      <c r="I436" s="40" t="s">
        <v>3307</v>
      </c>
      <c r="J436" s="40" t="s">
        <v>3308</v>
      </c>
      <c r="K436" s="233">
        <v>20976</v>
      </c>
      <c r="L436" s="35">
        <v>6.5784964156477698E-5</v>
      </c>
    </row>
    <row r="437" spans="1:12" x14ac:dyDescent="0.25">
      <c r="A437" s="32" t="s">
        <v>3309</v>
      </c>
      <c r="B437" s="32" t="s">
        <v>2985</v>
      </c>
      <c r="C437" s="32" t="s">
        <v>437</v>
      </c>
      <c r="D437" s="39" t="s">
        <v>3310</v>
      </c>
      <c r="E437" s="40" t="s">
        <v>176</v>
      </c>
      <c r="F437" s="40" t="s">
        <v>176</v>
      </c>
      <c r="G437" s="40" t="s">
        <v>3311</v>
      </c>
      <c r="H437" s="40" t="s">
        <v>3312</v>
      </c>
      <c r="I437" s="40" t="s">
        <v>3313</v>
      </c>
      <c r="J437" s="40" t="s">
        <v>3314</v>
      </c>
      <c r="K437" s="233">
        <v>14188</v>
      </c>
      <c r="L437" s="35">
        <v>4.4496427891500073E-5</v>
      </c>
    </row>
    <row r="438" spans="1:12" x14ac:dyDescent="0.25">
      <c r="A438" s="32" t="s">
        <v>3315</v>
      </c>
      <c r="B438" s="32" t="s">
        <v>2985</v>
      </c>
      <c r="C438" s="32" t="s">
        <v>446</v>
      </c>
      <c r="D438" s="39" t="s">
        <v>3316</v>
      </c>
      <c r="E438" s="40" t="s">
        <v>3317</v>
      </c>
      <c r="F438" s="40" t="s">
        <v>3317</v>
      </c>
      <c r="G438" s="40" t="s">
        <v>3318</v>
      </c>
      <c r="H438" s="40" t="s">
        <v>3319</v>
      </c>
      <c r="I438" s="40" t="s">
        <v>3320</v>
      </c>
      <c r="J438" s="40" t="s">
        <v>3321</v>
      </c>
      <c r="K438" s="233">
        <v>92407</v>
      </c>
      <c r="L438" s="35">
        <v>2.8980697858541353E-4</v>
      </c>
    </row>
    <row r="439" spans="1:12" x14ac:dyDescent="0.25">
      <c r="A439" s="32" t="s">
        <v>3322</v>
      </c>
      <c r="B439" s="32" t="s">
        <v>2985</v>
      </c>
      <c r="C439" s="32" t="s">
        <v>454</v>
      </c>
      <c r="D439" s="39" t="s">
        <v>3323</v>
      </c>
      <c r="E439" s="40" t="s">
        <v>3324</v>
      </c>
      <c r="F439" s="40" t="s">
        <v>3325</v>
      </c>
      <c r="G439" s="40" t="s">
        <v>3326</v>
      </c>
      <c r="H439" s="40" t="s">
        <v>3327</v>
      </c>
      <c r="I439" s="40" t="s">
        <v>3328</v>
      </c>
      <c r="J439" s="40" t="s">
        <v>3329</v>
      </c>
      <c r="K439" s="233">
        <v>138776</v>
      </c>
      <c r="L439" s="35">
        <v>4.3522950923814588E-4</v>
      </c>
    </row>
    <row r="440" spans="1:12" x14ac:dyDescent="0.25">
      <c r="A440" s="32" t="s">
        <v>3330</v>
      </c>
      <c r="B440" s="32" t="s">
        <v>2985</v>
      </c>
      <c r="C440" s="32" t="s">
        <v>463</v>
      </c>
      <c r="D440" s="39" t="s">
        <v>3331</v>
      </c>
      <c r="E440" s="40" t="s">
        <v>3332</v>
      </c>
      <c r="F440" s="40" t="s">
        <v>3333</v>
      </c>
      <c r="G440" s="40" t="s">
        <v>3334</v>
      </c>
      <c r="H440" s="40" t="s">
        <v>3335</v>
      </c>
      <c r="I440" s="40" t="s">
        <v>98</v>
      </c>
      <c r="J440" s="40" t="s">
        <v>3336</v>
      </c>
      <c r="K440" s="233">
        <v>10491</v>
      </c>
      <c r="L440" s="35">
        <v>3.2901890682952301E-5</v>
      </c>
    </row>
    <row r="441" spans="1:12" x14ac:dyDescent="0.25">
      <c r="A441" s="32" t="s">
        <v>3337</v>
      </c>
      <c r="B441" s="32" t="s">
        <v>2985</v>
      </c>
      <c r="C441" s="32" t="s">
        <v>472</v>
      </c>
      <c r="D441" s="39" t="s">
        <v>3338</v>
      </c>
      <c r="E441" s="40" t="s">
        <v>3339</v>
      </c>
      <c r="F441" s="40" t="s">
        <v>3339</v>
      </c>
      <c r="G441" s="40" t="s">
        <v>3340</v>
      </c>
      <c r="H441" s="40" t="s">
        <v>3341</v>
      </c>
      <c r="I441" s="40" t="s">
        <v>3342</v>
      </c>
      <c r="J441" s="40" t="s">
        <v>3343</v>
      </c>
      <c r="K441" s="233">
        <v>4003</v>
      </c>
      <c r="L441" s="35">
        <v>1.2554214889320185E-5</v>
      </c>
    </row>
    <row r="442" spans="1:12" x14ac:dyDescent="0.25">
      <c r="A442" s="32" t="s">
        <v>3344</v>
      </c>
      <c r="B442" s="32" t="s">
        <v>2985</v>
      </c>
      <c r="C442" s="32" t="s">
        <v>480</v>
      </c>
      <c r="D442" s="39" t="s">
        <v>3345</v>
      </c>
      <c r="E442" s="40" t="s">
        <v>3346</v>
      </c>
      <c r="F442" s="40" t="s">
        <v>3346</v>
      </c>
      <c r="G442" s="40" t="s">
        <v>3347</v>
      </c>
      <c r="H442" s="40" t="s">
        <v>3348</v>
      </c>
      <c r="I442" s="40" t="s">
        <v>3349</v>
      </c>
      <c r="J442" s="40" t="s">
        <v>3350</v>
      </c>
      <c r="K442" s="233">
        <v>55423</v>
      </c>
      <c r="L442" s="35">
        <v>1.7381769967793968E-4</v>
      </c>
    </row>
    <row r="443" spans="1:12" x14ac:dyDescent="0.25">
      <c r="A443" s="32" t="s">
        <v>3351</v>
      </c>
      <c r="B443" s="32" t="s">
        <v>2985</v>
      </c>
      <c r="C443" s="32" t="s">
        <v>489</v>
      </c>
      <c r="D443" s="39" t="s">
        <v>3352</v>
      </c>
      <c r="E443" s="40" t="s">
        <v>3353</v>
      </c>
      <c r="F443" s="40" t="s">
        <v>3353</v>
      </c>
      <c r="G443" s="40" t="s">
        <v>3354</v>
      </c>
      <c r="H443" s="40" t="s">
        <v>3355</v>
      </c>
      <c r="I443" s="40" t="s">
        <v>3356</v>
      </c>
      <c r="J443" s="40" t="s">
        <v>3357</v>
      </c>
      <c r="K443" s="233">
        <v>19438</v>
      </c>
      <c r="L443" s="35">
        <v>6.0961486140046406E-5</v>
      </c>
    </row>
    <row r="444" spans="1:12" x14ac:dyDescent="0.25">
      <c r="A444" s="32" t="s">
        <v>3358</v>
      </c>
      <c r="B444" s="32" t="s">
        <v>2985</v>
      </c>
      <c r="C444" s="32" t="s">
        <v>498</v>
      </c>
      <c r="D444" s="39" t="s">
        <v>3359</v>
      </c>
      <c r="E444" s="40" t="s">
        <v>3360</v>
      </c>
      <c r="F444" s="40" t="s">
        <v>3361</v>
      </c>
      <c r="G444" s="40" t="s">
        <v>469</v>
      </c>
      <c r="H444" s="40" t="s">
        <v>3362</v>
      </c>
      <c r="I444" s="40" t="s">
        <v>3363</v>
      </c>
      <c r="J444" s="40" t="s">
        <v>3364</v>
      </c>
      <c r="K444" s="233">
        <v>22755</v>
      </c>
      <c r="L444" s="35">
        <v>7.1364266751556529E-5</v>
      </c>
    </row>
    <row r="445" spans="1:12" x14ac:dyDescent="0.25">
      <c r="A445" s="32" t="s">
        <v>3365</v>
      </c>
      <c r="B445" s="32" t="s">
        <v>2985</v>
      </c>
      <c r="C445" s="32" t="s">
        <v>506</v>
      </c>
      <c r="D445" s="39" t="s">
        <v>3366</v>
      </c>
      <c r="E445" s="40" t="s">
        <v>3367</v>
      </c>
      <c r="F445" s="40" t="s">
        <v>3368</v>
      </c>
      <c r="G445" s="40" t="s">
        <v>3369</v>
      </c>
      <c r="H445" s="40" t="s">
        <v>3370</v>
      </c>
      <c r="I445" s="40" t="s">
        <v>3371</v>
      </c>
      <c r="J445" s="40" t="s">
        <v>3372</v>
      </c>
      <c r="K445" s="233">
        <v>10898</v>
      </c>
      <c r="L445" s="35">
        <v>3.4178324722411033E-5</v>
      </c>
    </row>
    <row r="446" spans="1:12" x14ac:dyDescent="0.25">
      <c r="A446" s="32" t="s">
        <v>3373</v>
      </c>
      <c r="B446" s="32" t="s">
        <v>2985</v>
      </c>
      <c r="C446" s="32" t="s">
        <v>514</v>
      </c>
      <c r="D446" s="39" t="s">
        <v>3374</v>
      </c>
      <c r="E446" s="40" t="s">
        <v>3375</v>
      </c>
      <c r="F446" s="40" t="s">
        <v>3376</v>
      </c>
      <c r="G446" s="40" t="s">
        <v>3377</v>
      </c>
      <c r="H446" s="40" t="s">
        <v>3378</v>
      </c>
      <c r="I446" s="40" t="s">
        <v>3379</v>
      </c>
      <c r="J446" s="40" t="s">
        <v>3380</v>
      </c>
      <c r="K446" s="233">
        <v>23753</v>
      </c>
      <c r="L446" s="35">
        <v>7.4494195919565912E-5</v>
      </c>
    </row>
    <row r="447" spans="1:12" x14ac:dyDescent="0.25">
      <c r="A447" s="32" t="s">
        <v>3381</v>
      </c>
      <c r="B447" s="32" t="s">
        <v>2985</v>
      </c>
      <c r="C447" s="32" t="s">
        <v>523</v>
      </c>
      <c r="D447" s="39" t="s">
        <v>3382</v>
      </c>
      <c r="E447" s="40" t="s">
        <v>3383</v>
      </c>
      <c r="F447" s="40" t="s">
        <v>3384</v>
      </c>
      <c r="G447" s="40" t="s">
        <v>3385</v>
      </c>
      <c r="H447" s="40" t="s">
        <v>3386</v>
      </c>
      <c r="I447" s="40" t="s">
        <v>3387</v>
      </c>
      <c r="J447" s="40" t="s">
        <v>3388</v>
      </c>
      <c r="K447" s="233">
        <v>109664</v>
      </c>
      <c r="L447" s="35">
        <v>3.4392840909877809E-4</v>
      </c>
    </row>
    <row r="448" spans="1:12" x14ac:dyDescent="0.25">
      <c r="A448" s="32" t="s">
        <v>3389</v>
      </c>
      <c r="B448" s="32" t="s">
        <v>2985</v>
      </c>
      <c r="C448" s="32" t="s">
        <v>532</v>
      </c>
      <c r="D448" s="39" t="s">
        <v>3390</v>
      </c>
      <c r="E448" s="40" t="s">
        <v>3391</v>
      </c>
      <c r="F448" s="40" t="s">
        <v>3391</v>
      </c>
      <c r="G448" s="40" t="s">
        <v>3392</v>
      </c>
      <c r="H448" s="40" t="s">
        <v>3393</v>
      </c>
      <c r="I448" s="40" t="s">
        <v>3394</v>
      </c>
      <c r="J448" s="40" t="s">
        <v>3395</v>
      </c>
      <c r="K448" s="233">
        <v>96063</v>
      </c>
      <c r="L448" s="35">
        <v>3.0127293152954409E-4</v>
      </c>
    </row>
    <row r="449" spans="1:12" x14ac:dyDescent="0.25">
      <c r="A449" s="32" t="s">
        <v>3396</v>
      </c>
      <c r="B449" s="32" t="s">
        <v>2985</v>
      </c>
      <c r="C449" s="32" t="s">
        <v>540</v>
      </c>
      <c r="D449" s="39" t="s">
        <v>3397</v>
      </c>
      <c r="E449" s="40" t="s">
        <v>3398</v>
      </c>
      <c r="F449" s="40" t="s">
        <v>3398</v>
      </c>
      <c r="G449" s="40" t="s">
        <v>3399</v>
      </c>
      <c r="H449" s="40" t="s">
        <v>3400</v>
      </c>
      <c r="I449" s="40" t="s">
        <v>3401</v>
      </c>
      <c r="J449" s="40" t="s">
        <v>3402</v>
      </c>
      <c r="K449" s="233">
        <v>204302</v>
      </c>
      <c r="L449" s="35">
        <v>6.4073225338943105E-4</v>
      </c>
    </row>
    <row r="450" spans="1:12" x14ac:dyDescent="0.25">
      <c r="A450" s="32" t="s">
        <v>3403</v>
      </c>
      <c r="B450" s="32" t="s">
        <v>2985</v>
      </c>
      <c r="C450" s="32" t="s">
        <v>549</v>
      </c>
      <c r="D450" s="39" t="s">
        <v>3404</v>
      </c>
      <c r="E450" s="40" t="s">
        <v>3405</v>
      </c>
      <c r="F450" s="40" t="s">
        <v>3405</v>
      </c>
      <c r="G450" s="40" t="s">
        <v>3406</v>
      </c>
      <c r="H450" s="40" t="s">
        <v>3407</v>
      </c>
      <c r="I450" s="40" t="s">
        <v>3408</v>
      </c>
      <c r="J450" s="40" t="s">
        <v>3409</v>
      </c>
      <c r="K450" s="233">
        <v>22264</v>
      </c>
      <c r="L450" s="35">
        <v>6.9824391780121055E-5</v>
      </c>
    </row>
    <row r="451" spans="1:12" x14ac:dyDescent="0.25">
      <c r="A451" s="32" t="s">
        <v>3410</v>
      </c>
      <c r="B451" s="32" t="s">
        <v>2985</v>
      </c>
      <c r="C451" s="32" t="s">
        <v>557</v>
      </c>
      <c r="D451" s="39" t="s">
        <v>3411</v>
      </c>
      <c r="E451" s="40" t="s">
        <v>3412</v>
      </c>
      <c r="F451" s="40" t="s">
        <v>3413</v>
      </c>
      <c r="G451" s="40" t="s">
        <v>3414</v>
      </c>
      <c r="H451" s="40" t="s">
        <v>3415</v>
      </c>
      <c r="I451" s="40" t="s">
        <v>3416</v>
      </c>
      <c r="J451" s="40" t="s">
        <v>3417</v>
      </c>
      <c r="K451" s="233">
        <v>996319</v>
      </c>
      <c r="L451" s="35">
        <v>3.1246572131682733E-3</v>
      </c>
    </row>
    <row r="452" spans="1:12" x14ac:dyDescent="0.25">
      <c r="A452" s="32" t="s">
        <v>3418</v>
      </c>
      <c r="B452" s="32" t="s">
        <v>2985</v>
      </c>
      <c r="C452" s="32" t="s">
        <v>565</v>
      </c>
      <c r="D452" s="39" t="s">
        <v>3419</v>
      </c>
      <c r="E452" s="40" t="s">
        <v>3420</v>
      </c>
      <c r="F452" s="40" t="s">
        <v>3421</v>
      </c>
      <c r="G452" s="40" t="s">
        <v>3422</v>
      </c>
      <c r="H452" s="40" t="s">
        <v>3423</v>
      </c>
      <c r="I452" s="40" t="s">
        <v>3424</v>
      </c>
      <c r="J452" s="40" t="s">
        <v>3425</v>
      </c>
      <c r="K452" s="233">
        <v>28829</v>
      </c>
      <c r="L452" s="35">
        <v>9.0413555094731848E-5</v>
      </c>
    </row>
    <row r="453" spans="1:12" x14ac:dyDescent="0.25">
      <c r="A453" s="32" t="s">
        <v>3426</v>
      </c>
      <c r="B453" s="32" t="s">
        <v>2985</v>
      </c>
      <c r="C453" s="32" t="s">
        <v>574</v>
      </c>
      <c r="D453" s="39" t="s">
        <v>3427</v>
      </c>
      <c r="E453" s="40" t="s">
        <v>3428</v>
      </c>
      <c r="F453" s="40" t="s">
        <v>3428</v>
      </c>
      <c r="G453" s="40" t="s">
        <v>3429</v>
      </c>
      <c r="H453" s="40" t="s">
        <v>3430</v>
      </c>
      <c r="I453" s="40" t="s">
        <v>3431</v>
      </c>
      <c r="J453" s="40" t="s">
        <v>3432</v>
      </c>
      <c r="K453" s="233">
        <v>3053</v>
      </c>
      <c r="L453" s="35">
        <v>9.5748233967260868E-6</v>
      </c>
    </row>
    <row r="454" spans="1:12" x14ac:dyDescent="0.25">
      <c r="A454" s="32" t="s">
        <v>3433</v>
      </c>
      <c r="B454" s="32" t="s">
        <v>2985</v>
      </c>
      <c r="C454" s="32" t="s">
        <v>583</v>
      </c>
      <c r="D454" s="39" t="s">
        <v>3434</v>
      </c>
      <c r="E454" s="40" t="s">
        <v>3435</v>
      </c>
      <c r="F454" s="40" t="s">
        <v>3435</v>
      </c>
      <c r="G454" s="40" t="s">
        <v>3436</v>
      </c>
      <c r="H454" s="40" t="s">
        <v>3437</v>
      </c>
      <c r="I454" s="40" t="s">
        <v>3438</v>
      </c>
      <c r="J454" s="40" t="s">
        <v>3439</v>
      </c>
      <c r="K454" s="233">
        <v>82175</v>
      </c>
      <c r="L454" s="35">
        <v>2.5771736410938953E-4</v>
      </c>
    </row>
    <row r="455" spans="1:12" x14ac:dyDescent="0.25">
      <c r="A455" s="32" t="s">
        <v>3440</v>
      </c>
      <c r="B455" s="32" t="s">
        <v>2985</v>
      </c>
      <c r="C455" s="32" t="s">
        <v>591</v>
      </c>
      <c r="D455" s="39" t="s">
        <v>3441</v>
      </c>
      <c r="E455" s="40" t="s">
        <v>3442</v>
      </c>
      <c r="F455" s="40" t="s">
        <v>3442</v>
      </c>
      <c r="G455" s="40" t="s">
        <v>3443</v>
      </c>
      <c r="H455" s="40" t="s">
        <v>3444</v>
      </c>
      <c r="I455" s="40" t="s">
        <v>3445</v>
      </c>
      <c r="J455" s="40" t="s">
        <v>3446</v>
      </c>
      <c r="K455" s="233">
        <v>56047</v>
      </c>
      <c r="L455" s="35">
        <v>1.7577468945833834E-4</v>
      </c>
    </row>
    <row r="456" spans="1:12" x14ac:dyDescent="0.25">
      <c r="A456" s="32" t="s">
        <v>3447</v>
      </c>
      <c r="B456" s="32" t="s">
        <v>2985</v>
      </c>
      <c r="C456" s="32" t="s">
        <v>600</v>
      </c>
      <c r="D456" s="39" t="s">
        <v>3448</v>
      </c>
      <c r="E456" s="40" t="s">
        <v>3449</v>
      </c>
      <c r="F456" s="40" t="s">
        <v>3450</v>
      </c>
      <c r="G456" s="40" t="s">
        <v>3451</v>
      </c>
      <c r="H456" s="40" t="s">
        <v>3452</v>
      </c>
      <c r="I456" s="40" t="s">
        <v>3453</v>
      </c>
      <c r="J456" s="40" t="s">
        <v>3454</v>
      </c>
      <c r="K456" s="233">
        <v>25359</v>
      </c>
      <c r="L456" s="35">
        <v>7.9530935642835513E-5</v>
      </c>
    </row>
    <row r="457" spans="1:12" x14ac:dyDescent="0.25">
      <c r="A457" s="32" t="s">
        <v>3455</v>
      </c>
      <c r="B457" s="32" t="s">
        <v>2985</v>
      </c>
      <c r="C457" s="32" t="s">
        <v>609</v>
      </c>
      <c r="D457" s="39" t="s">
        <v>3456</v>
      </c>
      <c r="E457" s="40" t="s">
        <v>3457</v>
      </c>
      <c r="F457" s="40" t="s">
        <v>3457</v>
      </c>
      <c r="G457" s="40" t="s">
        <v>3458</v>
      </c>
      <c r="H457" s="40" t="s">
        <v>3459</v>
      </c>
      <c r="I457" s="40" t="s">
        <v>3460</v>
      </c>
      <c r="J457" s="40" t="s">
        <v>3461</v>
      </c>
      <c r="K457" s="233">
        <v>16490</v>
      </c>
      <c r="L457" s="35">
        <v>5.1715963908291247E-5</v>
      </c>
    </row>
    <row r="458" spans="1:12" x14ac:dyDescent="0.25">
      <c r="A458" s="32" t="s">
        <v>3462</v>
      </c>
      <c r="B458" s="32" t="s">
        <v>2985</v>
      </c>
      <c r="C458" s="32" t="s">
        <v>1442</v>
      </c>
      <c r="D458" s="39" t="s">
        <v>3463</v>
      </c>
      <c r="E458" s="40" t="s">
        <v>3464</v>
      </c>
      <c r="F458" s="40" t="s">
        <v>3465</v>
      </c>
      <c r="G458" s="40" t="s">
        <v>3466</v>
      </c>
      <c r="H458" s="40" t="s">
        <v>3467</v>
      </c>
      <c r="I458" s="40" t="s">
        <v>3468</v>
      </c>
      <c r="J458" s="40" t="s">
        <v>3469</v>
      </c>
      <c r="K458" s="233">
        <v>877922</v>
      </c>
      <c r="L458" s="35">
        <v>2.7533403557486276E-3</v>
      </c>
    </row>
    <row r="459" spans="1:12" x14ac:dyDescent="0.25">
      <c r="A459" s="32" t="s">
        <v>3470</v>
      </c>
      <c r="B459" s="32" t="s">
        <v>2985</v>
      </c>
      <c r="C459" s="32" t="s">
        <v>1450</v>
      </c>
      <c r="D459" s="39" t="s">
        <v>3471</v>
      </c>
      <c r="E459" s="40" t="s">
        <v>3472</v>
      </c>
      <c r="F459" s="40" t="s">
        <v>3472</v>
      </c>
      <c r="G459" s="40" t="s">
        <v>3473</v>
      </c>
      <c r="H459" s="40" t="s">
        <v>3474</v>
      </c>
      <c r="I459" s="40" t="s">
        <v>3475</v>
      </c>
      <c r="J459" s="40" t="s">
        <v>3476</v>
      </c>
      <c r="K459" s="233">
        <v>43752</v>
      </c>
      <c r="L459" s="35">
        <v>1.3721509114102842E-4</v>
      </c>
    </row>
    <row r="460" spans="1:12" x14ac:dyDescent="0.25">
      <c r="A460" s="32" t="s">
        <v>3477</v>
      </c>
      <c r="B460" s="32" t="s">
        <v>2985</v>
      </c>
      <c r="C460" s="32" t="s">
        <v>1458</v>
      </c>
      <c r="D460" s="39" t="s">
        <v>3478</v>
      </c>
      <c r="E460" s="40" t="s">
        <v>3479</v>
      </c>
      <c r="F460" s="40" t="s">
        <v>3479</v>
      </c>
      <c r="G460" s="40" t="s">
        <v>3480</v>
      </c>
      <c r="H460" s="40" t="s">
        <v>3481</v>
      </c>
      <c r="I460" s="40" t="s">
        <v>3482</v>
      </c>
      <c r="J460" s="40" t="s">
        <v>3483</v>
      </c>
      <c r="K460" s="233">
        <v>190761</v>
      </c>
      <c r="L460" s="35">
        <v>5.9826494791446615E-4</v>
      </c>
    </row>
    <row r="461" spans="1:12" x14ac:dyDescent="0.25">
      <c r="A461" s="32" t="s">
        <v>3484</v>
      </c>
      <c r="B461" s="32" t="s">
        <v>2985</v>
      </c>
      <c r="C461" s="32" t="s">
        <v>1466</v>
      </c>
      <c r="D461" s="39" t="s">
        <v>3485</v>
      </c>
      <c r="E461" s="40" t="s">
        <v>3486</v>
      </c>
      <c r="F461" s="40" t="s">
        <v>3487</v>
      </c>
      <c r="G461" s="40" t="s">
        <v>3488</v>
      </c>
      <c r="H461" s="40" t="s">
        <v>3489</v>
      </c>
      <c r="I461" s="40" t="s">
        <v>3490</v>
      </c>
      <c r="J461" s="40" t="s">
        <v>3491</v>
      </c>
      <c r="K461" s="233">
        <v>8509</v>
      </c>
      <c r="L461" s="35">
        <v>2.6685939168929667E-5</v>
      </c>
    </row>
    <row r="462" spans="1:12" x14ac:dyDescent="0.25">
      <c r="A462" s="32" t="s">
        <v>3492</v>
      </c>
      <c r="B462" s="32" t="s">
        <v>2985</v>
      </c>
      <c r="C462" s="32" t="s">
        <v>1475</v>
      </c>
      <c r="D462" s="39" t="s">
        <v>3493</v>
      </c>
      <c r="E462" s="40" t="s">
        <v>3494</v>
      </c>
      <c r="F462" s="40" t="s">
        <v>3494</v>
      </c>
      <c r="G462" s="40" t="s">
        <v>3495</v>
      </c>
      <c r="H462" s="40" t="s">
        <v>3496</v>
      </c>
      <c r="I462" s="40" t="s">
        <v>3497</v>
      </c>
      <c r="J462" s="40" t="s">
        <v>3498</v>
      </c>
      <c r="K462" s="233">
        <v>28641</v>
      </c>
      <c r="L462" s="35">
        <v>8.9823949199355343E-5</v>
      </c>
    </row>
    <row r="463" spans="1:12" x14ac:dyDescent="0.25">
      <c r="A463" s="32" t="s">
        <v>3499</v>
      </c>
      <c r="B463" s="32" t="s">
        <v>2985</v>
      </c>
      <c r="C463" s="32" t="s">
        <v>1484</v>
      </c>
      <c r="D463" s="39" t="s">
        <v>3500</v>
      </c>
      <c r="E463" s="40" t="s">
        <v>3501</v>
      </c>
      <c r="F463" s="40" t="s">
        <v>3502</v>
      </c>
      <c r="G463" s="40" t="s">
        <v>3503</v>
      </c>
      <c r="H463" s="40" t="s">
        <v>3504</v>
      </c>
      <c r="I463" s="40" t="s">
        <v>3505</v>
      </c>
      <c r="J463" s="40" t="s">
        <v>3506</v>
      </c>
      <c r="K463" s="233">
        <v>32876</v>
      </c>
      <c r="L463" s="35">
        <v>1.0310576285318272E-4</v>
      </c>
    </row>
    <row r="464" spans="1:12" x14ac:dyDescent="0.25">
      <c r="A464" s="32" t="s">
        <v>3507</v>
      </c>
      <c r="B464" s="32" t="s">
        <v>2985</v>
      </c>
      <c r="C464" s="32" t="s">
        <v>1492</v>
      </c>
      <c r="D464" s="39" t="s">
        <v>3508</v>
      </c>
      <c r="E464" s="40" t="s">
        <v>3509</v>
      </c>
      <c r="F464" s="40" t="s">
        <v>3509</v>
      </c>
      <c r="G464" s="40" t="s">
        <v>3510</v>
      </c>
      <c r="H464" s="40" t="s">
        <v>3511</v>
      </c>
      <c r="I464" s="40" t="s">
        <v>3512</v>
      </c>
      <c r="J464" s="40" t="s">
        <v>3513</v>
      </c>
      <c r="K464" s="233">
        <v>25377</v>
      </c>
      <c r="L464" s="35">
        <v>7.958738727111624E-5</v>
      </c>
    </row>
    <row r="465" spans="1:12" x14ac:dyDescent="0.25">
      <c r="A465" s="32" t="s">
        <v>3514</v>
      </c>
      <c r="B465" s="32" t="s">
        <v>2985</v>
      </c>
      <c r="C465" s="32" t="s">
        <v>1501</v>
      </c>
      <c r="D465" s="39" t="s">
        <v>3515</v>
      </c>
      <c r="E465" s="40" t="s">
        <v>3516</v>
      </c>
      <c r="F465" s="40" t="s">
        <v>3516</v>
      </c>
      <c r="G465" s="40" t="s">
        <v>3517</v>
      </c>
      <c r="H465" s="40" t="s">
        <v>3518</v>
      </c>
      <c r="I465" s="40" t="s">
        <v>3519</v>
      </c>
      <c r="J465" s="40" t="s">
        <v>3520</v>
      </c>
      <c r="K465" s="233">
        <v>11603</v>
      </c>
      <c r="L465" s="35">
        <v>3.6389346830072969E-5</v>
      </c>
    </row>
    <row r="466" spans="1:12" x14ac:dyDescent="0.25">
      <c r="A466" s="32" t="s">
        <v>3521</v>
      </c>
      <c r="B466" s="32" t="s">
        <v>2985</v>
      </c>
      <c r="C466" s="32" t="s">
        <v>3522</v>
      </c>
      <c r="D466" s="39" t="s">
        <v>3523</v>
      </c>
      <c r="E466" s="40" t="s">
        <v>3524</v>
      </c>
      <c r="F466" s="40" t="s">
        <v>3525</v>
      </c>
      <c r="G466" s="40" t="s">
        <v>3526</v>
      </c>
      <c r="H466" s="40" t="s">
        <v>3527</v>
      </c>
      <c r="I466" s="40" t="s">
        <v>3528</v>
      </c>
      <c r="J466" s="40" t="s">
        <v>3529</v>
      </c>
      <c r="K466" s="233">
        <v>213869</v>
      </c>
      <c r="L466" s="35">
        <v>6.7073629382063916E-4</v>
      </c>
    </row>
    <row r="467" spans="1:12" x14ac:dyDescent="0.25">
      <c r="A467" s="32" t="s">
        <v>3530</v>
      </c>
      <c r="B467" s="32" t="s">
        <v>2985</v>
      </c>
      <c r="C467" s="32" t="s">
        <v>3531</v>
      </c>
      <c r="D467" s="39" t="s">
        <v>3532</v>
      </c>
      <c r="E467" s="40" t="s">
        <v>3533</v>
      </c>
      <c r="F467" s="40" t="s">
        <v>3534</v>
      </c>
      <c r="G467" s="40" t="s">
        <v>3535</v>
      </c>
      <c r="H467" s="40" t="s">
        <v>3536</v>
      </c>
      <c r="I467" s="40" t="s">
        <v>3537</v>
      </c>
      <c r="J467" s="40" t="s">
        <v>3538</v>
      </c>
      <c r="K467" s="233">
        <v>149111</v>
      </c>
      <c r="L467" s="35">
        <v>4.6764215247599851E-4</v>
      </c>
    </row>
    <row r="468" spans="1:12" x14ac:dyDescent="0.25">
      <c r="A468" s="32" t="s">
        <v>3539</v>
      </c>
      <c r="B468" s="32" t="s">
        <v>2985</v>
      </c>
      <c r="C468" s="32" t="s">
        <v>3540</v>
      </c>
      <c r="D468" s="39" t="s">
        <v>3541</v>
      </c>
      <c r="E468" s="40" t="s">
        <v>3542</v>
      </c>
      <c r="F468" s="40" t="s">
        <v>3542</v>
      </c>
      <c r="G468" s="40" t="s">
        <v>3543</v>
      </c>
      <c r="H468" s="40" t="s">
        <v>3544</v>
      </c>
      <c r="I468" s="40" t="s">
        <v>3545</v>
      </c>
      <c r="J468" s="40" t="s">
        <v>3546</v>
      </c>
      <c r="K468" s="233">
        <v>9104</v>
      </c>
      <c r="L468" s="35">
        <v>2.8551979103764917E-5</v>
      </c>
    </row>
    <row r="469" spans="1:12" x14ac:dyDescent="0.25">
      <c r="A469" s="32" t="s">
        <v>3547</v>
      </c>
      <c r="B469" s="32" t="s">
        <v>2985</v>
      </c>
      <c r="C469" s="32" t="s">
        <v>3548</v>
      </c>
      <c r="D469" s="39" t="s">
        <v>3549</v>
      </c>
      <c r="E469" s="40" t="s">
        <v>3550</v>
      </c>
      <c r="F469" s="40" t="s">
        <v>3550</v>
      </c>
      <c r="G469" s="40" t="s">
        <v>3551</v>
      </c>
      <c r="H469" s="40" t="s">
        <v>3552</v>
      </c>
      <c r="I469" s="40" t="s">
        <v>3553</v>
      </c>
      <c r="J469" s="40" t="s">
        <v>3554</v>
      </c>
      <c r="K469" s="233">
        <v>61870</v>
      </c>
      <c r="L469" s="35">
        <v>1.9403679120715459E-4</v>
      </c>
    </row>
    <row r="470" spans="1:12" x14ac:dyDescent="0.25">
      <c r="A470" s="32" t="s">
        <v>3555</v>
      </c>
      <c r="B470" s="32" t="s">
        <v>2985</v>
      </c>
      <c r="C470" s="32" t="s">
        <v>3556</v>
      </c>
      <c r="D470" s="39" t="s">
        <v>3557</v>
      </c>
      <c r="E470" s="40" t="s">
        <v>3558</v>
      </c>
      <c r="F470" s="40" t="s">
        <v>3558</v>
      </c>
      <c r="G470" s="40" t="s">
        <v>3559</v>
      </c>
      <c r="H470" s="40" t="s">
        <v>3560</v>
      </c>
      <c r="I470" s="40" t="s">
        <v>3561</v>
      </c>
      <c r="J470" s="40" t="s">
        <v>3562</v>
      </c>
      <c r="K470" s="233">
        <v>13432</v>
      </c>
      <c r="L470" s="35">
        <v>4.2125459503709402E-5</v>
      </c>
    </row>
    <row r="471" spans="1:12" x14ac:dyDescent="0.25">
      <c r="A471" s="32" t="s">
        <v>3563</v>
      </c>
      <c r="B471" s="32" t="s">
        <v>2985</v>
      </c>
      <c r="C471" s="32" t="s">
        <v>3564</v>
      </c>
      <c r="D471" s="39" t="s">
        <v>3565</v>
      </c>
      <c r="E471" s="40" t="s">
        <v>3566</v>
      </c>
      <c r="F471" s="40" t="s">
        <v>3566</v>
      </c>
      <c r="G471" s="40" t="s">
        <v>3567</v>
      </c>
      <c r="H471" s="40" t="s">
        <v>3568</v>
      </c>
      <c r="I471" s="40" t="s">
        <v>3569</v>
      </c>
      <c r="J471" s="40" t="s">
        <v>2208</v>
      </c>
      <c r="K471" s="233">
        <v>14859</v>
      </c>
      <c r="L471" s="35">
        <v>4.6600819145742848E-5</v>
      </c>
    </row>
    <row r="472" spans="1:12" x14ac:dyDescent="0.25">
      <c r="A472" s="32" t="s">
        <v>3570</v>
      </c>
      <c r="B472" s="32" t="s">
        <v>2985</v>
      </c>
      <c r="C472" s="32" t="s">
        <v>3571</v>
      </c>
      <c r="D472" s="39" t="s">
        <v>3572</v>
      </c>
      <c r="E472" s="40" t="s">
        <v>3573</v>
      </c>
      <c r="F472" s="40" t="s">
        <v>3573</v>
      </c>
      <c r="G472" s="40" t="s">
        <v>3574</v>
      </c>
      <c r="H472" s="40" t="s">
        <v>3575</v>
      </c>
      <c r="I472" s="40" t="s">
        <v>2596</v>
      </c>
      <c r="J472" s="40" t="s">
        <v>3576</v>
      </c>
      <c r="K472" s="233">
        <v>16272</v>
      </c>
      <c r="L472" s="35">
        <v>5.103227196578018E-5</v>
      </c>
    </row>
    <row r="473" spans="1:12" x14ac:dyDescent="0.25">
      <c r="A473" s="32" t="s">
        <v>3577</v>
      </c>
      <c r="B473" s="32" t="s">
        <v>2985</v>
      </c>
      <c r="C473" s="32" t="s">
        <v>3578</v>
      </c>
      <c r="D473" s="39" t="s">
        <v>3579</v>
      </c>
      <c r="E473" s="40" t="s">
        <v>3580</v>
      </c>
      <c r="F473" s="40" t="s">
        <v>3580</v>
      </c>
      <c r="G473" s="40" t="s">
        <v>3581</v>
      </c>
      <c r="H473" s="40" t="s">
        <v>1302</v>
      </c>
      <c r="I473" s="40" t="s">
        <v>3582</v>
      </c>
      <c r="J473" s="40" t="s">
        <v>3583</v>
      </c>
      <c r="K473" s="233">
        <v>9125</v>
      </c>
      <c r="L473" s="35">
        <v>2.8617839336759103E-5</v>
      </c>
    </row>
    <row r="474" spans="1:12" x14ac:dyDescent="0.25">
      <c r="A474" s="32" t="s">
        <v>3584</v>
      </c>
      <c r="B474" s="32" t="s">
        <v>2985</v>
      </c>
      <c r="C474" s="32" t="s">
        <v>3585</v>
      </c>
      <c r="D474" s="39" t="s">
        <v>3586</v>
      </c>
      <c r="E474" s="40" t="s">
        <v>3587</v>
      </c>
      <c r="F474" s="40" t="s">
        <v>3588</v>
      </c>
      <c r="G474" s="40" t="s">
        <v>3589</v>
      </c>
      <c r="H474" s="40" t="s">
        <v>3590</v>
      </c>
      <c r="I474" s="40" t="s">
        <v>3591</v>
      </c>
      <c r="J474" s="40" t="s">
        <v>3592</v>
      </c>
      <c r="K474" s="233">
        <v>9701</v>
      </c>
      <c r="L474" s="35">
        <v>3.0424291441742473E-5</v>
      </c>
    </row>
    <row r="475" spans="1:12" x14ac:dyDescent="0.25">
      <c r="A475" s="32" t="s">
        <v>3593</v>
      </c>
      <c r="B475" s="32" t="s">
        <v>2985</v>
      </c>
      <c r="C475" s="32" t="s">
        <v>3594</v>
      </c>
      <c r="D475" s="39" t="s">
        <v>3595</v>
      </c>
      <c r="E475" s="40" t="s">
        <v>3596</v>
      </c>
      <c r="F475" s="40" t="s">
        <v>3596</v>
      </c>
      <c r="G475" s="40" t="s">
        <v>3597</v>
      </c>
      <c r="H475" s="40" t="s">
        <v>3598</v>
      </c>
      <c r="I475" s="40" t="s">
        <v>3599</v>
      </c>
      <c r="J475" s="40" t="s">
        <v>3600</v>
      </c>
      <c r="K475" s="233">
        <v>28787</v>
      </c>
      <c r="L475" s="35">
        <v>9.0281834628743476E-5</v>
      </c>
    </row>
    <row r="476" spans="1:12" x14ac:dyDescent="0.25">
      <c r="A476" s="32" t="s">
        <v>3601</v>
      </c>
      <c r="B476" s="32" t="s">
        <v>2985</v>
      </c>
      <c r="C476" s="32" t="s">
        <v>3602</v>
      </c>
      <c r="D476" s="39" t="s">
        <v>3603</v>
      </c>
      <c r="E476" s="40" t="s">
        <v>3604</v>
      </c>
      <c r="F476" s="40" t="s">
        <v>3604</v>
      </c>
      <c r="G476" s="40" t="s">
        <v>3605</v>
      </c>
      <c r="H476" s="40" t="s">
        <v>3606</v>
      </c>
      <c r="I476" s="40" t="s">
        <v>3607</v>
      </c>
      <c r="J476" s="40" t="s">
        <v>3608</v>
      </c>
      <c r="K476" s="233">
        <v>18207</v>
      </c>
      <c r="L476" s="35">
        <v>5.7100822005958681E-5</v>
      </c>
    </row>
    <row r="477" spans="1:12" x14ac:dyDescent="0.25">
      <c r="A477" s="32" t="s">
        <v>3609</v>
      </c>
      <c r="B477" s="32" t="s">
        <v>2985</v>
      </c>
      <c r="C477" s="32" t="s">
        <v>3610</v>
      </c>
      <c r="D477" s="39" t="s">
        <v>3611</v>
      </c>
      <c r="E477" s="40" t="s">
        <v>3612</v>
      </c>
      <c r="F477" s="40" t="s">
        <v>3613</v>
      </c>
      <c r="G477" s="40" t="s">
        <v>3614</v>
      </c>
      <c r="H477" s="40" t="s">
        <v>3615</v>
      </c>
      <c r="I477" s="40" t="s">
        <v>3616</v>
      </c>
      <c r="J477" s="40" t="s">
        <v>3617</v>
      </c>
      <c r="K477" s="233">
        <v>10373</v>
      </c>
      <c r="L477" s="35">
        <v>3.2531818897556404E-5</v>
      </c>
    </row>
    <row r="478" spans="1:12" x14ac:dyDescent="0.25">
      <c r="A478" s="32" t="s">
        <v>3618</v>
      </c>
      <c r="B478" s="32" t="s">
        <v>2985</v>
      </c>
      <c r="C478" s="32" t="s">
        <v>3619</v>
      </c>
      <c r="D478" s="39" t="s">
        <v>3620</v>
      </c>
      <c r="E478" s="40" t="s">
        <v>3621</v>
      </c>
      <c r="F478" s="40" t="s">
        <v>3621</v>
      </c>
      <c r="G478" s="40" t="s">
        <v>3622</v>
      </c>
      <c r="H478" s="40" t="s">
        <v>3623</v>
      </c>
      <c r="I478" s="40" t="s">
        <v>3624</v>
      </c>
      <c r="J478" s="40" t="s">
        <v>3625</v>
      </c>
      <c r="K478" s="233">
        <v>47851</v>
      </c>
      <c r="L478" s="35">
        <v>1.5007038138117917E-4</v>
      </c>
    </row>
    <row r="479" spans="1:12" x14ac:dyDescent="0.25">
      <c r="A479" s="32" t="s">
        <v>3626</v>
      </c>
      <c r="B479" s="32" t="s">
        <v>2985</v>
      </c>
      <c r="C479" s="32" t="s">
        <v>3627</v>
      </c>
      <c r="D479" s="39" t="s">
        <v>3628</v>
      </c>
      <c r="E479" s="40" t="s">
        <v>3629</v>
      </c>
      <c r="F479" s="40" t="s">
        <v>3629</v>
      </c>
      <c r="G479" s="40" t="s">
        <v>3630</v>
      </c>
      <c r="H479" s="40" t="s">
        <v>3631</v>
      </c>
      <c r="I479" s="40" t="s">
        <v>3632</v>
      </c>
      <c r="J479" s="40" t="s">
        <v>3633</v>
      </c>
      <c r="K479" s="233">
        <v>29191</v>
      </c>
      <c r="L479" s="35">
        <v>9.1548860063488769E-5</v>
      </c>
    </row>
    <row r="480" spans="1:12" x14ac:dyDescent="0.25">
      <c r="A480" s="32" t="s">
        <v>3634</v>
      </c>
      <c r="B480" s="32" t="s">
        <v>2985</v>
      </c>
      <c r="C480" s="32" t="s">
        <v>3635</v>
      </c>
      <c r="D480" s="39" t="s">
        <v>3636</v>
      </c>
      <c r="E480" s="40" t="s">
        <v>3637</v>
      </c>
      <c r="F480" s="40" t="s">
        <v>3638</v>
      </c>
      <c r="G480" s="40" t="s">
        <v>3639</v>
      </c>
      <c r="H480" s="40" t="s">
        <v>3640</v>
      </c>
      <c r="I480" s="40" t="s">
        <v>3641</v>
      </c>
      <c r="J480" s="40" t="s">
        <v>3642</v>
      </c>
      <c r="K480" s="233">
        <v>65198</v>
      </c>
      <c r="L480" s="35">
        <v>2.044740700359474E-4</v>
      </c>
    </row>
    <row r="481" spans="1:12" x14ac:dyDescent="0.25">
      <c r="A481" s="32" t="s">
        <v>3643</v>
      </c>
      <c r="B481" s="32" t="s">
        <v>2985</v>
      </c>
      <c r="C481" s="32" t="s">
        <v>3644</v>
      </c>
      <c r="D481" s="39" t="s">
        <v>3645</v>
      </c>
      <c r="E481" s="40" t="s">
        <v>3646</v>
      </c>
      <c r="F481" s="40" t="s">
        <v>3646</v>
      </c>
      <c r="G481" s="40" t="s">
        <v>3647</v>
      </c>
      <c r="H481" s="40" t="s">
        <v>3648</v>
      </c>
      <c r="I481" s="40" t="s">
        <v>3649</v>
      </c>
      <c r="J481" s="40" t="s">
        <v>3650</v>
      </c>
      <c r="K481" s="233">
        <v>7622</v>
      </c>
      <c r="L481" s="35">
        <v>2.3904128375318124E-5</v>
      </c>
    </row>
    <row r="482" spans="1:12" x14ac:dyDescent="0.25">
      <c r="A482" s="32" t="s">
        <v>3651</v>
      </c>
      <c r="B482" s="32" t="s">
        <v>2985</v>
      </c>
      <c r="C482" s="32" t="s">
        <v>3652</v>
      </c>
      <c r="D482" s="39" t="s">
        <v>3653</v>
      </c>
      <c r="E482" s="40" t="s">
        <v>3654</v>
      </c>
      <c r="F482" s="40" t="s">
        <v>3655</v>
      </c>
      <c r="G482" s="40" t="s">
        <v>3656</v>
      </c>
      <c r="H482" s="40" t="s">
        <v>3657</v>
      </c>
      <c r="I482" s="40" t="s">
        <v>3658</v>
      </c>
      <c r="J482" s="40" t="s">
        <v>3659</v>
      </c>
      <c r="K482" s="233">
        <v>17113</v>
      </c>
      <c r="L482" s="35">
        <v>5.366981748711874E-5</v>
      </c>
    </row>
    <row r="483" spans="1:12" x14ac:dyDescent="0.25">
      <c r="A483" s="32" t="s">
        <v>3660</v>
      </c>
      <c r="B483" s="32" t="s">
        <v>2985</v>
      </c>
      <c r="C483" s="32" t="s">
        <v>754</v>
      </c>
      <c r="D483" s="39" t="s">
        <v>3661</v>
      </c>
      <c r="E483" s="40" t="s">
        <v>3662</v>
      </c>
      <c r="F483" s="40" t="s">
        <v>3662</v>
      </c>
      <c r="G483" s="40" t="s">
        <v>3663</v>
      </c>
      <c r="H483" s="40" t="s">
        <v>3664</v>
      </c>
      <c r="I483" s="40" t="s">
        <v>3665</v>
      </c>
      <c r="J483" s="40" t="s">
        <v>3666</v>
      </c>
      <c r="K483" s="233">
        <v>113523</v>
      </c>
      <c r="L483" s="35">
        <v>3.5603101096185245E-4</v>
      </c>
    </row>
    <row r="484" spans="1:12" x14ac:dyDescent="0.25">
      <c r="A484" s="32" t="s">
        <v>3667</v>
      </c>
      <c r="B484" s="32" t="s">
        <v>2985</v>
      </c>
      <c r="C484" s="32" t="s">
        <v>3668</v>
      </c>
      <c r="D484" s="39" t="s">
        <v>3669</v>
      </c>
      <c r="E484" s="40" t="s">
        <v>3670</v>
      </c>
      <c r="F484" s="40" t="s">
        <v>3670</v>
      </c>
      <c r="G484" s="40" t="s">
        <v>3671</v>
      </c>
      <c r="H484" s="40" t="s">
        <v>3672</v>
      </c>
      <c r="I484" s="40" t="s">
        <v>3673</v>
      </c>
      <c r="J484" s="40" t="s">
        <v>3674</v>
      </c>
      <c r="K484" s="233">
        <v>31176</v>
      </c>
      <c r="L484" s="35">
        <v>9.7774220182224859E-5</v>
      </c>
    </row>
    <row r="485" spans="1:12" x14ac:dyDescent="0.25">
      <c r="A485" s="32" t="s">
        <v>3675</v>
      </c>
      <c r="B485" s="32" t="s">
        <v>2985</v>
      </c>
      <c r="C485" s="32" t="s">
        <v>3676</v>
      </c>
      <c r="D485" s="39" t="s">
        <v>3677</v>
      </c>
      <c r="E485" s="40" t="s">
        <v>3678</v>
      </c>
      <c r="F485" s="40" t="s">
        <v>3678</v>
      </c>
      <c r="G485" s="40" t="s">
        <v>3679</v>
      </c>
      <c r="H485" s="40" t="s">
        <v>3680</v>
      </c>
      <c r="I485" s="40" t="s">
        <v>3681</v>
      </c>
      <c r="J485" s="40" t="s">
        <v>3682</v>
      </c>
      <c r="K485" s="233">
        <v>21370</v>
      </c>
      <c r="L485" s="35">
        <v>6.7020627575511448E-5</v>
      </c>
    </row>
    <row r="486" spans="1:12" x14ac:dyDescent="0.25">
      <c r="A486" s="32" t="s">
        <v>3683</v>
      </c>
      <c r="B486" s="32" t="s">
        <v>2985</v>
      </c>
      <c r="C486" s="32" t="s">
        <v>3684</v>
      </c>
      <c r="D486" s="39" t="s">
        <v>3685</v>
      </c>
      <c r="E486" s="40" t="s">
        <v>3686</v>
      </c>
      <c r="F486" s="40" t="s">
        <v>3687</v>
      </c>
      <c r="G486" s="40" t="s">
        <v>3688</v>
      </c>
      <c r="H486" s="40" t="s">
        <v>3689</v>
      </c>
      <c r="I486" s="40" t="s">
        <v>3690</v>
      </c>
      <c r="J486" s="40" t="s">
        <v>3691</v>
      </c>
      <c r="K486" s="233">
        <v>14214</v>
      </c>
      <c r="L486" s="35">
        <v>4.4577969132350017E-5</v>
      </c>
    </row>
    <row r="487" spans="1:12" x14ac:dyDescent="0.25">
      <c r="A487" s="32" t="s">
        <v>3692</v>
      </c>
      <c r="B487" s="32" t="s">
        <v>2985</v>
      </c>
      <c r="C487" s="32" t="s">
        <v>3693</v>
      </c>
      <c r="D487" s="39" t="s">
        <v>3694</v>
      </c>
      <c r="E487" s="40" t="s">
        <v>3695</v>
      </c>
      <c r="F487" s="40" t="s">
        <v>3695</v>
      </c>
      <c r="G487" s="40" t="s">
        <v>3696</v>
      </c>
      <c r="H487" s="40" t="s">
        <v>3697</v>
      </c>
      <c r="I487" s="40" t="s">
        <v>3698</v>
      </c>
      <c r="J487" s="40" t="s">
        <v>3699</v>
      </c>
      <c r="K487" s="233">
        <v>13792</v>
      </c>
      <c r="L487" s="35">
        <v>4.3254492069324004E-5</v>
      </c>
    </row>
    <row r="488" spans="1:12" x14ac:dyDescent="0.25">
      <c r="A488" s="32" t="s">
        <v>3700</v>
      </c>
      <c r="B488" s="32" t="s">
        <v>2985</v>
      </c>
      <c r="C488" s="32" t="s">
        <v>770</v>
      </c>
      <c r="D488" s="39" t="s">
        <v>3701</v>
      </c>
      <c r="E488" s="40" t="s">
        <v>3702</v>
      </c>
      <c r="F488" s="40" t="s">
        <v>3702</v>
      </c>
      <c r="G488" s="40" t="s">
        <v>3703</v>
      </c>
      <c r="H488" s="40" t="s">
        <v>3704</v>
      </c>
      <c r="I488" s="40" t="s">
        <v>3705</v>
      </c>
      <c r="J488" s="40" t="s">
        <v>3706</v>
      </c>
      <c r="K488" s="233">
        <v>28312</v>
      </c>
      <c r="L488" s="35">
        <v>8.8792138882446436E-5</v>
      </c>
    </row>
    <row r="489" spans="1:12" x14ac:dyDescent="0.25">
      <c r="A489" s="32" t="s">
        <v>3707</v>
      </c>
      <c r="B489" s="32" t="s">
        <v>2985</v>
      </c>
      <c r="C489" s="32" t="s">
        <v>3708</v>
      </c>
      <c r="D489" s="39" t="s">
        <v>3709</v>
      </c>
      <c r="E489" s="40" t="s">
        <v>3710</v>
      </c>
      <c r="F489" s="40" t="s">
        <v>3710</v>
      </c>
      <c r="G489" s="40" t="s">
        <v>3711</v>
      </c>
      <c r="H489" s="40" t="s">
        <v>3712</v>
      </c>
      <c r="I489" s="40" t="s">
        <v>3713</v>
      </c>
      <c r="J489" s="40" t="s">
        <v>3714</v>
      </c>
      <c r="K489" s="233">
        <v>8797</v>
      </c>
      <c r="L489" s="35">
        <v>2.7589165221421352E-5</v>
      </c>
    </row>
    <row r="490" spans="1:12" x14ac:dyDescent="0.25">
      <c r="A490" s="32" t="s">
        <v>3715</v>
      </c>
      <c r="B490" s="32" t="s">
        <v>2985</v>
      </c>
      <c r="C490" s="32" t="s">
        <v>3716</v>
      </c>
      <c r="D490" s="39" t="s">
        <v>3717</v>
      </c>
      <c r="E490" s="40" t="s">
        <v>3718</v>
      </c>
      <c r="F490" s="40" t="s">
        <v>3718</v>
      </c>
      <c r="G490" s="40" t="s">
        <v>3719</v>
      </c>
      <c r="H490" s="40" t="s">
        <v>3720</v>
      </c>
      <c r="I490" s="40" t="s">
        <v>3721</v>
      </c>
      <c r="J490" s="40" t="s">
        <v>3722</v>
      </c>
      <c r="K490" s="233">
        <v>21198</v>
      </c>
      <c r="L490" s="35">
        <v>6.6481200905273364E-5</v>
      </c>
    </row>
    <row r="491" spans="1:12" x14ac:dyDescent="0.25">
      <c r="A491" s="32" t="s">
        <v>3723</v>
      </c>
      <c r="B491" s="32" t="s">
        <v>2985</v>
      </c>
      <c r="C491" s="32" t="s">
        <v>3724</v>
      </c>
      <c r="D491" s="39" t="s">
        <v>3725</v>
      </c>
      <c r="E491" s="40" t="s">
        <v>3726</v>
      </c>
      <c r="F491" s="40" t="s">
        <v>3727</v>
      </c>
      <c r="G491" s="40" t="s">
        <v>3728</v>
      </c>
      <c r="H491" s="40" t="s">
        <v>3729</v>
      </c>
      <c r="I491" s="40" t="s">
        <v>3730</v>
      </c>
      <c r="J491" s="40" t="s">
        <v>3731</v>
      </c>
      <c r="K491" s="233">
        <v>5958</v>
      </c>
      <c r="L491" s="35">
        <v>1.8685488960921724E-5</v>
      </c>
    </row>
    <row r="492" spans="1:12" x14ac:dyDescent="0.25">
      <c r="A492" s="32" t="s">
        <v>3732</v>
      </c>
      <c r="B492" s="32" t="s">
        <v>2985</v>
      </c>
      <c r="C492" s="32" t="s">
        <v>3733</v>
      </c>
      <c r="D492" s="39" t="s">
        <v>3734</v>
      </c>
      <c r="E492" s="40" t="s">
        <v>3735</v>
      </c>
      <c r="F492" s="40" t="s">
        <v>3735</v>
      </c>
      <c r="G492" s="40" t="s">
        <v>2333</v>
      </c>
      <c r="H492" s="40" t="s">
        <v>3736</v>
      </c>
      <c r="I492" s="40" t="s">
        <v>3737</v>
      </c>
      <c r="J492" s="40" t="s">
        <v>3738</v>
      </c>
      <c r="K492" s="233">
        <v>22771</v>
      </c>
      <c r="L492" s="35">
        <v>7.1414445976694964E-5</v>
      </c>
    </row>
    <row r="493" spans="1:12" x14ac:dyDescent="0.25">
      <c r="A493" s="32" t="s">
        <v>3739</v>
      </c>
      <c r="B493" s="32" t="s">
        <v>2985</v>
      </c>
      <c r="C493" s="32" t="s">
        <v>3740</v>
      </c>
      <c r="D493" s="39" t="s">
        <v>3741</v>
      </c>
      <c r="E493" s="40" t="s">
        <v>3742</v>
      </c>
      <c r="F493" s="40" t="s">
        <v>3743</v>
      </c>
      <c r="G493" s="40" t="s">
        <v>3744</v>
      </c>
      <c r="H493" s="40" t="s">
        <v>3745</v>
      </c>
      <c r="I493" s="40" t="s">
        <v>3746</v>
      </c>
      <c r="J493" s="40" t="s">
        <v>3747</v>
      </c>
      <c r="K493" s="233">
        <v>27051</v>
      </c>
      <c r="L493" s="35">
        <v>8.4837388701224163E-5</v>
      </c>
    </row>
    <row r="494" spans="1:12" x14ac:dyDescent="0.25">
      <c r="A494" s="32" t="s">
        <v>3748</v>
      </c>
      <c r="B494" s="32" t="s">
        <v>2985</v>
      </c>
      <c r="C494" s="32" t="s">
        <v>3749</v>
      </c>
      <c r="D494" s="39" t="s">
        <v>3750</v>
      </c>
      <c r="E494" s="40" t="s">
        <v>3751</v>
      </c>
      <c r="F494" s="40" t="s">
        <v>3751</v>
      </c>
      <c r="G494" s="40" t="s">
        <v>2020</v>
      </c>
      <c r="H494" s="40" t="s">
        <v>3752</v>
      </c>
      <c r="I494" s="40" t="s">
        <v>3753</v>
      </c>
      <c r="J494" s="40" t="s">
        <v>3754</v>
      </c>
      <c r="K494" s="233">
        <v>8991</v>
      </c>
      <c r="L494" s="35">
        <v>2.8197588326224778E-5</v>
      </c>
    </row>
    <row r="495" spans="1:12" x14ac:dyDescent="0.25">
      <c r="A495" s="32" t="s">
        <v>3755</v>
      </c>
      <c r="B495" s="32" t="s">
        <v>2985</v>
      </c>
      <c r="C495" s="32" t="s">
        <v>3756</v>
      </c>
      <c r="D495" s="39" t="s">
        <v>3757</v>
      </c>
      <c r="E495" s="40" t="s">
        <v>3758</v>
      </c>
      <c r="F495" s="40" t="s">
        <v>3758</v>
      </c>
      <c r="G495" s="40" t="s">
        <v>3759</v>
      </c>
      <c r="H495" s="40" t="s">
        <v>3760</v>
      </c>
      <c r="I495" s="40" t="s">
        <v>3761</v>
      </c>
      <c r="J495" s="40" t="s">
        <v>3762</v>
      </c>
      <c r="K495" s="233">
        <v>17956</v>
      </c>
      <c r="L495" s="35">
        <v>5.6313635411599613E-5</v>
      </c>
    </row>
    <row r="496" spans="1:12" x14ac:dyDescent="0.25">
      <c r="A496" s="32" t="s">
        <v>3763</v>
      </c>
      <c r="B496" s="32" t="s">
        <v>2985</v>
      </c>
      <c r="C496" s="32" t="s">
        <v>3764</v>
      </c>
      <c r="D496" s="39" t="s">
        <v>3765</v>
      </c>
      <c r="E496" s="40" t="s">
        <v>3766</v>
      </c>
      <c r="F496" s="40" t="s">
        <v>3766</v>
      </c>
      <c r="G496" s="40" t="s">
        <v>3767</v>
      </c>
      <c r="H496" s="40" t="s">
        <v>3768</v>
      </c>
      <c r="I496" s="40" t="s">
        <v>3769</v>
      </c>
      <c r="J496" s="40" t="s">
        <v>3770</v>
      </c>
      <c r="K496" s="233">
        <v>39410</v>
      </c>
      <c r="L496" s="35">
        <v>1.2359770391908782E-4</v>
      </c>
    </row>
    <row r="497" spans="1:12" x14ac:dyDescent="0.25">
      <c r="A497" s="32" t="s">
        <v>3771</v>
      </c>
      <c r="B497" s="32" t="s">
        <v>2985</v>
      </c>
      <c r="C497" s="32" t="s">
        <v>3772</v>
      </c>
      <c r="D497" s="39" t="s">
        <v>3773</v>
      </c>
      <c r="E497" s="40" t="s">
        <v>3774</v>
      </c>
      <c r="F497" s="40" t="s">
        <v>3775</v>
      </c>
      <c r="G497" s="40" t="s">
        <v>3776</v>
      </c>
      <c r="H497" s="40" t="s">
        <v>3777</v>
      </c>
      <c r="I497" s="40" t="s">
        <v>3778</v>
      </c>
      <c r="J497" s="40" t="s">
        <v>3779</v>
      </c>
      <c r="K497" s="233">
        <v>200887</v>
      </c>
      <c r="L497" s="35">
        <v>6.3002212502394806E-4</v>
      </c>
    </row>
    <row r="498" spans="1:12" x14ac:dyDescent="0.25">
      <c r="A498" s="32" t="s">
        <v>3780</v>
      </c>
      <c r="B498" s="32" t="s">
        <v>2985</v>
      </c>
      <c r="C498" s="32" t="s">
        <v>3781</v>
      </c>
      <c r="D498" s="39" t="s">
        <v>3782</v>
      </c>
      <c r="E498" s="40" t="s">
        <v>3783</v>
      </c>
      <c r="F498" s="40" t="s">
        <v>3783</v>
      </c>
      <c r="G498" s="40" t="s">
        <v>3784</v>
      </c>
      <c r="H498" s="40" t="s">
        <v>3785</v>
      </c>
      <c r="I498" s="40" t="s">
        <v>3786</v>
      </c>
      <c r="J498" s="40" t="s">
        <v>3787</v>
      </c>
      <c r="K498" s="233">
        <v>103675</v>
      </c>
      <c r="L498" s="35">
        <v>3.251456978891507E-4</v>
      </c>
    </row>
    <row r="499" spans="1:12" x14ac:dyDescent="0.25">
      <c r="A499" s="32" t="s">
        <v>3788</v>
      </c>
      <c r="B499" s="32" t="s">
        <v>2985</v>
      </c>
      <c r="C499" s="32" t="s">
        <v>3789</v>
      </c>
      <c r="D499" s="39" t="s">
        <v>3790</v>
      </c>
      <c r="E499" s="40" t="s">
        <v>3791</v>
      </c>
      <c r="F499" s="40" t="s">
        <v>3792</v>
      </c>
      <c r="G499" s="40" t="s">
        <v>3793</v>
      </c>
      <c r="H499" s="40" t="s">
        <v>3794</v>
      </c>
      <c r="I499" s="40" t="s">
        <v>3795</v>
      </c>
      <c r="J499" s="40" t="s">
        <v>3796</v>
      </c>
      <c r="K499" s="233">
        <v>35093</v>
      </c>
      <c r="L499" s="35">
        <v>1.1005872173642599E-4</v>
      </c>
    </row>
    <row r="500" spans="1:12" x14ac:dyDescent="0.25">
      <c r="A500" s="32" t="s">
        <v>3797</v>
      </c>
      <c r="B500" s="32" t="s">
        <v>2985</v>
      </c>
      <c r="C500" s="32" t="s">
        <v>3798</v>
      </c>
      <c r="D500" s="39" t="s">
        <v>3799</v>
      </c>
      <c r="E500" s="40" t="s">
        <v>3800</v>
      </c>
      <c r="F500" s="40" t="s">
        <v>3800</v>
      </c>
      <c r="G500" s="40" t="s">
        <v>3801</v>
      </c>
      <c r="H500" s="40" t="s">
        <v>3802</v>
      </c>
      <c r="I500" s="40" t="s">
        <v>3803</v>
      </c>
      <c r="J500" s="40" t="s">
        <v>3804</v>
      </c>
      <c r="K500" s="233">
        <v>14673</v>
      </c>
      <c r="L500" s="35">
        <v>4.6017485653508636E-5</v>
      </c>
    </row>
    <row r="501" spans="1:12" x14ac:dyDescent="0.25">
      <c r="A501" s="32" t="s">
        <v>3805</v>
      </c>
      <c r="B501" s="32" t="s">
        <v>2985</v>
      </c>
      <c r="C501" s="32" t="s">
        <v>3806</v>
      </c>
      <c r="D501" s="39" t="s">
        <v>3807</v>
      </c>
      <c r="E501" s="40" t="s">
        <v>3808</v>
      </c>
      <c r="F501" s="40" t="s">
        <v>3808</v>
      </c>
      <c r="G501" s="40" t="s">
        <v>3809</v>
      </c>
      <c r="H501" s="40" t="s">
        <v>3810</v>
      </c>
      <c r="I501" s="40" t="s">
        <v>3811</v>
      </c>
      <c r="J501" s="40" t="s">
        <v>3812</v>
      </c>
      <c r="K501" s="233">
        <v>148987</v>
      </c>
      <c r="L501" s="35">
        <v>4.6725326348117573E-4</v>
      </c>
    </row>
    <row r="502" spans="1:12" x14ac:dyDescent="0.25">
      <c r="A502" s="32" t="s">
        <v>3813</v>
      </c>
      <c r="B502" s="32" t="s">
        <v>2985</v>
      </c>
      <c r="C502" s="32" t="s">
        <v>3814</v>
      </c>
      <c r="D502" s="39" t="s">
        <v>3815</v>
      </c>
      <c r="E502" s="40" t="s">
        <v>3816</v>
      </c>
      <c r="F502" s="40" t="s">
        <v>3817</v>
      </c>
      <c r="G502" s="40" t="s">
        <v>3818</v>
      </c>
      <c r="H502" s="40" t="s">
        <v>3819</v>
      </c>
      <c r="I502" s="40" t="s">
        <v>3820</v>
      </c>
      <c r="J502" s="40" t="s">
        <v>3821</v>
      </c>
      <c r="K502" s="233">
        <v>26922</v>
      </c>
      <c r="L502" s="35">
        <v>8.4432818698545597E-5</v>
      </c>
    </row>
    <row r="503" spans="1:12" x14ac:dyDescent="0.25">
      <c r="A503" s="32" t="s">
        <v>3822</v>
      </c>
      <c r="B503" s="32" t="s">
        <v>2985</v>
      </c>
      <c r="C503" s="32" t="s">
        <v>3823</v>
      </c>
      <c r="D503" s="39" t="s">
        <v>3824</v>
      </c>
      <c r="E503" s="40" t="s">
        <v>3825</v>
      </c>
      <c r="F503" s="40" t="s">
        <v>3826</v>
      </c>
      <c r="G503" s="40" t="s">
        <v>3827</v>
      </c>
      <c r="H503" s="40" t="s">
        <v>3828</v>
      </c>
      <c r="I503" s="40" t="s">
        <v>3829</v>
      </c>
      <c r="J503" s="40" t="s">
        <v>3830</v>
      </c>
      <c r="K503" s="233">
        <v>29997</v>
      </c>
      <c r="L503" s="35">
        <v>9.4076638529837022E-5</v>
      </c>
    </row>
    <row r="504" spans="1:12" x14ac:dyDescent="0.25">
      <c r="A504" s="32" t="s">
        <v>3831</v>
      </c>
      <c r="B504" s="32" t="s">
        <v>2985</v>
      </c>
      <c r="C504" s="32" t="s">
        <v>3832</v>
      </c>
      <c r="D504" s="39" t="s">
        <v>3833</v>
      </c>
      <c r="E504" s="40" t="s">
        <v>3834</v>
      </c>
      <c r="F504" s="40" t="s">
        <v>3834</v>
      </c>
      <c r="G504" s="40" t="s">
        <v>3835</v>
      </c>
      <c r="H504" s="40" t="s">
        <v>3836</v>
      </c>
      <c r="I504" s="40" t="s">
        <v>3837</v>
      </c>
      <c r="J504" s="40" t="s">
        <v>3838</v>
      </c>
      <c r="K504" s="233">
        <v>18991</v>
      </c>
      <c r="L504" s="35">
        <v>5.9559604037741602E-5</v>
      </c>
    </row>
    <row r="505" spans="1:12" x14ac:dyDescent="0.25">
      <c r="A505" s="32" t="s">
        <v>3839</v>
      </c>
      <c r="B505" s="32" t="s">
        <v>2985</v>
      </c>
      <c r="C505" s="32" t="s">
        <v>3840</v>
      </c>
      <c r="D505" s="39" t="s">
        <v>3841</v>
      </c>
      <c r="E505" s="40" t="s">
        <v>3842</v>
      </c>
      <c r="F505" s="40" t="s">
        <v>3842</v>
      </c>
      <c r="G505" s="40" t="s">
        <v>3843</v>
      </c>
      <c r="H505" s="40" t="s">
        <v>3844</v>
      </c>
      <c r="I505" s="40" t="s">
        <v>3845</v>
      </c>
      <c r="J505" s="40" t="s">
        <v>3846</v>
      </c>
      <c r="K505" s="233">
        <v>17784</v>
      </c>
      <c r="L505" s="35">
        <v>5.5774208741361522E-5</v>
      </c>
    </row>
    <row r="506" spans="1:12" x14ac:dyDescent="0.25">
      <c r="A506" s="32" t="s">
        <v>3847</v>
      </c>
      <c r="B506" s="32" t="s">
        <v>2985</v>
      </c>
      <c r="C506" s="32" t="s">
        <v>3848</v>
      </c>
      <c r="D506" s="39" t="s">
        <v>3849</v>
      </c>
      <c r="E506" s="40" t="s">
        <v>3850</v>
      </c>
      <c r="F506" s="40" t="s">
        <v>3850</v>
      </c>
      <c r="G506" s="40" t="s">
        <v>3851</v>
      </c>
      <c r="H506" s="40" t="s">
        <v>3852</v>
      </c>
      <c r="I506" s="40" t="s">
        <v>3853</v>
      </c>
      <c r="J506" s="40" t="s">
        <v>2256</v>
      </c>
      <c r="K506" s="233">
        <v>41133</v>
      </c>
      <c r="L506" s="35">
        <v>1.2900137922618215E-4</v>
      </c>
    </row>
    <row r="507" spans="1:12" x14ac:dyDescent="0.25">
      <c r="A507" s="32" t="s">
        <v>3854</v>
      </c>
      <c r="B507" s="32" t="s">
        <v>2985</v>
      </c>
      <c r="C507" s="32" t="s">
        <v>3855</v>
      </c>
      <c r="D507" s="39" t="s">
        <v>3856</v>
      </c>
      <c r="E507" s="40" t="s">
        <v>3857</v>
      </c>
      <c r="F507" s="40" t="s">
        <v>3858</v>
      </c>
      <c r="G507" s="40" t="s">
        <v>3859</v>
      </c>
      <c r="H507" s="40" t="s">
        <v>3517</v>
      </c>
      <c r="I507" s="40" t="s">
        <v>3860</v>
      </c>
      <c r="J507" s="40" t="s">
        <v>3861</v>
      </c>
      <c r="K507" s="233">
        <v>11483</v>
      </c>
      <c r="L507" s="35">
        <v>3.6013002641534773E-5</v>
      </c>
    </row>
    <row r="508" spans="1:12" x14ac:dyDescent="0.25">
      <c r="A508" s="32" t="s">
        <v>3862</v>
      </c>
      <c r="B508" s="32" t="s">
        <v>2985</v>
      </c>
      <c r="C508" s="32" t="s">
        <v>3863</v>
      </c>
      <c r="D508" s="39" t="s">
        <v>3864</v>
      </c>
      <c r="E508" s="40" t="s">
        <v>3865</v>
      </c>
      <c r="F508" s="40" t="s">
        <v>3865</v>
      </c>
      <c r="G508" s="40" t="s">
        <v>3866</v>
      </c>
      <c r="H508" s="40" t="s">
        <v>3867</v>
      </c>
      <c r="I508" s="40" t="s">
        <v>3868</v>
      </c>
      <c r="J508" s="40" t="s">
        <v>3869</v>
      </c>
      <c r="K508" s="233">
        <v>21192</v>
      </c>
      <c r="L508" s="35">
        <v>6.6462383695846459E-5</v>
      </c>
    </row>
    <row r="509" spans="1:12" x14ac:dyDescent="0.25">
      <c r="A509" s="32" t="s">
        <v>3870</v>
      </c>
      <c r="B509" s="32" t="s">
        <v>2985</v>
      </c>
      <c r="C509" s="32" t="s">
        <v>3871</v>
      </c>
      <c r="D509" s="39" t="s">
        <v>3872</v>
      </c>
      <c r="E509" s="40" t="s">
        <v>3873</v>
      </c>
      <c r="F509" s="40" t="s">
        <v>3873</v>
      </c>
      <c r="G509" s="40" t="s">
        <v>3874</v>
      </c>
      <c r="H509" s="40" t="s">
        <v>3875</v>
      </c>
      <c r="I509" s="40" t="s">
        <v>834</v>
      </c>
      <c r="J509" s="40" t="s">
        <v>832</v>
      </c>
      <c r="K509" s="233">
        <v>2315</v>
      </c>
      <c r="L509" s="35">
        <v>7.260306637216145E-6</v>
      </c>
    </row>
    <row r="510" spans="1:12" x14ac:dyDescent="0.25">
      <c r="A510" s="32" t="s">
        <v>3876</v>
      </c>
      <c r="B510" s="32" t="s">
        <v>2985</v>
      </c>
      <c r="C510" s="32" t="s">
        <v>3877</v>
      </c>
      <c r="D510" s="39" t="s">
        <v>3878</v>
      </c>
      <c r="E510" s="40" t="s">
        <v>3879</v>
      </c>
      <c r="F510" s="40" t="s">
        <v>3879</v>
      </c>
      <c r="G510" s="40" t="s">
        <v>3880</v>
      </c>
      <c r="H510" s="40" t="s">
        <v>3881</v>
      </c>
      <c r="I510" s="40" t="s">
        <v>3882</v>
      </c>
      <c r="J510" s="40" t="s">
        <v>3883</v>
      </c>
      <c r="K510" s="233">
        <v>16243</v>
      </c>
      <c r="L510" s="35">
        <v>5.0941322120216777E-5</v>
      </c>
    </row>
    <row r="511" spans="1:12" x14ac:dyDescent="0.25">
      <c r="A511" s="32" t="s">
        <v>3884</v>
      </c>
      <c r="B511" s="32" t="s">
        <v>2985</v>
      </c>
      <c r="C511" s="32" t="s">
        <v>3885</v>
      </c>
      <c r="D511" s="39" t="s">
        <v>3886</v>
      </c>
      <c r="E511" s="40" t="s">
        <v>3650</v>
      </c>
      <c r="F511" s="40" t="s">
        <v>3650</v>
      </c>
      <c r="G511" s="40" t="s">
        <v>3887</v>
      </c>
      <c r="H511" s="40" t="s">
        <v>3888</v>
      </c>
      <c r="I511" s="40" t="s">
        <v>3889</v>
      </c>
      <c r="J511" s="40" t="s">
        <v>3890</v>
      </c>
      <c r="K511" s="233">
        <v>7313</v>
      </c>
      <c r="L511" s="35">
        <v>2.2935042089832253E-5</v>
      </c>
    </row>
    <row r="512" spans="1:12" x14ac:dyDescent="0.25">
      <c r="A512" s="32" t="s">
        <v>3891</v>
      </c>
      <c r="B512" s="32" t="s">
        <v>2985</v>
      </c>
      <c r="C512" s="32" t="s">
        <v>3892</v>
      </c>
      <c r="D512" s="39" t="s">
        <v>3893</v>
      </c>
      <c r="E512" s="40" t="s">
        <v>3894</v>
      </c>
      <c r="F512" s="40" t="s">
        <v>3894</v>
      </c>
      <c r="G512" s="40" t="s">
        <v>3895</v>
      </c>
      <c r="H512" s="40" t="s">
        <v>3896</v>
      </c>
      <c r="I512" s="40" t="s">
        <v>3897</v>
      </c>
      <c r="J512" s="40" t="s">
        <v>3898</v>
      </c>
      <c r="K512" s="233">
        <v>201368</v>
      </c>
      <c r="L512" s="35">
        <v>6.3153063797967196E-4</v>
      </c>
    </row>
    <row r="513" spans="1:12" x14ac:dyDescent="0.25">
      <c r="A513" s="32" t="s">
        <v>3899</v>
      </c>
      <c r="B513" s="32" t="s">
        <v>2985</v>
      </c>
      <c r="C513" s="32" t="s">
        <v>3900</v>
      </c>
      <c r="D513" s="39" t="s">
        <v>3901</v>
      </c>
      <c r="E513" s="40" t="s">
        <v>3902</v>
      </c>
      <c r="F513" s="40" t="s">
        <v>3902</v>
      </c>
      <c r="G513" s="40" t="s">
        <v>3903</v>
      </c>
      <c r="H513" s="40" t="s">
        <v>3904</v>
      </c>
      <c r="I513" s="40" t="s">
        <v>3905</v>
      </c>
      <c r="J513" s="40" t="s">
        <v>3906</v>
      </c>
      <c r="K513" s="233">
        <v>87754</v>
      </c>
      <c r="L513" s="35">
        <v>2.7521423267484475E-4</v>
      </c>
    </row>
    <row r="514" spans="1:12" x14ac:dyDescent="0.25">
      <c r="A514" s="32" t="s">
        <v>3907</v>
      </c>
      <c r="B514" s="32" t="s">
        <v>2985</v>
      </c>
      <c r="C514" s="32" t="s">
        <v>3908</v>
      </c>
      <c r="D514" s="39" t="s">
        <v>3909</v>
      </c>
      <c r="E514" s="40" t="s">
        <v>3910</v>
      </c>
      <c r="F514" s="40" t="s">
        <v>3910</v>
      </c>
      <c r="G514" s="40" t="s">
        <v>3911</v>
      </c>
      <c r="H514" s="40" t="s">
        <v>3912</v>
      </c>
      <c r="I514" s="40" t="s">
        <v>3913</v>
      </c>
      <c r="J514" s="40" t="s">
        <v>3914</v>
      </c>
      <c r="K514" s="233">
        <v>5163</v>
      </c>
      <c r="L514" s="35">
        <v>1.6192208711856137E-5</v>
      </c>
    </row>
    <row r="515" spans="1:12" x14ac:dyDescent="0.25">
      <c r="A515" s="32" t="s">
        <v>3915</v>
      </c>
      <c r="B515" s="32" t="s">
        <v>2985</v>
      </c>
      <c r="C515" s="32" t="s">
        <v>3916</v>
      </c>
      <c r="D515" s="39" t="s">
        <v>3917</v>
      </c>
      <c r="E515" s="40" t="s">
        <v>3918</v>
      </c>
      <c r="F515" s="40" t="s">
        <v>3918</v>
      </c>
      <c r="G515" s="40" t="s">
        <v>3919</v>
      </c>
      <c r="H515" s="40" t="s">
        <v>3920</v>
      </c>
      <c r="I515" s="40" t="s">
        <v>3921</v>
      </c>
      <c r="J515" s="40" t="s">
        <v>3922</v>
      </c>
      <c r="K515" s="233">
        <v>14085</v>
      </c>
      <c r="L515" s="35">
        <v>4.4173399129671451E-5</v>
      </c>
    </row>
    <row r="516" spans="1:12" x14ac:dyDescent="0.25">
      <c r="A516" s="32" t="s">
        <v>3923</v>
      </c>
      <c r="B516" s="32" t="s">
        <v>2985</v>
      </c>
      <c r="C516" s="32" t="s">
        <v>3924</v>
      </c>
      <c r="D516" s="39" t="s">
        <v>3925</v>
      </c>
      <c r="E516" s="40" t="s">
        <v>3926</v>
      </c>
      <c r="F516" s="40" t="s">
        <v>3926</v>
      </c>
      <c r="G516" s="40" t="s">
        <v>3927</v>
      </c>
      <c r="H516" s="40" t="s">
        <v>3928</v>
      </c>
      <c r="I516" s="40" t="s">
        <v>3929</v>
      </c>
      <c r="J516" s="40" t="s">
        <v>1318</v>
      </c>
      <c r="K516" s="233">
        <v>8686</v>
      </c>
      <c r="L516" s="35">
        <v>2.7241046847023513E-5</v>
      </c>
    </row>
    <row r="517" spans="1:12" x14ac:dyDescent="0.25">
      <c r="A517" s="32" t="s">
        <v>3930</v>
      </c>
      <c r="B517" s="32" t="s">
        <v>2985</v>
      </c>
      <c r="C517" s="32" t="s">
        <v>3931</v>
      </c>
      <c r="D517" s="39" t="s">
        <v>3932</v>
      </c>
      <c r="E517" s="40" t="s">
        <v>3933</v>
      </c>
      <c r="F517" s="40" t="s">
        <v>3933</v>
      </c>
      <c r="G517" s="40" t="s">
        <v>3934</v>
      </c>
      <c r="H517" s="40" t="s">
        <v>3935</v>
      </c>
      <c r="I517" s="40" t="s">
        <v>3936</v>
      </c>
      <c r="J517" s="40" t="s">
        <v>3937</v>
      </c>
      <c r="K517" s="233">
        <v>63988</v>
      </c>
      <c r="L517" s="35">
        <v>2.0067926613485387E-4</v>
      </c>
    </row>
    <row r="518" spans="1:12" x14ac:dyDescent="0.25">
      <c r="A518" s="32" t="s">
        <v>3938</v>
      </c>
      <c r="B518" s="32" t="s">
        <v>2985</v>
      </c>
      <c r="C518" s="32" t="s">
        <v>3939</v>
      </c>
      <c r="D518" s="39" t="s">
        <v>3940</v>
      </c>
      <c r="E518" s="40" t="s">
        <v>3941</v>
      </c>
      <c r="F518" s="40" t="s">
        <v>3941</v>
      </c>
      <c r="G518" s="40" t="s">
        <v>3942</v>
      </c>
      <c r="H518" s="40" t="s">
        <v>3943</v>
      </c>
      <c r="I518" s="40" t="s">
        <v>3944</v>
      </c>
      <c r="J518" s="40" t="s">
        <v>3945</v>
      </c>
      <c r="K518" s="233">
        <v>25480</v>
      </c>
      <c r="L518" s="35">
        <v>7.9910416032944869E-5</v>
      </c>
    </row>
    <row r="519" spans="1:12" x14ac:dyDescent="0.25">
      <c r="A519" s="32" t="s">
        <v>3946</v>
      </c>
      <c r="B519" s="32" t="s">
        <v>2985</v>
      </c>
      <c r="C519" s="32" t="s">
        <v>3947</v>
      </c>
      <c r="D519" s="39" t="s">
        <v>3948</v>
      </c>
      <c r="E519" s="40" t="s">
        <v>3949</v>
      </c>
      <c r="F519" s="40" t="s">
        <v>3949</v>
      </c>
      <c r="G519" s="40" t="s">
        <v>3950</v>
      </c>
      <c r="H519" s="40" t="s">
        <v>3951</v>
      </c>
      <c r="I519" s="40" t="s">
        <v>3952</v>
      </c>
      <c r="J519" s="40" t="s">
        <v>3953</v>
      </c>
      <c r="K519" s="233">
        <v>5744</v>
      </c>
      <c r="L519" s="35">
        <v>1.8014341824695266E-5</v>
      </c>
    </row>
    <row r="520" spans="1:12" x14ac:dyDescent="0.25">
      <c r="A520" s="32" t="s">
        <v>3954</v>
      </c>
      <c r="B520" s="32" t="s">
        <v>2985</v>
      </c>
      <c r="C520" s="32" t="s">
        <v>812</v>
      </c>
      <c r="D520" s="39" t="s">
        <v>3955</v>
      </c>
      <c r="E520" s="40" t="s">
        <v>3956</v>
      </c>
      <c r="F520" s="40" t="s">
        <v>3957</v>
      </c>
      <c r="G520" s="40" t="s">
        <v>3958</v>
      </c>
      <c r="H520" s="40" t="s">
        <v>3959</v>
      </c>
      <c r="I520" s="40" t="s">
        <v>3960</v>
      </c>
      <c r="J520" s="40" t="s">
        <v>3961</v>
      </c>
      <c r="K520" s="233">
        <v>31232</v>
      </c>
      <c r="L520" s="35">
        <v>9.7949847470209345E-5</v>
      </c>
    </row>
    <row r="521" spans="1:12" x14ac:dyDescent="0.25">
      <c r="A521" s="32" t="s">
        <v>3962</v>
      </c>
      <c r="B521" s="32" t="s">
        <v>2985</v>
      </c>
      <c r="C521" s="32" t="s">
        <v>3963</v>
      </c>
      <c r="D521" s="39" t="s">
        <v>3964</v>
      </c>
      <c r="E521" s="40" t="s">
        <v>3965</v>
      </c>
      <c r="F521" s="40" t="s">
        <v>3966</v>
      </c>
      <c r="G521" s="40" t="s">
        <v>3967</v>
      </c>
      <c r="H521" s="40" t="s">
        <v>3968</v>
      </c>
      <c r="I521" s="40" t="s">
        <v>3969</v>
      </c>
      <c r="J521" s="40" t="s">
        <v>3970</v>
      </c>
      <c r="K521" s="233">
        <v>6390</v>
      </c>
      <c r="L521" s="35">
        <v>2.004032803965925E-5</v>
      </c>
    </row>
    <row r="522" spans="1:12" x14ac:dyDescent="0.25">
      <c r="A522" s="32" t="s">
        <v>3971</v>
      </c>
      <c r="B522" s="32" t="s">
        <v>2985</v>
      </c>
      <c r="C522" s="32" t="s">
        <v>3972</v>
      </c>
      <c r="D522" s="39" t="s">
        <v>3973</v>
      </c>
      <c r="E522" s="40" t="s">
        <v>3974</v>
      </c>
      <c r="F522" s="40" t="s">
        <v>3974</v>
      </c>
      <c r="G522" s="40" t="s">
        <v>3975</v>
      </c>
      <c r="H522" s="40" t="s">
        <v>3976</v>
      </c>
      <c r="I522" s="40" t="s">
        <v>3977</v>
      </c>
      <c r="J522" s="40" t="s">
        <v>3978</v>
      </c>
      <c r="K522" s="233">
        <v>1693</v>
      </c>
      <c r="L522" s="35">
        <v>5.3095892599597985E-6</v>
      </c>
    </row>
    <row r="523" spans="1:12" x14ac:dyDescent="0.25">
      <c r="A523" s="32" t="s">
        <v>3979</v>
      </c>
      <c r="B523" s="32" t="s">
        <v>2985</v>
      </c>
      <c r="C523" s="32" t="s">
        <v>3980</v>
      </c>
      <c r="D523" s="39" t="s">
        <v>3981</v>
      </c>
      <c r="E523" s="40" t="s">
        <v>3982</v>
      </c>
      <c r="F523" s="40" t="s">
        <v>3983</v>
      </c>
      <c r="G523" s="40" t="s">
        <v>3984</v>
      </c>
      <c r="H523" s="40" t="s">
        <v>3985</v>
      </c>
      <c r="I523" s="40" t="s">
        <v>3986</v>
      </c>
      <c r="J523" s="40" t="s">
        <v>3987</v>
      </c>
      <c r="K523" s="233">
        <v>25224</v>
      </c>
      <c r="L523" s="35">
        <v>7.9107548430730042E-5</v>
      </c>
    </row>
    <row r="524" spans="1:12" x14ac:dyDescent="0.25">
      <c r="A524" s="32" t="s">
        <v>3988</v>
      </c>
      <c r="B524" s="32" t="s">
        <v>2985</v>
      </c>
      <c r="C524" s="32" t="s">
        <v>3989</v>
      </c>
      <c r="D524" s="39" t="s">
        <v>3990</v>
      </c>
      <c r="E524" s="40" t="s">
        <v>3991</v>
      </c>
      <c r="F524" s="40" t="s">
        <v>3991</v>
      </c>
      <c r="G524" s="40" t="s">
        <v>3992</v>
      </c>
      <c r="H524" s="40" t="s">
        <v>3993</v>
      </c>
      <c r="I524" s="40" t="s">
        <v>3994</v>
      </c>
      <c r="J524" s="40" t="s">
        <v>3995</v>
      </c>
      <c r="K524" s="233">
        <v>8442</v>
      </c>
      <c r="L524" s="35">
        <v>2.6475813663662502E-5</v>
      </c>
    </row>
    <row r="525" spans="1:12" x14ac:dyDescent="0.25">
      <c r="A525" s="32" t="s">
        <v>3996</v>
      </c>
      <c r="B525" s="32" t="s">
        <v>2985</v>
      </c>
      <c r="C525" s="32" t="s">
        <v>3997</v>
      </c>
      <c r="D525" s="39" t="s">
        <v>3998</v>
      </c>
      <c r="E525" s="40" t="s">
        <v>3999</v>
      </c>
      <c r="F525" s="40" t="s">
        <v>3999</v>
      </c>
      <c r="G525" s="40" t="s">
        <v>4000</v>
      </c>
      <c r="H525" s="40" t="s">
        <v>4001</v>
      </c>
      <c r="I525" s="40" t="s">
        <v>4002</v>
      </c>
      <c r="J525" s="40" t="s">
        <v>4003</v>
      </c>
      <c r="K525" s="233">
        <v>16518</v>
      </c>
      <c r="L525" s="35">
        <v>5.180377755228349E-5</v>
      </c>
    </row>
    <row r="526" spans="1:12" x14ac:dyDescent="0.25">
      <c r="A526" s="32" t="s">
        <v>4004</v>
      </c>
      <c r="B526" s="32" t="s">
        <v>2985</v>
      </c>
      <c r="C526" s="32" t="s">
        <v>4005</v>
      </c>
      <c r="D526" s="39" t="s">
        <v>4006</v>
      </c>
      <c r="E526" s="40" t="s">
        <v>1311</v>
      </c>
      <c r="F526" s="40" t="s">
        <v>4007</v>
      </c>
      <c r="G526" s="40" t="s">
        <v>4008</v>
      </c>
      <c r="H526" s="40" t="s">
        <v>4009</v>
      </c>
      <c r="I526" s="40" t="s">
        <v>4010</v>
      </c>
      <c r="J526" s="40" t="s">
        <v>4011</v>
      </c>
      <c r="K526" s="233">
        <v>9132</v>
      </c>
      <c r="L526" s="35">
        <v>2.8639792747757163E-5</v>
      </c>
    </row>
    <row r="527" spans="1:12" x14ac:dyDescent="0.25">
      <c r="A527" s="32" t="s">
        <v>4012</v>
      </c>
      <c r="B527" s="32" t="s">
        <v>2985</v>
      </c>
      <c r="C527" s="32" t="s">
        <v>828</v>
      </c>
      <c r="D527" s="39" t="s">
        <v>4013</v>
      </c>
      <c r="E527" s="40" t="s">
        <v>4014</v>
      </c>
      <c r="F527" s="40" t="s">
        <v>1857</v>
      </c>
      <c r="G527" s="40" t="s">
        <v>4015</v>
      </c>
      <c r="H527" s="40" t="s">
        <v>4016</v>
      </c>
      <c r="I527" s="40" t="s">
        <v>4017</v>
      </c>
      <c r="J527" s="40" t="s">
        <v>4018</v>
      </c>
      <c r="K527" s="233">
        <v>44959</v>
      </c>
      <c r="L527" s="35">
        <v>1.4100048643740849E-4</v>
      </c>
    </row>
    <row r="528" spans="1:12" x14ac:dyDescent="0.25">
      <c r="A528" s="32" t="s">
        <v>4019</v>
      </c>
      <c r="B528" s="32" t="s">
        <v>2985</v>
      </c>
      <c r="C528" s="32" t="s">
        <v>4020</v>
      </c>
      <c r="D528" s="39" t="s">
        <v>4021</v>
      </c>
      <c r="E528" s="40" t="s">
        <v>4022</v>
      </c>
      <c r="F528" s="40" t="s">
        <v>4023</v>
      </c>
      <c r="G528" s="40" t="s">
        <v>4024</v>
      </c>
      <c r="H528" s="40" t="s">
        <v>4025</v>
      </c>
      <c r="I528" s="40" t="s">
        <v>4026</v>
      </c>
      <c r="J528" s="40" t="s">
        <v>4027</v>
      </c>
      <c r="K528" s="233">
        <v>40704</v>
      </c>
      <c r="L528" s="35">
        <v>1.2765594875215809E-4</v>
      </c>
    </row>
    <row r="529" spans="1:12" x14ac:dyDescent="0.25">
      <c r="A529" s="32" t="s">
        <v>4028</v>
      </c>
      <c r="B529" s="32" t="s">
        <v>2985</v>
      </c>
      <c r="C529" s="32" t="s">
        <v>4029</v>
      </c>
      <c r="D529" s="39" t="s">
        <v>4030</v>
      </c>
      <c r="E529" s="40" t="s">
        <v>4031</v>
      </c>
      <c r="F529" s="40" t="s">
        <v>4031</v>
      </c>
      <c r="G529" s="40" t="s">
        <v>4032</v>
      </c>
      <c r="H529" s="40" t="s">
        <v>4033</v>
      </c>
      <c r="I529" s="40" t="s">
        <v>4034</v>
      </c>
      <c r="J529" s="40" t="s">
        <v>1406</v>
      </c>
      <c r="K529" s="233">
        <v>27282</v>
      </c>
      <c r="L529" s="35">
        <v>8.5561851264160199E-5</v>
      </c>
    </row>
    <row r="530" spans="1:12" x14ac:dyDescent="0.25">
      <c r="A530" s="32" t="s">
        <v>4035</v>
      </c>
      <c r="B530" s="32" t="s">
        <v>2985</v>
      </c>
      <c r="C530" s="32" t="s">
        <v>4036</v>
      </c>
      <c r="D530" s="39" t="s">
        <v>4037</v>
      </c>
      <c r="E530" s="40" t="s">
        <v>4038</v>
      </c>
      <c r="F530" s="40" t="s">
        <v>4038</v>
      </c>
      <c r="G530" s="40" t="s">
        <v>4039</v>
      </c>
      <c r="H530" s="40" t="s">
        <v>4040</v>
      </c>
      <c r="I530" s="40" t="s">
        <v>4041</v>
      </c>
      <c r="J530" s="40" t="s">
        <v>4042</v>
      </c>
      <c r="K530" s="233">
        <v>11098</v>
      </c>
      <c r="L530" s="35">
        <v>3.4805565036641373E-5</v>
      </c>
    </row>
    <row r="531" spans="1:12" x14ac:dyDescent="0.25">
      <c r="A531" s="32" t="s">
        <v>4043</v>
      </c>
      <c r="B531" s="32" t="s">
        <v>2985</v>
      </c>
      <c r="C531" s="32" t="s">
        <v>4044</v>
      </c>
      <c r="D531" s="39" t="s">
        <v>4045</v>
      </c>
      <c r="E531" s="40" t="s">
        <v>4046</v>
      </c>
      <c r="F531" s="40" t="s">
        <v>4046</v>
      </c>
      <c r="G531" s="40" t="s">
        <v>4047</v>
      </c>
      <c r="H531" s="40" t="s">
        <v>4048</v>
      </c>
      <c r="I531" s="40" t="s">
        <v>4049</v>
      </c>
      <c r="J531" s="40" t="s">
        <v>4050</v>
      </c>
      <c r="K531" s="233">
        <v>6778</v>
      </c>
      <c r="L531" s="35">
        <v>2.1257174249266105E-5</v>
      </c>
    </row>
    <row r="532" spans="1:12" x14ac:dyDescent="0.25">
      <c r="A532" s="32" t="s">
        <v>4051</v>
      </c>
      <c r="B532" s="32" t="s">
        <v>2985</v>
      </c>
      <c r="C532" s="32" t="s">
        <v>4052</v>
      </c>
      <c r="D532" s="39" t="s">
        <v>4053</v>
      </c>
      <c r="E532" s="40" t="s">
        <v>4054</v>
      </c>
      <c r="F532" s="40" t="s">
        <v>4054</v>
      </c>
      <c r="G532" s="40" t="s">
        <v>4055</v>
      </c>
      <c r="H532" s="40" t="s">
        <v>4056</v>
      </c>
      <c r="I532" s="40" t="s">
        <v>4057</v>
      </c>
      <c r="J532" s="40" t="s">
        <v>4058</v>
      </c>
      <c r="K532" s="233">
        <v>69469</v>
      </c>
      <c r="L532" s="35">
        <v>2.1786878694633624E-4</v>
      </c>
    </row>
    <row r="533" spans="1:12" x14ac:dyDescent="0.25">
      <c r="A533" s="32" t="s">
        <v>4059</v>
      </c>
      <c r="B533" s="32" t="s">
        <v>2985</v>
      </c>
      <c r="C533" s="32" t="s">
        <v>4060</v>
      </c>
      <c r="D533" s="39" t="s">
        <v>4061</v>
      </c>
      <c r="E533" s="40" t="s">
        <v>4062</v>
      </c>
      <c r="F533" s="40" t="s">
        <v>4062</v>
      </c>
      <c r="G533" s="40" t="s">
        <v>896</v>
      </c>
      <c r="H533" s="40" t="s">
        <v>4063</v>
      </c>
      <c r="I533" s="40" t="s">
        <v>4064</v>
      </c>
      <c r="J533" s="40" t="s">
        <v>4065</v>
      </c>
      <c r="K533" s="233">
        <v>8153</v>
      </c>
      <c r="L533" s="35">
        <v>2.5569451409599667E-5</v>
      </c>
    </row>
    <row r="534" spans="1:12" x14ac:dyDescent="0.25">
      <c r="A534" s="32" t="s">
        <v>4066</v>
      </c>
      <c r="B534" s="32" t="s">
        <v>2985</v>
      </c>
      <c r="C534" s="32" t="s">
        <v>4067</v>
      </c>
      <c r="D534" s="39" t="s">
        <v>4068</v>
      </c>
      <c r="E534" s="40" t="s">
        <v>4069</v>
      </c>
      <c r="F534" s="40" t="s">
        <v>4069</v>
      </c>
      <c r="G534" s="40" t="s">
        <v>4070</v>
      </c>
      <c r="H534" s="40" t="s">
        <v>4071</v>
      </c>
      <c r="I534" s="40" t="s">
        <v>4072</v>
      </c>
      <c r="J534" s="40" t="s">
        <v>4073</v>
      </c>
      <c r="K534" s="233">
        <v>8320</v>
      </c>
      <c r="L534" s="35">
        <v>2.6093197071982E-5</v>
      </c>
    </row>
    <row r="535" spans="1:12" x14ac:dyDescent="0.25">
      <c r="A535" s="32" t="s">
        <v>4074</v>
      </c>
      <c r="B535" s="32" t="s">
        <v>2985</v>
      </c>
      <c r="C535" s="32" t="s">
        <v>4075</v>
      </c>
      <c r="D535" s="39" t="s">
        <v>4076</v>
      </c>
      <c r="E535" s="40" t="s">
        <v>4077</v>
      </c>
      <c r="F535" s="40" t="s">
        <v>4077</v>
      </c>
      <c r="G535" s="40" t="s">
        <v>4078</v>
      </c>
      <c r="H535" s="40" t="s">
        <v>4079</v>
      </c>
      <c r="I535" s="40" t="s">
        <v>4080</v>
      </c>
      <c r="J535" s="40" t="s">
        <v>4081</v>
      </c>
      <c r="K535" s="233">
        <v>21984</v>
      </c>
      <c r="L535" s="35">
        <v>6.8946255340198584E-5</v>
      </c>
    </row>
    <row r="536" spans="1:12" x14ac:dyDescent="0.25">
      <c r="A536" s="32" t="s">
        <v>4082</v>
      </c>
      <c r="B536" s="32" t="s">
        <v>2985</v>
      </c>
      <c r="C536" s="32" t="s">
        <v>4083</v>
      </c>
      <c r="D536" s="39" t="s">
        <v>4084</v>
      </c>
      <c r="E536" s="40" t="s">
        <v>4085</v>
      </c>
      <c r="F536" s="40" t="s">
        <v>4085</v>
      </c>
      <c r="G536" s="40" t="s">
        <v>4086</v>
      </c>
      <c r="H536" s="40" t="s">
        <v>4087</v>
      </c>
      <c r="I536" s="40" t="s">
        <v>4088</v>
      </c>
      <c r="J536" s="40" t="s">
        <v>4089</v>
      </c>
      <c r="K536" s="233">
        <v>26256</v>
      </c>
      <c r="L536" s="35">
        <v>8.2344108452158573E-5</v>
      </c>
    </row>
    <row r="537" spans="1:12" x14ac:dyDescent="0.25">
      <c r="A537" s="32" t="s">
        <v>4090</v>
      </c>
      <c r="B537" s="32" t="s">
        <v>2985</v>
      </c>
      <c r="C537" s="32" t="s">
        <v>4091</v>
      </c>
      <c r="D537" s="39" t="s">
        <v>4092</v>
      </c>
      <c r="E537" s="40" t="s">
        <v>4093</v>
      </c>
      <c r="F537" s="40" t="s">
        <v>4093</v>
      </c>
      <c r="G537" s="40" t="s">
        <v>4094</v>
      </c>
      <c r="H537" s="40" t="s">
        <v>4095</v>
      </c>
      <c r="I537" s="40" t="s">
        <v>4096</v>
      </c>
      <c r="J537" s="40" t="s">
        <v>4097</v>
      </c>
      <c r="K537" s="233">
        <v>68218</v>
      </c>
      <c r="L537" s="35">
        <v>2.1394539878082547E-4</v>
      </c>
    </row>
    <row r="538" spans="1:12" x14ac:dyDescent="0.25">
      <c r="A538" s="32" t="s">
        <v>4098</v>
      </c>
      <c r="B538" s="32" t="s">
        <v>2985</v>
      </c>
      <c r="C538" s="32" t="s">
        <v>4099</v>
      </c>
      <c r="D538" s="39" t="s">
        <v>4100</v>
      </c>
      <c r="E538" s="40" t="s">
        <v>4101</v>
      </c>
      <c r="F538" s="40" t="s">
        <v>4101</v>
      </c>
      <c r="G538" s="40" t="s">
        <v>4102</v>
      </c>
      <c r="H538" s="40" t="s">
        <v>4103</v>
      </c>
      <c r="I538" s="40" t="s">
        <v>4104</v>
      </c>
      <c r="J538" s="40" t="s">
        <v>4105</v>
      </c>
      <c r="K538" s="233">
        <v>87615</v>
      </c>
      <c r="L538" s="35">
        <v>2.7477830065645464E-4</v>
      </c>
    </row>
    <row r="539" spans="1:12" x14ac:dyDescent="0.25">
      <c r="A539" s="32" t="s">
        <v>4106</v>
      </c>
      <c r="B539" s="32" t="s">
        <v>2985</v>
      </c>
      <c r="C539" s="32" t="s">
        <v>4107</v>
      </c>
      <c r="D539" s="39" t="s">
        <v>4108</v>
      </c>
      <c r="E539" s="40" t="s">
        <v>4109</v>
      </c>
      <c r="F539" s="40" t="s">
        <v>4110</v>
      </c>
      <c r="G539" s="40" t="s">
        <v>4111</v>
      </c>
      <c r="H539" s="40" t="s">
        <v>4112</v>
      </c>
      <c r="I539" s="40" t="s">
        <v>4113</v>
      </c>
      <c r="J539" s="40" t="s">
        <v>4114</v>
      </c>
      <c r="K539" s="233">
        <v>35515</v>
      </c>
      <c r="L539" s="35">
        <v>1.11382198799452E-4</v>
      </c>
    </row>
    <row r="540" spans="1:12" x14ac:dyDescent="0.25">
      <c r="A540" s="32" t="s">
        <v>4115</v>
      </c>
      <c r="B540" s="32" t="s">
        <v>2985</v>
      </c>
      <c r="C540" s="32" t="s">
        <v>4116</v>
      </c>
      <c r="D540" s="39" t="s">
        <v>4117</v>
      </c>
      <c r="E540" s="40" t="s">
        <v>4118</v>
      </c>
      <c r="F540" s="40" t="s">
        <v>4118</v>
      </c>
      <c r="G540" s="40" t="s">
        <v>4119</v>
      </c>
      <c r="H540" s="40" t="s">
        <v>4120</v>
      </c>
      <c r="I540" s="40" t="s">
        <v>4121</v>
      </c>
      <c r="J540" s="40" t="s">
        <v>4122</v>
      </c>
      <c r="K540" s="233">
        <v>5520</v>
      </c>
      <c r="L540" s="35">
        <v>1.7311832672757287E-5</v>
      </c>
    </row>
    <row r="541" spans="1:12" x14ac:dyDescent="0.25">
      <c r="A541" s="32" t="s">
        <v>4123</v>
      </c>
      <c r="B541" s="32" t="s">
        <v>2985</v>
      </c>
      <c r="C541" s="32" t="s">
        <v>4124</v>
      </c>
      <c r="D541" s="39" t="s">
        <v>4125</v>
      </c>
      <c r="E541" s="40" t="s">
        <v>4126</v>
      </c>
      <c r="F541" s="40" t="s">
        <v>4126</v>
      </c>
      <c r="G541" s="40" t="s">
        <v>4127</v>
      </c>
      <c r="H541" s="40" t="s">
        <v>4128</v>
      </c>
      <c r="I541" s="40" t="s">
        <v>4129</v>
      </c>
      <c r="J541" s="40" t="s">
        <v>1367</v>
      </c>
      <c r="K541" s="233">
        <v>20635</v>
      </c>
      <c r="L541" s="35">
        <v>6.4715519420714969E-5</v>
      </c>
    </row>
    <row r="542" spans="1:12" x14ac:dyDescent="0.25">
      <c r="A542" s="32" t="s">
        <v>4130</v>
      </c>
      <c r="B542" s="32" t="s">
        <v>2985</v>
      </c>
      <c r="C542" s="32" t="s">
        <v>4131</v>
      </c>
      <c r="D542" s="39" t="s">
        <v>4132</v>
      </c>
      <c r="E542" s="40" t="s">
        <v>4133</v>
      </c>
      <c r="F542" s="40" t="s">
        <v>4133</v>
      </c>
      <c r="G542" s="40" t="s">
        <v>4134</v>
      </c>
      <c r="H542" s="40" t="s">
        <v>4135</v>
      </c>
      <c r="I542" s="40" t="s">
        <v>4136</v>
      </c>
      <c r="J542" s="40" t="s">
        <v>4137</v>
      </c>
      <c r="K542" s="233">
        <v>29949</v>
      </c>
      <c r="L542" s="35">
        <v>9.3926100854421733E-5</v>
      </c>
    </row>
    <row r="543" spans="1:12" x14ac:dyDescent="0.25">
      <c r="A543" s="32" t="s">
        <v>4138</v>
      </c>
      <c r="B543" s="32" t="s">
        <v>2985</v>
      </c>
      <c r="C543" s="32" t="s">
        <v>4139</v>
      </c>
      <c r="D543" s="39" t="s">
        <v>4140</v>
      </c>
      <c r="E543" s="40" t="s">
        <v>4141</v>
      </c>
      <c r="F543" s="40" t="s">
        <v>4142</v>
      </c>
      <c r="G543" s="40" t="s">
        <v>4143</v>
      </c>
      <c r="H543" s="40" t="s">
        <v>4144</v>
      </c>
      <c r="I543" s="40" t="s">
        <v>4145</v>
      </c>
      <c r="J543" s="40" t="s">
        <v>4146</v>
      </c>
      <c r="K543" s="233">
        <v>2649</v>
      </c>
      <c r="L543" s="35">
        <v>8.3077979619808074E-6</v>
      </c>
    </row>
    <row r="544" spans="1:12" x14ac:dyDescent="0.25">
      <c r="A544" s="32" t="s">
        <v>4147</v>
      </c>
      <c r="B544" s="32" t="s">
        <v>2985</v>
      </c>
      <c r="C544" s="32" t="s">
        <v>4148</v>
      </c>
      <c r="D544" s="39" t="s">
        <v>4149</v>
      </c>
      <c r="E544" s="40" t="s">
        <v>4150</v>
      </c>
      <c r="F544" s="40" t="s">
        <v>4150</v>
      </c>
      <c r="G544" s="40" t="s">
        <v>4151</v>
      </c>
      <c r="H544" s="40" t="s">
        <v>4152</v>
      </c>
      <c r="I544" s="40" t="s">
        <v>4153</v>
      </c>
      <c r="J544" s="40" t="s">
        <v>4154</v>
      </c>
      <c r="K544" s="233">
        <v>7995</v>
      </c>
      <c r="L544" s="35">
        <v>2.5073931561357701E-5</v>
      </c>
    </row>
    <row r="545" spans="1:12" x14ac:dyDescent="0.25">
      <c r="A545" s="32" t="s">
        <v>4155</v>
      </c>
      <c r="B545" s="32" t="s">
        <v>2985</v>
      </c>
      <c r="C545" s="32" t="s">
        <v>4156</v>
      </c>
      <c r="D545" s="39" t="s">
        <v>4157</v>
      </c>
      <c r="E545" s="40" t="s">
        <v>4158</v>
      </c>
      <c r="F545" s="40" t="s">
        <v>4158</v>
      </c>
      <c r="G545" s="40" t="s">
        <v>4159</v>
      </c>
      <c r="H545" s="40" t="s">
        <v>4160</v>
      </c>
      <c r="I545" s="40" t="s">
        <v>3819</v>
      </c>
      <c r="J545" s="40" t="s">
        <v>4161</v>
      </c>
      <c r="K545" s="233">
        <v>27970</v>
      </c>
      <c r="L545" s="35">
        <v>8.7719557945112561E-5</v>
      </c>
    </row>
    <row r="546" spans="1:12" x14ac:dyDescent="0.25">
      <c r="A546" s="32" t="s">
        <v>4162</v>
      </c>
      <c r="B546" s="32" t="s">
        <v>2985</v>
      </c>
      <c r="C546" s="32" t="s">
        <v>4163</v>
      </c>
      <c r="D546" s="39" t="s">
        <v>4164</v>
      </c>
      <c r="E546" s="40" t="s">
        <v>4165</v>
      </c>
      <c r="F546" s="40" t="s">
        <v>4165</v>
      </c>
      <c r="G546" s="40" t="s">
        <v>4166</v>
      </c>
      <c r="H546" s="40" t="s">
        <v>4167</v>
      </c>
      <c r="I546" s="40" t="s">
        <v>4168</v>
      </c>
      <c r="J546" s="40" t="s">
        <v>4169</v>
      </c>
      <c r="K546" s="233">
        <v>103542</v>
      </c>
      <c r="L546" s="35">
        <v>3.2472858308018752E-4</v>
      </c>
    </row>
    <row r="547" spans="1:12" x14ac:dyDescent="0.25">
      <c r="A547" s="32" t="s">
        <v>4170</v>
      </c>
      <c r="B547" s="32" t="s">
        <v>2985</v>
      </c>
      <c r="C547" s="32" t="s">
        <v>4171</v>
      </c>
      <c r="D547" s="39" t="s">
        <v>4172</v>
      </c>
      <c r="E547" s="40" t="s">
        <v>4173</v>
      </c>
      <c r="F547" s="40" t="s">
        <v>4173</v>
      </c>
      <c r="G547" s="40" t="s">
        <v>4174</v>
      </c>
      <c r="H547" s="40" t="s">
        <v>4175</v>
      </c>
      <c r="I547" s="40" t="s">
        <v>4176</v>
      </c>
      <c r="J547" s="40" t="s">
        <v>4177</v>
      </c>
      <c r="K547" s="233">
        <v>8847</v>
      </c>
      <c r="L547" s="35">
        <v>2.7745975299978934E-5</v>
      </c>
    </row>
    <row r="548" spans="1:12" x14ac:dyDescent="0.25">
      <c r="A548" s="32" t="s">
        <v>4178</v>
      </c>
      <c r="B548" s="32" t="s">
        <v>2985</v>
      </c>
      <c r="C548" s="32" t="s">
        <v>4179</v>
      </c>
      <c r="D548" s="39" t="s">
        <v>4180</v>
      </c>
      <c r="E548" s="40" t="s">
        <v>4181</v>
      </c>
      <c r="F548" s="40" t="s">
        <v>4181</v>
      </c>
      <c r="G548" s="40" t="s">
        <v>4182</v>
      </c>
      <c r="H548" s="40" t="s">
        <v>4183</v>
      </c>
      <c r="I548" s="40" t="s">
        <v>4184</v>
      </c>
      <c r="J548" s="40" t="s">
        <v>4185</v>
      </c>
      <c r="K548" s="233">
        <v>9940</v>
      </c>
      <c r="L548" s="35">
        <v>3.1173843617247722E-5</v>
      </c>
    </row>
    <row r="549" spans="1:12" x14ac:dyDescent="0.25">
      <c r="A549" s="32" t="s">
        <v>4186</v>
      </c>
      <c r="B549" s="32" t="s">
        <v>2985</v>
      </c>
      <c r="C549" s="32" t="s">
        <v>4187</v>
      </c>
      <c r="D549" s="39" t="s">
        <v>4188</v>
      </c>
      <c r="E549" s="40" t="s">
        <v>4189</v>
      </c>
      <c r="F549" s="40" t="s">
        <v>4189</v>
      </c>
      <c r="G549" s="40" t="s">
        <v>4190</v>
      </c>
      <c r="H549" s="40" t="s">
        <v>4191</v>
      </c>
      <c r="I549" s="40" t="s">
        <v>4192</v>
      </c>
      <c r="J549" s="40" t="s">
        <v>4193</v>
      </c>
      <c r="K549" s="233">
        <v>9326</v>
      </c>
      <c r="L549" s="35">
        <v>2.9248215852560589E-5</v>
      </c>
    </row>
    <row r="550" spans="1:12" x14ac:dyDescent="0.25">
      <c r="A550" s="32" t="s">
        <v>4194</v>
      </c>
      <c r="B550" s="32" t="s">
        <v>2985</v>
      </c>
      <c r="C550" s="32" t="s">
        <v>4195</v>
      </c>
      <c r="D550" s="39" t="s">
        <v>4196</v>
      </c>
      <c r="E550" s="40" t="s">
        <v>4197</v>
      </c>
      <c r="F550" s="40" t="s">
        <v>4197</v>
      </c>
      <c r="G550" s="40" t="s">
        <v>4198</v>
      </c>
      <c r="H550" s="40" t="s">
        <v>4199</v>
      </c>
      <c r="I550" s="40" t="s">
        <v>4200</v>
      </c>
      <c r="J550" s="40" t="s">
        <v>4201</v>
      </c>
      <c r="K550" s="233">
        <v>20940</v>
      </c>
      <c r="L550" s="35">
        <v>6.5672060899916231E-5</v>
      </c>
    </row>
    <row r="551" spans="1:12" x14ac:dyDescent="0.25">
      <c r="A551" s="32" t="s">
        <v>4202</v>
      </c>
      <c r="B551" s="32" t="s">
        <v>4203</v>
      </c>
      <c r="C551" s="32" t="s">
        <v>50</v>
      </c>
      <c r="D551" s="39" t="s">
        <v>4204</v>
      </c>
      <c r="E551" s="40" t="s">
        <v>4205</v>
      </c>
      <c r="F551" s="40" t="s">
        <v>4205</v>
      </c>
      <c r="G551" s="40" t="s">
        <v>4206</v>
      </c>
      <c r="H551" s="40" t="s">
        <v>4207</v>
      </c>
      <c r="I551" s="40" t="s">
        <v>4208</v>
      </c>
      <c r="J551" s="40" t="s">
        <v>4209</v>
      </c>
      <c r="K551" s="233">
        <v>194190</v>
      </c>
      <c r="L551" s="35">
        <v>6.0901898310194524E-4</v>
      </c>
    </row>
    <row r="552" spans="1:12" x14ac:dyDescent="0.25">
      <c r="A552" s="32" t="s">
        <v>4210</v>
      </c>
      <c r="B552" s="32" t="s">
        <v>4203</v>
      </c>
      <c r="C552" s="32" t="s">
        <v>58</v>
      </c>
      <c r="D552" s="39" t="s">
        <v>4211</v>
      </c>
      <c r="E552" s="40" t="s">
        <v>4212</v>
      </c>
      <c r="F552" s="40" t="s">
        <v>4212</v>
      </c>
      <c r="G552" s="40" t="s">
        <v>4213</v>
      </c>
      <c r="H552" s="40" t="s">
        <v>4214</v>
      </c>
      <c r="I552" s="40" t="s">
        <v>4215</v>
      </c>
      <c r="J552" s="40" t="s">
        <v>4216</v>
      </c>
      <c r="K552" s="233">
        <v>991788</v>
      </c>
      <c r="L552" s="35">
        <v>3.110447083849385E-3</v>
      </c>
    </row>
    <row r="553" spans="1:12" x14ac:dyDescent="0.25">
      <c r="A553" s="32" t="s">
        <v>4217</v>
      </c>
      <c r="B553" s="32" t="s">
        <v>4203</v>
      </c>
      <c r="C553" s="32" t="s">
        <v>66</v>
      </c>
      <c r="D553" s="39" t="s">
        <v>4218</v>
      </c>
      <c r="E553" s="40" t="s">
        <v>4219</v>
      </c>
      <c r="F553" s="40" t="s">
        <v>4219</v>
      </c>
      <c r="G553" s="40" t="s">
        <v>4219</v>
      </c>
      <c r="H553" s="40" t="s">
        <v>4219</v>
      </c>
      <c r="I553" s="40" t="s">
        <v>4220</v>
      </c>
      <c r="J553" s="40" t="s">
        <v>4220</v>
      </c>
      <c r="K553" s="234">
        <v>89</v>
      </c>
      <c r="L553" s="35">
        <v>2.7912193983249973E-7</v>
      </c>
    </row>
    <row r="554" spans="1:12" x14ac:dyDescent="0.25">
      <c r="A554" s="32" t="s">
        <v>4221</v>
      </c>
      <c r="B554" s="32" t="s">
        <v>4203</v>
      </c>
      <c r="C554" s="32" t="s">
        <v>74</v>
      </c>
      <c r="D554" s="39" t="s">
        <v>4222</v>
      </c>
      <c r="E554" s="40" t="s">
        <v>4223</v>
      </c>
      <c r="F554" s="40" t="s">
        <v>4224</v>
      </c>
      <c r="G554" s="40" t="s">
        <v>4225</v>
      </c>
      <c r="H554" s="40" t="s">
        <v>4226</v>
      </c>
      <c r="I554" s="40" t="s">
        <v>4227</v>
      </c>
      <c r="J554" s="40" t="s">
        <v>4228</v>
      </c>
      <c r="K554" s="233">
        <v>70475</v>
      </c>
      <c r="L554" s="35">
        <v>2.2102380572691481E-4</v>
      </c>
    </row>
    <row r="555" spans="1:12" x14ac:dyDescent="0.25">
      <c r="A555" s="32" t="s">
        <v>4229</v>
      </c>
      <c r="B555" s="32" t="s">
        <v>4203</v>
      </c>
      <c r="C555" s="32" t="s">
        <v>83</v>
      </c>
      <c r="D555" s="39" t="s">
        <v>4230</v>
      </c>
      <c r="E555" s="40" t="s">
        <v>4231</v>
      </c>
      <c r="F555" s="40" t="s">
        <v>4232</v>
      </c>
      <c r="G555" s="40" t="s">
        <v>4233</v>
      </c>
      <c r="H555" s="40" t="s">
        <v>4234</v>
      </c>
      <c r="I555" s="40" t="s">
        <v>4235</v>
      </c>
      <c r="J555" s="40" t="s">
        <v>4236</v>
      </c>
      <c r="K555" s="233">
        <v>163019</v>
      </c>
      <c r="L555" s="35">
        <v>5.1126044392757616E-4</v>
      </c>
    </row>
    <row r="556" spans="1:12" x14ac:dyDescent="0.25">
      <c r="A556" s="32" t="s">
        <v>4237</v>
      </c>
      <c r="B556" s="32" t="s">
        <v>4238</v>
      </c>
      <c r="C556" s="32" t="s">
        <v>50</v>
      </c>
      <c r="D556" s="39" t="s">
        <v>4239</v>
      </c>
      <c r="E556" s="40" t="s">
        <v>4240</v>
      </c>
      <c r="F556" s="40" t="s">
        <v>4240</v>
      </c>
      <c r="G556" s="40" t="s">
        <v>4241</v>
      </c>
      <c r="H556" s="40" t="s">
        <v>4242</v>
      </c>
      <c r="I556" s="40" t="s">
        <v>4243</v>
      </c>
      <c r="J556" s="40" t="s">
        <v>4244</v>
      </c>
      <c r="K556" s="233">
        <v>426236</v>
      </c>
      <c r="L556" s="35">
        <v>1.3367620128814086E-3</v>
      </c>
    </row>
    <row r="557" spans="1:12" x14ac:dyDescent="0.25">
      <c r="A557" s="32" t="s">
        <v>4245</v>
      </c>
      <c r="B557" s="32" t="s">
        <v>4238</v>
      </c>
      <c r="C557" s="32" t="s">
        <v>58</v>
      </c>
      <c r="D557" s="39" t="s">
        <v>4246</v>
      </c>
      <c r="E557" s="40" t="s">
        <v>4247</v>
      </c>
      <c r="F557" s="40" t="s">
        <v>4247</v>
      </c>
      <c r="G557" s="40" t="s">
        <v>4248</v>
      </c>
      <c r="H557" s="40" t="s">
        <v>4249</v>
      </c>
      <c r="I557" s="40" t="s">
        <v>4250</v>
      </c>
      <c r="J557" s="40" t="s">
        <v>4251</v>
      </c>
      <c r="K557" s="233">
        <v>3861</v>
      </c>
      <c r="L557" s="35">
        <v>1.2108874266216645E-5</v>
      </c>
    </row>
    <row r="558" spans="1:12" x14ac:dyDescent="0.25">
      <c r="A558" s="32" t="s">
        <v>4252</v>
      </c>
      <c r="B558" s="32" t="s">
        <v>4238</v>
      </c>
      <c r="C558" s="32" t="s">
        <v>66</v>
      </c>
      <c r="D558" s="39" t="s">
        <v>4253</v>
      </c>
      <c r="E558" s="40" t="s">
        <v>4254</v>
      </c>
      <c r="F558" s="40" t="s">
        <v>4254</v>
      </c>
      <c r="G558" s="40" t="s">
        <v>4255</v>
      </c>
      <c r="H558" s="40" t="s">
        <v>4256</v>
      </c>
      <c r="I558" s="40" t="s">
        <v>4257</v>
      </c>
      <c r="J558" s="40" t="s">
        <v>4258</v>
      </c>
      <c r="K558" s="233">
        <v>83347</v>
      </c>
      <c r="L558" s="35">
        <v>2.6139299235077929E-4</v>
      </c>
    </row>
    <row r="559" spans="1:12" x14ac:dyDescent="0.25">
      <c r="A559" s="32" t="s">
        <v>4259</v>
      </c>
      <c r="B559" s="32" t="s">
        <v>4238</v>
      </c>
      <c r="C559" s="32" t="s">
        <v>74</v>
      </c>
      <c r="D559" s="39" t="s">
        <v>4260</v>
      </c>
      <c r="E559" s="40" t="s">
        <v>4261</v>
      </c>
      <c r="F559" s="40" t="s">
        <v>4261</v>
      </c>
      <c r="G559" s="40" t="s">
        <v>4262</v>
      </c>
      <c r="H559" s="40" t="s">
        <v>4263</v>
      </c>
      <c r="I559" s="40" t="s">
        <v>4264</v>
      </c>
      <c r="J559" s="40" t="s">
        <v>4265</v>
      </c>
      <c r="K559" s="233">
        <v>5957</v>
      </c>
      <c r="L559" s="35">
        <v>1.8682352759350571E-5</v>
      </c>
    </row>
    <row r="560" spans="1:12" x14ac:dyDescent="0.25">
      <c r="A560" s="32" t="s">
        <v>4266</v>
      </c>
      <c r="B560" s="32" t="s">
        <v>4238</v>
      </c>
      <c r="C560" s="32" t="s">
        <v>83</v>
      </c>
      <c r="D560" s="39" t="s">
        <v>4267</v>
      </c>
      <c r="E560" s="40" t="s">
        <v>4268</v>
      </c>
      <c r="F560" s="40" t="s">
        <v>4268</v>
      </c>
      <c r="G560" s="40" t="s">
        <v>4269</v>
      </c>
      <c r="H560" s="40" t="s">
        <v>4270</v>
      </c>
      <c r="I560" s="40" t="s">
        <v>4271</v>
      </c>
      <c r="J560" s="40" t="s">
        <v>4272</v>
      </c>
      <c r="K560" s="233">
        <v>9118</v>
      </c>
      <c r="L560" s="35">
        <v>2.8595885925761042E-5</v>
      </c>
    </row>
    <row r="561" spans="1:12" x14ac:dyDescent="0.25">
      <c r="A561" s="32" t="s">
        <v>4273</v>
      </c>
      <c r="B561" s="32" t="s">
        <v>4238</v>
      </c>
      <c r="C561" s="32" t="s">
        <v>91</v>
      </c>
      <c r="D561" s="39" t="s">
        <v>4274</v>
      </c>
      <c r="E561" s="40" t="s">
        <v>4275</v>
      </c>
      <c r="F561" s="40" t="s">
        <v>4275</v>
      </c>
      <c r="G561" s="40" t="s">
        <v>4276</v>
      </c>
      <c r="H561" s="40" t="s">
        <v>4277</v>
      </c>
      <c r="I561" s="40" t="s">
        <v>4278</v>
      </c>
      <c r="J561" s="40" t="s">
        <v>4279</v>
      </c>
      <c r="K561" s="233">
        <v>45269</v>
      </c>
      <c r="L561" s="35">
        <v>1.4197270892446552E-4</v>
      </c>
    </row>
    <row r="562" spans="1:12" x14ac:dyDescent="0.25">
      <c r="A562" s="32" t="s">
        <v>4280</v>
      </c>
      <c r="B562" s="32" t="s">
        <v>4238</v>
      </c>
      <c r="C562" s="32" t="s">
        <v>100</v>
      </c>
      <c r="D562" s="39" t="s">
        <v>4281</v>
      </c>
      <c r="E562" s="40" t="s">
        <v>4282</v>
      </c>
      <c r="F562" s="40" t="s">
        <v>4283</v>
      </c>
      <c r="G562" s="40" t="s">
        <v>4284</v>
      </c>
      <c r="H562" s="40" t="s">
        <v>4285</v>
      </c>
      <c r="I562" s="40" t="s">
        <v>4286</v>
      </c>
      <c r="J562" s="40" t="s">
        <v>4287</v>
      </c>
      <c r="K562" s="233">
        <v>21482</v>
      </c>
      <c r="L562" s="35">
        <v>6.7371882151480447E-5</v>
      </c>
    </row>
    <row r="563" spans="1:12" x14ac:dyDescent="0.25">
      <c r="A563" s="32" t="s">
        <v>4288</v>
      </c>
      <c r="B563" s="32" t="s">
        <v>4238</v>
      </c>
      <c r="C563" s="32" t="s">
        <v>109</v>
      </c>
      <c r="D563" s="39" t="s">
        <v>4289</v>
      </c>
      <c r="E563" s="40" t="s">
        <v>4290</v>
      </c>
      <c r="F563" s="40" t="s">
        <v>4290</v>
      </c>
      <c r="G563" s="40" t="s">
        <v>4291</v>
      </c>
      <c r="H563" s="40" t="s">
        <v>4292</v>
      </c>
      <c r="I563" s="40" t="s">
        <v>4293</v>
      </c>
      <c r="J563" s="40" t="s">
        <v>4294</v>
      </c>
      <c r="K563" s="233">
        <v>6824</v>
      </c>
      <c r="L563" s="35">
        <v>2.1401439521539082E-5</v>
      </c>
    </row>
    <row r="564" spans="1:12" x14ac:dyDescent="0.25">
      <c r="A564" s="32" t="s">
        <v>4295</v>
      </c>
      <c r="B564" s="32" t="s">
        <v>4238</v>
      </c>
      <c r="C564" s="32" t="s">
        <v>118</v>
      </c>
      <c r="D564" s="39" t="s">
        <v>4296</v>
      </c>
      <c r="E564" s="40" t="s">
        <v>4297</v>
      </c>
      <c r="F564" s="40" t="s">
        <v>4297</v>
      </c>
      <c r="G564" s="40" t="s">
        <v>4298</v>
      </c>
      <c r="H564" s="40" t="s">
        <v>4299</v>
      </c>
      <c r="I564" s="40" t="s">
        <v>4300</v>
      </c>
      <c r="J564" s="40" t="s">
        <v>4301</v>
      </c>
      <c r="K564" s="233">
        <v>41585</v>
      </c>
      <c r="L564" s="35">
        <v>1.304189423363427E-4</v>
      </c>
    </row>
    <row r="565" spans="1:12" x14ac:dyDescent="0.25">
      <c r="A565" s="32" t="s">
        <v>4302</v>
      </c>
      <c r="B565" s="32" t="s">
        <v>4238</v>
      </c>
      <c r="C565" s="32" t="s">
        <v>127</v>
      </c>
      <c r="D565" s="39" t="s">
        <v>4303</v>
      </c>
      <c r="E565" s="40" t="s">
        <v>4304</v>
      </c>
      <c r="F565" s="40" t="s">
        <v>4305</v>
      </c>
      <c r="G565" s="40" t="s">
        <v>4306</v>
      </c>
      <c r="H565" s="40" t="s">
        <v>4307</v>
      </c>
      <c r="I565" s="40" t="s">
        <v>4308</v>
      </c>
      <c r="J565" s="40" t="s">
        <v>4309</v>
      </c>
      <c r="K565" s="233">
        <v>108623</v>
      </c>
      <c r="L565" s="35">
        <v>3.4066362326320922E-4</v>
      </c>
    </row>
    <row r="566" spans="1:12" x14ac:dyDescent="0.25">
      <c r="A566" s="32" t="s">
        <v>4310</v>
      </c>
      <c r="B566" s="32" t="s">
        <v>4238</v>
      </c>
      <c r="C566" s="32" t="s">
        <v>136</v>
      </c>
      <c r="D566" s="39" t="s">
        <v>4311</v>
      </c>
      <c r="E566" s="40" t="s">
        <v>4312</v>
      </c>
      <c r="F566" s="40" t="s">
        <v>4312</v>
      </c>
      <c r="G566" s="40" t="s">
        <v>4313</v>
      </c>
      <c r="H566" s="40" t="s">
        <v>4314</v>
      </c>
      <c r="I566" s="40" t="s">
        <v>4315</v>
      </c>
      <c r="J566" s="40" t="s">
        <v>4316</v>
      </c>
      <c r="K566" s="233">
        <v>10979</v>
      </c>
      <c r="L566" s="35">
        <v>3.4432357049674323E-5</v>
      </c>
    </row>
    <row r="567" spans="1:12" x14ac:dyDescent="0.25">
      <c r="A567" s="32" t="s">
        <v>4317</v>
      </c>
      <c r="B567" s="32" t="s">
        <v>4238</v>
      </c>
      <c r="C567" s="32" t="s">
        <v>145</v>
      </c>
      <c r="D567" s="39" t="s">
        <v>4318</v>
      </c>
      <c r="E567" s="40" t="s">
        <v>4319</v>
      </c>
      <c r="F567" s="40" t="s">
        <v>4320</v>
      </c>
      <c r="G567" s="40" t="s">
        <v>4321</v>
      </c>
      <c r="H567" s="40" t="s">
        <v>4322</v>
      </c>
      <c r="I567" s="40" t="s">
        <v>4323</v>
      </c>
      <c r="J567" s="40" t="s">
        <v>4324</v>
      </c>
      <c r="K567" s="233">
        <v>2622</v>
      </c>
      <c r="L567" s="35">
        <v>8.2231205195597123E-6</v>
      </c>
    </row>
    <row r="568" spans="1:12" x14ac:dyDescent="0.25">
      <c r="A568" s="32" t="s">
        <v>4325</v>
      </c>
      <c r="B568" s="32" t="s">
        <v>4238</v>
      </c>
      <c r="C568" s="32" t="s">
        <v>154</v>
      </c>
      <c r="D568" s="39" t="s">
        <v>4326</v>
      </c>
      <c r="E568" s="40" t="s">
        <v>4327</v>
      </c>
      <c r="F568" s="40" t="s">
        <v>4327</v>
      </c>
      <c r="G568" s="40" t="s">
        <v>4328</v>
      </c>
      <c r="H568" s="40" t="s">
        <v>4329</v>
      </c>
      <c r="I568" s="40" t="s">
        <v>4330</v>
      </c>
      <c r="J568" s="40" t="s">
        <v>4331</v>
      </c>
      <c r="K568" s="233">
        <v>1039</v>
      </c>
      <c r="L568" s="35">
        <v>3.2585134324265982E-6</v>
      </c>
    </row>
    <row r="569" spans="1:12" x14ac:dyDescent="0.25">
      <c r="A569" s="32" t="s">
        <v>4332</v>
      </c>
      <c r="B569" s="32" t="s">
        <v>4238</v>
      </c>
      <c r="C569" s="32" t="s">
        <v>163</v>
      </c>
      <c r="D569" s="39" t="s">
        <v>4333</v>
      </c>
      <c r="E569" s="40" t="s">
        <v>4334</v>
      </c>
      <c r="F569" s="40" t="s">
        <v>4334</v>
      </c>
      <c r="G569" s="40" t="s">
        <v>4335</v>
      </c>
      <c r="H569" s="40" t="s">
        <v>4336</v>
      </c>
      <c r="I569" s="40" t="s">
        <v>4337</v>
      </c>
      <c r="J569" s="40" t="s">
        <v>4338</v>
      </c>
      <c r="K569" s="233">
        <v>203143</v>
      </c>
      <c r="L569" s="35">
        <v>6.3709739576846627E-4</v>
      </c>
    </row>
    <row r="570" spans="1:12" x14ac:dyDescent="0.25">
      <c r="A570" s="32" t="s">
        <v>4339</v>
      </c>
      <c r="B570" s="32" t="s">
        <v>4238</v>
      </c>
      <c r="C570" s="32" t="s">
        <v>171</v>
      </c>
      <c r="D570" s="39" t="s">
        <v>4340</v>
      </c>
      <c r="E570" s="40" t="s">
        <v>4341</v>
      </c>
      <c r="F570" s="40" t="s">
        <v>4341</v>
      </c>
      <c r="G570" s="40" t="s">
        <v>4342</v>
      </c>
      <c r="H570" s="40" t="s">
        <v>4343</v>
      </c>
      <c r="I570" s="40" t="s">
        <v>4344</v>
      </c>
      <c r="J570" s="40" t="s">
        <v>4345</v>
      </c>
      <c r="K570" s="233">
        <v>6837</v>
      </c>
      <c r="L570" s="35">
        <v>2.1442210141964054E-5</v>
      </c>
    </row>
    <row r="571" spans="1:12" x14ac:dyDescent="0.25">
      <c r="A571" s="32" t="s">
        <v>4346</v>
      </c>
      <c r="B571" s="32" t="s">
        <v>4238</v>
      </c>
      <c r="C571" s="32" t="s">
        <v>179</v>
      </c>
      <c r="D571" s="39" t="s">
        <v>4347</v>
      </c>
      <c r="E571" s="40" t="s">
        <v>4348</v>
      </c>
      <c r="F571" s="40" t="s">
        <v>4349</v>
      </c>
      <c r="G571" s="40" t="s">
        <v>4350</v>
      </c>
      <c r="H571" s="40" t="s">
        <v>4351</v>
      </c>
      <c r="I571" s="40" t="s">
        <v>4352</v>
      </c>
      <c r="J571" s="40" t="s">
        <v>4353</v>
      </c>
      <c r="K571" s="233">
        <v>23540</v>
      </c>
      <c r="L571" s="35">
        <v>7.3826184984910603E-5</v>
      </c>
    </row>
    <row r="572" spans="1:12" x14ac:dyDescent="0.25">
      <c r="A572" s="32" t="s">
        <v>4354</v>
      </c>
      <c r="B572" s="32" t="s">
        <v>4238</v>
      </c>
      <c r="C572" s="32" t="s">
        <v>187</v>
      </c>
      <c r="D572" s="39" t="s">
        <v>4355</v>
      </c>
      <c r="E572" s="40" t="s">
        <v>4356</v>
      </c>
      <c r="F572" s="40" t="s">
        <v>4356</v>
      </c>
      <c r="G572" s="40" t="s">
        <v>4357</v>
      </c>
      <c r="H572" s="40" t="s">
        <v>4358</v>
      </c>
      <c r="I572" s="40" t="s">
        <v>4359</v>
      </c>
      <c r="J572" s="40" t="s">
        <v>4360</v>
      </c>
      <c r="K572" s="234">
        <v>867</v>
      </c>
      <c r="L572" s="35">
        <v>2.7190867621885089E-6</v>
      </c>
    </row>
    <row r="573" spans="1:12" x14ac:dyDescent="0.25">
      <c r="A573" s="32" t="s">
        <v>4361</v>
      </c>
      <c r="B573" s="32" t="s">
        <v>4238</v>
      </c>
      <c r="C573" s="32" t="s">
        <v>195</v>
      </c>
      <c r="D573" s="39" t="s">
        <v>4362</v>
      </c>
      <c r="E573" s="40" t="s">
        <v>4363</v>
      </c>
      <c r="F573" s="40" t="s">
        <v>4363</v>
      </c>
      <c r="G573" s="40" t="s">
        <v>4364</v>
      </c>
      <c r="H573" s="40" t="s">
        <v>4365</v>
      </c>
      <c r="I573" s="40" t="s">
        <v>4366</v>
      </c>
      <c r="J573" s="40" t="s">
        <v>4367</v>
      </c>
      <c r="K573" s="233">
        <v>8562</v>
      </c>
      <c r="L573" s="35">
        <v>2.6852157852200705E-5</v>
      </c>
    </row>
    <row r="574" spans="1:12" x14ac:dyDescent="0.25">
      <c r="A574" s="32" t="s">
        <v>4368</v>
      </c>
      <c r="B574" s="32" t="s">
        <v>4238</v>
      </c>
      <c r="C574" s="32" t="s">
        <v>203</v>
      </c>
      <c r="D574" s="39" t="s">
        <v>4369</v>
      </c>
      <c r="E574" s="40" t="s">
        <v>4370</v>
      </c>
      <c r="F574" s="40" t="s">
        <v>4371</v>
      </c>
      <c r="G574" s="40" t="s">
        <v>4372</v>
      </c>
      <c r="H574" s="40" t="s">
        <v>4373</v>
      </c>
      <c r="I574" s="40" t="s">
        <v>4374</v>
      </c>
      <c r="J574" s="40" t="s">
        <v>4375</v>
      </c>
      <c r="K574" s="233">
        <v>4140</v>
      </c>
      <c r="L574" s="35">
        <v>1.2983874504567965E-5</v>
      </c>
    </row>
    <row r="575" spans="1:12" x14ac:dyDescent="0.25">
      <c r="A575" s="32" t="s">
        <v>4376</v>
      </c>
      <c r="B575" s="32" t="s">
        <v>4238</v>
      </c>
      <c r="C575" s="32" t="s">
        <v>212</v>
      </c>
      <c r="D575" s="39" t="s">
        <v>4377</v>
      </c>
      <c r="E575" s="40" t="s">
        <v>4378</v>
      </c>
      <c r="F575" s="40" t="s">
        <v>4378</v>
      </c>
      <c r="G575" s="40" t="s">
        <v>4379</v>
      </c>
      <c r="H575" s="40" t="s">
        <v>4380</v>
      </c>
      <c r="I575" s="40" t="s">
        <v>4381</v>
      </c>
      <c r="J575" s="40" t="s">
        <v>4382</v>
      </c>
      <c r="K575" s="233">
        <v>26094</v>
      </c>
      <c r="L575" s="35">
        <v>8.1836043797632005E-5</v>
      </c>
    </row>
    <row r="576" spans="1:12" x14ac:dyDescent="0.25">
      <c r="A576" s="32" t="s">
        <v>4383</v>
      </c>
      <c r="B576" s="32" t="s">
        <v>4238</v>
      </c>
      <c r="C576" s="32" t="s">
        <v>220</v>
      </c>
      <c r="D576" s="39" t="s">
        <v>4384</v>
      </c>
      <c r="E576" s="40" t="s">
        <v>4385</v>
      </c>
      <c r="F576" s="40" t="s">
        <v>4385</v>
      </c>
      <c r="G576" s="40" t="s">
        <v>4386</v>
      </c>
      <c r="H576" s="40" t="s">
        <v>4387</v>
      </c>
      <c r="I576" s="40" t="s">
        <v>4388</v>
      </c>
      <c r="J576" s="40" t="s">
        <v>4389</v>
      </c>
      <c r="K576" s="233">
        <v>13021</v>
      </c>
      <c r="L576" s="35">
        <v>4.0836480657966059E-5</v>
      </c>
    </row>
    <row r="577" spans="1:12" x14ac:dyDescent="0.25">
      <c r="A577" s="32" t="s">
        <v>4390</v>
      </c>
      <c r="B577" s="32" t="s">
        <v>4238</v>
      </c>
      <c r="C577" s="32" t="s">
        <v>228</v>
      </c>
      <c r="D577" s="39" t="s">
        <v>4391</v>
      </c>
      <c r="E577" s="40" t="s">
        <v>4392</v>
      </c>
      <c r="F577" s="40" t="s">
        <v>4392</v>
      </c>
      <c r="G577" s="40" t="s">
        <v>4393</v>
      </c>
      <c r="H577" s="40" t="s">
        <v>4394</v>
      </c>
      <c r="I577" s="40" t="s">
        <v>4395</v>
      </c>
      <c r="J577" s="40" t="s">
        <v>4396</v>
      </c>
      <c r="K577" s="233">
        <v>12867</v>
      </c>
      <c r="L577" s="35">
        <v>4.0353505616008702E-5</v>
      </c>
    </row>
    <row r="578" spans="1:12" x14ac:dyDescent="0.25">
      <c r="A578" s="32" t="s">
        <v>4397</v>
      </c>
      <c r="B578" s="32" t="s">
        <v>4238</v>
      </c>
      <c r="C578" s="32" t="s">
        <v>237</v>
      </c>
      <c r="D578" s="39" t="s">
        <v>4398</v>
      </c>
      <c r="E578" s="40" t="s">
        <v>4399</v>
      </c>
      <c r="F578" s="40" t="s">
        <v>4399</v>
      </c>
      <c r="G578" s="40" t="s">
        <v>4400</v>
      </c>
      <c r="H578" s="40" t="s">
        <v>4401</v>
      </c>
      <c r="I578" s="40" t="s">
        <v>4402</v>
      </c>
      <c r="J578" s="40" t="s">
        <v>4403</v>
      </c>
      <c r="K578" s="233">
        <v>16866</v>
      </c>
      <c r="L578" s="35">
        <v>5.2895175699044277E-5</v>
      </c>
    </row>
    <row r="579" spans="1:12" x14ac:dyDescent="0.25">
      <c r="A579" s="32" t="s">
        <v>4404</v>
      </c>
      <c r="B579" s="32" t="s">
        <v>4238</v>
      </c>
      <c r="C579" s="32" t="s">
        <v>245</v>
      </c>
      <c r="D579" s="39" t="s">
        <v>4405</v>
      </c>
      <c r="E579" s="40" t="s">
        <v>4406</v>
      </c>
      <c r="F579" s="40" t="s">
        <v>4406</v>
      </c>
      <c r="G579" s="40" t="s">
        <v>4407</v>
      </c>
      <c r="H579" s="40" t="s">
        <v>4408</v>
      </c>
      <c r="I579" s="40" t="s">
        <v>4409</v>
      </c>
      <c r="J579" s="40" t="s">
        <v>4410</v>
      </c>
      <c r="K579" s="233">
        <v>15064</v>
      </c>
      <c r="L579" s="35">
        <v>4.7243740467828947E-5</v>
      </c>
    </row>
    <row r="580" spans="1:12" x14ac:dyDescent="0.25">
      <c r="A580" s="32" t="s">
        <v>4411</v>
      </c>
      <c r="B580" s="32" t="s">
        <v>4238</v>
      </c>
      <c r="C580" s="32" t="s">
        <v>252</v>
      </c>
      <c r="D580" s="39" t="s">
        <v>4412</v>
      </c>
      <c r="E580" s="40" t="s">
        <v>4413</v>
      </c>
      <c r="F580" s="40" t="s">
        <v>4413</v>
      </c>
      <c r="G580" s="40" t="s">
        <v>4414</v>
      </c>
      <c r="H580" s="40" t="s">
        <v>4415</v>
      </c>
      <c r="I580" s="40" t="s">
        <v>4416</v>
      </c>
      <c r="J580" s="40" t="s">
        <v>2285</v>
      </c>
      <c r="K580" s="233">
        <v>16215</v>
      </c>
      <c r="L580" s="35">
        <v>5.0853508476224534E-5</v>
      </c>
    </row>
    <row r="581" spans="1:12" x14ac:dyDescent="0.25">
      <c r="A581" s="32" t="s">
        <v>4417</v>
      </c>
      <c r="B581" s="32" t="s">
        <v>4238</v>
      </c>
      <c r="C581" s="32" t="s">
        <v>261</v>
      </c>
      <c r="D581" s="39" t="s">
        <v>4418</v>
      </c>
      <c r="E581" s="40" t="s">
        <v>4419</v>
      </c>
      <c r="F581" s="40" t="s">
        <v>4419</v>
      </c>
      <c r="G581" s="40" t="s">
        <v>4420</v>
      </c>
      <c r="H581" s="40" t="s">
        <v>4421</v>
      </c>
      <c r="I581" s="40" t="s">
        <v>4422</v>
      </c>
      <c r="J581" s="40" t="s">
        <v>4423</v>
      </c>
      <c r="K581" s="233">
        <v>27021</v>
      </c>
      <c r="L581" s="35">
        <v>8.4743302654089614E-5</v>
      </c>
    </row>
    <row r="582" spans="1:12" x14ac:dyDescent="0.25">
      <c r="A582" s="32" t="s">
        <v>4424</v>
      </c>
      <c r="B582" s="32" t="s">
        <v>4238</v>
      </c>
      <c r="C582" s="32" t="s">
        <v>270</v>
      </c>
      <c r="D582" s="39" t="s">
        <v>4425</v>
      </c>
      <c r="E582" s="40" t="s">
        <v>4426</v>
      </c>
      <c r="F582" s="40" t="s">
        <v>4426</v>
      </c>
      <c r="G582" s="40" t="s">
        <v>4427</v>
      </c>
      <c r="H582" s="40" t="s">
        <v>4428</v>
      </c>
      <c r="I582" s="40" t="s">
        <v>4429</v>
      </c>
      <c r="J582" s="40" t="s">
        <v>4430</v>
      </c>
      <c r="K582" s="233">
        <v>22818</v>
      </c>
      <c r="L582" s="35">
        <v>7.1561847450539093E-5</v>
      </c>
    </row>
    <row r="583" spans="1:12" x14ac:dyDescent="0.25">
      <c r="A583" s="32" t="s">
        <v>4431</v>
      </c>
      <c r="B583" s="32" t="s">
        <v>4238</v>
      </c>
      <c r="C583" s="32" t="s">
        <v>278</v>
      </c>
      <c r="D583" s="39" t="s">
        <v>4432</v>
      </c>
      <c r="E583" s="40" t="s">
        <v>4433</v>
      </c>
      <c r="F583" s="40" t="s">
        <v>4433</v>
      </c>
      <c r="G583" s="40" t="s">
        <v>4434</v>
      </c>
      <c r="H583" s="40" t="s">
        <v>4435</v>
      </c>
      <c r="I583" s="40" t="s">
        <v>4436</v>
      </c>
      <c r="J583" s="40" t="s">
        <v>4437</v>
      </c>
      <c r="K583" s="233">
        <v>147326</v>
      </c>
      <c r="L583" s="35">
        <v>4.6204403267149279E-4</v>
      </c>
    </row>
    <row r="584" spans="1:12" x14ac:dyDescent="0.25">
      <c r="A584" s="32" t="s">
        <v>4438</v>
      </c>
      <c r="B584" s="32" t="s">
        <v>4238</v>
      </c>
      <c r="C584" s="32" t="s">
        <v>287</v>
      </c>
      <c r="D584" s="39" t="s">
        <v>4439</v>
      </c>
      <c r="E584" s="40" t="s">
        <v>4440</v>
      </c>
      <c r="F584" s="40" t="s">
        <v>4440</v>
      </c>
      <c r="G584" s="40" t="s">
        <v>4441</v>
      </c>
      <c r="H584" s="40" t="s">
        <v>4442</v>
      </c>
      <c r="I584" s="40" t="s">
        <v>4443</v>
      </c>
      <c r="J584" s="40" t="s">
        <v>4444</v>
      </c>
      <c r="K584" s="233">
        <v>38411</v>
      </c>
      <c r="L584" s="35">
        <v>1.2046463854950727E-4</v>
      </c>
    </row>
    <row r="585" spans="1:12" x14ac:dyDescent="0.25">
      <c r="A585" s="32" t="s">
        <v>4445</v>
      </c>
      <c r="B585" s="32" t="s">
        <v>4238</v>
      </c>
      <c r="C585" s="32" t="s">
        <v>295</v>
      </c>
      <c r="D585" s="39" t="s">
        <v>4446</v>
      </c>
      <c r="E585" s="40" t="s">
        <v>4447</v>
      </c>
      <c r="F585" s="40" t="s">
        <v>4447</v>
      </c>
      <c r="G585" s="40" t="s">
        <v>4448</v>
      </c>
      <c r="H585" s="40" t="s">
        <v>4449</v>
      </c>
      <c r="I585" s="40" t="s">
        <v>4450</v>
      </c>
      <c r="J585" s="40" t="s">
        <v>4451</v>
      </c>
      <c r="K585" s="233">
        <v>7726</v>
      </c>
      <c r="L585" s="35">
        <v>2.4230293338717899E-5</v>
      </c>
    </row>
    <row r="586" spans="1:12" x14ac:dyDescent="0.25">
      <c r="A586" s="32" t="s">
        <v>4452</v>
      </c>
      <c r="B586" s="32" t="s">
        <v>4238</v>
      </c>
      <c r="C586" s="32" t="s">
        <v>304</v>
      </c>
      <c r="D586" s="39" t="s">
        <v>4453</v>
      </c>
      <c r="E586" s="40" t="s">
        <v>4454</v>
      </c>
      <c r="F586" s="40" t="s">
        <v>4454</v>
      </c>
      <c r="G586" s="40" t="s">
        <v>4455</v>
      </c>
      <c r="H586" s="40" t="s">
        <v>4456</v>
      </c>
      <c r="I586" s="40" t="s">
        <v>4457</v>
      </c>
      <c r="J586" s="40" t="s">
        <v>4458</v>
      </c>
      <c r="K586" s="233">
        <v>3838</v>
      </c>
      <c r="L586" s="35">
        <v>1.2036741630080157E-5</v>
      </c>
    </row>
    <row r="587" spans="1:12" x14ac:dyDescent="0.25">
      <c r="A587" s="32" t="s">
        <v>4459</v>
      </c>
      <c r="B587" s="32" t="s">
        <v>4238</v>
      </c>
      <c r="C587" s="32" t="s">
        <v>312</v>
      </c>
      <c r="D587" s="39" t="s">
        <v>4460</v>
      </c>
      <c r="E587" s="40" t="s">
        <v>4461</v>
      </c>
      <c r="F587" s="40" t="s">
        <v>4462</v>
      </c>
      <c r="G587" s="40" t="s">
        <v>4463</v>
      </c>
      <c r="H587" s="40" t="s">
        <v>4464</v>
      </c>
      <c r="I587" s="40" t="s">
        <v>4465</v>
      </c>
      <c r="J587" s="40" t="s">
        <v>4466</v>
      </c>
      <c r="K587" s="233">
        <v>5316</v>
      </c>
      <c r="L587" s="35">
        <v>1.6672047552242345E-5</v>
      </c>
    </row>
    <row r="588" spans="1:12" x14ac:dyDescent="0.25">
      <c r="A588" s="32" t="s">
        <v>4467</v>
      </c>
      <c r="B588" s="32" t="s">
        <v>4238</v>
      </c>
      <c r="C588" s="32" t="s">
        <v>320</v>
      </c>
      <c r="D588" s="39" t="s">
        <v>4468</v>
      </c>
      <c r="E588" s="40" t="s">
        <v>4469</v>
      </c>
      <c r="F588" s="40" t="s">
        <v>4469</v>
      </c>
      <c r="G588" s="40" t="s">
        <v>4470</v>
      </c>
      <c r="H588" s="40" t="s">
        <v>4471</v>
      </c>
      <c r="I588" s="40" t="s">
        <v>4472</v>
      </c>
      <c r="J588" s="40" t="s">
        <v>4473</v>
      </c>
      <c r="K588" s="233">
        <v>38038</v>
      </c>
      <c r="L588" s="35">
        <v>1.192948353634677E-4</v>
      </c>
    </row>
    <row r="589" spans="1:12" x14ac:dyDescent="0.25">
      <c r="A589" s="32" t="s">
        <v>4474</v>
      </c>
      <c r="B589" s="32" t="s">
        <v>4238</v>
      </c>
      <c r="C589" s="32" t="s">
        <v>328</v>
      </c>
      <c r="D589" s="39" t="s">
        <v>4475</v>
      </c>
      <c r="E589" s="40" t="s">
        <v>4476</v>
      </c>
      <c r="F589" s="40" t="s">
        <v>4477</v>
      </c>
      <c r="G589" s="40" t="s">
        <v>4478</v>
      </c>
      <c r="H589" s="40" t="s">
        <v>4479</v>
      </c>
      <c r="I589" s="40" t="s">
        <v>4480</v>
      </c>
      <c r="J589" s="40" t="s">
        <v>4481</v>
      </c>
      <c r="K589" s="233">
        <v>20323</v>
      </c>
      <c r="L589" s="35">
        <v>6.3737024530515643E-5</v>
      </c>
    </row>
    <row r="590" spans="1:12" x14ac:dyDescent="0.25">
      <c r="A590" s="32" t="s">
        <v>4482</v>
      </c>
      <c r="B590" s="32" t="s">
        <v>4238</v>
      </c>
      <c r="C590" s="32" t="s">
        <v>336</v>
      </c>
      <c r="D590" s="39" t="s">
        <v>4483</v>
      </c>
      <c r="E590" s="40" t="s">
        <v>4484</v>
      </c>
      <c r="F590" s="40" t="s">
        <v>4484</v>
      </c>
      <c r="G590" s="40" t="s">
        <v>4485</v>
      </c>
      <c r="H590" s="40" t="s">
        <v>4486</v>
      </c>
      <c r="I590" s="40" t="s">
        <v>4487</v>
      </c>
      <c r="J590" s="40" t="s">
        <v>4488</v>
      </c>
      <c r="K590" s="233">
        <v>40007</v>
      </c>
      <c r="L590" s="35">
        <v>1.2547001625706536E-4</v>
      </c>
    </row>
    <row r="591" spans="1:12" x14ac:dyDescent="0.25">
      <c r="A591" s="32" t="s">
        <v>4489</v>
      </c>
      <c r="B591" s="32" t="s">
        <v>4238</v>
      </c>
      <c r="C591" s="32" t="s">
        <v>344</v>
      </c>
      <c r="D591" s="39" t="s">
        <v>4490</v>
      </c>
      <c r="E591" s="40" t="s">
        <v>4491</v>
      </c>
      <c r="F591" s="40" t="s">
        <v>4491</v>
      </c>
      <c r="G591" s="40" t="s">
        <v>4492</v>
      </c>
      <c r="H591" s="40" t="s">
        <v>4493</v>
      </c>
      <c r="I591" s="40" t="s">
        <v>4494</v>
      </c>
      <c r="J591" s="40" t="s">
        <v>4495</v>
      </c>
      <c r="K591" s="233">
        <v>4184</v>
      </c>
      <c r="L591" s="35">
        <v>1.3121867373698639E-5</v>
      </c>
    </row>
    <row r="592" spans="1:12" x14ac:dyDescent="0.25">
      <c r="A592" s="32" t="s">
        <v>4496</v>
      </c>
      <c r="B592" s="32" t="s">
        <v>4238</v>
      </c>
      <c r="C592" s="32" t="s">
        <v>353</v>
      </c>
      <c r="D592" s="39" t="s">
        <v>4497</v>
      </c>
      <c r="E592" s="40" t="s">
        <v>4498</v>
      </c>
      <c r="F592" s="40" t="s">
        <v>4498</v>
      </c>
      <c r="G592" s="40" t="s">
        <v>4499</v>
      </c>
      <c r="H592" s="40" t="s">
        <v>4500</v>
      </c>
      <c r="I592" s="40" t="s">
        <v>4501</v>
      </c>
      <c r="J592" s="40" t="s">
        <v>4502</v>
      </c>
      <c r="K592" s="233">
        <v>11353</v>
      </c>
      <c r="L592" s="35">
        <v>3.5605296437285054E-5</v>
      </c>
    </row>
    <row r="593" spans="1:12" x14ac:dyDescent="0.25">
      <c r="A593" s="32" t="s">
        <v>4503</v>
      </c>
      <c r="B593" s="32" t="s">
        <v>4238</v>
      </c>
      <c r="C593" s="32" t="s">
        <v>362</v>
      </c>
      <c r="D593" s="39" t="s">
        <v>4504</v>
      </c>
      <c r="E593" s="40" t="s">
        <v>4505</v>
      </c>
      <c r="F593" s="40" t="s">
        <v>4505</v>
      </c>
      <c r="G593" s="40" t="s">
        <v>4506</v>
      </c>
      <c r="H593" s="40" t="s">
        <v>4507</v>
      </c>
      <c r="I593" s="40" t="s">
        <v>4508</v>
      </c>
      <c r="J593" s="40" t="s">
        <v>4509</v>
      </c>
      <c r="K593" s="233">
        <v>22836</v>
      </c>
      <c r="L593" s="35">
        <v>7.161829907881982E-5</v>
      </c>
    </row>
    <row r="594" spans="1:12" x14ac:dyDescent="0.25">
      <c r="A594" s="32" t="s">
        <v>4510</v>
      </c>
      <c r="B594" s="32" t="s">
        <v>4238</v>
      </c>
      <c r="C594" s="32" t="s">
        <v>370</v>
      </c>
      <c r="D594" s="39" t="s">
        <v>4511</v>
      </c>
      <c r="E594" s="40" t="s">
        <v>4512</v>
      </c>
      <c r="F594" s="40" t="s">
        <v>4512</v>
      </c>
      <c r="G594" s="40" t="s">
        <v>4513</v>
      </c>
      <c r="H594" s="40" t="s">
        <v>4514</v>
      </c>
      <c r="I594" s="40" t="s">
        <v>4515</v>
      </c>
      <c r="J594" s="40" t="s">
        <v>4516</v>
      </c>
      <c r="K594" s="233">
        <v>7617</v>
      </c>
      <c r="L594" s="35">
        <v>2.3888447367462366E-5</v>
      </c>
    </row>
    <row r="595" spans="1:12" x14ac:dyDescent="0.25">
      <c r="A595" s="32" t="s">
        <v>4517</v>
      </c>
      <c r="B595" s="32" t="s">
        <v>4238</v>
      </c>
      <c r="C595" s="32" t="s">
        <v>378</v>
      </c>
      <c r="D595" s="39" t="s">
        <v>4518</v>
      </c>
      <c r="E595" s="40" t="s">
        <v>4519</v>
      </c>
      <c r="F595" s="40" t="s">
        <v>4519</v>
      </c>
      <c r="G595" s="40" t="s">
        <v>4520</v>
      </c>
      <c r="H595" s="40" t="s">
        <v>4521</v>
      </c>
      <c r="I595" s="40" t="s">
        <v>4522</v>
      </c>
      <c r="J595" s="40" t="s">
        <v>4523</v>
      </c>
      <c r="K595" s="233">
        <v>12390</v>
      </c>
      <c r="L595" s="35">
        <v>3.8857537466569349E-5</v>
      </c>
    </row>
    <row r="596" spans="1:12" x14ac:dyDescent="0.25">
      <c r="A596" s="32" t="s">
        <v>4524</v>
      </c>
      <c r="B596" s="32" t="s">
        <v>4238</v>
      </c>
      <c r="C596" s="32" t="s">
        <v>386</v>
      </c>
      <c r="D596" s="39" t="s">
        <v>4525</v>
      </c>
      <c r="E596" s="40" t="s">
        <v>4526</v>
      </c>
      <c r="F596" s="40" t="s">
        <v>4526</v>
      </c>
      <c r="G596" s="40" t="s">
        <v>4527</v>
      </c>
      <c r="H596" s="40" t="s">
        <v>4528</v>
      </c>
      <c r="I596" s="40" t="s">
        <v>4529</v>
      </c>
      <c r="J596" s="40" t="s">
        <v>4530</v>
      </c>
      <c r="K596" s="233">
        <v>10341</v>
      </c>
      <c r="L596" s="35">
        <v>3.2431460447279549E-5</v>
      </c>
    </row>
    <row r="597" spans="1:12" x14ac:dyDescent="0.25">
      <c r="A597" s="32" t="s">
        <v>4531</v>
      </c>
      <c r="B597" s="32" t="s">
        <v>4238</v>
      </c>
      <c r="C597" s="32" t="s">
        <v>395</v>
      </c>
      <c r="D597" s="39" t="s">
        <v>4532</v>
      </c>
      <c r="E597" s="40" t="s">
        <v>4533</v>
      </c>
      <c r="F597" s="40" t="s">
        <v>4533</v>
      </c>
      <c r="G597" s="40" t="s">
        <v>4534</v>
      </c>
      <c r="H597" s="40" t="s">
        <v>4535</v>
      </c>
      <c r="I597" s="40" t="s">
        <v>4536</v>
      </c>
      <c r="J597" s="40" t="s">
        <v>4537</v>
      </c>
      <c r="K597" s="233">
        <v>80914</v>
      </c>
      <c r="L597" s="35">
        <v>2.5376261392816724E-4</v>
      </c>
    </row>
    <row r="598" spans="1:12" x14ac:dyDescent="0.25">
      <c r="A598" s="32" t="s">
        <v>4538</v>
      </c>
      <c r="B598" s="32" t="s">
        <v>4238</v>
      </c>
      <c r="C598" s="32" t="s">
        <v>403</v>
      </c>
      <c r="D598" s="39" t="s">
        <v>4539</v>
      </c>
      <c r="E598" s="40" t="s">
        <v>4540</v>
      </c>
      <c r="F598" s="40" t="s">
        <v>4540</v>
      </c>
      <c r="G598" s="40" t="s">
        <v>4541</v>
      </c>
      <c r="H598" s="40" t="s">
        <v>4542</v>
      </c>
      <c r="I598" s="40" t="s">
        <v>4543</v>
      </c>
      <c r="J598" s="40" t="s">
        <v>4544</v>
      </c>
      <c r="K598" s="233">
        <v>9826</v>
      </c>
      <c r="L598" s="35">
        <v>3.081631663813643E-5</v>
      </c>
    </row>
    <row r="599" spans="1:12" x14ac:dyDescent="0.25">
      <c r="A599" s="32" t="s">
        <v>4545</v>
      </c>
      <c r="B599" s="32" t="s">
        <v>4238</v>
      </c>
      <c r="C599" s="32" t="s">
        <v>411</v>
      </c>
      <c r="D599" s="39" t="s">
        <v>4546</v>
      </c>
      <c r="E599" s="40" t="s">
        <v>4547</v>
      </c>
      <c r="F599" s="40" t="s">
        <v>4547</v>
      </c>
      <c r="G599" s="40" t="s">
        <v>1239</v>
      </c>
      <c r="H599" s="40" t="s">
        <v>4548</v>
      </c>
      <c r="I599" s="40" t="s">
        <v>1240</v>
      </c>
      <c r="J599" s="40" t="s">
        <v>4549</v>
      </c>
      <c r="K599" s="233">
        <v>10021</v>
      </c>
      <c r="L599" s="35">
        <v>3.1427875944511013E-5</v>
      </c>
    </row>
    <row r="600" spans="1:12" x14ac:dyDescent="0.25">
      <c r="A600" s="32" t="s">
        <v>4550</v>
      </c>
      <c r="B600" s="32" t="s">
        <v>4551</v>
      </c>
      <c r="C600" s="32" t="s">
        <v>50</v>
      </c>
      <c r="D600" s="39" t="s">
        <v>4552</v>
      </c>
      <c r="E600" s="40" t="s">
        <v>4553</v>
      </c>
      <c r="F600" s="40" t="s">
        <v>4553</v>
      </c>
      <c r="G600" s="40" t="s">
        <v>4554</v>
      </c>
      <c r="H600" s="40" t="s">
        <v>4555</v>
      </c>
      <c r="I600" s="40" t="s">
        <v>4556</v>
      </c>
      <c r="J600" s="40" t="s">
        <v>4557</v>
      </c>
      <c r="K600" s="233">
        <v>66988</v>
      </c>
      <c r="L600" s="35">
        <v>2.1008787084830891E-4</v>
      </c>
    </row>
    <row r="601" spans="1:12" x14ac:dyDescent="0.25">
      <c r="A601" s="32" t="s">
        <v>4558</v>
      </c>
      <c r="B601" s="32" t="s">
        <v>4551</v>
      </c>
      <c r="C601" s="32" t="s">
        <v>58</v>
      </c>
      <c r="D601" s="39" t="s">
        <v>4559</v>
      </c>
      <c r="E601" s="40" t="s">
        <v>2178</v>
      </c>
      <c r="F601" s="40" t="s">
        <v>2178</v>
      </c>
      <c r="G601" s="40" t="s">
        <v>4560</v>
      </c>
      <c r="H601" s="40" t="s">
        <v>4561</v>
      </c>
      <c r="I601" s="40" t="s">
        <v>4562</v>
      </c>
      <c r="J601" s="40" t="s">
        <v>4563</v>
      </c>
      <c r="K601" s="233">
        <v>7492</v>
      </c>
      <c r="L601" s="35">
        <v>2.3496422171068405E-5</v>
      </c>
    </row>
    <row r="602" spans="1:12" x14ac:dyDescent="0.25">
      <c r="A602" s="32" t="s">
        <v>4564</v>
      </c>
      <c r="B602" s="32" t="s">
        <v>4551</v>
      </c>
      <c r="C602" s="32" t="s">
        <v>66</v>
      </c>
      <c r="D602" s="39" t="s">
        <v>4565</v>
      </c>
      <c r="E602" s="40" t="s">
        <v>4566</v>
      </c>
      <c r="F602" s="40" t="s">
        <v>4566</v>
      </c>
      <c r="G602" s="40" t="s">
        <v>4567</v>
      </c>
      <c r="H602" s="40" t="s">
        <v>4568</v>
      </c>
      <c r="I602" s="40" t="s">
        <v>4569</v>
      </c>
      <c r="J602" s="40" t="s">
        <v>4570</v>
      </c>
      <c r="K602" s="233">
        <v>17269</v>
      </c>
      <c r="L602" s="35">
        <v>5.4159064932218403E-5</v>
      </c>
    </row>
    <row r="603" spans="1:12" x14ac:dyDescent="0.25">
      <c r="A603" s="32" t="s">
        <v>4571</v>
      </c>
      <c r="B603" s="32" t="s">
        <v>4551</v>
      </c>
      <c r="C603" s="32" t="s">
        <v>74</v>
      </c>
      <c r="D603" s="39" t="s">
        <v>4572</v>
      </c>
      <c r="E603" s="40" t="s">
        <v>4573</v>
      </c>
      <c r="F603" s="40" t="s">
        <v>4574</v>
      </c>
      <c r="G603" s="40" t="s">
        <v>4575</v>
      </c>
      <c r="H603" s="40" t="s">
        <v>4576</v>
      </c>
      <c r="I603" s="40" t="s">
        <v>4577</v>
      </c>
      <c r="J603" s="40" t="s">
        <v>4578</v>
      </c>
      <c r="K603" s="233">
        <v>53869</v>
      </c>
      <c r="L603" s="35">
        <v>1.6894404243636998E-4</v>
      </c>
    </row>
    <row r="604" spans="1:12" x14ac:dyDescent="0.25">
      <c r="A604" s="32" t="s">
        <v>4579</v>
      </c>
      <c r="B604" s="32" t="s">
        <v>4551</v>
      </c>
      <c r="C604" s="32" t="s">
        <v>83</v>
      </c>
      <c r="D604" s="39" t="s">
        <v>4580</v>
      </c>
      <c r="E604" s="40" t="s">
        <v>4581</v>
      </c>
      <c r="F604" s="40" t="s">
        <v>4581</v>
      </c>
      <c r="G604" s="40" t="s">
        <v>4582</v>
      </c>
      <c r="H604" s="40" t="s">
        <v>4583</v>
      </c>
      <c r="I604" s="40" t="s">
        <v>4584</v>
      </c>
      <c r="J604" s="40" t="s">
        <v>4343</v>
      </c>
      <c r="K604" s="233">
        <v>6832</v>
      </c>
      <c r="L604" s="35">
        <v>2.1426529134108295E-5</v>
      </c>
    </row>
    <row r="605" spans="1:12" x14ac:dyDescent="0.25">
      <c r="A605" s="32" t="s">
        <v>4585</v>
      </c>
      <c r="B605" s="32" t="s">
        <v>4551</v>
      </c>
      <c r="C605" s="32" t="s">
        <v>91</v>
      </c>
      <c r="D605" s="39" t="s">
        <v>4586</v>
      </c>
      <c r="E605" s="40" t="s">
        <v>4587</v>
      </c>
      <c r="F605" s="40" t="s">
        <v>4587</v>
      </c>
      <c r="G605" s="40" t="s">
        <v>4588</v>
      </c>
      <c r="H605" s="40" t="s">
        <v>4589</v>
      </c>
      <c r="I605" s="40" t="s">
        <v>4590</v>
      </c>
      <c r="J605" s="40" t="s">
        <v>4591</v>
      </c>
      <c r="K605" s="233">
        <v>33840</v>
      </c>
      <c r="L605" s="35">
        <v>1.0612906116777294E-4</v>
      </c>
    </row>
    <row r="606" spans="1:12" x14ac:dyDescent="0.25">
      <c r="A606" s="32" t="s">
        <v>4592</v>
      </c>
      <c r="B606" s="32" t="s">
        <v>4551</v>
      </c>
      <c r="C606" s="32" t="s">
        <v>100</v>
      </c>
      <c r="D606" s="39" t="s">
        <v>4593</v>
      </c>
      <c r="E606" s="40" t="s">
        <v>4594</v>
      </c>
      <c r="F606" s="40" t="s">
        <v>4594</v>
      </c>
      <c r="G606" s="40" t="s">
        <v>4595</v>
      </c>
      <c r="H606" s="40" t="s">
        <v>4596</v>
      </c>
      <c r="I606" s="40" t="s">
        <v>4597</v>
      </c>
      <c r="J606" s="40" t="s">
        <v>4598</v>
      </c>
      <c r="K606" s="233">
        <v>4956</v>
      </c>
      <c r="L606" s="35">
        <v>1.554301498662774E-5</v>
      </c>
    </row>
    <row r="607" spans="1:12" x14ac:dyDescent="0.25">
      <c r="A607" s="32" t="s">
        <v>4599</v>
      </c>
      <c r="B607" s="32" t="s">
        <v>4551</v>
      </c>
      <c r="C607" s="32" t="s">
        <v>109</v>
      </c>
      <c r="D607" s="39" t="s">
        <v>4600</v>
      </c>
      <c r="E607" s="40" t="s">
        <v>4601</v>
      </c>
      <c r="F607" s="40" t="s">
        <v>4602</v>
      </c>
      <c r="G607" s="40" t="s">
        <v>4603</v>
      </c>
      <c r="H607" s="40" t="s">
        <v>4604</v>
      </c>
      <c r="I607" s="40" t="s">
        <v>4605</v>
      </c>
      <c r="J607" s="40" t="s">
        <v>4606</v>
      </c>
      <c r="K607" s="233">
        <v>14715</v>
      </c>
      <c r="L607" s="35">
        <v>4.6149206119497008E-5</v>
      </c>
    </row>
    <row r="608" spans="1:12" x14ac:dyDescent="0.25">
      <c r="A608" s="32" t="s">
        <v>4607</v>
      </c>
      <c r="B608" s="32" t="s">
        <v>4551</v>
      </c>
      <c r="C608" s="32" t="s">
        <v>118</v>
      </c>
      <c r="D608" s="39" t="s">
        <v>4608</v>
      </c>
      <c r="E608" s="40" t="s">
        <v>4609</v>
      </c>
      <c r="F608" s="40" t="s">
        <v>4610</v>
      </c>
      <c r="G608" s="40" t="s">
        <v>4611</v>
      </c>
      <c r="H608" s="40" t="s">
        <v>4612</v>
      </c>
      <c r="I608" s="40" t="s">
        <v>4613</v>
      </c>
      <c r="J608" s="40" t="s">
        <v>4614</v>
      </c>
      <c r="K608" s="233">
        <v>13156</v>
      </c>
      <c r="L608" s="35">
        <v>4.1259867870071536E-5</v>
      </c>
    </row>
    <row r="609" spans="1:12" x14ac:dyDescent="0.25">
      <c r="A609" s="32" t="s">
        <v>4615</v>
      </c>
      <c r="B609" s="32" t="s">
        <v>4551</v>
      </c>
      <c r="C609" s="32" t="s">
        <v>127</v>
      </c>
      <c r="D609" s="39" t="s">
        <v>4616</v>
      </c>
      <c r="E609" s="40" t="s">
        <v>4617</v>
      </c>
      <c r="F609" s="40" t="s">
        <v>4617</v>
      </c>
      <c r="G609" s="40" t="s">
        <v>4618</v>
      </c>
      <c r="H609" s="40" t="s">
        <v>4619</v>
      </c>
      <c r="I609" s="40" t="s">
        <v>4620</v>
      </c>
      <c r="J609" s="40" t="s">
        <v>4621</v>
      </c>
      <c r="K609" s="233">
        <v>207133</v>
      </c>
      <c r="L609" s="35">
        <v>6.496108400373614E-4</v>
      </c>
    </row>
    <row r="610" spans="1:12" x14ac:dyDescent="0.25">
      <c r="A610" s="32" t="s">
        <v>4622</v>
      </c>
      <c r="B610" s="32" t="s">
        <v>4551</v>
      </c>
      <c r="C610" s="32" t="s">
        <v>136</v>
      </c>
      <c r="D610" s="39" t="s">
        <v>4623</v>
      </c>
      <c r="E610" s="40" t="s">
        <v>4624</v>
      </c>
      <c r="F610" s="40" t="s">
        <v>4624</v>
      </c>
      <c r="G610" s="40" t="s">
        <v>4625</v>
      </c>
      <c r="H610" s="40" t="s">
        <v>4626</v>
      </c>
      <c r="I610" s="40" t="s">
        <v>4627</v>
      </c>
      <c r="J610" s="40" t="s">
        <v>4628</v>
      </c>
      <c r="K610" s="233">
        <v>33892</v>
      </c>
      <c r="L610" s="35">
        <v>1.0629214364947283E-4</v>
      </c>
    </row>
    <row r="611" spans="1:12" x14ac:dyDescent="0.25">
      <c r="A611" s="32" t="s">
        <v>4629</v>
      </c>
      <c r="B611" s="32" t="s">
        <v>4551</v>
      </c>
      <c r="C611" s="32" t="s">
        <v>145</v>
      </c>
      <c r="D611" s="39" t="s">
        <v>4630</v>
      </c>
      <c r="E611" s="40" t="s">
        <v>4631</v>
      </c>
      <c r="F611" s="40" t="s">
        <v>4631</v>
      </c>
      <c r="G611" s="40" t="s">
        <v>4632</v>
      </c>
      <c r="H611" s="40" t="s">
        <v>4633</v>
      </c>
      <c r="I611" s="40" t="s">
        <v>4634</v>
      </c>
      <c r="J611" s="40" t="s">
        <v>4635</v>
      </c>
      <c r="K611" s="233">
        <v>16180</v>
      </c>
      <c r="L611" s="35">
        <v>5.074374142123422E-5</v>
      </c>
    </row>
    <row r="612" spans="1:12" x14ac:dyDescent="0.25">
      <c r="A612" s="32" t="s">
        <v>4636</v>
      </c>
      <c r="B612" s="32" t="s">
        <v>4551</v>
      </c>
      <c r="C612" s="32" t="s">
        <v>154</v>
      </c>
      <c r="D612" s="39" t="s">
        <v>4637</v>
      </c>
      <c r="E612" s="40" t="s">
        <v>4638</v>
      </c>
      <c r="F612" s="40" t="s">
        <v>4638</v>
      </c>
      <c r="G612" s="40" t="s">
        <v>4639</v>
      </c>
      <c r="H612" s="40" t="s">
        <v>4640</v>
      </c>
      <c r="I612" s="40" t="s">
        <v>4641</v>
      </c>
      <c r="J612" s="40" t="s">
        <v>4642</v>
      </c>
      <c r="K612" s="233">
        <v>13520</v>
      </c>
      <c r="L612" s="35">
        <v>4.240144524197075E-5</v>
      </c>
    </row>
    <row r="613" spans="1:12" x14ac:dyDescent="0.25">
      <c r="A613" s="32" t="s">
        <v>4643</v>
      </c>
      <c r="B613" s="32" t="s">
        <v>4551</v>
      </c>
      <c r="C613" s="32" t="s">
        <v>163</v>
      </c>
      <c r="D613" s="39" t="s">
        <v>4644</v>
      </c>
      <c r="E613" s="40" t="s">
        <v>4645</v>
      </c>
      <c r="F613" s="40" t="s">
        <v>4645</v>
      </c>
      <c r="G613" s="40" t="s">
        <v>4646</v>
      </c>
      <c r="H613" s="40" t="s">
        <v>4647</v>
      </c>
      <c r="I613" s="40" t="s">
        <v>4648</v>
      </c>
      <c r="J613" s="40" t="s">
        <v>4649</v>
      </c>
      <c r="K613" s="233">
        <v>37857</v>
      </c>
      <c r="L613" s="35">
        <v>1.1872718287908925E-4</v>
      </c>
    </row>
    <row r="614" spans="1:12" x14ac:dyDescent="0.25">
      <c r="A614" s="32" t="s">
        <v>4650</v>
      </c>
      <c r="B614" s="32" t="s">
        <v>4551</v>
      </c>
      <c r="C614" s="32" t="s">
        <v>171</v>
      </c>
      <c r="D614" s="39" t="s">
        <v>4651</v>
      </c>
      <c r="E614" s="40" t="s">
        <v>4652</v>
      </c>
      <c r="F614" s="40" t="s">
        <v>4652</v>
      </c>
      <c r="G614" s="40" t="s">
        <v>4653</v>
      </c>
      <c r="H614" s="40" t="s">
        <v>4654</v>
      </c>
      <c r="I614" s="40" t="s">
        <v>4655</v>
      </c>
      <c r="J614" s="40" t="s">
        <v>4656</v>
      </c>
      <c r="K614" s="233">
        <v>53320</v>
      </c>
      <c r="L614" s="35">
        <v>1.672222677738077E-4</v>
      </c>
    </row>
    <row r="615" spans="1:12" x14ac:dyDescent="0.25">
      <c r="A615" s="32" t="s">
        <v>4657</v>
      </c>
      <c r="B615" s="32" t="s">
        <v>4551</v>
      </c>
      <c r="C615" s="32" t="s">
        <v>179</v>
      </c>
      <c r="D615" s="39" t="s">
        <v>4658</v>
      </c>
      <c r="E615" s="40" t="s">
        <v>4659</v>
      </c>
      <c r="F615" s="40" t="s">
        <v>4660</v>
      </c>
      <c r="G615" s="40" t="s">
        <v>4661</v>
      </c>
      <c r="H615" s="40" t="s">
        <v>4662</v>
      </c>
      <c r="I615" s="40" t="s">
        <v>4663</v>
      </c>
      <c r="J615" s="40" t="s">
        <v>4664</v>
      </c>
      <c r="K615" s="233">
        <v>5246456</v>
      </c>
      <c r="L615" s="35">
        <v>1.6453943550178173E-2</v>
      </c>
    </row>
    <row r="616" spans="1:12" x14ac:dyDescent="0.25">
      <c r="A616" s="32" t="s">
        <v>4665</v>
      </c>
      <c r="B616" s="32" t="s">
        <v>4551</v>
      </c>
      <c r="C616" s="32" t="s">
        <v>187</v>
      </c>
      <c r="D616" s="39" t="s">
        <v>4666</v>
      </c>
      <c r="E616" s="40" t="s">
        <v>4667</v>
      </c>
      <c r="F616" s="40" t="s">
        <v>4667</v>
      </c>
      <c r="G616" s="40" t="s">
        <v>4668</v>
      </c>
      <c r="H616" s="40" t="s">
        <v>4669</v>
      </c>
      <c r="I616" s="40" t="s">
        <v>4670</v>
      </c>
      <c r="J616" s="40" t="s">
        <v>3357</v>
      </c>
      <c r="K616" s="233">
        <v>19393</v>
      </c>
      <c r="L616" s="35">
        <v>6.0820357069344575E-5</v>
      </c>
    </row>
    <row r="617" spans="1:12" x14ac:dyDescent="0.25">
      <c r="A617" s="32" t="s">
        <v>4671</v>
      </c>
      <c r="B617" s="32" t="s">
        <v>4551</v>
      </c>
      <c r="C617" s="32" t="s">
        <v>195</v>
      </c>
      <c r="D617" s="39" t="s">
        <v>4672</v>
      </c>
      <c r="E617" s="40" t="s">
        <v>4673</v>
      </c>
      <c r="F617" s="40" t="s">
        <v>4673</v>
      </c>
      <c r="G617" s="40" t="s">
        <v>4674</v>
      </c>
      <c r="H617" s="40" t="s">
        <v>4675</v>
      </c>
      <c r="I617" s="40" t="s">
        <v>4676</v>
      </c>
      <c r="J617" s="40" t="s">
        <v>4677</v>
      </c>
      <c r="K617" s="233">
        <v>10833</v>
      </c>
      <c r="L617" s="35">
        <v>3.3974471620286177E-5</v>
      </c>
    </row>
    <row r="618" spans="1:12" x14ac:dyDescent="0.25">
      <c r="A618" s="32" t="s">
        <v>4678</v>
      </c>
      <c r="B618" s="32" t="s">
        <v>4551</v>
      </c>
      <c r="C618" s="32" t="s">
        <v>203</v>
      </c>
      <c r="D618" s="39" t="s">
        <v>4679</v>
      </c>
      <c r="E618" s="40" t="s">
        <v>4680</v>
      </c>
      <c r="F618" s="40" t="s">
        <v>4680</v>
      </c>
      <c r="G618" s="40" t="s">
        <v>4681</v>
      </c>
      <c r="H618" s="40" t="s">
        <v>4682</v>
      </c>
      <c r="I618" s="40" t="s">
        <v>4683</v>
      </c>
      <c r="J618" s="40" t="s">
        <v>4684</v>
      </c>
      <c r="K618" s="233">
        <v>105462</v>
      </c>
      <c r="L618" s="35">
        <v>3.3075009009679872E-4</v>
      </c>
    </row>
    <row r="619" spans="1:12" x14ac:dyDescent="0.25">
      <c r="A619" s="32" t="s">
        <v>4685</v>
      </c>
      <c r="B619" s="32" t="s">
        <v>4551</v>
      </c>
      <c r="C619" s="32" t="s">
        <v>212</v>
      </c>
      <c r="D619" s="39" t="s">
        <v>4686</v>
      </c>
      <c r="E619" s="40" t="s">
        <v>4687</v>
      </c>
      <c r="F619" s="40" t="s">
        <v>4687</v>
      </c>
      <c r="G619" s="40" t="s">
        <v>4688</v>
      </c>
      <c r="H619" s="40" t="s">
        <v>4689</v>
      </c>
      <c r="I619" s="40" t="s">
        <v>4690</v>
      </c>
      <c r="J619" s="40" t="s">
        <v>4691</v>
      </c>
      <c r="K619" s="233">
        <v>16284</v>
      </c>
      <c r="L619" s="35">
        <v>5.1069906384633996E-5</v>
      </c>
    </row>
    <row r="620" spans="1:12" x14ac:dyDescent="0.25">
      <c r="A620" s="32" t="s">
        <v>4692</v>
      </c>
      <c r="B620" s="32" t="s">
        <v>4551</v>
      </c>
      <c r="C620" s="32" t="s">
        <v>220</v>
      </c>
      <c r="D620" s="39" t="s">
        <v>4693</v>
      </c>
      <c r="E620" s="40" t="s">
        <v>4694</v>
      </c>
      <c r="F620" s="40" t="s">
        <v>4695</v>
      </c>
      <c r="G620" s="40" t="s">
        <v>4696</v>
      </c>
      <c r="H620" s="40" t="s">
        <v>4697</v>
      </c>
      <c r="I620" s="40" t="s">
        <v>4698</v>
      </c>
      <c r="J620" s="40" t="s">
        <v>4699</v>
      </c>
      <c r="K620" s="233">
        <v>19889</v>
      </c>
      <c r="L620" s="35">
        <v>6.2375913048635814E-5</v>
      </c>
    </row>
    <row r="621" spans="1:12" x14ac:dyDescent="0.25">
      <c r="A621" s="32" t="s">
        <v>4700</v>
      </c>
      <c r="B621" s="32" t="s">
        <v>4551</v>
      </c>
      <c r="C621" s="32" t="s">
        <v>228</v>
      </c>
      <c r="D621" s="39" t="s">
        <v>4701</v>
      </c>
      <c r="E621" s="40" t="s">
        <v>4702</v>
      </c>
      <c r="F621" s="40" t="s">
        <v>4703</v>
      </c>
      <c r="G621" s="40" t="s">
        <v>4704</v>
      </c>
      <c r="H621" s="40" t="s">
        <v>4705</v>
      </c>
      <c r="I621" s="40" t="s">
        <v>4706</v>
      </c>
      <c r="J621" s="40" t="s">
        <v>4707</v>
      </c>
      <c r="K621" s="233">
        <v>932708</v>
      </c>
      <c r="L621" s="35">
        <v>2.9251602950257434E-3</v>
      </c>
    </row>
    <row r="622" spans="1:12" x14ac:dyDescent="0.25">
      <c r="A622" s="32" t="s">
        <v>4708</v>
      </c>
      <c r="B622" s="32" t="s">
        <v>4551</v>
      </c>
      <c r="C622" s="32" t="s">
        <v>237</v>
      </c>
      <c r="D622" s="39" t="s">
        <v>4709</v>
      </c>
      <c r="E622" s="40" t="s">
        <v>4710</v>
      </c>
      <c r="F622" s="40" t="s">
        <v>4710</v>
      </c>
      <c r="G622" s="40" t="s">
        <v>4711</v>
      </c>
      <c r="H622" s="40" t="s">
        <v>4712</v>
      </c>
      <c r="I622" s="40" t="s">
        <v>4713</v>
      </c>
      <c r="J622" s="40" t="s">
        <v>4714</v>
      </c>
      <c r="K622" s="233">
        <v>17841</v>
      </c>
      <c r="L622" s="35">
        <v>5.5952972230917168E-5</v>
      </c>
    </row>
    <row r="623" spans="1:12" x14ac:dyDescent="0.25">
      <c r="A623" s="32" t="s">
        <v>4715</v>
      </c>
      <c r="B623" s="32" t="s">
        <v>4551</v>
      </c>
      <c r="C623" s="32" t="s">
        <v>245</v>
      </c>
      <c r="D623" s="39" t="s">
        <v>4716</v>
      </c>
      <c r="E623" s="40" t="s">
        <v>4717</v>
      </c>
      <c r="F623" s="40" t="s">
        <v>4717</v>
      </c>
      <c r="G623" s="40" t="s">
        <v>4718</v>
      </c>
      <c r="H623" s="40" t="s">
        <v>4719</v>
      </c>
      <c r="I623" s="40" t="s">
        <v>4720</v>
      </c>
      <c r="J623" s="40" t="s">
        <v>4721</v>
      </c>
      <c r="K623" s="233">
        <v>6617</v>
      </c>
      <c r="L623" s="35">
        <v>2.0752245796310684E-5</v>
      </c>
    </row>
    <row r="624" spans="1:12" x14ac:dyDescent="0.25">
      <c r="A624" s="32" t="s">
        <v>4722</v>
      </c>
      <c r="B624" s="32" t="s">
        <v>4551</v>
      </c>
      <c r="C624" s="32" t="s">
        <v>252</v>
      </c>
      <c r="D624" s="39" t="s">
        <v>4723</v>
      </c>
      <c r="E624" s="40" t="s">
        <v>4724</v>
      </c>
      <c r="F624" s="40" t="s">
        <v>4724</v>
      </c>
      <c r="G624" s="40" t="s">
        <v>4725</v>
      </c>
      <c r="H624" s="40" t="s">
        <v>4726</v>
      </c>
      <c r="I624" s="40" t="s">
        <v>4727</v>
      </c>
      <c r="J624" s="40" t="s">
        <v>381</v>
      </c>
      <c r="K624" s="233">
        <v>34320</v>
      </c>
      <c r="L624" s="35">
        <v>1.0763443792192574E-4</v>
      </c>
    </row>
    <row r="625" spans="1:12" x14ac:dyDescent="0.25">
      <c r="A625" s="32" t="s">
        <v>4728</v>
      </c>
      <c r="B625" s="32" t="s">
        <v>4551</v>
      </c>
      <c r="C625" s="32" t="s">
        <v>261</v>
      </c>
      <c r="D625" s="39" t="s">
        <v>4729</v>
      </c>
      <c r="E625" s="40" t="s">
        <v>4730</v>
      </c>
      <c r="F625" s="40" t="s">
        <v>4731</v>
      </c>
      <c r="G625" s="40" t="s">
        <v>4732</v>
      </c>
      <c r="H625" s="40" t="s">
        <v>4733</v>
      </c>
      <c r="I625" s="40" t="s">
        <v>4734</v>
      </c>
      <c r="J625" s="40" t="s">
        <v>4735</v>
      </c>
      <c r="K625" s="233">
        <v>21870</v>
      </c>
      <c r="L625" s="35">
        <v>6.8588728361087292E-5</v>
      </c>
    </row>
    <row r="626" spans="1:12" x14ac:dyDescent="0.25">
      <c r="A626" s="32" t="s">
        <v>4736</v>
      </c>
      <c r="B626" s="32" t="s">
        <v>4551</v>
      </c>
      <c r="C626" s="32" t="s">
        <v>270</v>
      </c>
      <c r="D626" s="39" t="s">
        <v>4737</v>
      </c>
      <c r="E626" s="40" t="s">
        <v>4738</v>
      </c>
      <c r="F626" s="40" t="s">
        <v>4738</v>
      </c>
      <c r="G626" s="40" t="s">
        <v>4739</v>
      </c>
      <c r="H626" s="40" t="s">
        <v>4740</v>
      </c>
      <c r="I626" s="40" t="s">
        <v>4741</v>
      </c>
      <c r="J626" s="40" t="s">
        <v>4742</v>
      </c>
      <c r="K626" s="233">
        <v>13688</v>
      </c>
      <c r="L626" s="35">
        <v>4.2928327105924229E-5</v>
      </c>
    </row>
    <row r="627" spans="1:12" x14ac:dyDescent="0.25">
      <c r="A627" s="32" t="s">
        <v>4743</v>
      </c>
      <c r="B627" s="32" t="s">
        <v>4551</v>
      </c>
      <c r="C627" s="32" t="s">
        <v>278</v>
      </c>
      <c r="D627" s="39" t="s">
        <v>4744</v>
      </c>
      <c r="E627" s="40" t="s">
        <v>4745</v>
      </c>
      <c r="F627" s="40" t="s">
        <v>4746</v>
      </c>
      <c r="G627" s="40" t="s">
        <v>4747</v>
      </c>
      <c r="H627" s="40" t="s">
        <v>4748</v>
      </c>
      <c r="I627" s="40" t="s">
        <v>4749</v>
      </c>
      <c r="J627" s="40" t="s">
        <v>4750</v>
      </c>
      <c r="K627" s="233">
        <v>39411</v>
      </c>
      <c r="L627" s="35">
        <v>1.2360084012065896E-4</v>
      </c>
    </row>
    <row r="628" spans="1:12" x14ac:dyDescent="0.25">
      <c r="A628" s="32" t="s">
        <v>4751</v>
      </c>
      <c r="B628" s="32" t="s">
        <v>4551</v>
      </c>
      <c r="C628" s="32" t="s">
        <v>287</v>
      </c>
      <c r="D628" s="39" t="s">
        <v>4752</v>
      </c>
      <c r="E628" s="40" t="s">
        <v>4753</v>
      </c>
      <c r="F628" s="40" t="s">
        <v>4753</v>
      </c>
      <c r="G628" s="40" t="s">
        <v>4754</v>
      </c>
      <c r="H628" s="40" t="s">
        <v>4755</v>
      </c>
      <c r="I628" s="40" t="s">
        <v>4756</v>
      </c>
      <c r="J628" s="40" t="s">
        <v>4757</v>
      </c>
      <c r="K628" s="233">
        <v>36007</v>
      </c>
      <c r="L628" s="35">
        <v>1.1292520997245863E-4</v>
      </c>
    </row>
    <row r="629" spans="1:12" x14ac:dyDescent="0.25">
      <c r="A629" s="32" t="s">
        <v>4758</v>
      </c>
      <c r="B629" s="32" t="s">
        <v>4551</v>
      </c>
      <c r="C629" s="32" t="s">
        <v>295</v>
      </c>
      <c r="D629" s="39" t="s">
        <v>4759</v>
      </c>
      <c r="E629" s="40" t="s">
        <v>848</v>
      </c>
      <c r="F629" s="40" t="s">
        <v>848</v>
      </c>
      <c r="G629" s="40" t="s">
        <v>4760</v>
      </c>
      <c r="H629" s="40" t="s">
        <v>4761</v>
      </c>
      <c r="I629" s="40" t="s">
        <v>4762</v>
      </c>
      <c r="J629" s="40" t="s">
        <v>4763</v>
      </c>
      <c r="K629" s="233">
        <v>5291</v>
      </c>
      <c r="L629" s="35">
        <v>1.6593642512963551E-5</v>
      </c>
    </row>
    <row r="630" spans="1:12" x14ac:dyDescent="0.25">
      <c r="A630" s="32" t="s">
        <v>4764</v>
      </c>
      <c r="B630" s="32" t="s">
        <v>4551</v>
      </c>
      <c r="C630" s="32" t="s">
        <v>304</v>
      </c>
      <c r="D630" s="39" t="s">
        <v>4765</v>
      </c>
      <c r="E630" s="40" t="s">
        <v>166</v>
      </c>
      <c r="F630" s="40" t="s">
        <v>166</v>
      </c>
      <c r="G630" s="40" t="s">
        <v>4766</v>
      </c>
      <c r="H630" s="40" t="s">
        <v>4767</v>
      </c>
      <c r="I630" s="40" t="s">
        <v>4768</v>
      </c>
      <c r="J630" s="40" t="s">
        <v>4769</v>
      </c>
      <c r="K630" s="233">
        <v>13434</v>
      </c>
      <c r="L630" s="35">
        <v>4.2131731906851701E-5</v>
      </c>
    </row>
    <row r="631" spans="1:12" x14ac:dyDescent="0.25">
      <c r="A631" s="32" t="s">
        <v>4770</v>
      </c>
      <c r="B631" s="32" t="s">
        <v>4551</v>
      </c>
      <c r="C631" s="32" t="s">
        <v>312</v>
      </c>
      <c r="D631" s="39" t="s">
        <v>4771</v>
      </c>
      <c r="E631" s="40" t="s">
        <v>4772</v>
      </c>
      <c r="F631" s="40" t="s">
        <v>4772</v>
      </c>
      <c r="G631" s="40" t="s">
        <v>4773</v>
      </c>
      <c r="H631" s="40" t="s">
        <v>4774</v>
      </c>
      <c r="I631" s="40" t="s">
        <v>4775</v>
      </c>
      <c r="J631" s="40" t="s">
        <v>4776</v>
      </c>
      <c r="K631" s="233">
        <v>50425</v>
      </c>
      <c r="L631" s="35">
        <v>1.5814296422532359E-4</v>
      </c>
    </row>
    <row r="632" spans="1:12" x14ac:dyDescent="0.25">
      <c r="A632" s="32" t="s">
        <v>4777</v>
      </c>
      <c r="B632" s="32" t="s">
        <v>4551</v>
      </c>
      <c r="C632" s="32" t="s">
        <v>320</v>
      </c>
      <c r="D632" s="39" t="s">
        <v>4778</v>
      </c>
      <c r="E632" s="40" t="s">
        <v>4779</v>
      </c>
      <c r="F632" s="40" t="s">
        <v>4779</v>
      </c>
      <c r="G632" s="40" t="s">
        <v>4780</v>
      </c>
      <c r="H632" s="40" t="s">
        <v>4781</v>
      </c>
      <c r="I632" s="40" t="s">
        <v>2996</v>
      </c>
      <c r="J632" s="40" t="s">
        <v>4782</v>
      </c>
      <c r="K632" s="233">
        <v>8296</v>
      </c>
      <c r="L632" s="35">
        <v>2.6017928234274358E-5</v>
      </c>
    </row>
    <row r="633" spans="1:12" x14ac:dyDescent="0.25">
      <c r="A633" s="32" t="s">
        <v>4783</v>
      </c>
      <c r="B633" s="32" t="s">
        <v>4551</v>
      </c>
      <c r="C633" s="32" t="s">
        <v>328</v>
      </c>
      <c r="D633" s="39" t="s">
        <v>4784</v>
      </c>
      <c r="E633" s="40" t="s">
        <v>4785</v>
      </c>
      <c r="F633" s="40" t="s">
        <v>4785</v>
      </c>
      <c r="G633" s="40" t="s">
        <v>4786</v>
      </c>
      <c r="H633" s="40" t="s">
        <v>966</v>
      </c>
      <c r="I633" s="40" t="s">
        <v>3837</v>
      </c>
      <c r="J633" s="40" t="s">
        <v>4787</v>
      </c>
      <c r="K633" s="233">
        <v>18564</v>
      </c>
      <c r="L633" s="35">
        <v>5.8220445966859831E-5</v>
      </c>
    </row>
    <row r="634" spans="1:12" x14ac:dyDescent="0.25">
      <c r="A634" s="32" t="s">
        <v>4788</v>
      </c>
      <c r="B634" s="32" t="s">
        <v>4551</v>
      </c>
      <c r="C634" s="32" t="s">
        <v>336</v>
      </c>
      <c r="D634" s="39" t="s">
        <v>4789</v>
      </c>
      <c r="E634" s="40" t="s">
        <v>4790</v>
      </c>
      <c r="F634" s="40" t="s">
        <v>4790</v>
      </c>
      <c r="G634" s="40" t="s">
        <v>4791</v>
      </c>
      <c r="H634" s="40" t="s">
        <v>4792</v>
      </c>
      <c r="I634" s="40" t="s">
        <v>4793</v>
      </c>
      <c r="J634" s="40" t="s">
        <v>4794</v>
      </c>
      <c r="K634" s="233">
        <v>4129</v>
      </c>
      <c r="L634" s="35">
        <v>1.2949376287285296E-5</v>
      </c>
    </row>
    <row r="635" spans="1:12" x14ac:dyDescent="0.25">
      <c r="A635" s="32" t="s">
        <v>4795</v>
      </c>
      <c r="B635" s="32" t="s">
        <v>4551</v>
      </c>
      <c r="C635" s="32" t="s">
        <v>344</v>
      </c>
      <c r="D635" s="39" t="s">
        <v>4796</v>
      </c>
      <c r="E635" s="40" t="s">
        <v>4797</v>
      </c>
      <c r="F635" s="40" t="s">
        <v>4798</v>
      </c>
      <c r="G635" s="40" t="s">
        <v>4799</v>
      </c>
      <c r="H635" s="40" t="s">
        <v>4800</v>
      </c>
      <c r="I635" s="40" t="s">
        <v>4291</v>
      </c>
      <c r="J635" s="40" t="s">
        <v>4801</v>
      </c>
      <c r="K635" s="233">
        <v>6916</v>
      </c>
      <c r="L635" s="35">
        <v>2.1689970066085035E-5</v>
      </c>
    </row>
    <row r="636" spans="1:12" x14ac:dyDescent="0.25">
      <c r="A636" s="32" t="s">
        <v>4802</v>
      </c>
      <c r="B636" s="32" t="s">
        <v>4551</v>
      </c>
      <c r="C636" s="32" t="s">
        <v>353</v>
      </c>
      <c r="D636" s="39" t="s">
        <v>4803</v>
      </c>
      <c r="E636" s="40" t="s">
        <v>4804</v>
      </c>
      <c r="F636" s="40" t="s">
        <v>4805</v>
      </c>
      <c r="G636" s="40" t="s">
        <v>4806</v>
      </c>
      <c r="H636" s="40" t="s">
        <v>4807</v>
      </c>
      <c r="I636" s="40" t="s">
        <v>4808</v>
      </c>
      <c r="J636" s="40" t="s">
        <v>4809</v>
      </c>
      <c r="K636" s="233">
        <v>49635</v>
      </c>
      <c r="L636" s="35">
        <v>1.5566536498411377E-4</v>
      </c>
    </row>
    <row r="637" spans="1:12" x14ac:dyDescent="0.25">
      <c r="A637" s="32" t="s">
        <v>4810</v>
      </c>
      <c r="B637" s="32" t="s">
        <v>4551</v>
      </c>
      <c r="C637" s="32" t="s">
        <v>362</v>
      </c>
      <c r="D637" s="39" t="s">
        <v>4811</v>
      </c>
      <c r="E637" s="40" t="s">
        <v>4812</v>
      </c>
      <c r="F637" s="40" t="s">
        <v>4812</v>
      </c>
      <c r="G637" s="40" t="s">
        <v>4813</v>
      </c>
      <c r="H637" s="40" t="s">
        <v>4814</v>
      </c>
      <c r="I637" s="40" t="s">
        <v>4815</v>
      </c>
      <c r="J637" s="40" t="s">
        <v>4816</v>
      </c>
      <c r="K637" s="233">
        <v>28879</v>
      </c>
      <c r="L637" s="35">
        <v>9.0570365173289443E-5</v>
      </c>
    </row>
    <row r="638" spans="1:12" x14ac:dyDescent="0.25">
      <c r="A638" s="32" t="s">
        <v>4817</v>
      </c>
      <c r="B638" s="32" t="s">
        <v>4551</v>
      </c>
      <c r="C638" s="32" t="s">
        <v>370</v>
      </c>
      <c r="D638" s="39" t="s">
        <v>4818</v>
      </c>
      <c r="E638" s="40" t="s">
        <v>4819</v>
      </c>
      <c r="F638" s="40" t="s">
        <v>4819</v>
      </c>
      <c r="G638" s="40" t="s">
        <v>4820</v>
      </c>
      <c r="H638" s="40" t="s">
        <v>4821</v>
      </c>
      <c r="I638" s="40" t="s">
        <v>4822</v>
      </c>
      <c r="J638" s="40" t="s">
        <v>4823</v>
      </c>
      <c r="K638" s="233">
        <v>59677</v>
      </c>
      <c r="L638" s="35">
        <v>1.8715910116161896E-4</v>
      </c>
    </row>
    <row r="639" spans="1:12" x14ac:dyDescent="0.25">
      <c r="A639" s="32" t="s">
        <v>4824</v>
      </c>
      <c r="B639" s="32" t="s">
        <v>4551</v>
      </c>
      <c r="C639" s="32" t="s">
        <v>378</v>
      </c>
      <c r="D639" s="39" t="s">
        <v>4825</v>
      </c>
      <c r="E639" s="40" t="s">
        <v>4826</v>
      </c>
      <c r="F639" s="40" t="s">
        <v>4826</v>
      </c>
      <c r="G639" s="40" t="s">
        <v>4827</v>
      </c>
      <c r="H639" s="40" t="s">
        <v>4828</v>
      </c>
      <c r="I639" s="40" t="s">
        <v>4829</v>
      </c>
      <c r="J639" s="40" t="s">
        <v>4830</v>
      </c>
      <c r="K639" s="233">
        <v>9623</v>
      </c>
      <c r="L639" s="35">
        <v>3.0179667719192641E-5</v>
      </c>
    </row>
    <row r="640" spans="1:12" x14ac:dyDescent="0.25">
      <c r="A640" s="32" t="s">
        <v>4831</v>
      </c>
      <c r="B640" s="32" t="s">
        <v>4551</v>
      </c>
      <c r="C640" s="32" t="s">
        <v>386</v>
      </c>
      <c r="D640" s="39" t="s">
        <v>4832</v>
      </c>
      <c r="E640" s="40" t="s">
        <v>4833</v>
      </c>
      <c r="F640" s="40" t="s">
        <v>4834</v>
      </c>
      <c r="G640" s="40" t="s">
        <v>4835</v>
      </c>
      <c r="H640" s="40" t="s">
        <v>4836</v>
      </c>
      <c r="I640" s="40" t="s">
        <v>4837</v>
      </c>
      <c r="J640" s="40" t="s">
        <v>4838</v>
      </c>
      <c r="K640" s="233">
        <v>38534</v>
      </c>
      <c r="L640" s="35">
        <v>1.2085039134275894E-4</v>
      </c>
    </row>
    <row r="641" spans="1:12" x14ac:dyDescent="0.25">
      <c r="A641" s="32" t="s">
        <v>4839</v>
      </c>
      <c r="B641" s="32" t="s">
        <v>4551</v>
      </c>
      <c r="C641" s="32" t="s">
        <v>395</v>
      </c>
      <c r="D641" s="39" t="s">
        <v>4840</v>
      </c>
      <c r="E641" s="40" t="s">
        <v>4841</v>
      </c>
      <c r="F641" s="40" t="s">
        <v>4841</v>
      </c>
      <c r="G641" s="40" t="s">
        <v>4842</v>
      </c>
      <c r="H641" s="40" t="s">
        <v>4843</v>
      </c>
      <c r="I641" s="40" t="s">
        <v>4844</v>
      </c>
      <c r="J641" s="40" t="s">
        <v>4506</v>
      </c>
      <c r="K641" s="233">
        <v>22571</v>
      </c>
      <c r="L641" s="35">
        <v>7.0787205662464623E-5</v>
      </c>
    </row>
    <row r="642" spans="1:12" x14ac:dyDescent="0.25">
      <c r="A642" s="32" t="s">
        <v>4845</v>
      </c>
      <c r="B642" s="32" t="s">
        <v>4551</v>
      </c>
      <c r="C642" s="32" t="s">
        <v>403</v>
      </c>
      <c r="D642" s="39" t="s">
        <v>4846</v>
      </c>
      <c r="E642" s="40" t="s">
        <v>2947</v>
      </c>
      <c r="F642" s="40" t="s">
        <v>4847</v>
      </c>
      <c r="G642" s="40" t="s">
        <v>4848</v>
      </c>
      <c r="H642" s="40" t="s">
        <v>4849</v>
      </c>
      <c r="I642" s="40" t="s">
        <v>4850</v>
      </c>
      <c r="J642" s="40" t="s">
        <v>4851</v>
      </c>
      <c r="K642" s="233">
        <v>22254</v>
      </c>
      <c r="L642" s="35">
        <v>6.9793029764409539E-5</v>
      </c>
    </row>
    <row r="643" spans="1:12" x14ac:dyDescent="0.25">
      <c r="A643" s="32" t="s">
        <v>4852</v>
      </c>
      <c r="B643" s="32" t="s">
        <v>4551</v>
      </c>
      <c r="C643" s="32" t="s">
        <v>411</v>
      </c>
      <c r="D643" s="39" t="s">
        <v>4853</v>
      </c>
      <c r="E643" s="40" t="s">
        <v>4854</v>
      </c>
      <c r="F643" s="40" t="s">
        <v>4854</v>
      </c>
      <c r="G643" s="40" t="s">
        <v>4855</v>
      </c>
      <c r="H643" s="40" t="s">
        <v>4856</v>
      </c>
      <c r="I643" s="40" t="s">
        <v>4857</v>
      </c>
      <c r="J643" s="40" t="s">
        <v>4858</v>
      </c>
      <c r="K643" s="233">
        <v>12601</v>
      </c>
      <c r="L643" s="35">
        <v>3.9519275998082352E-5</v>
      </c>
    </row>
    <row r="644" spans="1:12" x14ac:dyDescent="0.25">
      <c r="A644" s="32" t="s">
        <v>4859</v>
      </c>
      <c r="B644" s="32" t="s">
        <v>4551</v>
      </c>
      <c r="C644" s="32" t="s">
        <v>420</v>
      </c>
      <c r="D644" s="39" t="s">
        <v>4860</v>
      </c>
      <c r="E644" s="40" t="s">
        <v>4861</v>
      </c>
      <c r="F644" s="40" t="s">
        <v>4862</v>
      </c>
      <c r="G644" s="40" t="s">
        <v>4863</v>
      </c>
      <c r="H644" s="40" t="s">
        <v>4864</v>
      </c>
      <c r="I644" s="40" t="s">
        <v>4865</v>
      </c>
      <c r="J644" s="40" t="s">
        <v>4866</v>
      </c>
      <c r="K644" s="233">
        <v>527306</v>
      </c>
      <c r="L644" s="35">
        <v>1.653737905677709E-3</v>
      </c>
    </row>
    <row r="645" spans="1:12" x14ac:dyDescent="0.25">
      <c r="A645" s="32" t="s">
        <v>4867</v>
      </c>
      <c r="B645" s="32" t="s">
        <v>4551</v>
      </c>
      <c r="C645" s="32" t="s">
        <v>428</v>
      </c>
      <c r="D645" s="39" t="s">
        <v>4868</v>
      </c>
      <c r="E645" s="40" t="s">
        <v>4869</v>
      </c>
      <c r="F645" s="40" t="s">
        <v>4869</v>
      </c>
      <c r="G645" s="40" t="s">
        <v>4870</v>
      </c>
      <c r="H645" s="40" t="s">
        <v>4871</v>
      </c>
      <c r="I645" s="40" t="s">
        <v>4872</v>
      </c>
      <c r="J645" s="40" t="s">
        <v>4873</v>
      </c>
      <c r="K645" s="233">
        <v>111375</v>
      </c>
      <c r="L645" s="35">
        <v>3.4929444998701861E-4</v>
      </c>
    </row>
    <row r="646" spans="1:12" x14ac:dyDescent="0.25">
      <c r="A646" s="32" t="s">
        <v>4874</v>
      </c>
      <c r="B646" s="32" t="s">
        <v>4551</v>
      </c>
      <c r="C646" s="32" t="s">
        <v>437</v>
      </c>
      <c r="D646" s="39" t="s">
        <v>4875</v>
      </c>
      <c r="E646" s="40" t="s">
        <v>4876</v>
      </c>
      <c r="F646" s="40" t="s">
        <v>4877</v>
      </c>
      <c r="G646" s="40" t="s">
        <v>4878</v>
      </c>
      <c r="H646" s="40" t="s">
        <v>4879</v>
      </c>
      <c r="I646" s="40" t="s">
        <v>4880</v>
      </c>
      <c r="J646" s="40" t="s">
        <v>4881</v>
      </c>
      <c r="K646" s="233">
        <v>121350</v>
      </c>
      <c r="L646" s="35">
        <v>3.8057806065925666E-4</v>
      </c>
    </row>
    <row r="647" spans="1:12" x14ac:dyDescent="0.25">
      <c r="A647" s="32" t="s">
        <v>4882</v>
      </c>
      <c r="B647" s="32" t="s">
        <v>4551</v>
      </c>
      <c r="C647" s="32" t="s">
        <v>446</v>
      </c>
      <c r="D647" s="39" t="s">
        <v>4883</v>
      </c>
      <c r="E647" s="40" t="s">
        <v>4884</v>
      </c>
      <c r="F647" s="40" t="s">
        <v>4884</v>
      </c>
      <c r="G647" s="40" t="s">
        <v>4884</v>
      </c>
      <c r="H647" s="40" t="s">
        <v>4885</v>
      </c>
      <c r="I647" s="40" t="s">
        <v>4886</v>
      </c>
      <c r="J647" s="40" t="s">
        <v>4887</v>
      </c>
      <c r="K647" s="233">
        <v>52069</v>
      </c>
      <c r="L647" s="35">
        <v>1.6329887960829696E-4</v>
      </c>
    </row>
    <row r="648" spans="1:12" x14ac:dyDescent="0.25">
      <c r="A648" s="32" t="s">
        <v>4888</v>
      </c>
      <c r="B648" s="32" t="s">
        <v>4551</v>
      </c>
      <c r="C648" s="32" t="s">
        <v>454</v>
      </c>
      <c r="D648" s="39" t="s">
        <v>4889</v>
      </c>
      <c r="E648" s="40" t="s">
        <v>4890</v>
      </c>
      <c r="F648" s="40" t="s">
        <v>4891</v>
      </c>
      <c r="G648" s="40" t="s">
        <v>4892</v>
      </c>
      <c r="H648" s="40" t="s">
        <v>4893</v>
      </c>
      <c r="I648" s="40" t="s">
        <v>4894</v>
      </c>
      <c r="J648" s="40" t="s">
        <v>4895</v>
      </c>
      <c r="K648" s="233">
        <v>705186</v>
      </c>
      <c r="L648" s="35">
        <v>2.2116054411541702E-3</v>
      </c>
    </row>
    <row r="649" spans="1:12" x14ac:dyDescent="0.25">
      <c r="A649" s="32" t="s">
        <v>4896</v>
      </c>
      <c r="B649" s="32" t="s">
        <v>4551</v>
      </c>
      <c r="C649" s="32" t="s">
        <v>463</v>
      </c>
      <c r="D649" s="39" t="s">
        <v>4897</v>
      </c>
      <c r="E649" s="40" t="s">
        <v>4898</v>
      </c>
      <c r="F649" s="40" t="s">
        <v>4899</v>
      </c>
      <c r="G649" s="40" t="s">
        <v>4900</v>
      </c>
      <c r="H649" s="40" t="s">
        <v>4901</v>
      </c>
      <c r="I649" s="40" t="s">
        <v>4902</v>
      </c>
      <c r="J649" s="40" t="s">
        <v>4903</v>
      </c>
      <c r="K649" s="233">
        <v>111241</v>
      </c>
      <c r="L649" s="35">
        <v>3.4887419897648432E-4</v>
      </c>
    </row>
    <row r="650" spans="1:12" x14ac:dyDescent="0.25">
      <c r="A650" s="32" t="s">
        <v>4904</v>
      </c>
      <c r="B650" s="32" t="s">
        <v>4551</v>
      </c>
      <c r="C650" s="32" t="s">
        <v>472</v>
      </c>
      <c r="D650" s="39" t="s">
        <v>4905</v>
      </c>
      <c r="E650" s="40" t="s">
        <v>4906</v>
      </c>
      <c r="F650" s="40" t="s">
        <v>4907</v>
      </c>
      <c r="G650" s="40" t="s">
        <v>4908</v>
      </c>
      <c r="H650" s="40" t="s">
        <v>4909</v>
      </c>
      <c r="I650" s="40" t="s">
        <v>4910</v>
      </c>
      <c r="J650" s="40" t="s">
        <v>4911</v>
      </c>
      <c r="K650" s="233">
        <v>16519</v>
      </c>
      <c r="L650" s="35">
        <v>5.1806913753854643E-5</v>
      </c>
    </row>
    <row r="651" spans="1:12" x14ac:dyDescent="0.25">
      <c r="A651" s="32" t="s">
        <v>4912</v>
      </c>
      <c r="B651" s="32" t="s">
        <v>4551</v>
      </c>
      <c r="C651" s="32" t="s">
        <v>480</v>
      </c>
      <c r="D651" s="39" t="s">
        <v>4913</v>
      </c>
      <c r="E651" s="40" t="s">
        <v>4914</v>
      </c>
      <c r="F651" s="40" t="s">
        <v>4914</v>
      </c>
      <c r="G651" s="40" t="s">
        <v>4915</v>
      </c>
      <c r="H651" s="40" t="s">
        <v>4916</v>
      </c>
      <c r="I651" s="40" t="s">
        <v>4917</v>
      </c>
      <c r="J651" s="40" t="s">
        <v>4918</v>
      </c>
      <c r="K651" s="233">
        <v>34735</v>
      </c>
      <c r="L651" s="35">
        <v>1.0893596157395369E-4</v>
      </c>
    </row>
    <row r="652" spans="1:12" x14ac:dyDescent="0.25">
      <c r="A652" s="32" t="s">
        <v>4919</v>
      </c>
      <c r="B652" s="32" t="s">
        <v>4551</v>
      </c>
      <c r="C652" s="32" t="s">
        <v>489</v>
      </c>
      <c r="D652" s="39" t="s">
        <v>4920</v>
      </c>
      <c r="E652" s="40" t="s">
        <v>4921</v>
      </c>
      <c r="F652" s="40" t="s">
        <v>4921</v>
      </c>
      <c r="G652" s="40" t="s">
        <v>4922</v>
      </c>
      <c r="H652" s="40" t="s">
        <v>4923</v>
      </c>
      <c r="I652" s="40" t="s">
        <v>4924</v>
      </c>
      <c r="J652" s="40" t="s">
        <v>4925</v>
      </c>
      <c r="K652" s="233">
        <v>37903</v>
      </c>
      <c r="L652" s="35">
        <v>1.1887144815136222E-4</v>
      </c>
    </row>
    <row r="653" spans="1:12" x14ac:dyDescent="0.25">
      <c r="A653" s="32" t="s">
        <v>4926</v>
      </c>
      <c r="B653" s="32" t="s">
        <v>4551</v>
      </c>
      <c r="C653" s="32" t="s">
        <v>498</v>
      </c>
      <c r="D653" s="39" t="s">
        <v>4927</v>
      </c>
      <c r="E653" s="40" t="s">
        <v>444</v>
      </c>
      <c r="F653" s="40" t="s">
        <v>444</v>
      </c>
      <c r="G653" s="40" t="s">
        <v>4928</v>
      </c>
      <c r="H653" s="40" t="s">
        <v>4929</v>
      </c>
      <c r="I653" s="40" t="s">
        <v>4930</v>
      </c>
      <c r="J653" s="40" t="s">
        <v>4931</v>
      </c>
      <c r="K653" s="233">
        <v>29746</v>
      </c>
      <c r="L653" s="35">
        <v>9.328945193547794E-5</v>
      </c>
    </row>
    <row r="654" spans="1:12" x14ac:dyDescent="0.25">
      <c r="A654" s="32" t="s">
        <v>4932</v>
      </c>
      <c r="B654" s="32" t="s">
        <v>4551</v>
      </c>
      <c r="C654" s="32" t="s">
        <v>506</v>
      </c>
      <c r="D654" s="39" t="s">
        <v>4933</v>
      </c>
      <c r="E654" s="40" t="s">
        <v>4934</v>
      </c>
      <c r="F654" s="40" t="s">
        <v>4934</v>
      </c>
      <c r="G654" s="40" t="s">
        <v>4935</v>
      </c>
      <c r="H654" s="40" t="s">
        <v>4936</v>
      </c>
      <c r="I654" s="40" t="s">
        <v>4937</v>
      </c>
      <c r="J654" s="40" t="s">
        <v>4938</v>
      </c>
      <c r="K654" s="233">
        <v>31880</v>
      </c>
      <c r="L654" s="35">
        <v>9.9982106088315642E-5</v>
      </c>
    </row>
    <row r="655" spans="1:12" x14ac:dyDescent="0.25">
      <c r="A655" s="32" t="s">
        <v>4939</v>
      </c>
      <c r="B655" s="32" t="s">
        <v>4551</v>
      </c>
      <c r="C655" s="32" t="s">
        <v>514</v>
      </c>
      <c r="D655" s="39" t="s">
        <v>4940</v>
      </c>
      <c r="E655" s="40" t="s">
        <v>4941</v>
      </c>
      <c r="F655" s="40" t="s">
        <v>4942</v>
      </c>
      <c r="G655" s="40" t="s">
        <v>4943</v>
      </c>
      <c r="H655" s="40" t="s">
        <v>4944</v>
      </c>
      <c r="I655" s="40" t="s">
        <v>4945</v>
      </c>
      <c r="J655" s="40" t="s">
        <v>4946</v>
      </c>
      <c r="K655" s="233">
        <v>307283</v>
      </c>
      <c r="L655" s="35">
        <v>9.6370142738820249E-4</v>
      </c>
    </row>
    <row r="656" spans="1:12" x14ac:dyDescent="0.25">
      <c r="A656" s="32" t="s">
        <v>4947</v>
      </c>
      <c r="B656" s="32" t="s">
        <v>4551</v>
      </c>
      <c r="C656" s="32" t="s">
        <v>523</v>
      </c>
      <c r="D656" s="39" t="s">
        <v>4948</v>
      </c>
      <c r="E656" s="40" t="s">
        <v>4949</v>
      </c>
      <c r="F656" s="40" t="s">
        <v>4949</v>
      </c>
      <c r="G656" s="40" t="s">
        <v>4950</v>
      </c>
      <c r="H656" s="40" t="s">
        <v>4951</v>
      </c>
      <c r="I656" s="40" t="s">
        <v>4952</v>
      </c>
      <c r="J656" s="40" t="s">
        <v>4953</v>
      </c>
      <c r="K656" s="233">
        <v>174061</v>
      </c>
      <c r="L656" s="35">
        <v>5.4589038167623298E-4</v>
      </c>
    </row>
    <row r="657" spans="1:12" x14ac:dyDescent="0.25">
      <c r="A657" s="32" t="s">
        <v>4954</v>
      </c>
      <c r="B657" s="32" t="s">
        <v>4551</v>
      </c>
      <c r="C657" s="32" t="s">
        <v>532</v>
      </c>
      <c r="D657" s="39" t="s">
        <v>4955</v>
      </c>
      <c r="E657" s="40" t="s">
        <v>4956</v>
      </c>
      <c r="F657" s="40" t="s">
        <v>4956</v>
      </c>
      <c r="G657" s="40" t="s">
        <v>4957</v>
      </c>
      <c r="H657" s="40" t="s">
        <v>4958</v>
      </c>
      <c r="I657" s="40" t="s">
        <v>4959</v>
      </c>
      <c r="J657" s="40" t="s">
        <v>4960</v>
      </c>
      <c r="K657" s="233">
        <v>108350</v>
      </c>
      <c r="L657" s="35">
        <v>3.3980744023428481E-4</v>
      </c>
    </row>
    <row r="658" spans="1:12" x14ac:dyDescent="0.25">
      <c r="A658" s="32" t="s">
        <v>4961</v>
      </c>
      <c r="B658" s="32" t="s">
        <v>4551</v>
      </c>
      <c r="C658" s="32" t="s">
        <v>540</v>
      </c>
      <c r="D658" s="39" t="s">
        <v>4962</v>
      </c>
      <c r="E658" s="40" t="s">
        <v>4963</v>
      </c>
      <c r="F658" s="40" t="s">
        <v>4963</v>
      </c>
      <c r="G658" s="40" t="s">
        <v>4964</v>
      </c>
      <c r="H658" s="40" t="s">
        <v>4965</v>
      </c>
      <c r="I658" s="40" t="s">
        <v>4966</v>
      </c>
      <c r="J658" s="40" t="s">
        <v>4967</v>
      </c>
      <c r="K658" s="233">
        <v>46453</v>
      </c>
      <c r="L658" s="35">
        <v>1.4568597158470911E-4</v>
      </c>
    </row>
    <row r="659" spans="1:12" x14ac:dyDescent="0.25">
      <c r="A659" s="32" t="s">
        <v>4968</v>
      </c>
      <c r="B659" s="32" t="s">
        <v>4551</v>
      </c>
      <c r="C659" s="32" t="s">
        <v>549</v>
      </c>
      <c r="D659" s="39" t="s">
        <v>4969</v>
      </c>
      <c r="E659" s="40" t="s">
        <v>4970</v>
      </c>
      <c r="F659" s="40" t="s">
        <v>4971</v>
      </c>
      <c r="G659" s="40" t="s">
        <v>4972</v>
      </c>
      <c r="H659" s="40" t="s">
        <v>4973</v>
      </c>
      <c r="I659" s="40" t="s">
        <v>4974</v>
      </c>
      <c r="J659" s="40" t="s">
        <v>4975</v>
      </c>
      <c r="K659" s="233">
        <v>266560</v>
      </c>
      <c r="L659" s="35">
        <v>8.3598589080619251E-4</v>
      </c>
    </row>
    <row r="660" spans="1:12" x14ac:dyDescent="0.25">
      <c r="A660" s="32" t="s">
        <v>4976</v>
      </c>
      <c r="B660" s="32" t="s">
        <v>4551</v>
      </c>
      <c r="C660" s="32" t="s">
        <v>557</v>
      </c>
      <c r="D660" s="39" t="s">
        <v>4977</v>
      </c>
      <c r="E660" s="40" t="s">
        <v>4978</v>
      </c>
      <c r="F660" s="40" t="s">
        <v>4978</v>
      </c>
      <c r="G660" s="40" t="s">
        <v>4979</v>
      </c>
      <c r="H660" s="40" t="s">
        <v>4980</v>
      </c>
      <c r="I660" s="40" t="s">
        <v>4981</v>
      </c>
      <c r="J660" s="40" t="s">
        <v>4982</v>
      </c>
      <c r="K660" s="233">
        <v>38571</v>
      </c>
      <c r="L660" s="35">
        <v>1.2096643080089155E-4</v>
      </c>
    </row>
    <row r="661" spans="1:12" x14ac:dyDescent="0.25">
      <c r="A661" s="32" t="s">
        <v>4983</v>
      </c>
      <c r="B661" s="32" t="s">
        <v>4551</v>
      </c>
      <c r="C661" s="32" t="s">
        <v>565</v>
      </c>
      <c r="D661" s="39" t="s">
        <v>4984</v>
      </c>
      <c r="E661" s="40" t="s">
        <v>4985</v>
      </c>
      <c r="F661" s="40" t="s">
        <v>4985</v>
      </c>
      <c r="G661" s="40" t="s">
        <v>3259</v>
      </c>
      <c r="H661" s="40" t="s">
        <v>4986</v>
      </c>
      <c r="I661" s="40" t="s">
        <v>4987</v>
      </c>
      <c r="J661" s="40" t="s">
        <v>4988</v>
      </c>
      <c r="K661" s="233">
        <v>12014</v>
      </c>
      <c r="L661" s="35">
        <v>3.7678325675816313E-5</v>
      </c>
    </row>
    <row r="662" spans="1:12" x14ac:dyDescent="0.25">
      <c r="A662" s="32" t="s">
        <v>4989</v>
      </c>
      <c r="B662" s="32" t="s">
        <v>4551</v>
      </c>
      <c r="C662" s="32" t="s">
        <v>574</v>
      </c>
      <c r="D662" s="39" t="s">
        <v>4990</v>
      </c>
      <c r="E662" s="40" t="s">
        <v>4991</v>
      </c>
      <c r="F662" s="40" t="s">
        <v>4991</v>
      </c>
      <c r="G662" s="40" t="s">
        <v>4992</v>
      </c>
      <c r="H662" s="40" t="s">
        <v>4993</v>
      </c>
      <c r="I662" s="40" t="s">
        <v>4994</v>
      </c>
      <c r="J662" s="40" t="s">
        <v>4995</v>
      </c>
      <c r="K662" s="233">
        <v>13898</v>
      </c>
      <c r="L662" s="35">
        <v>4.3586929435866086E-5</v>
      </c>
    </row>
    <row r="663" spans="1:12" x14ac:dyDescent="0.25">
      <c r="A663" s="32" t="s">
        <v>4996</v>
      </c>
      <c r="B663" s="32" t="s">
        <v>4551</v>
      </c>
      <c r="C663" s="32" t="s">
        <v>583</v>
      </c>
      <c r="D663" s="39" t="s">
        <v>4997</v>
      </c>
      <c r="E663" s="40" t="s">
        <v>4998</v>
      </c>
      <c r="F663" s="40" t="s">
        <v>4998</v>
      </c>
      <c r="G663" s="40" t="s">
        <v>4999</v>
      </c>
      <c r="H663" s="40" t="s">
        <v>5000</v>
      </c>
      <c r="I663" s="40" t="s">
        <v>5001</v>
      </c>
      <c r="J663" s="40" t="s">
        <v>5002</v>
      </c>
      <c r="K663" s="233">
        <v>14905</v>
      </c>
      <c r="L663" s="35">
        <v>4.6745084418015825E-5</v>
      </c>
    </row>
    <row r="664" spans="1:12" x14ac:dyDescent="0.25">
      <c r="A664" s="32" t="s">
        <v>5003</v>
      </c>
      <c r="B664" s="32" t="s">
        <v>4551</v>
      </c>
      <c r="C664" s="32" t="s">
        <v>591</v>
      </c>
      <c r="D664" s="39" t="s">
        <v>5004</v>
      </c>
      <c r="E664" s="40" t="s">
        <v>5005</v>
      </c>
      <c r="F664" s="40" t="s">
        <v>5005</v>
      </c>
      <c r="G664" s="40" t="s">
        <v>5006</v>
      </c>
      <c r="H664" s="40" t="s">
        <v>5007</v>
      </c>
      <c r="I664" s="40" t="s">
        <v>5007</v>
      </c>
      <c r="J664" s="40" t="s">
        <v>5008</v>
      </c>
      <c r="K664" s="233">
        <v>12570</v>
      </c>
      <c r="L664" s="35">
        <v>3.942205374937665E-5</v>
      </c>
    </row>
    <row r="665" spans="1:12" x14ac:dyDescent="0.25">
      <c r="A665" s="32" t="s">
        <v>5009</v>
      </c>
      <c r="B665" s="32" t="s">
        <v>4551</v>
      </c>
      <c r="C665" s="32" t="s">
        <v>600</v>
      </c>
      <c r="D665" s="39" t="s">
        <v>5010</v>
      </c>
      <c r="E665" s="40" t="s">
        <v>5011</v>
      </c>
      <c r="F665" s="40" t="s">
        <v>5011</v>
      </c>
      <c r="G665" s="40" t="s">
        <v>5012</v>
      </c>
      <c r="H665" s="40" t="s">
        <v>5013</v>
      </c>
      <c r="I665" s="40" t="s">
        <v>5014</v>
      </c>
      <c r="J665" s="40" t="s">
        <v>5015</v>
      </c>
      <c r="K665" s="233">
        <v>15945</v>
      </c>
      <c r="L665" s="35">
        <v>5.0006734052013579E-5</v>
      </c>
    </row>
    <row r="666" spans="1:12" x14ac:dyDescent="0.25">
      <c r="A666" s="32" t="s">
        <v>5016</v>
      </c>
      <c r="B666" s="32" t="s">
        <v>4551</v>
      </c>
      <c r="C666" s="32" t="s">
        <v>609</v>
      </c>
      <c r="D666" s="39" t="s">
        <v>5017</v>
      </c>
      <c r="E666" s="40" t="s">
        <v>5018</v>
      </c>
      <c r="F666" s="40" t="s">
        <v>5018</v>
      </c>
      <c r="G666" s="40" t="s">
        <v>5019</v>
      </c>
      <c r="H666" s="40" t="s">
        <v>5020</v>
      </c>
      <c r="I666" s="40" t="s">
        <v>5021</v>
      </c>
      <c r="J666" s="40" t="s">
        <v>5022</v>
      </c>
      <c r="K666" s="233">
        <v>33722</v>
      </c>
      <c r="L666" s="35">
        <v>1.0575898938237704E-4</v>
      </c>
    </row>
    <row r="667" spans="1:12" x14ac:dyDescent="0.25">
      <c r="A667" s="32" t="s">
        <v>5023</v>
      </c>
      <c r="B667" s="32" t="s">
        <v>4551</v>
      </c>
      <c r="C667" s="32" t="s">
        <v>1442</v>
      </c>
      <c r="D667" s="39" t="s">
        <v>5024</v>
      </c>
      <c r="E667" s="40" t="s">
        <v>5025</v>
      </c>
      <c r="F667" s="40" t="s">
        <v>5025</v>
      </c>
      <c r="G667" s="40" t="s">
        <v>5026</v>
      </c>
      <c r="H667" s="40" t="s">
        <v>5027</v>
      </c>
      <c r="I667" s="40" t="s">
        <v>5028</v>
      </c>
      <c r="J667" s="40" t="s">
        <v>5029</v>
      </c>
      <c r="K667" s="233">
        <v>29359</v>
      </c>
      <c r="L667" s="35">
        <v>9.2075741927442241E-5</v>
      </c>
    </row>
    <row r="668" spans="1:12" x14ac:dyDescent="0.25">
      <c r="A668" s="32" t="s">
        <v>5030</v>
      </c>
      <c r="B668" s="32" t="s">
        <v>4551</v>
      </c>
      <c r="C668" s="32" t="s">
        <v>1450</v>
      </c>
      <c r="D668" s="39" t="s">
        <v>5031</v>
      </c>
      <c r="E668" s="40" t="s">
        <v>5032</v>
      </c>
      <c r="F668" s="40" t="s">
        <v>5033</v>
      </c>
      <c r="G668" s="40" t="s">
        <v>5034</v>
      </c>
      <c r="H668" s="40" t="s">
        <v>5035</v>
      </c>
      <c r="I668" s="40" t="s">
        <v>5036</v>
      </c>
      <c r="J668" s="40" t="s">
        <v>5037</v>
      </c>
      <c r="K668" s="233">
        <v>34929</v>
      </c>
      <c r="L668" s="35">
        <v>1.0954438467875712E-4</v>
      </c>
    </row>
    <row r="669" spans="1:12" x14ac:dyDescent="0.25">
      <c r="A669" s="32" t="s">
        <v>5038</v>
      </c>
      <c r="B669" s="32" t="s">
        <v>4551</v>
      </c>
      <c r="C669" s="32" t="s">
        <v>1458</v>
      </c>
      <c r="D669" s="39" t="s">
        <v>5039</v>
      </c>
      <c r="E669" s="40" t="s">
        <v>5040</v>
      </c>
      <c r="F669" s="40" t="s">
        <v>5040</v>
      </c>
      <c r="G669" s="40" t="s">
        <v>5041</v>
      </c>
      <c r="H669" s="40" t="s">
        <v>5042</v>
      </c>
      <c r="I669" s="40" t="s">
        <v>5043</v>
      </c>
      <c r="J669" s="40" t="s">
        <v>5044</v>
      </c>
      <c r="K669" s="233">
        <v>14837</v>
      </c>
      <c r="L669" s="35">
        <v>4.653182271117751E-5</v>
      </c>
    </row>
    <row r="670" spans="1:12" x14ac:dyDescent="0.25">
      <c r="A670" s="32" t="s">
        <v>5045</v>
      </c>
      <c r="B670" s="32" t="s">
        <v>4551</v>
      </c>
      <c r="C670" s="32" t="s">
        <v>1466</v>
      </c>
      <c r="D670" s="39" t="s">
        <v>5046</v>
      </c>
      <c r="E670" s="40" t="s">
        <v>5047</v>
      </c>
      <c r="F670" s="40" t="s">
        <v>5047</v>
      </c>
      <c r="G670" s="40" t="s">
        <v>5048</v>
      </c>
      <c r="H670" s="40" t="s">
        <v>5049</v>
      </c>
      <c r="I670" s="40" t="s">
        <v>5050</v>
      </c>
      <c r="J670" s="40" t="s">
        <v>5051</v>
      </c>
      <c r="K670" s="233">
        <v>52085</v>
      </c>
      <c r="L670" s="35">
        <v>1.6334905883343538E-4</v>
      </c>
    </row>
    <row r="671" spans="1:12" x14ac:dyDescent="0.25">
      <c r="A671" s="32" t="s">
        <v>5052</v>
      </c>
      <c r="B671" s="32" t="s">
        <v>4551</v>
      </c>
      <c r="C671" s="32" t="s">
        <v>1475</v>
      </c>
      <c r="D671" s="39" t="s">
        <v>5053</v>
      </c>
      <c r="E671" s="40" t="s">
        <v>5054</v>
      </c>
      <c r="F671" s="40" t="s">
        <v>5054</v>
      </c>
      <c r="G671" s="40" t="s">
        <v>5055</v>
      </c>
      <c r="H671" s="40" t="s">
        <v>5056</v>
      </c>
      <c r="I671" s="40" t="s">
        <v>5057</v>
      </c>
      <c r="J671" s="40" t="s">
        <v>5058</v>
      </c>
      <c r="K671" s="233">
        <v>187319</v>
      </c>
      <c r="L671" s="35">
        <v>5.8747014210656196E-4</v>
      </c>
    </row>
    <row r="672" spans="1:12" x14ac:dyDescent="0.25">
      <c r="A672" s="32" t="s">
        <v>5059</v>
      </c>
      <c r="B672" s="32" t="s">
        <v>4551</v>
      </c>
      <c r="C672" s="32" t="s">
        <v>1484</v>
      </c>
      <c r="D672" s="39" t="s">
        <v>5060</v>
      </c>
      <c r="E672" s="40" t="s">
        <v>5061</v>
      </c>
      <c r="F672" s="40" t="s">
        <v>5061</v>
      </c>
      <c r="G672" s="40" t="s">
        <v>5062</v>
      </c>
      <c r="H672" s="40" t="s">
        <v>5063</v>
      </c>
      <c r="I672" s="40" t="s">
        <v>5064</v>
      </c>
      <c r="J672" s="40" t="s">
        <v>5065</v>
      </c>
      <c r="K672" s="233">
        <v>21672</v>
      </c>
      <c r="L672" s="35">
        <v>6.7967760449999257E-5</v>
      </c>
    </row>
    <row r="673" spans="1:12" x14ac:dyDescent="0.25">
      <c r="A673" s="32" t="s">
        <v>5066</v>
      </c>
      <c r="B673" s="32" t="s">
        <v>4551</v>
      </c>
      <c r="C673" s="32" t="s">
        <v>1492</v>
      </c>
      <c r="D673" s="39" t="s">
        <v>5067</v>
      </c>
      <c r="E673" s="40" t="s">
        <v>5068</v>
      </c>
      <c r="F673" s="40" t="s">
        <v>4401</v>
      </c>
      <c r="G673" s="40" t="s">
        <v>5069</v>
      </c>
      <c r="H673" s="40" t="s">
        <v>5070</v>
      </c>
      <c r="I673" s="40" t="s">
        <v>5071</v>
      </c>
      <c r="J673" s="40" t="s">
        <v>5072</v>
      </c>
      <c r="K673" s="233">
        <v>16431</v>
      </c>
      <c r="L673" s="35">
        <v>5.1530928015593295E-5</v>
      </c>
    </row>
    <row r="674" spans="1:12" x14ac:dyDescent="0.25">
      <c r="A674" s="32" t="s">
        <v>5073</v>
      </c>
      <c r="B674" s="32" t="s">
        <v>4551</v>
      </c>
      <c r="C674" s="32" t="s">
        <v>1501</v>
      </c>
      <c r="D674" s="39" t="s">
        <v>5074</v>
      </c>
      <c r="E674" s="40" t="s">
        <v>5075</v>
      </c>
      <c r="F674" s="40" t="s">
        <v>5075</v>
      </c>
      <c r="G674" s="40" t="s">
        <v>5076</v>
      </c>
      <c r="H674" s="40" t="s">
        <v>5077</v>
      </c>
      <c r="I674" s="40" t="s">
        <v>3881</v>
      </c>
      <c r="J674" s="40" t="s">
        <v>5078</v>
      </c>
      <c r="K674" s="233">
        <v>16022</v>
      </c>
      <c r="L674" s="35">
        <v>5.0248221572992258E-5</v>
      </c>
    </row>
    <row r="675" spans="1:12" x14ac:dyDescent="0.25">
      <c r="A675" s="32" t="s">
        <v>5079</v>
      </c>
      <c r="B675" s="32" t="s">
        <v>4551</v>
      </c>
      <c r="C675" s="32" t="s">
        <v>3522</v>
      </c>
      <c r="D675" s="39" t="s">
        <v>5080</v>
      </c>
      <c r="E675" s="40" t="s">
        <v>5081</v>
      </c>
      <c r="F675" s="40" t="s">
        <v>5081</v>
      </c>
      <c r="G675" s="40" t="s">
        <v>2278</v>
      </c>
      <c r="H675" s="40" t="s">
        <v>5082</v>
      </c>
      <c r="I675" s="40" t="s">
        <v>5083</v>
      </c>
      <c r="J675" s="40" t="s">
        <v>5084</v>
      </c>
      <c r="K675" s="233">
        <v>4276</v>
      </c>
      <c r="L675" s="35">
        <v>1.3410397918244594E-5</v>
      </c>
    </row>
    <row r="676" spans="1:12" x14ac:dyDescent="0.25">
      <c r="A676" s="32" t="s">
        <v>5085</v>
      </c>
      <c r="B676" s="32" t="s">
        <v>4551</v>
      </c>
      <c r="C676" s="32" t="s">
        <v>3531</v>
      </c>
      <c r="D676" s="39" t="s">
        <v>5086</v>
      </c>
      <c r="E676" s="40" t="s">
        <v>5087</v>
      </c>
      <c r="F676" s="40" t="s">
        <v>5087</v>
      </c>
      <c r="G676" s="40" t="s">
        <v>5088</v>
      </c>
      <c r="H676" s="40" t="s">
        <v>5089</v>
      </c>
      <c r="I676" s="40" t="s">
        <v>5090</v>
      </c>
      <c r="J676" s="40" t="s">
        <v>5091</v>
      </c>
      <c r="K676" s="233">
        <v>5815</v>
      </c>
      <c r="L676" s="35">
        <v>1.8237012136247033E-5</v>
      </c>
    </row>
    <row r="677" spans="1:12" x14ac:dyDescent="0.25">
      <c r="A677" s="32" t="s">
        <v>5092</v>
      </c>
      <c r="B677" s="32" t="s">
        <v>4551</v>
      </c>
      <c r="C677" s="32" t="s">
        <v>3540</v>
      </c>
      <c r="D677" s="39" t="s">
        <v>5093</v>
      </c>
      <c r="E677" s="40" t="s">
        <v>5094</v>
      </c>
      <c r="F677" s="40" t="s">
        <v>5094</v>
      </c>
      <c r="G677" s="40" t="s">
        <v>5095</v>
      </c>
      <c r="H677" s="40" t="s">
        <v>4262</v>
      </c>
      <c r="I677" s="40" t="s">
        <v>5096</v>
      </c>
      <c r="J677" s="40" t="s">
        <v>5097</v>
      </c>
      <c r="K677" s="233">
        <v>5814</v>
      </c>
      <c r="L677" s="35">
        <v>1.8233875934675883E-5</v>
      </c>
    </row>
    <row r="678" spans="1:12" x14ac:dyDescent="0.25">
      <c r="A678" s="32" t="s">
        <v>5098</v>
      </c>
      <c r="B678" s="32" t="s">
        <v>4551</v>
      </c>
      <c r="C678" s="32" t="s">
        <v>3548</v>
      </c>
      <c r="D678" s="39" t="s">
        <v>5099</v>
      </c>
      <c r="E678" s="40" t="s">
        <v>5100</v>
      </c>
      <c r="F678" s="40" t="s">
        <v>5100</v>
      </c>
      <c r="G678" s="40" t="s">
        <v>5101</v>
      </c>
      <c r="H678" s="40" t="s">
        <v>5102</v>
      </c>
      <c r="I678" s="40" t="s">
        <v>5103</v>
      </c>
      <c r="J678" s="40" t="s">
        <v>5104</v>
      </c>
      <c r="K678" s="233">
        <v>32869</v>
      </c>
      <c r="L678" s="35">
        <v>1.0308380944218465E-4</v>
      </c>
    </row>
    <row r="679" spans="1:12" x14ac:dyDescent="0.25">
      <c r="A679" s="32" t="s">
        <v>5105</v>
      </c>
      <c r="B679" s="32" t="s">
        <v>4551</v>
      </c>
      <c r="C679" s="32" t="s">
        <v>3556</v>
      </c>
      <c r="D679" s="39" t="s">
        <v>5106</v>
      </c>
      <c r="E679" s="40" t="s">
        <v>5107</v>
      </c>
      <c r="F679" s="40" t="s">
        <v>5107</v>
      </c>
      <c r="G679" s="40" t="s">
        <v>5108</v>
      </c>
      <c r="H679" s="40" t="s">
        <v>4633</v>
      </c>
      <c r="I679" s="40" t="s">
        <v>5109</v>
      </c>
      <c r="J679" s="40" t="s">
        <v>5110</v>
      </c>
      <c r="K679" s="233">
        <v>16061</v>
      </c>
      <c r="L679" s="35">
        <v>5.037053343426717E-5</v>
      </c>
    </row>
    <row r="680" spans="1:12" x14ac:dyDescent="0.25">
      <c r="A680" s="32" t="s">
        <v>5111</v>
      </c>
      <c r="B680" s="32" t="s">
        <v>4551</v>
      </c>
      <c r="C680" s="32" t="s">
        <v>3564</v>
      </c>
      <c r="D680" s="39" t="s">
        <v>5112</v>
      </c>
      <c r="E680" s="40" t="s">
        <v>5113</v>
      </c>
      <c r="F680" s="40" t="s">
        <v>5113</v>
      </c>
      <c r="G680" s="40" t="s">
        <v>5114</v>
      </c>
      <c r="H680" s="40" t="s">
        <v>5115</v>
      </c>
      <c r="I680" s="40" t="s">
        <v>5116</v>
      </c>
      <c r="J680" s="40" t="s">
        <v>5117</v>
      </c>
      <c r="K680" s="233">
        <v>146063</v>
      </c>
      <c r="L680" s="35">
        <v>4.5808301008712821E-4</v>
      </c>
    </row>
    <row r="681" spans="1:12" x14ac:dyDescent="0.25">
      <c r="A681" s="32" t="s">
        <v>5118</v>
      </c>
      <c r="B681" s="32" t="s">
        <v>4551</v>
      </c>
      <c r="C681" s="32" t="s">
        <v>3571</v>
      </c>
      <c r="D681" s="39" t="s">
        <v>5119</v>
      </c>
      <c r="E681" s="40" t="s">
        <v>5120</v>
      </c>
      <c r="F681" s="40" t="s">
        <v>5121</v>
      </c>
      <c r="G681" s="40" t="s">
        <v>5122</v>
      </c>
      <c r="H681" s="40" t="s">
        <v>5123</v>
      </c>
      <c r="I681" s="40" t="s">
        <v>5124</v>
      </c>
      <c r="J681" s="40" t="s">
        <v>5125</v>
      </c>
      <c r="K681" s="233">
        <v>265729</v>
      </c>
      <c r="L681" s="35">
        <v>8.3337970730056542E-4</v>
      </c>
    </row>
    <row r="682" spans="1:12" x14ac:dyDescent="0.25">
      <c r="A682" s="32" t="s">
        <v>5126</v>
      </c>
      <c r="B682" s="32" t="s">
        <v>4551</v>
      </c>
      <c r="C682" s="32" t="s">
        <v>3578</v>
      </c>
      <c r="D682" s="39" t="s">
        <v>5127</v>
      </c>
      <c r="E682" s="40" t="s">
        <v>5128</v>
      </c>
      <c r="F682" s="40" t="s">
        <v>5128</v>
      </c>
      <c r="G682" s="40" t="s">
        <v>5129</v>
      </c>
      <c r="H682" s="40" t="s">
        <v>5130</v>
      </c>
      <c r="I682" s="40" t="s">
        <v>5131</v>
      </c>
      <c r="J682" s="40" t="s">
        <v>5132</v>
      </c>
      <c r="K682" s="233">
        <v>24612</v>
      </c>
      <c r="L682" s="35">
        <v>7.7188193069185212E-5</v>
      </c>
    </row>
    <row r="683" spans="1:12" x14ac:dyDescent="0.25">
      <c r="A683" s="32" t="s">
        <v>5133</v>
      </c>
      <c r="B683" s="32" t="s">
        <v>4551</v>
      </c>
      <c r="C683" s="32" t="s">
        <v>3585</v>
      </c>
      <c r="D683" s="39" t="s">
        <v>5134</v>
      </c>
      <c r="E683" s="40" t="s">
        <v>5135</v>
      </c>
      <c r="F683" s="40" t="s">
        <v>5135</v>
      </c>
      <c r="G683" s="40" t="s">
        <v>5136</v>
      </c>
      <c r="H683" s="40" t="s">
        <v>5137</v>
      </c>
      <c r="I683" s="40" t="s">
        <v>5138</v>
      </c>
      <c r="J683" s="40" t="s">
        <v>5139</v>
      </c>
      <c r="K683" s="233">
        <v>198997</v>
      </c>
      <c r="L683" s="35">
        <v>6.2409470405447136E-4</v>
      </c>
    </row>
    <row r="684" spans="1:12" x14ac:dyDescent="0.25">
      <c r="A684" s="32" t="s">
        <v>5140</v>
      </c>
      <c r="B684" s="32" t="s">
        <v>4551</v>
      </c>
      <c r="C684" s="32" t="s">
        <v>3594</v>
      </c>
      <c r="D684" s="39" t="s">
        <v>5141</v>
      </c>
      <c r="E684" s="40" t="s">
        <v>5142</v>
      </c>
      <c r="F684" s="40" t="s">
        <v>5142</v>
      </c>
      <c r="G684" s="40" t="s">
        <v>5143</v>
      </c>
      <c r="H684" s="40" t="s">
        <v>5144</v>
      </c>
      <c r="I684" s="40" t="s">
        <v>5145</v>
      </c>
      <c r="J684" s="40" t="s">
        <v>5146</v>
      </c>
      <c r="K684" s="233">
        <v>7330</v>
      </c>
      <c r="L684" s="35">
        <v>2.2988357516541834E-5</v>
      </c>
    </row>
    <row r="685" spans="1:12" x14ac:dyDescent="0.25">
      <c r="A685" s="32" t="s">
        <v>5147</v>
      </c>
      <c r="B685" s="32" t="s">
        <v>4551</v>
      </c>
      <c r="C685" s="32" t="s">
        <v>3602</v>
      </c>
      <c r="D685" s="39" t="s">
        <v>5148</v>
      </c>
      <c r="E685" s="40" t="s">
        <v>5149</v>
      </c>
      <c r="F685" s="40" t="s">
        <v>5149</v>
      </c>
      <c r="G685" s="40" t="s">
        <v>5150</v>
      </c>
      <c r="H685" s="40" t="s">
        <v>5151</v>
      </c>
      <c r="I685" s="40" t="s">
        <v>5152</v>
      </c>
      <c r="J685" s="40" t="s">
        <v>5153</v>
      </c>
      <c r="K685" s="233">
        <v>5204</v>
      </c>
      <c r="L685" s="35">
        <v>1.6320792976273356E-5</v>
      </c>
    </row>
    <row r="686" spans="1:12" x14ac:dyDescent="0.25">
      <c r="A686" s="32" t="s">
        <v>5154</v>
      </c>
      <c r="B686" s="32" t="s">
        <v>4551</v>
      </c>
      <c r="C686" s="32" t="s">
        <v>3610</v>
      </c>
      <c r="D686" s="39" t="s">
        <v>5155</v>
      </c>
      <c r="E686" s="40" t="s">
        <v>5156</v>
      </c>
      <c r="F686" s="40" t="s">
        <v>5156</v>
      </c>
      <c r="G686" s="40" t="s">
        <v>5157</v>
      </c>
      <c r="H686" s="40" t="s">
        <v>5158</v>
      </c>
      <c r="I686" s="40" t="s">
        <v>5159</v>
      </c>
      <c r="J686" s="40" t="s">
        <v>5160</v>
      </c>
      <c r="K686" s="233">
        <v>22048</v>
      </c>
      <c r="L686" s="35">
        <v>6.9146972240752294E-5</v>
      </c>
    </row>
    <row r="687" spans="1:12" x14ac:dyDescent="0.25">
      <c r="A687" s="32" t="s">
        <v>5161</v>
      </c>
      <c r="B687" s="32" t="s">
        <v>4551</v>
      </c>
      <c r="C687" s="32" t="s">
        <v>3619</v>
      </c>
      <c r="D687" s="39" t="s">
        <v>5162</v>
      </c>
      <c r="E687" s="40" t="s">
        <v>5095</v>
      </c>
      <c r="F687" s="40" t="s">
        <v>5095</v>
      </c>
      <c r="G687" s="40" t="s">
        <v>5163</v>
      </c>
      <c r="H687" s="40" t="s">
        <v>5164</v>
      </c>
      <c r="I687" s="40" t="s">
        <v>4265</v>
      </c>
      <c r="J687" s="40" t="s">
        <v>5165</v>
      </c>
      <c r="K687" s="233">
        <v>5813</v>
      </c>
      <c r="L687" s="35">
        <v>1.823073973310473E-5</v>
      </c>
    </row>
    <row r="688" spans="1:12" x14ac:dyDescent="0.25">
      <c r="A688" s="32" t="s">
        <v>5166</v>
      </c>
      <c r="B688" s="32" t="s">
        <v>4551</v>
      </c>
      <c r="C688" s="32" t="s">
        <v>3627</v>
      </c>
      <c r="D688" s="39" t="s">
        <v>5167</v>
      </c>
      <c r="E688" s="40" t="s">
        <v>5168</v>
      </c>
      <c r="F688" s="40" t="s">
        <v>5168</v>
      </c>
      <c r="G688" s="40" t="s">
        <v>5169</v>
      </c>
      <c r="H688" s="40" t="s">
        <v>5170</v>
      </c>
      <c r="I688" s="40" t="s">
        <v>5171</v>
      </c>
      <c r="J688" s="40" t="s">
        <v>5172</v>
      </c>
      <c r="K688" s="233">
        <v>46435</v>
      </c>
      <c r="L688" s="35">
        <v>1.4562951995642837E-4</v>
      </c>
    </row>
    <row r="689" spans="1:12" x14ac:dyDescent="0.25">
      <c r="A689" s="32" t="s">
        <v>5173</v>
      </c>
      <c r="B689" s="32" t="s">
        <v>4551</v>
      </c>
      <c r="C689" s="32" t="s">
        <v>3635</v>
      </c>
      <c r="D689" s="39" t="s">
        <v>5174</v>
      </c>
      <c r="E689" s="40" t="s">
        <v>5175</v>
      </c>
      <c r="F689" s="40" t="s">
        <v>5175</v>
      </c>
      <c r="G689" s="40" t="s">
        <v>5176</v>
      </c>
      <c r="H689" s="40" t="s">
        <v>5177</v>
      </c>
      <c r="I689" s="40" t="s">
        <v>5178</v>
      </c>
      <c r="J689" s="40" t="s">
        <v>5179</v>
      </c>
      <c r="K689" s="233">
        <v>135707</v>
      </c>
      <c r="L689" s="35">
        <v>4.2560450661628137E-4</v>
      </c>
    </row>
    <row r="690" spans="1:12" x14ac:dyDescent="0.25">
      <c r="A690" s="32" t="s">
        <v>5180</v>
      </c>
      <c r="B690" s="32" t="s">
        <v>4551</v>
      </c>
      <c r="C690" s="32" t="s">
        <v>3644</v>
      </c>
      <c r="D690" s="39" t="s">
        <v>5181</v>
      </c>
      <c r="E690" s="40" t="s">
        <v>5182</v>
      </c>
      <c r="F690" s="40" t="s">
        <v>5182</v>
      </c>
      <c r="G690" s="40" t="s">
        <v>5183</v>
      </c>
      <c r="H690" s="40" t="s">
        <v>5184</v>
      </c>
      <c r="I690" s="40" t="s">
        <v>5185</v>
      </c>
      <c r="J690" s="40" t="s">
        <v>5186</v>
      </c>
      <c r="K690" s="233">
        <v>17447</v>
      </c>
      <c r="L690" s="35">
        <v>5.4717308811883405E-5</v>
      </c>
    </row>
    <row r="691" spans="1:12" x14ac:dyDescent="0.25">
      <c r="A691" s="32" t="s">
        <v>5187</v>
      </c>
      <c r="B691" s="32" t="s">
        <v>4551</v>
      </c>
      <c r="C691" s="32" t="s">
        <v>3652</v>
      </c>
      <c r="D691" s="39" t="s">
        <v>5188</v>
      </c>
      <c r="E691" s="40" t="s">
        <v>5189</v>
      </c>
      <c r="F691" s="40" t="s">
        <v>5189</v>
      </c>
      <c r="G691" s="40" t="s">
        <v>5190</v>
      </c>
      <c r="H691" s="40" t="s">
        <v>5191</v>
      </c>
      <c r="I691" s="40" t="s">
        <v>5192</v>
      </c>
      <c r="J691" s="40" t="s">
        <v>5193</v>
      </c>
      <c r="K691" s="233">
        <v>79728</v>
      </c>
      <c r="L691" s="35">
        <v>2.5004307886478133E-4</v>
      </c>
    </row>
    <row r="692" spans="1:12" x14ac:dyDescent="0.25">
      <c r="A692" s="32" t="s">
        <v>5194</v>
      </c>
      <c r="B692" s="32" t="s">
        <v>4551</v>
      </c>
      <c r="C692" s="32" t="s">
        <v>754</v>
      </c>
      <c r="D692" s="39" t="s">
        <v>5195</v>
      </c>
      <c r="E692" s="40" t="s">
        <v>5196</v>
      </c>
      <c r="F692" s="40" t="s">
        <v>5196</v>
      </c>
      <c r="G692" s="40" t="s">
        <v>5197</v>
      </c>
      <c r="H692" s="40" t="s">
        <v>5198</v>
      </c>
      <c r="I692" s="40" t="s">
        <v>5199</v>
      </c>
      <c r="J692" s="40" t="s">
        <v>5200</v>
      </c>
      <c r="K692" s="233">
        <v>11549</v>
      </c>
      <c r="L692" s="35">
        <v>3.6219991945230782E-5</v>
      </c>
    </row>
    <row r="693" spans="1:12" x14ac:dyDescent="0.25">
      <c r="A693" s="32" t="s">
        <v>5201</v>
      </c>
      <c r="B693" s="32" t="s">
        <v>4551</v>
      </c>
      <c r="C693" s="32" t="s">
        <v>3668</v>
      </c>
      <c r="D693" s="39" t="s">
        <v>5202</v>
      </c>
      <c r="E693" s="40" t="s">
        <v>5203</v>
      </c>
      <c r="F693" s="40" t="s">
        <v>5204</v>
      </c>
      <c r="G693" s="40" t="s">
        <v>5205</v>
      </c>
      <c r="H693" s="40" t="s">
        <v>5206</v>
      </c>
      <c r="I693" s="40" t="s">
        <v>5207</v>
      </c>
      <c r="J693" s="40" t="s">
        <v>5208</v>
      </c>
      <c r="K693" s="233">
        <v>17874</v>
      </c>
      <c r="L693" s="35">
        <v>5.6056466882765169E-5</v>
      </c>
    </row>
    <row r="694" spans="1:12" x14ac:dyDescent="0.25">
      <c r="A694" s="32" t="s">
        <v>5209</v>
      </c>
      <c r="B694" s="32" t="s">
        <v>4551</v>
      </c>
      <c r="C694" s="32" t="s">
        <v>3676</v>
      </c>
      <c r="D694" s="39" t="s">
        <v>5210</v>
      </c>
      <c r="E694" s="40" t="s">
        <v>5211</v>
      </c>
      <c r="F694" s="40" t="s">
        <v>5211</v>
      </c>
      <c r="G694" s="40" t="s">
        <v>2662</v>
      </c>
      <c r="H694" s="40" t="s">
        <v>5212</v>
      </c>
      <c r="I694" s="40" t="s">
        <v>5213</v>
      </c>
      <c r="J694" s="40" t="s">
        <v>5214</v>
      </c>
      <c r="K694" s="233">
        <v>14337</v>
      </c>
      <c r="L694" s="35">
        <v>4.4963721925601672E-5</v>
      </c>
    </row>
    <row r="695" spans="1:12" x14ac:dyDescent="0.25">
      <c r="A695" s="32" t="s">
        <v>5215</v>
      </c>
      <c r="B695" s="32" t="s">
        <v>4551</v>
      </c>
      <c r="C695" s="32" t="s">
        <v>3684</v>
      </c>
      <c r="D695" s="39" t="s">
        <v>5216</v>
      </c>
      <c r="E695" s="40" t="s">
        <v>5217</v>
      </c>
      <c r="F695" s="40" t="s">
        <v>5217</v>
      </c>
      <c r="G695" s="40" t="s">
        <v>5218</v>
      </c>
      <c r="H695" s="40" t="s">
        <v>5219</v>
      </c>
      <c r="I695" s="40" t="s">
        <v>5220</v>
      </c>
      <c r="J695" s="40" t="s">
        <v>5221</v>
      </c>
      <c r="K695" s="233">
        <v>16543</v>
      </c>
      <c r="L695" s="35">
        <v>5.1882182591562281E-5</v>
      </c>
    </row>
    <row r="696" spans="1:12" x14ac:dyDescent="0.25">
      <c r="A696" s="32" t="s">
        <v>5222</v>
      </c>
      <c r="B696" s="32" t="s">
        <v>4551</v>
      </c>
      <c r="C696" s="32" t="s">
        <v>3693</v>
      </c>
      <c r="D696" s="39" t="s">
        <v>5223</v>
      </c>
      <c r="E696" s="40" t="s">
        <v>5224</v>
      </c>
      <c r="F696" s="40" t="s">
        <v>5224</v>
      </c>
      <c r="G696" s="40" t="s">
        <v>5225</v>
      </c>
      <c r="H696" s="40" t="s">
        <v>5226</v>
      </c>
      <c r="I696" s="40" t="s">
        <v>5227</v>
      </c>
      <c r="J696" s="40" t="s">
        <v>5228</v>
      </c>
      <c r="K696" s="233">
        <v>14374</v>
      </c>
      <c r="L696" s="35">
        <v>4.5079761383734285E-5</v>
      </c>
    </row>
    <row r="697" spans="1:12" x14ac:dyDescent="0.25">
      <c r="A697" s="32" t="s">
        <v>5229</v>
      </c>
      <c r="B697" s="32" t="s">
        <v>4551</v>
      </c>
      <c r="C697" s="32" t="s">
        <v>770</v>
      </c>
      <c r="D697" s="39" t="s">
        <v>5230</v>
      </c>
      <c r="E697" s="40" t="s">
        <v>5231</v>
      </c>
      <c r="F697" s="40" t="s">
        <v>5231</v>
      </c>
      <c r="G697" s="40" t="s">
        <v>5232</v>
      </c>
      <c r="H697" s="40" t="s">
        <v>5233</v>
      </c>
      <c r="I697" s="40" t="s">
        <v>5234</v>
      </c>
      <c r="J697" s="40" t="s">
        <v>5235</v>
      </c>
      <c r="K697" s="233">
        <v>56876</v>
      </c>
      <c r="L697" s="35">
        <v>1.783746005608231E-4</v>
      </c>
    </row>
    <row r="698" spans="1:12" x14ac:dyDescent="0.25">
      <c r="A698" s="32" t="s">
        <v>5236</v>
      </c>
      <c r="B698" s="32" t="s">
        <v>4551</v>
      </c>
      <c r="C698" s="32" t="s">
        <v>3708</v>
      </c>
      <c r="D698" s="39" t="s">
        <v>5237</v>
      </c>
      <c r="E698" s="40" t="s">
        <v>5238</v>
      </c>
      <c r="F698" s="40" t="s">
        <v>5238</v>
      </c>
      <c r="G698" s="40" t="s">
        <v>5239</v>
      </c>
      <c r="H698" s="40" t="s">
        <v>5240</v>
      </c>
      <c r="I698" s="40" t="s">
        <v>5241</v>
      </c>
      <c r="J698" s="40" t="s">
        <v>5242</v>
      </c>
      <c r="K698" s="233">
        <v>685419</v>
      </c>
      <c r="L698" s="35">
        <v>2.1496121446972151E-3</v>
      </c>
    </row>
    <row r="699" spans="1:12" x14ac:dyDescent="0.25">
      <c r="A699" s="32" t="s">
        <v>5243</v>
      </c>
      <c r="B699" s="32" t="s">
        <v>4551</v>
      </c>
      <c r="C699" s="32" t="s">
        <v>3716</v>
      </c>
      <c r="D699" s="39" t="s">
        <v>5244</v>
      </c>
      <c r="E699" s="40" t="s">
        <v>5245</v>
      </c>
      <c r="F699" s="40" t="s">
        <v>5246</v>
      </c>
      <c r="G699" s="40" t="s">
        <v>5247</v>
      </c>
      <c r="H699" s="40" t="s">
        <v>5248</v>
      </c>
      <c r="I699" s="40" t="s">
        <v>5249</v>
      </c>
      <c r="J699" s="40" t="s">
        <v>5250</v>
      </c>
      <c r="K699" s="233">
        <v>67008</v>
      </c>
      <c r="L699" s="35">
        <v>2.1015059487973194E-4</v>
      </c>
    </row>
    <row r="700" spans="1:12" x14ac:dyDescent="0.25">
      <c r="A700" s="32" t="s">
        <v>5251</v>
      </c>
      <c r="B700" s="32" t="s">
        <v>4551</v>
      </c>
      <c r="C700" s="32" t="s">
        <v>3724</v>
      </c>
      <c r="D700" s="39" t="s">
        <v>5252</v>
      </c>
      <c r="E700" s="40" t="s">
        <v>5253</v>
      </c>
      <c r="F700" s="40" t="s">
        <v>5254</v>
      </c>
      <c r="G700" s="40" t="s">
        <v>5255</v>
      </c>
      <c r="H700" s="40" t="s">
        <v>5256</v>
      </c>
      <c r="I700" s="40" t="s">
        <v>5257</v>
      </c>
      <c r="J700" s="40" t="s">
        <v>5258</v>
      </c>
      <c r="K700" s="233">
        <v>288542</v>
      </c>
      <c r="L700" s="35">
        <v>9.0492587374324876E-4</v>
      </c>
    </row>
    <row r="701" spans="1:12" x14ac:dyDescent="0.25">
      <c r="A701" s="32" t="s">
        <v>5259</v>
      </c>
      <c r="B701" s="32" t="s">
        <v>4551</v>
      </c>
      <c r="C701" s="32" t="s">
        <v>5260</v>
      </c>
      <c r="D701" s="39" t="s">
        <v>5261</v>
      </c>
      <c r="E701" s="40" t="s">
        <v>5262</v>
      </c>
      <c r="F701" s="40" t="s">
        <v>5262</v>
      </c>
      <c r="G701" s="40" t="s">
        <v>5263</v>
      </c>
      <c r="H701" s="40" t="s">
        <v>5264</v>
      </c>
      <c r="I701" s="40" t="s">
        <v>5265</v>
      </c>
      <c r="J701" s="40" t="s">
        <v>5266</v>
      </c>
      <c r="K701" s="233">
        <v>39187</v>
      </c>
      <c r="L701" s="35">
        <v>1.2289833096872099E-4</v>
      </c>
    </row>
    <row r="702" spans="1:12" x14ac:dyDescent="0.25">
      <c r="A702" s="32" t="s">
        <v>5267</v>
      </c>
      <c r="B702" s="32" t="s">
        <v>5268</v>
      </c>
      <c r="C702" s="32" t="s">
        <v>50</v>
      </c>
      <c r="D702" s="39" t="s">
        <v>5269</v>
      </c>
      <c r="E702" s="40" t="s">
        <v>5270</v>
      </c>
      <c r="F702" s="40" t="s">
        <v>5270</v>
      </c>
      <c r="G702" s="40" t="s">
        <v>5271</v>
      </c>
      <c r="H702" s="40" t="s">
        <v>5272</v>
      </c>
      <c r="I702" s="40" t="s">
        <v>5273</v>
      </c>
      <c r="J702" s="40" t="s">
        <v>5274</v>
      </c>
      <c r="K702" s="233">
        <v>34791</v>
      </c>
      <c r="L702" s="35">
        <v>1.0911158886193818E-4</v>
      </c>
    </row>
    <row r="703" spans="1:12" x14ac:dyDescent="0.25">
      <c r="A703" s="32" t="s">
        <v>5275</v>
      </c>
      <c r="B703" s="32" t="s">
        <v>5268</v>
      </c>
      <c r="C703" s="32" t="s">
        <v>58</v>
      </c>
      <c r="D703" s="39" t="s">
        <v>5276</v>
      </c>
      <c r="E703" s="40" t="s">
        <v>5277</v>
      </c>
      <c r="F703" s="40" t="s">
        <v>5278</v>
      </c>
      <c r="G703" s="40" t="s">
        <v>5279</v>
      </c>
      <c r="H703" s="40" t="s">
        <v>5280</v>
      </c>
      <c r="I703" s="40" t="s">
        <v>5281</v>
      </c>
      <c r="J703" s="40" t="s">
        <v>5282</v>
      </c>
      <c r="K703" s="233">
        <v>365918</v>
      </c>
      <c r="L703" s="35">
        <v>1.1475926065126812E-3</v>
      </c>
    </row>
    <row r="704" spans="1:12" x14ac:dyDescent="0.25">
      <c r="A704" s="32" t="s">
        <v>5283</v>
      </c>
      <c r="B704" s="32" t="s">
        <v>5268</v>
      </c>
      <c r="C704" s="32" t="s">
        <v>66</v>
      </c>
      <c r="D704" s="39" t="s">
        <v>5284</v>
      </c>
      <c r="E704" s="40" t="s">
        <v>5285</v>
      </c>
      <c r="F704" s="40" t="s">
        <v>5286</v>
      </c>
      <c r="G704" s="40" t="s">
        <v>5287</v>
      </c>
      <c r="H704" s="40" t="s">
        <v>5288</v>
      </c>
      <c r="I704" s="40" t="s">
        <v>5289</v>
      </c>
      <c r="J704" s="40" t="s">
        <v>5290</v>
      </c>
      <c r="K704" s="233">
        <v>80217</v>
      </c>
      <c r="L704" s="35">
        <v>2.5157668143307451E-4</v>
      </c>
    </row>
    <row r="705" spans="1:12" x14ac:dyDescent="0.25">
      <c r="A705" s="32" t="s">
        <v>5291</v>
      </c>
      <c r="B705" s="32" t="s">
        <v>5268</v>
      </c>
      <c r="C705" s="32" t="s">
        <v>74</v>
      </c>
      <c r="D705" s="39" t="s">
        <v>5292</v>
      </c>
      <c r="E705" s="40" t="s">
        <v>5293</v>
      </c>
      <c r="F705" s="40" t="s">
        <v>5293</v>
      </c>
      <c r="G705" s="40" t="s">
        <v>5294</v>
      </c>
      <c r="H705" s="40" t="s">
        <v>5294</v>
      </c>
      <c r="I705" s="40" t="s">
        <v>5295</v>
      </c>
      <c r="J705" s="40" t="s">
        <v>5296</v>
      </c>
      <c r="K705" s="233">
        <v>8700</v>
      </c>
      <c r="L705" s="35">
        <v>2.7284953669019638E-5</v>
      </c>
    </row>
    <row r="706" spans="1:12" x14ac:dyDescent="0.25">
      <c r="A706" s="32" t="s">
        <v>5297</v>
      </c>
      <c r="B706" s="32" t="s">
        <v>5268</v>
      </c>
      <c r="C706" s="32" t="s">
        <v>83</v>
      </c>
      <c r="D706" s="39" t="s">
        <v>5298</v>
      </c>
      <c r="E706" s="40" t="s">
        <v>5299</v>
      </c>
      <c r="F706" s="40" t="s">
        <v>5299</v>
      </c>
      <c r="G706" s="40" t="s">
        <v>5300</v>
      </c>
      <c r="H706" s="40" t="s">
        <v>5301</v>
      </c>
      <c r="I706" s="40" t="s">
        <v>5302</v>
      </c>
      <c r="J706" s="40" t="s">
        <v>5303</v>
      </c>
      <c r="K706" s="233">
        <v>12401</v>
      </c>
      <c r="L706" s="35">
        <v>3.8892035683852011E-5</v>
      </c>
    </row>
    <row r="707" spans="1:12" x14ac:dyDescent="0.25">
      <c r="A707" s="32" t="s">
        <v>5304</v>
      </c>
      <c r="B707" s="32" t="s">
        <v>5268</v>
      </c>
      <c r="C707" s="32" t="s">
        <v>91</v>
      </c>
      <c r="D707" s="39" t="s">
        <v>5305</v>
      </c>
      <c r="E707" s="40" t="s">
        <v>5306</v>
      </c>
      <c r="F707" s="40" t="s">
        <v>5307</v>
      </c>
      <c r="G707" s="40" t="s">
        <v>5308</v>
      </c>
      <c r="H707" s="40" t="s">
        <v>5309</v>
      </c>
      <c r="I707" s="40" t="s">
        <v>5310</v>
      </c>
      <c r="J707" s="40" t="s">
        <v>5311</v>
      </c>
      <c r="K707" s="233">
        <v>61915</v>
      </c>
      <c r="L707" s="35">
        <v>1.9417792027785641E-4</v>
      </c>
    </row>
    <row r="708" spans="1:12" x14ac:dyDescent="0.25">
      <c r="A708" s="32" t="s">
        <v>5312</v>
      </c>
      <c r="B708" s="32" t="s">
        <v>5268</v>
      </c>
      <c r="C708" s="32" t="s">
        <v>100</v>
      </c>
      <c r="D708" s="39" t="s">
        <v>5313</v>
      </c>
      <c r="E708" s="40" t="s">
        <v>5314</v>
      </c>
      <c r="F708" s="40" t="s">
        <v>5314</v>
      </c>
      <c r="G708" s="40" t="s">
        <v>5315</v>
      </c>
      <c r="H708" s="40" t="s">
        <v>5316</v>
      </c>
      <c r="I708" s="40" t="s">
        <v>3566</v>
      </c>
      <c r="J708" s="40" t="s">
        <v>5317</v>
      </c>
      <c r="K708" s="233">
        <v>14962</v>
      </c>
      <c r="L708" s="35">
        <v>4.6923847907571471E-5</v>
      </c>
    </row>
    <row r="709" spans="1:12" x14ac:dyDescent="0.25">
      <c r="A709" s="32" t="s">
        <v>5318</v>
      </c>
      <c r="B709" s="32" t="s">
        <v>5268</v>
      </c>
      <c r="C709" s="32" t="s">
        <v>109</v>
      </c>
      <c r="D709" s="39" t="s">
        <v>5319</v>
      </c>
      <c r="E709" s="40" t="s">
        <v>5320</v>
      </c>
      <c r="F709" s="40" t="s">
        <v>5320</v>
      </c>
      <c r="G709" s="40" t="s">
        <v>5321</v>
      </c>
      <c r="H709" s="40" t="s">
        <v>5322</v>
      </c>
      <c r="I709" s="40" t="s">
        <v>5323</v>
      </c>
      <c r="J709" s="40" t="s">
        <v>5323</v>
      </c>
      <c r="K709" s="233">
        <v>19923</v>
      </c>
      <c r="L709" s="35">
        <v>6.2482543902054975E-5</v>
      </c>
    </row>
    <row r="710" spans="1:12" x14ac:dyDescent="0.25">
      <c r="A710" s="32" t="s">
        <v>5324</v>
      </c>
      <c r="B710" s="32" t="s">
        <v>5268</v>
      </c>
      <c r="C710" s="32" t="s">
        <v>118</v>
      </c>
      <c r="D710" s="39" t="s">
        <v>5325</v>
      </c>
      <c r="E710" s="40" t="s">
        <v>5326</v>
      </c>
      <c r="F710" s="40" t="s">
        <v>5326</v>
      </c>
      <c r="G710" s="40" t="s">
        <v>5327</v>
      </c>
      <c r="H710" s="40" t="s">
        <v>5328</v>
      </c>
      <c r="I710" s="40" t="s">
        <v>5329</v>
      </c>
      <c r="J710" s="40" t="s">
        <v>5330</v>
      </c>
      <c r="K710" s="233">
        <v>38438</v>
      </c>
      <c r="L710" s="35">
        <v>1.2054931599192837E-4</v>
      </c>
    </row>
    <row r="711" spans="1:12" x14ac:dyDescent="0.25">
      <c r="A711" s="32" t="s">
        <v>5331</v>
      </c>
      <c r="B711" s="32" t="s">
        <v>5268</v>
      </c>
      <c r="C711" s="32" t="s">
        <v>127</v>
      </c>
      <c r="D711" s="39" t="s">
        <v>5332</v>
      </c>
      <c r="E711" s="40" t="s">
        <v>5333</v>
      </c>
      <c r="F711" s="40" t="s">
        <v>5333</v>
      </c>
      <c r="G711" s="40" t="s">
        <v>5334</v>
      </c>
      <c r="H711" s="40" t="s">
        <v>5335</v>
      </c>
      <c r="I711" s="40" t="s">
        <v>5336</v>
      </c>
      <c r="J711" s="40" t="s">
        <v>5337</v>
      </c>
      <c r="K711" s="233">
        <v>114262</v>
      </c>
      <c r="L711" s="35">
        <v>3.5834866392293354E-4</v>
      </c>
    </row>
    <row r="712" spans="1:12" x14ac:dyDescent="0.25">
      <c r="A712" s="32" t="s">
        <v>5338</v>
      </c>
      <c r="B712" s="32" t="s">
        <v>5268</v>
      </c>
      <c r="C712" s="32" t="s">
        <v>136</v>
      </c>
      <c r="D712" s="39" t="s">
        <v>5339</v>
      </c>
      <c r="E712" s="40" t="s">
        <v>5340</v>
      </c>
      <c r="F712" s="40" t="s">
        <v>5341</v>
      </c>
      <c r="G712" s="40" t="s">
        <v>5342</v>
      </c>
      <c r="H712" s="40" t="s">
        <v>5343</v>
      </c>
      <c r="I712" s="40" t="s">
        <v>5344</v>
      </c>
      <c r="J712" s="40" t="s">
        <v>5345</v>
      </c>
      <c r="K712" s="233">
        <v>26562</v>
      </c>
      <c r="L712" s="35">
        <v>8.3303786132930995E-5</v>
      </c>
    </row>
    <row r="713" spans="1:12" x14ac:dyDescent="0.25">
      <c r="A713" s="32" t="s">
        <v>5346</v>
      </c>
      <c r="B713" s="32" t="s">
        <v>5268</v>
      </c>
      <c r="C713" s="32" t="s">
        <v>145</v>
      </c>
      <c r="D713" s="39" t="s">
        <v>5347</v>
      </c>
      <c r="E713" s="40" t="s">
        <v>5348</v>
      </c>
      <c r="F713" s="40" t="s">
        <v>5348</v>
      </c>
      <c r="G713" s="40" t="s">
        <v>5349</v>
      </c>
      <c r="H713" s="40" t="s">
        <v>5350</v>
      </c>
      <c r="I713" s="40" t="s">
        <v>5018</v>
      </c>
      <c r="J713" s="40" t="s">
        <v>5351</v>
      </c>
      <c r="K713" s="233">
        <v>32776</v>
      </c>
      <c r="L713" s="35">
        <v>1.0279214269606754E-4</v>
      </c>
    </row>
    <row r="714" spans="1:12" x14ac:dyDescent="0.25">
      <c r="A714" s="32" t="s">
        <v>5352</v>
      </c>
      <c r="B714" s="32" t="s">
        <v>5268</v>
      </c>
      <c r="C714" s="32" t="s">
        <v>154</v>
      </c>
      <c r="D714" s="39" t="s">
        <v>5353</v>
      </c>
      <c r="E714" s="40" t="s">
        <v>5354</v>
      </c>
      <c r="F714" s="40" t="s">
        <v>5354</v>
      </c>
      <c r="G714" s="40" t="s">
        <v>5355</v>
      </c>
      <c r="H714" s="40" t="s">
        <v>5356</v>
      </c>
      <c r="I714" s="40" t="s">
        <v>5357</v>
      </c>
      <c r="J714" s="40" t="s">
        <v>5358</v>
      </c>
      <c r="K714" s="233">
        <v>10655</v>
      </c>
      <c r="L714" s="35">
        <v>3.3416227740621175E-5</v>
      </c>
    </row>
    <row r="715" spans="1:12" x14ac:dyDescent="0.25">
      <c r="A715" s="32" t="s">
        <v>5359</v>
      </c>
      <c r="B715" s="32" t="s">
        <v>5268</v>
      </c>
      <c r="C715" s="32" t="s">
        <v>163</v>
      </c>
      <c r="D715" s="39" t="s">
        <v>5360</v>
      </c>
      <c r="E715" s="40" t="s">
        <v>5361</v>
      </c>
      <c r="F715" s="40" t="s">
        <v>5362</v>
      </c>
      <c r="G715" s="40" t="s">
        <v>5363</v>
      </c>
      <c r="H715" s="40" t="s">
        <v>5364</v>
      </c>
      <c r="I715" s="40" t="s">
        <v>5365</v>
      </c>
      <c r="J715" s="40" t="s">
        <v>5366</v>
      </c>
      <c r="K715" s="233">
        <v>32729</v>
      </c>
      <c r="L715" s="35">
        <v>1.0264474122222341E-4</v>
      </c>
    </row>
    <row r="716" spans="1:12" x14ac:dyDescent="0.25">
      <c r="A716" s="32" t="s">
        <v>5367</v>
      </c>
      <c r="B716" s="32" t="s">
        <v>5268</v>
      </c>
      <c r="C716" s="32" t="s">
        <v>171</v>
      </c>
      <c r="D716" s="39" t="s">
        <v>5368</v>
      </c>
      <c r="E716" s="40" t="s">
        <v>5369</v>
      </c>
      <c r="F716" s="40" t="s">
        <v>5369</v>
      </c>
      <c r="G716" s="40" t="s">
        <v>5370</v>
      </c>
      <c r="H716" s="40" t="s">
        <v>5371</v>
      </c>
      <c r="I716" s="40" t="s">
        <v>5372</v>
      </c>
      <c r="J716" s="40" t="s">
        <v>5373</v>
      </c>
      <c r="K716" s="233">
        <v>49506</v>
      </c>
      <c r="L716" s="35">
        <v>1.552607949814352E-4</v>
      </c>
    </row>
    <row r="717" spans="1:12" x14ac:dyDescent="0.25">
      <c r="A717" s="32" t="s">
        <v>5374</v>
      </c>
      <c r="B717" s="32" t="s">
        <v>5268</v>
      </c>
      <c r="C717" s="32" t="s">
        <v>179</v>
      </c>
      <c r="D717" s="39" t="s">
        <v>5375</v>
      </c>
      <c r="E717" s="40" t="s">
        <v>5376</v>
      </c>
      <c r="F717" s="40" t="s">
        <v>5376</v>
      </c>
      <c r="G717" s="40" t="s">
        <v>5377</v>
      </c>
      <c r="H717" s="40" t="s">
        <v>5378</v>
      </c>
      <c r="I717" s="40" t="s">
        <v>5379</v>
      </c>
      <c r="J717" s="40" t="s">
        <v>5380</v>
      </c>
      <c r="K717" s="233">
        <v>26524</v>
      </c>
      <c r="L717" s="35">
        <v>8.3184610473227222E-5</v>
      </c>
    </row>
    <row r="718" spans="1:12" x14ac:dyDescent="0.25">
      <c r="A718" s="32" t="s">
        <v>5381</v>
      </c>
      <c r="B718" s="32" t="s">
        <v>5268</v>
      </c>
      <c r="C718" s="32" t="s">
        <v>187</v>
      </c>
      <c r="D718" s="39" t="s">
        <v>5382</v>
      </c>
      <c r="E718" s="40" t="s">
        <v>5383</v>
      </c>
      <c r="F718" s="40" t="s">
        <v>5383</v>
      </c>
      <c r="G718" s="40" t="s">
        <v>5384</v>
      </c>
      <c r="H718" s="40" t="s">
        <v>5385</v>
      </c>
      <c r="I718" s="40" t="s">
        <v>5386</v>
      </c>
      <c r="J718" s="40" t="s">
        <v>5387</v>
      </c>
      <c r="K718" s="233">
        <v>42383</v>
      </c>
      <c r="L718" s="35">
        <v>1.3292163119012175E-4</v>
      </c>
    </row>
    <row r="719" spans="1:12" x14ac:dyDescent="0.25">
      <c r="A719" s="32" t="s">
        <v>5388</v>
      </c>
      <c r="B719" s="32" t="s">
        <v>5268</v>
      </c>
      <c r="C719" s="32" t="s">
        <v>195</v>
      </c>
      <c r="D719" s="39" t="s">
        <v>5389</v>
      </c>
      <c r="E719" s="40" t="s">
        <v>5390</v>
      </c>
      <c r="F719" s="40" t="s">
        <v>5390</v>
      </c>
      <c r="G719" s="40" t="s">
        <v>5391</v>
      </c>
      <c r="H719" s="40" t="s">
        <v>5392</v>
      </c>
      <c r="I719" s="40" t="s">
        <v>5393</v>
      </c>
      <c r="J719" s="40" t="s">
        <v>5394</v>
      </c>
      <c r="K719" s="233">
        <v>117074</v>
      </c>
      <c r="L719" s="35">
        <v>3.6716766274101208E-4</v>
      </c>
    </row>
    <row r="720" spans="1:12" x14ac:dyDescent="0.25">
      <c r="A720" s="32" t="s">
        <v>5395</v>
      </c>
      <c r="B720" s="32" t="s">
        <v>5268</v>
      </c>
      <c r="C720" s="32" t="s">
        <v>203</v>
      </c>
      <c r="D720" s="39" t="s">
        <v>5396</v>
      </c>
      <c r="E720" s="40" t="s">
        <v>5397</v>
      </c>
      <c r="F720" s="40" t="s">
        <v>5397</v>
      </c>
      <c r="G720" s="40" t="s">
        <v>5398</v>
      </c>
      <c r="H720" s="40" t="s">
        <v>1160</v>
      </c>
      <c r="I720" s="40" t="s">
        <v>5399</v>
      </c>
      <c r="J720" s="40" t="s">
        <v>5400</v>
      </c>
      <c r="K720" s="233">
        <v>42345</v>
      </c>
      <c r="L720" s="35">
        <v>1.32802455530418E-4</v>
      </c>
    </row>
    <row r="721" spans="1:12" x14ac:dyDescent="0.25">
      <c r="A721" s="32" t="s">
        <v>5401</v>
      </c>
      <c r="B721" s="32" t="s">
        <v>5268</v>
      </c>
      <c r="C721" s="32" t="s">
        <v>212</v>
      </c>
      <c r="D721" s="39" t="s">
        <v>5402</v>
      </c>
      <c r="E721" s="40" t="s">
        <v>5403</v>
      </c>
      <c r="F721" s="40" t="s">
        <v>5404</v>
      </c>
      <c r="G721" s="40" t="s">
        <v>5405</v>
      </c>
      <c r="H721" s="40" t="s">
        <v>5406</v>
      </c>
      <c r="I721" s="40" t="s">
        <v>5407</v>
      </c>
      <c r="J721" s="40" t="s">
        <v>5408</v>
      </c>
      <c r="K721" s="233">
        <v>201971</v>
      </c>
      <c r="L721" s="35">
        <v>6.3342176752707641E-4</v>
      </c>
    </row>
    <row r="722" spans="1:12" x14ac:dyDescent="0.25">
      <c r="A722" s="32" t="s">
        <v>5409</v>
      </c>
      <c r="B722" s="32" t="s">
        <v>5268</v>
      </c>
      <c r="C722" s="32" t="s">
        <v>220</v>
      </c>
      <c r="D722" s="39" t="s">
        <v>5410</v>
      </c>
      <c r="E722" s="40" t="s">
        <v>5411</v>
      </c>
      <c r="F722" s="40" t="s">
        <v>5412</v>
      </c>
      <c r="G722" s="40" t="s">
        <v>5413</v>
      </c>
      <c r="H722" s="40" t="s">
        <v>5414</v>
      </c>
      <c r="I722" s="40" t="s">
        <v>5415</v>
      </c>
      <c r="J722" s="40" t="s">
        <v>5416</v>
      </c>
      <c r="K722" s="233">
        <v>23468</v>
      </c>
      <c r="L722" s="35">
        <v>7.3600378471787683E-5</v>
      </c>
    </row>
    <row r="723" spans="1:12" x14ac:dyDescent="0.25">
      <c r="A723" s="32" t="s">
        <v>5417</v>
      </c>
      <c r="B723" s="32" t="s">
        <v>5268</v>
      </c>
      <c r="C723" s="32" t="s">
        <v>228</v>
      </c>
      <c r="D723" s="39" t="s">
        <v>5418</v>
      </c>
      <c r="E723" s="40" t="s">
        <v>5419</v>
      </c>
      <c r="F723" s="40" t="s">
        <v>1210</v>
      </c>
      <c r="G723" s="40" t="s">
        <v>5420</v>
      </c>
      <c r="H723" s="40" t="s">
        <v>5421</v>
      </c>
      <c r="I723" s="40" t="s">
        <v>5422</v>
      </c>
      <c r="J723" s="40" t="s">
        <v>5423</v>
      </c>
      <c r="K723" s="233">
        <v>76179</v>
      </c>
      <c r="L723" s="35">
        <v>2.3891269948876401E-4</v>
      </c>
    </row>
    <row r="724" spans="1:12" x14ac:dyDescent="0.25">
      <c r="A724" s="32" t="s">
        <v>5424</v>
      </c>
      <c r="B724" s="32" t="s">
        <v>5268</v>
      </c>
      <c r="C724" s="32" t="s">
        <v>237</v>
      </c>
      <c r="D724" s="39" t="s">
        <v>5425</v>
      </c>
      <c r="E724" s="40" t="s">
        <v>5426</v>
      </c>
      <c r="F724" s="40" t="s">
        <v>5427</v>
      </c>
      <c r="G724" s="40" t="s">
        <v>5428</v>
      </c>
      <c r="H724" s="40" t="s">
        <v>5429</v>
      </c>
      <c r="I724" s="40" t="s">
        <v>5430</v>
      </c>
      <c r="J724" s="40" t="s">
        <v>5431</v>
      </c>
      <c r="K724" s="233">
        <v>16658</v>
      </c>
      <c r="L724" s="35">
        <v>5.2242845772244726E-5</v>
      </c>
    </row>
    <row r="725" spans="1:12" x14ac:dyDescent="0.25">
      <c r="A725" s="32" t="s">
        <v>5432</v>
      </c>
      <c r="B725" s="32" t="s">
        <v>5268</v>
      </c>
      <c r="C725" s="32" t="s">
        <v>245</v>
      </c>
      <c r="D725" s="39" t="s">
        <v>5433</v>
      </c>
      <c r="E725" s="40" t="s">
        <v>5434</v>
      </c>
      <c r="F725" s="40" t="s">
        <v>5434</v>
      </c>
      <c r="G725" s="40" t="s">
        <v>5435</v>
      </c>
      <c r="H725" s="40" t="s">
        <v>5436</v>
      </c>
      <c r="I725" s="40" t="s">
        <v>5437</v>
      </c>
      <c r="J725" s="40" t="s">
        <v>5438</v>
      </c>
      <c r="K725" s="233">
        <v>22934</v>
      </c>
      <c r="L725" s="35">
        <v>7.1925646832792691E-5</v>
      </c>
    </row>
    <row r="726" spans="1:12" x14ac:dyDescent="0.25">
      <c r="A726" s="32" t="s">
        <v>5439</v>
      </c>
      <c r="B726" s="32" t="s">
        <v>5268</v>
      </c>
      <c r="C726" s="32" t="s">
        <v>252</v>
      </c>
      <c r="D726" s="39" t="s">
        <v>5440</v>
      </c>
      <c r="E726" s="40" t="s">
        <v>5441</v>
      </c>
      <c r="F726" s="40" t="s">
        <v>5441</v>
      </c>
      <c r="G726" s="40" t="s">
        <v>5442</v>
      </c>
      <c r="H726" s="40" t="s">
        <v>5443</v>
      </c>
      <c r="I726" s="40" t="s">
        <v>5444</v>
      </c>
      <c r="J726" s="40" t="s">
        <v>5445</v>
      </c>
      <c r="K726" s="233">
        <v>20500</v>
      </c>
      <c r="L726" s="35">
        <v>6.4292132208609485E-5</v>
      </c>
    </row>
    <row r="727" spans="1:12" x14ac:dyDescent="0.25">
      <c r="A727" s="32" t="s">
        <v>5446</v>
      </c>
      <c r="B727" s="32" t="s">
        <v>5268</v>
      </c>
      <c r="C727" s="32" t="s">
        <v>261</v>
      </c>
      <c r="D727" s="39" t="s">
        <v>5447</v>
      </c>
      <c r="E727" s="40" t="s">
        <v>5448</v>
      </c>
      <c r="F727" s="40" t="s">
        <v>5448</v>
      </c>
      <c r="G727" s="40" t="s">
        <v>5449</v>
      </c>
      <c r="H727" s="40" t="s">
        <v>5450</v>
      </c>
      <c r="I727" s="40" t="s">
        <v>5451</v>
      </c>
      <c r="J727" s="40" t="s">
        <v>5452</v>
      </c>
      <c r="K727" s="233">
        <v>33759</v>
      </c>
      <c r="L727" s="35">
        <v>1.0587502884050965E-4</v>
      </c>
    </row>
    <row r="728" spans="1:12" x14ac:dyDescent="0.25">
      <c r="A728" s="32" t="s">
        <v>5453</v>
      </c>
      <c r="B728" s="32" t="s">
        <v>5268</v>
      </c>
      <c r="C728" s="32" t="s">
        <v>270</v>
      </c>
      <c r="D728" s="39" t="s">
        <v>5454</v>
      </c>
      <c r="E728" s="40" t="s">
        <v>5455</v>
      </c>
      <c r="F728" s="40" t="s">
        <v>5456</v>
      </c>
      <c r="G728" s="40" t="s">
        <v>5457</v>
      </c>
      <c r="H728" s="40" t="s">
        <v>5458</v>
      </c>
      <c r="I728" s="40" t="s">
        <v>5459</v>
      </c>
      <c r="J728" s="40" t="s">
        <v>5460</v>
      </c>
      <c r="K728" s="233">
        <v>68569</v>
      </c>
      <c r="L728" s="35">
        <v>2.1504620553229972E-4</v>
      </c>
    </row>
    <row r="729" spans="1:12" x14ac:dyDescent="0.25">
      <c r="A729" s="32" t="s">
        <v>5461</v>
      </c>
      <c r="B729" s="32" t="s">
        <v>5268</v>
      </c>
      <c r="C729" s="32" t="s">
        <v>278</v>
      </c>
      <c r="D729" s="39" t="s">
        <v>5462</v>
      </c>
      <c r="E729" s="40" t="s">
        <v>5463</v>
      </c>
      <c r="F729" s="40" t="s">
        <v>5464</v>
      </c>
      <c r="G729" s="40" t="s">
        <v>5465</v>
      </c>
      <c r="H729" s="40" t="s">
        <v>5466</v>
      </c>
      <c r="I729" s="40" t="s">
        <v>5467</v>
      </c>
      <c r="J729" s="40" t="s">
        <v>3957</v>
      </c>
      <c r="K729" s="233">
        <v>32726</v>
      </c>
      <c r="L729" s="35">
        <v>1.0263533261750996E-4</v>
      </c>
    </row>
    <row r="730" spans="1:12" x14ac:dyDescent="0.25">
      <c r="A730" s="32" t="s">
        <v>5468</v>
      </c>
      <c r="B730" s="32" t="s">
        <v>5268</v>
      </c>
      <c r="C730" s="32" t="s">
        <v>287</v>
      </c>
      <c r="D730" s="39" t="s">
        <v>5469</v>
      </c>
      <c r="E730" s="40" t="s">
        <v>5470</v>
      </c>
      <c r="F730" s="40" t="s">
        <v>5470</v>
      </c>
      <c r="G730" s="40" t="s">
        <v>5471</v>
      </c>
      <c r="H730" s="40" t="s">
        <v>5472</v>
      </c>
      <c r="I730" s="40" t="s">
        <v>5473</v>
      </c>
      <c r="J730" s="40" t="s">
        <v>5474</v>
      </c>
      <c r="K730" s="233">
        <v>302623</v>
      </c>
      <c r="L730" s="35">
        <v>9.4908672806663565E-4</v>
      </c>
    </row>
    <row r="731" spans="1:12" x14ac:dyDescent="0.25">
      <c r="A731" s="32" t="s">
        <v>5475</v>
      </c>
      <c r="B731" s="32" t="s">
        <v>5268</v>
      </c>
      <c r="C731" s="32" t="s">
        <v>295</v>
      </c>
      <c r="D731" s="39" t="s">
        <v>5476</v>
      </c>
      <c r="E731" s="40" t="s">
        <v>5457</v>
      </c>
      <c r="F731" s="40" t="s">
        <v>5477</v>
      </c>
      <c r="G731" s="40" t="s">
        <v>5478</v>
      </c>
      <c r="H731" s="40" t="s">
        <v>5479</v>
      </c>
      <c r="I731" s="40" t="s">
        <v>5480</v>
      </c>
      <c r="J731" s="40" t="s">
        <v>5481</v>
      </c>
      <c r="K731" s="233">
        <v>71978</v>
      </c>
      <c r="L731" s="35">
        <v>2.2573751668835581E-4</v>
      </c>
    </row>
    <row r="732" spans="1:12" x14ac:dyDescent="0.25">
      <c r="A732" s="32" t="s">
        <v>5482</v>
      </c>
      <c r="B732" s="32" t="s">
        <v>5268</v>
      </c>
      <c r="C732" s="32" t="s">
        <v>304</v>
      </c>
      <c r="D732" s="39" t="s">
        <v>5483</v>
      </c>
      <c r="E732" s="40" t="s">
        <v>5484</v>
      </c>
      <c r="F732" s="40" t="s">
        <v>5484</v>
      </c>
      <c r="G732" s="40" t="s">
        <v>5485</v>
      </c>
      <c r="H732" s="40" t="s">
        <v>5486</v>
      </c>
      <c r="I732" s="40" t="s">
        <v>5487</v>
      </c>
      <c r="J732" s="40" t="s">
        <v>5488</v>
      </c>
      <c r="K732" s="233">
        <v>39299</v>
      </c>
      <c r="L732" s="35">
        <v>1.2324958554468996E-4</v>
      </c>
    </row>
    <row r="733" spans="1:12" x14ac:dyDescent="0.25">
      <c r="A733" s="32" t="s">
        <v>5489</v>
      </c>
      <c r="B733" s="32" t="s">
        <v>5268</v>
      </c>
      <c r="C733" s="32" t="s">
        <v>312</v>
      </c>
      <c r="D733" s="39" t="s">
        <v>5490</v>
      </c>
      <c r="E733" s="40" t="s">
        <v>5491</v>
      </c>
      <c r="F733" s="40" t="s">
        <v>5492</v>
      </c>
      <c r="G733" s="40" t="s">
        <v>5493</v>
      </c>
      <c r="H733" s="40" t="s">
        <v>5494</v>
      </c>
      <c r="I733" s="40" t="s">
        <v>5495</v>
      </c>
      <c r="J733" s="40" t="s">
        <v>5496</v>
      </c>
      <c r="K733" s="233">
        <v>156056</v>
      </c>
      <c r="L733" s="35">
        <v>4.8942307238764699E-4</v>
      </c>
    </row>
    <row r="734" spans="1:12" x14ac:dyDescent="0.25">
      <c r="A734" s="32" t="s">
        <v>5497</v>
      </c>
      <c r="B734" s="32" t="s">
        <v>5268</v>
      </c>
      <c r="C734" s="32" t="s">
        <v>320</v>
      </c>
      <c r="D734" s="39" t="s">
        <v>5498</v>
      </c>
      <c r="E734" s="40" t="s">
        <v>5499</v>
      </c>
      <c r="F734" s="40" t="s">
        <v>5499</v>
      </c>
      <c r="G734" s="40" t="s">
        <v>5500</v>
      </c>
      <c r="H734" s="40" t="s">
        <v>5501</v>
      </c>
      <c r="I734" s="40" t="s">
        <v>5502</v>
      </c>
      <c r="J734" s="40" t="s">
        <v>5503</v>
      </c>
      <c r="K734" s="233">
        <v>48995</v>
      </c>
      <c r="L734" s="35">
        <v>1.5365819597857669E-4</v>
      </c>
    </row>
    <row r="735" spans="1:12" x14ac:dyDescent="0.25">
      <c r="A735" s="32" t="s">
        <v>5504</v>
      </c>
      <c r="B735" s="32" t="s">
        <v>5268</v>
      </c>
      <c r="C735" s="32" t="s">
        <v>328</v>
      </c>
      <c r="D735" s="39" t="s">
        <v>5505</v>
      </c>
      <c r="E735" s="40" t="s">
        <v>5506</v>
      </c>
      <c r="F735" s="40" t="s">
        <v>5506</v>
      </c>
      <c r="G735" s="40" t="s">
        <v>5507</v>
      </c>
      <c r="H735" s="40" t="s">
        <v>5508</v>
      </c>
      <c r="I735" s="40" t="s">
        <v>5509</v>
      </c>
      <c r="J735" s="40" t="s">
        <v>5510</v>
      </c>
      <c r="K735" s="233">
        <v>82982</v>
      </c>
      <c r="L735" s="35">
        <v>2.6024827877730889E-4</v>
      </c>
    </row>
    <row r="736" spans="1:12" x14ac:dyDescent="0.25">
      <c r="A736" s="32" t="s">
        <v>5511</v>
      </c>
      <c r="B736" s="32" t="s">
        <v>5268</v>
      </c>
      <c r="C736" s="32" t="s">
        <v>336</v>
      </c>
      <c r="D736" s="39" t="s">
        <v>5512</v>
      </c>
      <c r="E736" s="40" t="s">
        <v>5513</v>
      </c>
      <c r="F736" s="40" t="s">
        <v>5513</v>
      </c>
      <c r="G736" s="40" t="s">
        <v>5514</v>
      </c>
      <c r="H736" s="40" t="s">
        <v>5515</v>
      </c>
      <c r="I736" s="40" t="s">
        <v>5516</v>
      </c>
      <c r="J736" s="40" t="s">
        <v>5517</v>
      </c>
      <c r="K736" s="233">
        <v>36706</v>
      </c>
      <c r="L736" s="35">
        <v>1.1511741487069366E-4</v>
      </c>
    </row>
    <row r="737" spans="1:12" x14ac:dyDescent="0.25">
      <c r="A737" s="32" t="s">
        <v>5518</v>
      </c>
      <c r="B737" s="32" t="s">
        <v>5268</v>
      </c>
      <c r="C737" s="32" t="s">
        <v>344</v>
      </c>
      <c r="D737" s="39" t="s">
        <v>5519</v>
      </c>
      <c r="E737" s="40" t="s">
        <v>5520</v>
      </c>
      <c r="F737" s="40" t="s">
        <v>5521</v>
      </c>
      <c r="G737" s="40" t="s">
        <v>5522</v>
      </c>
      <c r="H737" s="40" t="s">
        <v>5523</v>
      </c>
      <c r="I737" s="40" t="s">
        <v>5524</v>
      </c>
      <c r="J737" s="40" t="s">
        <v>5525</v>
      </c>
      <c r="K737" s="233">
        <v>43705</v>
      </c>
      <c r="L737" s="35">
        <v>1.3706768966718428E-4</v>
      </c>
    </row>
    <row r="738" spans="1:12" x14ac:dyDescent="0.25">
      <c r="A738" s="32" t="s">
        <v>5526</v>
      </c>
      <c r="B738" s="32" t="s">
        <v>5268</v>
      </c>
      <c r="C738" s="32" t="s">
        <v>353</v>
      </c>
      <c r="D738" s="39" t="s">
        <v>5527</v>
      </c>
      <c r="E738" s="40" t="s">
        <v>5528</v>
      </c>
      <c r="F738" s="40" t="s">
        <v>5528</v>
      </c>
      <c r="G738" s="40" t="s">
        <v>5529</v>
      </c>
      <c r="H738" s="40" t="s">
        <v>5530</v>
      </c>
      <c r="I738" s="40" t="s">
        <v>5531</v>
      </c>
      <c r="J738" s="40" t="s">
        <v>5532</v>
      </c>
      <c r="K738" s="233">
        <v>33475</v>
      </c>
      <c r="L738" s="35">
        <v>1.0498434759430257E-4</v>
      </c>
    </row>
    <row r="739" spans="1:12" x14ac:dyDescent="0.25">
      <c r="A739" s="32" t="s">
        <v>5533</v>
      </c>
      <c r="B739" s="32" t="s">
        <v>5268</v>
      </c>
      <c r="C739" s="32" t="s">
        <v>362</v>
      </c>
      <c r="D739" s="39" t="s">
        <v>5534</v>
      </c>
      <c r="E739" s="40" t="s">
        <v>5535</v>
      </c>
      <c r="F739" s="40" t="s">
        <v>5535</v>
      </c>
      <c r="G739" s="40" t="s">
        <v>1071</v>
      </c>
      <c r="H739" s="40" t="s">
        <v>4282</v>
      </c>
      <c r="I739" s="40" t="s">
        <v>5536</v>
      </c>
      <c r="J739" s="40" t="s">
        <v>5537</v>
      </c>
      <c r="K739" s="233">
        <v>21179</v>
      </c>
      <c r="L739" s="35">
        <v>6.6421613075421477E-5</v>
      </c>
    </row>
    <row r="740" spans="1:12" x14ac:dyDescent="0.25">
      <c r="A740" s="32" t="s">
        <v>5538</v>
      </c>
      <c r="B740" s="32" t="s">
        <v>5268</v>
      </c>
      <c r="C740" s="32" t="s">
        <v>370</v>
      </c>
      <c r="D740" s="39" t="s">
        <v>5539</v>
      </c>
      <c r="E740" s="40" t="s">
        <v>5540</v>
      </c>
      <c r="F740" s="40" t="s">
        <v>5540</v>
      </c>
      <c r="G740" s="40" t="s">
        <v>5541</v>
      </c>
      <c r="H740" s="40" t="s">
        <v>5542</v>
      </c>
      <c r="I740" s="40" t="s">
        <v>5543</v>
      </c>
      <c r="J740" s="40" t="s">
        <v>5544</v>
      </c>
      <c r="K740" s="233">
        <v>32494</v>
      </c>
      <c r="L740" s="35">
        <v>1.0190773385300276E-4</v>
      </c>
    </row>
    <row r="741" spans="1:12" x14ac:dyDescent="0.25">
      <c r="A741" s="32" t="s">
        <v>5545</v>
      </c>
      <c r="B741" s="32" t="s">
        <v>5268</v>
      </c>
      <c r="C741" s="32" t="s">
        <v>378</v>
      </c>
      <c r="D741" s="39" t="s">
        <v>5546</v>
      </c>
      <c r="E741" s="40" t="s">
        <v>5547</v>
      </c>
      <c r="F741" s="40" t="s">
        <v>5547</v>
      </c>
      <c r="G741" s="40" t="s">
        <v>5548</v>
      </c>
      <c r="H741" s="40" t="s">
        <v>5549</v>
      </c>
      <c r="I741" s="40" t="s">
        <v>5550</v>
      </c>
      <c r="J741" s="40" t="s">
        <v>5551</v>
      </c>
      <c r="K741" s="233">
        <v>28000</v>
      </c>
      <c r="L741" s="35">
        <v>8.781364399224711E-5</v>
      </c>
    </row>
    <row r="742" spans="1:12" x14ac:dyDescent="0.25">
      <c r="A742" s="32" t="s">
        <v>5552</v>
      </c>
      <c r="B742" s="32" t="s">
        <v>5268</v>
      </c>
      <c r="C742" s="32" t="s">
        <v>386</v>
      </c>
      <c r="D742" s="39" t="s">
        <v>5553</v>
      </c>
      <c r="E742" s="40" t="s">
        <v>5554</v>
      </c>
      <c r="F742" s="40" t="s">
        <v>5555</v>
      </c>
      <c r="G742" s="40" t="s">
        <v>5556</v>
      </c>
      <c r="H742" s="40" t="s">
        <v>5557</v>
      </c>
      <c r="I742" s="40" t="s">
        <v>5558</v>
      </c>
      <c r="J742" s="40" t="s">
        <v>5559</v>
      </c>
      <c r="K742" s="233">
        <v>147538</v>
      </c>
      <c r="L742" s="35">
        <v>4.6270890740457692E-4</v>
      </c>
    </row>
    <row r="743" spans="1:12" x14ac:dyDescent="0.25">
      <c r="A743" s="32" t="s">
        <v>5560</v>
      </c>
      <c r="B743" s="32" t="s">
        <v>5268</v>
      </c>
      <c r="C743" s="32" t="s">
        <v>395</v>
      </c>
      <c r="D743" s="39" t="s">
        <v>5561</v>
      </c>
      <c r="E743" s="40" t="s">
        <v>5562</v>
      </c>
      <c r="F743" s="40" t="s">
        <v>5562</v>
      </c>
      <c r="G743" s="40" t="s">
        <v>5563</v>
      </c>
      <c r="H743" s="40" t="s">
        <v>5564</v>
      </c>
      <c r="I743" s="40" t="s">
        <v>5565</v>
      </c>
      <c r="J743" s="40" t="s">
        <v>5566</v>
      </c>
      <c r="K743" s="233">
        <v>37938</v>
      </c>
      <c r="L743" s="35">
        <v>1.1898121520635253E-4</v>
      </c>
    </row>
    <row r="744" spans="1:12" x14ac:dyDescent="0.25">
      <c r="A744" s="32" t="s">
        <v>5567</v>
      </c>
      <c r="B744" s="32" t="s">
        <v>5268</v>
      </c>
      <c r="C744" s="32" t="s">
        <v>403</v>
      </c>
      <c r="D744" s="39" t="s">
        <v>5568</v>
      </c>
      <c r="E744" s="40" t="s">
        <v>5569</v>
      </c>
      <c r="F744" s="40" t="s">
        <v>5570</v>
      </c>
      <c r="G744" s="40" t="s">
        <v>5571</v>
      </c>
      <c r="H744" s="40" t="s">
        <v>5572</v>
      </c>
      <c r="I744" s="40" t="s">
        <v>5573</v>
      </c>
      <c r="J744" s="40" t="s">
        <v>5574</v>
      </c>
      <c r="K744" s="233">
        <v>78564</v>
      </c>
      <c r="L744" s="35">
        <v>2.4639254023596079E-4</v>
      </c>
    </row>
    <row r="745" spans="1:12" x14ac:dyDescent="0.25">
      <c r="A745" s="32" t="s">
        <v>5575</v>
      </c>
      <c r="B745" s="32" t="s">
        <v>5268</v>
      </c>
      <c r="C745" s="32" t="s">
        <v>411</v>
      </c>
      <c r="D745" s="39" t="s">
        <v>5576</v>
      </c>
      <c r="E745" s="40" t="s">
        <v>5577</v>
      </c>
      <c r="F745" s="40" t="s">
        <v>5578</v>
      </c>
      <c r="G745" s="40" t="s">
        <v>5579</v>
      </c>
      <c r="H745" s="40" t="s">
        <v>5580</v>
      </c>
      <c r="I745" s="40" t="s">
        <v>5581</v>
      </c>
      <c r="J745" s="40" t="s">
        <v>5582</v>
      </c>
      <c r="K745" s="233">
        <v>38436</v>
      </c>
      <c r="L745" s="35">
        <v>1.2054304358878606E-4</v>
      </c>
    </row>
    <row r="746" spans="1:12" x14ac:dyDescent="0.25">
      <c r="A746" s="32" t="s">
        <v>5583</v>
      </c>
      <c r="B746" s="32" t="s">
        <v>5268</v>
      </c>
      <c r="C746" s="32" t="s">
        <v>420</v>
      </c>
      <c r="D746" s="39" t="s">
        <v>5584</v>
      </c>
      <c r="E746" s="40" t="s">
        <v>5585</v>
      </c>
      <c r="F746" s="40" t="s">
        <v>5586</v>
      </c>
      <c r="G746" s="40" t="s">
        <v>5587</v>
      </c>
      <c r="H746" s="40" t="s">
        <v>5588</v>
      </c>
      <c r="I746" s="40" t="s">
        <v>5589</v>
      </c>
      <c r="J746" s="40" t="s">
        <v>5590</v>
      </c>
      <c r="K746" s="233">
        <v>490228</v>
      </c>
      <c r="L746" s="35">
        <v>1.5374538238225469E-3</v>
      </c>
    </row>
    <row r="747" spans="1:12" x14ac:dyDescent="0.25">
      <c r="A747" s="32" t="s">
        <v>5591</v>
      </c>
      <c r="B747" s="32" t="s">
        <v>5268</v>
      </c>
      <c r="C747" s="32" t="s">
        <v>428</v>
      </c>
      <c r="D747" s="39" t="s">
        <v>5592</v>
      </c>
      <c r="E747" s="40" t="s">
        <v>5593</v>
      </c>
      <c r="F747" s="40" t="s">
        <v>5593</v>
      </c>
      <c r="G747" s="40" t="s">
        <v>5594</v>
      </c>
      <c r="H747" s="40" t="s">
        <v>5595</v>
      </c>
      <c r="I747" s="40" t="s">
        <v>5596</v>
      </c>
      <c r="J747" s="40" t="s">
        <v>5597</v>
      </c>
      <c r="K747" s="233">
        <v>111444</v>
      </c>
      <c r="L747" s="35">
        <v>3.4951084789542811E-4</v>
      </c>
    </row>
    <row r="748" spans="1:12" x14ac:dyDescent="0.25">
      <c r="A748" s="32" t="s">
        <v>5598</v>
      </c>
      <c r="B748" s="32" t="s">
        <v>5268</v>
      </c>
      <c r="C748" s="32" t="s">
        <v>437</v>
      </c>
      <c r="D748" s="39" t="s">
        <v>5599</v>
      </c>
      <c r="E748" s="40" t="s">
        <v>5600</v>
      </c>
      <c r="F748" s="40" t="s">
        <v>5601</v>
      </c>
      <c r="G748" s="40" t="s">
        <v>5602</v>
      </c>
      <c r="H748" s="40" t="s">
        <v>5603</v>
      </c>
      <c r="I748" s="40" t="s">
        <v>5604</v>
      </c>
      <c r="J748" s="40" t="s">
        <v>5605</v>
      </c>
      <c r="K748" s="233">
        <v>45704</v>
      </c>
      <c r="L748" s="35">
        <v>1.4333695660791651E-4</v>
      </c>
    </row>
    <row r="749" spans="1:12" x14ac:dyDescent="0.25">
      <c r="A749" s="32" t="s">
        <v>5606</v>
      </c>
      <c r="B749" s="32" t="s">
        <v>5268</v>
      </c>
      <c r="C749" s="32" t="s">
        <v>446</v>
      </c>
      <c r="D749" s="39" t="s">
        <v>5607</v>
      </c>
      <c r="E749" s="40" t="s">
        <v>5608</v>
      </c>
      <c r="F749" s="40" t="s">
        <v>5608</v>
      </c>
      <c r="G749" s="40" t="s">
        <v>5609</v>
      </c>
      <c r="H749" s="40" t="s">
        <v>5610</v>
      </c>
      <c r="I749" s="40" t="s">
        <v>5611</v>
      </c>
      <c r="J749" s="40" t="s">
        <v>5612</v>
      </c>
      <c r="K749" s="233">
        <v>130069</v>
      </c>
      <c r="L749" s="35">
        <v>4.0792260215812817E-4</v>
      </c>
    </row>
    <row r="750" spans="1:12" x14ac:dyDescent="0.25">
      <c r="A750" s="32" t="s">
        <v>5613</v>
      </c>
      <c r="B750" s="32" t="s">
        <v>5268</v>
      </c>
      <c r="C750" s="32" t="s">
        <v>454</v>
      </c>
      <c r="D750" s="39" t="s">
        <v>5614</v>
      </c>
      <c r="E750" s="40" t="s">
        <v>5615</v>
      </c>
      <c r="F750" s="40" t="s">
        <v>5616</v>
      </c>
      <c r="G750" s="40" t="s">
        <v>5617</v>
      </c>
      <c r="H750" s="40" t="s">
        <v>5618</v>
      </c>
      <c r="I750" s="40" t="s">
        <v>5619</v>
      </c>
      <c r="J750" s="40" t="s">
        <v>5620</v>
      </c>
      <c r="K750" s="233">
        <v>934243</v>
      </c>
      <c r="L750" s="35">
        <v>2.9299743644374612E-3</v>
      </c>
    </row>
    <row r="751" spans="1:12" x14ac:dyDescent="0.25">
      <c r="A751" s="32" t="s">
        <v>5621</v>
      </c>
      <c r="B751" s="32" t="s">
        <v>5268</v>
      </c>
      <c r="C751" s="32" t="s">
        <v>463</v>
      </c>
      <c r="D751" s="39" t="s">
        <v>5622</v>
      </c>
      <c r="E751" s="40" t="s">
        <v>5623</v>
      </c>
      <c r="F751" s="40" t="s">
        <v>5623</v>
      </c>
      <c r="G751" s="40" t="s">
        <v>5624</v>
      </c>
      <c r="H751" s="40" t="s">
        <v>5625</v>
      </c>
      <c r="I751" s="40" t="s">
        <v>5626</v>
      </c>
      <c r="J751" s="40" t="s">
        <v>5627</v>
      </c>
      <c r="K751" s="233">
        <v>47107</v>
      </c>
      <c r="L751" s="35">
        <v>1.4773704741224232E-4</v>
      </c>
    </row>
    <row r="752" spans="1:12" x14ac:dyDescent="0.25">
      <c r="A752" s="32" t="s">
        <v>5628</v>
      </c>
      <c r="B752" s="32" t="s">
        <v>5268</v>
      </c>
      <c r="C752" s="32" t="s">
        <v>472</v>
      </c>
      <c r="D752" s="39" t="s">
        <v>5629</v>
      </c>
      <c r="E752" s="40" t="s">
        <v>5630</v>
      </c>
      <c r="F752" s="40" t="s">
        <v>5631</v>
      </c>
      <c r="G752" s="40" t="s">
        <v>1237</v>
      </c>
      <c r="H752" s="40" t="s">
        <v>5632</v>
      </c>
      <c r="I752" s="40" t="s">
        <v>5633</v>
      </c>
      <c r="J752" s="40" t="s">
        <v>5634</v>
      </c>
      <c r="K752" s="233">
        <v>10203</v>
      </c>
      <c r="L752" s="35">
        <v>3.1998664630460613E-5</v>
      </c>
    </row>
    <row r="753" spans="1:12" x14ac:dyDescent="0.25">
      <c r="A753" s="32" t="s">
        <v>5635</v>
      </c>
      <c r="B753" s="32" t="s">
        <v>5268</v>
      </c>
      <c r="C753" s="32" t="s">
        <v>480</v>
      </c>
      <c r="D753" s="39" t="s">
        <v>5636</v>
      </c>
      <c r="E753" s="40" t="s">
        <v>996</v>
      </c>
      <c r="F753" s="40" t="s">
        <v>996</v>
      </c>
      <c r="G753" s="40" t="s">
        <v>1187</v>
      </c>
      <c r="H753" s="40" t="s">
        <v>5637</v>
      </c>
      <c r="I753" s="40" t="s">
        <v>5638</v>
      </c>
      <c r="J753" s="40" t="s">
        <v>5639</v>
      </c>
      <c r="K753" s="233">
        <v>35954</v>
      </c>
      <c r="L753" s="35">
        <v>1.127589912891876E-4</v>
      </c>
    </row>
    <row r="754" spans="1:12" x14ac:dyDescent="0.25">
      <c r="A754" s="32" t="s">
        <v>5640</v>
      </c>
      <c r="B754" s="32" t="s">
        <v>5268</v>
      </c>
      <c r="C754" s="32" t="s">
        <v>489</v>
      </c>
      <c r="D754" s="39" t="s">
        <v>5641</v>
      </c>
      <c r="E754" s="40" t="s">
        <v>5642</v>
      </c>
      <c r="F754" s="40" t="s">
        <v>5643</v>
      </c>
      <c r="G754" s="40" t="s">
        <v>5644</v>
      </c>
      <c r="H754" s="40" t="s">
        <v>5645</v>
      </c>
      <c r="I754" s="40" t="s">
        <v>5646</v>
      </c>
      <c r="J754" s="40" t="s">
        <v>5647</v>
      </c>
      <c r="K754" s="233">
        <v>143339</v>
      </c>
      <c r="L754" s="35">
        <v>4.4953999700731101E-4</v>
      </c>
    </row>
    <row r="755" spans="1:12" x14ac:dyDescent="0.25">
      <c r="A755" s="32" t="s">
        <v>5648</v>
      </c>
      <c r="B755" s="32" t="s">
        <v>5268</v>
      </c>
      <c r="C755" s="32" t="s">
        <v>498</v>
      </c>
      <c r="D755" s="39" t="s">
        <v>5649</v>
      </c>
      <c r="E755" s="40" t="s">
        <v>5650</v>
      </c>
      <c r="F755" s="40" t="s">
        <v>5651</v>
      </c>
      <c r="G755" s="40" t="s">
        <v>5652</v>
      </c>
      <c r="H755" s="40" t="s">
        <v>5653</v>
      </c>
      <c r="I755" s="40" t="s">
        <v>5654</v>
      </c>
      <c r="J755" s="40" t="s">
        <v>4647</v>
      </c>
      <c r="K755" s="233">
        <v>38146</v>
      </c>
      <c r="L755" s="35">
        <v>1.1963354513315208E-4</v>
      </c>
    </row>
    <row r="756" spans="1:12" x14ac:dyDescent="0.25">
      <c r="A756" s="32" t="s">
        <v>5655</v>
      </c>
      <c r="B756" s="32" t="s">
        <v>5268</v>
      </c>
      <c r="C756" s="32" t="s">
        <v>506</v>
      </c>
      <c r="D756" s="39" t="s">
        <v>5656</v>
      </c>
      <c r="E756" s="40" t="s">
        <v>5657</v>
      </c>
      <c r="F756" s="40" t="s">
        <v>5658</v>
      </c>
      <c r="G756" s="40" t="s">
        <v>5659</v>
      </c>
      <c r="H756" s="40" t="s">
        <v>5660</v>
      </c>
      <c r="I756" s="40" t="s">
        <v>5661</v>
      </c>
      <c r="J756" s="40" t="s">
        <v>5662</v>
      </c>
      <c r="K756" s="233">
        <v>69693</v>
      </c>
      <c r="L756" s="35">
        <v>2.1857129609827421E-4</v>
      </c>
    </row>
    <row r="757" spans="1:12" x14ac:dyDescent="0.25">
      <c r="A757" s="32" t="s">
        <v>5663</v>
      </c>
      <c r="B757" s="32" t="s">
        <v>5268</v>
      </c>
      <c r="C757" s="32" t="s">
        <v>514</v>
      </c>
      <c r="D757" s="39" t="s">
        <v>5664</v>
      </c>
      <c r="E757" s="40" t="s">
        <v>5665</v>
      </c>
      <c r="F757" s="40" t="s">
        <v>5665</v>
      </c>
      <c r="G757" s="40" t="s">
        <v>5666</v>
      </c>
      <c r="H757" s="40" t="s">
        <v>5667</v>
      </c>
      <c r="I757" s="40" t="s">
        <v>5668</v>
      </c>
      <c r="J757" s="40" t="s">
        <v>5668</v>
      </c>
      <c r="K757" s="233">
        <v>14156</v>
      </c>
      <c r="L757" s="35">
        <v>4.4396069441223218E-5</v>
      </c>
    </row>
    <row r="758" spans="1:12" x14ac:dyDescent="0.25">
      <c r="A758" s="32" t="s">
        <v>5669</v>
      </c>
      <c r="B758" s="32" t="s">
        <v>5268</v>
      </c>
      <c r="C758" s="32" t="s">
        <v>523</v>
      </c>
      <c r="D758" s="39" t="s">
        <v>5670</v>
      </c>
      <c r="E758" s="40" t="s">
        <v>5671</v>
      </c>
      <c r="F758" s="40" t="s">
        <v>5671</v>
      </c>
      <c r="G758" s="40" t="s">
        <v>5672</v>
      </c>
      <c r="H758" s="40" t="s">
        <v>5673</v>
      </c>
      <c r="I758" s="40" t="s">
        <v>5674</v>
      </c>
      <c r="J758" s="40" t="s">
        <v>5675</v>
      </c>
      <c r="K758" s="233">
        <v>47618</v>
      </c>
      <c r="L758" s="35">
        <v>1.4933964641510082E-4</v>
      </c>
    </row>
    <row r="759" spans="1:12" x14ac:dyDescent="0.25">
      <c r="A759" s="32" t="s">
        <v>5676</v>
      </c>
      <c r="B759" s="32" t="s">
        <v>5268</v>
      </c>
      <c r="C759" s="32" t="s">
        <v>532</v>
      </c>
      <c r="D759" s="39" t="s">
        <v>5677</v>
      </c>
      <c r="E759" s="40" t="s">
        <v>5678</v>
      </c>
      <c r="F759" s="40" t="s">
        <v>5678</v>
      </c>
      <c r="G759" s="40" t="s">
        <v>2340</v>
      </c>
      <c r="H759" s="40" t="s">
        <v>5679</v>
      </c>
      <c r="I759" s="40" t="s">
        <v>5680</v>
      </c>
      <c r="J759" s="40" t="s">
        <v>5681</v>
      </c>
      <c r="K759" s="233">
        <v>6035</v>
      </c>
      <c r="L759" s="35">
        <v>1.8926976481900403E-5</v>
      </c>
    </row>
    <row r="760" spans="1:12" x14ac:dyDescent="0.25">
      <c r="A760" s="32" t="s">
        <v>5682</v>
      </c>
      <c r="B760" s="32" t="s">
        <v>5268</v>
      </c>
      <c r="C760" s="32" t="s">
        <v>540</v>
      </c>
      <c r="D760" s="39" t="s">
        <v>5683</v>
      </c>
      <c r="E760" s="40" t="s">
        <v>5684</v>
      </c>
      <c r="F760" s="40" t="s">
        <v>5684</v>
      </c>
      <c r="G760" s="40" t="s">
        <v>5685</v>
      </c>
      <c r="H760" s="40" t="s">
        <v>5686</v>
      </c>
      <c r="I760" s="40" t="s">
        <v>5687</v>
      </c>
      <c r="J760" s="40" t="s">
        <v>5688</v>
      </c>
      <c r="K760" s="233">
        <v>19626</v>
      </c>
      <c r="L760" s="35">
        <v>6.1551092035422924E-5</v>
      </c>
    </row>
    <row r="761" spans="1:12" x14ac:dyDescent="0.25">
      <c r="A761" s="32" t="s">
        <v>5689</v>
      </c>
      <c r="B761" s="32" t="s">
        <v>5268</v>
      </c>
      <c r="C761" s="32" t="s">
        <v>549</v>
      </c>
      <c r="D761" s="39" t="s">
        <v>5690</v>
      </c>
      <c r="E761" s="40" t="s">
        <v>5691</v>
      </c>
      <c r="F761" s="40" t="s">
        <v>5692</v>
      </c>
      <c r="G761" s="40" t="s">
        <v>5693</v>
      </c>
      <c r="H761" s="40" t="s">
        <v>5694</v>
      </c>
      <c r="I761" s="40" t="s">
        <v>5695</v>
      </c>
      <c r="J761" s="40" t="s">
        <v>5696</v>
      </c>
      <c r="K761" s="233">
        <v>20969</v>
      </c>
      <c r="L761" s="35">
        <v>6.5763010745479634E-5</v>
      </c>
    </row>
    <row r="762" spans="1:12" x14ac:dyDescent="0.25">
      <c r="A762" s="32" t="s">
        <v>5697</v>
      </c>
      <c r="B762" s="32" t="s">
        <v>5268</v>
      </c>
      <c r="C762" s="32" t="s">
        <v>557</v>
      </c>
      <c r="D762" s="39" t="s">
        <v>5698</v>
      </c>
      <c r="E762" s="40" t="s">
        <v>5699</v>
      </c>
      <c r="F762" s="40" t="s">
        <v>5700</v>
      </c>
      <c r="G762" s="40" t="s">
        <v>5701</v>
      </c>
      <c r="H762" s="40" t="s">
        <v>5702</v>
      </c>
      <c r="I762" s="40" t="s">
        <v>5703</v>
      </c>
      <c r="J762" s="40" t="s">
        <v>5704</v>
      </c>
      <c r="K762" s="233">
        <v>17233</v>
      </c>
      <c r="L762" s="35">
        <v>5.4046161675656943E-5</v>
      </c>
    </row>
    <row r="763" spans="1:12" x14ac:dyDescent="0.25">
      <c r="A763" s="32" t="s">
        <v>5705</v>
      </c>
      <c r="B763" s="32" t="s">
        <v>5268</v>
      </c>
      <c r="C763" s="32" t="s">
        <v>565</v>
      </c>
      <c r="D763" s="39" t="s">
        <v>5706</v>
      </c>
      <c r="E763" s="40" t="s">
        <v>5707</v>
      </c>
      <c r="F763" s="40" t="s">
        <v>5707</v>
      </c>
      <c r="G763" s="40" t="s">
        <v>5708</v>
      </c>
      <c r="H763" s="40" t="s">
        <v>5709</v>
      </c>
      <c r="I763" s="40" t="s">
        <v>5710</v>
      </c>
      <c r="J763" s="40" t="s">
        <v>5711</v>
      </c>
      <c r="K763" s="233">
        <v>19454</v>
      </c>
      <c r="L763" s="35">
        <v>6.1011665365184833E-5</v>
      </c>
    </row>
    <row r="764" spans="1:12" x14ac:dyDescent="0.25">
      <c r="A764" s="32" t="s">
        <v>5712</v>
      </c>
      <c r="B764" s="32" t="s">
        <v>5268</v>
      </c>
      <c r="C764" s="32" t="s">
        <v>574</v>
      </c>
      <c r="D764" s="39" t="s">
        <v>5713</v>
      </c>
      <c r="E764" s="40" t="s">
        <v>5714</v>
      </c>
      <c r="F764" s="40" t="s">
        <v>5715</v>
      </c>
      <c r="G764" s="40" t="s">
        <v>5716</v>
      </c>
      <c r="H764" s="40" t="s">
        <v>3068</v>
      </c>
      <c r="I764" s="40" t="s">
        <v>5717</v>
      </c>
      <c r="J764" s="40" t="s">
        <v>5718</v>
      </c>
      <c r="K764" s="233">
        <v>12624</v>
      </c>
      <c r="L764" s="35">
        <v>3.9591408634218837E-5</v>
      </c>
    </row>
    <row r="765" spans="1:12" x14ac:dyDescent="0.25">
      <c r="A765" s="32" t="s">
        <v>5719</v>
      </c>
      <c r="B765" s="32" t="s">
        <v>5268</v>
      </c>
      <c r="C765" s="32" t="s">
        <v>583</v>
      </c>
      <c r="D765" s="39" t="s">
        <v>5720</v>
      </c>
      <c r="E765" s="40" t="s">
        <v>5721</v>
      </c>
      <c r="F765" s="40" t="s">
        <v>5722</v>
      </c>
      <c r="G765" s="40" t="s">
        <v>5723</v>
      </c>
      <c r="H765" s="40" t="s">
        <v>5724</v>
      </c>
      <c r="I765" s="40" t="s">
        <v>5725</v>
      </c>
      <c r="J765" s="40" t="s">
        <v>5726</v>
      </c>
      <c r="K765" s="233">
        <v>167076</v>
      </c>
      <c r="L765" s="35">
        <v>5.2398401370173855E-4</v>
      </c>
    </row>
    <row r="766" spans="1:12" x14ac:dyDescent="0.25">
      <c r="A766" s="32" t="s">
        <v>5727</v>
      </c>
      <c r="B766" s="32" t="s">
        <v>5268</v>
      </c>
      <c r="C766" s="32" t="s">
        <v>591</v>
      </c>
      <c r="D766" s="39" t="s">
        <v>5728</v>
      </c>
      <c r="E766" s="40" t="s">
        <v>5729</v>
      </c>
      <c r="F766" s="40" t="s">
        <v>5729</v>
      </c>
      <c r="G766" s="40" t="s">
        <v>5730</v>
      </c>
      <c r="H766" s="40" t="s">
        <v>5731</v>
      </c>
      <c r="I766" s="40" t="s">
        <v>5732</v>
      </c>
      <c r="J766" s="40" t="s">
        <v>5733</v>
      </c>
      <c r="K766" s="233">
        <v>25540</v>
      </c>
      <c r="L766" s="35">
        <v>8.0098588127213967E-5</v>
      </c>
    </row>
    <row r="767" spans="1:12" x14ac:dyDescent="0.25">
      <c r="A767" s="32" t="s">
        <v>5734</v>
      </c>
      <c r="B767" s="32" t="s">
        <v>5268</v>
      </c>
      <c r="C767" s="32" t="s">
        <v>600</v>
      </c>
      <c r="D767" s="39" t="s">
        <v>5735</v>
      </c>
      <c r="E767" s="40" t="s">
        <v>5736</v>
      </c>
      <c r="F767" s="40" t="s">
        <v>5736</v>
      </c>
      <c r="G767" s="40" t="s">
        <v>555</v>
      </c>
      <c r="H767" s="40" t="s">
        <v>5737</v>
      </c>
      <c r="I767" s="40" t="s">
        <v>5738</v>
      </c>
      <c r="J767" s="40" t="s">
        <v>5739</v>
      </c>
      <c r="K767" s="233">
        <v>12967</v>
      </c>
      <c r="L767" s="35">
        <v>4.0667125773123865E-5</v>
      </c>
    </row>
    <row r="768" spans="1:12" x14ac:dyDescent="0.25">
      <c r="A768" s="32" t="s">
        <v>5740</v>
      </c>
      <c r="B768" s="32" t="s">
        <v>5268</v>
      </c>
      <c r="C768" s="32" t="s">
        <v>609</v>
      </c>
      <c r="D768" s="39" t="s">
        <v>5741</v>
      </c>
      <c r="E768" s="40" t="s">
        <v>5742</v>
      </c>
      <c r="F768" s="40" t="s">
        <v>5743</v>
      </c>
      <c r="G768" s="40" t="s">
        <v>5744</v>
      </c>
      <c r="H768" s="40" t="s">
        <v>5745</v>
      </c>
      <c r="I768" s="40" t="s">
        <v>5746</v>
      </c>
      <c r="J768" s="40" t="s">
        <v>5747</v>
      </c>
      <c r="K768" s="233">
        <v>37618</v>
      </c>
      <c r="L768" s="35">
        <v>1.1797763070358399E-4</v>
      </c>
    </row>
    <row r="769" spans="1:12" x14ac:dyDescent="0.25">
      <c r="A769" s="32" t="s">
        <v>5748</v>
      </c>
      <c r="B769" s="32" t="s">
        <v>5268</v>
      </c>
      <c r="C769" s="32" t="s">
        <v>1442</v>
      </c>
      <c r="D769" s="39" t="s">
        <v>5749</v>
      </c>
      <c r="E769" s="40" t="s">
        <v>5750</v>
      </c>
      <c r="F769" s="40" t="s">
        <v>5750</v>
      </c>
      <c r="G769" s="40" t="s">
        <v>5751</v>
      </c>
      <c r="H769" s="40" t="s">
        <v>5752</v>
      </c>
      <c r="I769" s="40" t="s">
        <v>5753</v>
      </c>
      <c r="J769" s="40" t="s">
        <v>5732</v>
      </c>
      <c r="K769" s="233">
        <v>25384</v>
      </c>
      <c r="L769" s="35">
        <v>7.9609340682114304E-5</v>
      </c>
    </row>
    <row r="770" spans="1:12" x14ac:dyDescent="0.25">
      <c r="A770" s="32" t="s">
        <v>5754</v>
      </c>
      <c r="B770" s="32" t="s">
        <v>5268</v>
      </c>
      <c r="C770" s="32" t="s">
        <v>1450</v>
      </c>
      <c r="D770" s="39" t="s">
        <v>5755</v>
      </c>
      <c r="E770" s="40" t="s">
        <v>5756</v>
      </c>
      <c r="F770" s="40" t="s">
        <v>5756</v>
      </c>
      <c r="G770" s="40" t="s">
        <v>5757</v>
      </c>
      <c r="H770" s="40" t="s">
        <v>5758</v>
      </c>
      <c r="I770" s="40" t="s">
        <v>5759</v>
      </c>
      <c r="J770" s="40" t="s">
        <v>5760</v>
      </c>
      <c r="K770" s="233">
        <v>28497</v>
      </c>
      <c r="L770" s="35">
        <v>8.9372336173109489E-5</v>
      </c>
    </row>
    <row r="771" spans="1:12" x14ac:dyDescent="0.25">
      <c r="A771" s="32" t="s">
        <v>5761</v>
      </c>
      <c r="B771" s="32" t="s">
        <v>5268</v>
      </c>
      <c r="C771" s="32" t="s">
        <v>1458</v>
      </c>
      <c r="D771" s="39" t="s">
        <v>5762</v>
      </c>
      <c r="E771" s="40" t="s">
        <v>5763</v>
      </c>
      <c r="F771" s="40" t="s">
        <v>5763</v>
      </c>
      <c r="G771" s="40" t="s">
        <v>5764</v>
      </c>
      <c r="H771" s="40" t="s">
        <v>5765</v>
      </c>
      <c r="I771" s="40" t="s">
        <v>5766</v>
      </c>
      <c r="J771" s="40" t="s">
        <v>3249</v>
      </c>
      <c r="K771" s="233">
        <v>16892</v>
      </c>
      <c r="L771" s="35">
        <v>5.2976716939894221E-5</v>
      </c>
    </row>
    <row r="772" spans="1:12" x14ac:dyDescent="0.25">
      <c r="A772" s="32" t="s">
        <v>5767</v>
      </c>
      <c r="B772" s="32" t="s">
        <v>5268</v>
      </c>
      <c r="C772" s="32" t="s">
        <v>1466</v>
      </c>
      <c r="D772" s="39" t="s">
        <v>5768</v>
      </c>
      <c r="E772" s="40" t="s">
        <v>5769</v>
      </c>
      <c r="F772" s="40" t="s">
        <v>5770</v>
      </c>
      <c r="G772" s="40" t="s">
        <v>5771</v>
      </c>
      <c r="H772" s="40" t="s">
        <v>5772</v>
      </c>
      <c r="I772" s="40" t="s">
        <v>5773</v>
      </c>
      <c r="J772" s="40" t="s">
        <v>5774</v>
      </c>
      <c r="K772" s="233">
        <v>267618</v>
      </c>
      <c r="L772" s="35">
        <v>8.39303992068471E-4</v>
      </c>
    </row>
    <row r="773" spans="1:12" x14ac:dyDescent="0.25">
      <c r="A773" s="32" t="s">
        <v>5775</v>
      </c>
      <c r="B773" s="32" t="s">
        <v>5268</v>
      </c>
      <c r="C773" s="32" t="s">
        <v>1475</v>
      </c>
      <c r="D773" s="39" t="s">
        <v>5776</v>
      </c>
      <c r="E773" s="40" t="s">
        <v>5777</v>
      </c>
      <c r="F773" s="40" t="s">
        <v>5777</v>
      </c>
      <c r="G773" s="40" t="s">
        <v>5778</v>
      </c>
      <c r="H773" s="40" t="s">
        <v>5779</v>
      </c>
      <c r="I773" s="40" t="s">
        <v>5780</v>
      </c>
      <c r="J773" s="40" t="s">
        <v>5781</v>
      </c>
      <c r="K773" s="233">
        <v>23712</v>
      </c>
      <c r="L773" s="35">
        <v>7.43656116551487E-5</v>
      </c>
    </row>
    <row r="774" spans="1:12" x14ac:dyDescent="0.25">
      <c r="A774" s="32" t="s">
        <v>5782</v>
      </c>
      <c r="B774" s="32" t="s">
        <v>5268</v>
      </c>
      <c r="C774" s="32" t="s">
        <v>1484</v>
      </c>
      <c r="D774" s="39" t="s">
        <v>5783</v>
      </c>
      <c r="E774" s="40" t="s">
        <v>5784</v>
      </c>
      <c r="F774" s="40" t="s">
        <v>5785</v>
      </c>
      <c r="G774" s="40" t="s">
        <v>5786</v>
      </c>
      <c r="H774" s="40" t="s">
        <v>5787</v>
      </c>
      <c r="I774" s="40" t="s">
        <v>5788</v>
      </c>
      <c r="J774" s="40" t="s">
        <v>5789</v>
      </c>
      <c r="K774" s="233">
        <v>44579</v>
      </c>
      <c r="L774" s="35">
        <v>1.3980872984037086E-4</v>
      </c>
    </row>
    <row r="775" spans="1:12" x14ac:dyDescent="0.25">
      <c r="A775" s="32" t="s">
        <v>5790</v>
      </c>
      <c r="B775" s="32" t="s">
        <v>5268</v>
      </c>
      <c r="C775" s="32" t="s">
        <v>1492</v>
      </c>
      <c r="D775" s="39" t="s">
        <v>5791</v>
      </c>
      <c r="E775" s="40" t="s">
        <v>5792</v>
      </c>
      <c r="F775" s="40" t="s">
        <v>5792</v>
      </c>
      <c r="G775" s="40" t="s">
        <v>5793</v>
      </c>
      <c r="H775" s="40" t="s">
        <v>5794</v>
      </c>
      <c r="I775" s="40" t="s">
        <v>5795</v>
      </c>
      <c r="J775" s="40" t="s">
        <v>5796</v>
      </c>
      <c r="K775" s="233">
        <v>20801</v>
      </c>
      <c r="L775" s="35">
        <v>6.5236128881526149E-5</v>
      </c>
    </row>
    <row r="776" spans="1:12" x14ac:dyDescent="0.25">
      <c r="A776" s="32" t="s">
        <v>5797</v>
      </c>
      <c r="B776" s="32" t="s">
        <v>5268</v>
      </c>
      <c r="C776" s="32" t="s">
        <v>1501</v>
      </c>
      <c r="D776" s="39" t="s">
        <v>5798</v>
      </c>
      <c r="E776" s="40" t="s">
        <v>5799</v>
      </c>
      <c r="F776" s="40" t="s">
        <v>5799</v>
      </c>
      <c r="G776" s="40" t="s">
        <v>5800</v>
      </c>
      <c r="H776" s="40" t="s">
        <v>5801</v>
      </c>
      <c r="I776" s="40" t="s">
        <v>5802</v>
      </c>
      <c r="J776" s="40" t="s">
        <v>5803</v>
      </c>
      <c r="K776" s="233">
        <v>23074</v>
      </c>
      <c r="L776" s="35">
        <v>7.236471505275392E-5</v>
      </c>
    </row>
    <row r="777" spans="1:12" x14ac:dyDescent="0.25">
      <c r="A777" s="32" t="s">
        <v>5804</v>
      </c>
      <c r="B777" s="32" t="s">
        <v>5268</v>
      </c>
      <c r="C777" s="32" t="s">
        <v>3522</v>
      </c>
      <c r="D777" s="39" t="s">
        <v>5805</v>
      </c>
      <c r="E777" s="40" t="s">
        <v>5806</v>
      </c>
      <c r="F777" s="40" t="s">
        <v>5807</v>
      </c>
      <c r="G777" s="40" t="s">
        <v>5808</v>
      </c>
      <c r="H777" s="40" t="s">
        <v>5809</v>
      </c>
      <c r="I777" s="40" t="s">
        <v>5810</v>
      </c>
      <c r="J777" s="40" t="s">
        <v>5811</v>
      </c>
      <c r="K777" s="233">
        <v>34308</v>
      </c>
      <c r="L777" s="35">
        <v>1.0759680350307192E-4</v>
      </c>
    </row>
    <row r="778" spans="1:12" x14ac:dyDescent="0.25">
      <c r="A778" s="32" t="s">
        <v>5812</v>
      </c>
      <c r="B778" s="32" t="s">
        <v>5268</v>
      </c>
      <c r="C778" s="32" t="s">
        <v>3531</v>
      </c>
      <c r="D778" s="39" t="s">
        <v>5813</v>
      </c>
      <c r="E778" s="40" t="s">
        <v>5814</v>
      </c>
      <c r="F778" s="40" t="s">
        <v>5814</v>
      </c>
      <c r="G778" s="40" t="s">
        <v>1347</v>
      </c>
      <c r="H778" s="40" t="s">
        <v>5815</v>
      </c>
      <c r="I778" s="40" t="s">
        <v>5816</v>
      </c>
      <c r="J778" s="40" t="s">
        <v>5817</v>
      </c>
      <c r="K778" s="233">
        <v>21050</v>
      </c>
      <c r="L778" s="35">
        <v>6.6017043072742911E-5</v>
      </c>
    </row>
    <row r="779" spans="1:12" x14ac:dyDescent="0.25">
      <c r="A779" s="32" t="s">
        <v>5818</v>
      </c>
      <c r="B779" s="32" t="s">
        <v>5268</v>
      </c>
      <c r="C779" s="32" t="s">
        <v>3540</v>
      </c>
      <c r="D779" s="39" t="s">
        <v>5819</v>
      </c>
      <c r="E779" s="40" t="s">
        <v>5820</v>
      </c>
      <c r="F779" s="40" t="s">
        <v>5820</v>
      </c>
      <c r="G779" s="40" t="s">
        <v>5821</v>
      </c>
      <c r="H779" s="40" t="s">
        <v>5822</v>
      </c>
      <c r="I779" s="40" t="s">
        <v>5823</v>
      </c>
      <c r="J779" s="40" t="s">
        <v>5824</v>
      </c>
      <c r="K779" s="233">
        <v>10452</v>
      </c>
      <c r="L779" s="35">
        <v>3.2779578821677382E-5</v>
      </c>
    </row>
    <row r="780" spans="1:12" x14ac:dyDescent="0.25">
      <c r="A780" s="32" t="s">
        <v>5825</v>
      </c>
      <c r="B780" s="32" t="s">
        <v>5268</v>
      </c>
      <c r="C780" s="32" t="s">
        <v>3548</v>
      </c>
      <c r="D780" s="39" t="s">
        <v>5826</v>
      </c>
      <c r="E780" s="40" t="s">
        <v>5827</v>
      </c>
      <c r="F780" s="40" t="s">
        <v>5827</v>
      </c>
      <c r="G780" s="40" t="s">
        <v>5828</v>
      </c>
      <c r="H780" s="40" t="s">
        <v>5829</v>
      </c>
      <c r="I780" s="40" t="s">
        <v>5830</v>
      </c>
      <c r="J780" s="40" t="s">
        <v>5831</v>
      </c>
      <c r="K780" s="233">
        <v>183074</v>
      </c>
      <c r="L780" s="35">
        <v>5.7415696643702311E-4</v>
      </c>
    </row>
    <row r="781" spans="1:12" x14ac:dyDescent="0.25">
      <c r="A781" s="32" t="s">
        <v>5832</v>
      </c>
      <c r="B781" s="32" t="s">
        <v>5268</v>
      </c>
      <c r="C781" s="32" t="s">
        <v>3556</v>
      </c>
      <c r="D781" s="39" t="s">
        <v>5833</v>
      </c>
      <c r="E781" s="40" t="s">
        <v>5834</v>
      </c>
      <c r="F781" s="40" t="s">
        <v>5834</v>
      </c>
      <c r="G781" s="40" t="s">
        <v>5835</v>
      </c>
      <c r="H781" s="40" t="s">
        <v>5836</v>
      </c>
      <c r="I781" s="40" t="s">
        <v>1276</v>
      </c>
      <c r="J781" s="40" t="s">
        <v>5837</v>
      </c>
      <c r="K781" s="233">
        <v>15415</v>
      </c>
      <c r="L781" s="35">
        <v>4.8344547219303186E-5</v>
      </c>
    </row>
    <row r="782" spans="1:12" x14ac:dyDescent="0.25">
      <c r="A782" s="32" t="s">
        <v>5838</v>
      </c>
      <c r="B782" s="32" t="s">
        <v>5268</v>
      </c>
      <c r="C782" s="32" t="s">
        <v>3564</v>
      </c>
      <c r="D782" s="39" t="s">
        <v>5839</v>
      </c>
      <c r="E782" s="40" t="s">
        <v>5840</v>
      </c>
      <c r="F782" s="40" t="s">
        <v>5840</v>
      </c>
      <c r="G782" s="40" t="s">
        <v>5841</v>
      </c>
      <c r="H782" s="40" t="s">
        <v>5842</v>
      </c>
      <c r="I782" s="40" t="s">
        <v>5843</v>
      </c>
      <c r="J782" s="40" t="s">
        <v>5844</v>
      </c>
      <c r="K782" s="233">
        <v>7246</v>
      </c>
      <c r="L782" s="35">
        <v>2.2724916584565091E-5</v>
      </c>
    </row>
    <row r="783" spans="1:12" x14ac:dyDescent="0.25">
      <c r="A783" s="32" t="s">
        <v>5845</v>
      </c>
      <c r="B783" s="32" t="s">
        <v>5268</v>
      </c>
      <c r="C783" s="32" t="s">
        <v>3571</v>
      </c>
      <c r="D783" s="39" t="s">
        <v>5846</v>
      </c>
      <c r="E783" s="40" t="s">
        <v>5847</v>
      </c>
      <c r="F783" s="40" t="s">
        <v>5847</v>
      </c>
      <c r="G783" s="40" t="s">
        <v>5848</v>
      </c>
      <c r="H783" s="40" t="s">
        <v>5849</v>
      </c>
      <c r="I783" s="40" t="s">
        <v>5850</v>
      </c>
      <c r="J783" s="40" t="s">
        <v>5851</v>
      </c>
      <c r="K783" s="233">
        <v>182006</v>
      </c>
      <c r="L783" s="35">
        <v>5.708075031590331E-4</v>
      </c>
    </row>
    <row r="784" spans="1:12" x14ac:dyDescent="0.25">
      <c r="A784" s="32" t="s">
        <v>5852</v>
      </c>
      <c r="B784" s="32" t="s">
        <v>5268</v>
      </c>
      <c r="C784" s="32" t="s">
        <v>3578</v>
      </c>
      <c r="D784" s="39" t="s">
        <v>5853</v>
      </c>
      <c r="E784" s="40" t="s">
        <v>5854</v>
      </c>
      <c r="F784" s="40" t="s">
        <v>5854</v>
      </c>
      <c r="G784" s="40" t="s">
        <v>5855</v>
      </c>
      <c r="H784" s="40" t="s">
        <v>5856</v>
      </c>
      <c r="I784" s="40" t="s">
        <v>5857</v>
      </c>
      <c r="J784" s="40" t="s">
        <v>5858</v>
      </c>
      <c r="K784" s="233">
        <v>15693</v>
      </c>
      <c r="L784" s="35">
        <v>4.9216411256083351E-5</v>
      </c>
    </row>
    <row r="785" spans="1:12" x14ac:dyDescent="0.25">
      <c r="A785" s="32" t="s">
        <v>5859</v>
      </c>
      <c r="B785" s="32" t="s">
        <v>5268</v>
      </c>
      <c r="C785" s="32" t="s">
        <v>3585</v>
      </c>
      <c r="D785" s="39" t="s">
        <v>5860</v>
      </c>
      <c r="E785" s="40" t="s">
        <v>5861</v>
      </c>
      <c r="F785" s="40" t="s">
        <v>5861</v>
      </c>
      <c r="G785" s="40" t="s">
        <v>5862</v>
      </c>
      <c r="H785" s="40" t="s">
        <v>5863</v>
      </c>
      <c r="I785" s="40" t="s">
        <v>5864</v>
      </c>
      <c r="J785" s="40" t="s">
        <v>5865</v>
      </c>
      <c r="K785" s="233">
        <v>108175</v>
      </c>
      <c r="L785" s="35">
        <v>3.3925860495933328E-4</v>
      </c>
    </row>
    <row r="786" spans="1:12" x14ac:dyDescent="0.25">
      <c r="A786" s="32" t="s">
        <v>5866</v>
      </c>
      <c r="B786" s="32" t="s">
        <v>5268</v>
      </c>
      <c r="C786" s="32" t="s">
        <v>3594</v>
      </c>
      <c r="D786" s="39" t="s">
        <v>5867</v>
      </c>
      <c r="E786" s="40" t="s">
        <v>5868</v>
      </c>
      <c r="F786" s="40" t="s">
        <v>5868</v>
      </c>
      <c r="G786" s="40" t="s">
        <v>5869</v>
      </c>
      <c r="H786" s="40" t="s">
        <v>5870</v>
      </c>
      <c r="I786" s="40" t="s">
        <v>5540</v>
      </c>
      <c r="J786" s="40" t="s">
        <v>5871</v>
      </c>
      <c r="K786" s="233">
        <v>32252</v>
      </c>
      <c r="L786" s="35">
        <v>1.0114877307278407E-4</v>
      </c>
    </row>
    <row r="787" spans="1:12" x14ac:dyDescent="0.25">
      <c r="A787" s="32" t="s">
        <v>5872</v>
      </c>
      <c r="B787" s="32" t="s">
        <v>5268</v>
      </c>
      <c r="C787" s="32" t="s">
        <v>3602</v>
      </c>
      <c r="D787" s="39" t="s">
        <v>5873</v>
      </c>
      <c r="E787" s="40" t="s">
        <v>5874</v>
      </c>
      <c r="F787" s="40" t="s">
        <v>5874</v>
      </c>
      <c r="G787" s="40" t="s">
        <v>5875</v>
      </c>
      <c r="H787" s="40" t="s">
        <v>5876</v>
      </c>
      <c r="I787" s="40" t="s">
        <v>5877</v>
      </c>
      <c r="J787" s="40" t="s">
        <v>5878</v>
      </c>
      <c r="K787" s="233">
        <v>8352</v>
      </c>
      <c r="L787" s="35">
        <v>2.6193555522258851E-5</v>
      </c>
    </row>
    <row r="788" spans="1:12" x14ac:dyDescent="0.25">
      <c r="A788" s="32" t="s">
        <v>5879</v>
      </c>
      <c r="B788" s="32" t="s">
        <v>5268</v>
      </c>
      <c r="C788" s="32" t="s">
        <v>3610</v>
      </c>
      <c r="D788" s="39" t="s">
        <v>5880</v>
      </c>
      <c r="E788" s="40" t="s">
        <v>5881</v>
      </c>
      <c r="F788" s="40" t="s">
        <v>5881</v>
      </c>
      <c r="G788" s="40" t="s">
        <v>5882</v>
      </c>
      <c r="H788" s="40" t="s">
        <v>5883</v>
      </c>
      <c r="I788" s="40" t="s">
        <v>5884</v>
      </c>
      <c r="J788" s="40" t="s">
        <v>5885</v>
      </c>
      <c r="K788" s="233">
        <v>61149</v>
      </c>
      <c r="L788" s="35">
        <v>1.9177558987435424E-4</v>
      </c>
    </row>
    <row r="789" spans="1:12" x14ac:dyDescent="0.25">
      <c r="A789" s="32" t="s">
        <v>5886</v>
      </c>
      <c r="B789" s="32" t="s">
        <v>5268</v>
      </c>
      <c r="C789" s="32" t="s">
        <v>3619</v>
      </c>
      <c r="D789" s="39" t="s">
        <v>5887</v>
      </c>
      <c r="E789" s="40" t="s">
        <v>5888</v>
      </c>
      <c r="F789" s="40" t="s">
        <v>5888</v>
      </c>
      <c r="G789" s="40" t="s">
        <v>5889</v>
      </c>
      <c r="H789" s="40" t="s">
        <v>5890</v>
      </c>
      <c r="I789" s="40" t="s">
        <v>5891</v>
      </c>
      <c r="J789" s="40" t="s">
        <v>5892</v>
      </c>
      <c r="K789" s="233">
        <v>27878</v>
      </c>
      <c r="L789" s="35">
        <v>8.7431027400566608E-5</v>
      </c>
    </row>
    <row r="790" spans="1:12" x14ac:dyDescent="0.25">
      <c r="A790" s="32" t="s">
        <v>5893</v>
      </c>
      <c r="B790" s="32" t="s">
        <v>5268</v>
      </c>
      <c r="C790" s="32" t="s">
        <v>3627</v>
      </c>
      <c r="D790" s="39" t="s">
        <v>5894</v>
      </c>
      <c r="E790" s="40" t="s">
        <v>5895</v>
      </c>
      <c r="F790" s="40" t="s">
        <v>5896</v>
      </c>
      <c r="G790" s="40" t="s">
        <v>5897</v>
      </c>
      <c r="H790" s="40" t="s">
        <v>5898</v>
      </c>
      <c r="I790" s="40" t="s">
        <v>5899</v>
      </c>
      <c r="J790" s="40" t="s">
        <v>5900</v>
      </c>
      <c r="K790" s="233">
        <v>67671</v>
      </c>
      <c r="L790" s="35">
        <v>2.1222989652140551E-4</v>
      </c>
    </row>
    <row r="791" spans="1:12" x14ac:dyDescent="0.25">
      <c r="A791" s="32" t="s">
        <v>5901</v>
      </c>
      <c r="B791" s="32" t="s">
        <v>5268</v>
      </c>
      <c r="C791" s="32" t="s">
        <v>3635</v>
      </c>
      <c r="D791" s="39" t="s">
        <v>5902</v>
      </c>
      <c r="E791" s="40" t="s">
        <v>5903</v>
      </c>
      <c r="F791" s="40" t="s">
        <v>5903</v>
      </c>
      <c r="G791" s="40" t="s">
        <v>5904</v>
      </c>
      <c r="H791" s="40" t="s">
        <v>5905</v>
      </c>
      <c r="I791" s="40" t="s">
        <v>5906</v>
      </c>
      <c r="J791" s="40" t="s">
        <v>5907</v>
      </c>
      <c r="K791" s="233">
        <v>27862</v>
      </c>
      <c r="L791" s="35">
        <v>8.7380848175428174E-5</v>
      </c>
    </row>
    <row r="792" spans="1:12" x14ac:dyDescent="0.25">
      <c r="A792" s="32" t="s">
        <v>5908</v>
      </c>
      <c r="B792" s="32" t="s">
        <v>5268</v>
      </c>
      <c r="C792" s="32" t="s">
        <v>3644</v>
      </c>
      <c r="D792" s="39" t="s">
        <v>5909</v>
      </c>
      <c r="E792" s="40" t="s">
        <v>5910</v>
      </c>
      <c r="F792" s="40" t="s">
        <v>5910</v>
      </c>
      <c r="G792" s="40" t="s">
        <v>5911</v>
      </c>
      <c r="H792" s="40" t="s">
        <v>5912</v>
      </c>
      <c r="I792" s="40" t="s">
        <v>5913</v>
      </c>
      <c r="J792" s="40" t="s">
        <v>5914</v>
      </c>
      <c r="K792" s="233">
        <v>24453</v>
      </c>
      <c r="L792" s="35">
        <v>7.6689537019372097E-5</v>
      </c>
    </row>
    <row r="793" spans="1:12" x14ac:dyDescent="0.25">
      <c r="A793" s="32" t="s">
        <v>5915</v>
      </c>
      <c r="B793" s="32" t="s">
        <v>5268</v>
      </c>
      <c r="C793" s="32" t="s">
        <v>3652</v>
      </c>
      <c r="D793" s="39" t="s">
        <v>5916</v>
      </c>
      <c r="E793" s="40" t="s">
        <v>5917</v>
      </c>
      <c r="F793" s="40" t="s">
        <v>5917</v>
      </c>
      <c r="G793" s="40" t="s">
        <v>5918</v>
      </c>
      <c r="H793" s="40" t="s">
        <v>5919</v>
      </c>
      <c r="I793" s="40" t="s">
        <v>5920</v>
      </c>
      <c r="J793" s="40" t="s">
        <v>5921</v>
      </c>
      <c r="K793" s="233">
        <v>33403</v>
      </c>
      <c r="L793" s="35">
        <v>1.0475854108117965E-4</v>
      </c>
    </row>
    <row r="794" spans="1:12" x14ac:dyDescent="0.25">
      <c r="A794" s="32" t="s">
        <v>5922</v>
      </c>
      <c r="B794" s="32" t="s">
        <v>5923</v>
      </c>
      <c r="C794" s="32" t="s">
        <v>50</v>
      </c>
      <c r="D794" s="39" t="s">
        <v>5924</v>
      </c>
      <c r="E794" s="40" t="s">
        <v>5925</v>
      </c>
      <c r="F794" s="40" t="s">
        <v>5925</v>
      </c>
      <c r="G794" s="40" t="s">
        <v>5926</v>
      </c>
      <c r="H794" s="40" t="s">
        <v>5927</v>
      </c>
      <c r="I794" s="40" t="s">
        <v>5928</v>
      </c>
      <c r="J794" s="40" t="s">
        <v>5929</v>
      </c>
      <c r="K794" s="233">
        <v>7454</v>
      </c>
      <c r="L794" s="35">
        <v>2.3377246511364642E-5</v>
      </c>
    </row>
    <row r="795" spans="1:12" x14ac:dyDescent="0.25">
      <c r="A795" s="32" t="s">
        <v>5930</v>
      </c>
      <c r="B795" s="32" t="s">
        <v>5923</v>
      </c>
      <c r="C795" s="32" t="s">
        <v>58</v>
      </c>
      <c r="D795" s="39" t="s">
        <v>5931</v>
      </c>
      <c r="E795" s="40" t="s">
        <v>5932</v>
      </c>
      <c r="F795" s="40" t="s">
        <v>5932</v>
      </c>
      <c r="G795" s="40" t="s">
        <v>5933</v>
      </c>
      <c r="H795" s="40" t="s">
        <v>5934</v>
      </c>
      <c r="I795" s="40" t="s">
        <v>5935</v>
      </c>
      <c r="J795" s="40" t="s">
        <v>5936</v>
      </c>
      <c r="K795" s="233">
        <v>3875</v>
      </c>
      <c r="L795" s="35">
        <v>1.215278108821277E-5</v>
      </c>
    </row>
    <row r="796" spans="1:12" x14ac:dyDescent="0.25">
      <c r="A796" s="32" t="s">
        <v>5937</v>
      </c>
      <c r="B796" s="32" t="s">
        <v>5923</v>
      </c>
      <c r="C796" s="32" t="s">
        <v>66</v>
      </c>
      <c r="D796" s="39" t="s">
        <v>5938</v>
      </c>
      <c r="E796" s="40" t="s">
        <v>5939</v>
      </c>
      <c r="F796" s="40" t="s">
        <v>5940</v>
      </c>
      <c r="G796" s="40" t="s">
        <v>5941</v>
      </c>
      <c r="H796" s="40" t="s">
        <v>3921</v>
      </c>
      <c r="I796" s="40" t="s">
        <v>5942</v>
      </c>
      <c r="J796" s="40" t="s">
        <v>5943</v>
      </c>
      <c r="K796" s="233">
        <v>14038</v>
      </c>
      <c r="L796" s="35">
        <v>4.4025997655827321E-5</v>
      </c>
    </row>
    <row r="797" spans="1:12" x14ac:dyDescent="0.25">
      <c r="A797" s="32" t="s">
        <v>5944</v>
      </c>
      <c r="B797" s="32" t="s">
        <v>5923</v>
      </c>
      <c r="C797" s="32" t="s">
        <v>74</v>
      </c>
      <c r="D797" s="39" t="s">
        <v>5945</v>
      </c>
      <c r="E797" s="40" t="s">
        <v>5946</v>
      </c>
      <c r="F797" s="40" t="s">
        <v>5946</v>
      </c>
      <c r="G797" s="40" t="s">
        <v>5947</v>
      </c>
      <c r="H797" s="40" t="s">
        <v>5948</v>
      </c>
      <c r="I797" s="40" t="s">
        <v>1112</v>
      </c>
      <c r="J797" s="40" t="s">
        <v>5949</v>
      </c>
      <c r="K797" s="233">
        <v>12661</v>
      </c>
      <c r="L797" s="35">
        <v>3.970744809235145E-5</v>
      </c>
    </row>
    <row r="798" spans="1:12" x14ac:dyDescent="0.25">
      <c r="A798" s="32" t="s">
        <v>5950</v>
      </c>
      <c r="B798" s="32" t="s">
        <v>5923</v>
      </c>
      <c r="C798" s="32" t="s">
        <v>83</v>
      </c>
      <c r="D798" s="39" t="s">
        <v>5951</v>
      </c>
      <c r="E798" s="40" t="s">
        <v>5952</v>
      </c>
      <c r="F798" s="40" t="s">
        <v>5952</v>
      </c>
      <c r="G798" s="40" t="s">
        <v>2340</v>
      </c>
      <c r="H798" s="40" t="s">
        <v>5953</v>
      </c>
      <c r="I798" s="40" t="s">
        <v>5954</v>
      </c>
      <c r="J798" s="40" t="s">
        <v>5955</v>
      </c>
      <c r="K798" s="233">
        <v>5794</v>
      </c>
      <c r="L798" s="35">
        <v>1.8171151903252847E-5</v>
      </c>
    </row>
    <row r="799" spans="1:12" x14ac:dyDescent="0.25">
      <c r="A799" s="32" t="s">
        <v>5956</v>
      </c>
      <c r="B799" s="32" t="s">
        <v>5923</v>
      </c>
      <c r="C799" s="32" t="s">
        <v>91</v>
      </c>
      <c r="D799" s="39" t="s">
        <v>5957</v>
      </c>
      <c r="E799" s="40" t="s">
        <v>5958</v>
      </c>
      <c r="F799" s="40" t="s">
        <v>5958</v>
      </c>
      <c r="G799" s="40" t="s">
        <v>5959</v>
      </c>
      <c r="H799" s="40" t="s">
        <v>5960</v>
      </c>
      <c r="I799" s="40" t="s">
        <v>5961</v>
      </c>
      <c r="J799" s="40" t="s">
        <v>5962</v>
      </c>
      <c r="K799" s="233">
        <v>25680</v>
      </c>
      <c r="L799" s="35">
        <v>8.0537656347175209E-5</v>
      </c>
    </row>
    <row r="800" spans="1:12" x14ac:dyDescent="0.25">
      <c r="A800" s="32" t="s">
        <v>5963</v>
      </c>
      <c r="B800" s="32" t="s">
        <v>5923</v>
      </c>
      <c r="C800" s="32" t="s">
        <v>100</v>
      </c>
      <c r="D800" s="39" t="s">
        <v>5964</v>
      </c>
      <c r="E800" s="40" t="s">
        <v>5965</v>
      </c>
      <c r="F800" s="40" t="s">
        <v>5965</v>
      </c>
      <c r="G800" s="40" t="s">
        <v>5966</v>
      </c>
      <c r="H800" s="40" t="s">
        <v>5967</v>
      </c>
      <c r="I800" s="40" t="s">
        <v>5968</v>
      </c>
      <c r="J800" s="40" t="s">
        <v>5969</v>
      </c>
      <c r="K800" s="233">
        <v>132897</v>
      </c>
      <c r="L800" s="35">
        <v>4.1679178020134517E-4</v>
      </c>
    </row>
    <row r="801" spans="1:12" x14ac:dyDescent="0.25">
      <c r="A801" s="32" t="s">
        <v>5970</v>
      </c>
      <c r="B801" s="32" t="s">
        <v>5923</v>
      </c>
      <c r="C801" s="32" t="s">
        <v>109</v>
      </c>
      <c r="D801" s="39" t="s">
        <v>5971</v>
      </c>
      <c r="E801" s="40" t="s">
        <v>5972</v>
      </c>
      <c r="F801" s="40" t="s">
        <v>5972</v>
      </c>
      <c r="G801" s="40" t="s">
        <v>5973</v>
      </c>
      <c r="H801" s="40" t="s">
        <v>5974</v>
      </c>
      <c r="I801" s="40" t="s">
        <v>5975</v>
      </c>
      <c r="J801" s="40" t="s">
        <v>5976</v>
      </c>
      <c r="K801" s="233">
        <v>26433</v>
      </c>
      <c r="L801" s="35">
        <v>8.2899216130252428E-5</v>
      </c>
    </row>
    <row r="802" spans="1:12" x14ac:dyDescent="0.25">
      <c r="A802" s="32" t="s">
        <v>5977</v>
      </c>
      <c r="B802" s="32" t="s">
        <v>5923</v>
      </c>
      <c r="C802" s="32" t="s">
        <v>118</v>
      </c>
      <c r="D802" s="39" t="s">
        <v>5978</v>
      </c>
      <c r="E802" s="40" t="s">
        <v>5979</v>
      </c>
      <c r="F802" s="40" t="s">
        <v>5979</v>
      </c>
      <c r="G802" s="40" t="s">
        <v>5980</v>
      </c>
      <c r="H802" s="40" t="s">
        <v>5981</v>
      </c>
      <c r="I802" s="40" t="s">
        <v>5982</v>
      </c>
      <c r="J802" s="40" t="s">
        <v>5983</v>
      </c>
      <c r="K802" s="233">
        <v>24721</v>
      </c>
      <c r="L802" s="35">
        <v>7.7530039040440746E-5</v>
      </c>
    </row>
    <row r="803" spans="1:12" x14ac:dyDescent="0.25">
      <c r="A803" s="32" t="s">
        <v>5984</v>
      </c>
      <c r="B803" s="32" t="s">
        <v>5923</v>
      </c>
      <c r="C803" s="32" t="s">
        <v>127</v>
      </c>
      <c r="D803" s="39" t="s">
        <v>5985</v>
      </c>
      <c r="E803" s="40" t="s">
        <v>5986</v>
      </c>
      <c r="F803" s="40" t="s">
        <v>5986</v>
      </c>
      <c r="G803" s="40" t="s">
        <v>103</v>
      </c>
      <c r="H803" s="40" t="s">
        <v>5987</v>
      </c>
      <c r="I803" s="40" t="s">
        <v>5988</v>
      </c>
      <c r="J803" s="40" t="s">
        <v>5989</v>
      </c>
      <c r="K803" s="233">
        <v>21038</v>
      </c>
      <c r="L803" s="35">
        <v>6.5979408653889102E-5</v>
      </c>
    </row>
    <row r="804" spans="1:12" x14ac:dyDescent="0.25">
      <c r="A804" s="32" t="s">
        <v>5990</v>
      </c>
      <c r="B804" s="32" t="s">
        <v>5923</v>
      </c>
      <c r="C804" s="32" t="s">
        <v>136</v>
      </c>
      <c r="D804" s="39" t="s">
        <v>5991</v>
      </c>
      <c r="E804" s="40" t="s">
        <v>5992</v>
      </c>
      <c r="F804" s="40" t="s">
        <v>5992</v>
      </c>
      <c r="G804" s="40" t="s">
        <v>5993</v>
      </c>
      <c r="H804" s="40" t="s">
        <v>5994</v>
      </c>
      <c r="I804" s="40" t="s">
        <v>5995</v>
      </c>
      <c r="J804" s="40" t="s">
        <v>5996</v>
      </c>
      <c r="K804" s="233">
        <v>20578</v>
      </c>
      <c r="L804" s="35">
        <v>6.4536755931159323E-5</v>
      </c>
    </row>
    <row r="805" spans="1:12" x14ac:dyDescent="0.25">
      <c r="A805" s="32" t="s">
        <v>5997</v>
      </c>
      <c r="B805" s="32" t="s">
        <v>5923</v>
      </c>
      <c r="C805" s="32" t="s">
        <v>145</v>
      </c>
      <c r="D805" s="39" t="s">
        <v>5998</v>
      </c>
      <c r="E805" s="40" t="s">
        <v>5999</v>
      </c>
      <c r="F805" s="40" t="s">
        <v>5999</v>
      </c>
      <c r="G805" s="40" t="s">
        <v>6000</v>
      </c>
      <c r="H805" s="40" t="s">
        <v>6001</v>
      </c>
      <c r="I805" s="40" t="s">
        <v>6002</v>
      </c>
      <c r="J805" s="40" t="s">
        <v>6003</v>
      </c>
      <c r="K805" s="233">
        <v>15006</v>
      </c>
      <c r="L805" s="35">
        <v>4.7061840776702148E-5</v>
      </c>
    </row>
    <row r="806" spans="1:12" x14ac:dyDescent="0.25">
      <c r="A806" s="32" t="s">
        <v>6004</v>
      </c>
      <c r="B806" s="32" t="s">
        <v>5923</v>
      </c>
      <c r="C806" s="32" t="s">
        <v>154</v>
      </c>
      <c r="D806" s="39" t="s">
        <v>6005</v>
      </c>
      <c r="E806" s="40" t="s">
        <v>6006</v>
      </c>
      <c r="F806" s="40" t="s">
        <v>6007</v>
      </c>
      <c r="G806" s="40" t="s">
        <v>6008</v>
      </c>
      <c r="H806" s="40" t="s">
        <v>6009</v>
      </c>
      <c r="I806" s="40" t="s">
        <v>6010</v>
      </c>
      <c r="J806" s="40" t="s">
        <v>6011</v>
      </c>
      <c r="K806" s="233">
        <v>9866</v>
      </c>
      <c r="L806" s="35">
        <v>3.0941764700982503E-5</v>
      </c>
    </row>
    <row r="807" spans="1:12" x14ac:dyDescent="0.25">
      <c r="A807" s="32" t="s">
        <v>6012</v>
      </c>
      <c r="B807" s="32" t="s">
        <v>5923</v>
      </c>
      <c r="C807" s="32" t="s">
        <v>163</v>
      </c>
      <c r="D807" s="39" t="s">
        <v>6013</v>
      </c>
      <c r="E807" s="40" t="s">
        <v>6014</v>
      </c>
      <c r="F807" s="40" t="s">
        <v>6014</v>
      </c>
      <c r="G807" s="40" t="s">
        <v>6015</v>
      </c>
      <c r="H807" s="40" t="s">
        <v>6016</v>
      </c>
      <c r="I807" s="40" t="s">
        <v>6017</v>
      </c>
      <c r="J807" s="40" t="s">
        <v>6018</v>
      </c>
      <c r="K807" s="233">
        <v>20562</v>
      </c>
      <c r="L807" s="35">
        <v>6.4486576706020889E-5</v>
      </c>
    </row>
    <row r="808" spans="1:12" x14ac:dyDescent="0.25">
      <c r="A808" s="32" t="s">
        <v>6019</v>
      </c>
      <c r="B808" s="32" t="s">
        <v>5923</v>
      </c>
      <c r="C808" s="32" t="s">
        <v>171</v>
      </c>
      <c r="D808" s="39" t="s">
        <v>6020</v>
      </c>
      <c r="E808" s="40" t="s">
        <v>6021</v>
      </c>
      <c r="F808" s="40" t="s">
        <v>6021</v>
      </c>
      <c r="G808" s="40" t="s">
        <v>6022</v>
      </c>
      <c r="H808" s="40" t="s">
        <v>6023</v>
      </c>
      <c r="I808" s="40" t="s">
        <v>6024</v>
      </c>
      <c r="J808" s="40" t="s">
        <v>6025</v>
      </c>
      <c r="K808" s="233">
        <v>13448</v>
      </c>
      <c r="L808" s="35">
        <v>4.2175638728847823E-5</v>
      </c>
    </row>
    <row r="809" spans="1:12" x14ac:dyDescent="0.25">
      <c r="A809" s="32" t="s">
        <v>6026</v>
      </c>
      <c r="B809" s="32" t="s">
        <v>5923</v>
      </c>
      <c r="C809" s="32" t="s">
        <v>179</v>
      </c>
      <c r="D809" s="39" t="s">
        <v>6027</v>
      </c>
      <c r="E809" s="40" t="s">
        <v>6028</v>
      </c>
      <c r="F809" s="40" t="s">
        <v>6029</v>
      </c>
      <c r="G809" s="40" t="s">
        <v>6030</v>
      </c>
      <c r="H809" s="40" t="s">
        <v>6031</v>
      </c>
      <c r="I809" s="40" t="s">
        <v>6032</v>
      </c>
      <c r="J809" s="40" t="s">
        <v>2990</v>
      </c>
      <c r="K809" s="233">
        <v>18411</v>
      </c>
      <c r="L809" s="35">
        <v>5.7740607126473627E-5</v>
      </c>
    </row>
    <row r="810" spans="1:12" x14ac:dyDescent="0.25">
      <c r="A810" s="32" t="s">
        <v>6033</v>
      </c>
      <c r="B810" s="32" t="s">
        <v>5923</v>
      </c>
      <c r="C810" s="32" t="s">
        <v>187</v>
      </c>
      <c r="D810" s="39" t="s">
        <v>6034</v>
      </c>
      <c r="E810" s="40" t="s">
        <v>6035</v>
      </c>
      <c r="F810" s="40" t="s">
        <v>6035</v>
      </c>
      <c r="G810" s="40" t="s">
        <v>6036</v>
      </c>
      <c r="H810" s="40" t="s">
        <v>6037</v>
      </c>
      <c r="I810" s="40" t="s">
        <v>6038</v>
      </c>
      <c r="J810" s="40" t="s">
        <v>6039</v>
      </c>
      <c r="K810" s="233">
        <v>43254</v>
      </c>
      <c r="L810" s="35">
        <v>1.3565326275859487E-4</v>
      </c>
    </row>
    <row r="811" spans="1:12" x14ac:dyDescent="0.25">
      <c r="A811" s="32" t="s">
        <v>6040</v>
      </c>
      <c r="B811" s="32" t="s">
        <v>5923</v>
      </c>
      <c r="C811" s="32" t="s">
        <v>195</v>
      </c>
      <c r="D811" s="39" t="s">
        <v>6041</v>
      </c>
      <c r="E811" s="40" t="s">
        <v>6042</v>
      </c>
      <c r="F811" s="40" t="s">
        <v>6042</v>
      </c>
      <c r="G811" s="40" t="s">
        <v>6043</v>
      </c>
      <c r="H811" s="40" t="s">
        <v>6044</v>
      </c>
      <c r="I811" s="40" t="s">
        <v>6045</v>
      </c>
      <c r="J811" s="40" t="s">
        <v>6046</v>
      </c>
      <c r="K811" s="233">
        <v>11836</v>
      </c>
      <c r="L811" s="35">
        <v>3.7120081796151311E-5</v>
      </c>
    </row>
    <row r="812" spans="1:12" x14ac:dyDescent="0.25">
      <c r="A812" s="32" t="s">
        <v>6047</v>
      </c>
      <c r="B812" s="32" t="s">
        <v>5923</v>
      </c>
      <c r="C812" s="32" t="s">
        <v>203</v>
      </c>
      <c r="D812" s="39" t="s">
        <v>6048</v>
      </c>
      <c r="E812" s="40" t="s">
        <v>6049</v>
      </c>
      <c r="F812" s="40" t="s">
        <v>6049</v>
      </c>
      <c r="G812" s="40" t="s">
        <v>6050</v>
      </c>
      <c r="H812" s="40" t="s">
        <v>6051</v>
      </c>
      <c r="I812" s="40" t="s">
        <v>6052</v>
      </c>
      <c r="J812" s="40" t="s">
        <v>6053</v>
      </c>
      <c r="K812" s="233">
        <v>12264</v>
      </c>
      <c r="L812" s="35">
        <v>3.8462376068604235E-5</v>
      </c>
    </row>
    <row r="813" spans="1:12" x14ac:dyDescent="0.25">
      <c r="A813" s="32" t="s">
        <v>6054</v>
      </c>
      <c r="B813" s="32" t="s">
        <v>5923</v>
      </c>
      <c r="C813" s="32" t="s">
        <v>212</v>
      </c>
      <c r="D813" s="39" t="s">
        <v>6055</v>
      </c>
      <c r="E813" s="40" t="s">
        <v>6056</v>
      </c>
      <c r="F813" s="40" t="s">
        <v>6056</v>
      </c>
      <c r="G813" s="40" t="s">
        <v>6057</v>
      </c>
      <c r="H813" s="40" t="s">
        <v>6058</v>
      </c>
      <c r="I813" s="40" t="s">
        <v>6059</v>
      </c>
      <c r="J813" s="40" t="s">
        <v>6060</v>
      </c>
      <c r="K813" s="233">
        <v>9217</v>
      </c>
      <c r="L813" s="35">
        <v>2.8906369881305056E-5</v>
      </c>
    </row>
    <row r="814" spans="1:12" x14ac:dyDescent="0.25">
      <c r="A814" s="32" t="s">
        <v>6061</v>
      </c>
      <c r="B814" s="32" t="s">
        <v>5923</v>
      </c>
      <c r="C814" s="32" t="s">
        <v>220</v>
      </c>
      <c r="D814" s="39" t="s">
        <v>6062</v>
      </c>
      <c r="E814" s="40" t="s">
        <v>6063</v>
      </c>
      <c r="F814" s="40" t="s">
        <v>6063</v>
      </c>
      <c r="G814" s="40" t="s">
        <v>6064</v>
      </c>
      <c r="H814" s="40" t="s">
        <v>6065</v>
      </c>
      <c r="I814" s="40" t="s">
        <v>6066</v>
      </c>
      <c r="J814" s="40" t="s">
        <v>6067</v>
      </c>
      <c r="K814" s="233">
        <v>16515</v>
      </c>
      <c r="L814" s="35">
        <v>5.1794368947570038E-5</v>
      </c>
    </row>
    <row r="815" spans="1:12" x14ac:dyDescent="0.25">
      <c r="A815" s="32" t="s">
        <v>6068</v>
      </c>
      <c r="B815" s="32" t="s">
        <v>5923</v>
      </c>
      <c r="C815" s="32" t="s">
        <v>228</v>
      </c>
      <c r="D815" s="39" t="s">
        <v>6069</v>
      </c>
      <c r="E815" s="40" t="s">
        <v>6070</v>
      </c>
      <c r="F815" s="40" t="s">
        <v>6070</v>
      </c>
      <c r="G815" s="40" t="s">
        <v>6071</v>
      </c>
      <c r="H815" s="40" t="s">
        <v>6072</v>
      </c>
      <c r="I815" s="40" t="s">
        <v>6073</v>
      </c>
      <c r="J815" s="40" t="s">
        <v>5207</v>
      </c>
      <c r="K815" s="233">
        <v>17692</v>
      </c>
      <c r="L815" s="35">
        <v>5.5485678196815569E-5</v>
      </c>
    </row>
    <row r="816" spans="1:12" x14ac:dyDescent="0.25">
      <c r="A816" s="32" t="s">
        <v>6074</v>
      </c>
      <c r="B816" s="32" t="s">
        <v>5923</v>
      </c>
      <c r="C816" s="32" t="s">
        <v>237</v>
      </c>
      <c r="D816" s="39" t="s">
        <v>6075</v>
      </c>
      <c r="E816" s="40" t="s">
        <v>6076</v>
      </c>
      <c r="F816" s="40" t="s">
        <v>6076</v>
      </c>
      <c r="G816" s="40" t="s">
        <v>6077</v>
      </c>
      <c r="H816" s="40" t="s">
        <v>6078</v>
      </c>
      <c r="I816" s="40" t="s">
        <v>6079</v>
      </c>
      <c r="J816" s="40" t="s">
        <v>6080</v>
      </c>
      <c r="K816" s="233">
        <v>48051</v>
      </c>
      <c r="L816" s="35">
        <v>1.5069762169540949E-4</v>
      </c>
    </row>
    <row r="817" spans="1:12" x14ac:dyDescent="0.25">
      <c r="A817" s="32" t="s">
        <v>6081</v>
      </c>
      <c r="B817" s="32" t="s">
        <v>5923</v>
      </c>
      <c r="C817" s="32" t="s">
        <v>245</v>
      </c>
      <c r="D817" s="39" t="s">
        <v>6082</v>
      </c>
      <c r="E817" s="40" t="s">
        <v>6083</v>
      </c>
      <c r="F817" s="40" t="s">
        <v>6083</v>
      </c>
      <c r="G817" s="40" t="s">
        <v>2300</v>
      </c>
      <c r="H817" s="40" t="s">
        <v>6084</v>
      </c>
      <c r="I817" s="40" t="s">
        <v>6085</v>
      </c>
      <c r="J817" s="40" t="s">
        <v>6086</v>
      </c>
      <c r="K817" s="233">
        <v>17228</v>
      </c>
      <c r="L817" s="35">
        <v>5.4030480667801185E-5</v>
      </c>
    </row>
    <row r="818" spans="1:12" x14ac:dyDescent="0.25">
      <c r="A818" s="32" t="s">
        <v>6087</v>
      </c>
      <c r="B818" s="32" t="s">
        <v>5923</v>
      </c>
      <c r="C818" s="32" t="s">
        <v>252</v>
      </c>
      <c r="D818" s="39" t="s">
        <v>6088</v>
      </c>
      <c r="E818" s="40" t="s">
        <v>6089</v>
      </c>
      <c r="F818" s="40" t="s">
        <v>6090</v>
      </c>
      <c r="G818" s="40" t="s">
        <v>6091</v>
      </c>
      <c r="H818" s="40" t="s">
        <v>6092</v>
      </c>
      <c r="I818" s="40" t="s">
        <v>6093</v>
      </c>
      <c r="J818" s="40" t="s">
        <v>6094</v>
      </c>
      <c r="K818" s="233">
        <v>77400</v>
      </c>
      <c r="L818" s="35">
        <v>2.4274200160714023E-4</v>
      </c>
    </row>
    <row r="819" spans="1:12" x14ac:dyDescent="0.25">
      <c r="A819" s="32" t="s">
        <v>6095</v>
      </c>
      <c r="B819" s="32" t="s">
        <v>5923</v>
      </c>
      <c r="C819" s="32" t="s">
        <v>261</v>
      </c>
      <c r="D819" s="39" t="s">
        <v>6096</v>
      </c>
      <c r="E819" s="40" t="s">
        <v>6097</v>
      </c>
      <c r="F819" s="40" t="s">
        <v>6097</v>
      </c>
      <c r="G819" s="40" t="s">
        <v>6098</v>
      </c>
      <c r="H819" s="40" t="s">
        <v>6099</v>
      </c>
      <c r="I819" s="40" t="s">
        <v>6100</v>
      </c>
      <c r="J819" s="40" t="s">
        <v>6101</v>
      </c>
      <c r="K819" s="233">
        <v>8781</v>
      </c>
      <c r="L819" s="35">
        <v>2.7538985996282925E-5</v>
      </c>
    </row>
    <row r="820" spans="1:12" x14ac:dyDescent="0.25">
      <c r="A820" s="32" t="s">
        <v>6102</v>
      </c>
      <c r="B820" s="32" t="s">
        <v>5923</v>
      </c>
      <c r="C820" s="32" t="s">
        <v>270</v>
      </c>
      <c r="D820" s="39" t="s">
        <v>6103</v>
      </c>
      <c r="E820" s="40" t="s">
        <v>4779</v>
      </c>
      <c r="F820" s="40" t="s">
        <v>4779</v>
      </c>
      <c r="G820" s="40" t="s">
        <v>6104</v>
      </c>
      <c r="H820" s="40" t="s">
        <v>6105</v>
      </c>
      <c r="I820" s="40" t="s">
        <v>6106</v>
      </c>
      <c r="J820" s="40" t="s">
        <v>6107</v>
      </c>
      <c r="K820" s="233">
        <v>8263</v>
      </c>
      <c r="L820" s="35">
        <v>2.5914433582426354E-5</v>
      </c>
    </row>
    <row r="821" spans="1:12" x14ac:dyDescent="0.25">
      <c r="A821" s="32" t="s">
        <v>6108</v>
      </c>
      <c r="B821" s="32" t="s">
        <v>5923</v>
      </c>
      <c r="C821" s="32" t="s">
        <v>278</v>
      </c>
      <c r="D821" s="39" t="s">
        <v>6109</v>
      </c>
      <c r="E821" s="40" t="s">
        <v>6110</v>
      </c>
      <c r="F821" s="40" t="s">
        <v>6110</v>
      </c>
      <c r="G821" s="40" t="s">
        <v>6111</v>
      </c>
      <c r="H821" s="40" t="s">
        <v>6112</v>
      </c>
      <c r="I821" s="40" t="s">
        <v>6113</v>
      </c>
      <c r="J821" s="40" t="s">
        <v>1230</v>
      </c>
      <c r="K821" s="233">
        <v>17398</v>
      </c>
      <c r="L821" s="35">
        <v>5.4563634934896969E-5</v>
      </c>
    </row>
    <row r="822" spans="1:12" x14ac:dyDescent="0.25">
      <c r="A822" s="32" t="s">
        <v>6114</v>
      </c>
      <c r="B822" s="32" t="s">
        <v>5923</v>
      </c>
      <c r="C822" s="32" t="s">
        <v>287</v>
      </c>
      <c r="D822" s="39" t="s">
        <v>6115</v>
      </c>
      <c r="E822" s="40" t="s">
        <v>6116</v>
      </c>
      <c r="F822" s="40" t="s">
        <v>6116</v>
      </c>
      <c r="G822" s="40" t="s">
        <v>6117</v>
      </c>
      <c r="H822" s="40" t="s">
        <v>6118</v>
      </c>
      <c r="I822" s="40" t="s">
        <v>6119</v>
      </c>
      <c r="J822" s="40" t="s">
        <v>6120</v>
      </c>
      <c r="K822" s="233">
        <v>40255</v>
      </c>
      <c r="L822" s="35">
        <v>1.2624779424671097E-4</v>
      </c>
    </row>
    <row r="823" spans="1:12" x14ac:dyDescent="0.25">
      <c r="A823" s="32" t="s">
        <v>6121</v>
      </c>
      <c r="B823" s="32" t="s">
        <v>5923</v>
      </c>
      <c r="C823" s="32" t="s">
        <v>295</v>
      </c>
      <c r="D823" s="39" t="s">
        <v>6122</v>
      </c>
      <c r="E823" s="40" t="s">
        <v>6063</v>
      </c>
      <c r="F823" s="40" t="s">
        <v>6063</v>
      </c>
      <c r="G823" s="40" t="s">
        <v>6123</v>
      </c>
      <c r="H823" s="40" t="s">
        <v>6124</v>
      </c>
      <c r="I823" s="40" t="s">
        <v>1473</v>
      </c>
      <c r="J823" s="40" t="s">
        <v>6125</v>
      </c>
      <c r="K823" s="233">
        <v>16935</v>
      </c>
      <c r="L823" s="35">
        <v>5.3111573607453745E-5</v>
      </c>
    </row>
    <row r="824" spans="1:12" x14ac:dyDescent="0.25">
      <c r="A824" s="32" t="s">
        <v>6126</v>
      </c>
      <c r="B824" s="32" t="s">
        <v>5923</v>
      </c>
      <c r="C824" s="32" t="s">
        <v>304</v>
      </c>
      <c r="D824" s="39" t="s">
        <v>6127</v>
      </c>
      <c r="E824" s="40" t="s">
        <v>6128</v>
      </c>
      <c r="F824" s="40" t="s">
        <v>6128</v>
      </c>
      <c r="G824" s="40" t="s">
        <v>6129</v>
      </c>
      <c r="H824" s="40" t="s">
        <v>6130</v>
      </c>
      <c r="I824" s="40" t="s">
        <v>6131</v>
      </c>
      <c r="J824" s="40" t="s">
        <v>6132</v>
      </c>
      <c r="K824" s="233">
        <v>96370</v>
      </c>
      <c r="L824" s="35">
        <v>3.0223574541188763E-4</v>
      </c>
    </row>
    <row r="825" spans="1:12" x14ac:dyDescent="0.25">
      <c r="A825" s="32" t="s">
        <v>6133</v>
      </c>
      <c r="B825" s="32" t="s">
        <v>5923</v>
      </c>
      <c r="C825" s="32" t="s">
        <v>312</v>
      </c>
      <c r="D825" s="39" t="s">
        <v>6134</v>
      </c>
      <c r="E825" s="40" t="s">
        <v>6135</v>
      </c>
      <c r="F825" s="40" t="s">
        <v>6135</v>
      </c>
      <c r="G825" s="40" t="s">
        <v>6136</v>
      </c>
      <c r="H825" s="40" t="s">
        <v>6137</v>
      </c>
      <c r="I825" s="40" t="s">
        <v>6138</v>
      </c>
      <c r="J825" s="40" t="s">
        <v>6139</v>
      </c>
      <c r="K825" s="233">
        <v>9990</v>
      </c>
      <c r="L825" s="35">
        <v>3.1330653695805311E-5</v>
      </c>
    </row>
    <row r="826" spans="1:12" x14ac:dyDescent="0.25">
      <c r="A826" s="32" t="s">
        <v>6140</v>
      </c>
      <c r="B826" s="32" t="s">
        <v>5923</v>
      </c>
      <c r="C826" s="32" t="s">
        <v>320</v>
      </c>
      <c r="D826" s="39" t="s">
        <v>6141</v>
      </c>
      <c r="E826" s="40" t="s">
        <v>6142</v>
      </c>
      <c r="F826" s="40" t="s">
        <v>6142</v>
      </c>
      <c r="G826" s="40" t="s">
        <v>6143</v>
      </c>
      <c r="H826" s="40" t="s">
        <v>6144</v>
      </c>
      <c r="I826" s="40" t="s">
        <v>6145</v>
      </c>
      <c r="J826" s="40" t="s">
        <v>6146</v>
      </c>
      <c r="K826" s="233">
        <v>20343</v>
      </c>
      <c r="L826" s="35">
        <v>6.3799748561938675E-5</v>
      </c>
    </row>
    <row r="827" spans="1:12" x14ac:dyDescent="0.25">
      <c r="A827" s="32" t="s">
        <v>6147</v>
      </c>
      <c r="B827" s="32" t="s">
        <v>5923</v>
      </c>
      <c r="C827" s="32" t="s">
        <v>328</v>
      </c>
      <c r="D827" s="39" t="s">
        <v>6148</v>
      </c>
      <c r="E827" s="40" t="s">
        <v>6149</v>
      </c>
      <c r="F827" s="40" t="s">
        <v>6149</v>
      </c>
      <c r="G827" s="40" t="s">
        <v>6150</v>
      </c>
      <c r="H827" s="40" t="s">
        <v>6151</v>
      </c>
      <c r="I827" s="40" t="s">
        <v>6152</v>
      </c>
      <c r="J827" s="40" t="s">
        <v>6153</v>
      </c>
      <c r="K827" s="233">
        <v>16077</v>
      </c>
      <c r="L827" s="35">
        <v>5.0420712659405598E-5</v>
      </c>
    </row>
    <row r="828" spans="1:12" x14ac:dyDescent="0.25">
      <c r="A828" s="32" t="s">
        <v>6154</v>
      </c>
      <c r="B828" s="32" t="s">
        <v>5923</v>
      </c>
      <c r="C828" s="32" t="s">
        <v>336</v>
      </c>
      <c r="D828" s="39" t="s">
        <v>6155</v>
      </c>
      <c r="E828" s="40" t="s">
        <v>6156</v>
      </c>
      <c r="F828" s="40" t="s">
        <v>6156</v>
      </c>
      <c r="G828" s="40" t="s">
        <v>6157</v>
      </c>
      <c r="H828" s="40" t="s">
        <v>6158</v>
      </c>
      <c r="I828" s="40" t="s">
        <v>6159</v>
      </c>
      <c r="J828" s="40" t="s">
        <v>6160</v>
      </c>
      <c r="K828" s="233">
        <v>10436</v>
      </c>
      <c r="L828" s="35">
        <v>3.2729399596538961E-5</v>
      </c>
    </row>
    <row r="829" spans="1:12" x14ac:dyDescent="0.25">
      <c r="A829" s="32" t="s">
        <v>6161</v>
      </c>
      <c r="B829" s="32" t="s">
        <v>5923</v>
      </c>
      <c r="C829" s="32" t="s">
        <v>344</v>
      </c>
      <c r="D829" s="39" t="s">
        <v>6162</v>
      </c>
      <c r="E829" s="40" t="s">
        <v>6163</v>
      </c>
      <c r="F829" s="40" t="s">
        <v>6163</v>
      </c>
      <c r="G829" s="40" t="s">
        <v>4150</v>
      </c>
      <c r="H829" s="40" t="s">
        <v>6164</v>
      </c>
      <c r="I829" s="40" t="s">
        <v>6165</v>
      </c>
      <c r="J829" s="40" t="s">
        <v>6166</v>
      </c>
      <c r="K829" s="233">
        <v>7022</v>
      </c>
      <c r="L829" s="35">
        <v>2.2022407432627113E-5</v>
      </c>
    </row>
    <row r="830" spans="1:12" x14ac:dyDescent="0.25">
      <c r="A830" s="32" t="s">
        <v>6167</v>
      </c>
      <c r="B830" s="32" t="s">
        <v>5923</v>
      </c>
      <c r="C830" s="32" t="s">
        <v>353</v>
      </c>
      <c r="D830" s="39" t="s">
        <v>6168</v>
      </c>
      <c r="E830" s="40" t="s">
        <v>6169</v>
      </c>
      <c r="F830" s="40" t="s">
        <v>6170</v>
      </c>
      <c r="G830" s="40" t="s">
        <v>1689</v>
      </c>
      <c r="H830" s="40" t="s">
        <v>6171</v>
      </c>
      <c r="I830" s="40" t="s">
        <v>6172</v>
      </c>
      <c r="J830" s="40" t="s">
        <v>6173</v>
      </c>
      <c r="K830" s="233">
        <v>9200</v>
      </c>
      <c r="L830" s="35">
        <v>2.8853054454595479E-5</v>
      </c>
    </row>
    <row r="831" spans="1:12" x14ac:dyDescent="0.25">
      <c r="A831" s="32" t="s">
        <v>6174</v>
      </c>
      <c r="B831" s="32" t="s">
        <v>5923</v>
      </c>
      <c r="C831" s="32" t="s">
        <v>362</v>
      </c>
      <c r="D831" s="39" t="s">
        <v>6175</v>
      </c>
      <c r="E831" s="40" t="s">
        <v>6176</v>
      </c>
      <c r="F831" s="40" t="s">
        <v>6176</v>
      </c>
      <c r="G831" s="40" t="s">
        <v>6177</v>
      </c>
      <c r="H831" s="40" t="s">
        <v>6178</v>
      </c>
      <c r="I831" s="40" t="s">
        <v>6179</v>
      </c>
      <c r="J831" s="40" t="s">
        <v>6180</v>
      </c>
      <c r="K831" s="233">
        <v>12375</v>
      </c>
      <c r="L831" s="35">
        <v>3.8810494443002068E-5</v>
      </c>
    </row>
    <row r="832" spans="1:12" x14ac:dyDescent="0.25">
      <c r="A832" s="32" t="s">
        <v>6181</v>
      </c>
      <c r="B832" s="32" t="s">
        <v>5923</v>
      </c>
      <c r="C832" s="32" t="s">
        <v>370</v>
      </c>
      <c r="D832" s="39" t="s">
        <v>6182</v>
      </c>
      <c r="E832" s="40" t="s">
        <v>6183</v>
      </c>
      <c r="F832" s="40" t="s">
        <v>6183</v>
      </c>
      <c r="G832" s="40" t="s">
        <v>6184</v>
      </c>
      <c r="H832" s="40" t="s">
        <v>6185</v>
      </c>
      <c r="I832" s="40" t="s">
        <v>6186</v>
      </c>
      <c r="J832" s="40" t="s">
        <v>6187</v>
      </c>
      <c r="K832" s="233">
        <v>10722</v>
      </c>
      <c r="L832" s="35">
        <v>3.3626353245888337E-5</v>
      </c>
    </row>
    <row r="833" spans="1:12" x14ac:dyDescent="0.25">
      <c r="A833" s="32" t="s">
        <v>6188</v>
      </c>
      <c r="B833" s="32" t="s">
        <v>5923</v>
      </c>
      <c r="C833" s="32" t="s">
        <v>378</v>
      </c>
      <c r="D833" s="39" t="s">
        <v>6189</v>
      </c>
      <c r="E833" s="40" t="s">
        <v>6190</v>
      </c>
      <c r="F833" s="40" t="s">
        <v>6190</v>
      </c>
      <c r="G833" s="40" t="s">
        <v>6191</v>
      </c>
      <c r="H833" s="40" t="s">
        <v>6192</v>
      </c>
      <c r="I833" s="40" t="s">
        <v>6193</v>
      </c>
      <c r="J833" s="40" t="s">
        <v>5000</v>
      </c>
      <c r="K833" s="233">
        <v>15117</v>
      </c>
      <c r="L833" s="35">
        <v>4.7409959151099981E-5</v>
      </c>
    </row>
    <row r="834" spans="1:12" x14ac:dyDescent="0.25">
      <c r="A834" s="32" t="s">
        <v>6194</v>
      </c>
      <c r="B834" s="32" t="s">
        <v>5923</v>
      </c>
      <c r="C834" s="32" t="s">
        <v>386</v>
      </c>
      <c r="D834" s="39" t="s">
        <v>6195</v>
      </c>
      <c r="E834" s="40" t="s">
        <v>6196</v>
      </c>
      <c r="F834" s="40" t="s">
        <v>6196</v>
      </c>
      <c r="G834" s="40" t="s">
        <v>6197</v>
      </c>
      <c r="H834" s="40" t="s">
        <v>6198</v>
      </c>
      <c r="I834" s="40" t="s">
        <v>6199</v>
      </c>
      <c r="J834" s="40" t="s">
        <v>6200</v>
      </c>
      <c r="K834" s="233">
        <v>11027</v>
      </c>
      <c r="L834" s="35">
        <v>3.4582894725089606E-5</v>
      </c>
    </row>
    <row r="835" spans="1:12" x14ac:dyDescent="0.25">
      <c r="A835" s="32" t="s">
        <v>6201</v>
      </c>
      <c r="B835" s="32" t="s">
        <v>5923</v>
      </c>
      <c r="C835" s="32" t="s">
        <v>395</v>
      </c>
      <c r="D835" s="39" t="s">
        <v>6202</v>
      </c>
      <c r="E835" s="40" t="s">
        <v>6203</v>
      </c>
      <c r="F835" s="40" t="s">
        <v>6203</v>
      </c>
      <c r="G835" s="40" t="s">
        <v>6204</v>
      </c>
      <c r="H835" s="40" t="s">
        <v>6205</v>
      </c>
      <c r="I835" s="40" t="s">
        <v>6206</v>
      </c>
      <c r="J835" s="40" t="s">
        <v>6207</v>
      </c>
      <c r="K835" s="233">
        <v>17311</v>
      </c>
      <c r="L835" s="35">
        <v>5.4290785398206774E-5</v>
      </c>
    </row>
    <row r="836" spans="1:12" x14ac:dyDescent="0.25">
      <c r="A836" s="32" t="s">
        <v>6208</v>
      </c>
      <c r="B836" s="32" t="s">
        <v>5923</v>
      </c>
      <c r="C836" s="32" t="s">
        <v>403</v>
      </c>
      <c r="D836" s="39" t="s">
        <v>6209</v>
      </c>
      <c r="E836" s="40" t="s">
        <v>6210</v>
      </c>
      <c r="F836" s="40" t="s">
        <v>6211</v>
      </c>
      <c r="G836" s="40" t="s">
        <v>6212</v>
      </c>
      <c r="H836" s="40" t="s">
        <v>6213</v>
      </c>
      <c r="I836" s="40" t="s">
        <v>6214</v>
      </c>
      <c r="J836" s="40" t="s">
        <v>6215</v>
      </c>
      <c r="K836" s="233">
        <v>14324</v>
      </c>
      <c r="L836" s="35">
        <v>4.4922951305176697E-5</v>
      </c>
    </row>
    <row r="837" spans="1:12" x14ac:dyDescent="0.25">
      <c r="A837" s="32" t="s">
        <v>6216</v>
      </c>
      <c r="B837" s="32" t="s">
        <v>5923</v>
      </c>
      <c r="C837" s="32" t="s">
        <v>411</v>
      </c>
      <c r="D837" s="39" t="s">
        <v>6217</v>
      </c>
      <c r="E837" s="40" t="s">
        <v>6218</v>
      </c>
      <c r="F837" s="40" t="s">
        <v>6218</v>
      </c>
      <c r="G837" s="40" t="s">
        <v>6219</v>
      </c>
      <c r="H837" s="40" t="s">
        <v>6220</v>
      </c>
      <c r="I837" s="40" t="s">
        <v>6221</v>
      </c>
      <c r="J837" s="40" t="s">
        <v>6222</v>
      </c>
      <c r="K837" s="233">
        <v>20217</v>
      </c>
      <c r="L837" s="35">
        <v>6.3404587163973561E-5</v>
      </c>
    </row>
    <row r="838" spans="1:12" x14ac:dyDescent="0.25">
      <c r="A838" s="32" t="s">
        <v>6223</v>
      </c>
      <c r="B838" s="32" t="s">
        <v>5923</v>
      </c>
      <c r="C838" s="32" t="s">
        <v>420</v>
      </c>
      <c r="D838" s="39" t="s">
        <v>6224</v>
      </c>
      <c r="E838" s="40" t="s">
        <v>6225</v>
      </c>
      <c r="F838" s="40" t="s">
        <v>6225</v>
      </c>
      <c r="G838" s="40" t="s">
        <v>6226</v>
      </c>
      <c r="H838" s="40" t="s">
        <v>6227</v>
      </c>
      <c r="I838" s="40" t="s">
        <v>6228</v>
      </c>
      <c r="J838" s="40" t="s">
        <v>4543</v>
      </c>
      <c r="K838" s="233">
        <v>9449</v>
      </c>
      <c r="L838" s="35">
        <v>2.9633968645812248E-5</v>
      </c>
    </row>
    <row r="839" spans="1:12" x14ac:dyDescent="0.25">
      <c r="A839" s="32" t="s">
        <v>6229</v>
      </c>
      <c r="B839" s="32" t="s">
        <v>5923</v>
      </c>
      <c r="C839" s="32" t="s">
        <v>428</v>
      </c>
      <c r="D839" s="39" t="s">
        <v>6230</v>
      </c>
      <c r="E839" s="40" t="s">
        <v>6231</v>
      </c>
      <c r="F839" s="40" t="s">
        <v>6232</v>
      </c>
      <c r="G839" s="40" t="s">
        <v>6233</v>
      </c>
      <c r="H839" s="40" t="s">
        <v>6234</v>
      </c>
      <c r="I839" s="40" t="s">
        <v>760</v>
      </c>
      <c r="J839" s="40" t="s">
        <v>6235</v>
      </c>
      <c r="K839" s="233">
        <v>9640</v>
      </c>
      <c r="L839" s="35">
        <v>3.0232983145902218E-5</v>
      </c>
    </row>
    <row r="840" spans="1:12" x14ac:dyDescent="0.25">
      <c r="A840" s="32" t="s">
        <v>6236</v>
      </c>
      <c r="B840" s="32" t="s">
        <v>5923</v>
      </c>
      <c r="C840" s="32" t="s">
        <v>437</v>
      </c>
      <c r="D840" s="39" t="s">
        <v>6237</v>
      </c>
      <c r="E840" s="40" t="s">
        <v>6238</v>
      </c>
      <c r="F840" s="40" t="s">
        <v>6238</v>
      </c>
      <c r="G840" s="40" t="s">
        <v>6239</v>
      </c>
      <c r="H840" s="40" t="s">
        <v>6240</v>
      </c>
      <c r="I840" s="40" t="s">
        <v>6241</v>
      </c>
      <c r="J840" s="40" t="s">
        <v>6242</v>
      </c>
      <c r="K840" s="233">
        <v>7042</v>
      </c>
      <c r="L840" s="35">
        <v>2.2085131464050149E-5</v>
      </c>
    </row>
    <row r="841" spans="1:12" x14ac:dyDescent="0.25">
      <c r="A841" s="32" t="s">
        <v>6243</v>
      </c>
      <c r="B841" s="32" t="s">
        <v>5923</v>
      </c>
      <c r="C841" s="32" t="s">
        <v>446</v>
      </c>
      <c r="D841" s="39" t="s">
        <v>6244</v>
      </c>
      <c r="E841" s="40" t="s">
        <v>6245</v>
      </c>
      <c r="F841" s="40" t="s">
        <v>6245</v>
      </c>
      <c r="G841" s="40" t="s">
        <v>6246</v>
      </c>
      <c r="H841" s="40" t="s">
        <v>6247</v>
      </c>
      <c r="I841" s="40" t="s">
        <v>2284</v>
      </c>
      <c r="J841" s="40" t="s">
        <v>6248</v>
      </c>
      <c r="K841" s="233">
        <v>16375</v>
      </c>
      <c r="L841" s="35">
        <v>5.1355300727608802E-5</v>
      </c>
    </row>
    <row r="842" spans="1:12" x14ac:dyDescent="0.25">
      <c r="A842" s="32" t="s">
        <v>6249</v>
      </c>
      <c r="B842" s="32" t="s">
        <v>5923</v>
      </c>
      <c r="C842" s="32" t="s">
        <v>454</v>
      </c>
      <c r="D842" s="39" t="s">
        <v>6250</v>
      </c>
      <c r="E842" s="40" t="s">
        <v>6251</v>
      </c>
      <c r="F842" s="40" t="s">
        <v>6251</v>
      </c>
      <c r="G842" s="40" t="s">
        <v>4699</v>
      </c>
      <c r="H842" s="40" t="s">
        <v>6252</v>
      </c>
      <c r="I842" s="40" t="s">
        <v>6253</v>
      </c>
      <c r="J842" s="40" t="s">
        <v>6254</v>
      </c>
      <c r="K842" s="233">
        <v>19482</v>
      </c>
      <c r="L842" s="35">
        <v>6.1099479009177083E-5</v>
      </c>
    </row>
    <row r="843" spans="1:12" x14ac:dyDescent="0.25">
      <c r="A843" s="32" t="s">
        <v>6255</v>
      </c>
      <c r="B843" s="32" t="s">
        <v>5923</v>
      </c>
      <c r="C843" s="32" t="s">
        <v>463</v>
      </c>
      <c r="D843" s="39" t="s">
        <v>6256</v>
      </c>
      <c r="E843" s="40" t="s">
        <v>6257</v>
      </c>
      <c r="F843" s="40" t="s">
        <v>6257</v>
      </c>
      <c r="G843" s="40" t="s">
        <v>6258</v>
      </c>
      <c r="H843" s="40" t="s">
        <v>6259</v>
      </c>
      <c r="I843" s="40" t="s">
        <v>6260</v>
      </c>
      <c r="J843" s="40" t="s">
        <v>6261</v>
      </c>
      <c r="K843" s="233">
        <v>36872</v>
      </c>
      <c r="L843" s="35">
        <v>1.1563802433150484E-4</v>
      </c>
    </row>
    <row r="844" spans="1:12" x14ac:dyDescent="0.25">
      <c r="A844" s="32" t="s">
        <v>6262</v>
      </c>
      <c r="B844" s="32" t="s">
        <v>5923</v>
      </c>
      <c r="C844" s="32" t="s">
        <v>472</v>
      </c>
      <c r="D844" s="39" t="s">
        <v>6263</v>
      </c>
      <c r="E844" s="40" t="s">
        <v>6264</v>
      </c>
      <c r="F844" s="40" t="s">
        <v>6264</v>
      </c>
      <c r="G844" s="40" t="s">
        <v>3575</v>
      </c>
      <c r="H844" s="40" t="s">
        <v>6265</v>
      </c>
      <c r="I844" s="40" t="s">
        <v>6266</v>
      </c>
      <c r="J844" s="40" t="s">
        <v>6267</v>
      </c>
      <c r="K844" s="233">
        <v>17325</v>
      </c>
      <c r="L844" s="35">
        <v>5.4334692220202896E-5</v>
      </c>
    </row>
    <row r="845" spans="1:12" x14ac:dyDescent="0.25">
      <c r="A845" s="32" t="s">
        <v>6268</v>
      </c>
      <c r="B845" s="32" t="s">
        <v>5923</v>
      </c>
      <c r="C845" s="32" t="s">
        <v>480</v>
      </c>
      <c r="D845" s="39" t="s">
        <v>6269</v>
      </c>
      <c r="E845" s="40" t="s">
        <v>6270</v>
      </c>
      <c r="F845" s="40" t="s">
        <v>6270</v>
      </c>
      <c r="G845" s="40" t="s">
        <v>6271</v>
      </c>
      <c r="H845" s="40" t="s">
        <v>6272</v>
      </c>
      <c r="I845" s="40" t="s">
        <v>6273</v>
      </c>
      <c r="J845" s="40" t="s">
        <v>6274</v>
      </c>
      <c r="K845" s="233">
        <v>142287</v>
      </c>
      <c r="L845" s="35">
        <v>4.4624071295445945E-4</v>
      </c>
    </row>
    <row r="846" spans="1:12" x14ac:dyDescent="0.25">
      <c r="A846" s="32" t="s">
        <v>6275</v>
      </c>
      <c r="B846" s="32" t="s">
        <v>5923</v>
      </c>
      <c r="C846" s="32" t="s">
        <v>489</v>
      </c>
      <c r="D846" s="39" t="s">
        <v>6276</v>
      </c>
      <c r="E846" s="40" t="s">
        <v>6277</v>
      </c>
      <c r="F846" s="40" t="s">
        <v>6277</v>
      </c>
      <c r="G846" s="40" t="s">
        <v>6278</v>
      </c>
      <c r="H846" s="40" t="s">
        <v>6279</v>
      </c>
      <c r="I846" s="40" t="s">
        <v>6280</v>
      </c>
      <c r="J846" s="40" t="s">
        <v>6281</v>
      </c>
      <c r="K846" s="233">
        <v>20454</v>
      </c>
      <c r="L846" s="35">
        <v>6.4147866936336515E-5</v>
      </c>
    </row>
    <row r="847" spans="1:12" x14ac:dyDescent="0.25">
      <c r="A847" s="32" t="s">
        <v>6282</v>
      </c>
      <c r="B847" s="32" t="s">
        <v>5923</v>
      </c>
      <c r="C847" s="32" t="s">
        <v>498</v>
      </c>
      <c r="D847" s="39" t="s">
        <v>6283</v>
      </c>
      <c r="E847" s="40" t="s">
        <v>3336</v>
      </c>
      <c r="F847" s="40" t="s">
        <v>3336</v>
      </c>
      <c r="G847" s="40" t="s">
        <v>6284</v>
      </c>
      <c r="H847" s="40" t="s">
        <v>6285</v>
      </c>
      <c r="I847" s="40" t="s">
        <v>3617</v>
      </c>
      <c r="J847" s="40" t="s">
        <v>6286</v>
      </c>
      <c r="K847" s="233">
        <v>10231</v>
      </c>
      <c r="L847" s="35">
        <v>3.2086478274452863E-5</v>
      </c>
    </row>
    <row r="848" spans="1:12" x14ac:dyDescent="0.25">
      <c r="A848" s="32" t="s">
        <v>6287</v>
      </c>
      <c r="B848" s="32" t="s">
        <v>5923</v>
      </c>
      <c r="C848" s="32" t="s">
        <v>506</v>
      </c>
      <c r="D848" s="39" t="s">
        <v>6288</v>
      </c>
      <c r="E848" s="40" t="s">
        <v>6289</v>
      </c>
      <c r="F848" s="40" t="s">
        <v>6289</v>
      </c>
      <c r="G848" s="40" t="s">
        <v>6290</v>
      </c>
      <c r="H848" s="40" t="s">
        <v>2135</v>
      </c>
      <c r="I848" s="40" t="s">
        <v>6291</v>
      </c>
      <c r="J848" s="40" t="s">
        <v>6292</v>
      </c>
      <c r="K848" s="233">
        <v>15222</v>
      </c>
      <c r="L848" s="35">
        <v>4.7739260316070909E-5</v>
      </c>
    </row>
    <row r="849" spans="1:12" x14ac:dyDescent="0.25">
      <c r="A849" s="32" t="s">
        <v>6293</v>
      </c>
      <c r="B849" s="32" t="s">
        <v>5923</v>
      </c>
      <c r="C849" s="32" t="s">
        <v>514</v>
      </c>
      <c r="D849" s="39" t="s">
        <v>6294</v>
      </c>
      <c r="E849" s="40" t="s">
        <v>6295</v>
      </c>
      <c r="F849" s="40" t="s">
        <v>6295</v>
      </c>
      <c r="G849" s="40" t="s">
        <v>6296</v>
      </c>
      <c r="H849" s="40" t="s">
        <v>6297</v>
      </c>
      <c r="I849" s="40" t="s">
        <v>6298</v>
      </c>
      <c r="J849" s="40" t="s">
        <v>6299</v>
      </c>
      <c r="K849" s="233">
        <v>35286</v>
      </c>
      <c r="L849" s="35">
        <v>1.1066400863965827E-4</v>
      </c>
    </row>
    <row r="850" spans="1:12" x14ac:dyDescent="0.25">
      <c r="A850" s="32" t="s">
        <v>6300</v>
      </c>
      <c r="B850" s="32" t="s">
        <v>5923</v>
      </c>
      <c r="C850" s="32" t="s">
        <v>523</v>
      </c>
      <c r="D850" s="39" t="s">
        <v>6301</v>
      </c>
      <c r="E850" s="40" t="s">
        <v>6302</v>
      </c>
      <c r="F850" s="40" t="s">
        <v>6302</v>
      </c>
      <c r="G850" s="40" t="s">
        <v>6303</v>
      </c>
      <c r="H850" s="40" t="s">
        <v>6304</v>
      </c>
      <c r="I850" s="40" t="s">
        <v>6305</v>
      </c>
      <c r="J850" s="40" t="s">
        <v>6306</v>
      </c>
      <c r="K850" s="233">
        <v>217751</v>
      </c>
      <c r="L850" s="35">
        <v>6.8291102831984996E-4</v>
      </c>
    </row>
    <row r="851" spans="1:12" x14ac:dyDescent="0.25">
      <c r="A851" s="32" t="s">
        <v>6307</v>
      </c>
      <c r="B851" s="32" t="s">
        <v>5923</v>
      </c>
      <c r="C851" s="32" t="s">
        <v>532</v>
      </c>
      <c r="D851" s="39" t="s">
        <v>6308</v>
      </c>
      <c r="E851" s="40" t="s">
        <v>6309</v>
      </c>
      <c r="F851" s="40" t="s">
        <v>6309</v>
      </c>
      <c r="G851" s="40" t="s">
        <v>6310</v>
      </c>
      <c r="H851" s="40" t="s">
        <v>6311</v>
      </c>
      <c r="I851" s="40" t="s">
        <v>6312</v>
      </c>
      <c r="J851" s="40" t="s">
        <v>6313</v>
      </c>
      <c r="K851" s="233">
        <v>11161</v>
      </c>
      <c r="L851" s="35">
        <v>3.500314573562393E-5</v>
      </c>
    </row>
    <row r="852" spans="1:12" x14ac:dyDescent="0.25">
      <c r="A852" s="32" t="s">
        <v>6314</v>
      </c>
      <c r="B852" s="32" t="s">
        <v>5923</v>
      </c>
      <c r="C852" s="32" t="s">
        <v>540</v>
      </c>
      <c r="D852" s="39" t="s">
        <v>6315</v>
      </c>
      <c r="E852" s="40" t="s">
        <v>3491</v>
      </c>
      <c r="F852" s="40" t="s">
        <v>3491</v>
      </c>
      <c r="G852" s="40" t="s">
        <v>6316</v>
      </c>
      <c r="H852" s="40" t="s">
        <v>6317</v>
      </c>
      <c r="I852" s="40" t="s">
        <v>6318</v>
      </c>
      <c r="J852" s="40" t="s">
        <v>6319</v>
      </c>
      <c r="K852" s="233">
        <v>8701</v>
      </c>
      <c r="L852" s="35">
        <v>2.7288089870590791E-5</v>
      </c>
    </row>
    <row r="853" spans="1:12" x14ac:dyDescent="0.25">
      <c r="A853" s="32" t="s">
        <v>6320</v>
      </c>
      <c r="B853" s="32" t="s">
        <v>5923</v>
      </c>
      <c r="C853" s="32" t="s">
        <v>549</v>
      </c>
      <c r="D853" s="39" t="s">
        <v>6321</v>
      </c>
      <c r="E853" s="40" t="s">
        <v>6322</v>
      </c>
      <c r="F853" s="40" t="s">
        <v>6322</v>
      </c>
      <c r="G853" s="40" t="s">
        <v>6323</v>
      </c>
      <c r="H853" s="40" t="s">
        <v>6324</v>
      </c>
      <c r="I853" s="40" t="s">
        <v>6325</v>
      </c>
      <c r="J853" s="40" t="s">
        <v>6326</v>
      </c>
      <c r="K853" s="233">
        <v>11683</v>
      </c>
      <c r="L853" s="35">
        <v>3.6640242955765107E-5</v>
      </c>
    </row>
    <row r="854" spans="1:12" x14ac:dyDescent="0.25">
      <c r="A854" s="32" t="s">
        <v>6327</v>
      </c>
      <c r="B854" s="32" t="s">
        <v>5923</v>
      </c>
      <c r="C854" s="32" t="s">
        <v>557</v>
      </c>
      <c r="D854" s="39" t="s">
        <v>6328</v>
      </c>
      <c r="E854" s="40" t="s">
        <v>6329</v>
      </c>
      <c r="F854" s="40" t="s">
        <v>6329</v>
      </c>
      <c r="G854" s="40" t="s">
        <v>6330</v>
      </c>
      <c r="H854" s="40" t="s">
        <v>6331</v>
      </c>
      <c r="I854" s="40" t="s">
        <v>6332</v>
      </c>
      <c r="J854" s="40" t="s">
        <v>2137</v>
      </c>
      <c r="K854" s="233">
        <v>15609</v>
      </c>
      <c r="L854" s="35">
        <v>4.8952970324106608E-5</v>
      </c>
    </row>
    <row r="855" spans="1:12" x14ac:dyDescent="0.25">
      <c r="A855" s="32" t="s">
        <v>6333</v>
      </c>
      <c r="B855" s="32" t="s">
        <v>5923</v>
      </c>
      <c r="C855" s="32" t="s">
        <v>565</v>
      </c>
      <c r="D855" s="39" t="s">
        <v>6334</v>
      </c>
      <c r="E855" s="40" t="s">
        <v>6335</v>
      </c>
      <c r="F855" s="40" t="s">
        <v>6335</v>
      </c>
      <c r="G855" s="40" t="s">
        <v>6336</v>
      </c>
      <c r="H855" s="40" t="s">
        <v>6337</v>
      </c>
      <c r="I855" s="40" t="s">
        <v>6338</v>
      </c>
      <c r="J855" s="40" t="s">
        <v>6339</v>
      </c>
      <c r="K855" s="233">
        <v>22370</v>
      </c>
      <c r="L855" s="35">
        <v>7.0156829146663136E-5</v>
      </c>
    </row>
    <row r="856" spans="1:12" x14ac:dyDescent="0.25">
      <c r="A856" s="32" t="s">
        <v>6340</v>
      </c>
      <c r="B856" s="32" t="s">
        <v>5923</v>
      </c>
      <c r="C856" s="32" t="s">
        <v>574</v>
      </c>
      <c r="D856" s="39" t="s">
        <v>6341</v>
      </c>
      <c r="E856" s="40" t="s">
        <v>6342</v>
      </c>
      <c r="F856" s="40" t="s">
        <v>6342</v>
      </c>
      <c r="G856" s="40" t="s">
        <v>6343</v>
      </c>
      <c r="H856" s="40" t="s">
        <v>6344</v>
      </c>
      <c r="I856" s="40" t="s">
        <v>6345</v>
      </c>
      <c r="J856" s="40" t="s">
        <v>6346</v>
      </c>
      <c r="K856" s="233">
        <v>33365</v>
      </c>
      <c r="L856" s="35">
        <v>1.0463936542147589E-4</v>
      </c>
    </row>
    <row r="857" spans="1:12" x14ac:dyDescent="0.25">
      <c r="A857" s="32" t="s">
        <v>6347</v>
      </c>
      <c r="B857" s="32" t="s">
        <v>5923</v>
      </c>
      <c r="C857" s="32" t="s">
        <v>583</v>
      </c>
      <c r="D857" s="39" t="s">
        <v>6348</v>
      </c>
      <c r="E857" s="40" t="s">
        <v>6349</v>
      </c>
      <c r="F857" s="40" t="s">
        <v>6349</v>
      </c>
      <c r="G857" s="40" t="s">
        <v>6350</v>
      </c>
      <c r="H857" s="40" t="s">
        <v>6351</v>
      </c>
      <c r="I857" s="40" t="s">
        <v>6352</v>
      </c>
      <c r="J857" s="40" t="s">
        <v>6353</v>
      </c>
      <c r="K857" s="233">
        <v>40866</v>
      </c>
      <c r="L857" s="35">
        <v>1.2816401340668465E-4</v>
      </c>
    </row>
    <row r="858" spans="1:12" x14ac:dyDescent="0.25">
      <c r="A858" s="32" t="s">
        <v>6354</v>
      </c>
      <c r="B858" s="32" t="s">
        <v>5923</v>
      </c>
      <c r="C858" s="32" t="s">
        <v>591</v>
      </c>
      <c r="D858" s="39" t="s">
        <v>6355</v>
      </c>
      <c r="E858" s="40" t="s">
        <v>6356</v>
      </c>
      <c r="F858" s="40" t="s">
        <v>6356</v>
      </c>
      <c r="G858" s="40" t="s">
        <v>6357</v>
      </c>
      <c r="H858" s="40" t="s">
        <v>6358</v>
      </c>
      <c r="I858" s="40" t="s">
        <v>6359</v>
      </c>
      <c r="J858" s="40" t="s">
        <v>3801</v>
      </c>
      <c r="K858" s="233">
        <v>14831</v>
      </c>
      <c r="L858" s="35">
        <v>4.6513005501750605E-5</v>
      </c>
    </row>
    <row r="859" spans="1:12" x14ac:dyDescent="0.25">
      <c r="A859" s="32" t="s">
        <v>6360</v>
      </c>
      <c r="B859" s="32" t="s">
        <v>5923</v>
      </c>
      <c r="C859" s="32" t="s">
        <v>600</v>
      </c>
      <c r="D859" s="39" t="s">
        <v>6361</v>
      </c>
      <c r="E859" s="40" t="s">
        <v>6362</v>
      </c>
      <c r="F859" s="40" t="s">
        <v>6363</v>
      </c>
      <c r="G859" s="40" t="s">
        <v>6364</v>
      </c>
      <c r="H859" s="40" t="s">
        <v>6365</v>
      </c>
      <c r="I859" s="40" t="s">
        <v>6366</v>
      </c>
      <c r="J859" s="40" t="s">
        <v>6367</v>
      </c>
      <c r="K859" s="233">
        <v>10779</v>
      </c>
      <c r="L859" s="35">
        <v>3.3805116735443983E-5</v>
      </c>
    </row>
    <row r="860" spans="1:12" x14ac:dyDescent="0.25">
      <c r="A860" s="32" t="s">
        <v>6368</v>
      </c>
      <c r="B860" s="32" t="s">
        <v>5923</v>
      </c>
      <c r="C860" s="32" t="s">
        <v>609</v>
      </c>
      <c r="D860" s="39" t="s">
        <v>6369</v>
      </c>
      <c r="E860" s="40" t="s">
        <v>6370</v>
      </c>
      <c r="F860" s="40" t="s">
        <v>6370</v>
      </c>
      <c r="G860" s="40" t="s">
        <v>6371</v>
      </c>
      <c r="H860" s="40" t="s">
        <v>6372</v>
      </c>
      <c r="I860" s="40" t="s">
        <v>6373</v>
      </c>
      <c r="J860" s="40" t="s">
        <v>6374</v>
      </c>
      <c r="K860" s="233">
        <v>8996</v>
      </c>
      <c r="L860" s="35">
        <v>2.8213269334080536E-5</v>
      </c>
    </row>
    <row r="861" spans="1:12" x14ac:dyDescent="0.25">
      <c r="A861" s="32" t="s">
        <v>6375</v>
      </c>
      <c r="B861" s="32" t="s">
        <v>5923</v>
      </c>
      <c r="C861" s="32" t="s">
        <v>1442</v>
      </c>
      <c r="D861" s="39" t="s">
        <v>6376</v>
      </c>
      <c r="E861" s="40" t="s">
        <v>6377</v>
      </c>
      <c r="F861" s="40" t="s">
        <v>6377</v>
      </c>
      <c r="G861" s="40" t="s">
        <v>6378</v>
      </c>
      <c r="H861" s="40" t="s">
        <v>6379</v>
      </c>
      <c r="I861" s="40" t="s">
        <v>6380</v>
      </c>
      <c r="J861" s="40" t="s">
        <v>6381</v>
      </c>
      <c r="K861" s="233">
        <v>8001</v>
      </c>
      <c r="L861" s="35">
        <v>2.5092748770784613E-5</v>
      </c>
    </row>
    <row r="862" spans="1:12" x14ac:dyDescent="0.25">
      <c r="A862" s="32" t="s">
        <v>6382</v>
      </c>
      <c r="B862" s="32" t="s">
        <v>5923</v>
      </c>
      <c r="C862" s="32" t="s">
        <v>1450</v>
      </c>
      <c r="D862" s="39" t="s">
        <v>6383</v>
      </c>
      <c r="E862" s="40" t="s">
        <v>6384</v>
      </c>
      <c r="F862" s="40" t="s">
        <v>6384</v>
      </c>
      <c r="G862" s="40" t="s">
        <v>6385</v>
      </c>
      <c r="H862" s="40" t="s">
        <v>6386</v>
      </c>
      <c r="I862" s="40" t="s">
        <v>6387</v>
      </c>
      <c r="J862" s="40" t="s">
        <v>6388</v>
      </c>
      <c r="K862" s="233">
        <v>10421</v>
      </c>
      <c r="L862" s="35">
        <v>3.268235657297168E-5</v>
      </c>
    </row>
    <row r="863" spans="1:12" x14ac:dyDescent="0.25">
      <c r="A863" s="32" t="s">
        <v>6389</v>
      </c>
      <c r="B863" s="32" t="s">
        <v>5923</v>
      </c>
      <c r="C863" s="32" t="s">
        <v>1458</v>
      </c>
      <c r="D863" s="39" t="s">
        <v>6390</v>
      </c>
      <c r="E863" s="40" t="s">
        <v>6391</v>
      </c>
      <c r="F863" s="40" t="s">
        <v>6392</v>
      </c>
      <c r="G863" s="40" t="s">
        <v>6393</v>
      </c>
      <c r="H863" s="40" t="s">
        <v>6394</v>
      </c>
      <c r="I863" s="40" t="s">
        <v>6395</v>
      </c>
      <c r="J863" s="40" t="s">
        <v>6396</v>
      </c>
      <c r="K863" s="233">
        <v>42903</v>
      </c>
      <c r="L863" s="35">
        <v>1.3455245600712062E-4</v>
      </c>
    </row>
    <row r="864" spans="1:12" x14ac:dyDescent="0.25">
      <c r="A864" s="32" t="s">
        <v>6397</v>
      </c>
      <c r="B864" s="32" t="s">
        <v>5923</v>
      </c>
      <c r="C864" s="32" t="s">
        <v>1466</v>
      </c>
      <c r="D864" s="39" t="s">
        <v>6398</v>
      </c>
      <c r="E864" s="40" t="s">
        <v>1695</v>
      </c>
      <c r="F864" s="40" t="s">
        <v>1695</v>
      </c>
      <c r="G864" s="40" t="s">
        <v>6399</v>
      </c>
      <c r="H864" s="40" t="s">
        <v>6400</v>
      </c>
      <c r="I864" s="40" t="s">
        <v>6401</v>
      </c>
      <c r="J864" s="40" t="s">
        <v>6402</v>
      </c>
      <c r="K864" s="233">
        <v>14056</v>
      </c>
      <c r="L864" s="35">
        <v>4.4082449284108048E-5</v>
      </c>
    </row>
    <row r="865" spans="1:12" x14ac:dyDescent="0.25">
      <c r="A865" s="32" t="s">
        <v>6403</v>
      </c>
      <c r="B865" s="32" t="s">
        <v>5923</v>
      </c>
      <c r="C865" s="32" t="s">
        <v>1475</v>
      </c>
      <c r="D865" s="39" t="s">
        <v>6404</v>
      </c>
      <c r="E865" s="40" t="s">
        <v>6405</v>
      </c>
      <c r="F865" s="40" t="s">
        <v>6405</v>
      </c>
      <c r="G865" s="40" t="s">
        <v>6406</v>
      </c>
      <c r="H865" s="40" t="s">
        <v>6407</v>
      </c>
      <c r="I865" s="40" t="s">
        <v>6408</v>
      </c>
      <c r="J865" s="40" t="s">
        <v>6409</v>
      </c>
      <c r="K865" s="233">
        <v>6218</v>
      </c>
      <c r="L865" s="35">
        <v>1.9500901369421163E-5</v>
      </c>
    </row>
    <row r="866" spans="1:12" x14ac:dyDescent="0.25">
      <c r="A866" s="32" t="s">
        <v>6410</v>
      </c>
      <c r="B866" s="32" t="s">
        <v>5923</v>
      </c>
      <c r="C866" s="32" t="s">
        <v>1484</v>
      </c>
      <c r="D866" s="39" t="s">
        <v>6411</v>
      </c>
      <c r="E866" s="40" t="s">
        <v>6412</v>
      </c>
      <c r="F866" s="40" t="s">
        <v>6413</v>
      </c>
      <c r="G866" s="40" t="s">
        <v>6414</v>
      </c>
      <c r="H866" s="40" t="s">
        <v>6415</v>
      </c>
      <c r="I866" s="40" t="s">
        <v>6416</v>
      </c>
      <c r="J866" s="40" t="s">
        <v>6417</v>
      </c>
      <c r="K866" s="233">
        <v>15496</v>
      </c>
      <c r="L866" s="35">
        <v>4.859857954656647E-5</v>
      </c>
    </row>
    <row r="867" spans="1:12" x14ac:dyDescent="0.25">
      <c r="A867" s="32" t="s">
        <v>6418</v>
      </c>
      <c r="B867" s="32" t="s">
        <v>5923</v>
      </c>
      <c r="C867" s="32" t="s">
        <v>1492</v>
      </c>
      <c r="D867" s="39" t="s">
        <v>6419</v>
      </c>
      <c r="E867" s="40" t="s">
        <v>6420</v>
      </c>
      <c r="F867" s="40" t="s">
        <v>6420</v>
      </c>
      <c r="G867" s="40" t="s">
        <v>6421</v>
      </c>
      <c r="H867" s="40" t="s">
        <v>6422</v>
      </c>
      <c r="I867" s="40" t="s">
        <v>6423</v>
      </c>
      <c r="J867" s="40" t="s">
        <v>6424</v>
      </c>
      <c r="K867" s="233">
        <v>9099</v>
      </c>
      <c r="L867" s="35">
        <v>2.8536298095909159E-5</v>
      </c>
    </row>
    <row r="868" spans="1:12" x14ac:dyDescent="0.25">
      <c r="A868" s="32" t="s">
        <v>6425</v>
      </c>
      <c r="B868" s="32" t="s">
        <v>5923</v>
      </c>
      <c r="C868" s="32" t="s">
        <v>1501</v>
      </c>
      <c r="D868" s="39" t="s">
        <v>6426</v>
      </c>
      <c r="E868" s="40" t="s">
        <v>6427</v>
      </c>
      <c r="F868" s="40" t="s">
        <v>5131</v>
      </c>
      <c r="G868" s="40" t="s">
        <v>6428</v>
      </c>
      <c r="H868" s="40" t="s">
        <v>6429</v>
      </c>
      <c r="I868" s="40" t="s">
        <v>6430</v>
      </c>
      <c r="J868" s="40" t="s">
        <v>6431</v>
      </c>
      <c r="K868" s="233">
        <v>24874</v>
      </c>
      <c r="L868" s="35">
        <v>7.8009877880826943E-5</v>
      </c>
    </row>
    <row r="869" spans="1:12" x14ac:dyDescent="0.25">
      <c r="A869" s="32" t="s">
        <v>6432</v>
      </c>
      <c r="B869" s="32" t="s">
        <v>5923</v>
      </c>
      <c r="C869" s="32" t="s">
        <v>3522</v>
      </c>
      <c r="D869" s="39" t="s">
        <v>6433</v>
      </c>
      <c r="E869" s="40" t="s">
        <v>2184</v>
      </c>
      <c r="F869" s="40" t="s">
        <v>2184</v>
      </c>
      <c r="G869" s="40" t="s">
        <v>6434</v>
      </c>
      <c r="H869" s="40" t="s">
        <v>6435</v>
      </c>
      <c r="I869" s="40" t="s">
        <v>6436</v>
      </c>
      <c r="J869" s="40" t="s">
        <v>6437</v>
      </c>
      <c r="K869" s="233">
        <v>7138</v>
      </c>
      <c r="L869" s="35">
        <v>2.2386206814880711E-5</v>
      </c>
    </row>
    <row r="870" spans="1:12" x14ac:dyDescent="0.25">
      <c r="A870" s="32" t="s">
        <v>6438</v>
      </c>
      <c r="B870" s="32" t="s">
        <v>5923</v>
      </c>
      <c r="C870" s="32" t="s">
        <v>3531</v>
      </c>
      <c r="D870" s="39" t="s">
        <v>6439</v>
      </c>
      <c r="E870" s="40" t="s">
        <v>6440</v>
      </c>
      <c r="F870" s="40" t="s">
        <v>6441</v>
      </c>
      <c r="G870" s="40" t="s">
        <v>6442</v>
      </c>
      <c r="H870" s="40" t="s">
        <v>6443</v>
      </c>
      <c r="I870" s="40" t="s">
        <v>6444</v>
      </c>
      <c r="J870" s="40" t="s">
        <v>6445</v>
      </c>
      <c r="K870" s="233">
        <v>459862</v>
      </c>
      <c r="L870" s="35">
        <v>1.442219926912955E-3</v>
      </c>
    </row>
    <row r="871" spans="1:12" x14ac:dyDescent="0.25">
      <c r="A871" s="32" t="s">
        <v>6446</v>
      </c>
      <c r="B871" s="32" t="s">
        <v>5923</v>
      </c>
      <c r="C871" s="32" t="s">
        <v>3540</v>
      </c>
      <c r="D871" s="39" t="s">
        <v>6447</v>
      </c>
      <c r="E871" s="40" t="s">
        <v>6448</v>
      </c>
      <c r="F871" s="40" t="s">
        <v>6449</v>
      </c>
      <c r="G871" s="40" t="s">
        <v>6450</v>
      </c>
      <c r="H871" s="40" t="s">
        <v>6451</v>
      </c>
      <c r="I871" s="40" t="s">
        <v>6452</v>
      </c>
      <c r="J871" s="40" t="s">
        <v>6453</v>
      </c>
      <c r="K871" s="233">
        <v>93128</v>
      </c>
      <c r="L871" s="35">
        <v>2.9206817991821388E-4</v>
      </c>
    </row>
    <row r="872" spans="1:12" x14ac:dyDescent="0.25">
      <c r="A872" s="32" t="s">
        <v>6454</v>
      </c>
      <c r="B872" s="32" t="s">
        <v>5923</v>
      </c>
      <c r="C872" s="32" t="s">
        <v>3548</v>
      </c>
      <c r="D872" s="39" t="s">
        <v>6455</v>
      </c>
      <c r="E872" s="40" t="s">
        <v>6456</v>
      </c>
      <c r="F872" s="40" t="s">
        <v>6456</v>
      </c>
      <c r="G872" s="40" t="s">
        <v>6457</v>
      </c>
      <c r="H872" s="40" t="s">
        <v>6458</v>
      </c>
      <c r="I872" s="40" t="s">
        <v>6459</v>
      </c>
      <c r="J872" s="40" t="s">
        <v>6460</v>
      </c>
      <c r="K872" s="233">
        <v>18668</v>
      </c>
      <c r="L872" s="35">
        <v>5.8546610930259606E-5</v>
      </c>
    </row>
    <row r="873" spans="1:12" x14ac:dyDescent="0.25">
      <c r="A873" s="32" t="s">
        <v>6461</v>
      </c>
      <c r="B873" s="32" t="s">
        <v>5923</v>
      </c>
      <c r="C873" s="32" t="s">
        <v>3556</v>
      </c>
      <c r="D873" s="39" t="s">
        <v>6462</v>
      </c>
      <c r="E873" s="40" t="s">
        <v>6463</v>
      </c>
      <c r="F873" s="40" t="s">
        <v>6463</v>
      </c>
      <c r="G873" s="40" t="s">
        <v>6464</v>
      </c>
      <c r="H873" s="40" t="s">
        <v>6465</v>
      </c>
      <c r="I873" s="40" t="s">
        <v>6466</v>
      </c>
      <c r="J873" s="40" t="s">
        <v>6467</v>
      </c>
      <c r="K873" s="233">
        <v>5051</v>
      </c>
      <c r="L873" s="35">
        <v>1.5840954135887148E-5</v>
      </c>
    </row>
    <row r="874" spans="1:12" x14ac:dyDescent="0.25">
      <c r="A874" s="32" t="s">
        <v>6468</v>
      </c>
      <c r="B874" s="32" t="s">
        <v>5923</v>
      </c>
      <c r="C874" s="32" t="s">
        <v>3564</v>
      </c>
      <c r="D874" s="39" t="s">
        <v>6469</v>
      </c>
      <c r="E874" s="40" t="s">
        <v>6470</v>
      </c>
      <c r="F874" s="40" t="s">
        <v>6470</v>
      </c>
      <c r="G874" s="40" t="s">
        <v>6471</v>
      </c>
      <c r="H874" s="40" t="s">
        <v>6472</v>
      </c>
      <c r="I874" s="40" t="s">
        <v>6008</v>
      </c>
      <c r="J874" s="40" t="s">
        <v>6473</v>
      </c>
      <c r="K874" s="233">
        <v>10035</v>
      </c>
      <c r="L874" s="35">
        <v>3.1471782766507134E-5</v>
      </c>
    </row>
    <row r="875" spans="1:12" x14ac:dyDescent="0.25">
      <c r="A875" s="32" t="s">
        <v>6474</v>
      </c>
      <c r="B875" s="32" t="s">
        <v>5923</v>
      </c>
      <c r="C875" s="32" t="s">
        <v>3571</v>
      </c>
      <c r="D875" s="39" t="s">
        <v>6475</v>
      </c>
      <c r="E875" s="40" t="s">
        <v>6476</v>
      </c>
      <c r="F875" s="40" t="s">
        <v>6476</v>
      </c>
      <c r="G875" s="40" t="s">
        <v>6477</v>
      </c>
      <c r="H875" s="40" t="s">
        <v>6478</v>
      </c>
      <c r="I875" s="40" t="s">
        <v>6479</v>
      </c>
      <c r="J875" s="40" t="s">
        <v>6480</v>
      </c>
      <c r="K875" s="233">
        <v>171387</v>
      </c>
      <c r="L875" s="35">
        <v>5.3750417867497343E-4</v>
      </c>
    </row>
    <row r="876" spans="1:12" x14ac:dyDescent="0.25">
      <c r="A876" s="32" t="s">
        <v>6481</v>
      </c>
      <c r="B876" s="32" t="s">
        <v>5923</v>
      </c>
      <c r="C876" s="32" t="s">
        <v>3578</v>
      </c>
      <c r="D876" s="39" t="s">
        <v>6482</v>
      </c>
      <c r="E876" s="40" t="s">
        <v>6483</v>
      </c>
      <c r="F876" s="40" t="s">
        <v>6483</v>
      </c>
      <c r="G876" s="40" t="s">
        <v>6484</v>
      </c>
      <c r="H876" s="40" t="s">
        <v>6485</v>
      </c>
      <c r="I876" s="40" t="s">
        <v>6486</v>
      </c>
      <c r="J876" s="40" t="s">
        <v>6487</v>
      </c>
      <c r="K876" s="233">
        <v>11948</v>
      </c>
      <c r="L876" s="35">
        <v>3.7471336372120303E-5</v>
      </c>
    </row>
    <row r="877" spans="1:12" x14ac:dyDescent="0.25">
      <c r="A877" s="32" t="s">
        <v>6488</v>
      </c>
      <c r="B877" s="32" t="s">
        <v>5923</v>
      </c>
      <c r="C877" s="32" t="s">
        <v>3585</v>
      </c>
      <c r="D877" s="39" t="s">
        <v>6489</v>
      </c>
      <c r="E877" s="40" t="s">
        <v>6490</v>
      </c>
      <c r="F877" s="40" t="s">
        <v>6490</v>
      </c>
      <c r="G877" s="40" t="s">
        <v>6491</v>
      </c>
      <c r="H877" s="40" t="s">
        <v>6492</v>
      </c>
      <c r="I877" s="40" t="s">
        <v>6493</v>
      </c>
      <c r="J877" s="40" t="s">
        <v>6494</v>
      </c>
      <c r="K877" s="233">
        <v>34681</v>
      </c>
      <c r="L877" s="35">
        <v>1.087666066891115E-4</v>
      </c>
    </row>
    <row r="878" spans="1:12" x14ac:dyDescent="0.25">
      <c r="A878" s="32" t="s">
        <v>6495</v>
      </c>
      <c r="B878" s="32" t="s">
        <v>5923</v>
      </c>
      <c r="C878" s="32" t="s">
        <v>3594</v>
      </c>
      <c r="D878" s="39" t="s">
        <v>6496</v>
      </c>
      <c r="E878" s="40" t="s">
        <v>6497</v>
      </c>
      <c r="F878" s="40" t="s">
        <v>6497</v>
      </c>
      <c r="G878" s="40" t="s">
        <v>6498</v>
      </c>
      <c r="H878" s="40" t="s">
        <v>6499</v>
      </c>
      <c r="I878" s="40" t="s">
        <v>6500</v>
      </c>
      <c r="J878" s="40" t="s">
        <v>6501</v>
      </c>
      <c r="K878" s="233">
        <v>94073</v>
      </c>
      <c r="L878" s="35">
        <v>2.9503189040295223E-4</v>
      </c>
    </row>
    <row r="879" spans="1:12" x14ac:dyDescent="0.25">
      <c r="A879" s="32" t="s">
        <v>6502</v>
      </c>
      <c r="B879" s="32" t="s">
        <v>5923</v>
      </c>
      <c r="C879" s="32" t="s">
        <v>3602</v>
      </c>
      <c r="D879" s="39" t="s">
        <v>6503</v>
      </c>
      <c r="E879" s="40" t="s">
        <v>6504</v>
      </c>
      <c r="F879" s="40" t="s">
        <v>6504</v>
      </c>
      <c r="G879" s="40" t="s">
        <v>6505</v>
      </c>
      <c r="H879" s="40" t="s">
        <v>6506</v>
      </c>
      <c r="I879" s="40" t="s">
        <v>6507</v>
      </c>
      <c r="J879" s="40" t="s">
        <v>6508</v>
      </c>
      <c r="K879" s="233">
        <v>17451</v>
      </c>
      <c r="L879" s="35">
        <v>5.472985361816801E-5</v>
      </c>
    </row>
    <row r="880" spans="1:12" x14ac:dyDescent="0.25">
      <c r="A880" s="32" t="s">
        <v>6509</v>
      </c>
      <c r="B880" s="32" t="s">
        <v>5923</v>
      </c>
      <c r="C880" s="32" t="s">
        <v>3610</v>
      </c>
      <c r="D880" s="39" t="s">
        <v>6510</v>
      </c>
      <c r="E880" s="40" t="s">
        <v>6511</v>
      </c>
      <c r="F880" s="40" t="s">
        <v>6511</v>
      </c>
      <c r="G880" s="40" t="s">
        <v>6512</v>
      </c>
      <c r="H880" s="40" t="s">
        <v>6513</v>
      </c>
      <c r="I880" s="40" t="s">
        <v>6514</v>
      </c>
      <c r="J880" s="40" t="s">
        <v>6515</v>
      </c>
      <c r="K880" s="233">
        <v>6143</v>
      </c>
      <c r="L880" s="35">
        <v>1.9265686251584787E-5</v>
      </c>
    </row>
    <row r="881" spans="1:12" x14ac:dyDescent="0.25">
      <c r="A881" s="32" t="s">
        <v>6516</v>
      </c>
      <c r="B881" s="32" t="s">
        <v>5923</v>
      </c>
      <c r="C881" s="32" t="s">
        <v>3619</v>
      </c>
      <c r="D881" s="39" t="s">
        <v>6517</v>
      </c>
      <c r="E881" s="40" t="s">
        <v>6518</v>
      </c>
      <c r="F881" s="40" t="s">
        <v>6518</v>
      </c>
      <c r="G881" s="40" t="s">
        <v>6519</v>
      </c>
      <c r="H881" s="40" t="s">
        <v>6520</v>
      </c>
      <c r="I881" s="40" t="s">
        <v>6521</v>
      </c>
      <c r="J881" s="40" t="s">
        <v>6522</v>
      </c>
      <c r="K881" s="233">
        <v>12516</v>
      </c>
      <c r="L881" s="35">
        <v>3.9252698864534456E-5</v>
      </c>
    </row>
    <row r="882" spans="1:12" x14ac:dyDescent="0.25">
      <c r="A882" s="32" t="s">
        <v>6523</v>
      </c>
      <c r="B882" s="32" t="s">
        <v>5923</v>
      </c>
      <c r="C882" s="32" t="s">
        <v>3627</v>
      </c>
      <c r="D882" s="39" t="s">
        <v>6524</v>
      </c>
      <c r="E882" s="40" t="s">
        <v>6525</v>
      </c>
      <c r="F882" s="40" t="s">
        <v>6525</v>
      </c>
      <c r="G882" s="40" t="s">
        <v>6526</v>
      </c>
      <c r="H882" s="40" t="s">
        <v>6527</v>
      </c>
      <c r="I882" s="40" t="s">
        <v>6528</v>
      </c>
      <c r="J882" s="40" t="s">
        <v>6529</v>
      </c>
      <c r="K882" s="233">
        <v>7468</v>
      </c>
      <c r="L882" s="35">
        <v>2.3421153333360764E-5</v>
      </c>
    </row>
    <row r="883" spans="1:12" x14ac:dyDescent="0.25">
      <c r="A883" s="32" t="s">
        <v>6530</v>
      </c>
      <c r="B883" s="32" t="s">
        <v>5923</v>
      </c>
      <c r="C883" s="32" t="s">
        <v>3635</v>
      </c>
      <c r="D883" s="39" t="s">
        <v>6531</v>
      </c>
      <c r="E883" s="40" t="s">
        <v>6532</v>
      </c>
      <c r="F883" s="40" t="s">
        <v>6532</v>
      </c>
      <c r="G883" s="40" t="s">
        <v>6533</v>
      </c>
      <c r="H883" s="40" t="s">
        <v>6534</v>
      </c>
      <c r="I883" s="40" t="s">
        <v>6535</v>
      </c>
      <c r="J883" s="40" t="s">
        <v>6536</v>
      </c>
      <c r="K883" s="233">
        <v>35212</v>
      </c>
      <c r="L883" s="35">
        <v>1.1043192972339304E-4</v>
      </c>
    </row>
    <row r="884" spans="1:12" x14ac:dyDescent="0.25">
      <c r="A884" s="32" t="s">
        <v>6537</v>
      </c>
      <c r="B884" s="32" t="s">
        <v>5923</v>
      </c>
      <c r="C884" s="32" t="s">
        <v>3644</v>
      </c>
      <c r="D884" s="39" t="s">
        <v>6538</v>
      </c>
      <c r="E884" s="40" t="s">
        <v>6539</v>
      </c>
      <c r="F884" s="40" t="s">
        <v>6540</v>
      </c>
      <c r="G884" s="40" t="s">
        <v>6541</v>
      </c>
      <c r="H884" s="40" t="s">
        <v>6542</v>
      </c>
      <c r="I884" s="40" t="s">
        <v>6543</v>
      </c>
      <c r="J884" s="40" t="s">
        <v>6544</v>
      </c>
      <c r="K884" s="233">
        <v>47956</v>
      </c>
      <c r="L884" s="35">
        <v>1.5039968254615009E-4</v>
      </c>
    </row>
    <row r="885" spans="1:12" x14ac:dyDescent="0.25">
      <c r="A885" s="32" t="s">
        <v>6545</v>
      </c>
      <c r="B885" s="32" t="s">
        <v>5923</v>
      </c>
      <c r="C885" s="32" t="s">
        <v>3652</v>
      </c>
      <c r="D885" s="39" t="s">
        <v>6546</v>
      </c>
      <c r="E885" s="40" t="s">
        <v>6547</v>
      </c>
      <c r="F885" s="40" t="s">
        <v>6547</v>
      </c>
      <c r="G885" s="40" t="s">
        <v>6548</v>
      </c>
      <c r="H885" s="40" t="s">
        <v>6549</v>
      </c>
      <c r="I885" s="40" t="s">
        <v>6550</v>
      </c>
      <c r="J885" s="40" t="s">
        <v>6551</v>
      </c>
      <c r="K885" s="233">
        <v>22070</v>
      </c>
      <c r="L885" s="35">
        <v>6.9215968675317632E-5</v>
      </c>
    </row>
    <row r="886" spans="1:12" x14ac:dyDescent="0.25">
      <c r="A886" s="32" t="s">
        <v>6552</v>
      </c>
      <c r="B886" s="32" t="s">
        <v>5923</v>
      </c>
      <c r="C886" s="32" t="s">
        <v>754</v>
      </c>
      <c r="D886" s="39" t="s">
        <v>6553</v>
      </c>
      <c r="E886" s="40" t="s">
        <v>6554</v>
      </c>
      <c r="F886" s="40" t="s">
        <v>6554</v>
      </c>
      <c r="G886" s="40" t="s">
        <v>6555</v>
      </c>
      <c r="H886" s="40" t="s">
        <v>6556</v>
      </c>
      <c r="I886" s="40" t="s">
        <v>6557</v>
      </c>
      <c r="J886" s="40" t="s">
        <v>6558</v>
      </c>
      <c r="K886" s="233">
        <v>6395</v>
      </c>
      <c r="L886" s="35">
        <v>2.0056009047515008E-5</v>
      </c>
    </row>
    <row r="887" spans="1:12" x14ac:dyDescent="0.25">
      <c r="A887" s="32" t="s">
        <v>6559</v>
      </c>
      <c r="B887" s="32" t="s">
        <v>5923</v>
      </c>
      <c r="C887" s="32" t="s">
        <v>3668</v>
      </c>
      <c r="D887" s="39" t="s">
        <v>6560</v>
      </c>
      <c r="E887" s="40" t="s">
        <v>6561</v>
      </c>
      <c r="F887" s="40" t="s">
        <v>6561</v>
      </c>
      <c r="G887" s="40" t="s">
        <v>6562</v>
      </c>
      <c r="H887" s="40" t="s">
        <v>6563</v>
      </c>
      <c r="I887" s="40" t="s">
        <v>6564</v>
      </c>
      <c r="J887" s="40" t="s">
        <v>6565</v>
      </c>
      <c r="K887" s="233">
        <v>36955</v>
      </c>
      <c r="L887" s="35">
        <v>1.1589832906191043E-4</v>
      </c>
    </row>
    <row r="888" spans="1:12" x14ac:dyDescent="0.25">
      <c r="A888" s="32" t="s">
        <v>6566</v>
      </c>
      <c r="B888" s="32" t="s">
        <v>5923</v>
      </c>
      <c r="C888" s="32" t="s">
        <v>3676</v>
      </c>
      <c r="D888" s="39" t="s">
        <v>6567</v>
      </c>
      <c r="E888" s="40" t="s">
        <v>6568</v>
      </c>
      <c r="F888" s="40" t="s">
        <v>6568</v>
      </c>
      <c r="G888" s="40" t="s">
        <v>6569</v>
      </c>
      <c r="H888" s="40" t="s">
        <v>6570</v>
      </c>
      <c r="I888" s="40" t="s">
        <v>6571</v>
      </c>
      <c r="J888" s="40" t="s">
        <v>6572</v>
      </c>
      <c r="K888" s="233">
        <v>10559</v>
      </c>
      <c r="L888" s="35">
        <v>3.3115152389790616E-5</v>
      </c>
    </row>
    <row r="889" spans="1:12" x14ac:dyDescent="0.25">
      <c r="A889" s="32" t="s">
        <v>6573</v>
      </c>
      <c r="B889" s="32" t="s">
        <v>5923</v>
      </c>
      <c r="C889" s="32" t="s">
        <v>3684</v>
      </c>
      <c r="D889" s="39" t="s">
        <v>6574</v>
      </c>
      <c r="E889" s="40" t="s">
        <v>5794</v>
      </c>
      <c r="F889" s="40" t="s">
        <v>6575</v>
      </c>
      <c r="G889" s="40" t="s">
        <v>6576</v>
      </c>
      <c r="H889" s="40" t="s">
        <v>6577</v>
      </c>
      <c r="I889" s="40" t="s">
        <v>6578</v>
      </c>
      <c r="J889" s="40" t="s">
        <v>5987</v>
      </c>
      <c r="K889" s="233">
        <v>20768</v>
      </c>
      <c r="L889" s="35">
        <v>6.5132634229678147E-5</v>
      </c>
    </row>
    <row r="890" spans="1:12" x14ac:dyDescent="0.25">
      <c r="A890" s="32" t="s">
        <v>6579</v>
      </c>
      <c r="B890" s="32" t="s">
        <v>5923</v>
      </c>
      <c r="C890" s="32" t="s">
        <v>3693</v>
      </c>
      <c r="D890" s="39" t="s">
        <v>6580</v>
      </c>
      <c r="E890" s="40" t="s">
        <v>6581</v>
      </c>
      <c r="F890" s="40" t="s">
        <v>6582</v>
      </c>
      <c r="G890" s="40" t="s">
        <v>6583</v>
      </c>
      <c r="H890" s="40" t="s">
        <v>6584</v>
      </c>
      <c r="I890" s="40" t="s">
        <v>6585</v>
      </c>
      <c r="J890" s="40" t="s">
        <v>6586</v>
      </c>
      <c r="K890" s="233">
        <v>102271</v>
      </c>
      <c r="L890" s="35">
        <v>3.2074247088325372E-4</v>
      </c>
    </row>
    <row r="891" spans="1:12" x14ac:dyDescent="0.25">
      <c r="A891" s="32" t="s">
        <v>6587</v>
      </c>
      <c r="B891" s="32" t="s">
        <v>5923</v>
      </c>
      <c r="C891" s="32" t="s">
        <v>770</v>
      </c>
      <c r="D891" s="39" t="s">
        <v>6588</v>
      </c>
      <c r="E891" s="40" t="s">
        <v>6589</v>
      </c>
      <c r="F891" s="40" t="s">
        <v>6589</v>
      </c>
      <c r="G891" s="40" t="s">
        <v>6590</v>
      </c>
      <c r="H891" s="40" t="s">
        <v>6591</v>
      </c>
      <c r="I891" s="40" t="s">
        <v>6592</v>
      </c>
      <c r="J891" s="40" t="s">
        <v>6593</v>
      </c>
      <c r="K891" s="233">
        <v>7624</v>
      </c>
      <c r="L891" s="35">
        <v>2.3910400778460427E-5</v>
      </c>
    </row>
    <row r="892" spans="1:12" x14ac:dyDescent="0.25">
      <c r="A892" s="32" t="s">
        <v>6594</v>
      </c>
      <c r="B892" s="32" t="s">
        <v>5923</v>
      </c>
      <c r="C892" s="32" t="s">
        <v>3708</v>
      </c>
      <c r="D892" s="39" t="s">
        <v>6595</v>
      </c>
      <c r="E892" s="40" t="s">
        <v>6596</v>
      </c>
      <c r="F892" s="40" t="s">
        <v>6596</v>
      </c>
      <c r="G892" s="40" t="s">
        <v>6597</v>
      </c>
      <c r="H892" s="40" t="s">
        <v>6598</v>
      </c>
      <c r="I892" s="40" t="s">
        <v>1110</v>
      </c>
      <c r="J892" s="40" t="s">
        <v>6599</v>
      </c>
      <c r="K892" s="233">
        <v>12840</v>
      </c>
      <c r="L892" s="35">
        <v>4.0268828173587605E-5</v>
      </c>
    </row>
    <row r="893" spans="1:12" x14ac:dyDescent="0.25">
      <c r="A893" s="32" t="s">
        <v>6600</v>
      </c>
      <c r="B893" s="32" t="s">
        <v>6601</v>
      </c>
      <c r="C893" s="32" t="s">
        <v>50</v>
      </c>
      <c r="D893" s="39" t="s">
        <v>6602</v>
      </c>
      <c r="E893" s="40" t="s">
        <v>6603</v>
      </c>
      <c r="F893" s="40" t="s">
        <v>6603</v>
      </c>
      <c r="G893" s="40" t="s">
        <v>6604</v>
      </c>
      <c r="H893" s="40" t="s">
        <v>6605</v>
      </c>
      <c r="I893" s="40" t="s">
        <v>6606</v>
      </c>
      <c r="J893" s="40" t="s">
        <v>6607</v>
      </c>
      <c r="K893" s="233">
        <v>12909</v>
      </c>
      <c r="L893" s="35">
        <v>4.0485226081997066E-5</v>
      </c>
    </row>
    <row r="894" spans="1:12" x14ac:dyDescent="0.25">
      <c r="A894" s="32" t="s">
        <v>6608</v>
      </c>
      <c r="B894" s="32" t="s">
        <v>6601</v>
      </c>
      <c r="C894" s="32" t="s">
        <v>58</v>
      </c>
      <c r="D894" s="39" t="s">
        <v>6609</v>
      </c>
      <c r="E894" s="40" t="s">
        <v>6610</v>
      </c>
      <c r="F894" s="40" t="s">
        <v>6610</v>
      </c>
      <c r="G894" s="40" t="s">
        <v>6611</v>
      </c>
      <c r="H894" s="40" t="s">
        <v>6612</v>
      </c>
      <c r="I894" s="40" t="s">
        <v>6613</v>
      </c>
      <c r="J894" s="40" t="s">
        <v>6614</v>
      </c>
      <c r="K894" s="233">
        <v>7883</v>
      </c>
      <c r="L894" s="35">
        <v>2.4722676985388712E-5</v>
      </c>
    </row>
    <row r="895" spans="1:12" x14ac:dyDescent="0.25">
      <c r="A895" s="32" t="s">
        <v>6615</v>
      </c>
      <c r="B895" s="32" t="s">
        <v>6601</v>
      </c>
      <c r="C895" s="32" t="s">
        <v>66</v>
      </c>
      <c r="D895" s="39" t="s">
        <v>6616</v>
      </c>
      <c r="E895" s="40" t="s">
        <v>6617</v>
      </c>
      <c r="F895" s="40" t="s">
        <v>6617</v>
      </c>
      <c r="G895" s="40" t="s">
        <v>6618</v>
      </c>
      <c r="H895" s="40" t="s">
        <v>6619</v>
      </c>
      <c r="I895" s="40" t="s">
        <v>6620</v>
      </c>
      <c r="J895" s="40" t="s">
        <v>6621</v>
      </c>
      <c r="K895" s="233">
        <v>16513</v>
      </c>
      <c r="L895" s="35">
        <v>5.1788096544427732E-5</v>
      </c>
    </row>
    <row r="896" spans="1:12" x14ac:dyDescent="0.25">
      <c r="A896" s="32" t="s">
        <v>6622</v>
      </c>
      <c r="B896" s="32" t="s">
        <v>6601</v>
      </c>
      <c r="C896" s="32" t="s">
        <v>74</v>
      </c>
      <c r="D896" s="39" t="s">
        <v>6623</v>
      </c>
      <c r="E896" s="40" t="s">
        <v>6624</v>
      </c>
      <c r="F896" s="40" t="s">
        <v>6624</v>
      </c>
      <c r="G896" s="40" t="s">
        <v>6625</v>
      </c>
      <c r="H896" s="40" t="s">
        <v>6626</v>
      </c>
      <c r="I896" s="40" t="s">
        <v>6627</v>
      </c>
      <c r="J896" s="40" t="s">
        <v>6628</v>
      </c>
      <c r="K896" s="233">
        <v>4897</v>
      </c>
      <c r="L896" s="35">
        <v>1.5357979093929788E-5</v>
      </c>
    </row>
    <row r="897" spans="1:12" x14ac:dyDescent="0.25">
      <c r="A897" s="32" t="s">
        <v>6629</v>
      </c>
      <c r="B897" s="32" t="s">
        <v>6601</v>
      </c>
      <c r="C897" s="32" t="s">
        <v>83</v>
      </c>
      <c r="D897" s="39" t="s">
        <v>6630</v>
      </c>
      <c r="E897" s="40" t="s">
        <v>6631</v>
      </c>
      <c r="F897" s="40" t="s">
        <v>6631</v>
      </c>
      <c r="G897" s="40" t="s">
        <v>2667</v>
      </c>
      <c r="H897" s="40" t="s">
        <v>6632</v>
      </c>
      <c r="I897" s="40" t="s">
        <v>6633</v>
      </c>
      <c r="J897" s="40" t="s">
        <v>3820</v>
      </c>
      <c r="K897" s="233">
        <v>27385</v>
      </c>
      <c r="L897" s="35">
        <v>8.5884880025988828E-5</v>
      </c>
    </row>
    <row r="898" spans="1:12" x14ac:dyDescent="0.25">
      <c r="A898" s="32" t="s">
        <v>6634</v>
      </c>
      <c r="B898" s="32" t="s">
        <v>6601</v>
      </c>
      <c r="C898" s="32" t="s">
        <v>91</v>
      </c>
      <c r="D898" s="39" t="s">
        <v>6635</v>
      </c>
      <c r="E898" s="40" t="s">
        <v>6636</v>
      </c>
      <c r="F898" s="40" t="s">
        <v>6636</v>
      </c>
      <c r="G898" s="40" t="s">
        <v>6637</v>
      </c>
      <c r="H898" s="40" t="s">
        <v>6638</v>
      </c>
      <c r="I898" s="40" t="s">
        <v>6639</v>
      </c>
      <c r="J898" s="40" t="s">
        <v>6640</v>
      </c>
      <c r="K898" s="233">
        <v>14772</v>
      </c>
      <c r="L898" s="35">
        <v>4.6327969609052654E-5</v>
      </c>
    </row>
    <row r="899" spans="1:12" x14ac:dyDescent="0.25">
      <c r="A899" s="32" t="s">
        <v>6641</v>
      </c>
      <c r="B899" s="32" t="s">
        <v>6601</v>
      </c>
      <c r="C899" s="32" t="s">
        <v>100</v>
      </c>
      <c r="D899" s="39" t="s">
        <v>6642</v>
      </c>
      <c r="E899" s="40" t="s">
        <v>3588</v>
      </c>
      <c r="F899" s="40" t="s">
        <v>3588</v>
      </c>
      <c r="G899" s="40" t="s">
        <v>6643</v>
      </c>
      <c r="H899" s="40" t="s">
        <v>6644</v>
      </c>
      <c r="I899" s="40" t="s">
        <v>6645</v>
      </c>
      <c r="J899" s="40" t="s">
        <v>6646</v>
      </c>
      <c r="K899" s="233">
        <v>9815</v>
      </c>
      <c r="L899" s="35">
        <v>3.0781818420853761E-5</v>
      </c>
    </row>
    <row r="900" spans="1:12" x14ac:dyDescent="0.25">
      <c r="A900" s="32" t="s">
        <v>6647</v>
      </c>
      <c r="B900" s="32" t="s">
        <v>6601</v>
      </c>
      <c r="C900" s="32" t="s">
        <v>109</v>
      </c>
      <c r="D900" s="39" t="s">
        <v>6648</v>
      </c>
      <c r="E900" s="40" t="s">
        <v>6649</v>
      </c>
      <c r="F900" s="40" t="s">
        <v>6649</v>
      </c>
      <c r="G900" s="40" t="s">
        <v>6650</v>
      </c>
      <c r="H900" s="40" t="s">
        <v>6651</v>
      </c>
      <c r="I900" s="40" t="s">
        <v>6652</v>
      </c>
      <c r="J900" s="40" t="s">
        <v>6653</v>
      </c>
      <c r="K900" s="233">
        <v>66227</v>
      </c>
      <c r="L900" s="35">
        <v>2.0770122145266246E-4</v>
      </c>
    </row>
    <row r="901" spans="1:12" x14ac:dyDescent="0.25">
      <c r="A901" s="32" t="s">
        <v>6654</v>
      </c>
      <c r="B901" s="32" t="s">
        <v>6601</v>
      </c>
      <c r="C901" s="32" t="s">
        <v>118</v>
      </c>
      <c r="D901" s="39" t="s">
        <v>6655</v>
      </c>
      <c r="E901" s="40" t="s">
        <v>6656</v>
      </c>
      <c r="F901" s="40" t="s">
        <v>6656</v>
      </c>
      <c r="G901" s="40" t="s">
        <v>6657</v>
      </c>
      <c r="H901" s="40" t="s">
        <v>6658</v>
      </c>
      <c r="I901" s="40" t="s">
        <v>6659</v>
      </c>
      <c r="J901" s="40" t="s">
        <v>6660</v>
      </c>
      <c r="K901" s="233">
        <v>2692</v>
      </c>
      <c r="L901" s="35">
        <v>8.4426546295403284E-6</v>
      </c>
    </row>
    <row r="902" spans="1:12" x14ac:dyDescent="0.25">
      <c r="A902" s="32" t="s">
        <v>6661</v>
      </c>
      <c r="B902" s="32" t="s">
        <v>6601</v>
      </c>
      <c r="C902" s="32" t="s">
        <v>127</v>
      </c>
      <c r="D902" s="39" t="s">
        <v>6662</v>
      </c>
      <c r="E902" s="40" t="s">
        <v>6663</v>
      </c>
      <c r="F902" s="40" t="s">
        <v>6663</v>
      </c>
      <c r="G902" s="40" t="s">
        <v>6664</v>
      </c>
      <c r="H902" s="40" t="s">
        <v>6665</v>
      </c>
      <c r="I902" s="40" t="s">
        <v>6666</v>
      </c>
      <c r="J902" s="40" t="s">
        <v>6667</v>
      </c>
      <c r="K902" s="233">
        <v>3481</v>
      </c>
      <c r="L902" s="35">
        <v>1.0917117669179007E-5</v>
      </c>
    </row>
    <row r="903" spans="1:12" x14ac:dyDescent="0.25">
      <c r="A903" s="32" t="s">
        <v>6668</v>
      </c>
      <c r="B903" s="32" t="s">
        <v>6601</v>
      </c>
      <c r="C903" s="32" t="s">
        <v>136</v>
      </c>
      <c r="D903" s="39" t="s">
        <v>6669</v>
      </c>
      <c r="E903" s="40" t="s">
        <v>6670</v>
      </c>
      <c r="F903" s="40" t="s">
        <v>6670</v>
      </c>
      <c r="G903" s="40" t="s">
        <v>6671</v>
      </c>
      <c r="H903" s="40" t="s">
        <v>6672</v>
      </c>
      <c r="I903" s="40" t="s">
        <v>6673</v>
      </c>
      <c r="J903" s="40" t="s">
        <v>6674</v>
      </c>
      <c r="K903" s="233">
        <v>20787</v>
      </c>
      <c r="L903" s="35">
        <v>6.519222205953002E-5</v>
      </c>
    </row>
    <row r="904" spans="1:12" x14ac:dyDescent="0.25">
      <c r="A904" s="32" t="s">
        <v>6675</v>
      </c>
      <c r="B904" s="32" t="s">
        <v>6601</v>
      </c>
      <c r="C904" s="32" t="s">
        <v>145</v>
      </c>
      <c r="D904" s="39" t="s">
        <v>6676</v>
      </c>
      <c r="E904" s="40" t="s">
        <v>6677</v>
      </c>
      <c r="F904" s="40" t="s">
        <v>6677</v>
      </c>
      <c r="G904" s="40" t="s">
        <v>6678</v>
      </c>
      <c r="H904" s="40" t="s">
        <v>6679</v>
      </c>
      <c r="I904" s="40" t="s">
        <v>6680</v>
      </c>
      <c r="J904" s="40" t="s">
        <v>6681</v>
      </c>
      <c r="K904" s="233">
        <v>2693</v>
      </c>
      <c r="L904" s="35">
        <v>8.4457908311114814E-6</v>
      </c>
    </row>
    <row r="905" spans="1:12" x14ac:dyDescent="0.25">
      <c r="A905" s="32" t="s">
        <v>6682</v>
      </c>
      <c r="B905" s="32" t="s">
        <v>6601</v>
      </c>
      <c r="C905" s="32" t="s">
        <v>154</v>
      </c>
      <c r="D905" s="39" t="s">
        <v>6683</v>
      </c>
      <c r="E905" s="40" t="s">
        <v>6684</v>
      </c>
      <c r="F905" s="40" t="s">
        <v>6684</v>
      </c>
      <c r="G905" s="40" t="s">
        <v>6685</v>
      </c>
      <c r="H905" s="40" t="s">
        <v>6686</v>
      </c>
      <c r="I905" s="40" t="s">
        <v>6687</v>
      </c>
      <c r="J905" s="40" t="s">
        <v>6688</v>
      </c>
      <c r="K905" s="233">
        <v>2144</v>
      </c>
      <c r="L905" s="35">
        <v>6.7240161685492074E-6</v>
      </c>
    </row>
    <row r="906" spans="1:12" x14ac:dyDescent="0.25">
      <c r="A906" s="32" t="s">
        <v>6689</v>
      </c>
      <c r="B906" s="32" t="s">
        <v>6601</v>
      </c>
      <c r="C906" s="32" t="s">
        <v>163</v>
      </c>
      <c r="D906" s="39" t="s">
        <v>6690</v>
      </c>
      <c r="E906" s="40" t="s">
        <v>6691</v>
      </c>
      <c r="F906" s="40" t="s">
        <v>6691</v>
      </c>
      <c r="G906" s="40" t="s">
        <v>6692</v>
      </c>
      <c r="H906" s="40" t="s">
        <v>6693</v>
      </c>
      <c r="I906" s="40" t="s">
        <v>6694</v>
      </c>
      <c r="J906" s="40" t="s">
        <v>6695</v>
      </c>
      <c r="K906" s="233">
        <v>8317</v>
      </c>
      <c r="L906" s="35">
        <v>2.6083788467268544E-5</v>
      </c>
    </row>
    <row r="907" spans="1:12" x14ac:dyDescent="0.25">
      <c r="A907" s="32" t="s">
        <v>6696</v>
      </c>
      <c r="B907" s="32" t="s">
        <v>6601</v>
      </c>
      <c r="C907" s="32" t="s">
        <v>171</v>
      </c>
      <c r="D907" s="39" t="s">
        <v>6697</v>
      </c>
      <c r="E907" s="40" t="s">
        <v>6698</v>
      </c>
      <c r="F907" s="40" t="s">
        <v>6698</v>
      </c>
      <c r="G907" s="40" t="s">
        <v>6699</v>
      </c>
      <c r="H907" s="40" t="s">
        <v>6700</v>
      </c>
      <c r="I907" s="40" t="s">
        <v>6701</v>
      </c>
      <c r="J907" s="40" t="s">
        <v>6422</v>
      </c>
      <c r="K907" s="233">
        <v>9385</v>
      </c>
      <c r="L907" s="35">
        <v>2.9433251745258541E-5</v>
      </c>
    </row>
    <row r="908" spans="1:12" x14ac:dyDescent="0.25">
      <c r="A908" s="32" t="s">
        <v>6702</v>
      </c>
      <c r="B908" s="32" t="s">
        <v>6601</v>
      </c>
      <c r="C908" s="32" t="s">
        <v>179</v>
      </c>
      <c r="D908" s="39" t="s">
        <v>6703</v>
      </c>
      <c r="E908" s="40" t="s">
        <v>6704</v>
      </c>
      <c r="F908" s="40" t="s">
        <v>6704</v>
      </c>
      <c r="G908" s="40" t="s">
        <v>6705</v>
      </c>
      <c r="H908" s="40" t="s">
        <v>6706</v>
      </c>
      <c r="I908" s="40" t="s">
        <v>6707</v>
      </c>
      <c r="J908" s="40" t="s">
        <v>6104</v>
      </c>
      <c r="K908" s="233">
        <v>8433</v>
      </c>
      <c r="L908" s="35">
        <v>2.6447587849522138E-5</v>
      </c>
    </row>
    <row r="909" spans="1:12" x14ac:dyDescent="0.25">
      <c r="A909" s="32" t="s">
        <v>6708</v>
      </c>
      <c r="B909" s="32" t="s">
        <v>6601</v>
      </c>
      <c r="C909" s="32" t="s">
        <v>187</v>
      </c>
      <c r="D909" s="39" t="s">
        <v>6709</v>
      </c>
      <c r="E909" s="40" t="s">
        <v>6710</v>
      </c>
      <c r="F909" s="40" t="s">
        <v>6710</v>
      </c>
      <c r="G909" s="40" t="s">
        <v>6711</v>
      </c>
      <c r="H909" s="40" t="s">
        <v>6712</v>
      </c>
      <c r="I909" s="40" t="s">
        <v>6713</v>
      </c>
      <c r="J909" s="40" t="s">
        <v>6714</v>
      </c>
      <c r="K909" s="233">
        <v>1954</v>
      </c>
      <c r="L909" s="35">
        <v>6.1281378700303875E-6</v>
      </c>
    </row>
    <row r="910" spans="1:12" x14ac:dyDescent="0.25">
      <c r="A910" s="32" t="s">
        <v>6715</v>
      </c>
      <c r="B910" s="32" t="s">
        <v>6601</v>
      </c>
      <c r="C910" s="32" t="s">
        <v>195</v>
      </c>
      <c r="D910" s="39" t="s">
        <v>6716</v>
      </c>
      <c r="E910" s="40" t="s">
        <v>6717</v>
      </c>
      <c r="F910" s="40" t="s">
        <v>6717</v>
      </c>
      <c r="G910" s="40" t="s">
        <v>6718</v>
      </c>
      <c r="H910" s="40" t="s">
        <v>6719</v>
      </c>
      <c r="I910" s="40" t="s">
        <v>6720</v>
      </c>
      <c r="J910" s="40" t="s">
        <v>6721</v>
      </c>
      <c r="K910" s="233">
        <v>35963</v>
      </c>
      <c r="L910" s="35">
        <v>1.1278721710332795E-4</v>
      </c>
    </row>
    <row r="911" spans="1:12" x14ac:dyDescent="0.25">
      <c r="A911" s="32" t="s">
        <v>6722</v>
      </c>
      <c r="B911" s="32" t="s">
        <v>6601</v>
      </c>
      <c r="C911" s="32" t="s">
        <v>203</v>
      </c>
      <c r="D911" s="39" t="s">
        <v>6723</v>
      </c>
      <c r="E911" s="40" t="s">
        <v>6724</v>
      </c>
      <c r="F911" s="40" t="s">
        <v>6724</v>
      </c>
      <c r="G911" s="40" t="s">
        <v>6725</v>
      </c>
      <c r="H911" s="40" t="s">
        <v>6726</v>
      </c>
      <c r="I911" s="40" t="s">
        <v>6727</v>
      </c>
      <c r="J911" s="40" t="s">
        <v>6728</v>
      </c>
      <c r="K911" s="233">
        <v>39290</v>
      </c>
      <c r="L911" s="35">
        <v>1.2322135973054959E-4</v>
      </c>
    </row>
    <row r="912" spans="1:12" x14ac:dyDescent="0.25">
      <c r="A912" s="32" t="s">
        <v>6729</v>
      </c>
      <c r="B912" s="32" t="s">
        <v>6601</v>
      </c>
      <c r="C912" s="32" t="s">
        <v>212</v>
      </c>
      <c r="D912" s="39" t="s">
        <v>6730</v>
      </c>
      <c r="E912" s="40" t="s">
        <v>6731</v>
      </c>
      <c r="F912" s="40" t="s">
        <v>6731</v>
      </c>
      <c r="G912" s="40" t="s">
        <v>6732</v>
      </c>
      <c r="H912" s="40" t="s">
        <v>6733</v>
      </c>
      <c r="I912" s="40" t="s">
        <v>6734</v>
      </c>
      <c r="J912" s="40" t="s">
        <v>6735</v>
      </c>
      <c r="K912" s="233">
        <v>2908</v>
      </c>
      <c r="L912" s="35">
        <v>9.120074168909093E-6</v>
      </c>
    </row>
    <row r="913" spans="1:12" x14ac:dyDescent="0.25">
      <c r="A913" s="32" t="s">
        <v>6736</v>
      </c>
      <c r="B913" s="32" t="s">
        <v>6601</v>
      </c>
      <c r="C913" s="32" t="s">
        <v>220</v>
      </c>
      <c r="D913" s="39" t="s">
        <v>6737</v>
      </c>
      <c r="E913" s="40" t="s">
        <v>6738</v>
      </c>
      <c r="F913" s="40" t="s">
        <v>6738</v>
      </c>
      <c r="G913" s="40" t="s">
        <v>6739</v>
      </c>
      <c r="H913" s="40" t="s">
        <v>6740</v>
      </c>
      <c r="I913" s="40" t="s">
        <v>6741</v>
      </c>
      <c r="J913" s="40" t="s">
        <v>6742</v>
      </c>
      <c r="K913" s="233">
        <v>19394</v>
      </c>
      <c r="L913" s="35">
        <v>6.0823493270915728E-5</v>
      </c>
    </row>
    <row r="914" spans="1:12" x14ac:dyDescent="0.25">
      <c r="A914" s="32" t="s">
        <v>6743</v>
      </c>
      <c r="B914" s="32" t="s">
        <v>6601</v>
      </c>
      <c r="C914" s="32" t="s">
        <v>228</v>
      </c>
      <c r="D914" s="39" t="s">
        <v>6744</v>
      </c>
      <c r="E914" s="40" t="s">
        <v>6745</v>
      </c>
      <c r="F914" s="40" t="s">
        <v>6745</v>
      </c>
      <c r="G914" s="40" t="s">
        <v>6746</v>
      </c>
      <c r="H914" s="40" t="s">
        <v>6747</v>
      </c>
      <c r="I914" s="40" t="s">
        <v>6748</v>
      </c>
      <c r="J914" s="40" t="s">
        <v>6749</v>
      </c>
      <c r="K914" s="233">
        <v>7874</v>
      </c>
      <c r="L914" s="35">
        <v>2.4694451171248349E-5</v>
      </c>
    </row>
    <row r="915" spans="1:12" x14ac:dyDescent="0.25">
      <c r="A915" s="32" t="s">
        <v>6750</v>
      </c>
      <c r="B915" s="32" t="s">
        <v>6601</v>
      </c>
      <c r="C915" s="32" t="s">
        <v>237</v>
      </c>
      <c r="D915" s="39" t="s">
        <v>6751</v>
      </c>
      <c r="E915" s="40" t="s">
        <v>6752</v>
      </c>
      <c r="F915" s="40" t="s">
        <v>6752</v>
      </c>
      <c r="G915" s="40" t="s">
        <v>6753</v>
      </c>
      <c r="H915" s="40" t="s">
        <v>6754</v>
      </c>
      <c r="I915" s="40" t="s">
        <v>6755</v>
      </c>
      <c r="J915" s="40" t="s">
        <v>6756</v>
      </c>
      <c r="K915" s="233">
        <v>116585</v>
      </c>
      <c r="L915" s="35">
        <v>3.656340601727189E-4</v>
      </c>
    </row>
    <row r="916" spans="1:12" x14ac:dyDescent="0.25">
      <c r="A916" s="32" t="s">
        <v>6757</v>
      </c>
      <c r="B916" s="32" t="s">
        <v>6601</v>
      </c>
      <c r="C916" s="32" t="s">
        <v>245</v>
      </c>
      <c r="D916" s="39" t="s">
        <v>6758</v>
      </c>
      <c r="E916" s="40" t="s">
        <v>3199</v>
      </c>
      <c r="F916" s="40" t="s">
        <v>3199</v>
      </c>
      <c r="G916" s="40" t="s">
        <v>6759</v>
      </c>
      <c r="H916" s="40" t="s">
        <v>6760</v>
      </c>
      <c r="I916" s="40" t="s">
        <v>6761</v>
      </c>
      <c r="J916" s="40" t="s">
        <v>6762</v>
      </c>
      <c r="K916" s="233">
        <v>3030</v>
      </c>
      <c r="L916" s="35">
        <v>9.5026907605895985E-6</v>
      </c>
    </row>
    <row r="917" spans="1:12" x14ac:dyDescent="0.25">
      <c r="A917" s="32" t="s">
        <v>6763</v>
      </c>
      <c r="B917" s="32" t="s">
        <v>6601</v>
      </c>
      <c r="C917" s="32" t="s">
        <v>252</v>
      </c>
      <c r="D917" s="39" t="s">
        <v>6764</v>
      </c>
      <c r="E917" s="40" t="s">
        <v>6765</v>
      </c>
      <c r="F917" s="40" t="s">
        <v>6765</v>
      </c>
      <c r="G917" s="40" t="s">
        <v>6766</v>
      </c>
      <c r="H917" s="40" t="s">
        <v>6656</v>
      </c>
      <c r="I917" s="40" t="s">
        <v>6767</v>
      </c>
      <c r="J917" s="40" t="s">
        <v>6768</v>
      </c>
      <c r="K917" s="233">
        <v>2694</v>
      </c>
      <c r="L917" s="35">
        <v>8.4489270326826327E-6</v>
      </c>
    </row>
    <row r="918" spans="1:12" x14ac:dyDescent="0.25">
      <c r="A918" s="32" t="s">
        <v>6769</v>
      </c>
      <c r="B918" s="32" t="s">
        <v>6601</v>
      </c>
      <c r="C918" s="32" t="s">
        <v>261</v>
      </c>
      <c r="D918" s="39" t="s">
        <v>6770</v>
      </c>
      <c r="E918" s="40" t="s">
        <v>6771</v>
      </c>
      <c r="F918" s="40" t="s">
        <v>6771</v>
      </c>
      <c r="G918" s="40" t="s">
        <v>6772</v>
      </c>
      <c r="H918" s="40" t="s">
        <v>6773</v>
      </c>
      <c r="I918" s="40" t="s">
        <v>6774</v>
      </c>
      <c r="J918" s="40" t="s">
        <v>6775</v>
      </c>
      <c r="K918" s="233">
        <v>29013</v>
      </c>
      <c r="L918" s="35">
        <v>9.0990616183823767E-5</v>
      </c>
    </row>
    <row r="919" spans="1:12" x14ac:dyDescent="0.25">
      <c r="A919" s="32" t="s">
        <v>6776</v>
      </c>
      <c r="B919" s="32" t="s">
        <v>6601</v>
      </c>
      <c r="C919" s="32" t="s">
        <v>270</v>
      </c>
      <c r="D919" s="39" t="s">
        <v>6777</v>
      </c>
      <c r="E919" s="40" t="s">
        <v>6778</v>
      </c>
      <c r="F919" s="40" t="s">
        <v>6778</v>
      </c>
      <c r="G919" s="40" t="s">
        <v>6779</v>
      </c>
      <c r="H919" s="40" t="s">
        <v>6780</v>
      </c>
      <c r="I919" s="40" t="s">
        <v>6781</v>
      </c>
      <c r="J919" s="40" t="s">
        <v>6782</v>
      </c>
      <c r="K919" s="233">
        <v>6392</v>
      </c>
      <c r="L919" s="35">
        <v>2.0046600442801556E-5</v>
      </c>
    </row>
    <row r="920" spans="1:12" x14ac:dyDescent="0.25">
      <c r="A920" s="32" t="s">
        <v>6783</v>
      </c>
      <c r="B920" s="32" t="s">
        <v>6601</v>
      </c>
      <c r="C920" s="32" t="s">
        <v>278</v>
      </c>
      <c r="D920" s="39" t="s">
        <v>6784</v>
      </c>
      <c r="E920" s="40" t="s">
        <v>6785</v>
      </c>
      <c r="F920" s="40" t="s">
        <v>6785</v>
      </c>
      <c r="G920" s="40" t="s">
        <v>6786</v>
      </c>
      <c r="H920" s="40" t="s">
        <v>6787</v>
      </c>
      <c r="I920" s="40" t="s">
        <v>5578</v>
      </c>
      <c r="J920" s="40" t="s">
        <v>6788</v>
      </c>
      <c r="K920" s="233">
        <v>37184</v>
      </c>
      <c r="L920" s="35">
        <v>1.1661651922170416E-4</v>
      </c>
    </row>
    <row r="921" spans="1:12" x14ac:dyDescent="0.25">
      <c r="A921" s="32" t="s">
        <v>6789</v>
      </c>
      <c r="B921" s="32" t="s">
        <v>6601</v>
      </c>
      <c r="C921" s="32" t="s">
        <v>287</v>
      </c>
      <c r="D921" s="39" t="s">
        <v>6790</v>
      </c>
      <c r="E921" s="40" t="s">
        <v>6791</v>
      </c>
      <c r="F921" s="40" t="s">
        <v>6791</v>
      </c>
      <c r="G921" s="40" t="s">
        <v>6792</v>
      </c>
      <c r="H921" s="40" t="s">
        <v>6793</v>
      </c>
      <c r="I921" s="40" t="s">
        <v>6794</v>
      </c>
      <c r="J921" s="40" t="s">
        <v>6795</v>
      </c>
      <c r="K921" s="233">
        <v>34795</v>
      </c>
      <c r="L921" s="35">
        <v>1.0912413366822279E-4</v>
      </c>
    </row>
    <row r="922" spans="1:12" x14ac:dyDescent="0.25">
      <c r="A922" s="32" t="s">
        <v>6796</v>
      </c>
      <c r="B922" s="32" t="s">
        <v>6601</v>
      </c>
      <c r="C922" s="32" t="s">
        <v>295</v>
      </c>
      <c r="D922" s="39" t="s">
        <v>6797</v>
      </c>
      <c r="E922" s="40" t="s">
        <v>6798</v>
      </c>
      <c r="F922" s="40" t="s">
        <v>6799</v>
      </c>
      <c r="G922" s="40" t="s">
        <v>6800</v>
      </c>
      <c r="H922" s="40" t="s">
        <v>1218</v>
      </c>
      <c r="I922" s="40" t="s">
        <v>6801</v>
      </c>
      <c r="J922" s="40" t="s">
        <v>6802</v>
      </c>
      <c r="K922" s="233">
        <v>25611</v>
      </c>
      <c r="L922" s="35">
        <v>8.0321258438765741E-5</v>
      </c>
    </row>
    <row r="923" spans="1:12" x14ac:dyDescent="0.25">
      <c r="A923" s="32" t="s">
        <v>6803</v>
      </c>
      <c r="B923" s="32" t="s">
        <v>6601</v>
      </c>
      <c r="C923" s="32" t="s">
        <v>304</v>
      </c>
      <c r="D923" s="39" t="s">
        <v>6804</v>
      </c>
      <c r="E923" s="40" t="s">
        <v>6805</v>
      </c>
      <c r="F923" s="40" t="s">
        <v>6805</v>
      </c>
      <c r="G923" s="40" t="s">
        <v>6806</v>
      </c>
      <c r="H923" s="40" t="s">
        <v>6807</v>
      </c>
      <c r="I923" s="40" t="s">
        <v>6808</v>
      </c>
      <c r="J923" s="40" t="s">
        <v>6809</v>
      </c>
      <c r="K923" s="233">
        <v>36713</v>
      </c>
      <c r="L923" s="35">
        <v>1.1513936828169172E-4</v>
      </c>
    </row>
    <row r="924" spans="1:12" x14ac:dyDescent="0.25">
      <c r="A924" s="32" t="s">
        <v>6810</v>
      </c>
      <c r="B924" s="32" t="s">
        <v>6601</v>
      </c>
      <c r="C924" s="32" t="s">
        <v>312</v>
      </c>
      <c r="D924" s="39" t="s">
        <v>6811</v>
      </c>
      <c r="E924" s="40" t="s">
        <v>6812</v>
      </c>
      <c r="F924" s="40" t="s">
        <v>6812</v>
      </c>
      <c r="G924" s="40" t="s">
        <v>6813</v>
      </c>
      <c r="H924" s="40" t="s">
        <v>6814</v>
      </c>
      <c r="I924" s="40" t="s">
        <v>6678</v>
      </c>
      <c r="J924" s="40" t="s">
        <v>6815</v>
      </c>
      <c r="K924" s="233">
        <v>2727</v>
      </c>
      <c r="L924" s="35">
        <v>8.5524216845306373E-6</v>
      </c>
    </row>
    <row r="925" spans="1:12" x14ac:dyDescent="0.25">
      <c r="A925" s="32" t="s">
        <v>6816</v>
      </c>
      <c r="B925" s="32" t="s">
        <v>6601</v>
      </c>
      <c r="C925" s="32" t="s">
        <v>320</v>
      </c>
      <c r="D925" s="39" t="s">
        <v>6817</v>
      </c>
      <c r="E925" s="40" t="s">
        <v>6818</v>
      </c>
      <c r="F925" s="40" t="s">
        <v>6818</v>
      </c>
      <c r="G925" s="40" t="s">
        <v>6819</v>
      </c>
      <c r="H925" s="40" t="s">
        <v>6820</v>
      </c>
      <c r="I925" s="40" t="s">
        <v>6821</v>
      </c>
      <c r="J925" s="40" t="s">
        <v>6822</v>
      </c>
      <c r="K925" s="233">
        <v>2566</v>
      </c>
      <c r="L925" s="35">
        <v>8.0474932315752177E-6</v>
      </c>
    </row>
    <row r="926" spans="1:12" x14ac:dyDescent="0.25">
      <c r="A926" s="32" t="s">
        <v>6823</v>
      </c>
      <c r="B926" s="32" t="s">
        <v>6601</v>
      </c>
      <c r="C926" s="32" t="s">
        <v>328</v>
      </c>
      <c r="D926" s="39" t="s">
        <v>6824</v>
      </c>
      <c r="E926" s="40" t="s">
        <v>6825</v>
      </c>
      <c r="F926" s="40" t="s">
        <v>6825</v>
      </c>
      <c r="G926" s="40" t="s">
        <v>6826</v>
      </c>
      <c r="H926" s="40" t="s">
        <v>6827</v>
      </c>
      <c r="I926" s="40" t="s">
        <v>6828</v>
      </c>
      <c r="J926" s="40" t="s">
        <v>6829</v>
      </c>
      <c r="K926" s="233">
        <v>7816</v>
      </c>
      <c r="L926" s="35">
        <v>2.451255148012155E-5</v>
      </c>
    </row>
    <row r="927" spans="1:12" x14ac:dyDescent="0.25">
      <c r="A927" s="32" t="s">
        <v>6830</v>
      </c>
      <c r="B927" s="32" t="s">
        <v>6601</v>
      </c>
      <c r="C927" s="32" t="s">
        <v>336</v>
      </c>
      <c r="D927" s="39" t="s">
        <v>6831</v>
      </c>
      <c r="E927" s="40" t="s">
        <v>5094</v>
      </c>
      <c r="F927" s="40" t="s">
        <v>5094</v>
      </c>
      <c r="G927" s="40" t="s">
        <v>6832</v>
      </c>
      <c r="H927" s="40" t="s">
        <v>6833</v>
      </c>
      <c r="I927" s="40" t="s">
        <v>5095</v>
      </c>
      <c r="J927" s="40" t="s">
        <v>5089</v>
      </c>
      <c r="K927" s="233">
        <v>6082</v>
      </c>
      <c r="L927" s="35">
        <v>1.9074377955744532E-5</v>
      </c>
    </row>
    <row r="928" spans="1:12" x14ac:dyDescent="0.25">
      <c r="A928" s="32" t="s">
        <v>6834</v>
      </c>
      <c r="B928" s="32" t="s">
        <v>6601</v>
      </c>
      <c r="C928" s="32" t="s">
        <v>344</v>
      </c>
      <c r="D928" s="39" t="s">
        <v>6835</v>
      </c>
      <c r="E928" s="40" t="s">
        <v>6836</v>
      </c>
      <c r="F928" s="40" t="s">
        <v>6836</v>
      </c>
      <c r="G928" s="40" t="s">
        <v>6837</v>
      </c>
      <c r="H928" s="40" t="s">
        <v>6838</v>
      </c>
      <c r="I928" s="40" t="s">
        <v>6839</v>
      </c>
      <c r="J928" s="40" t="s">
        <v>6840</v>
      </c>
      <c r="K928" s="233">
        <v>1301</v>
      </c>
      <c r="L928" s="35">
        <v>4.0801982440683389E-6</v>
      </c>
    </row>
    <row r="929" spans="1:12" x14ac:dyDescent="0.25">
      <c r="A929" s="32" t="s">
        <v>6841</v>
      </c>
      <c r="B929" s="32" t="s">
        <v>6601</v>
      </c>
      <c r="C929" s="32" t="s">
        <v>353</v>
      </c>
      <c r="D929" s="39" t="s">
        <v>6842</v>
      </c>
      <c r="E929" s="40" t="s">
        <v>6843</v>
      </c>
      <c r="F929" s="40" t="s">
        <v>6843</v>
      </c>
      <c r="G929" s="40" t="s">
        <v>6844</v>
      </c>
      <c r="H929" s="40" t="s">
        <v>6845</v>
      </c>
      <c r="I929" s="40" t="s">
        <v>6846</v>
      </c>
      <c r="J929" s="40" t="s">
        <v>6847</v>
      </c>
      <c r="K929" s="233">
        <v>6328</v>
      </c>
      <c r="L929" s="35">
        <v>1.9845883542247846E-5</v>
      </c>
    </row>
    <row r="930" spans="1:12" x14ac:dyDescent="0.25">
      <c r="A930" s="32" t="s">
        <v>6848</v>
      </c>
      <c r="B930" s="32" t="s">
        <v>6601</v>
      </c>
      <c r="C930" s="32" t="s">
        <v>362</v>
      </c>
      <c r="D930" s="39" t="s">
        <v>6849</v>
      </c>
      <c r="E930" s="40" t="s">
        <v>6850</v>
      </c>
      <c r="F930" s="40" t="s">
        <v>6850</v>
      </c>
      <c r="G930" s="40" t="s">
        <v>6851</v>
      </c>
      <c r="H930" s="40" t="s">
        <v>6852</v>
      </c>
      <c r="I930" s="40" t="s">
        <v>6853</v>
      </c>
      <c r="J930" s="40" t="s">
        <v>6854</v>
      </c>
      <c r="K930" s="233">
        <v>2603</v>
      </c>
      <c r="L930" s="35">
        <v>8.1635326897078292E-6</v>
      </c>
    </row>
    <row r="931" spans="1:12" x14ac:dyDescent="0.25">
      <c r="A931" s="32" t="s">
        <v>6855</v>
      </c>
      <c r="B931" s="32" t="s">
        <v>6601</v>
      </c>
      <c r="C931" s="32" t="s">
        <v>370</v>
      </c>
      <c r="D931" s="39" t="s">
        <v>6856</v>
      </c>
      <c r="E931" s="40" t="s">
        <v>6857</v>
      </c>
      <c r="F931" s="40" t="s">
        <v>6857</v>
      </c>
      <c r="G931" s="40" t="s">
        <v>6858</v>
      </c>
      <c r="H931" s="40" t="s">
        <v>6859</v>
      </c>
      <c r="I931" s="40" t="s">
        <v>6860</v>
      </c>
      <c r="J931" s="40" t="s">
        <v>6861</v>
      </c>
      <c r="K931" s="233">
        <v>5818</v>
      </c>
      <c r="L931" s="35">
        <v>1.8246420740960489E-5</v>
      </c>
    </row>
    <row r="932" spans="1:12" x14ac:dyDescent="0.25">
      <c r="A932" s="32" t="s">
        <v>6862</v>
      </c>
      <c r="B932" s="32" t="s">
        <v>6601</v>
      </c>
      <c r="C932" s="32" t="s">
        <v>378</v>
      </c>
      <c r="D932" s="39" t="s">
        <v>6863</v>
      </c>
      <c r="E932" s="40" t="s">
        <v>6864</v>
      </c>
      <c r="F932" s="40" t="s">
        <v>6864</v>
      </c>
      <c r="G932" s="40" t="s">
        <v>6865</v>
      </c>
      <c r="H932" s="40" t="s">
        <v>6866</v>
      </c>
      <c r="I932" s="40" t="s">
        <v>6867</v>
      </c>
      <c r="J932" s="40" t="s">
        <v>6868</v>
      </c>
      <c r="K932" s="233">
        <v>34820</v>
      </c>
      <c r="L932" s="35">
        <v>1.0920253870750158E-4</v>
      </c>
    </row>
    <row r="933" spans="1:12" x14ac:dyDescent="0.25">
      <c r="A933" s="32" t="s">
        <v>6869</v>
      </c>
      <c r="B933" s="32" t="s">
        <v>6601</v>
      </c>
      <c r="C933" s="32" t="s">
        <v>386</v>
      </c>
      <c r="D933" s="39" t="s">
        <v>6870</v>
      </c>
      <c r="E933" s="40" t="s">
        <v>6871</v>
      </c>
      <c r="F933" s="40" t="s">
        <v>6871</v>
      </c>
      <c r="G933" s="40" t="s">
        <v>6872</v>
      </c>
      <c r="H933" s="40" t="s">
        <v>6873</v>
      </c>
      <c r="I933" s="40" t="s">
        <v>6874</v>
      </c>
      <c r="J933" s="40" t="s">
        <v>6875</v>
      </c>
      <c r="K933" s="233">
        <v>4106</v>
      </c>
      <c r="L933" s="35">
        <v>1.2877243651148808E-5</v>
      </c>
    </row>
    <row r="934" spans="1:12" x14ac:dyDescent="0.25">
      <c r="A934" s="32" t="s">
        <v>6876</v>
      </c>
      <c r="B934" s="32" t="s">
        <v>6601</v>
      </c>
      <c r="C934" s="32" t="s">
        <v>395</v>
      </c>
      <c r="D934" s="39" t="s">
        <v>6877</v>
      </c>
      <c r="E934" s="40" t="s">
        <v>6878</v>
      </c>
      <c r="F934" s="40" t="s">
        <v>6878</v>
      </c>
      <c r="G934" s="40" t="s">
        <v>6713</v>
      </c>
      <c r="H934" s="40" t="s">
        <v>6879</v>
      </c>
      <c r="I934" s="40" t="s">
        <v>6880</v>
      </c>
      <c r="J934" s="40" t="s">
        <v>6881</v>
      </c>
      <c r="K934" s="233">
        <v>1916</v>
      </c>
      <c r="L934" s="35">
        <v>6.0089622103266239E-6</v>
      </c>
    </row>
    <row r="935" spans="1:12" x14ac:dyDescent="0.25">
      <c r="A935" s="32" t="s">
        <v>6882</v>
      </c>
      <c r="B935" s="32" t="s">
        <v>6601</v>
      </c>
      <c r="C935" s="32" t="s">
        <v>403</v>
      </c>
      <c r="D935" s="39" t="s">
        <v>6883</v>
      </c>
      <c r="E935" s="40" t="s">
        <v>6884</v>
      </c>
      <c r="F935" s="40" t="s">
        <v>6884</v>
      </c>
      <c r="G935" s="40" t="s">
        <v>6885</v>
      </c>
      <c r="H935" s="40" t="s">
        <v>6886</v>
      </c>
      <c r="I935" s="40" t="s">
        <v>6887</v>
      </c>
      <c r="J935" s="40" t="s">
        <v>6888</v>
      </c>
      <c r="K935" s="233">
        <v>13539</v>
      </c>
      <c r="L935" s="35">
        <v>4.246103307182263E-5</v>
      </c>
    </row>
    <row r="936" spans="1:12" x14ac:dyDescent="0.25">
      <c r="A936" s="32" t="s">
        <v>6889</v>
      </c>
      <c r="B936" s="32" t="s">
        <v>6601</v>
      </c>
      <c r="C936" s="32" t="s">
        <v>411</v>
      </c>
      <c r="D936" s="39" t="s">
        <v>6890</v>
      </c>
      <c r="E936" s="40" t="s">
        <v>6891</v>
      </c>
      <c r="F936" s="40" t="s">
        <v>6892</v>
      </c>
      <c r="G936" s="40" t="s">
        <v>6893</v>
      </c>
      <c r="H936" s="40" t="s">
        <v>6894</v>
      </c>
      <c r="I936" s="40" t="s">
        <v>2270</v>
      </c>
      <c r="J936" s="40" t="s">
        <v>6895</v>
      </c>
      <c r="K936" s="233">
        <v>18855</v>
      </c>
      <c r="L936" s="35">
        <v>5.9133080624064971E-5</v>
      </c>
    </row>
    <row r="937" spans="1:12" x14ac:dyDescent="0.25">
      <c r="A937" s="32" t="s">
        <v>6896</v>
      </c>
      <c r="B937" s="32" t="s">
        <v>6601</v>
      </c>
      <c r="C937" s="32" t="s">
        <v>420</v>
      </c>
      <c r="D937" s="39" t="s">
        <v>6897</v>
      </c>
      <c r="E937" s="40" t="s">
        <v>6898</v>
      </c>
      <c r="F937" s="40" t="s">
        <v>6898</v>
      </c>
      <c r="G937" s="40" t="s">
        <v>6899</v>
      </c>
      <c r="H937" s="40" t="s">
        <v>6900</v>
      </c>
      <c r="I937" s="40" t="s">
        <v>3199</v>
      </c>
      <c r="J937" s="40" t="s">
        <v>6901</v>
      </c>
      <c r="K937" s="233">
        <v>3043</v>
      </c>
      <c r="L937" s="35">
        <v>9.5434613810145704E-6</v>
      </c>
    </row>
    <row r="938" spans="1:12" x14ac:dyDescent="0.25">
      <c r="A938" s="32" t="s">
        <v>6902</v>
      </c>
      <c r="B938" s="32" t="s">
        <v>6601</v>
      </c>
      <c r="C938" s="32" t="s">
        <v>428</v>
      </c>
      <c r="D938" s="39" t="s">
        <v>6903</v>
      </c>
      <c r="E938" s="40" t="s">
        <v>6904</v>
      </c>
      <c r="F938" s="40" t="s">
        <v>6904</v>
      </c>
      <c r="G938" s="40" t="s">
        <v>6905</v>
      </c>
      <c r="H938" s="40" t="s">
        <v>6906</v>
      </c>
      <c r="I938" s="40" t="s">
        <v>6907</v>
      </c>
      <c r="J938" s="40" t="s">
        <v>6908</v>
      </c>
      <c r="K938" s="233">
        <v>574272</v>
      </c>
      <c r="L938" s="35">
        <v>1.8010327486684191E-3</v>
      </c>
    </row>
    <row r="939" spans="1:12" x14ac:dyDescent="0.25">
      <c r="A939" s="32" t="s">
        <v>6909</v>
      </c>
      <c r="B939" s="32" t="s">
        <v>6601</v>
      </c>
      <c r="C939" s="32" t="s">
        <v>437</v>
      </c>
      <c r="D939" s="39" t="s">
        <v>6910</v>
      </c>
      <c r="E939" s="40" t="s">
        <v>6911</v>
      </c>
      <c r="F939" s="40" t="s">
        <v>6911</v>
      </c>
      <c r="G939" s="40" t="s">
        <v>6912</v>
      </c>
      <c r="H939" s="40" t="s">
        <v>6913</v>
      </c>
      <c r="I939" s="40" t="s">
        <v>4247</v>
      </c>
      <c r="J939" s="40" t="s">
        <v>5935</v>
      </c>
      <c r="K939" s="233">
        <v>3915</v>
      </c>
      <c r="L939" s="35">
        <v>1.2278229151058837E-5</v>
      </c>
    </row>
    <row r="940" spans="1:12" x14ac:dyDescent="0.25">
      <c r="A940" s="32" t="s">
        <v>6914</v>
      </c>
      <c r="B940" s="32" t="s">
        <v>6601</v>
      </c>
      <c r="C940" s="32" t="s">
        <v>446</v>
      </c>
      <c r="D940" s="39" t="s">
        <v>6915</v>
      </c>
      <c r="E940" s="40" t="s">
        <v>6614</v>
      </c>
      <c r="F940" s="40" t="s">
        <v>6614</v>
      </c>
      <c r="G940" s="40" t="s">
        <v>6916</v>
      </c>
      <c r="H940" s="40" t="s">
        <v>6917</v>
      </c>
      <c r="I940" s="40" t="s">
        <v>6918</v>
      </c>
      <c r="J940" s="40" t="s">
        <v>6919</v>
      </c>
      <c r="K940" s="233">
        <v>7698</v>
      </c>
      <c r="L940" s="35">
        <v>2.4142479694725653E-5</v>
      </c>
    </row>
    <row r="941" spans="1:12" x14ac:dyDescent="0.25">
      <c r="A941" s="32" t="s">
        <v>6920</v>
      </c>
      <c r="B941" s="32" t="s">
        <v>6601</v>
      </c>
      <c r="C941" s="32" t="s">
        <v>454</v>
      </c>
      <c r="D941" s="39" t="s">
        <v>6921</v>
      </c>
      <c r="E941" s="40" t="s">
        <v>6922</v>
      </c>
      <c r="F941" s="40" t="s">
        <v>6922</v>
      </c>
      <c r="G941" s="40" t="s">
        <v>6923</v>
      </c>
      <c r="H941" s="40" t="s">
        <v>6922</v>
      </c>
      <c r="I941" s="40" t="s">
        <v>6924</v>
      </c>
      <c r="J941" s="40" t="s">
        <v>6925</v>
      </c>
      <c r="K941" s="233">
        <v>2513</v>
      </c>
      <c r="L941" s="35">
        <v>7.8812745483041787E-6</v>
      </c>
    </row>
    <row r="942" spans="1:12" x14ac:dyDescent="0.25">
      <c r="A942" s="32" t="s">
        <v>6926</v>
      </c>
      <c r="B942" s="32" t="s">
        <v>6601</v>
      </c>
      <c r="C942" s="32" t="s">
        <v>463</v>
      </c>
      <c r="D942" s="39" t="s">
        <v>6927</v>
      </c>
      <c r="E942" s="40" t="s">
        <v>4081</v>
      </c>
      <c r="F942" s="40" t="s">
        <v>4081</v>
      </c>
      <c r="G942" s="40" t="s">
        <v>6928</v>
      </c>
      <c r="H942" s="40" t="s">
        <v>1550</v>
      </c>
      <c r="I942" s="40" t="s">
        <v>6929</v>
      </c>
      <c r="J942" s="40" t="s">
        <v>6930</v>
      </c>
      <c r="K942" s="233">
        <v>20960</v>
      </c>
      <c r="L942" s="35">
        <v>6.5734784931339264E-5</v>
      </c>
    </row>
    <row r="943" spans="1:12" x14ac:dyDescent="0.25">
      <c r="A943" s="32" t="s">
        <v>6931</v>
      </c>
      <c r="B943" s="32" t="s">
        <v>6601</v>
      </c>
      <c r="C943" s="32" t="s">
        <v>472</v>
      </c>
      <c r="D943" s="39" t="s">
        <v>6932</v>
      </c>
      <c r="E943" s="40" t="s">
        <v>6933</v>
      </c>
      <c r="F943" s="40" t="s">
        <v>6933</v>
      </c>
      <c r="G943" s="40" t="s">
        <v>6934</v>
      </c>
      <c r="H943" s="40" t="s">
        <v>6935</v>
      </c>
      <c r="I943" s="40" t="s">
        <v>6936</v>
      </c>
      <c r="J943" s="40" t="s">
        <v>6937</v>
      </c>
      <c r="K943" s="233">
        <v>1687</v>
      </c>
      <c r="L943" s="35">
        <v>5.2907720505328882E-6</v>
      </c>
    </row>
    <row r="944" spans="1:12" x14ac:dyDescent="0.25">
      <c r="A944" s="32" t="s">
        <v>6938</v>
      </c>
      <c r="B944" s="32" t="s">
        <v>6601</v>
      </c>
      <c r="C944" s="32" t="s">
        <v>480</v>
      </c>
      <c r="D944" s="39" t="s">
        <v>6939</v>
      </c>
      <c r="E944" s="40" t="s">
        <v>6940</v>
      </c>
      <c r="F944" s="40" t="s">
        <v>6940</v>
      </c>
      <c r="G944" s="40" t="s">
        <v>6941</v>
      </c>
      <c r="H944" s="40" t="s">
        <v>6942</v>
      </c>
      <c r="I944" s="40" t="s">
        <v>6943</v>
      </c>
      <c r="J944" s="40" t="s">
        <v>6944</v>
      </c>
      <c r="K944" s="233">
        <v>78797</v>
      </c>
      <c r="L944" s="35">
        <v>2.4712327520203913E-4</v>
      </c>
    </row>
    <row r="945" spans="1:12" x14ac:dyDescent="0.25">
      <c r="A945" s="32" t="s">
        <v>6945</v>
      </c>
      <c r="B945" s="32" t="s">
        <v>6601</v>
      </c>
      <c r="C945" s="32" t="s">
        <v>489</v>
      </c>
      <c r="D945" s="39" t="s">
        <v>6946</v>
      </c>
      <c r="E945" s="40" t="s">
        <v>776</v>
      </c>
      <c r="F945" s="40" t="s">
        <v>776</v>
      </c>
      <c r="G945" s="40" t="s">
        <v>6947</v>
      </c>
      <c r="H945" s="40" t="s">
        <v>6948</v>
      </c>
      <c r="I945" s="40" t="s">
        <v>6949</v>
      </c>
      <c r="J945" s="40" t="s">
        <v>6950</v>
      </c>
      <c r="K945" s="233">
        <v>3167</v>
      </c>
      <c r="L945" s="35">
        <v>9.9323503758373785E-6</v>
      </c>
    </row>
    <row r="946" spans="1:12" x14ac:dyDescent="0.25">
      <c r="A946" s="32" t="s">
        <v>6951</v>
      </c>
      <c r="B946" s="32" t="s">
        <v>6601</v>
      </c>
      <c r="C946" s="32" t="s">
        <v>498</v>
      </c>
      <c r="D946" s="39" t="s">
        <v>6952</v>
      </c>
      <c r="E946" s="40" t="s">
        <v>6953</v>
      </c>
      <c r="F946" s="40" t="s">
        <v>6953</v>
      </c>
      <c r="G946" s="40" t="s">
        <v>6954</v>
      </c>
      <c r="H946" s="40" t="s">
        <v>6955</v>
      </c>
      <c r="I946" s="40" t="s">
        <v>6956</v>
      </c>
      <c r="J946" s="40" t="s">
        <v>6699</v>
      </c>
      <c r="K946" s="233">
        <v>9502</v>
      </c>
      <c r="L946" s="35">
        <v>2.9800187329083285E-5</v>
      </c>
    </row>
    <row r="947" spans="1:12" x14ac:dyDescent="0.25">
      <c r="A947" s="32" t="s">
        <v>6957</v>
      </c>
      <c r="B947" s="32" t="s">
        <v>6601</v>
      </c>
      <c r="C947" s="32" t="s">
        <v>506</v>
      </c>
      <c r="D947" s="39" t="s">
        <v>6958</v>
      </c>
      <c r="E947" s="40" t="s">
        <v>6959</v>
      </c>
      <c r="F947" s="40" t="s">
        <v>6959</v>
      </c>
      <c r="G947" s="40" t="s">
        <v>6960</v>
      </c>
      <c r="H947" s="40" t="s">
        <v>6961</v>
      </c>
      <c r="I947" s="40" t="s">
        <v>6962</v>
      </c>
      <c r="J947" s="40" t="s">
        <v>6963</v>
      </c>
      <c r="K947" s="233">
        <v>2794</v>
      </c>
      <c r="L947" s="35">
        <v>8.7625471897978012E-6</v>
      </c>
    </row>
    <row r="948" spans="1:12" x14ac:dyDescent="0.25">
      <c r="A948" s="32" t="s">
        <v>6964</v>
      </c>
      <c r="B948" s="32" t="s">
        <v>6601</v>
      </c>
      <c r="C948" s="32" t="s">
        <v>514</v>
      </c>
      <c r="D948" s="39" t="s">
        <v>6965</v>
      </c>
      <c r="E948" s="40" t="s">
        <v>6966</v>
      </c>
      <c r="F948" s="40" t="s">
        <v>6966</v>
      </c>
      <c r="G948" s="40" t="s">
        <v>6967</v>
      </c>
      <c r="H948" s="40" t="s">
        <v>6968</v>
      </c>
      <c r="I948" s="40" t="s">
        <v>6969</v>
      </c>
      <c r="J948" s="40" t="s">
        <v>6970</v>
      </c>
      <c r="K948" s="233">
        <v>33212</v>
      </c>
      <c r="L948" s="35">
        <v>1.0415952658108968E-4</v>
      </c>
    </row>
    <row r="949" spans="1:12" x14ac:dyDescent="0.25">
      <c r="A949" s="32" t="s">
        <v>6971</v>
      </c>
      <c r="B949" s="32" t="s">
        <v>6601</v>
      </c>
      <c r="C949" s="32" t="s">
        <v>523</v>
      </c>
      <c r="D949" s="39" t="s">
        <v>6972</v>
      </c>
      <c r="E949" s="40" t="s">
        <v>6973</v>
      </c>
      <c r="F949" s="40" t="s">
        <v>6973</v>
      </c>
      <c r="G949" s="40" t="s">
        <v>6974</v>
      </c>
      <c r="H949" s="40" t="s">
        <v>6975</v>
      </c>
      <c r="I949" s="40" t="s">
        <v>6976</v>
      </c>
      <c r="J949" s="40" t="s">
        <v>6977</v>
      </c>
      <c r="K949" s="233">
        <v>29241</v>
      </c>
      <c r="L949" s="35">
        <v>9.1705670142046351E-5</v>
      </c>
    </row>
    <row r="950" spans="1:12" x14ac:dyDescent="0.25">
      <c r="A950" s="32" t="s">
        <v>6978</v>
      </c>
      <c r="B950" s="32" t="s">
        <v>6601</v>
      </c>
      <c r="C950" s="32" t="s">
        <v>532</v>
      </c>
      <c r="D950" s="39" t="s">
        <v>6979</v>
      </c>
      <c r="E950" s="40" t="s">
        <v>6980</v>
      </c>
      <c r="F950" s="40" t="s">
        <v>6980</v>
      </c>
      <c r="G950" s="40" t="s">
        <v>6981</v>
      </c>
      <c r="H950" s="40" t="s">
        <v>6982</v>
      </c>
      <c r="I950" s="40" t="s">
        <v>6983</v>
      </c>
      <c r="J950" s="40" t="s">
        <v>6984</v>
      </c>
      <c r="K950" s="233">
        <v>12208</v>
      </c>
      <c r="L950" s="35">
        <v>3.8286748780619742E-5</v>
      </c>
    </row>
    <row r="951" spans="1:12" x14ac:dyDescent="0.25">
      <c r="A951" s="32" t="s">
        <v>6985</v>
      </c>
      <c r="B951" s="32" t="s">
        <v>6601</v>
      </c>
      <c r="C951" s="32" t="s">
        <v>540</v>
      </c>
      <c r="D951" s="39" t="s">
        <v>6986</v>
      </c>
      <c r="E951" s="40" t="s">
        <v>2398</v>
      </c>
      <c r="F951" s="40" t="s">
        <v>2398</v>
      </c>
      <c r="G951" s="40" t="s">
        <v>6987</v>
      </c>
      <c r="H951" s="40" t="s">
        <v>6988</v>
      </c>
      <c r="I951" s="40" t="s">
        <v>6989</v>
      </c>
      <c r="J951" s="40" t="s">
        <v>6990</v>
      </c>
      <c r="K951" s="233">
        <v>10006</v>
      </c>
      <c r="L951" s="35">
        <v>3.1380832920943731E-5</v>
      </c>
    </row>
    <row r="952" spans="1:12" x14ac:dyDescent="0.25">
      <c r="A952" s="32" t="s">
        <v>6991</v>
      </c>
      <c r="B952" s="32" t="s">
        <v>6601</v>
      </c>
      <c r="C952" s="32" t="s">
        <v>549</v>
      </c>
      <c r="D952" s="39" t="s">
        <v>6992</v>
      </c>
      <c r="E952" s="40" t="s">
        <v>6993</v>
      </c>
      <c r="F952" s="40" t="s">
        <v>6993</v>
      </c>
      <c r="G952" s="40" t="s">
        <v>6994</v>
      </c>
      <c r="H952" s="40" t="s">
        <v>6995</v>
      </c>
      <c r="I952" s="40" t="s">
        <v>6996</v>
      </c>
      <c r="J952" s="40" t="s">
        <v>4791</v>
      </c>
      <c r="K952" s="233">
        <v>4357</v>
      </c>
      <c r="L952" s="35">
        <v>1.3664430245507881E-5</v>
      </c>
    </row>
    <row r="953" spans="1:12" x14ac:dyDescent="0.25">
      <c r="A953" s="32" t="s">
        <v>6997</v>
      </c>
      <c r="B953" s="32" t="s">
        <v>6601</v>
      </c>
      <c r="C953" s="32" t="s">
        <v>557</v>
      </c>
      <c r="D953" s="39" t="s">
        <v>6998</v>
      </c>
      <c r="E953" s="40" t="s">
        <v>6999</v>
      </c>
      <c r="F953" s="40" t="s">
        <v>7000</v>
      </c>
      <c r="G953" s="40" t="s">
        <v>7001</v>
      </c>
      <c r="H953" s="40" t="s">
        <v>7002</v>
      </c>
      <c r="I953" s="40" t="s">
        <v>7003</v>
      </c>
      <c r="J953" s="40" t="s">
        <v>7004</v>
      </c>
      <c r="K953" s="233">
        <v>32822</v>
      </c>
      <c r="L953" s="35">
        <v>1.0293640796834053E-4</v>
      </c>
    </row>
    <row r="954" spans="1:12" x14ac:dyDescent="0.25">
      <c r="A954" s="32" t="s">
        <v>7005</v>
      </c>
      <c r="B954" s="32" t="s">
        <v>6601</v>
      </c>
      <c r="C954" s="32" t="s">
        <v>565</v>
      </c>
      <c r="D954" s="39" t="s">
        <v>7006</v>
      </c>
      <c r="E954" s="40" t="s">
        <v>7007</v>
      </c>
      <c r="F954" s="40" t="s">
        <v>7007</v>
      </c>
      <c r="G954" s="40" t="s">
        <v>6557</v>
      </c>
      <c r="H954" s="40" t="s">
        <v>7008</v>
      </c>
      <c r="I954" s="40" t="s">
        <v>7009</v>
      </c>
      <c r="J954" s="40" t="s">
        <v>7010</v>
      </c>
      <c r="K954" s="233">
        <v>6284</v>
      </c>
      <c r="L954" s="35">
        <v>1.9707890673117172E-5</v>
      </c>
    </row>
    <row r="955" spans="1:12" x14ac:dyDescent="0.25">
      <c r="A955" s="32" t="s">
        <v>7011</v>
      </c>
      <c r="B955" s="32" t="s">
        <v>6601</v>
      </c>
      <c r="C955" s="32" t="s">
        <v>574</v>
      </c>
      <c r="D955" s="39" t="s">
        <v>7012</v>
      </c>
      <c r="E955" s="40" t="s">
        <v>7013</v>
      </c>
      <c r="F955" s="40" t="s">
        <v>7013</v>
      </c>
      <c r="G955" s="40" t="s">
        <v>7014</v>
      </c>
      <c r="H955" s="40" t="s">
        <v>7015</v>
      </c>
      <c r="I955" s="40" t="s">
        <v>7016</v>
      </c>
      <c r="J955" s="40" t="s">
        <v>7017</v>
      </c>
      <c r="K955" s="233">
        <v>34065</v>
      </c>
      <c r="L955" s="35">
        <v>1.0683470652128206E-4</v>
      </c>
    </row>
    <row r="956" spans="1:12" x14ac:dyDescent="0.25">
      <c r="A956" s="32" t="s">
        <v>7018</v>
      </c>
      <c r="B956" s="32" t="s">
        <v>6601</v>
      </c>
      <c r="C956" s="32" t="s">
        <v>583</v>
      </c>
      <c r="D956" s="39" t="s">
        <v>7019</v>
      </c>
      <c r="E956" s="40" t="s">
        <v>7020</v>
      </c>
      <c r="F956" s="40" t="s">
        <v>7020</v>
      </c>
      <c r="G956" s="40" t="s">
        <v>7021</v>
      </c>
      <c r="H956" s="40" t="s">
        <v>7022</v>
      </c>
      <c r="I956" s="40" t="s">
        <v>7023</v>
      </c>
      <c r="J956" s="40" t="s">
        <v>7024</v>
      </c>
      <c r="K956" s="233">
        <v>5698</v>
      </c>
      <c r="L956" s="35">
        <v>1.7870076552422286E-5</v>
      </c>
    </row>
    <row r="957" spans="1:12" x14ac:dyDescent="0.25">
      <c r="A957" s="32" t="s">
        <v>7025</v>
      </c>
      <c r="B957" s="32" t="s">
        <v>6601</v>
      </c>
      <c r="C957" s="32" t="s">
        <v>591</v>
      </c>
      <c r="D957" s="39" t="s">
        <v>7026</v>
      </c>
      <c r="E957" s="40" t="s">
        <v>7027</v>
      </c>
      <c r="F957" s="40" t="s">
        <v>7027</v>
      </c>
      <c r="G957" s="40" t="s">
        <v>7028</v>
      </c>
      <c r="H957" s="40" t="s">
        <v>7029</v>
      </c>
      <c r="I957" s="40" t="s">
        <v>7030</v>
      </c>
      <c r="J957" s="40" t="s">
        <v>3197</v>
      </c>
      <c r="K957" s="233">
        <v>3110</v>
      </c>
      <c r="L957" s="35">
        <v>9.7535868862817326E-6</v>
      </c>
    </row>
    <row r="958" spans="1:12" x14ac:dyDescent="0.25">
      <c r="A958" s="32" t="s">
        <v>7031</v>
      </c>
      <c r="B958" s="32" t="s">
        <v>6601</v>
      </c>
      <c r="C958" s="32" t="s">
        <v>600</v>
      </c>
      <c r="D958" s="39" t="s">
        <v>7032</v>
      </c>
      <c r="E958" s="40" t="s">
        <v>7033</v>
      </c>
      <c r="F958" s="40" t="s">
        <v>7033</v>
      </c>
      <c r="G958" s="40" t="s">
        <v>7034</v>
      </c>
      <c r="H958" s="40" t="s">
        <v>7035</v>
      </c>
      <c r="I958" s="40" t="s">
        <v>7036</v>
      </c>
      <c r="J958" s="40" t="s">
        <v>7037</v>
      </c>
      <c r="K958" s="233">
        <v>10148</v>
      </c>
      <c r="L958" s="35">
        <v>3.1826173544047273E-5</v>
      </c>
    </row>
    <row r="959" spans="1:12" x14ac:dyDescent="0.25">
      <c r="A959" s="32" t="s">
        <v>7038</v>
      </c>
      <c r="B959" s="32" t="s">
        <v>6601</v>
      </c>
      <c r="C959" s="32" t="s">
        <v>609</v>
      </c>
      <c r="D959" s="39" t="s">
        <v>7039</v>
      </c>
      <c r="E959" s="40" t="s">
        <v>7040</v>
      </c>
      <c r="F959" s="40" t="s">
        <v>7040</v>
      </c>
      <c r="G959" s="40" t="s">
        <v>7041</v>
      </c>
      <c r="H959" s="40" t="s">
        <v>7042</v>
      </c>
      <c r="I959" s="40" t="s">
        <v>7043</v>
      </c>
      <c r="J959" s="40" t="s">
        <v>7044</v>
      </c>
      <c r="K959" s="233">
        <v>16416</v>
      </c>
      <c r="L959" s="35">
        <v>5.1483884992026021E-5</v>
      </c>
    </row>
    <row r="960" spans="1:12" x14ac:dyDescent="0.25">
      <c r="A960" s="32" t="s">
        <v>7045</v>
      </c>
      <c r="B960" s="32" t="s">
        <v>6601</v>
      </c>
      <c r="C960" s="32" t="s">
        <v>1442</v>
      </c>
      <c r="D960" s="39" t="s">
        <v>7046</v>
      </c>
      <c r="E960" s="40" t="s">
        <v>7047</v>
      </c>
      <c r="F960" s="40" t="s">
        <v>7047</v>
      </c>
      <c r="G960" s="40" t="s">
        <v>3430</v>
      </c>
      <c r="H960" s="40" t="s">
        <v>7048</v>
      </c>
      <c r="I960" s="40" t="s">
        <v>7049</v>
      </c>
      <c r="J960" s="40" t="s">
        <v>7050</v>
      </c>
      <c r="K960" s="233">
        <v>3105</v>
      </c>
      <c r="L960" s="35">
        <v>9.7379058784259745E-6</v>
      </c>
    </row>
    <row r="961" spans="1:12" x14ac:dyDescent="0.25">
      <c r="A961" s="32" t="s">
        <v>7051</v>
      </c>
      <c r="B961" s="32" t="s">
        <v>6601</v>
      </c>
      <c r="C961" s="32" t="s">
        <v>1450</v>
      </c>
      <c r="D961" s="39" t="s">
        <v>7052</v>
      </c>
      <c r="E961" s="40" t="s">
        <v>631</v>
      </c>
      <c r="F961" s="40" t="s">
        <v>631</v>
      </c>
      <c r="G961" s="40" t="s">
        <v>7053</v>
      </c>
      <c r="H961" s="40" t="s">
        <v>7054</v>
      </c>
      <c r="I961" s="40" t="s">
        <v>7055</v>
      </c>
      <c r="J961" s="40" t="s">
        <v>7056</v>
      </c>
      <c r="K961" s="233">
        <v>5560</v>
      </c>
      <c r="L961" s="35">
        <v>1.7437280735603356E-5</v>
      </c>
    </row>
    <row r="962" spans="1:12" x14ac:dyDescent="0.25">
      <c r="A962" s="32" t="s">
        <v>7057</v>
      </c>
      <c r="B962" s="32" t="s">
        <v>6601</v>
      </c>
      <c r="C962" s="32" t="s">
        <v>1458</v>
      </c>
      <c r="D962" s="39" t="s">
        <v>7058</v>
      </c>
      <c r="E962" s="40" t="s">
        <v>7059</v>
      </c>
      <c r="F962" s="40" t="s">
        <v>7059</v>
      </c>
      <c r="G962" s="40" t="s">
        <v>7060</v>
      </c>
      <c r="H962" s="40" t="s">
        <v>6247</v>
      </c>
      <c r="I962" s="40" t="s">
        <v>7061</v>
      </c>
      <c r="J962" s="40" t="s">
        <v>7062</v>
      </c>
      <c r="K962" s="233">
        <v>15936</v>
      </c>
      <c r="L962" s="35">
        <v>4.9978508237873209E-5</v>
      </c>
    </row>
    <row r="963" spans="1:12" x14ac:dyDescent="0.25">
      <c r="A963" s="32" t="s">
        <v>7063</v>
      </c>
      <c r="B963" s="32" t="s">
        <v>6601</v>
      </c>
      <c r="C963" s="32" t="s">
        <v>1466</v>
      </c>
      <c r="D963" s="39" t="s">
        <v>7064</v>
      </c>
      <c r="E963" s="40" t="s">
        <v>7065</v>
      </c>
      <c r="F963" s="40" t="s">
        <v>7065</v>
      </c>
      <c r="G963" s="40" t="s">
        <v>7066</v>
      </c>
      <c r="H963" s="40" t="s">
        <v>7067</v>
      </c>
      <c r="I963" s="40" t="s">
        <v>772</v>
      </c>
      <c r="J963" s="40" t="s">
        <v>7068</v>
      </c>
      <c r="K963" s="233">
        <v>3756</v>
      </c>
      <c r="L963" s="35">
        <v>1.1779573101245719E-5</v>
      </c>
    </row>
    <row r="964" spans="1:12" x14ac:dyDescent="0.25">
      <c r="A964" s="32" t="s">
        <v>7069</v>
      </c>
      <c r="B964" s="32" t="s">
        <v>6601</v>
      </c>
      <c r="C964" s="32" t="s">
        <v>1475</v>
      </c>
      <c r="D964" s="39" t="s">
        <v>7070</v>
      </c>
      <c r="E964" s="40" t="s">
        <v>7071</v>
      </c>
      <c r="F964" s="40" t="s">
        <v>7071</v>
      </c>
      <c r="G964" s="40" t="s">
        <v>7072</v>
      </c>
      <c r="H964" s="40" t="s">
        <v>7073</v>
      </c>
      <c r="I964" s="40" t="s">
        <v>7074</v>
      </c>
      <c r="J964" s="40" t="s">
        <v>7075</v>
      </c>
      <c r="K964" s="233">
        <v>6065</v>
      </c>
      <c r="L964" s="35">
        <v>1.9021062529034955E-5</v>
      </c>
    </row>
    <row r="965" spans="1:12" x14ac:dyDescent="0.25">
      <c r="A965" s="32" t="s">
        <v>7076</v>
      </c>
      <c r="B965" s="32" t="s">
        <v>6601</v>
      </c>
      <c r="C965" s="32" t="s">
        <v>1484</v>
      </c>
      <c r="D965" s="39" t="s">
        <v>7077</v>
      </c>
      <c r="E965" s="40" t="s">
        <v>7078</v>
      </c>
      <c r="F965" s="40" t="s">
        <v>7078</v>
      </c>
      <c r="G965" s="40" t="s">
        <v>7079</v>
      </c>
      <c r="H965" s="40" t="s">
        <v>7080</v>
      </c>
      <c r="I965" s="40" t="s">
        <v>7081</v>
      </c>
      <c r="J965" s="40" t="s">
        <v>7082</v>
      </c>
      <c r="K965" s="233">
        <v>6916</v>
      </c>
      <c r="L965" s="35">
        <v>2.1689970066085035E-5</v>
      </c>
    </row>
    <row r="966" spans="1:12" x14ac:dyDescent="0.25">
      <c r="A966" s="32" t="s">
        <v>7083</v>
      </c>
      <c r="B966" s="32" t="s">
        <v>6601</v>
      </c>
      <c r="C966" s="32" t="s">
        <v>1492</v>
      </c>
      <c r="D966" s="39" t="s">
        <v>7084</v>
      </c>
      <c r="E966" s="40" t="s">
        <v>7056</v>
      </c>
      <c r="F966" s="40" t="s">
        <v>7056</v>
      </c>
      <c r="G966" s="40" t="s">
        <v>7085</v>
      </c>
      <c r="H966" s="40" t="s">
        <v>7086</v>
      </c>
      <c r="I966" s="40" t="s">
        <v>7087</v>
      </c>
      <c r="J966" s="40" t="s">
        <v>7088</v>
      </c>
      <c r="K966" s="233">
        <v>5533</v>
      </c>
      <c r="L966" s="35">
        <v>1.7352603293182259E-5</v>
      </c>
    </row>
    <row r="967" spans="1:12" x14ac:dyDescent="0.25">
      <c r="A967" s="32" t="s">
        <v>7089</v>
      </c>
      <c r="B967" s="32" t="s">
        <v>6601</v>
      </c>
      <c r="C967" s="32" t="s">
        <v>1501</v>
      </c>
      <c r="D967" s="39" t="s">
        <v>7090</v>
      </c>
      <c r="E967" s="40" t="s">
        <v>7091</v>
      </c>
      <c r="F967" s="40" t="s">
        <v>7091</v>
      </c>
      <c r="G967" s="40" t="s">
        <v>7092</v>
      </c>
      <c r="H967" s="40" t="s">
        <v>7093</v>
      </c>
      <c r="I967" s="40" t="s">
        <v>7094</v>
      </c>
      <c r="J967" s="40" t="s">
        <v>7095</v>
      </c>
      <c r="K967" s="233">
        <v>22897</v>
      </c>
      <c r="L967" s="35">
        <v>7.1809607374660078E-5</v>
      </c>
    </row>
    <row r="968" spans="1:12" x14ac:dyDescent="0.25">
      <c r="A968" s="32" t="s">
        <v>7096</v>
      </c>
      <c r="B968" s="32" t="s">
        <v>6601</v>
      </c>
      <c r="C968" s="32" t="s">
        <v>3522</v>
      </c>
      <c r="D968" s="39" t="s">
        <v>7097</v>
      </c>
      <c r="E968" s="40" t="s">
        <v>6953</v>
      </c>
      <c r="F968" s="40" t="s">
        <v>6953</v>
      </c>
      <c r="G968" s="40" t="s">
        <v>7098</v>
      </c>
      <c r="H968" s="40" t="s">
        <v>7099</v>
      </c>
      <c r="I968" s="40" t="s">
        <v>7100</v>
      </c>
      <c r="J968" s="40" t="s">
        <v>750</v>
      </c>
      <c r="K968" s="233">
        <v>9850</v>
      </c>
      <c r="L968" s="35">
        <v>3.0891585475844075E-5</v>
      </c>
    </row>
    <row r="969" spans="1:12" x14ac:dyDescent="0.25">
      <c r="A969" s="32" t="s">
        <v>7101</v>
      </c>
      <c r="B969" s="32" t="s">
        <v>6601</v>
      </c>
      <c r="C969" s="32" t="s">
        <v>3531</v>
      </c>
      <c r="D969" s="39" t="s">
        <v>7102</v>
      </c>
      <c r="E969" s="40" t="s">
        <v>7103</v>
      </c>
      <c r="F969" s="40" t="s">
        <v>7103</v>
      </c>
      <c r="G969" s="40" t="s">
        <v>7104</v>
      </c>
      <c r="H969" s="40" t="s">
        <v>7105</v>
      </c>
      <c r="I969" s="40" t="s">
        <v>7106</v>
      </c>
      <c r="J969" s="40" t="s">
        <v>7107</v>
      </c>
      <c r="K969" s="233">
        <v>2584</v>
      </c>
      <c r="L969" s="35">
        <v>8.1039448598559478E-6</v>
      </c>
    </row>
    <row r="970" spans="1:12" x14ac:dyDescent="0.25">
      <c r="A970" s="32" t="s">
        <v>7108</v>
      </c>
      <c r="B970" s="32" t="s">
        <v>6601</v>
      </c>
      <c r="C970" s="32" t="s">
        <v>3540</v>
      </c>
      <c r="D970" s="39" t="s">
        <v>7109</v>
      </c>
      <c r="E970" s="40" t="s">
        <v>7110</v>
      </c>
      <c r="F970" s="40" t="s">
        <v>7110</v>
      </c>
      <c r="G970" s="40" t="s">
        <v>7111</v>
      </c>
      <c r="H970" s="40" t="s">
        <v>7112</v>
      </c>
      <c r="I970" s="40" t="s">
        <v>7113</v>
      </c>
      <c r="J970" s="40" t="s">
        <v>7114</v>
      </c>
      <c r="K970" s="233">
        <v>63794</v>
      </c>
      <c r="L970" s="35">
        <v>2.0007084303005042E-4</v>
      </c>
    </row>
    <row r="971" spans="1:12" x14ac:dyDescent="0.25">
      <c r="A971" s="32" t="s">
        <v>7115</v>
      </c>
      <c r="B971" s="32" t="s">
        <v>6601</v>
      </c>
      <c r="C971" s="32" t="s">
        <v>3548</v>
      </c>
      <c r="D971" s="39" t="s">
        <v>7116</v>
      </c>
      <c r="E971" s="40" t="s">
        <v>7117</v>
      </c>
      <c r="F971" s="40" t="s">
        <v>7117</v>
      </c>
      <c r="G971" s="40" t="s">
        <v>7118</v>
      </c>
      <c r="H971" s="40" t="s">
        <v>7119</v>
      </c>
      <c r="I971" s="40" t="s">
        <v>7120</v>
      </c>
      <c r="J971" s="40" t="s">
        <v>7121</v>
      </c>
      <c r="K971" s="233">
        <v>4803</v>
      </c>
      <c r="L971" s="35">
        <v>1.506317614624153E-5</v>
      </c>
    </row>
    <row r="972" spans="1:12" x14ac:dyDescent="0.25">
      <c r="A972" s="32" t="s">
        <v>7122</v>
      </c>
      <c r="B972" s="32" t="s">
        <v>6601</v>
      </c>
      <c r="C972" s="32" t="s">
        <v>3556</v>
      </c>
      <c r="D972" s="39" t="s">
        <v>7123</v>
      </c>
      <c r="E972" s="40" t="s">
        <v>7124</v>
      </c>
      <c r="F972" s="40" t="s">
        <v>7124</v>
      </c>
      <c r="G972" s="40" t="s">
        <v>7125</v>
      </c>
      <c r="H972" s="40" t="s">
        <v>7126</v>
      </c>
      <c r="I972" s="40" t="s">
        <v>7127</v>
      </c>
      <c r="J972" s="40" t="s">
        <v>7128</v>
      </c>
      <c r="K972" s="233">
        <v>10015</v>
      </c>
      <c r="L972" s="35">
        <v>3.1409058735084102E-5</v>
      </c>
    </row>
    <row r="973" spans="1:12" x14ac:dyDescent="0.25">
      <c r="A973" s="32" t="s">
        <v>7129</v>
      </c>
      <c r="B973" s="32" t="s">
        <v>6601</v>
      </c>
      <c r="C973" s="32" t="s">
        <v>3564</v>
      </c>
      <c r="D973" s="39" t="s">
        <v>7130</v>
      </c>
      <c r="E973" s="40" t="s">
        <v>255</v>
      </c>
      <c r="F973" s="40" t="s">
        <v>7131</v>
      </c>
      <c r="G973" s="40" t="s">
        <v>7132</v>
      </c>
      <c r="H973" s="40" t="s">
        <v>7133</v>
      </c>
      <c r="I973" s="40" t="s">
        <v>7134</v>
      </c>
      <c r="J973" s="40" t="s">
        <v>7135</v>
      </c>
      <c r="K973" s="233">
        <v>75194</v>
      </c>
      <c r="L973" s="35">
        <v>2.3582354094117962E-4</v>
      </c>
    </row>
    <row r="974" spans="1:12" x14ac:dyDescent="0.25">
      <c r="A974" s="32" t="s">
        <v>7136</v>
      </c>
      <c r="B974" s="32" t="s">
        <v>6601</v>
      </c>
      <c r="C974" s="32" t="s">
        <v>3571</v>
      </c>
      <c r="D974" s="39" t="s">
        <v>7137</v>
      </c>
      <c r="E974" s="40" t="s">
        <v>7138</v>
      </c>
      <c r="F974" s="40" t="s">
        <v>7138</v>
      </c>
      <c r="G974" s="40" t="s">
        <v>7139</v>
      </c>
      <c r="H974" s="40" t="s">
        <v>7140</v>
      </c>
      <c r="I974" s="40" t="s">
        <v>7141</v>
      </c>
      <c r="J974" s="40" t="s">
        <v>7142</v>
      </c>
      <c r="K974" s="233">
        <v>5155</v>
      </c>
      <c r="L974" s="35">
        <v>1.6167119099286924E-5</v>
      </c>
    </row>
    <row r="975" spans="1:12" x14ac:dyDescent="0.25">
      <c r="A975" s="32" t="s">
        <v>7143</v>
      </c>
      <c r="B975" s="32" t="s">
        <v>6601</v>
      </c>
      <c r="C975" s="32" t="s">
        <v>3578</v>
      </c>
      <c r="D975" s="39" t="s">
        <v>7144</v>
      </c>
      <c r="E975" s="40" t="s">
        <v>7145</v>
      </c>
      <c r="F975" s="40" t="s">
        <v>7145</v>
      </c>
      <c r="G975" s="40" t="s">
        <v>7146</v>
      </c>
      <c r="H975" s="40" t="s">
        <v>7147</v>
      </c>
      <c r="I975" s="40" t="s">
        <v>773</v>
      </c>
      <c r="J975" s="40" t="s">
        <v>7148</v>
      </c>
      <c r="K975" s="233">
        <v>3197</v>
      </c>
      <c r="L975" s="35">
        <v>1.0026436422971929E-5</v>
      </c>
    </row>
    <row r="976" spans="1:12" x14ac:dyDescent="0.25">
      <c r="A976" s="32" t="s">
        <v>7149</v>
      </c>
      <c r="B976" s="32" t="s">
        <v>6601</v>
      </c>
      <c r="C976" s="32" t="s">
        <v>3585</v>
      </c>
      <c r="D976" s="39" t="s">
        <v>7150</v>
      </c>
      <c r="E976" s="40" t="s">
        <v>7151</v>
      </c>
      <c r="F976" s="40" t="s">
        <v>7151</v>
      </c>
      <c r="G976" s="40" t="s">
        <v>7152</v>
      </c>
      <c r="H976" s="40" t="s">
        <v>7153</v>
      </c>
      <c r="I976" s="40" t="s">
        <v>4341</v>
      </c>
      <c r="J976" s="40" t="s">
        <v>7154</v>
      </c>
      <c r="K976" s="233">
        <v>6956</v>
      </c>
      <c r="L976" s="35">
        <v>2.1815418128931104E-5</v>
      </c>
    </row>
    <row r="977" spans="1:12" x14ac:dyDescent="0.25">
      <c r="A977" s="32" t="s">
        <v>7155</v>
      </c>
      <c r="B977" s="32" t="s">
        <v>6601</v>
      </c>
      <c r="C977" s="32" t="s">
        <v>3594</v>
      </c>
      <c r="D977" s="39" t="s">
        <v>7156</v>
      </c>
      <c r="E977" s="40" t="s">
        <v>7157</v>
      </c>
      <c r="F977" s="40" t="s">
        <v>7157</v>
      </c>
      <c r="G977" s="40" t="s">
        <v>7158</v>
      </c>
      <c r="H977" s="40" t="s">
        <v>7159</v>
      </c>
      <c r="I977" s="40" t="s">
        <v>7160</v>
      </c>
      <c r="J977" s="40" t="s">
        <v>3446</v>
      </c>
      <c r="K977" s="233">
        <v>55755</v>
      </c>
      <c r="L977" s="35">
        <v>1.7485891859956204E-4</v>
      </c>
    </row>
    <row r="978" spans="1:12" x14ac:dyDescent="0.25">
      <c r="A978" s="32" t="s">
        <v>7161</v>
      </c>
      <c r="B978" s="32" t="s">
        <v>6601</v>
      </c>
      <c r="C978" s="32" t="s">
        <v>3602</v>
      </c>
      <c r="D978" s="39" t="s">
        <v>7162</v>
      </c>
      <c r="E978" s="40" t="s">
        <v>7163</v>
      </c>
      <c r="F978" s="40" t="s">
        <v>7163</v>
      </c>
      <c r="G978" s="40" t="s">
        <v>7164</v>
      </c>
      <c r="H978" s="40" t="s">
        <v>7165</v>
      </c>
      <c r="I978" s="40" t="s">
        <v>7166</v>
      </c>
      <c r="J978" s="40" t="s">
        <v>7167</v>
      </c>
      <c r="K978" s="233">
        <v>5080</v>
      </c>
      <c r="L978" s="35">
        <v>1.5931903981450548E-5</v>
      </c>
    </row>
    <row r="979" spans="1:12" x14ac:dyDescent="0.25">
      <c r="A979" s="32" t="s">
        <v>7168</v>
      </c>
      <c r="B979" s="32" t="s">
        <v>6601</v>
      </c>
      <c r="C979" s="32" t="s">
        <v>3610</v>
      </c>
      <c r="D979" s="39" t="s">
        <v>7169</v>
      </c>
      <c r="E979" s="40" t="s">
        <v>7170</v>
      </c>
      <c r="F979" s="40" t="s">
        <v>7170</v>
      </c>
      <c r="G979" s="40" t="s">
        <v>7171</v>
      </c>
      <c r="H979" s="40" t="s">
        <v>7172</v>
      </c>
      <c r="I979" s="40" t="s">
        <v>7173</v>
      </c>
      <c r="J979" s="40" t="s">
        <v>7174</v>
      </c>
      <c r="K979" s="233">
        <v>508803</v>
      </c>
      <c r="L979" s="35">
        <v>1.5957087680066894E-3</v>
      </c>
    </row>
    <row r="980" spans="1:12" x14ac:dyDescent="0.25">
      <c r="A980" s="32" t="s">
        <v>7175</v>
      </c>
      <c r="B980" s="32" t="s">
        <v>6601</v>
      </c>
      <c r="C980" s="32" t="s">
        <v>3619</v>
      </c>
      <c r="D980" s="39" t="s">
        <v>7176</v>
      </c>
      <c r="E980" s="40" t="s">
        <v>4348</v>
      </c>
      <c r="F980" s="40" t="s">
        <v>4348</v>
      </c>
      <c r="G980" s="40" t="s">
        <v>4841</v>
      </c>
      <c r="H980" s="40" t="s">
        <v>7177</v>
      </c>
      <c r="I980" s="40" t="s">
        <v>7178</v>
      </c>
      <c r="J980" s="40" t="s">
        <v>7179</v>
      </c>
      <c r="K980" s="233">
        <v>23465</v>
      </c>
      <c r="L980" s="35">
        <v>7.359096986707423E-5</v>
      </c>
    </row>
    <row r="981" spans="1:12" x14ac:dyDescent="0.25">
      <c r="A981" s="32" t="s">
        <v>7180</v>
      </c>
      <c r="B981" s="32" t="s">
        <v>6601</v>
      </c>
      <c r="C981" s="32" t="s">
        <v>3627</v>
      </c>
      <c r="D981" s="39" t="s">
        <v>7181</v>
      </c>
      <c r="E981" s="40" t="s">
        <v>7182</v>
      </c>
      <c r="F981" s="40" t="s">
        <v>7182</v>
      </c>
      <c r="G981" s="40" t="s">
        <v>7183</v>
      </c>
      <c r="H981" s="40" t="s">
        <v>7184</v>
      </c>
      <c r="I981" s="40" t="s">
        <v>7185</v>
      </c>
      <c r="J981" s="40" t="s">
        <v>7186</v>
      </c>
      <c r="K981" s="233">
        <v>178406</v>
      </c>
      <c r="L981" s="35">
        <v>5.5951717750288711E-4</v>
      </c>
    </row>
    <row r="982" spans="1:12" x14ac:dyDescent="0.25">
      <c r="A982" s="32" t="s">
        <v>7187</v>
      </c>
      <c r="B982" s="32" t="s">
        <v>6601</v>
      </c>
      <c r="C982" s="32" t="s">
        <v>3635</v>
      </c>
      <c r="D982" s="39" t="s">
        <v>7188</v>
      </c>
      <c r="E982" s="40" t="s">
        <v>7189</v>
      </c>
      <c r="F982" s="40" t="s">
        <v>7189</v>
      </c>
      <c r="G982" s="40" t="s">
        <v>7190</v>
      </c>
      <c r="H982" s="40" t="s">
        <v>7191</v>
      </c>
      <c r="I982" s="40" t="s">
        <v>7192</v>
      </c>
      <c r="J982" s="40" t="s">
        <v>7193</v>
      </c>
      <c r="K982" s="233">
        <v>2539</v>
      </c>
      <c r="L982" s="35">
        <v>7.9628157891541225E-6</v>
      </c>
    </row>
    <row r="983" spans="1:12" x14ac:dyDescent="0.25">
      <c r="A983" s="32" t="s">
        <v>7194</v>
      </c>
      <c r="B983" s="32" t="s">
        <v>6601</v>
      </c>
      <c r="C983" s="32" t="s">
        <v>3644</v>
      </c>
      <c r="D983" s="39" t="s">
        <v>7195</v>
      </c>
      <c r="E983" s="40" t="s">
        <v>7196</v>
      </c>
      <c r="F983" s="40" t="s">
        <v>7196</v>
      </c>
      <c r="G983" s="40" t="s">
        <v>7197</v>
      </c>
      <c r="H983" s="40" t="s">
        <v>7198</v>
      </c>
      <c r="I983" s="40" t="s">
        <v>3726</v>
      </c>
      <c r="J983" s="40" t="s">
        <v>7199</v>
      </c>
      <c r="K983" s="233">
        <v>6110</v>
      </c>
      <c r="L983" s="35">
        <v>1.9162191599736779E-5</v>
      </c>
    </row>
    <row r="984" spans="1:12" x14ac:dyDescent="0.25">
      <c r="A984" s="32" t="s">
        <v>7200</v>
      </c>
      <c r="B984" s="32" t="s">
        <v>6601</v>
      </c>
      <c r="C984" s="32" t="s">
        <v>3652</v>
      </c>
      <c r="D984" s="39" t="s">
        <v>7201</v>
      </c>
      <c r="E984" s="40" t="s">
        <v>7202</v>
      </c>
      <c r="F984" s="40" t="s">
        <v>7202</v>
      </c>
      <c r="G984" s="40" t="s">
        <v>7203</v>
      </c>
      <c r="H984" s="40" t="s">
        <v>7204</v>
      </c>
      <c r="I984" s="40" t="s">
        <v>7205</v>
      </c>
      <c r="J984" s="40" t="s">
        <v>7206</v>
      </c>
      <c r="K984" s="233">
        <v>3769</v>
      </c>
      <c r="L984" s="35">
        <v>1.1820343721670691E-5</v>
      </c>
    </row>
    <row r="985" spans="1:12" x14ac:dyDescent="0.25">
      <c r="A985" s="32" t="s">
        <v>7207</v>
      </c>
      <c r="B985" s="32" t="s">
        <v>6601</v>
      </c>
      <c r="C985" s="32" t="s">
        <v>754</v>
      </c>
      <c r="D985" s="39" t="s">
        <v>7208</v>
      </c>
      <c r="E985" s="40" t="s">
        <v>7209</v>
      </c>
      <c r="F985" s="40" t="s">
        <v>7209</v>
      </c>
      <c r="G985" s="40" t="s">
        <v>7210</v>
      </c>
      <c r="H985" s="40" t="s">
        <v>7211</v>
      </c>
      <c r="I985" s="40" t="s">
        <v>7212</v>
      </c>
      <c r="J985" s="40" t="s">
        <v>7213</v>
      </c>
      <c r="K985" s="233">
        <v>4297</v>
      </c>
      <c r="L985" s="35">
        <v>1.347625815123878E-5</v>
      </c>
    </row>
    <row r="986" spans="1:12" x14ac:dyDescent="0.25">
      <c r="A986" s="32" t="s">
        <v>7214</v>
      </c>
      <c r="B986" s="32" t="s">
        <v>6601</v>
      </c>
      <c r="C986" s="32" t="s">
        <v>3668</v>
      </c>
      <c r="D986" s="39" t="s">
        <v>7215</v>
      </c>
      <c r="E986" s="40" t="s">
        <v>7216</v>
      </c>
      <c r="F986" s="40" t="s">
        <v>7216</v>
      </c>
      <c r="G986" s="40" t="s">
        <v>7217</v>
      </c>
      <c r="H986" s="40" t="s">
        <v>7218</v>
      </c>
      <c r="I986" s="40" t="s">
        <v>7219</v>
      </c>
      <c r="J986" s="40" t="s">
        <v>7220</v>
      </c>
      <c r="K986" s="233">
        <v>2111</v>
      </c>
      <c r="L986" s="35">
        <v>6.6205215167012019E-6</v>
      </c>
    </row>
    <row r="987" spans="1:12" x14ac:dyDescent="0.25">
      <c r="A987" s="32" t="s">
        <v>7221</v>
      </c>
      <c r="B987" s="32" t="s">
        <v>6601</v>
      </c>
      <c r="C987" s="32" t="s">
        <v>3676</v>
      </c>
      <c r="D987" s="39" t="s">
        <v>7222</v>
      </c>
      <c r="E987" s="40" t="s">
        <v>7223</v>
      </c>
      <c r="F987" s="40" t="s">
        <v>7223</v>
      </c>
      <c r="G987" s="40" t="s">
        <v>7224</v>
      </c>
      <c r="H987" s="40" t="s">
        <v>7225</v>
      </c>
      <c r="I987" s="40" t="s">
        <v>7226</v>
      </c>
      <c r="J987" s="40" t="s">
        <v>7227</v>
      </c>
      <c r="K987" s="233">
        <v>5801</v>
      </c>
      <c r="L987" s="35">
        <v>1.8193105314250911E-5</v>
      </c>
    </row>
    <row r="988" spans="1:12" x14ac:dyDescent="0.25">
      <c r="A988" s="32" t="s">
        <v>7228</v>
      </c>
      <c r="B988" s="32" t="s">
        <v>6601</v>
      </c>
      <c r="C988" s="32" t="s">
        <v>3684</v>
      </c>
      <c r="D988" s="39" t="s">
        <v>7229</v>
      </c>
      <c r="E988" s="40" t="s">
        <v>7230</v>
      </c>
      <c r="F988" s="40" t="s">
        <v>7230</v>
      </c>
      <c r="G988" s="40" t="s">
        <v>7231</v>
      </c>
      <c r="H988" s="40" t="s">
        <v>7232</v>
      </c>
      <c r="I988" s="40" t="s">
        <v>7233</v>
      </c>
      <c r="J988" s="40" t="s">
        <v>7234</v>
      </c>
      <c r="K988" s="233">
        <v>23528</v>
      </c>
      <c r="L988" s="35">
        <v>7.3788550566056781E-5</v>
      </c>
    </row>
    <row r="989" spans="1:12" x14ac:dyDescent="0.25">
      <c r="A989" s="32" t="s">
        <v>7235</v>
      </c>
      <c r="B989" s="32" t="s">
        <v>6601</v>
      </c>
      <c r="C989" s="32" t="s">
        <v>3693</v>
      </c>
      <c r="D989" s="39" t="s">
        <v>7236</v>
      </c>
      <c r="E989" s="40" t="s">
        <v>7237</v>
      </c>
      <c r="F989" s="40" t="s">
        <v>7237</v>
      </c>
      <c r="G989" s="40" t="s">
        <v>7238</v>
      </c>
      <c r="H989" s="40" t="s">
        <v>7239</v>
      </c>
      <c r="I989" s="40" t="s">
        <v>7238</v>
      </c>
      <c r="J989" s="40" t="s">
        <v>7240</v>
      </c>
      <c r="K989" s="233">
        <v>7891</v>
      </c>
      <c r="L989" s="35">
        <v>2.4747766597957926E-5</v>
      </c>
    </row>
    <row r="990" spans="1:12" x14ac:dyDescent="0.25">
      <c r="A990" s="32" t="s">
        <v>7241</v>
      </c>
      <c r="B990" s="32" t="s">
        <v>6601</v>
      </c>
      <c r="C990" s="32" t="s">
        <v>770</v>
      </c>
      <c r="D990" s="39" t="s">
        <v>7242</v>
      </c>
      <c r="E990" s="40" t="s">
        <v>7243</v>
      </c>
      <c r="F990" s="40" t="s">
        <v>7243</v>
      </c>
      <c r="G990" s="40" t="s">
        <v>7244</v>
      </c>
      <c r="H990" s="40" t="s">
        <v>7245</v>
      </c>
      <c r="I990" s="40" t="s">
        <v>7246</v>
      </c>
      <c r="J990" s="40" t="s">
        <v>7247</v>
      </c>
      <c r="K990" s="233">
        <v>2902</v>
      </c>
      <c r="L990" s="35">
        <v>9.1012569594821818E-6</v>
      </c>
    </row>
    <row r="991" spans="1:12" x14ac:dyDescent="0.25">
      <c r="A991" s="32" t="s">
        <v>7248</v>
      </c>
      <c r="B991" s="32" t="s">
        <v>6601</v>
      </c>
      <c r="C991" s="32" t="s">
        <v>3708</v>
      </c>
      <c r="D991" s="39" t="s">
        <v>7249</v>
      </c>
      <c r="E991" s="40" t="s">
        <v>807</v>
      </c>
      <c r="F991" s="40" t="s">
        <v>807</v>
      </c>
      <c r="G991" s="40" t="s">
        <v>7250</v>
      </c>
      <c r="H991" s="40" t="s">
        <v>7251</v>
      </c>
      <c r="I991" s="40" t="s">
        <v>7252</v>
      </c>
      <c r="J991" s="40" t="s">
        <v>7253</v>
      </c>
      <c r="K991" s="233">
        <v>7022</v>
      </c>
      <c r="L991" s="35">
        <v>2.2022407432627113E-5</v>
      </c>
    </row>
    <row r="992" spans="1:12" x14ac:dyDescent="0.25">
      <c r="A992" s="32" t="s">
        <v>7254</v>
      </c>
      <c r="B992" s="32" t="s">
        <v>6601</v>
      </c>
      <c r="C992" s="32" t="s">
        <v>3716</v>
      </c>
      <c r="D992" s="39" t="s">
        <v>7255</v>
      </c>
      <c r="E992" s="40" t="s">
        <v>7256</v>
      </c>
      <c r="F992" s="40" t="s">
        <v>7256</v>
      </c>
      <c r="G992" s="40" t="s">
        <v>7257</v>
      </c>
      <c r="H992" s="40" t="s">
        <v>7258</v>
      </c>
      <c r="I992" s="40" t="s">
        <v>7258</v>
      </c>
      <c r="J992" s="40" t="s">
        <v>7259</v>
      </c>
      <c r="K992" s="233">
        <v>1506</v>
      </c>
      <c r="L992" s="35">
        <v>4.7231195661544342E-6</v>
      </c>
    </row>
    <row r="993" spans="1:12" x14ac:dyDescent="0.25">
      <c r="A993" s="32" t="s">
        <v>7260</v>
      </c>
      <c r="B993" s="32" t="s">
        <v>6601</v>
      </c>
      <c r="C993" s="32" t="s">
        <v>3724</v>
      </c>
      <c r="D993" s="39" t="s">
        <v>7261</v>
      </c>
      <c r="E993" s="40" t="s">
        <v>7262</v>
      </c>
      <c r="F993" s="40" t="s">
        <v>7262</v>
      </c>
      <c r="G993" s="40" t="s">
        <v>7263</v>
      </c>
      <c r="H993" s="40" t="s">
        <v>7264</v>
      </c>
      <c r="I993" s="40" t="s">
        <v>850</v>
      </c>
      <c r="J993" s="40" t="s">
        <v>7265</v>
      </c>
      <c r="K993" s="233">
        <v>5598</v>
      </c>
      <c r="L993" s="35">
        <v>1.7556456395307119E-5</v>
      </c>
    </row>
    <row r="994" spans="1:12" x14ac:dyDescent="0.25">
      <c r="A994" s="32" t="s">
        <v>7266</v>
      </c>
      <c r="B994" s="32" t="s">
        <v>6601</v>
      </c>
      <c r="C994" s="32" t="s">
        <v>5260</v>
      </c>
      <c r="D994" s="39" t="s">
        <v>7267</v>
      </c>
      <c r="E994" s="40" t="s">
        <v>7268</v>
      </c>
      <c r="F994" s="40" t="s">
        <v>7268</v>
      </c>
      <c r="G994" s="40" t="s">
        <v>7269</v>
      </c>
      <c r="H994" s="40" t="s">
        <v>7270</v>
      </c>
      <c r="I994" s="40" t="s">
        <v>7271</v>
      </c>
      <c r="J994" s="40" t="s">
        <v>7272</v>
      </c>
      <c r="K994" s="233">
        <v>2176</v>
      </c>
      <c r="L994" s="35">
        <v>6.8243746188260607E-6</v>
      </c>
    </row>
    <row r="995" spans="1:12" x14ac:dyDescent="0.25">
      <c r="A995" s="32" t="s">
        <v>7273</v>
      </c>
      <c r="B995" s="32" t="s">
        <v>6601</v>
      </c>
      <c r="C995" s="32" t="s">
        <v>3733</v>
      </c>
      <c r="D995" s="39" t="s">
        <v>7274</v>
      </c>
      <c r="E995" s="40" t="s">
        <v>7275</v>
      </c>
      <c r="F995" s="40" t="s">
        <v>7275</v>
      </c>
      <c r="G995" s="40" t="s">
        <v>7276</v>
      </c>
      <c r="H995" s="40" t="s">
        <v>7277</v>
      </c>
      <c r="I995" s="40" t="s">
        <v>7278</v>
      </c>
      <c r="J995" s="40" t="s">
        <v>2021</v>
      </c>
      <c r="K995" s="233">
        <v>9028</v>
      </c>
      <c r="L995" s="35">
        <v>2.8313627784357388E-5</v>
      </c>
    </row>
    <row r="996" spans="1:12" x14ac:dyDescent="0.25">
      <c r="A996" s="32" t="s">
        <v>7279</v>
      </c>
      <c r="B996" s="32" t="s">
        <v>6601</v>
      </c>
      <c r="C996" s="32" t="s">
        <v>3740</v>
      </c>
      <c r="D996" s="39" t="s">
        <v>7280</v>
      </c>
      <c r="E996" s="40" t="s">
        <v>7281</v>
      </c>
      <c r="F996" s="40" t="s">
        <v>7281</v>
      </c>
      <c r="G996" s="40" t="s">
        <v>7282</v>
      </c>
      <c r="H996" s="40" t="s">
        <v>7283</v>
      </c>
      <c r="I996" s="40" t="s">
        <v>7284</v>
      </c>
      <c r="J996" s="40" t="s">
        <v>6948</v>
      </c>
      <c r="K996" s="233">
        <v>3157</v>
      </c>
      <c r="L996" s="35">
        <v>9.9009883601258622E-6</v>
      </c>
    </row>
    <row r="997" spans="1:12" x14ac:dyDescent="0.25">
      <c r="A997" s="32" t="s">
        <v>7285</v>
      </c>
      <c r="B997" s="32" t="s">
        <v>6601</v>
      </c>
      <c r="C997" s="32" t="s">
        <v>3749</v>
      </c>
      <c r="D997" s="39" t="s">
        <v>7286</v>
      </c>
      <c r="E997" s="40" t="s">
        <v>7287</v>
      </c>
      <c r="F997" s="40" t="s">
        <v>7287</v>
      </c>
      <c r="G997" s="40" t="s">
        <v>7288</v>
      </c>
      <c r="H997" s="40" t="s">
        <v>7289</v>
      </c>
      <c r="I997" s="40" t="s">
        <v>7290</v>
      </c>
      <c r="J997" s="40" t="s">
        <v>7291</v>
      </c>
      <c r="K997" s="233">
        <v>161636</v>
      </c>
      <c r="L997" s="35">
        <v>5.0692307715467333E-4</v>
      </c>
    </row>
    <row r="998" spans="1:12" x14ac:dyDescent="0.25">
      <c r="A998" s="32" t="s">
        <v>7292</v>
      </c>
      <c r="B998" s="32" t="s">
        <v>7293</v>
      </c>
      <c r="C998" s="32" t="s">
        <v>50</v>
      </c>
      <c r="D998" s="39" t="s">
        <v>7294</v>
      </c>
      <c r="E998" s="40" t="s">
        <v>7295</v>
      </c>
      <c r="F998" s="40" t="s">
        <v>7295</v>
      </c>
      <c r="G998" s="40" t="s">
        <v>7296</v>
      </c>
      <c r="H998" s="40" t="s">
        <v>7297</v>
      </c>
      <c r="I998" s="40" t="s">
        <v>7298</v>
      </c>
      <c r="J998" s="40" t="s">
        <v>7299</v>
      </c>
      <c r="K998" s="233">
        <v>19204</v>
      </c>
      <c r="L998" s="35">
        <v>6.0227614972396911E-5</v>
      </c>
    </row>
    <row r="999" spans="1:12" x14ac:dyDescent="0.25">
      <c r="A999" s="32" t="s">
        <v>7300</v>
      </c>
      <c r="B999" s="32" t="s">
        <v>7293</v>
      </c>
      <c r="C999" s="32" t="s">
        <v>58</v>
      </c>
      <c r="D999" s="39" t="s">
        <v>7301</v>
      </c>
      <c r="E999" s="40" t="s">
        <v>7302</v>
      </c>
      <c r="F999" s="40" t="s">
        <v>7303</v>
      </c>
      <c r="G999" s="40" t="s">
        <v>7304</v>
      </c>
      <c r="H999" s="40" t="s">
        <v>7305</v>
      </c>
      <c r="I999" s="40" t="s">
        <v>7306</v>
      </c>
      <c r="J999" s="40" t="s">
        <v>7307</v>
      </c>
      <c r="K999" s="233">
        <v>20384</v>
      </c>
      <c r="L999" s="35">
        <v>6.3928332826355901E-5</v>
      </c>
    </row>
    <row r="1000" spans="1:12" x14ac:dyDescent="0.25">
      <c r="A1000" s="32" t="s">
        <v>7308</v>
      </c>
      <c r="B1000" s="32" t="s">
        <v>7293</v>
      </c>
      <c r="C1000" s="32" t="s">
        <v>66</v>
      </c>
      <c r="D1000" s="39" t="s">
        <v>7309</v>
      </c>
      <c r="E1000" s="40" t="s">
        <v>3682</v>
      </c>
      <c r="F1000" s="40" t="s">
        <v>3682</v>
      </c>
      <c r="G1000" s="40" t="s">
        <v>7310</v>
      </c>
      <c r="H1000" s="40" t="s">
        <v>7311</v>
      </c>
      <c r="I1000" s="40" t="s">
        <v>7312</v>
      </c>
      <c r="J1000" s="40" t="s">
        <v>7313</v>
      </c>
      <c r="K1000" s="233">
        <v>21888</v>
      </c>
      <c r="L1000" s="35">
        <v>6.8645179989368032E-5</v>
      </c>
    </row>
    <row r="1001" spans="1:12" x14ac:dyDescent="0.25">
      <c r="A1001" s="32" t="s">
        <v>7314</v>
      </c>
      <c r="B1001" s="32" t="s">
        <v>7293</v>
      </c>
      <c r="C1001" s="32" t="s">
        <v>74</v>
      </c>
      <c r="D1001" s="39" t="s">
        <v>7315</v>
      </c>
      <c r="E1001" s="40" t="s">
        <v>7316</v>
      </c>
      <c r="F1001" s="40" t="s">
        <v>2770</v>
      </c>
      <c r="G1001" s="40" t="s">
        <v>7317</v>
      </c>
      <c r="H1001" s="40" t="s">
        <v>7318</v>
      </c>
      <c r="I1001" s="40" t="s">
        <v>7319</v>
      </c>
      <c r="J1001" s="40" t="s">
        <v>7320</v>
      </c>
      <c r="K1001" s="233">
        <v>8240</v>
      </c>
      <c r="L1001" s="35">
        <v>2.5842300946289862E-5</v>
      </c>
    </row>
    <row r="1002" spans="1:12" x14ac:dyDescent="0.25">
      <c r="A1002" s="32" t="s">
        <v>7321</v>
      </c>
      <c r="B1002" s="32" t="s">
        <v>7293</v>
      </c>
      <c r="C1002" s="32" t="s">
        <v>83</v>
      </c>
      <c r="D1002" s="39" t="s">
        <v>7322</v>
      </c>
      <c r="E1002" s="40" t="s">
        <v>7323</v>
      </c>
      <c r="F1002" s="40" t="s">
        <v>7323</v>
      </c>
      <c r="G1002" s="40" t="s">
        <v>7324</v>
      </c>
      <c r="H1002" s="40" t="s">
        <v>7325</v>
      </c>
      <c r="I1002" s="40" t="s">
        <v>7326</v>
      </c>
      <c r="J1002" s="40" t="s">
        <v>7327</v>
      </c>
      <c r="K1002" s="233">
        <v>43148</v>
      </c>
      <c r="L1002" s="35">
        <v>1.353208253920528E-4</v>
      </c>
    </row>
    <row r="1003" spans="1:12" x14ac:dyDescent="0.25">
      <c r="A1003" s="32" t="s">
        <v>7328</v>
      </c>
      <c r="B1003" s="32" t="s">
        <v>7293</v>
      </c>
      <c r="C1003" s="32" t="s">
        <v>91</v>
      </c>
      <c r="D1003" s="39" t="s">
        <v>7329</v>
      </c>
      <c r="E1003" s="40" t="s">
        <v>7330</v>
      </c>
      <c r="F1003" s="40" t="s">
        <v>7330</v>
      </c>
      <c r="G1003" s="40" t="s">
        <v>7331</v>
      </c>
      <c r="H1003" s="40" t="s">
        <v>7332</v>
      </c>
      <c r="I1003" s="40" t="s">
        <v>7333</v>
      </c>
      <c r="J1003" s="40" t="s">
        <v>7334</v>
      </c>
      <c r="K1003" s="233">
        <v>12206</v>
      </c>
      <c r="L1003" s="35">
        <v>3.8280476377477436E-5</v>
      </c>
    </row>
    <row r="1004" spans="1:12" x14ac:dyDescent="0.25">
      <c r="A1004" s="32" t="s">
        <v>7335</v>
      </c>
      <c r="B1004" s="32" t="s">
        <v>7293</v>
      </c>
      <c r="C1004" s="32" t="s">
        <v>100</v>
      </c>
      <c r="D1004" s="39" t="s">
        <v>7336</v>
      </c>
      <c r="E1004" s="40" t="s">
        <v>7337</v>
      </c>
      <c r="F1004" s="40" t="s">
        <v>7337</v>
      </c>
      <c r="G1004" s="40" t="s">
        <v>7338</v>
      </c>
      <c r="H1004" s="40" t="s">
        <v>7339</v>
      </c>
      <c r="I1004" s="40" t="s">
        <v>7340</v>
      </c>
      <c r="J1004" s="40" t="s">
        <v>7341</v>
      </c>
      <c r="K1004" s="233">
        <v>27778</v>
      </c>
      <c r="L1004" s="35">
        <v>8.7117407243451431E-5</v>
      </c>
    </row>
    <row r="1005" spans="1:12" x14ac:dyDescent="0.25">
      <c r="A1005" s="32" t="s">
        <v>7342</v>
      </c>
      <c r="B1005" s="32" t="s">
        <v>7293</v>
      </c>
      <c r="C1005" s="32" t="s">
        <v>109</v>
      </c>
      <c r="D1005" s="39" t="s">
        <v>7343</v>
      </c>
      <c r="E1005" s="40" t="s">
        <v>7344</v>
      </c>
      <c r="F1005" s="40" t="s">
        <v>7344</v>
      </c>
      <c r="G1005" s="40" t="s">
        <v>7345</v>
      </c>
      <c r="H1005" s="40" t="s">
        <v>7346</v>
      </c>
      <c r="I1005" s="40" t="s">
        <v>7347</v>
      </c>
      <c r="J1005" s="40" t="s">
        <v>7348</v>
      </c>
      <c r="K1005" s="233">
        <v>126413</v>
      </c>
      <c r="L1005" s="35">
        <v>3.9645664921399761E-4</v>
      </c>
    </row>
    <row r="1006" spans="1:12" x14ac:dyDescent="0.25">
      <c r="A1006" s="32" t="s">
        <v>7349</v>
      </c>
      <c r="B1006" s="32" t="s">
        <v>7293</v>
      </c>
      <c r="C1006" s="32" t="s">
        <v>118</v>
      </c>
      <c r="D1006" s="39" t="s">
        <v>7350</v>
      </c>
      <c r="E1006" s="40" t="s">
        <v>7351</v>
      </c>
      <c r="F1006" s="40" t="s">
        <v>7351</v>
      </c>
      <c r="G1006" s="40" t="s">
        <v>7352</v>
      </c>
      <c r="H1006" s="40" t="s">
        <v>7353</v>
      </c>
      <c r="I1006" s="40" t="s">
        <v>7354</v>
      </c>
      <c r="J1006" s="40" t="s">
        <v>7355</v>
      </c>
      <c r="K1006" s="233">
        <v>19972</v>
      </c>
      <c r="L1006" s="35">
        <v>6.2636217779041397E-5</v>
      </c>
    </row>
    <row r="1007" spans="1:12" x14ac:dyDescent="0.25">
      <c r="A1007" s="32" t="s">
        <v>7356</v>
      </c>
      <c r="B1007" s="32" t="s">
        <v>7293</v>
      </c>
      <c r="C1007" s="32" t="s">
        <v>127</v>
      </c>
      <c r="D1007" s="39" t="s">
        <v>7357</v>
      </c>
      <c r="E1007" s="40" t="s">
        <v>7358</v>
      </c>
      <c r="F1007" s="40" t="s">
        <v>7359</v>
      </c>
      <c r="G1007" s="40" t="s">
        <v>7360</v>
      </c>
      <c r="H1007" s="40" t="s">
        <v>7361</v>
      </c>
      <c r="I1007" s="40" t="s">
        <v>7362</v>
      </c>
      <c r="J1007" s="40" t="s">
        <v>7363</v>
      </c>
      <c r="K1007" s="233">
        <v>48832</v>
      </c>
      <c r="L1007" s="35">
        <v>1.5314699512247897E-4</v>
      </c>
    </row>
    <row r="1008" spans="1:12" x14ac:dyDescent="0.25">
      <c r="A1008" s="32" t="s">
        <v>7364</v>
      </c>
      <c r="B1008" s="32" t="s">
        <v>7293</v>
      </c>
      <c r="C1008" s="32" t="s">
        <v>136</v>
      </c>
      <c r="D1008" s="39" t="s">
        <v>7365</v>
      </c>
      <c r="E1008" s="40" t="s">
        <v>7366</v>
      </c>
      <c r="F1008" s="40" t="s">
        <v>7367</v>
      </c>
      <c r="G1008" s="40" t="s">
        <v>7368</v>
      </c>
      <c r="H1008" s="40" t="s">
        <v>7369</v>
      </c>
      <c r="I1008" s="40" t="s">
        <v>7370</v>
      </c>
      <c r="J1008" s="40" t="s">
        <v>7371</v>
      </c>
      <c r="K1008" s="233">
        <v>29706</v>
      </c>
      <c r="L1008" s="35">
        <v>9.3164003872631875E-5</v>
      </c>
    </row>
    <row r="1009" spans="1:12" x14ac:dyDescent="0.25">
      <c r="A1009" s="32" t="s">
        <v>7372</v>
      </c>
      <c r="B1009" s="32" t="s">
        <v>7293</v>
      </c>
      <c r="C1009" s="32" t="s">
        <v>145</v>
      </c>
      <c r="D1009" s="39" t="s">
        <v>7373</v>
      </c>
      <c r="E1009" s="40" t="s">
        <v>7374</v>
      </c>
      <c r="F1009" s="40" t="s">
        <v>7374</v>
      </c>
      <c r="G1009" s="40" t="s">
        <v>7375</v>
      </c>
      <c r="H1009" s="40" t="s">
        <v>7376</v>
      </c>
      <c r="I1009" s="40" t="s">
        <v>7377</v>
      </c>
      <c r="J1009" s="40" t="s">
        <v>7378</v>
      </c>
      <c r="K1009" s="233">
        <v>8406</v>
      </c>
      <c r="L1009" s="35">
        <v>2.6362910407101041E-5</v>
      </c>
    </row>
    <row r="1010" spans="1:12" x14ac:dyDescent="0.25">
      <c r="A1010" s="32" t="s">
        <v>7379</v>
      </c>
      <c r="B1010" s="32" t="s">
        <v>7293</v>
      </c>
      <c r="C1010" s="32" t="s">
        <v>154</v>
      </c>
      <c r="D1010" s="39" t="s">
        <v>7380</v>
      </c>
      <c r="E1010" s="40" t="s">
        <v>7381</v>
      </c>
      <c r="F1010" s="40" t="s">
        <v>7382</v>
      </c>
      <c r="G1010" s="40" t="s">
        <v>148</v>
      </c>
      <c r="H1010" s="40" t="s">
        <v>7383</v>
      </c>
      <c r="I1010" s="40" t="s">
        <v>7384</v>
      </c>
      <c r="J1010" s="40" t="s">
        <v>7385</v>
      </c>
      <c r="K1010" s="233">
        <v>13409</v>
      </c>
      <c r="L1010" s="35">
        <v>4.2053326867572911E-5</v>
      </c>
    </row>
    <row r="1011" spans="1:12" x14ac:dyDescent="0.25">
      <c r="A1011" s="32" t="s">
        <v>7386</v>
      </c>
      <c r="B1011" s="32" t="s">
        <v>7293</v>
      </c>
      <c r="C1011" s="32" t="s">
        <v>163</v>
      </c>
      <c r="D1011" s="39" t="s">
        <v>7387</v>
      </c>
      <c r="E1011" s="40" t="s">
        <v>7388</v>
      </c>
      <c r="F1011" s="40" t="s">
        <v>7389</v>
      </c>
      <c r="G1011" s="40" t="s">
        <v>7389</v>
      </c>
      <c r="H1011" s="40" t="s">
        <v>7390</v>
      </c>
      <c r="I1011" s="40" t="s">
        <v>7391</v>
      </c>
      <c r="J1011" s="40" t="s">
        <v>7392</v>
      </c>
      <c r="K1011" s="233">
        <v>19888</v>
      </c>
      <c r="L1011" s="35">
        <v>6.2372776847064655E-5</v>
      </c>
    </row>
    <row r="1012" spans="1:12" x14ac:dyDescent="0.25">
      <c r="A1012" s="32" t="s">
        <v>7393</v>
      </c>
      <c r="B1012" s="32" t="s">
        <v>7293</v>
      </c>
      <c r="C1012" s="32" t="s">
        <v>171</v>
      </c>
      <c r="D1012" s="39" t="s">
        <v>7394</v>
      </c>
      <c r="E1012" s="40" t="s">
        <v>7395</v>
      </c>
      <c r="F1012" s="40" t="s">
        <v>7395</v>
      </c>
      <c r="G1012" s="40" t="s">
        <v>7396</v>
      </c>
      <c r="H1012" s="40" t="s">
        <v>7397</v>
      </c>
      <c r="I1012" s="40" t="s">
        <v>7398</v>
      </c>
      <c r="J1012" s="40" t="s">
        <v>7399</v>
      </c>
      <c r="K1012" s="233">
        <v>77955</v>
      </c>
      <c r="L1012" s="35">
        <v>2.4448259347912941E-4</v>
      </c>
    </row>
    <row r="1013" spans="1:12" x14ac:dyDescent="0.25">
      <c r="A1013" s="32" t="s">
        <v>7400</v>
      </c>
      <c r="B1013" s="32" t="s">
        <v>7293</v>
      </c>
      <c r="C1013" s="32" t="s">
        <v>179</v>
      </c>
      <c r="D1013" s="39" t="s">
        <v>7401</v>
      </c>
      <c r="E1013" s="40" t="s">
        <v>7402</v>
      </c>
      <c r="F1013" s="40" t="s">
        <v>7402</v>
      </c>
      <c r="G1013" s="40" t="s">
        <v>7403</v>
      </c>
      <c r="H1013" s="40" t="s">
        <v>5300</v>
      </c>
      <c r="I1013" s="40" t="s">
        <v>4387</v>
      </c>
      <c r="J1013" s="40" t="s">
        <v>7404</v>
      </c>
      <c r="K1013" s="233">
        <v>12875</v>
      </c>
      <c r="L1013" s="35">
        <v>4.0378595228577912E-5</v>
      </c>
    </row>
    <row r="1014" spans="1:12" x14ac:dyDescent="0.25">
      <c r="A1014" s="32" t="s">
        <v>7405</v>
      </c>
      <c r="B1014" s="32" t="s">
        <v>7293</v>
      </c>
      <c r="C1014" s="32" t="s">
        <v>187</v>
      </c>
      <c r="D1014" s="39" t="s">
        <v>7406</v>
      </c>
      <c r="E1014" s="40" t="s">
        <v>7407</v>
      </c>
      <c r="F1014" s="40" t="s">
        <v>7407</v>
      </c>
      <c r="G1014" s="40" t="s">
        <v>7408</v>
      </c>
      <c r="H1014" s="40" t="s">
        <v>7409</v>
      </c>
      <c r="I1014" s="40" t="s">
        <v>7410</v>
      </c>
      <c r="J1014" s="40" t="s">
        <v>7411</v>
      </c>
      <c r="K1014" s="233">
        <v>12725</v>
      </c>
      <c r="L1014" s="35">
        <v>3.990816499290516E-5</v>
      </c>
    </row>
    <row r="1015" spans="1:12" x14ac:dyDescent="0.25">
      <c r="A1015" s="32" t="s">
        <v>7412</v>
      </c>
      <c r="B1015" s="32" t="s">
        <v>7293</v>
      </c>
      <c r="C1015" s="32" t="s">
        <v>195</v>
      </c>
      <c r="D1015" s="39" t="s">
        <v>7413</v>
      </c>
      <c r="E1015" s="40" t="s">
        <v>7414</v>
      </c>
      <c r="F1015" s="40" t="s">
        <v>7414</v>
      </c>
      <c r="G1015" s="40" t="s">
        <v>7415</v>
      </c>
      <c r="H1015" s="40" t="s">
        <v>7416</v>
      </c>
      <c r="I1015" s="40" t="s">
        <v>7417</v>
      </c>
      <c r="J1015" s="40" t="s">
        <v>7418</v>
      </c>
      <c r="K1015" s="233">
        <v>38282</v>
      </c>
      <c r="L1015" s="35">
        <v>1.2006006854682871E-4</v>
      </c>
    </row>
    <row r="1016" spans="1:12" x14ac:dyDescent="0.25">
      <c r="A1016" s="32" t="s">
        <v>7419</v>
      </c>
      <c r="B1016" s="32" t="s">
        <v>7293</v>
      </c>
      <c r="C1016" s="32" t="s">
        <v>203</v>
      </c>
      <c r="D1016" s="39" t="s">
        <v>7420</v>
      </c>
      <c r="E1016" s="40" t="s">
        <v>7421</v>
      </c>
      <c r="F1016" s="40" t="s">
        <v>7421</v>
      </c>
      <c r="G1016" s="40" t="s">
        <v>7422</v>
      </c>
      <c r="H1016" s="40" t="s">
        <v>7423</v>
      </c>
      <c r="I1016" s="40" t="s">
        <v>7424</v>
      </c>
      <c r="J1016" s="40" t="s">
        <v>7425</v>
      </c>
      <c r="K1016" s="233">
        <v>91833</v>
      </c>
      <c r="L1016" s="35">
        <v>2.8800679888357246E-4</v>
      </c>
    </row>
    <row r="1017" spans="1:12" x14ac:dyDescent="0.25">
      <c r="A1017" s="32" t="s">
        <v>7426</v>
      </c>
      <c r="B1017" s="32" t="s">
        <v>7293</v>
      </c>
      <c r="C1017" s="32" t="s">
        <v>212</v>
      </c>
      <c r="D1017" s="39" t="s">
        <v>7427</v>
      </c>
      <c r="E1017" s="40" t="s">
        <v>7428</v>
      </c>
      <c r="F1017" s="40" t="s">
        <v>7428</v>
      </c>
      <c r="G1017" s="40" t="s">
        <v>7429</v>
      </c>
      <c r="H1017" s="40" t="s">
        <v>7430</v>
      </c>
      <c r="I1017" s="40" t="s">
        <v>4598</v>
      </c>
      <c r="J1017" s="40" t="s">
        <v>672</v>
      </c>
      <c r="K1017" s="233">
        <v>4978</v>
      </c>
      <c r="L1017" s="35">
        <v>1.5612011421193075E-5</v>
      </c>
    </row>
    <row r="1018" spans="1:12" x14ac:dyDescent="0.25">
      <c r="A1018" s="32" t="s">
        <v>7431</v>
      </c>
      <c r="B1018" s="32" t="s">
        <v>7293</v>
      </c>
      <c r="C1018" s="32" t="s">
        <v>220</v>
      </c>
      <c r="D1018" s="39" t="s">
        <v>7432</v>
      </c>
      <c r="E1018" s="40" t="s">
        <v>7433</v>
      </c>
      <c r="F1018" s="40" t="s">
        <v>7433</v>
      </c>
      <c r="G1018" s="40" t="s">
        <v>7434</v>
      </c>
      <c r="H1018" s="40" t="s">
        <v>7435</v>
      </c>
      <c r="I1018" s="40" t="s">
        <v>7436</v>
      </c>
      <c r="J1018" s="40" t="s">
        <v>7437</v>
      </c>
      <c r="K1018" s="233">
        <v>10815</v>
      </c>
      <c r="L1018" s="35">
        <v>3.3918019992005443E-5</v>
      </c>
    </row>
    <row r="1019" spans="1:12" x14ac:dyDescent="0.25">
      <c r="A1019" s="32" t="s">
        <v>7438</v>
      </c>
      <c r="B1019" s="32" t="s">
        <v>7293</v>
      </c>
      <c r="C1019" s="32" t="s">
        <v>228</v>
      </c>
      <c r="D1019" s="39" t="s">
        <v>7439</v>
      </c>
      <c r="E1019" s="40" t="s">
        <v>7440</v>
      </c>
      <c r="F1019" s="40" t="s">
        <v>7441</v>
      </c>
      <c r="G1019" s="40" t="s">
        <v>7442</v>
      </c>
      <c r="H1019" s="40" t="s">
        <v>7443</v>
      </c>
      <c r="I1019" s="40" t="s">
        <v>7444</v>
      </c>
      <c r="J1019" s="40" t="s">
        <v>7445</v>
      </c>
      <c r="K1019" s="233">
        <v>27223</v>
      </c>
      <c r="L1019" s="35">
        <v>8.5376815371462247E-5</v>
      </c>
    </row>
    <row r="1020" spans="1:12" x14ac:dyDescent="0.25">
      <c r="A1020" s="32" t="s">
        <v>7446</v>
      </c>
      <c r="B1020" s="32" t="s">
        <v>7293</v>
      </c>
      <c r="C1020" s="32" t="s">
        <v>237</v>
      </c>
      <c r="D1020" s="39" t="s">
        <v>7447</v>
      </c>
      <c r="E1020" s="40" t="s">
        <v>5857</v>
      </c>
      <c r="F1020" s="40" t="s">
        <v>7448</v>
      </c>
      <c r="G1020" s="40" t="s">
        <v>7449</v>
      </c>
      <c r="H1020" s="40" t="s">
        <v>7450</v>
      </c>
      <c r="I1020" s="40" t="s">
        <v>7451</v>
      </c>
      <c r="J1020" s="40" t="s">
        <v>1956</v>
      </c>
      <c r="K1020" s="233">
        <v>15891</v>
      </c>
      <c r="L1020" s="35">
        <v>4.9837379167171386E-5</v>
      </c>
    </row>
    <row r="1021" spans="1:12" x14ac:dyDescent="0.25">
      <c r="A1021" s="32" t="s">
        <v>7452</v>
      </c>
      <c r="B1021" s="32" t="s">
        <v>7293</v>
      </c>
      <c r="C1021" s="32" t="s">
        <v>245</v>
      </c>
      <c r="D1021" s="39" t="s">
        <v>7453</v>
      </c>
      <c r="E1021" s="40" t="s">
        <v>7454</v>
      </c>
      <c r="F1021" s="40" t="s">
        <v>7455</v>
      </c>
      <c r="G1021" s="40" t="s">
        <v>7456</v>
      </c>
      <c r="H1021" s="40" t="s">
        <v>7457</v>
      </c>
      <c r="I1021" s="40" t="s">
        <v>7458</v>
      </c>
      <c r="J1021" s="40" t="s">
        <v>7459</v>
      </c>
      <c r="K1021" s="233">
        <v>74250</v>
      </c>
      <c r="L1021" s="35">
        <v>2.3286296665801242E-4</v>
      </c>
    </row>
    <row r="1022" spans="1:12" x14ac:dyDescent="0.25">
      <c r="A1022" s="32" t="s">
        <v>7460</v>
      </c>
      <c r="B1022" s="32" t="s">
        <v>7293</v>
      </c>
      <c r="C1022" s="32" t="s">
        <v>252</v>
      </c>
      <c r="D1022" s="39" t="s">
        <v>7461</v>
      </c>
      <c r="E1022" s="40" t="s">
        <v>7462</v>
      </c>
      <c r="F1022" s="40" t="s">
        <v>7462</v>
      </c>
      <c r="G1022" s="40" t="s">
        <v>7463</v>
      </c>
      <c r="H1022" s="40" t="s">
        <v>7464</v>
      </c>
      <c r="I1022" s="40" t="s">
        <v>7465</v>
      </c>
      <c r="J1022" s="40" t="s">
        <v>7463</v>
      </c>
      <c r="K1022" s="233">
        <v>35758</v>
      </c>
      <c r="L1022" s="35">
        <v>1.1214429578124187E-4</v>
      </c>
    </row>
    <row r="1023" spans="1:12" x14ac:dyDescent="0.25">
      <c r="A1023" s="32" t="s">
        <v>7466</v>
      </c>
      <c r="B1023" s="32" t="s">
        <v>7293</v>
      </c>
      <c r="C1023" s="32" t="s">
        <v>261</v>
      </c>
      <c r="D1023" s="39" t="s">
        <v>7467</v>
      </c>
      <c r="E1023" s="40" t="s">
        <v>7468</v>
      </c>
      <c r="F1023" s="40" t="s">
        <v>7468</v>
      </c>
      <c r="G1023" s="40" t="s">
        <v>7469</v>
      </c>
      <c r="H1023" s="40" t="s">
        <v>7470</v>
      </c>
      <c r="I1023" s="40" t="s">
        <v>7471</v>
      </c>
      <c r="J1023" s="40" t="s">
        <v>7472</v>
      </c>
      <c r="K1023" s="233">
        <v>21147</v>
      </c>
      <c r="L1023" s="35">
        <v>6.6321254625144636E-5</v>
      </c>
    </row>
    <row r="1024" spans="1:12" x14ac:dyDescent="0.25">
      <c r="A1024" s="32" t="s">
        <v>7473</v>
      </c>
      <c r="B1024" s="32" t="s">
        <v>7293</v>
      </c>
      <c r="C1024" s="32" t="s">
        <v>270</v>
      </c>
      <c r="D1024" s="39" t="s">
        <v>7474</v>
      </c>
      <c r="E1024" s="40" t="s">
        <v>7475</v>
      </c>
      <c r="F1024" s="40" t="s">
        <v>7475</v>
      </c>
      <c r="G1024" s="40" t="s">
        <v>7476</v>
      </c>
      <c r="H1024" s="40" t="s">
        <v>7477</v>
      </c>
      <c r="I1024" s="40" t="s">
        <v>7478</v>
      </c>
      <c r="J1024" s="40" t="s">
        <v>7479</v>
      </c>
      <c r="K1024" s="233">
        <v>10165</v>
      </c>
      <c r="L1024" s="35">
        <v>3.1879488970756853E-5</v>
      </c>
    </row>
    <row r="1025" spans="1:12" x14ac:dyDescent="0.25">
      <c r="A1025" s="32" t="s">
        <v>7480</v>
      </c>
      <c r="B1025" s="32" t="s">
        <v>7293</v>
      </c>
      <c r="C1025" s="32" t="s">
        <v>278</v>
      </c>
      <c r="D1025" s="39" t="s">
        <v>7481</v>
      </c>
      <c r="E1025" s="40" t="s">
        <v>1311</v>
      </c>
      <c r="F1025" s="40" t="s">
        <v>1311</v>
      </c>
      <c r="G1025" s="40" t="s">
        <v>7482</v>
      </c>
      <c r="H1025" s="40" t="s">
        <v>7483</v>
      </c>
      <c r="I1025" s="40" t="s">
        <v>4010</v>
      </c>
      <c r="J1025" s="40" t="s">
        <v>7484</v>
      </c>
      <c r="K1025" s="233">
        <v>9224</v>
      </c>
      <c r="L1025" s="35">
        <v>2.892832329230312E-5</v>
      </c>
    </row>
    <row r="1026" spans="1:12" x14ac:dyDescent="0.25">
      <c r="A1026" s="32" t="s">
        <v>7485</v>
      </c>
      <c r="B1026" s="32" t="s">
        <v>7293</v>
      </c>
      <c r="C1026" s="32" t="s">
        <v>287</v>
      </c>
      <c r="D1026" s="39" t="s">
        <v>7486</v>
      </c>
      <c r="E1026" s="40" t="s">
        <v>7487</v>
      </c>
      <c r="F1026" s="40" t="s">
        <v>7487</v>
      </c>
      <c r="G1026" s="40" t="s">
        <v>4343</v>
      </c>
      <c r="H1026" s="40" t="s">
        <v>7488</v>
      </c>
      <c r="I1026" s="40" t="s">
        <v>7489</v>
      </c>
      <c r="J1026" s="40" t="s">
        <v>7490</v>
      </c>
      <c r="K1026" s="233">
        <v>6745</v>
      </c>
      <c r="L1026" s="35">
        <v>2.1153679597418097E-5</v>
      </c>
    </row>
    <row r="1027" spans="1:12" x14ac:dyDescent="0.25">
      <c r="A1027" s="32" t="s">
        <v>7491</v>
      </c>
      <c r="B1027" s="32" t="s">
        <v>7293</v>
      </c>
      <c r="C1027" s="32" t="s">
        <v>295</v>
      </c>
      <c r="D1027" s="39" t="s">
        <v>7492</v>
      </c>
      <c r="E1027" s="40" t="s">
        <v>7493</v>
      </c>
      <c r="F1027" s="40" t="s">
        <v>7494</v>
      </c>
      <c r="G1027" s="40" t="s">
        <v>7495</v>
      </c>
      <c r="H1027" s="40" t="s">
        <v>7496</v>
      </c>
      <c r="I1027" s="40" t="s">
        <v>7497</v>
      </c>
      <c r="J1027" s="40" t="s">
        <v>7498</v>
      </c>
      <c r="K1027" s="233">
        <v>98275</v>
      </c>
      <c r="L1027" s="35">
        <v>3.0821020940493161E-4</v>
      </c>
    </row>
    <row r="1028" spans="1:12" x14ac:dyDescent="0.25">
      <c r="A1028" s="32" t="s">
        <v>7499</v>
      </c>
      <c r="B1028" s="32" t="s">
        <v>7293</v>
      </c>
      <c r="C1028" s="32" t="s">
        <v>304</v>
      </c>
      <c r="D1028" s="39" t="s">
        <v>7500</v>
      </c>
      <c r="E1028" s="40" t="s">
        <v>7501</v>
      </c>
      <c r="F1028" s="40" t="s">
        <v>7501</v>
      </c>
      <c r="G1028" s="40" t="s">
        <v>7502</v>
      </c>
      <c r="H1028" s="40" t="s">
        <v>7503</v>
      </c>
      <c r="I1028" s="40" t="s">
        <v>7504</v>
      </c>
      <c r="J1028" s="40" t="s">
        <v>7505</v>
      </c>
      <c r="K1028" s="233">
        <v>12013</v>
      </c>
      <c r="L1028" s="35">
        <v>3.767518947424516E-5</v>
      </c>
    </row>
    <row r="1029" spans="1:12" x14ac:dyDescent="0.25">
      <c r="A1029" s="32" t="s">
        <v>7506</v>
      </c>
      <c r="B1029" s="32" t="s">
        <v>7293</v>
      </c>
      <c r="C1029" s="32" t="s">
        <v>312</v>
      </c>
      <c r="D1029" s="39" t="s">
        <v>7507</v>
      </c>
      <c r="E1029" s="40" t="s">
        <v>6828</v>
      </c>
      <c r="F1029" s="40" t="s">
        <v>6828</v>
      </c>
      <c r="G1029" s="40" t="s">
        <v>7508</v>
      </c>
      <c r="H1029" s="40" t="s">
        <v>7509</v>
      </c>
      <c r="I1029" s="40" t="s">
        <v>7510</v>
      </c>
      <c r="J1029" s="40" t="s">
        <v>7511</v>
      </c>
      <c r="K1029" s="233">
        <v>7672</v>
      </c>
      <c r="L1029" s="35">
        <v>2.4060938453875709E-5</v>
      </c>
    </row>
    <row r="1030" spans="1:12" x14ac:dyDescent="0.25">
      <c r="A1030" s="32" t="s">
        <v>7512</v>
      </c>
      <c r="B1030" s="32" t="s">
        <v>7293</v>
      </c>
      <c r="C1030" s="32" t="s">
        <v>320</v>
      </c>
      <c r="D1030" s="39" t="s">
        <v>7513</v>
      </c>
      <c r="E1030" s="40" t="s">
        <v>2660</v>
      </c>
      <c r="F1030" s="40" t="s">
        <v>2660</v>
      </c>
      <c r="G1030" s="40" t="s">
        <v>7514</v>
      </c>
      <c r="H1030" s="40" t="s">
        <v>7515</v>
      </c>
      <c r="I1030" s="40" t="s">
        <v>7516</v>
      </c>
      <c r="J1030" s="40" t="s">
        <v>7517</v>
      </c>
      <c r="K1030" s="233">
        <v>14447</v>
      </c>
      <c r="L1030" s="35">
        <v>4.5308704098428359E-5</v>
      </c>
    </row>
    <row r="1031" spans="1:12" x14ac:dyDescent="0.25">
      <c r="A1031" s="32" t="s">
        <v>7518</v>
      </c>
      <c r="B1031" s="32" t="s">
        <v>7293</v>
      </c>
      <c r="C1031" s="32" t="s">
        <v>328</v>
      </c>
      <c r="D1031" s="39" t="s">
        <v>7519</v>
      </c>
      <c r="E1031" s="40" t="s">
        <v>7520</v>
      </c>
      <c r="F1031" s="40" t="s">
        <v>7520</v>
      </c>
      <c r="G1031" s="40" t="s">
        <v>7521</v>
      </c>
      <c r="H1031" s="40" t="s">
        <v>7522</v>
      </c>
      <c r="I1031" s="40" t="s">
        <v>7523</v>
      </c>
      <c r="J1031" s="40" t="s">
        <v>7524</v>
      </c>
      <c r="K1031" s="233">
        <v>310797</v>
      </c>
      <c r="L1031" s="35">
        <v>9.7472203970922942E-4</v>
      </c>
    </row>
    <row r="1032" spans="1:12" x14ac:dyDescent="0.25">
      <c r="A1032" s="32" t="s">
        <v>7525</v>
      </c>
      <c r="B1032" s="32" t="s">
        <v>7293</v>
      </c>
      <c r="C1032" s="32" t="s">
        <v>336</v>
      </c>
      <c r="D1032" s="39" t="s">
        <v>7526</v>
      </c>
      <c r="E1032" s="40" t="s">
        <v>7527</v>
      </c>
      <c r="F1032" s="40" t="s">
        <v>7528</v>
      </c>
      <c r="G1032" s="40" t="s">
        <v>7529</v>
      </c>
      <c r="H1032" s="40" t="s">
        <v>7516</v>
      </c>
      <c r="I1032" s="40" t="s">
        <v>7530</v>
      </c>
      <c r="J1032" s="40" t="s">
        <v>7531</v>
      </c>
      <c r="K1032" s="233">
        <v>14545</v>
      </c>
      <c r="L1032" s="35">
        <v>4.5616051852401223E-5</v>
      </c>
    </row>
    <row r="1033" spans="1:12" x14ac:dyDescent="0.25">
      <c r="A1033" s="32" t="s">
        <v>7532</v>
      </c>
      <c r="B1033" s="32" t="s">
        <v>7293</v>
      </c>
      <c r="C1033" s="32" t="s">
        <v>344</v>
      </c>
      <c r="D1033" s="39" t="s">
        <v>7533</v>
      </c>
      <c r="E1033" s="40" t="s">
        <v>7534</v>
      </c>
      <c r="F1033" s="40" t="s">
        <v>7534</v>
      </c>
      <c r="G1033" s="40" t="s">
        <v>7535</v>
      </c>
      <c r="H1033" s="40" t="s">
        <v>7536</v>
      </c>
      <c r="I1033" s="40" t="s">
        <v>7537</v>
      </c>
      <c r="J1033" s="40" t="s">
        <v>7538</v>
      </c>
      <c r="K1033" s="233">
        <v>38108</v>
      </c>
      <c r="L1033" s="35">
        <v>1.1951436947344832E-4</v>
      </c>
    </row>
    <row r="1034" spans="1:12" x14ac:dyDescent="0.25">
      <c r="A1034" s="32" t="s">
        <v>7539</v>
      </c>
      <c r="B1034" s="32" t="s">
        <v>7293</v>
      </c>
      <c r="C1034" s="32" t="s">
        <v>353</v>
      </c>
      <c r="D1034" s="39" t="s">
        <v>7540</v>
      </c>
      <c r="E1034" s="40" t="s">
        <v>7541</v>
      </c>
      <c r="F1034" s="40" t="s">
        <v>7541</v>
      </c>
      <c r="G1034" s="40" t="s">
        <v>7542</v>
      </c>
      <c r="H1034" s="40" t="s">
        <v>7543</v>
      </c>
      <c r="I1034" s="40" t="s">
        <v>7544</v>
      </c>
      <c r="J1034" s="40" t="s">
        <v>7545</v>
      </c>
      <c r="K1034" s="233">
        <v>49880</v>
      </c>
      <c r="L1034" s="35">
        <v>1.5643373436904592E-4</v>
      </c>
    </row>
    <row r="1035" spans="1:12" x14ac:dyDescent="0.25">
      <c r="A1035" s="32" t="s">
        <v>7546</v>
      </c>
      <c r="B1035" s="32" t="s">
        <v>7293</v>
      </c>
      <c r="C1035" s="32" t="s">
        <v>362</v>
      </c>
      <c r="D1035" s="39" t="s">
        <v>7547</v>
      </c>
      <c r="E1035" s="40" t="s">
        <v>7548</v>
      </c>
      <c r="F1035" s="40" t="s">
        <v>7548</v>
      </c>
      <c r="G1035" s="40" t="s">
        <v>7549</v>
      </c>
      <c r="H1035" s="40" t="s">
        <v>7550</v>
      </c>
      <c r="I1035" s="40" t="s">
        <v>7551</v>
      </c>
      <c r="J1035" s="40" t="s">
        <v>7552</v>
      </c>
      <c r="K1035" s="233">
        <v>6265</v>
      </c>
      <c r="L1035" s="35">
        <v>1.9648302843265292E-5</v>
      </c>
    </row>
    <row r="1036" spans="1:12" x14ac:dyDescent="0.25">
      <c r="A1036" s="32" t="s">
        <v>7553</v>
      </c>
      <c r="B1036" s="32" t="s">
        <v>7293</v>
      </c>
      <c r="C1036" s="32" t="s">
        <v>370</v>
      </c>
      <c r="D1036" s="39" t="s">
        <v>7554</v>
      </c>
      <c r="E1036" s="40" t="s">
        <v>7555</v>
      </c>
      <c r="F1036" s="40" t="s">
        <v>7555</v>
      </c>
      <c r="G1036" s="40" t="s">
        <v>7556</v>
      </c>
      <c r="H1036" s="40" t="s">
        <v>7557</v>
      </c>
      <c r="I1036" s="40" t="s">
        <v>7558</v>
      </c>
      <c r="J1036" s="40" t="s">
        <v>7559</v>
      </c>
      <c r="K1036" s="233">
        <v>8589</v>
      </c>
      <c r="L1036" s="35">
        <v>2.6936835294621801E-5</v>
      </c>
    </row>
    <row r="1037" spans="1:12" x14ac:dyDescent="0.25">
      <c r="A1037" s="32" t="s">
        <v>7560</v>
      </c>
      <c r="B1037" s="32" t="s">
        <v>7293</v>
      </c>
      <c r="C1037" s="32" t="s">
        <v>378</v>
      </c>
      <c r="D1037" s="39" t="s">
        <v>7561</v>
      </c>
      <c r="E1037" s="40" t="s">
        <v>7562</v>
      </c>
      <c r="F1037" s="40" t="s">
        <v>7562</v>
      </c>
      <c r="G1037" s="40" t="s">
        <v>7563</v>
      </c>
      <c r="H1037" s="40" t="s">
        <v>7564</v>
      </c>
      <c r="I1037" s="40" t="s">
        <v>7565</v>
      </c>
      <c r="J1037" s="40" t="s">
        <v>7566</v>
      </c>
      <c r="K1037" s="233">
        <v>16858</v>
      </c>
      <c r="L1037" s="35">
        <v>5.2870086086475066E-5</v>
      </c>
    </row>
    <row r="1038" spans="1:12" x14ac:dyDescent="0.25">
      <c r="A1038" s="32" t="s">
        <v>7567</v>
      </c>
      <c r="B1038" s="32" t="s">
        <v>7293</v>
      </c>
      <c r="C1038" s="32" t="s">
        <v>386</v>
      </c>
      <c r="D1038" s="39" t="s">
        <v>7568</v>
      </c>
      <c r="E1038" s="40" t="s">
        <v>7569</v>
      </c>
      <c r="F1038" s="40" t="s">
        <v>7569</v>
      </c>
      <c r="G1038" s="40" t="s">
        <v>7570</v>
      </c>
      <c r="H1038" s="40" t="s">
        <v>7571</v>
      </c>
      <c r="I1038" s="40" t="s">
        <v>7572</v>
      </c>
      <c r="J1038" s="40" t="s">
        <v>7573</v>
      </c>
      <c r="K1038" s="233">
        <v>24875</v>
      </c>
      <c r="L1038" s="35">
        <v>7.8013014082398103E-5</v>
      </c>
    </row>
    <row r="1039" spans="1:12" x14ac:dyDescent="0.25">
      <c r="A1039" s="32" t="s">
        <v>7574</v>
      </c>
      <c r="B1039" s="32" t="s">
        <v>7293</v>
      </c>
      <c r="C1039" s="32" t="s">
        <v>395</v>
      </c>
      <c r="D1039" s="39" t="s">
        <v>7575</v>
      </c>
      <c r="E1039" s="40" t="s">
        <v>7576</v>
      </c>
      <c r="F1039" s="40" t="s">
        <v>7576</v>
      </c>
      <c r="G1039" s="40" t="s">
        <v>7577</v>
      </c>
      <c r="H1039" s="40" t="s">
        <v>7578</v>
      </c>
      <c r="I1039" s="40" t="s">
        <v>7579</v>
      </c>
      <c r="J1039" s="40" t="s">
        <v>7580</v>
      </c>
      <c r="K1039" s="233">
        <v>37618</v>
      </c>
      <c r="L1039" s="35">
        <v>1.1797763070358399E-4</v>
      </c>
    </row>
    <row r="1040" spans="1:12" x14ac:dyDescent="0.25">
      <c r="A1040" s="32" t="s">
        <v>7581</v>
      </c>
      <c r="B1040" s="32" t="s">
        <v>7293</v>
      </c>
      <c r="C1040" s="32" t="s">
        <v>403</v>
      </c>
      <c r="D1040" s="39" t="s">
        <v>7582</v>
      </c>
      <c r="E1040" s="40" t="s">
        <v>1332</v>
      </c>
      <c r="F1040" s="40" t="s">
        <v>1332</v>
      </c>
      <c r="G1040" s="40" t="s">
        <v>7583</v>
      </c>
      <c r="H1040" s="40" t="s">
        <v>7584</v>
      </c>
      <c r="I1040" s="40" t="s">
        <v>7585</v>
      </c>
      <c r="J1040" s="40" t="s">
        <v>7586</v>
      </c>
      <c r="K1040" s="233">
        <v>26194</v>
      </c>
      <c r="L1040" s="35">
        <v>8.2149663954747169E-5</v>
      </c>
    </row>
    <row r="1041" spans="1:12" x14ac:dyDescent="0.25">
      <c r="A1041" s="32" t="s">
        <v>7587</v>
      </c>
      <c r="B1041" s="32" t="s">
        <v>7293</v>
      </c>
      <c r="C1041" s="32" t="s">
        <v>411</v>
      </c>
      <c r="D1041" s="39" t="s">
        <v>7588</v>
      </c>
      <c r="E1041" s="40" t="s">
        <v>7589</v>
      </c>
      <c r="F1041" s="40" t="s">
        <v>7590</v>
      </c>
      <c r="G1041" s="40" t="s">
        <v>7591</v>
      </c>
      <c r="H1041" s="40" t="s">
        <v>7592</v>
      </c>
      <c r="I1041" s="40" t="s">
        <v>7593</v>
      </c>
      <c r="J1041" s="40" t="s">
        <v>7594</v>
      </c>
      <c r="K1041" s="233">
        <v>11043</v>
      </c>
      <c r="L1041" s="35">
        <v>3.4633073950228027E-5</v>
      </c>
    </row>
    <row r="1042" spans="1:12" x14ac:dyDescent="0.25">
      <c r="A1042" s="32" t="s">
        <v>7595</v>
      </c>
      <c r="B1042" s="32" t="s">
        <v>7293</v>
      </c>
      <c r="C1042" s="32" t="s">
        <v>420</v>
      </c>
      <c r="D1042" s="39" t="s">
        <v>7596</v>
      </c>
      <c r="E1042" s="40" t="s">
        <v>7597</v>
      </c>
      <c r="F1042" s="40" t="s">
        <v>7598</v>
      </c>
      <c r="G1042" s="40" t="s">
        <v>7599</v>
      </c>
      <c r="H1042" s="40" t="s">
        <v>7600</v>
      </c>
      <c r="I1042" s="40" t="s">
        <v>7601</v>
      </c>
      <c r="J1042" s="40" t="s">
        <v>7602</v>
      </c>
      <c r="K1042" s="233">
        <v>36308</v>
      </c>
      <c r="L1042" s="35">
        <v>1.1386920664537528E-4</v>
      </c>
    </row>
    <row r="1043" spans="1:12" x14ac:dyDescent="0.25">
      <c r="A1043" s="32" t="s">
        <v>7603</v>
      </c>
      <c r="B1043" s="32" t="s">
        <v>7293</v>
      </c>
      <c r="C1043" s="32" t="s">
        <v>428</v>
      </c>
      <c r="D1043" s="39" t="s">
        <v>7604</v>
      </c>
      <c r="E1043" s="40" t="s">
        <v>1382</v>
      </c>
      <c r="F1043" s="40" t="s">
        <v>1382</v>
      </c>
      <c r="G1043" s="40" t="s">
        <v>7605</v>
      </c>
      <c r="H1043" s="40" t="s">
        <v>4367</v>
      </c>
      <c r="I1043" s="40" t="s">
        <v>7606</v>
      </c>
      <c r="J1043" s="40" t="s">
        <v>7607</v>
      </c>
      <c r="K1043" s="233">
        <v>8753</v>
      </c>
      <c r="L1043" s="35">
        <v>2.7451172352290675E-5</v>
      </c>
    </row>
    <row r="1044" spans="1:12" x14ac:dyDescent="0.25">
      <c r="A1044" s="32" t="s">
        <v>7608</v>
      </c>
      <c r="B1044" s="32" t="s">
        <v>7293</v>
      </c>
      <c r="C1044" s="32" t="s">
        <v>437</v>
      </c>
      <c r="D1044" s="39" t="s">
        <v>7609</v>
      </c>
      <c r="E1044" s="40" t="s">
        <v>7610</v>
      </c>
      <c r="F1044" s="40" t="s">
        <v>7611</v>
      </c>
      <c r="G1044" s="40" t="s">
        <v>7612</v>
      </c>
      <c r="H1044" s="40" t="s">
        <v>7613</v>
      </c>
      <c r="I1044" s="40" t="s">
        <v>7614</v>
      </c>
      <c r="J1044" s="40" t="s">
        <v>7615</v>
      </c>
      <c r="K1044" s="233">
        <v>108266</v>
      </c>
      <c r="L1044" s="35">
        <v>3.3954399930230804E-4</v>
      </c>
    </row>
    <row r="1045" spans="1:12" x14ac:dyDescent="0.25">
      <c r="A1045" s="32" t="s">
        <v>7616</v>
      </c>
      <c r="B1045" s="32" t="s">
        <v>7293</v>
      </c>
      <c r="C1045" s="32" t="s">
        <v>446</v>
      </c>
      <c r="D1045" s="39" t="s">
        <v>7617</v>
      </c>
      <c r="E1045" s="40" t="s">
        <v>7618</v>
      </c>
      <c r="F1045" s="40" t="s">
        <v>7618</v>
      </c>
      <c r="G1045" s="40" t="s">
        <v>7619</v>
      </c>
      <c r="H1045" s="40" t="s">
        <v>7620</v>
      </c>
      <c r="I1045" s="40" t="s">
        <v>7621</v>
      </c>
      <c r="J1045" s="40" t="s">
        <v>7622</v>
      </c>
      <c r="K1045" s="233">
        <v>28163</v>
      </c>
      <c r="L1045" s="35">
        <v>8.8324844848344837E-5</v>
      </c>
    </row>
    <row r="1046" spans="1:12" x14ac:dyDescent="0.25">
      <c r="A1046" s="32" t="s">
        <v>7623</v>
      </c>
      <c r="B1046" s="32" t="s">
        <v>7293</v>
      </c>
      <c r="C1046" s="32" t="s">
        <v>454</v>
      </c>
      <c r="D1046" s="39" t="s">
        <v>7624</v>
      </c>
      <c r="E1046" s="40" t="s">
        <v>7625</v>
      </c>
      <c r="F1046" s="40" t="s">
        <v>7626</v>
      </c>
      <c r="G1046" s="40" t="s">
        <v>7627</v>
      </c>
      <c r="H1046" s="40" t="s">
        <v>7628</v>
      </c>
      <c r="I1046" s="40" t="s">
        <v>7629</v>
      </c>
      <c r="J1046" s="40" t="s">
        <v>1606</v>
      </c>
      <c r="K1046" s="233">
        <v>18592</v>
      </c>
      <c r="L1046" s="35">
        <v>5.8308259610852081E-5</v>
      </c>
    </row>
    <row r="1047" spans="1:12" x14ac:dyDescent="0.25">
      <c r="A1047" s="32" t="s">
        <v>7630</v>
      </c>
      <c r="B1047" s="32" t="s">
        <v>7293</v>
      </c>
      <c r="C1047" s="32" t="s">
        <v>463</v>
      </c>
      <c r="D1047" s="39" t="s">
        <v>7631</v>
      </c>
      <c r="E1047" s="40" t="s">
        <v>7632</v>
      </c>
      <c r="F1047" s="40" t="s">
        <v>7632</v>
      </c>
      <c r="G1047" s="40" t="s">
        <v>7633</v>
      </c>
      <c r="H1047" s="40" t="s">
        <v>7634</v>
      </c>
      <c r="I1047" s="40" t="s">
        <v>7635</v>
      </c>
      <c r="J1047" s="40" t="s">
        <v>7636</v>
      </c>
      <c r="K1047" s="233">
        <v>18597</v>
      </c>
      <c r="L1047" s="35">
        <v>5.8323940618707839E-5</v>
      </c>
    </row>
    <row r="1048" spans="1:12" x14ac:dyDescent="0.25">
      <c r="A1048" s="32" t="s">
        <v>7637</v>
      </c>
      <c r="B1048" s="32" t="s">
        <v>7293</v>
      </c>
      <c r="C1048" s="32" t="s">
        <v>472</v>
      </c>
      <c r="D1048" s="39" t="s">
        <v>7638</v>
      </c>
      <c r="E1048" s="40" t="s">
        <v>7639</v>
      </c>
      <c r="F1048" s="40" t="s">
        <v>7639</v>
      </c>
      <c r="G1048" s="40" t="s">
        <v>7640</v>
      </c>
      <c r="H1048" s="40" t="s">
        <v>7641</v>
      </c>
      <c r="I1048" s="40" t="s">
        <v>7642</v>
      </c>
      <c r="J1048" s="40" t="s">
        <v>2631</v>
      </c>
      <c r="K1048" s="233">
        <v>46467</v>
      </c>
      <c r="L1048" s="35">
        <v>1.4572987840670522E-4</v>
      </c>
    </row>
    <row r="1049" spans="1:12" x14ac:dyDescent="0.25">
      <c r="A1049" s="32" t="s">
        <v>7643</v>
      </c>
      <c r="B1049" s="32" t="s">
        <v>7293</v>
      </c>
      <c r="C1049" s="32" t="s">
        <v>480</v>
      </c>
      <c r="D1049" s="39" t="s">
        <v>7644</v>
      </c>
      <c r="E1049" s="40" t="s">
        <v>2206</v>
      </c>
      <c r="F1049" s="40" t="s">
        <v>2206</v>
      </c>
      <c r="G1049" s="40" t="s">
        <v>7645</v>
      </c>
      <c r="H1049" s="40" t="s">
        <v>7646</v>
      </c>
      <c r="I1049" s="40" t="s">
        <v>7647</v>
      </c>
      <c r="J1049" s="40" t="s">
        <v>7648</v>
      </c>
      <c r="K1049" s="233">
        <v>15572</v>
      </c>
      <c r="L1049" s="35">
        <v>4.8836930865974002E-5</v>
      </c>
    </row>
    <row r="1050" spans="1:12" x14ac:dyDescent="0.25">
      <c r="A1050" s="32" t="s">
        <v>7649</v>
      </c>
      <c r="B1050" s="32" t="s">
        <v>7293</v>
      </c>
      <c r="C1050" s="32" t="s">
        <v>489</v>
      </c>
      <c r="D1050" s="39" t="s">
        <v>7650</v>
      </c>
      <c r="E1050" s="40" t="s">
        <v>7651</v>
      </c>
      <c r="F1050" s="40" t="s">
        <v>7651</v>
      </c>
      <c r="G1050" s="40" t="s">
        <v>7652</v>
      </c>
      <c r="H1050" s="40" t="s">
        <v>7653</v>
      </c>
      <c r="I1050" s="40" t="s">
        <v>7654</v>
      </c>
      <c r="J1050" s="40" t="s">
        <v>7655</v>
      </c>
      <c r="K1050" s="233">
        <v>4734</v>
      </c>
      <c r="L1050" s="35">
        <v>1.4846778237832065E-5</v>
      </c>
    </row>
    <row r="1051" spans="1:12" x14ac:dyDescent="0.25">
      <c r="A1051" s="32" t="s">
        <v>7656</v>
      </c>
      <c r="B1051" s="32" t="s">
        <v>7293</v>
      </c>
      <c r="C1051" s="32" t="s">
        <v>498</v>
      </c>
      <c r="D1051" s="39" t="s">
        <v>7657</v>
      </c>
      <c r="E1051" s="40" t="s">
        <v>7658</v>
      </c>
      <c r="F1051" s="40" t="s">
        <v>7658</v>
      </c>
      <c r="G1051" s="40" t="s">
        <v>7659</v>
      </c>
      <c r="H1051" s="40" t="s">
        <v>7660</v>
      </c>
      <c r="I1051" s="40" t="s">
        <v>7661</v>
      </c>
      <c r="J1051" s="40" t="s">
        <v>7662</v>
      </c>
      <c r="K1051" s="233">
        <v>46376</v>
      </c>
      <c r="L1051" s="35">
        <v>1.4544448406373042E-4</v>
      </c>
    </row>
    <row r="1052" spans="1:12" x14ac:dyDescent="0.25">
      <c r="A1052" s="32" t="s">
        <v>7663</v>
      </c>
      <c r="B1052" s="32" t="s">
        <v>7293</v>
      </c>
      <c r="C1052" s="32" t="s">
        <v>506</v>
      </c>
      <c r="D1052" s="39" t="s">
        <v>7664</v>
      </c>
      <c r="E1052" s="40" t="s">
        <v>553</v>
      </c>
      <c r="F1052" s="40" t="s">
        <v>553</v>
      </c>
      <c r="G1052" s="40" t="s">
        <v>7665</v>
      </c>
      <c r="H1052" s="40" t="s">
        <v>152</v>
      </c>
      <c r="I1052" s="40" t="s">
        <v>7666</v>
      </c>
      <c r="J1052" s="40" t="s">
        <v>7667</v>
      </c>
      <c r="K1052" s="233">
        <v>13289</v>
      </c>
      <c r="L1052" s="35">
        <v>4.1676982679034708E-5</v>
      </c>
    </row>
    <row r="1053" spans="1:12" x14ac:dyDescent="0.25">
      <c r="A1053" s="32" t="s">
        <v>7668</v>
      </c>
      <c r="B1053" s="32" t="s">
        <v>7293</v>
      </c>
      <c r="C1053" s="32" t="s">
        <v>514</v>
      </c>
      <c r="D1053" s="39" t="s">
        <v>7669</v>
      </c>
      <c r="E1053" s="40" t="s">
        <v>7670</v>
      </c>
      <c r="F1053" s="40" t="s">
        <v>7670</v>
      </c>
      <c r="G1053" s="40" t="s">
        <v>7671</v>
      </c>
      <c r="H1053" s="40" t="s">
        <v>7672</v>
      </c>
      <c r="I1053" s="40" t="s">
        <v>7673</v>
      </c>
      <c r="J1053" s="40" t="s">
        <v>7674</v>
      </c>
      <c r="K1053" s="233">
        <v>760026</v>
      </c>
      <c r="L1053" s="35">
        <v>2.3835947353161285E-3</v>
      </c>
    </row>
    <row r="1054" spans="1:12" x14ac:dyDescent="0.25">
      <c r="A1054" s="32" t="s">
        <v>7675</v>
      </c>
      <c r="B1054" s="32" t="s">
        <v>7293</v>
      </c>
      <c r="C1054" s="32" t="s">
        <v>523</v>
      </c>
      <c r="D1054" s="39" t="s">
        <v>7676</v>
      </c>
      <c r="E1054" s="40" t="s">
        <v>7677</v>
      </c>
      <c r="F1054" s="40" t="s">
        <v>7677</v>
      </c>
      <c r="G1054" s="40" t="s">
        <v>7678</v>
      </c>
      <c r="H1054" s="40" t="s">
        <v>7679</v>
      </c>
      <c r="I1054" s="40" t="s">
        <v>7680</v>
      </c>
      <c r="J1054" s="40" t="s">
        <v>7681</v>
      </c>
      <c r="K1054" s="233">
        <v>50815</v>
      </c>
      <c r="L1054" s="35">
        <v>1.5936608283807275E-4</v>
      </c>
    </row>
    <row r="1055" spans="1:12" x14ac:dyDescent="0.25">
      <c r="A1055" s="32" t="s">
        <v>7682</v>
      </c>
      <c r="B1055" s="32" t="s">
        <v>7293</v>
      </c>
      <c r="C1055" s="32" t="s">
        <v>532</v>
      </c>
      <c r="D1055" s="39" t="s">
        <v>7683</v>
      </c>
      <c r="E1055" s="40" t="s">
        <v>7684</v>
      </c>
      <c r="F1055" s="40" t="s">
        <v>7685</v>
      </c>
      <c r="G1055" s="40" t="s">
        <v>7686</v>
      </c>
      <c r="H1055" s="40" t="s">
        <v>7687</v>
      </c>
      <c r="I1055" s="40" t="s">
        <v>7688</v>
      </c>
      <c r="J1055" s="40" t="s">
        <v>7689</v>
      </c>
      <c r="K1055" s="233">
        <v>23262</v>
      </c>
      <c r="L1055" s="35">
        <v>7.2954320948130438E-5</v>
      </c>
    </row>
    <row r="1056" spans="1:12" x14ac:dyDescent="0.25">
      <c r="A1056" s="32" t="s">
        <v>7690</v>
      </c>
      <c r="B1056" s="32" t="s">
        <v>7293</v>
      </c>
      <c r="C1056" s="32" t="s">
        <v>540</v>
      </c>
      <c r="D1056" s="39" t="s">
        <v>7691</v>
      </c>
      <c r="E1056" s="40" t="s">
        <v>7692</v>
      </c>
      <c r="F1056" s="40" t="s">
        <v>7693</v>
      </c>
      <c r="G1056" s="40" t="s">
        <v>7694</v>
      </c>
      <c r="H1056" s="40" t="s">
        <v>7695</v>
      </c>
      <c r="I1056" s="40" t="s">
        <v>7696</v>
      </c>
      <c r="J1056" s="40" t="s">
        <v>7697</v>
      </c>
      <c r="K1056" s="233">
        <v>163929</v>
      </c>
      <c r="L1056" s="35">
        <v>5.1411438735732415E-4</v>
      </c>
    </row>
    <row r="1057" spans="1:12" x14ac:dyDescent="0.25">
      <c r="A1057" s="32" t="s">
        <v>7698</v>
      </c>
      <c r="B1057" s="32" t="s">
        <v>7293</v>
      </c>
      <c r="C1057" s="32" t="s">
        <v>549</v>
      </c>
      <c r="D1057" s="39" t="s">
        <v>7699</v>
      </c>
      <c r="E1057" s="40" t="s">
        <v>7700</v>
      </c>
      <c r="F1057" s="40" t="s">
        <v>7700</v>
      </c>
      <c r="G1057" s="40" t="s">
        <v>7701</v>
      </c>
      <c r="H1057" s="40" t="s">
        <v>7702</v>
      </c>
      <c r="I1057" s="40" t="s">
        <v>7703</v>
      </c>
      <c r="J1057" s="40" t="s">
        <v>7704</v>
      </c>
      <c r="K1057" s="233">
        <v>15892</v>
      </c>
      <c r="L1057" s="35">
        <v>4.9840515368742539E-5</v>
      </c>
    </row>
    <row r="1058" spans="1:12" x14ac:dyDescent="0.25">
      <c r="A1058" s="32" t="s">
        <v>7705</v>
      </c>
      <c r="B1058" s="32" t="s">
        <v>7293</v>
      </c>
      <c r="C1058" s="32" t="s">
        <v>557</v>
      </c>
      <c r="D1058" s="39" t="s">
        <v>7706</v>
      </c>
      <c r="E1058" s="40" t="s">
        <v>7707</v>
      </c>
      <c r="F1058" s="40" t="s">
        <v>7707</v>
      </c>
      <c r="G1058" s="40" t="s">
        <v>7708</v>
      </c>
      <c r="H1058" s="40" t="s">
        <v>7709</v>
      </c>
      <c r="I1058" s="40" t="s">
        <v>7710</v>
      </c>
      <c r="J1058" s="40" t="s">
        <v>7711</v>
      </c>
      <c r="K1058" s="233">
        <v>31798</v>
      </c>
      <c r="L1058" s="35">
        <v>9.9724937559481205E-5</v>
      </c>
    </row>
    <row r="1059" spans="1:12" x14ac:dyDescent="0.25">
      <c r="A1059" s="32" t="s">
        <v>7712</v>
      </c>
      <c r="B1059" s="32" t="s">
        <v>7293</v>
      </c>
      <c r="C1059" s="32" t="s">
        <v>565</v>
      </c>
      <c r="D1059" s="39" t="s">
        <v>7713</v>
      </c>
      <c r="E1059" s="40" t="s">
        <v>2727</v>
      </c>
      <c r="F1059" s="40" t="s">
        <v>2727</v>
      </c>
      <c r="G1059" s="40" t="s">
        <v>7714</v>
      </c>
      <c r="H1059" s="40" t="s">
        <v>7715</v>
      </c>
      <c r="I1059" s="40" t="s">
        <v>7716</v>
      </c>
      <c r="J1059" s="40" t="s">
        <v>7717</v>
      </c>
      <c r="K1059" s="233">
        <v>14180</v>
      </c>
      <c r="L1059" s="35">
        <v>4.4471338278930856E-5</v>
      </c>
    </row>
    <row r="1060" spans="1:12" x14ac:dyDescent="0.25">
      <c r="A1060" s="32" t="s">
        <v>7718</v>
      </c>
      <c r="B1060" s="32" t="s">
        <v>7293</v>
      </c>
      <c r="C1060" s="32" t="s">
        <v>574</v>
      </c>
      <c r="D1060" s="39" t="s">
        <v>7719</v>
      </c>
      <c r="E1060" s="40" t="s">
        <v>7720</v>
      </c>
      <c r="F1060" s="40" t="s">
        <v>7720</v>
      </c>
      <c r="G1060" s="40" t="s">
        <v>7721</v>
      </c>
      <c r="H1060" s="40" t="s">
        <v>7722</v>
      </c>
      <c r="I1060" s="40" t="s">
        <v>7723</v>
      </c>
      <c r="J1060" s="40" t="s">
        <v>7724</v>
      </c>
      <c r="K1060" s="233">
        <v>60015</v>
      </c>
      <c r="L1060" s="35">
        <v>1.8821913729266822E-4</v>
      </c>
    </row>
    <row r="1061" spans="1:12" x14ac:dyDescent="0.25">
      <c r="A1061" s="32" t="s">
        <v>7725</v>
      </c>
      <c r="B1061" s="32" t="s">
        <v>7293</v>
      </c>
      <c r="C1061" s="32" t="s">
        <v>583</v>
      </c>
      <c r="D1061" s="39" t="s">
        <v>7726</v>
      </c>
      <c r="E1061" s="40" t="s">
        <v>7727</v>
      </c>
      <c r="F1061" s="40" t="s">
        <v>7728</v>
      </c>
      <c r="G1061" s="40" t="s">
        <v>7729</v>
      </c>
      <c r="H1061" s="40" t="s">
        <v>7730</v>
      </c>
      <c r="I1061" s="40" t="s">
        <v>7731</v>
      </c>
      <c r="J1061" s="40" t="s">
        <v>7732</v>
      </c>
      <c r="K1061" s="233">
        <v>15804</v>
      </c>
      <c r="L1061" s="35">
        <v>4.9564529630481191E-5</v>
      </c>
    </row>
    <row r="1062" spans="1:12" x14ac:dyDescent="0.25">
      <c r="A1062" s="32" t="s">
        <v>7733</v>
      </c>
      <c r="B1062" s="32" t="s">
        <v>7293</v>
      </c>
      <c r="C1062" s="32" t="s">
        <v>591</v>
      </c>
      <c r="D1062" s="39" t="s">
        <v>7734</v>
      </c>
      <c r="E1062" s="40" t="s">
        <v>7735</v>
      </c>
      <c r="F1062" s="40" t="s">
        <v>7736</v>
      </c>
      <c r="G1062" s="40" t="s">
        <v>7737</v>
      </c>
      <c r="H1062" s="40" t="s">
        <v>7738</v>
      </c>
      <c r="I1062" s="40" t="s">
        <v>7739</v>
      </c>
      <c r="J1062" s="40" t="s">
        <v>7740</v>
      </c>
      <c r="K1062" s="233">
        <v>7594</v>
      </c>
      <c r="L1062" s="35">
        <v>2.3816314731325878E-5</v>
      </c>
    </row>
    <row r="1063" spans="1:12" x14ac:dyDescent="0.25">
      <c r="A1063" s="32" t="s">
        <v>7741</v>
      </c>
      <c r="B1063" s="32" t="s">
        <v>7293</v>
      </c>
      <c r="C1063" s="32" t="s">
        <v>600</v>
      </c>
      <c r="D1063" s="39" t="s">
        <v>7742</v>
      </c>
      <c r="E1063" s="40" t="s">
        <v>7743</v>
      </c>
      <c r="F1063" s="40" t="s">
        <v>7743</v>
      </c>
      <c r="G1063" s="40" t="s">
        <v>7744</v>
      </c>
      <c r="H1063" s="40" t="s">
        <v>7745</v>
      </c>
      <c r="I1063" s="40" t="s">
        <v>7746</v>
      </c>
      <c r="J1063" s="40" t="s">
        <v>7747</v>
      </c>
      <c r="K1063" s="233">
        <v>10918</v>
      </c>
      <c r="L1063" s="35">
        <v>3.4241048753834072E-5</v>
      </c>
    </row>
    <row r="1064" spans="1:12" x14ac:dyDescent="0.25">
      <c r="A1064" s="32" t="s">
        <v>7748</v>
      </c>
      <c r="B1064" s="32" t="s">
        <v>7293</v>
      </c>
      <c r="C1064" s="32" t="s">
        <v>609</v>
      </c>
      <c r="D1064" s="39" t="s">
        <v>7749</v>
      </c>
      <c r="E1064" s="40" t="s">
        <v>7750</v>
      </c>
      <c r="F1064" s="40" t="s">
        <v>7750</v>
      </c>
      <c r="G1064" s="40" t="s">
        <v>7751</v>
      </c>
      <c r="H1064" s="40" t="s">
        <v>7752</v>
      </c>
      <c r="I1064" s="40" t="s">
        <v>7753</v>
      </c>
      <c r="J1064" s="40" t="s">
        <v>7754</v>
      </c>
      <c r="K1064" s="233">
        <v>23359</v>
      </c>
      <c r="L1064" s="35">
        <v>7.3258532500532149E-5</v>
      </c>
    </row>
    <row r="1065" spans="1:12" x14ac:dyDescent="0.25">
      <c r="A1065" s="32" t="s">
        <v>7755</v>
      </c>
      <c r="B1065" s="32" t="s">
        <v>7293</v>
      </c>
      <c r="C1065" s="32" t="s">
        <v>1442</v>
      </c>
      <c r="D1065" s="39" t="s">
        <v>7756</v>
      </c>
      <c r="E1065" s="40" t="s">
        <v>7757</v>
      </c>
      <c r="F1065" s="40" t="s">
        <v>7758</v>
      </c>
      <c r="G1065" s="40" t="s">
        <v>7759</v>
      </c>
      <c r="H1065" s="40" t="s">
        <v>7760</v>
      </c>
      <c r="I1065" s="40" t="s">
        <v>7761</v>
      </c>
      <c r="J1065" s="40" t="s">
        <v>7762</v>
      </c>
      <c r="K1065" s="233">
        <v>13880</v>
      </c>
      <c r="L1065" s="35">
        <v>4.3530477807585352E-5</v>
      </c>
    </row>
    <row r="1066" spans="1:12" x14ac:dyDescent="0.25">
      <c r="A1066" s="32" t="s">
        <v>7763</v>
      </c>
      <c r="B1066" s="32" t="s">
        <v>7293</v>
      </c>
      <c r="C1066" s="32" t="s">
        <v>1450</v>
      </c>
      <c r="D1066" s="39" t="s">
        <v>7764</v>
      </c>
      <c r="E1066" s="40" t="s">
        <v>7765</v>
      </c>
      <c r="F1066" s="40" t="s">
        <v>7766</v>
      </c>
      <c r="G1066" s="40" t="s">
        <v>7767</v>
      </c>
      <c r="H1066" s="40" t="s">
        <v>7768</v>
      </c>
      <c r="I1066" s="40" t="s">
        <v>5913</v>
      </c>
      <c r="J1066" s="40" t="s">
        <v>7769</v>
      </c>
      <c r="K1066" s="233">
        <v>24445</v>
      </c>
      <c r="L1066" s="35">
        <v>7.6664447406802873E-5</v>
      </c>
    </row>
    <row r="1067" spans="1:12" x14ac:dyDescent="0.25">
      <c r="A1067" s="32" t="s">
        <v>7770</v>
      </c>
      <c r="B1067" s="32" t="s">
        <v>7293</v>
      </c>
      <c r="C1067" s="32" t="s">
        <v>1458</v>
      </c>
      <c r="D1067" s="39" t="s">
        <v>7771</v>
      </c>
      <c r="E1067" s="40" t="s">
        <v>7772</v>
      </c>
      <c r="F1067" s="40" t="s">
        <v>7772</v>
      </c>
      <c r="G1067" s="40" t="s">
        <v>3542</v>
      </c>
      <c r="H1067" s="40" t="s">
        <v>7773</v>
      </c>
      <c r="I1067" s="40" t="s">
        <v>7774</v>
      </c>
      <c r="J1067" s="40" t="s">
        <v>3489</v>
      </c>
      <c r="K1067" s="233">
        <v>9359</v>
      </c>
      <c r="L1067" s="35">
        <v>2.9351710504408597E-5</v>
      </c>
    </row>
    <row r="1068" spans="1:12" x14ac:dyDescent="0.25">
      <c r="A1068" s="32" t="s">
        <v>7775</v>
      </c>
      <c r="B1068" s="32" t="s">
        <v>7293</v>
      </c>
      <c r="C1068" s="32" t="s">
        <v>1466</v>
      </c>
      <c r="D1068" s="39" t="s">
        <v>7776</v>
      </c>
      <c r="E1068" s="40" t="s">
        <v>7777</v>
      </c>
      <c r="F1068" s="40" t="s">
        <v>7777</v>
      </c>
      <c r="G1068" s="40" t="s">
        <v>7778</v>
      </c>
      <c r="H1068" s="40" t="s">
        <v>7779</v>
      </c>
      <c r="I1068" s="40" t="s">
        <v>7780</v>
      </c>
      <c r="J1068" s="40" t="s">
        <v>7781</v>
      </c>
      <c r="K1068" s="233">
        <v>26867</v>
      </c>
      <c r="L1068" s="35">
        <v>8.4260327612132257E-5</v>
      </c>
    </row>
    <row r="1069" spans="1:12" x14ac:dyDescent="0.25">
      <c r="A1069" s="32" t="s">
        <v>7782</v>
      </c>
      <c r="B1069" s="32" t="s">
        <v>7293</v>
      </c>
      <c r="C1069" s="32" t="s">
        <v>1475</v>
      </c>
      <c r="D1069" s="39" t="s">
        <v>7783</v>
      </c>
      <c r="E1069" s="40" t="s">
        <v>7784</v>
      </c>
      <c r="F1069" s="40" t="s">
        <v>7785</v>
      </c>
      <c r="G1069" s="40" t="s">
        <v>7785</v>
      </c>
      <c r="H1069" s="40" t="s">
        <v>7786</v>
      </c>
      <c r="I1069" s="40" t="s">
        <v>892</v>
      </c>
      <c r="J1069" s="40" t="s">
        <v>7787</v>
      </c>
      <c r="K1069" s="233">
        <v>8430</v>
      </c>
      <c r="L1069" s="35">
        <v>2.6438179244808683E-5</v>
      </c>
    </row>
    <row r="1070" spans="1:12" x14ac:dyDescent="0.25">
      <c r="A1070" s="32" t="s">
        <v>7788</v>
      </c>
      <c r="B1070" s="32" t="s">
        <v>7293</v>
      </c>
      <c r="C1070" s="32" t="s">
        <v>1484</v>
      </c>
      <c r="D1070" s="39" t="s">
        <v>7789</v>
      </c>
      <c r="E1070" s="40" t="s">
        <v>7790</v>
      </c>
      <c r="F1070" s="40" t="s">
        <v>7790</v>
      </c>
      <c r="G1070" s="40" t="s">
        <v>7791</v>
      </c>
      <c r="H1070" s="40" t="s">
        <v>7792</v>
      </c>
      <c r="I1070" s="40" t="s">
        <v>7793</v>
      </c>
      <c r="J1070" s="40" t="s">
        <v>7794</v>
      </c>
      <c r="K1070" s="233">
        <v>65316</v>
      </c>
      <c r="L1070" s="35">
        <v>2.048441418213433E-4</v>
      </c>
    </row>
    <row r="1071" spans="1:12" x14ac:dyDescent="0.25">
      <c r="A1071" s="32" t="s">
        <v>7795</v>
      </c>
      <c r="B1071" s="32" t="s">
        <v>7293</v>
      </c>
      <c r="C1071" s="32" t="s">
        <v>1492</v>
      </c>
      <c r="D1071" s="39" t="s">
        <v>7796</v>
      </c>
      <c r="E1071" s="40" t="s">
        <v>7797</v>
      </c>
      <c r="F1071" s="40" t="s">
        <v>7797</v>
      </c>
      <c r="G1071" s="40" t="s">
        <v>7798</v>
      </c>
      <c r="H1071" s="40" t="s">
        <v>7799</v>
      </c>
      <c r="I1071" s="40" t="s">
        <v>1155</v>
      </c>
      <c r="J1071" s="40" t="s">
        <v>7800</v>
      </c>
      <c r="K1071" s="233">
        <v>17863</v>
      </c>
      <c r="L1071" s="35">
        <v>5.6021968665482507E-5</v>
      </c>
    </row>
    <row r="1072" spans="1:12" x14ac:dyDescent="0.25">
      <c r="A1072" s="32" t="s">
        <v>7801</v>
      </c>
      <c r="B1072" s="32" t="s">
        <v>7293</v>
      </c>
      <c r="C1072" s="32" t="s">
        <v>1501</v>
      </c>
      <c r="D1072" s="39" t="s">
        <v>7802</v>
      </c>
      <c r="E1072" s="40" t="s">
        <v>6699</v>
      </c>
      <c r="F1072" s="40" t="s">
        <v>6699</v>
      </c>
      <c r="G1072" s="40" t="s">
        <v>4190</v>
      </c>
      <c r="H1072" s="40" t="s">
        <v>7803</v>
      </c>
      <c r="I1072" s="40" t="s">
        <v>7804</v>
      </c>
      <c r="J1072" s="40" t="s">
        <v>7805</v>
      </c>
      <c r="K1072" s="233">
        <v>9478</v>
      </c>
      <c r="L1072" s="35">
        <v>2.9724918491375647E-5</v>
      </c>
    </row>
    <row r="1073" spans="1:12" x14ac:dyDescent="0.25">
      <c r="A1073" s="32" t="s">
        <v>7806</v>
      </c>
      <c r="B1073" s="32" t="s">
        <v>7293</v>
      </c>
      <c r="C1073" s="32" t="s">
        <v>3522</v>
      </c>
      <c r="D1073" s="39" t="s">
        <v>7807</v>
      </c>
      <c r="E1073" s="40" t="s">
        <v>7808</v>
      </c>
      <c r="F1073" s="40" t="s">
        <v>7808</v>
      </c>
      <c r="G1073" s="40" t="s">
        <v>7809</v>
      </c>
      <c r="H1073" s="40" t="s">
        <v>7810</v>
      </c>
      <c r="I1073" s="40" t="s">
        <v>7811</v>
      </c>
      <c r="J1073" s="40" t="s">
        <v>7812</v>
      </c>
      <c r="K1073" s="233">
        <v>87340</v>
      </c>
      <c r="L1073" s="35">
        <v>2.7391584522438794E-4</v>
      </c>
    </row>
    <row r="1074" spans="1:12" x14ac:dyDescent="0.25">
      <c r="A1074" s="32" t="s">
        <v>7813</v>
      </c>
      <c r="B1074" s="32" t="s">
        <v>7293</v>
      </c>
      <c r="C1074" s="32" t="s">
        <v>3531</v>
      </c>
      <c r="D1074" s="39" t="s">
        <v>7814</v>
      </c>
      <c r="E1074" s="40" t="s">
        <v>7815</v>
      </c>
      <c r="F1074" s="40" t="s">
        <v>7815</v>
      </c>
      <c r="G1074" s="40" t="s">
        <v>7816</v>
      </c>
      <c r="H1074" s="40" t="s">
        <v>7817</v>
      </c>
      <c r="I1074" s="40" t="s">
        <v>7818</v>
      </c>
      <c r="J1074" s="40" t="s">
        <v>7819</v>
      </c>
      <c r="K1074" s="233">
        <v>12913</v>
      </c>
      <c r="L1074" s="35">
        <v>4.0497770888281678E-5</v>
      </c>
    </row>
    <row r="1075" spans="1:12" x14ac:dyDescent="0.25">
      <c r="A1075" s="32" t="s">
        <v>7820</v>
      </c>
      <c r="B1075" s="32" t="s">
        <v>7293</v>
      </c>
      <c r="C1075" s="32" t="s">
        <v>3540</v>
      </c>
      <c r="D1075" s="39" t="s">
        <v>7821</v>
      </c>
      <c r="E1075" s="40" t="s">
        <v>7822</v>
      </c>
      <c r="F1075" s="40" t="s">
        <v>7822</v>
      </c>
      <c r="G1075" s="40" t="s">
        <v>7823</v>
      </c>
      <c r="H1075" s="40" t="s">
        <v>7824</v>
      </c>
      <c r="I1075" s="40" t="s">
        <v>7825</v>
      </c>
      <c r="J1075" s="40" t="s">
        <v>7351</v>
      </c>
      <c r="K1075" s="233">
        <v>20007</v>
      </c>
      <c r="L1075" s="35">
        <v>6.2745984834031705E-5</v>
      </c>
    </row>
    <row r="1076" spans="1:12" x14ac:dyDescent="0.25">
      <c r="A1076" s="32" t="s">
        <v>7826</v>
      </c>
      <c r="B1076" s="32" t="s">
        <v>7293</v>
      </c>
      <c r="C1076" s="32" t="s">
        <v>3548</v>
      </c>
      <c r="D1076" s="39" t="s">
        <v>7827</v>
      </c>
      <c r="E1076" s="40" t="s">
        <v>7828</v>
      </c>
      <c r="F1076" s="40" t="s">
        <v>7828</v>
      </c>
      <c r="G1076" s="40" t="s">
        <v>7829</v>
      </c>
      <c r="H1076" s="40" t="s">
        <v>7830</v>
      </c>
      <c r="I1076" s="40" t="s">
        <v>7831</v>
      </c>
      <c r="J1076" s="40" t="s">
        <v>7832</v>
      </c>
      <c r="K1076" s="233">
        <v>30953</v>
      </c>
      <c r="L1076" s="35">
        <v>9.7074847231858033E-5</v>
      </c>
    </row>
    <row r="1077" spans="1:12" x14ac:dyDescent="0.25">
      <c r="A1077" s="32" t="s">
        <v>7833</v>
      </c>
      <c r="B1077" s="32" t="s">
        <v>7293</v>
      </c>
      <c r="C1077" s="32" t="s">
        <v>3556</v>
      </c>
      <c r="D1077" s="39" t="s">
        <v>7834</v>
      </c>
      <c r="E1077" s="40" t="s">
        <v>7835</v>
      </c>
      <c r="F1077" s="40" t="s">
        <v>7835</v>
      </c>
      <c r="G1077" s="40" t="s">
        <v>7836</v>
      </c>
      <c r="H1077" s="40" t="s">
        <v>7837</v>
      </c>
      <c r="I1077" s="40" t="s">
        <v>5300</v>
      </c>
      <c r="J1077" s="40" t="s">
        <v>7838</v>
      </c>
      <c r="K1077" s="233">
        <v>12537</v>
      </c>
      <c r="L1077" s="35">
        <v>3.9318559097528642E-5</v>
      </c>
    </row>
    <row r="1078" spans="1:12" x14ac:dyDescent="0.25">
      <c r="A1078" s="32" t="s">
        <v>7839</v>
      </c>
      <c r="B1078" s="32" t="s">
        <v>7293</v>
      </c>
      <c r="C1078" s="32" t="s">
        <v>3564</v>
      </c>
      <c r="D1078" s="39" t="s">
        <v>7840</v>
      </c>
      <c r="E1078" s="40" t="s">
        <v>3046</v>
      </c>
      <c r="F1078" s="40" t="s">
        <v>3046</v>
      </c>
      <c r="G1078" s="40" t="s">
        <v>7841</v>
      </c>
      <c r="H1078" s="40" t="s">
        <v>7842</v>
      </c>
      <c r="I1078" s="40" t="s">
        <v>7843</v>
      </c>
      <c r="J1078" s="40" t="s">
        <v>7844</v>
      </c>
      <c r="K1078" s="233">
        <v>17166</v>
      </c>
      <c r="L1078" s="35">
        <v>5.3836036170389781E-5</v>
      </c>
    </row>
    <row r="1079" spans="1:12" x14ac:dyDescent="0.25">
      <c r="A1079" s="32" t="s">
        <v>7845</v>
      </c>
      <c r="B1079" s="32" t="s">
        <v>7293</v>
      </c>
      <c r="C1079" s="32" t="s">
        <v>3571</v>
      </c>
      <c r="D1079" s="39" t="s">
        <v>7846</v>
      </c>
      <c r="E1079" s="40" t="s">
        <v>7847</v>
      </c>
      <c r="F1079" s="40" t="s">
        <v>7848</v>
      </c>
      <c r="G1079" s="40" t="s">
        <v>7849</v>
      </c>
      <c r="H1079" s="40" t="s">
        <v>7850</v>
      </c>
      <c r="I1079" s="40" t="s">
        <v>7851</v>
      </c>
      <c r="J1079" s="40" t="s">
        <v>7852</v>
      </c>
      <c r="K1079" s="233">
        <v>29139</v>
      </c>
      <c r="L1079" s="35">
        <v>9.1385777581788882E-5</v>
      </c>
    </row>
    <row r="1080" spans="1:12" x14ac:dyDescent="0.25">
      <c r="A1080" s="32" t="s">
        <v>7853</v>
      </c>
      <c r="B1080" s="32" t="s">
        <v>7293</v>
      </c>
      <c r="C1080" s="32" t="s">
        <v>3578</v>
      </c>
      <c r="D1080" s="39" t="s">
        <v>7854</v>
      </c>
      <c r="E1080" s="40" t="s">
        <v>7855</v>
      </c>
      <c r="F1080" s="40" t="s">
        <v>7855</v>
      </c>
      <c r="G1080" s="40" t="s">
        <v>6557</v>
      </c>
      <c r="H1080" s="40" t="s">
        <v>7856</v>
      </c>
      <c r="I1080" s="40" t="s">
        <v>7857</v>
      </c>
      <c r="J1080" s="40" t="s">
        <v>7858</v>
      </c>
      <c r="K1080" s="233">
        <v>6287</v>
      </c>
      <c r="L1080" s="35">
        <v>1.9717299277830628E-5</v>
      </c>
    </row>
    <row r="1081" spans="1:12" x14ac:dyDescent="0.25">
      <c r="A1081" s="32" t="s">
        <v>7859</v>
      </c>
      <c r="B1081" s="32" t="s">
        <v>7293</v>
      </c>
      <c r="C1081" s="32" t="s">
        <v>3585</v>
      </c>
      <c r="D1081" s="39" t="s">
        <v>7860</v>
      </c>
      <c r="E1081" s="40" t="s">
        <v>7861</v>
      </c>
      <c r="F1081" s="40" t="s">
        <v>7861</v>
      </c>
      <c r="G1081" s="40" t="s">
        <v>7862</v>
      </c>
      <c r="H1081" s="40" t="s">
        <v>7863</v>
      </c>
      <c r="I1081" s="40" t="s">
        <v>7864</v>
      </c>
      <c r="J1081" s="40" t="s">
        <v>7865</v>
      </c>
      <c r="K1081" s="233">
        <v>21319</v>
      </c>
      <c r="L1081" s="35">
        <v>6.686068129538272E-5</v>
      </c>
    </row>
    <row r="1082" spans="1:12" x14ac:dyDescent="0.25">
      <c r="A1082" s="32" t="s">
        <v>7866</v>
      </c>
      <c r="B1082" s="32" t="s">
        <v>7293</v>
      </c>
      <c r="C1082" s="32" t="s">
        <v>3594</v>
      </c>
      <c r="D1082" s="39" t="s">
        <v>7867</v>
      </c>
      <c r="E1082" s="40" t="s">
        <v>3614</v>
      </c>
      <c r="F1082" s="40" t="s">
        <v>3614</v>
      </c>
      <c r="G1082" s="40" t="s">
        <v>7868</v>
      </c>
      <c r="H1082" s="40" t="s">
        <v>7869</v>
      </c>
      <c r="I1082" s="40" t="s">
        <v>7870</v>
      </c>
      <c r="J1082" s="40" t="s">
        <v>7871</v>
      </c>
      <c r="K1082" s="233">
        <v>9990</v>
      </c>
      <c r="L1082" s="35">
        <v>3.1330653695805311E-5</v>
      </c>
    </row>
    <row r="1083" spans="1:12" x14ac:dyDescent="0.25">
      <c r="A1083" s="32" t="s">
        <v>7872</v>
      </c>
      <c r="B1083" s="32" t="s">
        <v>7293</v>
      </c>
      <c r="C1083" s="32" t="s">
        <v>3602</v>
      </c>
      <c r="D1083" s="39" t="s">
        <v>7873</v>
      </c>
      <c r="E1083" s="40" t="s">
        <v>3334</v>
      </c>
      <c r="F1083" s="40" t="s">
        <v>3334</v>
      </c>
      <c r="G1083" s="40" t="s">
        <v>7874</v>
      </c>
      <c r="H1083" s="40" t="s">
        <v>7875</v>
      </c>
      <c r="I1083" s="40" t="s">
        <v>7876</v>
      </c>
      <c r="J1083" s="40" t="s">
        <v>7877</v>
      </c>
      <c r="K1083" s="233">
        <v>10704</v>
      </c>
      <c r="L1083" s="35">
        <v>3.356990161760761E-5</v>
      </c>
    </row>
    <row r="1084" spans="1:12" x14ac:dyDescent="0.25">
      <c r="A1084" s="32" t="s">
        <v>7878</v>
      </c>
      <c r="B1084" s="32" t="s">
        <v>7293</v>
      </c>
      <c r="C1084" s="32" t="s">
        <v>3610</v>
      </c>
      <c r="D1084" s="39" t="s">
        <v>7879</v>
      </c>
      <c r="E1084" s="40" t="s">
        <v>7880</v>
      </c>
      <c r="F1084" s="40" t="s">
        <v>7880</v>
      </c>
      <c r="G1084" s="40" t="s">
        <v>7881</v>
      </c>
      <c r="H1084" s="40" t="s">
        <v>7882</v>
      </c>
      <c r="I1084" s="40" t="s">
        <v>7883</v>
      </c>
      <c r="J1084" s="40" t="s">
        <v>7884</v>
      </c>
      <c r="K1084" s="233">
        <v>27474</v>
      </c>
      <c r="L1084" s="35">
        <v>8.6164001965821329E-5</v>
      </c>
    </row>
    <row r="1085" spans="1:12" x14ac:dyDescent="0.25">
      <c r="A1085" s="32" t="s">
        <v>7885</v>
      </c>
      <c r="B1085" s="32" t="s">
        <v>7293</v>
      </c>
      <c r="C1085" s="32" t="s">
        <v>3619</v>
      </c>
      <c r="D1085" s="39" t="s">
        <v>7886</v>
      </c>
      <c r="E1085" s="40" t="s">
        <v>7887</v>
      </c>
      <c r="F1085" s="40" t="s">
        <v>7887</v>
      </c>
      <c r="G1085" s="40" t="s">
        <v>7888</v>
      </c>
      <c r="H1085" s="40" t="s">
        <v>7889</v>
      </c>
      <c r="I1085" s="40" t="s">
        <v>7890</v>
      </c>
      <c r="J1085" s="40" t="s">
        <v>7891</v>
      </c>
      <c r="K1085" s="233">
        <v>13303</v>
      </c>
      <c r="L1085" s="35">
        <v>4.1720889501030829E-5</v>
      </c>
    </row>
    <row r="1086" spans="1:12" x14ac:dyDescent="0.25">
      <c r="A1086" s="32" t="s">
        <v>7892</v>
      </c>
      <c r="B1086" s="32" t="s">
        <v>7293</v>
      </c>
      <c r="C1086" s="32" t="s">
        <v>3627</v>
      </c>
      <c r="D1086" s="39" t="s">
        <v>7893</v>
      </c>
      <c r="E1086" s="40" t="s">
        <v>7894</v>
      </c>
      <c r="F1086" s="40" t="s">
        <v>7894</v>
      </c>
      <c r="G1086" s="40" t="s">
        <v>7895</v>
      </c>
      <c r="H1086" s="40" t="s">
        <v>7896</v>
      </c>
      <c r="I1086" s="40" t="s">
        <v>7897</v>
      </c>
      <c r="J1086" s="40" t="s">
        <v>7898</v>
      </c>
      <c r="K1086" s="233">
        <v>31207</v>
      </c>
      <c r="L1086" s="35">
        <v>9.7871442430930554E-5</v>
      </c>
    </row>
    <row r="1087" spans="1:12" x14ac:dyDescent="0.25">
      <c r="A1087" s="32" t="s">
        <v>7899</v>
      </c>
      <c r="B1087" s="32" t="s">
        <v>7293</v>
      </c>
      <c r="C1087" s="32" t="s">
        <v>3635</v>
      </c>
      <c r="D1087" s="39" t="s">
        <v>7900</v>
      </c>
      <c r="E1087" s="40" t="s">
        <v>7901</v>
      </c>
      <c r="F1087" s="40" t="s">
        <v>7901</v>
      </c>
      <c r="G1087" s="40" t="s">
        <v>7902</v>
      </c>
      <c r="H1087" s="40" t="s">
        <v>7903</v>
      </c>
      <c r="I1087" s="40" t="s">
        <v>7904</v>
      </c>
      <c r="J1087" s="40" t="s">
        <v>7905</v>
      </c>
      <c r="K1087" s="233">
        <v>44812</v>
      </c>
      <c r="L1087" s="35">
        <v>1.4053946480644921E-4</v>
      </c>
    </row>
    <row r="1088" spans="1:12" x14ac:dyDescent="0.25">
      <c r="A1088" s="32" t="s">
        <v>7906</v>
      </c>
      <c r="B1088" s="32" t="s">
        <v>7293</v>
      </c>
      <c r="C1088" s="32" t="s">
        <v>3644</v>
      </c>
      <c r="D1088" s="39" t="s">
        <v>7907</v>
      </c>
      <c r="E1088" s="40" t="s">
        <v>7908</v>
      </c>
      <c r="F1088" s="40" t="s">
        <v>7909</v>
      </c>
      <c r="G1088" s="40" t="s">
        <v>7910</v>
      </c>
      <c r="H1088" s="40" t="s">
        <v>7911</v>
      </c>
      <c r="I1088" s="40" t="s">
        <v>806</v>
      </c>
      <c r="J1088" s="40" t="s">
        <v>7912</v>
      </c>
      <c r="K1088" s="233">
        <v>7041</v>
      </c>
      <c r="L1088" s="35">
        <v>2.2081995262478996E-5</v>
      </c>
    </row>
    <row r="1089" spans="1:12" x14ac:dyDescent="0.25">
      <c r="A1089" s="32" t="s">
        <v>7913</v>
      </c>
      <c r="B1089" s="32" t="s">
        <v>7293</v>
      </c>
      <c r="C1089" s="32" t="s">
        <v>3652</v>
      </c>
      <c r="D1089" s="39" t="s">
        <v>7914</v>
      </c>
      <c r="E1089" s="40" t="s">
        <v>7915</v>
      </c>
      <c r="F1089" s="40" t="s">
        <v>7915</v>
      </c>
      <c r="G1089" s="40" t="s">
        <v>7915</v>
      </c>
      <c r="H1089" s="40" t="s">
        <v>7916</v>
      </c>
      <c r="I1089" s="40" t="s">
        <v>7917</v>
      </c>
      <c r="J1089" s="40" t="s">
        <v>7918</v>
      </c>
      <c r="K1089" s="233">
        <v>23977</v>
      </c>
      <c r="L1089" s="35">
        <v>7.5196705071503897E-5</v>
      </c>
    </row>
    <row r="1090" spans="1:12" x14ac:dyDescent="0.25">
      <c r="A1090" s="32" t="s">
        <v>7919</v>
      </c>
      <c r="B1090" s="32" t="s">
        <v>7293</v>
      </c>
      <c r="C1090" s="32" t="s">
        <v>754</v>
      </c>
      <c r="D1090" s="39" t="s">
        <v>7920</v>
      </c>
      <c r="E1090" s="40" t="s">
        <v>7921</v>
      </c>
      <c r="F1090" s="40" t="s">
        <v>7921</v>
      </c>
      <c r="G1090" s="40" t="s">
        <v>7922</v>
      </c>
      <c r="H1090" s="40" t="s">
        <v>7923</v>
      </c>
      <c r="I1090" s="40" t="s">
        <v>7924</v>
      </c>
      <c r="J1090" s="40" t="s">
        <v>7925</v>
      </c>
      <c r="K1090" s="233">
        <v>63490</v>
      </c>
      <c r="L1090" s="35">
        <v>1.9911743775242032E-4</v>
      </c>
    </row>
    <row r="1091" spans="1:12" x14ac:dyDescent="0.25">
      <c r="A1091" s="32" t="s">
        <v>7926</v>
      </c>
      <c r="B1091" s="32" t="s">
        <v>7293</v>
      </c>
      <c r="C1091" s="32" t="s">
        <v>3668</v>
      </c>
      <c r="D1091" s="39" t="s">
        <v>7927</v>
      </c>
      <c r="E1091" s="40" t="s">
        <v>7928</v>
      </c>
      <c r="F1091" s="40" t="s">
        <v>7929</v>
      </c>
      <c r="G1091" s="40" t="s">
        <v>7930</v>
      </c>
      <c r="H1091" s="40" t="s">
        <v>7931</v>
      </c>
      <c r="I1091" s="40" t="s">
        <v>7932</v>
      </c>
      <c r="J1091" s="40" t="s">
        <v>7933</v>
      </c>
      <c r="K1091" s="233">
        <v>10645</v>
      </c>
      <c r="L1091" s="35">
        <v>3.3384865724909658E-5</v>
      </c>
    </row>
    <row r="1092" spans="1:12" x14ac:dyDescent="0.25">
      <c r="A1092" s="32" t="s">
        <v>7934</v>
      </c>
      <c r="B1092" s="32" t="s">
        <v>7293</v>
      </c>
      <c r="C1092" s="32" t="s">
        <v>3676</v>
      </c>
      <c r="D1092" s="39" t="s">
        <v>7935</v>
      </c>
      <c r="E1092" s="40" t="s">
        <v>7936</v>
      </c>
      <c r="F1092" s="40" t="s">
        <v>7936</v>
      </c>
      <c r="G1092" s="40" t="s">
        <v>7937</v>
      </c>
      <c r="H1092" s="40" t="s">
        <v>7938</v>
      </c>
      <c r="I1092" s="40" t="s">
        <v>7939</v>
      </c>
      <c r="J1092" s="40" t="s">
        <v>7940</v>
      </c>
      <c r="K1092" s="233">
        <v>4508</v>
      </c>
      <c r="L1092" s="35">
        <v>1.4137996682751785E-5</v>
      </c>
    </row>
    <row r="1093" spans="1:12" x14ac:dyDescent="0.25">
      <c r="A1093" s="32" t="s">
        <v>7941</v>
      </c>
      <c r="B1093" s="32" t="s">
        <v>7293</v>
      </c>
      <c r="C1093" s="32" t="s">
        <v>3684</v>
      </c>
      <c r="D1093" s="39" t="s">
        <v>7942</v>
      </c>
      <c r="E1093" s="40" t="s">
        <v>7943</v>
      </c>
      <c r="F1093" s="40" t="s">
        <v>7944</v>
      </c>
      <c r="G1093" s="40" t="s">
        <v>7945</v>
      </c>
      <c r="H1093" s="40" t="s">
        <v>7946</v>
      </c>
      <c r="I1093" s="40" t="s">
        <v>7947</v>
      </c>
      <c r="J1093" s="40" t="s">
        <v>7948</v>
      </c>
      <c r="K1093" s="233">
        <v>14493</v>
      </c>
      <c r="L1093" s="35">
        <v>4.5452969370701335E-5</v>
      </c>
    </row>
    <row r="1094" spans="1:12" x14ac:dyDescent="0.25">
      <c r="A1094" s="32" t="s">
        <v>7949</v>
      </c>
      <c r="B1094" s="32" t="s">
        <v>7293</v>
      </c>
      <c r="C1094" s="32" t="s">
        <v>3693</v>
      </c>
      <c r="D1094" s="39" t="s">
        <v>7950</v>
      </c>
      <c r="E1094" s="40" t="s">
        <v>7951</v>
      </c>
      <c r="F1094" s="40" t="s">
        <v>7951</v>
      </c>
      <c r="G1094" s="40" t="s">
        <v>7849</v>
      </c>
      <c r="H1094" s="40" t="s">
        <v>7952</v>
      </c>
      <c r="I1094" s="40" t="s">
        <v>7953</v>
      </c>
      <c r="J1094" s="40" t="s">
        <v>7954</v>
      </c>
      <c r="K1094" s="233">
        <v>27597</v>
      </c>
      <c r="L1094" s="35">
        <v>8.6549754759072977E-5</v>
      </c>
    </row>
    <row r="1095" spans="1:12" x14ac:dyDescent="0.25">
      <c r="A1095" s="32" t="s">
        <v>7955</v>
      </c>
      <c r="B1095" s="32" t="s">
        <v>7293</v>
      </c>
      <c r="C1095" s="32" t="s">
        <v>770</v>
      </c>
      <c r="D1095" s="39" t="s">
        <v>7956</v>
      </c>
      <c r="E1095" s="40" t="s">
        <v>7957</v>
      </c>
      <c r="F1095" s="40" t="s">
        <v>7957</v>
      </c>
      <c r="G1095" s="40" t="s">
        <v>7958</v>
      </c>
      <c r="H1095" s="40" t="s">
        <v>7959</v>
      </c>
      <c r="I1095" s="40" t="s">
        <v>7960</v>
      </c>
      <c r="J1095" s="40" t="s">
        <v>7961</v>
      </c>
      <c r="K1095" s="233">
        <v>63034</v>
      </c>
      <c r="L1095" s="35">
        <v>1.9768732983597515E-4</v>
      </c>
    </row>
    <row r="1096" spans="1:12" x14ac:dyDescent="0.25">
      <c r="A1096" s="32" t="s">
        <v>7962</v>
      </c>
      <c r="B1096" s="32" t="s">
        <v>7293</v>
      </c>
      <c r="C1096" s="32" t="s">
        <v>3708</v>
      </c>
      <c r="D1096" s="39" t="s">
        <v>7963</v>
      </c>
      <c r="E1096" s="40" t="s">
        <v>7964</v>
      </c>
      <c r="F1096" s="40" t="s">
        <v>7964</v>
      </c>
      <c r="G1096" s="40" t="s">
        <v>7965</v>
      </c>
      <c r="H1096" s="40" t="s">
        <v>7966</v>
      </c>
      <c r="I1096" s="40" t="s">
        <v>7967</v>
      </c>
      <c r="J1096" s="40" t="s">
        <v>7968</v>
      </c>
      <c r="K1096" s="233">
        <v>12434</v>
      </c>
      <c r="L1096" s="35">
        <v>3.8995530335700019E-5</v>
      </c>
    </row>
    <row r="1097" spans="1:12" x14ac:dyDescent="0.25">
      <c r="A1097" s="32" t="s">
        <v>7969</v>
      </c>
      <c r="B1097" s="32" t="s">
        <v>7293</v>
      </c>
      <c r="C1097" s="32" t="s">
        <v>3716</v>
      </c>
      <c r="D1097" s="39" t="s">
        <v>7970</v>
      </c>
      <c r="E1097" s="40" t="s">
        <v>7971</v>
      </c>
      <c r="F1097" s="40" t="s">
        <v>7971</v>
      </c>
      <c r="G1097" s="40" t="s">
        <v>7972</v>
      </c>
      <c r="H1097" s="40" t="s">
        <v>7973</v>
      </c>
      <c r="I1097" s="40" t="s">
        <v>7974</v>
      </c>
      <c r="J1097" s="40" t="s">
        <v>7975</v>
      </c>
      <c r="K1097" s="233">
        <v>63825</v>
      </c>
      <c r="L1097" s="35">
        <v>2.0016806527875614E-4</v>
      </c>
    </row>
    <row r="1098" spans="1:12" x14ac:dyDescent="0.25">
      <c r="A1098" s="32" t="s">
        <v>7976</v>
      </c>
      <c r="B1098" s="32" t="s">
        <v>7293</v>
      </c>
      <c r="C1098" s="32" t="s">
        <v>3724</v>
      </c>
      <c r="D1098" s="39" t="s">
        <v>7977</v>
      </c>
      <c r="E1098" s="40" t="s">
        <v>7978</v>
      </c>
      <c r="F1098" s="40" t="s">
        <v>7978</v>
      </c>
      <c r="G1098" s="40" t="s">
        <v>7979</v>
      </c>
      <c r="H1098" s="40" t="s">
        <v>7980</v>
      </c>
      <c r="I1098" s="40" t="s">
        <v>6684</v>
      </c>
      <c r="J1098" s="40" t="s">
        <v>7981</v>
      </c>
      <c r="K1098" s="233">
        <v>2197</v>
      </c>
      <c r="L1098" s="35">
        <v>6.8902348518202464E-6</v>
      </c>
    </row>
    <row r="1099" spans="1:12" x14ac:dyDescent="0.25">
      <c r="A1099" s="32" t="s">
        <v>7982</v>
      </c>
      <c r="B1099" s="32" t="s">
        <v>7293</v>
      </c>
      <c r="C1099" s="32" t="s">
        <v>5260</v>
      </c>
      <c r="D1099" s="39" t="s">
        <v>7983</v>
      </c>
      <c r="E1099" s="40" t="s">
        <v>7984</v>
      </c>
      <c r="F1099" s="40" t="s">
        <v>7984</v>
      </c>
      <c r="G1099" s="40" t="s">
        <v>7985</v>
      </c>
      <c r="H1099" s="40" t="s">
        <v>7986</v>
      </c>
      <c r="I1099" s="40" t="s">
        <v>7987</v>
      </c>
      <c r="J1099" s="40" t="s">
        <v>7988</v>
      </c>
      <c r="K1099" s="233">
        <v>16826</v>
      </c>
      <c r="L1099" s="35">
        <v>5.2769727636198211E-5</v>
      </c>
    </row>
    <row r="1100" spans="1:12" x14ac:dyDescent="0.25">
      <c r="A1100" s="32" t="s">
        <v>7989</v>
      </c>
      <c r="B1100" s="32" t="s">
        <v>7293</v>
      </c>
      <c r="C1100" s="32" t="s">
        <v>3733</v>
      </c>
      <c r="D1100" s="39" t="s">
        <v>7990</v>
      </c>
      <c r="E1100" s="40" t="s">
        <v>7991</v>
      </c>
      <c r="F1100" s="40" t="s">
        <v>7991</v>
      </c>
      <c r="G1100" s="40" t="s">
        <v>7992</v>
      </c>
      <c r="H1100" s="40" t="s">
        <v>7993</v>
      </c>
      <c r="I1100" s="40" t="s">
        <v>7994</v>
      </c>
      <c r="J1100" s="40" t="s">
        <v>7995</v>
      </c>
      <c r="K1100" s="233">
        <v>23655</v>
      </c>
      <c r="L1100" s="35">
        <v>7.4186848165593055E-5</v>
      </c>
    </row>
    <row r="1101" spans="1:12" x14ac:dyDescent="0.25">
      <c r="A1101" s="32" t="s">
        <v>7996</v>
      </c>
      <c r="B1101" s="32" t="s">
        <v>7293</v>
      </c>
      <c r="C1101" s="32" t="s">
        <v>3740</v>
      </c>
      <c r="D1101" s="39" t="s">
        <v>7997</v>
      </c>
      <c r="E1101" s="40" t="s">
        <v>7998</v>
      </c>
      <c r="F1101" s="40" t="s">
        <v>7999</v>
      </c>
      <c r="G1101" s="40" t="s">
        <v>8000</v>
      </c>
      <c r="H1101" s="40" t="s">
        <v>8001</v>
      </c>
      <c r="I1101" s="40" t="s">
        <v>8002</v>
      </c>
      <c r="J1101" s="40" t="s">
        <v>8003</v>
      </c>
      <c r="K1101" s="233">
        <v>17774</v>
      </c>
      <c r="L1101" s="35">
        <v>5.5742846725650006E-5</v>
      </c>
    </row>
    <row r="1102" spans="1:12" x14ac:dyDescent="0.25">
      <c r="A1102" s="32" t="s">
        <v>8004</v>
      </c>
      <c r="B1102" s="32" t="s">
        <v>7293</v>
      </c>
      <c r="C1102" s="32" t="s">
        <v>3749</v>
      </c>
      <c r="D1102" s="39" t="s">
        <v>8005</v>
      </c>
      <c r="E1102" s="40" t="s">
        <v>8006</v>
      </c>
      <c r="F1102" s="40" t="s">
        <v>8006</v>
      </c>
      <c r="G1102" s="40" t="s">
        <v>8007</v>
      </c>
      <c r="H1102" s="40" t="s">
        <v>8008</v>
      </c>
      <c r="I1102" s="40" t="s">
        <v>8009</v>
      </c>
      <c r="J1102" s="40" t="s">
        <v>8010</v>
      </c>
      <c r="K1102" s="233">
        <v>51284</v>
      </c>
      <c r="L1102" s="35">
        <v>1.6083696137494287E-4</v>
      </c>
    </row>
    <row r="1103" spans="1:12" x14ac:dyDescent="0.25">
      <c r="A1103" s="32" t="s">
        <v>8011</v>
      </c>
      <c r="B1103" s="32" t="s">
        <v>7293</v>
      </c>
      <c r="C1103" s="32" t="s">
        <v>3756</v>
      </c>
      <c r="D1103" s="39" t="s">
        <v>8012</v>
      </c>
      <c r="E1103" s="40" t="s">
        <v>8013</v>
      </c>
      <c r="F1103" s="40" t="s">
        <v>8013</v>
      </c>
      <c r="G1103" s="40" t="s">
        <v>8014</v>
      </c>
      <c r="H1103" s="40" t="s">
        <v>8015</v>
      </c>
      <c r="I1103" s="40" t="s">
        <v>8016</v>
      </c>
      <c r="J1103" s="40" t="s">
        <v>8017</v>
      </c>
      <c r="K1103" s="233">
        <v>44875</v>
      </c>
      <c r="L1103" s="35">
        <v>1.4073704550543174E-4</v>
      </c>
    </row>
    <row r="1104" spans="1:12" x14ac:dyDescent="0.25">
      <c r="A1104" s="32" t="s">
        <v>8018</v>
      </c>
      <c r="B1104" s="32" t="s">
        <v>7293</v>
      </c>
      <c r="C1104" s="32" t="s">
        <v>3764</v>
      </c>
      <c r="D1104" s="39" t="s">
        <v>8019</v>
      </c>
      <c r="E1104" s="40" t="s">
        <v>8020</v>
      </c>
      <c r="F1104" s="40" t="s">
        <v>8020</v>
      </c>
      <c r="G1104" s="40" t="s">
        <v>8021</v>
      </c>
      <c r="H1104" s="40" t="s">
        <v>8022</v>
      </c>
      <c r="I1104" s="40" t="s">
        <v>5186</v>
      </c>
      <c r="J1104" s="40" t="s">
        <v>8023</v>
      </c>
      <c r="K1104" s="233">
        <v>17826</v>
      </c>
      <c r="L1104" s="35">
        <v>5.5905929207349893E-5</v>
      </c>
    </row>
    <row r="1105" spans="1:12" x14ac:dyDescent="0.25">
      <c r="A1105" s="32" t="s">
        <v>8024</v>
      </c>
      <c r="B1105" s="32" t="s">
        <v>7293</v>
      </c>
      <c r="C1105" s="32" t="s">
        <v>3772</v>
      </c>
      <c r="D1105" s="39" t="s">
        <v>8025</v>
      </c>
      <c r="E1105" s="40" t="s">
        <v>1233</v>
      </c>
      <c r="F1105" s="40" t="s">
        <v>1233</v>
      </c>
      <c r="G1105" s="40" t="s">
        <v>8026</v>
      </c>
      <c r="H1105" s="40" t="s">
        <v>8027</v>
      </c>
      <c r="I1105" s="40" t="s">
        <v>8028</v>
      </c>
      <c r="J1105" s="40" t="s">
        <v>8029</v>
      </c>
      <c r="K1105" s="233">
        <v>17668</v>
      </c>
      <c r="L1105" s="35">
        <v>5.5410409359107924E-5</v>
      </c>
    </row>
    <row r="1106" spans="1:12" x14ac:dyDescent="0.25">
      <c r="A1106" s="32" t="s">
        <v>8030</v>
      </c>
      <c r="B1106" s="32" t="s">
        <v>7293</v>
      </c>
      <c r="C1106" s="32" t="s">
        <v>3781</v>
      </c>
      <c r="D1106" s="39" t="s">
        <v>8031</v>
      </c>
      <c r="E1106" s="40" t="s">
        <v>8032</v>
      </c>
      <c r="F1106" s="40" t="s">
        <v>8032</v>
      </c>
      <c r="G1106" s="40" t="s">
        <v>8033</v>
      </c>
      <c r="H1106" s="40" t="s">
        <v>8034</v>
      </c>
      <c r="I1106" s="40" t="s">
        <v>8035</v>
      </c>
      <c r="J1106" s="40" t="s">
        <v>8036</v>
      </c>
      <c r="K1106" s="233">
        <v>25257</v>
      </c>
      <c r="L1106" s="35">
        <v>7.9211043082578044E-5</v>
      </c>
    </row>
    <row r="1107" spans="1:12" x14ac:dyDescent="0.25">
      <c r="A1107" s="32" t="s">
        <v>8037</v>
      </c>
      <c r="B1107" s="32" t="s">
        <v>7293</v>
      </c>
      <c r="C1107" s="32" t="s">
        <v>3789</v>
      </c>
      <c r="D1107" s="39" t="s">
        <v>8038</v>
      </c>
      <c r="E1107" s="40" t="s">
        <v>8039</v>
      </c>
      <c r="F1107" s="40" t="s">
        <v>8039</v>
      </c>
      <c r="G1107" s="40" t="s">
        <v>8040</v>
      </c>
      <c r="H1107" s="40" t="s">
        <v>8041</v>
      </c>
      <c r="I1107" s="40" t="s">
        <v>4985</v>
      </c>
      <c r="J1107" s="40" t="s">
        <v>8042</v>
      </c>
      <c r="K1107" s="233">
        <v>12520</v>
      </c>
      <c r="L1107" s="35">
        <v>3.9265243670819061E-5</v>
      </c>
    </row>
    <row r="1108" spans="1:12" x14ac:dyDescent="0.25">
      <c r="A1108" s="32" t="s">
        <v>8043</v>
      </c>
      <c r="B1108" s="32" t="s">
        <v>7293</v>
      </c>
      <c r="C1108" s="32" t="s">
        <v>3798</v>
      </c>
      <c r="D1108" s="39" t="s">
        <v>8044</v>
      </c>
      <c r="E1108" s="40" t="s">
        <v>4994</v>
      </c>
      <c r="F1108" s="40" t="s">
        <v>8045</v>
      </c>
      <c r="G1108" s="40" t="s">
        <v>8046</v>
      </c>
      <c r="H1108" s="40" t="s">
        <v>1693</v>
      </c>
      <c r="I1108" s="40" t="s">
        <v>8047</v>
      </c>
      <c r="J1108" s="40" t="s">
        <v>8048</v>
      </c>
      <c r="K1108" s="233">
        <v>14142</v>
      </c>
      <c r="L1108" s="35">
        <v>4.4352162619227097E-5</v>
      </c>
    </row>
    <row r="1109" spans="1:12" x14ac:dyDescent="0.25">
      <c r="A1109" s="32" t="s">
        <v>8049</v>
      </c>
      <c r="B1109" s="32" t="s">
        <v>7293</v>
      </c>
      <c r="C1109" s="32" t="s">
        <v>3806</v>
      </c>
      <c r="D1109" s="39" t="s">
        <v>8050</v>
      </c>
      <c r="E1109" s="40" t="s">
        <v>8051</v>
      </c>
      <c r="F1109" s="40" t="s">
        <v>8051</v>
      </c>
      <c r="G1109" s="40" t="s">
        <v>8052</v>
      </c>
      <c r="H1109" s="40" t="s">
        <v>8053</v>
      </c>
      <c r="I1109" s="40" t="s">
        <v>8054</v>
      </c>
      <c r="J1109" s="40" t="s">
        <v>8054</v>
      </c>
      <c r="K1109" s="233">
        <v>8786</v>
      </c>
      <c r="L1109" s="35">
        <v>2.7554667004138683E-5</v>
      </c>
    </row>
    <row r="1110" spans="1:12" x14ac:dyDescent="0.25">
      <c r="A1110" s="32" t="s">
        <v>8055</v>
      </c>
      <c r="B1110" s="32" t="s">
        <v>7293</v>
      </c>
      <c r="C1110" s="32" t="s">
        <v>3814</v>
      </c>
      <c r="D1110" s="39" t="s">
        <v>8056</v>
      </c>
      <c r="E1110" s="40" t="s">
        <v>8057</v>
      </c>
      <c r="F1110" s="40" t="s">
        <v>8057</v>
      </c>
      <c r="G1110" s="40" t="s">
        <v>8058</v>
      </c>
      <c r="H1110" s="40" t="s">
        <v>8059</v>
      </c>
      <c r="I1110" s="40" t="s">
        <v>8060</v>
      </c>
      <c r="J1110" s="40" t="s">
        <v>8061</v>
      </c>
      <c r="K1110" s="233">
        <v>15165</v>
      </c>
      <c r="L1110" s="35">
        <v>4.7560496826515264E-5</v>
      </c>
    </row>
    <row r="1111" spans="1:12" x14ac:dyDescent="0.25">
      <c r="A1111" s="32" t="s">
        <v>8062</v>
      </c>
      <c r="B1111" s="32" t="s">
        <v>7293</v>
      </c>
      <c r="C1111" s="32" t="s">
        <v>3823</v>
      </c>
      <c r="D1111" s="39" t="s">
        <v>8063</v>
      </c>
      <c r="E1111" s="40" t="s">
        <v>8064</v>
      </c>
      <c r="F1111" s="40" t="s">
        <v>8065</v>
      </c>
      <c r="G1111" s="40" t="s">
        <v>8066</v>
      </c>
      <c r="H1111" s="40" t="s">
        <v>8067</v>
      </c>
      <c r="I1111" s="40" t="s">
        <v>8068</v>
      </c>
      <c r="J1111" s="40" t="s">
        <v>8069</v>
      </c>
      <c r="K1111" s="233">
        <v>120460</v>
      </c>
      <c r="L1111" s="35">
        <v>3.7778684126093165E-4</v>
      </c>
    </row>
    <row r="1112" spans="1:12" x14ac:dyDescent="0.25">
      <c r="A1112" s="32" t="s">
        <v>8070</v>
      </c>
      <c r="B1112" s="32" t="s">
        <v>7293</v>
      </c>
      <c r="C1112" s="32" t="s">
        <v>3832</v>
      </c>
      <c r="D1112" s="39" t="s">
        <v>8071</v>
      </c>
      <c r="E1112" s="40" t="s">
        <v>8072</v>
      </c>
      <c r="F1112" s="40" t="s">
        <v>8072</v>
      </c>
      <c r="G1112" s="40" t="s">
        <v>8073</v>
      </c>
      <c r="H1112" s="40" t="s">
        <v>8074</v>
      </c>
      <c r="I1112" s="40" t="s">
        <v>8075</v>
      </c>
      <c r="J1112" s="40" t="s">
        <v>8076</v>
      </c>
      <c r="K1112" s="233">
        <v>11959</v>
      </c>
      <c r="L1112" s="35">
        <v>3.7505834589402973E-5</v>
      </c>
    </row>
    <row r="1113" spans="1:12" x14ac:dyDescent="0.25">
      <c r="A1113" s="32" t="s">
        <v>8077</v>
      </c>
      <c r="B1113" s="32" t="s">
        <v>7293</v>
      </c>
      <c r="C1113" s="32" t="s">
        <v>3840</v>
      </c>
      <c r="D1113" s="39" t="s">
        <v>8078</v>
      </c>
      <c r="E1113" s="40" t="s">
        <v>8079</v>
      </c>
      <c r="F1113" s="40" t="s">
        <v>8079</v>
      </c>
      <c r="G1113" s="40" t="s">
        <v>8080</v>
      </c>
      <c r="H1113" s="40" t="s">
        <v>6142</v>
      </c>
      <c r="I1113" s="40" t="s">
        <v>8081</v>
      </c>
      <c r="J1113" s="40" t="s">
        <v>8082</v>
      </c>
      <c r="K1113" s="233">
        <v>20486</v>
      </c>
      <c r="L1113" s="35">
        <v>6.424822538661337E-5</v>
      </c>
    </row>
    <row r="1114" spans="1:12" x14ac:dyDescent="0.25">
      <c r="A1114" s="32" t="s">
        <v>8083</v>
      </c>
      <c r="B1114" s="32" t="s">
        <v>7293</v>
      </c>
      <c r="C1114" s="32" t="s">
        <v>3848</v>
      </c>
      <c r="D1114" s="39" t="s">
        <v>8084</v>
      </c>
      <c r="E1114" s="40" t="s">
        <v>8085</v>
      </c>
      <c r="F1114" s="40" t="s">
        <v>8085</v>
      </c>
      <c r="G1114" s="40" t="s">
        <v>8086</v>
      </c>
      <c r="H1114" s="40" t="s">
        <v>8087</v>
      </c>
      <c r="I1114" s="40" t="s">
        <v>8088</v>
      </c>
      <c r="J1114" s="40" t="s">
        <v>8089</v>
      </c>
      <c r="K1114" s="233">
        <v>13236</v>
      </c>
      <c r="L1114" s="35">
        <v>4.1510763995763667E-5</v>
      </c>
    </row>
    <row r="1115" spans="1:12" x14ac:dyDescent="0.25">
      <c r="A1115" s="32" t="s">
        <v>8090</v>
      </c>
      <c r="B1115" s="32" t="s">
        <v>7293</v>
      </c>
      <c r="C1115" s="32" t="s">
        <v>3855</v>
      </c>
      <c r="D1115" s="39" t="s">
        <v>8091</v>
      </c>
      <c r="E1115" s="40" t="s">
        <v>8092</v>
      </c>
      <c r="F1115" s="40" t="s">
        <v>8092</v>
      </c>
      <c r="G1115" s="40" t="s">
        <v>8093</v>
      </c>
      <c r="H1115" s="40" t="s">
        <v>8094</v>
      </c>
      <c r="I1115" s="40" t="s">
        <v>8095</v>
      </c>
      <c r="J1115" s="40" t="s">
        <v>8096</v>
      </c>
      <c r="K1115" s="233">
        <v>35503</v>
      </c>
      <c r="L1115" s="35">
        <v>1.1134456438059819E-4</v>
      </c>
    </row>
    <row r="1116" spans="1:12" x14ac:dyDescent="0.25">
      <c r="A1116" s="32" t="s">
        <v>8097</v>
      </c>
      <c r="B1116" s="32" t="s">
        <v>7293</v>
      </c>
      <c r="C1116" s="32" t="s">
        <v>3863</v>
      </c>
      <c r="D1116" s="39" t="s">
        <v>8098</v>
      </c>
      <c r="E1116" s="40" t="s">
        <v>8099</v>
      </c>
      <c r="F1116" s="40" t="s">
        <v>8099</v>
      </c>
      <c r="G1116" s="40" t="s">
        <v>8100</v>
      </c>
      <c r="H1116" s="40" t="s">
        <v>2353</v>
      </c>
      <c r="I1116" s="40" t="s">
        <v>8101</v>
      </c>
      <c r="J1116" s="40" t="s">
        <v>8102</v>
      </c>
      <c r="K1116" s="233">
        <v>7214</v>
      </c>
      <c r="L1116" s="35">
        <v>2.2624558134288236E-5</v>
      </c>
    </row>
    <row r="1117" spans="1:12" x14ac:dyDescent="0.25">
      <c r="A1117" s="32" t="s">
        <v>8103</v>
      </c>
      <c r="B1117" s="32" t="s">
        <v>7293</v>
      </c>
      <c r="C1117" s="32" t="s">
        <v>3871</v>
      </c>
      <c r="D1117" s="39" t="s">
        <v>8104</v>
      </c>
      <c r="E1117" s="40" t="s">
        <v>8105</v>
      </c>
      <c r="F1117" s="40" t="s">
        <v>8105</v>
      </c>
      <c r="G1117" s="40" t="s">
        <v>8106</v>
      </c>
      <c r="H1117" s="40" t="s">
        <v>8107</v>
      </c>
      <c r="I1117" s="40" t="s">
        <v>8108</v>
      </c>
      <c r="J1117" s="40" t="s">
        <v>8109</v>
      </c>
      <c r="K1117" s="233">
        <v>25563</v>
      </c>
      <c r="L1117" s="35">
        <v>8.0170720763350466E-5</v>
      </c>
    </row>
    <row r="1118" spans="1:12" x14ac:dyDescent="0.25">
      <c r="A1118" s="32" t="s">
        <v>8110</v>
      </c>
      <c r="B1118" s="32" t="s">
        <v>8111</v>
      </c>
      <c r="C1118" s="32" t="s">
        <v>50</v>
      </c>
      <c r="D1118" s="39" t="s">
        <v>8112</v>
      </c>
      <c r="E1118" s="40" t="s">
        <v>8113</v>
      </c>
      <c r="F1118" s="40" t="s">
        <v>8113</v>
      </c>
      <c r="G1118" s="40" t="s">
        <v>8114</v>
      </c>
      <c r="H1118" s="40" t="s">
        <v>8115</v>
      </c>
      <c r="I1118" s="40" t="s">
        <v>8116</v>
      </c>
      <c r="J1118" s="40" t="s">
        <v>8117</v>
      </c>
      <c r="K1118" s="233">
        <v>62486</v>
      </c>
      <c r="L1118" s="35">
        <v>1.9596869137498404E-4</v>
      </c>
    </row>
    <row r="1119" spans="1:12" x14ac:dyDescent="0.25">
      <c r="A1119" s="32" t="s">
        <v>8118</v>
      </c>
      <c r="B1119" s="32" t="s">
        <v>8111</v>
      </c>
      <c r="C1119" s="32" t="s">
        <v>58</v>
      </c>
      <c r="D1119" s="39" t="s">
        <v>8119</v>
      </c>
      <c r="E1119" s="40" t="s">
        <v>8120</v>
      </c>
      <c r="F1119" s="40" t="s">
        <v>8120</v>
      </c>
      <c r="G1119" s="40" t="s">
        <v>8121</v>
      </c>
      <c r="H1119" s="40" t="s">
        <v>8122</v>
      </c>
      <c r="I1119" s="40" t="s">
        <v>8123</v>
      </c>
      <c r="J1119" s="40" t="s">
        <v>8124</v>
      </c>
      <c r="K1119" s="233">
        <v>25713</v>
      </c>
      <c r="L1119" s="35">
        <v>8.0641150999023211E-5</v>
      </c>
    </row>
    <row r="1120" spans="1:12" x14ac:dyDescent="0.25">
      <c r="A1120" s="32" t="s">
        <v>8125</v>
      </c>
      <c r="B1120" s="32" t="s">
        <v>8111</v>
      </c>
      <c r="C1120" s="32" t="s">
        <v>66</v>
      </c>
      <c r="D1120" s="39" t="s">
        <v>8126</v>
      </c>
      <c r="E1120" s="40" t="s">
        <v>8127</v>
      </c>
      <c r="F1120" s="40" t="s">
        <v>8128</v>
      </c>
      <c r="G1120" s="40" t="s">
        <v>8129</v>
      </c>
      <c r="H1120" s="40" t="s">
        <v>8130</v>
      </c>
      <c r="I1120" s="40" t="s">
        <v>8131</v>
      </c>
      <c r="J1120" s="40" t="s">
        <v>8132</v>
      </c>
      <c r="K1120" s="233">
        <v>117029</v>
      </c>
      <c r="L1120" s="35">
        <v>3.6702653367031026E-4</v>
      </c>
    </row>
    <row r="1121" spans="1:12" x14ac:dyDescent="0.25">
      <c r="A1121" s="32" t="s">
        <v>8133</v>
      </c>
      <c r="B1121" s="32" t="s">
        <v>8111</v>
      </c>
      <c r="C1121" s="32" t="s">
        <v>74</v>
      </c>
      <c r="D1121" s="39" t="s">
        <v>8134</v>
      </c>
      <c r="E1121" s="40" t="s">
        <v>8135</v>
      </c>
      <c r="F1121" s="40" t="s">
        <v>8135</v>
      </c>
      <c r="G1121" s="40" t="s">
        <v>3102</v>
      </c>
      <c r="H1121" s="40" t="s">
        <v>8136</v>
      </c>
      <c r="I1121" s="40" t="s">
        <v>8137</v>
      </c>
      <c r="J1121" s="40" t="s">
        <v>8138</v>
      </c>
      <c r="K1121" s="233">
        <v>23034</v>
      </c>
      <c r="L1121" s="35">
        <v>7.2239266989907854E-5</v>
      </c>
    </row>
    <row r="1122" spans="1:12" x14ac:dyDescent="0.25">
      <c r="A1122" s="32" t="s">
        <v>8139</v>
      </c>
      <c r="B1122" s="32" t="s">
        <v>8111</v>
      </c>
      <c r="C1122" s="32" t="s">
        <v>83</v>
      </c>
      <c r="D1122" s="39" t="s">
        <v>8140</v>
      </c>
      <c r="E1122" s="40" t="s">
        <v>8141</v>
      </c>
      <c r="F1122" s="40" t="s">
        <v>8141</v>
      </c>
      <c r="G1122" s="40" t="s">
        <v>8142</v>
      </c>
      <c r="H1122" s="40" t="s">
        <v>8143</v>
      </c>
      <c r="I1122" s="40" t="s">
        <v>8144</v>
      </c>
      <c r="J1122" s="40" t="s">
        <v>8145</v>
      </c>
      <c r="K1122" s="233">
        <v>41145</v>
      </c>
      <c r="L1122" s="35">
        <v>1.2903901364503598E-4</v>
      </c>
    </row>
    <row r="1123" spans="1:12" x14ac:dyDescent="0.25">
      <c r="A1123" s="32" t="s">
        <v>8146</v>
      </c>
      <c r="B1123" s="32" t="s">
        <v>8111</v>
      </c>
      <c r="C1123" s="32" t="s">
        <v>91</v>
      </c>
      <c r="D1123" s="39" t="s">
        <v>8147</v>
      </c>
      <c r="E1123" s="40" t="s">
        <v>8148</v>
      </c>
      <c r="F1123" s="40" t="s">
        <v>8148</v>
      </c>
      <c r="G1123" s="40" t="s">
        <v>8149</v>
      </c>
      <c r="H1123" s="40" t="s">
        <v>8150</v>
      </c>
      <c r="I1123" s="40" t="s">
        <v>8151</v>
      </c>
      <c r="J1123" s="40" t="s">
        <v>8152</v>
      </c>
      <c r="K1123" s="233">
        <v>36198</v>
      </c>
      <c r="L1123" s="35">
        <v>1.135242244725486E-4</v>
      </c>
    </row>
    <row r="1124" spans="1:12" x14ac:dyDescent="0.25">
      <c r="A1124" s="32" t="s">
        <v>8153</v>
      </c>
      <c r="B1124" s="32" t="s">
        <v>8111</v>
      </c>
      <c r="C1124" s="32" t="s">
        <v>100</v>
      </c>
      <c r="D1124" s="39" t="s">
        <v>8154</v>
      </c>
      <c r="E1124" s="40" t="s">
        <v>8155</v>
      </c>
      <c r="F1124" s="40" t="s">
        <v>8155</v>
      </c>
      <c r="G1124" s="40" t="s">
        <v>8045</v>
      </c>
      <c r="H1124" s="40" t="s">
        <v>8156</v>
      </c>
      <c r="I1124" s="40" t="s">
        <v>6401</v>
      </c>
      <c r="J1124" s="40" t="s">
        <v>8157</v>
      </c>
      <c r="K1124" s="233">
        <v>13885</v>
      </c>
      <c r="L1124" s="35">
        <v>4.354615881544111E-5</v>
      </c>
    </row>
    <row r="1125" spans="1:12" x14ac:dyDescent="0.25">
      <c r="A1125" s="32" t="s">
        <v>8158</v>
      </c>
      <c r="B1125" s="32" t="s">
        <v>8111</v>
      </c>
      <c r="C1125" s="32" t="s">
        <v>109</v>
      </c>
      <c r="D1125" s="39" t="s">
        <v>8159</v>
      </c>
      <c r="E1125" s="40" t="s">
        <v>8160</v>
      </c>
      <c r="F1125" s="40" t="s">
        <v>8160</v>
      </c>
      <c r="G1125" s="40" t="s">
        <v>8161</v>
      </c>
      <c r="H1125" s="40" t="s">
        <v>8162</v>
      </c>
      <c r="I1125" s="40" t="s">
        <v>8163</v>
      </c>
      <c r="J1125" s="40" t="s">
        <v>8164</v>
      </c>
      <c r="K1125" s="233">
        <v>125064</v>
      </c>
      <c r="L1125" s="35">
        <v>3.9222591329451402E-4</v>
      </c>
    </row>
    <row r="1126" spans="1:12" x14ac:dyDescent="0.25">
      <c r="A1126" s="32" t="s">
        <v>8165</v>
      </c>
      <c r="B1126" s="32" t="s">
        <v>8111</v>
      </c>
      <c r="C1126" s="32" t="s">
        <v>118</v>
      </c>
      <c r="D1126" s="39" t="s">
        <v>8166</v>
      </c>
      <c r="E1126" s="40" t="s">
        <v>8167</v>
      </c>
      <c r="F1126" s="40" t="s">
        <v>8167</v>
      </c>
      <c r="G1126" s="40" t="s">
        <v>8168</v>
      </c>
      <c r="H1126" s="40" t="s">
        <v>8169</v>
      </c>
      <c r="I1126" s="40" t="s">
        <v>8170</v>
      </c>
      <c r="J1126" s="40" t="s">
        <v>8171</v>
      </c>
      <c r="K1126" s="233">
        <v>252603</v>
      </c>
      <c r="L1126" s="35">
        <v>7.922139254776284E-4</v>
      </c>
    </row>
    <row r="1127" spans="1:12" x14ac:dyDescent="0.25">
      <c r="A1127" s="32" t="s">
        <v>8172</v>
      </c>
      <c r="B1127" s="32" t="s">
        <v>8111</v>
      </c>
      <c r="C1127" s="32" t="s">
        <v>127</v>
      </c>
      <c r="D1127" s="39" t="s">
        <v>8173</v>
      </c>
      <c r="E1127" s="40" t="s">
        <v>8174</v>
      </c>
      <c r="F1127" s="40" t="s">
        <v>8175</v>
      </c>
      <c r="G1127" s="40" t="s">
        <v>8176</v>
      </c>
      <c r="H1127" s="40" t="s">
        <v>8177</v>
      </c>
      <c r="I1127" s="40" t="s">
        <v>577</v>
      </c>
      <c r="J1127" s="40" t="s">
        <v>8178</v>
      </c>
      <c r="K1127" s="233">
        <v>197204</v>
      </c>
      <c r="L1127" s="35">
        <v>6.1847149463739636E-4</v>
      </c>
    </row>
    <row r="1128" spans="1:12" x14ac:dyDescent="0.25">
      <c r="A1128" s="32" t="s">
        <v>8179</v>
      </c>
      <c r="B1128" s="32" t="s">
        <v>8111</v>
      </c>
      <c r="C1128" s="32" t="s">
        <v>136</v>
      </c>
      <c r="D1128" s="39" t="s">
        <v>8180</v>
      </c>
      <c r="E1128" s="40" t="s">
        <v>8181</v>
      </c>
      <c r="F1128" s="40" t="s">
        <v>8181</v>
      </c>
      <c r="G1128" s="40" t="s">
        <v>8182</v>
      </c>
      <c r="H1128" s="40" t="s">
        <v>8183</v>
      </c>
      <c r="I1128" s="40" t="s">
        <v>8184</v>
      </c>
      <c r="J1128" s="40" t="s">
        <v>8185</v>
      </c>
      <c r="K1128" s="233">
        <v>9894</v>
      </c>
      <c r="L1128" s="35">
        <v>3.1029578344974746E-5</v>
      </c>
    </row>
    <row r="1129" spans="1:12" x14ac:dyDescent="0.25">
      <c r="A1129" s="32" t="s">
        <v>8186</v>
      </c>
      <c r="B1129" s="32" t="s">
        <v>8111</v>
      </c>
      <c r="C1129" s="32" t="s">
        <v>145</v>
      </c>
      <c r="D1129" s="39" t="s">
        <v>8187</v>
      </c>
      <c r="E1129" s="40" t="s">
        <v>8188</v>
      </c>
      <c r="F1129" s="40" t="s">
        <v>7489</v>
      </c>
      <c r="G1129" s="40" t="s">
        <v>8189</v>
      </c>
      <c r="H1129" s="40" t="s">
        <v>8190</v>
      </c>
      <c r="I1129" s="40" t="s">
        <v>8191</v>
      </c>
      <c r="J1129" s="40" t="s">
        <v>8192</v>
      </c>
      <c r="K1129" s="233">
        <v>6679</v>
      </c>
      <c r="L1129" s="35">
        <v>2.0946690293722088E-5</v>
      </c>
    </row>
    <row r="1130" spans="1:12" x14ac:dyDescent="0.25">
      <c r="A1130" s="32" t="s">
        <v>8193</v>
      </c>
      <c r="B1130" s="32" t="s">
        <v>8111</v>
      </c>
      <c r="C1130" s="32" t="s">
        <v>154</v>
      </c>
      <c r="D1130" s="39" t="s">
        <v>8194</v>
      </c>
      <c r="E1130" s="40" t="s">
        <v>8195</v>
      </c>
      <c r="F1130" s="40" t="s">
        <v>8195</v>
      </c>
      <c r="G1130" s="40" t="s">
        <v>8196</v>
      </c>
      <c r="H1130" s="40" t="s">
        <v>8197</v>
      </c>
      <c r="I1130" s="40" t="s">
        <v>8198</v>
      </c>
      <c r="J1130" s="40" t="s">
        <v>8199</v>
      </c>
      <c r="K1130" s="233">
        <v>10151</v>
      </c>
      <c r="L1130" s="35">
        <v>3.1835582148760732E-5</v>
      </c>
    </row>
    <row r="1131" spans="1:12" x14ac:dyDescent="0.25">
      <c r="A1131" s="32" t="s">
        <v>8200</v>
      </c>
      <c r="B1131" s="32" t="s">
        <v>8111</v>
      </c>
      <c r="C1131" s="32" t="s">
        <v>163</v>
      </c>
      <c r="D1131" s="39" t="s">
        <v>8201</v>
      </c>
      <c r="E1131" s="40" t="s">
        <v>8202</v>
      </c>
      <c r="F1131" s="40" t="s">
        <v>8202</v>
      </c>
      <c r="G1131" s="40" t="s">
        <v>1472</v>
      </c>
      <c r="H1131" s="40" t="s">
        <v>8203</v>
      </c>
      <c r="I1131" s="40" t="s">
        <v>8204</v>
      </c>
      <c r="J1131" s="40" t="s">
        <v>8205</v>
      </c>
      <c r="K1131" s="233">
        <v>16412</v>
      </c>
      <c r="L1131" s="35">
        <v>5.1471340185741416E-5</v>
      </c>
    </row>
    <row r="1132" spans="1:12" x14ac:dyDescent="0.25">
      <c r="A1132" s="32" t="s">
        <v>8206</v>
      </c>
      <c r="B1132" s="32" t="s">
        <v>8111</v>
      </c>
      <c r="C1132" s="32" t="s">
        <v>171</v>
      </c>
      <c r="D1132" s="39" t="s">
        <v>8207</v>
      </c>
      <c r="E1132" s="40" t="s">
        <v>8208</v>
      </c>
      <c r="F1132" s="40" t="s">
        <v>8208</v>
      </c>
      <c r="G1132" s="40" t="s">
        <v>8209</v>
      </c>
      <c r="H1132" s="40" t="s">
        <v>8210</v>
      </c>
      <c r="I1132" s="40" t="s">
        <v>901</v>
      </c>
      <c r="J1132" s="40" t="s">
        <v>8211</v>
      </c>
      <c r="K1132" s="233">
        <v>20466</v>
      </c>
      <c r="L1132" s="35">
        <v>6.4185501355190337E-5</v>
      </c>
    </row>
    <row r="1133" spans="1:12" x14ac:dyDescent="0.25">
      <c r="A1133" s="32" t="s">
        <v>8212</v>
      </c>
      <c r="B1133" s="32" t="s">
        <v>8111</v>
      </c>
      <c r="C1133" s="32" t="s">
        <v>179</v>
      </c>
      <c r="D1133" s="39" t="s">
        <v>8213</v>
      </c>
      <c r="E1133" s="40" t="s">
        <v>8214</v>
      </c>
      <c r="F1133" s="40" t="s">
        <v>8214</v>
      </c>
      <c r="G1133" s="40" t="s">
        <v>8215</v>
      </c>
      <c r="H1133" s="40" t="s">
        <v>8216</v>
      </c>
      <c r="I1133" s="40" t="s">
        <v>8217</v>
      </c>
      <c r="J1133" s="40" t="s">
        <v>8218</v>
      </c>
      <c r="K1133" s="233">
        <v>27142</v>
      </c>
      <c r="L1133" s="35">
        <v>8.512278304419897E-5</v>
      </c>
    </row>
    <row r="1134" spans="1:12" x14ac:dyDescent="0.25">
      <c r="A1134" s="32" t="s">
        <v>8219</v>
      </c>
      <c r="B1134" s="32" t="s">
        <v>8111</v>
      </c>
      <c r="C1134" s="32" t="s">
        <v>187</v>
      </c>
      <c r="D1134" s="39" t="s">
        <v>8220</v>
      </c>
      <c r="E1134" s="40" t="s">
        <v>8221</v>
      </c>
      <c r="F1134" s="40" t="s">
        <v>8222</v>
      </c>
      <c r="G1134" s="40" t="s">
        <v>8223</v>
      </c>
      <c r="H1134" s="40" t="s">
        <v>8224</v>
      </c>
      <c r="I1134" s="40" t="s">
        <v>8225</v>
      </c>
      <c r="J1134" s="40" t="s">
        <v>8226</v>
      </c>
      <c r="K1134" s="233">
        <v>446042</v>
      </c>
      <c r="L1134" s="35">
        <v>1.3988776211996388E-3</v>
      </c>
    </row>
    <row r="1135" spans="1:12" x14ac:dyDescent="0.25">
      <c r="A1135" s="32" t="s">
        <v>8227</v>
      </c>
      <c r="B1135" s="32" t="s">
        <v>8111</v>
      </c>
      <c r="C1135" s="32" t="s">
        <v>195</v>
      </c>
      <c r="D1135" s="39" t="s">
        <v>8228</v>
      </c>
      <c r="E1135" s="40" t="s">
        <v>8229</v>
      </c>
      <c r="F1135" s="40" t="s">
        <v>8229</v>
      </c>
      <c r="G1135" s="40" t="s">
        <v>8230</v>
      </c>
      <c r="H1135" s="40" t="s">
        <v>8231</v>
      </c>
      <c r="I1135" s="40" t="s">
        <v>8232</v>
      </c>
      <c r="J1135" s="40" t="s">
        <v>8233</v>
      </c>
      <c r="K1135" s="233">
        <v>7487</v>
      </c>
      <c r="L1135" s="35">
        <v>2.3480741163212647E-5</v>
      </c>
    </row>
    <row r="1136" spans="1:12" x14ac:dyDescent="0.25">
      <c r="A1136" s="32" t="s">
        <v>8234</v>
      </c>
      <c r="B1136" s="32" t="s">
        <v>8111</v>
      </c>
      <c r="C1136" s="32" t="s">
        <v>203</v>
      </c>
      <c r="D1136" s="39" t="s">
        <v>8235</v>
      </c>
      <c r="E1136" s="40" t="s">
        <v>8236</v>
      </c>
      <c r="F1136" s="40" t="s">
        <v>8237</v>
      </c>
      <c r="G1136" s="40" t="s">
        <v>8238</v>
      </c>
      <c r="H1136" s="40" t="s">
        <v>5320</v>
      </c>
      <c r="I1136" s="40" t="s">
        <v>8239</v>
      </c>
      <c r="J1136" s="40" t="s">
        <v>8240</v>
      </c>
      <c r="K1136" s="233">
        <v>19813</v>
      </c>
      <c r="L1136" s="35">
        <v>6.2137561729228282E-5</v>
      </c>
    </row>
    <row r="1137" spans="1:12" x14ac:dyDescent="0.25">
      <c r="A1137" s="32" t="s">
        <v>8241</v>
      </c>
      <c r="B1137" s="32" t="s">
        <v>8111</v>
      </c>
      <c r="C1137" s="32" t="s">
        <v>212</v>
      </c>
      <c r="D1137" s="39" t="s">
        <v>8242</v>
      </c>
      <c r="E1137" s="40" t="s">
        <v>8243</v>
      </c>
      <c r="F1137" s="40" t="s">
        <v>8243</v>
      </c>
      <c r="G1137" s="40" t="s">
        <v>8244</v>
      </c>
      <c r="H1137" s="40" t="s">
        <v>8245</v>
      </c>
      <c r="I1137" s="40" t="s">
        <v>8246</v>
      </c>
      <c r="J1137" s="40" t="s">
        <v>8247</v>
      </c>
      <c r="K1137" s="233">
        <v>33700</v>
      </c>
      <c r="L1137" s="35">
        <v>1.056899929478117E-4</v>
      </c>
    </row>
    <row r="1138" spans="1:12" x14ac:dyDescent="0.25">
      <c r="A1138" s="32" t="s">
        <v>8248</v>
      </c>
      <c r="B1138" s="32" t="s">
        <v>8111</v>
      </c>
      <c r="C1138" s="32" t="s">
        <v>220</v>
      </c>
      <c r="D1138" s="39" t="s">
        <v>8249</v>
      </c>
      <c r="E1138" s="40" t="s">
        <v>8250</v>
      </c>
      <c r="F1138" s="40" t="s">
        <v>8250</v>
      </c>
      <c r="G1138" s="40" t="s">
        <v>5441</v>
      </c>
      <c r="H1138" s="40" t="s">
        <v>8251</v>
      </c>
      <c r="I1138" s="40" t="s">
        <v>8252</v>
      </c>
      <c r="J1138" s="40" t="s">
        <v>8253</v>
      </c>
      <c r="K1138" s="233">
        <v>20441</v>
      </c>
      <c r="L1138" s="35">
        <v>6.4107096315911547E-5</v>
      </c>
    </row>
    <row r="1139" spans="1:12" x14ac:dyDescent="0.25">
      <c r="A1139" s="32" t="s">
        <v>8254</v>
      </c>
      <c r="B1139" s="32" t="s">
        <v>8111</v>
      </c>
      <c r="C1139" s="32" t="s">
        <v>228</v>
      </c>
      <c r="D1139" s="39" t="s">
        <v>8255</v>
      </c>
      <c r="E1139" s="40" t="s">
        <v>8256</v>
      </c>
      <c r="F1139" s="40" t="s">
        <v>8256</v>
      </c>
      <c r="G1139" s="40" t="s">
        <v>8257</v>
      </c>
      <c r="H1139" s="40" t="s">
        <v>8258</v>
      </c>
      <c r="I1139" s="40" t="s">
        <v>3284</v>
      </c>
      <c r="J1139" s="40" t="s">
        <v>7094</v>
      </c>
      <c r="K1139" s="233">
        <v>22384</v>
      </c>
      <c r="L1139" s="35">
        <v>7.0200735968659265E-5</v>
      </c>
    </row>
    <row r="1140" spans="1:12" x14ac:dyDescent="0.25">
      <c r="A1140" s="32" t="s">
        <v>8259</v>
      </c>
      <c r="B1140" s="32" t="s">
        <v>8111</v>
      </c>
      <c r="C1140" s="32" t="s">
        <v>237</v>
      </c>
      <c r="D1140" s="39" t="s">
        <v>8260</v>
      </c>
      <c r="E1140" s="40" t="s">
        <v>8261</v>
      </c>
      <c r="F1140" s="40" t="s">
        <v>8261</v>
      </c>
      <c r="G1140" s="40" t="s">
        <v>8262</v>
      </c>
      <c r="H1140" s="40" t="s">
        <v>2822</v>
      </c>
      <c r="I1140" s="40" t="s">
        <v>8263</v>
      </c>
      <c r="J1140" s="40" t="s">
        <v>8264</v>
      </c>
      <c r="K1140" s="233">
        <v>73913</v>
      </c>
      <c r="L1140" s="35">
        <v>2.318060667285343E-4</v>
      </c>
    </row>
    <row r="1141" spans="1:12" x14ac:dyDescent="0.25">
      <c r="A1141" s="32" t="s">
        <v>8265</v>
      </c>
      <c r="B1141" s="32" t="s">
        <v>8111</v>
      </c>
      <c r="C1141" s="32" t="s">
        <v>245</v>
      </c>
      <c r="D1141" s="39" t="s">
        <v>8266</v>
      </c>
      <c r="E1141" s="40" t="s">
        <v>8267</v>
      </c>
      <c r="F1141" s="40" t="s">
        <v>8268</v>
      </c>
      <c r="G1141" s="40" t="s">
        <v>8269</v>
      </c>
      <c r="H1141" s="40" t="s">
        <v>8270</v>
      </c>
      <c r="I1141" s="40" t="s">
        <v>8271</v>
      </c>
      <c r="J1141" s="40" t="s">
        <v>8272</v>
      </c>
      <c r="K1141" s="233">
        <v>33327</v>
      </c>
      <c r="L1141" s="35">
        <v>1.0452018976177213E-4</v>
      </c>
    </row>
    <row r="1142" spans="1:12" x14ac:dyDescent="0.25">
      <c r="A1142" s="32" t="s">
        <v>8273</v>
      </c>
      <c r="B1142" s="32" t="s">
        <v>8111</v>
      </c>
      <c r="C1142" s="32" t="s">
        <v>252</v>
      </c>
      <c r="D1142" s="39" t="s">
        <v>8274</v>
      </c>
      <c r="E1142" s="40" t="s">
        <v>8275</v>
      </c>
      <c r="F1142" s="40" t="s">
        <v>8275</v>
      </c>
      <c r="G1142" s="40" t="s">
        <v>8276</v>
      </c>
      <c r="H1142" s="40" t="s">
        <v>7700</v>
      </c>
      <c r="I1142" s="40" t="s">
        <v>8277</v>
      </c>
      <c r="J1142" s="40" t="s">
        <v>2289</v>
      </c>
      <c r="K1142" s="233">
        <v>15994</v>
      </c>
      <c r="L1142" s="35">
        <v>5.0160407929000008E-5</v>
      </c>
    </row>
    <row r="1143" spans="1:12" x14ac:dyDescent="0.25">
      <c r="A1143" s="32" t="s">
        <v>8278</v>
      </c>
      <c r="B1143" s="32" t="s">
        <v>8111</v>
      </c>
      <c r="C1143" s="32" t="s">
        <v>261</v>
      </c>
      <c r="D1143" s="39" t="s">
        <v>8279</v>
      </c>
      <c r="E1143" s="40" t="s">
        <v>8280</v>
      </c>
      <c r="F1143" s="40" t="s">
        <v>8280</v>
      </c>
      <c r="G1143" s="40" t="s">
        <v>8281</v>
      </c>
      <c r="H1143" s="40" t="s">
        <v>8282</v>
      </c>
      <c r="I1143" s="40" t="s">
        <v>8283</v>
      </c>
      <c r="J1143" s="40" t="s">
        <v>8284</v>
      </c>
      <c r="K1143" s="233">
        <v>435716</v>
      </c>
      <c r="L1143" s="35">
        <v>1.3664932037759266E-3</v>
      </c>
    </row>
    <row r="1144" spans="1:12" x14ac:dyDescent="0.25">
      <c r="A1144" s="32" t="s">
        <v>8285</v>
      </c>
      <c r="B1144" s="32" t="s">
        <v>8111</v>
      </c>
      <c r="C1144" s="32" t="s">
        <v>270</v>
      </c>
      <c r="D1144" s="39" t="s">
        <v>8286</v>
      </c>
      <c r="E1144" s="40" t="s">
        <v>8287</v>
      </c>
      <c r="F1144" s="40" t="s">
        <v>8287</v>
      </c>
      <c r="G1144" s="40" t="s">
        <v>8288</v>
      </c>
      <c r="H1144" s="40" t="s">
        <v>8289</v>
      </c>
      <c r="I1144" s="40" t="s">
        <v>8290</v>
      </c>
      <c r="J1144" s="40" t="s">
        <v>8291</v>
      </c>
      <c r="K1144" s="233">
        <v>31477</v>
      </c>
      <c r="L1144" s="35">
        <v>9.8718216855141509E-5</v>
      </c>
    </row>
    <row r="1145" spans="1:12" x14ac:dyDescent="0.25">
      <c r="A1145" s="32" t="s">
        <v>8292</v>
      </c>
      <c r="B1145" s="32" t="s">
        <v>8111</v>
      </c>
      <c r="C1145" s="32" t="s">
        <v>278</v>
      </c>
      <c r="D1145" s="39" t="s">
        <v>8293</v>
      </c>
      <c r="E1145" s="40" t="s">
        <v>8294</v>
      </c>
      <c r="F1145" s="40" t="s">
        <v>8294</v>
      </c>
      <c r="G1145" s="40" t="s">
        <v>8295</v>
      </c>
      <c r="H1145" s="40" t="s">
        <v>8296</v>
      </c>
      <c r="I1145" s="40" t="s">
        <v>8297</v>
      </c>
      <c r="J1145" s="40" t="s">
        <v>8298</v>
      </c>
      <c r="K1145" s="233">
        <v>235644</v>
      </c>
      <c r="L1145" s="35">
        <v>7.3902708303246703E-4</v>
      </c>
    </row>
    <row r="1146" spans="1:12" x14ac:dyDescent="0.25">
      <c r="A1146" s="32" t="s">
        <v>8299</v>
      </c>
      <c r="B1146" s="32" t="s">
        <v>8111</v>
      </c>
      <c r="C1146" s="32" t="s">
        <v>287</v>
      </c>
      <c r="D1146" s="39" t="s">
        <v>8300</v>
      </c>
      <c r="E1146" s="40" t="s">
        <v>8301</v>
      </c>
      <c r="F1146" s="40" t="s">
        <v>8302</v>
      </c>
      <c r="G1146" s="40" t="s">
        <v>8303</v>
      </c>
      <c r="H1146" s="40" t="s">
        <v>8304</v>
      </c>
      <c r="I1146" s="40" t="s">
        <v>8305</v>
      </c>
      <c r="J1146" s="40" t="s">
        <v>8306</v>
      </c>
      <c r="K1146" s="233">
        <v>98020</v>
      </c>
      <c r="L1146" s="35">
        <v>3.0741047800428794E-4</v>
      </c>
    </row>
    <row r="1147" spans="1:12" x14ac:dyDescent="0.25">
      <c r="A1147" s="32" t="s">
        <v>8307</v>
      </c>
      <c r="B1147" s="32" t="s">
        <v>8111</v>
      </c>
      <c r="C1147" s="32" t="s">
        <v>295</v>
      </c>
      <c r="D1147" s="39" t="s">
        <v>8308</v>
      </c>
      <c r="E1147" s="40" t="s">
        <v>8309</v>
      </c>
      <c r="F1147" s="40" t="s">
        <v>8309</v>
      </c>
      <c r="G1147" s="40" t="s">
        <v>3801</v>
      </c>
      <c r="H1147" s="40" t="s">
        <v>8310</v>
      </c>
      <c r="I1147" s="40" t="s">
        <v>8311</v>
      </c>
      <c r="J1147" s="40" t="s">
        <v>8312</v>
      </c>
      <c r="K1147" s="233">
        <v>14839</v>
      </c>
      <c r="L1147" s="35">
        <v>4.6538095114319816E-5</v>
      </c>
    </row>
    <row r="1148" spans="1:12" x14ac:dyDescent="0.25">
      <c r="A1148" s="32" t="s">
        <v>8313</v>
      </c>
      <c r="B1148" s="32" t="s">
        <v>8111</v>
      </c>
      <c r="C1148" s="32" t="s">
        <v>304</v>
      </c>
      <c r="D1148" s="39" t="s">
        <v>8314</v>
      </c>
      <c r="E1148" s="40" t="s">
        <v>8315</v>
      </c>
      <c r="F1148" s="40" t="s">
        <v>8315</v>
      </c>
      <c r="G1148" s="40" t="s">
        <v>8316</v>
      </c>
      <c r="H1148" s="40" t="s">
        <v>8317</v>
      </c>
      <c r="I1148" s="40" t="s">
        <v>8318</v>
      </c>
      <c r="J1148" s="40" t="s">
        <v>8319</v>
      </c>
      <c r="K1148" s="233">
        <v>47617</v>
      </c>
      <c r="L1148" s="35">
        <v>1.4933651021352968E-4</v>
      </c>
    </row>
    <row r="1149" spans="1:12" x14ac:dyDescent="0.25">
      <c r="A1149" s="32" t="s">
        <v>8320</v>
      </c>
      <c r="B1149" s="32" t="s">
        <v>8111</v>
      </c>
      <c r="C1149" s="32" t="s">
        <v>312</v>
      </c>
      <c r="D1149" s="39" t="s">
        <v>8321</v>
      </c>
      <c r="E1149" s="40" t="s">
        <v>8322</v>
      </c>
      <c r="F1149" s="40" t="s">
        <v>8323</v>
      </c>
      <c r="G1149" s="40" t="s">
        <v>8324</v>
      </c>
      <c r="H1149" s="40" t="s">
        <v>8325</v>
      </c>
      <c r="I1149" s="40" t="s">
        <v>8326</v>
      </c>
      <c r="J1149" s="40" t="s">
        <v>8327</v>
      </c>
      <c r="K1149" s="233">
        <v>135751</v>
      </c>
      <c r="L1149" s="35">
        <v>4.2574249948541202E-4</v>
      </c>
    </row>
    <row r="1150" spans="1:12" x14ac:dyDescent="0.25">
      <c r="A1150" s="32" t="s">
        <v>8328</v>
      </c>
      <c r="B1150" s="32" t="s">
        <v>8111</v>
      </c>
      <c r="C1150" s="32" t="s">
        <v>320</v>
      </c>
      <c r="D1150" s="39" t="s">
        <v>8329</v>
      </c>
      <c r="E1150" s="40" t="s">
        <v>8330</v>
      </c>
      <c r="F1150" s="40" t="s">
        <v>8331</v>
      </c>
      <c r="G1150" s="40" t="s">
        <v>8332</v>
      </c>
      <c r="H1150" s="40" t="s">
        <v>8333</v>
      </c>
      <c r="I1150" s="40" t="s">
        <v>8334</v>
      </c>
      <c r="J1150" s="40" t="s">
        <v>8335</v>
      </c>
      <c r="K1150" s="233">
        <v>11843</v>
      </c>
      <c r="L1150" s="35">
        <v>3.7142035207149375E-5</v>
      </c>
    </row>
    <row r="1151" spans="1:12" x14ac:dyDescent="0.25">
      <c r="A1151" s="32" t="s">
        <v>8336</v>
      </c>
      <c r="B1151" s="32" t="s">
        <v>8111</v>
      </c>
      <c r="C1151" s="32" t="s">
        <v>328</v>
      </c>
      <c r="D1151" s="39" t="s">
        <v>8337</v>
      </c>
      <c r="E1151" s="40" t="s">
        <v>8338</v>
      </c>
      <c r="F1151" s="40" t="s">
        <v>8338</v>
      </c>
      <c r="G1151" s="40" t="s">
        <v>8339</v>
      </c>
      <c r="H1151" s="40" t="s">
        <v>8340</v>
      </c>
      <c r="I1151" s="40" t="s">
        <v>8341</v>
      </c>
      <c r="J1151" s="40" t="s">
        <v>8217</v>
      </c>
      <c r="K1151" s="233">
        <v>26760</v>
      </c>
      <c r="L1151" s="35">
        <v>8.3924754044019029E-5</v>
      </c>
    </row>
    <row r="1152" spans="1:12" x14ac:dyDescent="0.25">
      <c r="A1152" s="32" t="s">
        <v>8342</v>
      </c>
      <c r="B1152" s="32" t="s">
        <v>8111</v>
      </c>
      <c r="C1152" s="32" t="s">
        <v>336</v>
      </c>
      <c r="D1152" s="39" t="s">
        <v>8343</v>
      </c>
      <c r="E1152" s="40" t="s">
        <v>8344</v>
      </c>
      <c r="F1152" s="40" t="s">
        <v>8344</v>
      </c>
      <c r="G1152" s="40" t="s">
        <v>8345</v>
      </c>
      <c r="H1152" s="40" t="s">
        <v>8346</v>
      </c>
      <c r="I1152" s="40" t="s">
        <v>8347</v>
      </c>
      <c r="J1152" s="40" t="s">
        <v>2672</v>
      </c>
      <c r="K1152" s="233">
        <v>39166</v>
      </c>
      <c r="L1152" s="35">
        <v>1.2283247073572679E-4</v>
      </c>
    </row>
    <row r="1153" spans="1:12" x14ac:dyDescent="0.25">
      <c r="A1153" s="32" t="s">
        <v>8348</v>
      </c>
      <c r="B1153" s="32" t="s">
        <v>8111</v>
      </c>
      <c r="C1153" s="32" t="s">
        <v>344</v>
      </c>
      <c r="D1153" s="39" t="s">
        <v>8349</v>
      </c>
      <c r="E1153" s="40" t="s">
        <v>8350</v>
      </c>
      <c r="F1153" s="40" t="s">
        <v>8350</v>
      </c>
      <c r="G1153" s="40" t="s">
        <v>8351</v>
      </c>
      <c r="H1153" s="40" t="s">
        <v>8352</v>
      </c>
      <c r="I1153" s="40" t="s">
        <v>8353</v>
      </c>
      <c r="J1153" s="40" t="s">
        <v>8354</v>
      </c>
      <c r="K1153" s="233">
        <v>384320</v>
      </c>
      <c r="L1153" s="35">
        <v>1.2053049878250146E-3</v>
      </c>
    </row>
    <row r="1154" spans="1:12" x14ac:dyDescent="0.25">
      <c r="A1154" s="32" t="s">
        <v>8355</v>
      </c>
      <c r="B1154" s="32" t="s">
        <v>8111</v>
      </c>
      <c r="C1154" s="32" t="s">
        <v>353</v>
      </c>
      <c r="D1154" s="39" t="s">
        <v>8356</v>
      </c>
      <c r="E1154" s="40" t="s">
        <v>8357</v>
      </c>
      <c r="F1154" s="40" t="s">
        <v>8357</v>
      </c>
      <c r="G1154" s="40" t="s">
        <v>8358</v>
      </c>
      <c r="H1154" s="40" t="s">
        <v>8359</v>
      </c>
      <c r="I1154" s="40" t="s">
        <v>8360</v>
      </c>
      <c r="J1154" s="40" t="s">
        <v>8361</v>
      </c>
      <c r="K1154" s="233">
        <v>156325</v>
      </c>
      <c r="L1154" s="35">
        <v>4.9026671061028681E-4</v>
      </c>
    </row>
    <row r="1155" spans="1:12" x14ac:dyDescent="0.25">
      <c r="A1155" s="32" t="s">
        <v>8362</v>
      </c>
      <c r="B1155" s="32" t="s">
        <v>8111</v>
      </c>
      <c r="C1155" s="32" t="s">
        <v>362</v>
      </c>
      <c r="D1155" s="39" t="s">
        <v>8363</v>
      </c>
      <c r="E1155" s="40" t="s">
        <v>8364</v>
      </c>
      <c r="F1155" s="40" t="s">
        <v>8364</v>
      </c>
      <c r="G1155" s="40" t="s">
        <v>8365</v>
      </c>
      <c r="H1155" s="40" t="s">
        <v>8366</v>
      </c>
      <c r="I1155" s="40" t="s">
        <v>8367</v>
      </c>
      <c r="J1155" s="40" t="s">
        <v>8368</v>
      </c>
      <c r="K1155" s="233">
        <v>23447</v>
      </c>
      <c r="L1155" s="35">
        <v>7.3534518238793504E-5</v>
      </c>
    </row>
    <row r="1156" spans="1:12" x14ac:dyDescent="0.25">
      <c r="A1156" s="32" t="s">
        <v>8369</v>
      </c>
      <c r="B1156" s="32" t="s">
        <v>8111</v>
      </c>
      <c r="C1156" s="32" t="s">
        <v>370</v>
      </c>
      <c r="D1156" s="39" t="s">
        <v>8370</v>
      </c>
      <c r="E1156" s="40" t="s">
        <v>8371</v>
      </c>
      <c r="F1156" s="40" t="s">
        <v>8371</v>
      </c>
      <c r="G1156" s="40" t="s">
        <v>8372</v>
      </c>
      <c r="H1156" s="40" t="s">
        <v>8373</v>
      </c>
      <c r="I1156" s="40" t="s">
        <v>8374</v>
      </c>
      <c r="J1156" s="40" t="s">
        <v>8375</v>
      </c>
      <c r="K1156" s="233">
        <v>22406</v>
      </c>
      <c r="L1156" s="35">
        <v>7.0269732403224603E-5</v>
      </c>
    </row>
    <row r="1157" spans="1:12" x14ac:dyDescent="0.25">
      <c r="A1157" s="32" t="s">
        <v>8376</v>
      </c>
      <c r="B1157" s="32" t="s">
        <v>8111</v>
      </c>
      <c r="C1157" s="32" t="s">
        <v>378</v>
      </c>
      <c r="D1157" s="39" t="s">
        <v>8377</v>
      </c>
      <c r="E1157" s="40" t="s">
        <v>8378</v>
      </c>
      <c r="F1157" s="40" t="s">
        <v>8378</v>
      </c>
      <c r="G1157" s="40" t="s">
        <v>8379</v>
      </c>
      <c r="H1157" s="40" t="s">
        <v>8380</v>
      </c>
      <c r="I1157" s="40" t="s">
        <v>8381</v>
      </c>
      <c r="J1157" s="40" t="s">
        <v>8382</v>
      </c>
      <c r="K1157" s="233">
        <v>132488</v>
      </c>
      <c r="L1157" s="35">
        <v>4.1550907375874412E-4</v>
      </c>
    </row>
    <row r="1158" spans="1:12" x14ac:dyDescent="0.25">
      <c r="A1158" s="32" t="s">
        <v>8383</v>
      </c>
      <c r="B1158" s="32" t="s">
        <v>8111</v>
      </c>
      <c r="C1158" s="32" t="s">
        <v>386</v>
      </c>
      <c r="D1158" s="39" t="s">
        <v>8384</v>
      </c>
      <c r="E1158" s="40" t="s">
        <v>2023</v>
      </c>
      <c r="F1158" s="40" t="s">
        <v>2023</v>
      </c>
      <c r="G1158" s="40" t="s">
        <v>8385</v>
      </c>
      <c r="H1158" s="40" t="s">
        <v>8386</v>
      </c>
      <c r="I1158" s="40" t="s">
        <v>4176</v>
      </c>
      <c r="J1158" s="40" t="s">
        <v>8387</v>
      </c>
      <c r="K1158" s="233">
        <v>8669</v>
      </c>
      <c r="L1158" s="35">
        <v>2.7187731420313936E-5</v>
      </c>
    </row>
    <row r="1159" spans="1:12" x14ac:dyDescent="0.25">
      <c r="A1159" s="32" t="s">
        <v>8388</v>
      </c>
      <c r="B1159" s="32" t="s">
        <v>8111</v>
      </c>
      <c r="C1159" s="32" t="s">
        <v>395</v>
      </c>
      <c r="D1159" s="39" t="s">
        <v>8389</v>
      </c>
      <c r="E1159" s="40" t="s">
        <v>8390</v>
      </c>
      <c r="F1159" s="40" t="s">
        <v>8390</v>
      </c>
      <c r="G1159" s="40" t="s">
        <v>8391</v>
      </c>
      <c r="H1159" s="40" t="s">
        <v>8392</v>
      </c>
      <c r="I1159" s="40" t="s">
        <v>8393</v>
      </c>
      <c r="J1159" s="40" t="s">
        <v>8394</v>
      </c>
      <c r="K1159" s="233">
        <v>20740</v>
      </c>
      <c r="L1159" s="35">
        <v>6.5044820585685891E-5</v>
      </c>
    </row>
    <row r="1160" spans="1:12" x14ac:dyDescent="0.25">
      <c r="A1160" s="32" t="s">
        <v>8395</v>
      </c>
      <c r="B1160" s="32" t="s">
        <v>8111</v>
      </c>
      <c r="C1160" s="32" t="s">
        <v>403</v>
      </c>
      <c r="D1160" s="39" t="s">
        <v>8396</v>
      </c>
      <c r="E1160" s="40" t="s">
        <v>8397</v>
      </c>
      <c r="F1160" s="40" t="s">
        <v>8397</v>
      </c>
      <c r="G1160" s="40" t="s">
        <v>8398</v>
      </c>
      <c r="H1160" s="40" t="s">
        <v>8399</v>
      </c>
      <c r="I1160" s="40" t="s">
        <v>8400</v>
      </c>
      <c r="J1160" s="40" t="s">
        <v>8401</v>
      </c>
      <c r="K1160" s="233">
        <v>24199</v>
      </c>
      <c r="L1160" s="35">
        <v>7.5892941820299563E-5</v>
      </c>
    </row>
    <row r="1161" spans="1:12" x14ac:dyDescent="0.25">
      <c r="A1161" s="32" t="s">
        <v>8402</v>
      </c>
      <c r="B1161" s="32" t="s">
        <v>8111</v>
      </c>
      <c r="C1161" s="32" t="s">
        <v>411</v>
      </c>
      <c r="D1161" s="39" t="s">
        <v>8403</v>
      </c>
      <c r="E1161" s="40" t="s">
        <v>8404</v>
      </c>
      <c r="F1161" s="40" t="s">
        <v>8404</v>
      </c>
      <c r="G1161" s="40" t="s">
        <v>8405</v>
      </c>
      <c r="H1161" s="40" t="s">
        <v>8406</v>
      </c>
      <c r="I1161" s="40" t="s">
        <v>8407</v>
      </c>
      <c r="J1161" s="40" t="s">
        <v>1290</v>
      </c>
      <c r="K1161" s="233">
        <v>44409</v>
      </c>
      <c r="L1161" s="35">
        <v>1.3927557557327506E-4</v>
      </c>
    </row>
    <row r="1162" spans="1:12" x14ac:dyDescent="0.25">
      <c r="A1162" s="32" t="s">
        <v>8408</v>
      </c>
      <c r="B1162" s="32" t="s">
        <v>8111</v>
      </c>
      <c r="C1162" s="32" t="s">
        <v>420</v>
      </c>
      <c r="D1162" s="39" t="s">
        <v>8409</v>
      </c>
      <c r="E1162" s="40" t="s">
        <v>8410</v>
      </c>
      <c r="F1162" s="40" t="s">
        <v>8411</v>
      </c>
      <c r="G1162" s="40" t="s">
        <v>8412</v>
      </c>
      <c r="H1162" s="40" t="s">
        <v>8413</v>
      </c>
      <c r="I1162" s="40" t="s">
        <v>8414</v>
      </c>
      <c r="J1162" s="40" t="s">
        <v>8415</v>
      </c>
      <c r="K1162" s="233">
        <v>52745</v>
      </c>
      <c r="L1162" s="35">
        <v>1.6541895187039549E-4</v>
      </c>
    </row>
    <row r="1163" spans="1:12" x14ac:dyDescent="0.25">
      <c r="A1163" s="32" t="s">
        <v>8416</v>
      </c>
      <c r="B1163" s="32" t="s">
        <v>8111</v>
      </c>
      <c r="C1163" s="32" t="s">
        <v>428</v>
      </c>
      <c r="D1163" s="39" t="s">
        <v>8417</v>
      </c>
      <c r="E1163" s="40" t="s">
        <v>8418</v>
      </c>
      <c r="F1163" s="40" t="s">
        <v>8418</v>
      </c>
      <c r="G1163" s="40" t="s">
        <v>8419</v>
      </c>
      <c r="H1163" s="40" t="s">
        <v>8420</v>
      </c>
      <c r="I1163" s="40" t="s">
        <v>8421</v>
      </c>
      <c r="J1163" s="40" t="s">
        <v>8422</v>
      </c>
      <c r="K1163" s="233">
        <v>10619</v>
      </c>
      <c r="L1163" s="35">
        <v>3.3303324484059715E-5</v>
      </c>
    </row>
    <row r="1164" spans="1:12" x14ac:dyDescent="0.25">
      <c r="A1164" s="32" t="s">
        <v>8423</v>
      </c>
      <c r="B1164" s="32" t="s">
        <v>8111</v>
      </c>
      <c r="C1164" s="32" t="s">
        <v>437</v>
      </c>
      <c r="D1164" s="39" t="s">
        <v>8424</v>
      </c>
      <c r="E1164" s="40" t="s">
        <v>8425</v>
      </c>
      <c r="F1164" s="40" t="s">
        <v>8425</v>
      </c>
      <c r="G1164" s="40" t="s">
        <v>8426</v>
      </c>
      <c r="H1164" s="40" t="s">
        <v>8427</v>
      </c>
      <c r="I1164" s="40" t="s">
        <v>8428</v>
      </c>
      <c r="J1164" s="40" t="s">
        <v>8429</v>
      </c>
      <c r="K1164" s="233">
        <v>21638</v>
      </c>
      <c r="L1164" s="35">
        <v>6.786112959658011E-5</v>
      </c>
    </row>
    <row r="1165" spans="1:12" x14ac:dyDescent="0.25">
      <c r="A1165" s="32" t="s">
        <v>8430</v>
      </c>
      <c r="B1165" s="32" t="s">
        <v>8111</v>
      </c>
      <c r="C1165" s="32" t="s">
        <v>446</v>
      </c>
      <c r="D1165" s="39" t="s">
        <v>8431</v>
      </c>
      <c r="E1165" s="40" t="s">
        <v>8432</v>
      </c>
      <c r="F1165" s="40" t="s">
        <v>8433</v>
      </c>
      <c r="G1165" s="40" t="s">
        <v>8434</v>
      </c>
      <c r="H1165" s="40" t="s">
        <v>8435</v>
      </c>
      <c r="I1165" s="40" t="s">
        <v>8436</v>
      </c>
      <c r="J1165" s="40" t="s">
        <v>8437</v>
      </c>
      <c r="K1165" s="233">
        <v>43745</v>
      </c>
      <c r="L1165" s="35">
        <v>1.3719313773003034E-4</v>
      </c>
    </row>
    <row r="1166" spans="1:12" x14ac:dyDescent="0.25">
      <c r="A1166" s="32" t="s">
        <v>8438</v>
      </c>
      <c r="B1166" s="32" t="s">
        <v>8111</v>
      </c>
      <c r="C1166" s="32" t="s">
        <v>454</v>
      </c>
      <c r="D1166" s="39" t="s">
        <v>8439</v>
      </c>
      <c r="E1166" s="40" t="s">
        <v>8440</v>
      </c>
      <c r="F1166" s="40" t="s">
        <v>8440</v>
      </c>
      <c r="G1166" s="40" t="s">
        <v>8441</v>
      </c>
      <c r="H1166" s="40" t="s">
        <v>8442</v>
      </c>
      <c r="I1166" s="40" t="s">
        <v>8443</v>
      </c>
      <c r="J1166" s="40" t="s">
        <v>8444</v>
      </c>
      <c r="K1166" s="233">
        <v>83709</v>
      </c>
      <c r="L1166" s="35">
        <v>2.6252829731953617E-4</v>
      </c>
    </row>
    <row r="1167" spans="1:12" x14ac:dyDescent="0.25">
      <c r="A1167" s="32" t="s">
        <v>8445</v>
      </c>
      <c r="B1167" s="32" t="s">
        <v>8111</v>
      </c>
      <c r="C1167" s="32" t="s">
        <v>463</v>
      </c>
      <c r="D1167" s="39" t="s">
        <v>8446</v>
      </c>
      <c r="E1167" s="40" t="s">
        <v>8447</v>
      </c>
      <c r="F1167" s="40" t="s">
        <v>8447</v>
      </c>
      <c r="G1167" s="40" t="s">
        <v>8448</v>
      </c>
      <c r="H1167" s="40" t="s">
        <v>8449</v>
      </c>
      <c r="I1167" s="40" t="s">
        <v>8450</v>
      </c>
      <c r="J1167" s="40" t="s">
        <v>8451</v>
      </c>
      <c r="K1167" s="233">
        <v>53315</v>
      </c>
      <c r="L1167" s="35">
        <v>1.6720658676595195E-4</v>
      </c>
    </row>
    <row r="1168" spans="1:12" x14ac:dyDescent="0.25">
      <c r="A1168" s="32" t="s">
        <v>8452</v>
      </c>
      <c r="B1168" s="32" t="s">
        <v>8111</v>
      </c>
      <c r="C1168" s="32" t="s">
        <v>472</v>
      </c>
      <c r="D1168" s="39" t="s">
        <v>8453</v>
      </c>
      <c r="E1168" s="40" t="s">
        <v>8454</v>
      </c>
      <c r="F1168" s="40" t="s">
        <v>8454</v>
      </c>
      <c r="G1168" s="40" t="s">
        <v>8455</v>
      </c>
      <c r="H1168" s="40" t="s">
        <v>8456</v>
      </c>
      <c r="I1168" s="40" t="s">
        <v>8457</v>
      </c>
      <c r="J1168" s="40" t="s">
        <v>8458</v>
      </c>
      <c r="K1168" s="233">
        <v>53162</v>
      </c>
      <c r="L1168" s="35">
        <v>1.6672674792556573E-4</v>
      </c>
    </row>
    <row r="1169" spans="1:12" x14ac:dyDescent="0.25">
      <c r="A1169" s="32" t="s">
        <v>8459</v>
      </c>
      <c r="B1169" s="32" t="s">
        <v>8111</v>
      </c>
      <c r="C1169" s="32" t="s">
        <v>480</v>
      </c>
      <c r="D1169" s="39" t="s">
        <v>8460</v>
      </c>
      <c r="E1169" s="40" t="s">
        <v>8461</v>
      </c>
      <c r="F1169" s="40" t="s">
        <v>8462</v>
      </c>
      <c r="G1169" s="40" t="s">
        <v>8463</v>
      </c>
      <c r="H1169" s="40" t="s">
        <v>8464</v>
      </c>
      <c r="I1169" s="40" t="s">
        <v>8465</v>
      </c>
      <c r="J1169" s="40" t="s">
        <v>8466</v>
      </c>
      <c r="K1169" s="233">
        <v>245829</v>
      </c>
      <c r="L1169" s="35">
        <v>7.7096929603464692E-4</v>
      </c>
    </row>
    <row r="1170" spans="1:12" x14ac:dyDescent="0.25">
      <c r="A1170" s="32" t="s">
        <v>8467</v>
      </c>
      <c r="B1170" s="32" t="s">
        <v>8111</v>
      </c>
      <c r="C1170" s="32" t="s">
        <v>489</v>
      </c>
      <c r="D1170" s="39" t="s">
        <v>8468</v>
      </c>
      <c r="E1170" s="40" t="s">
        <v>8469</v>
      </c>
      <c r="F1170" s="40" t="s">
        <v>8470</v>
      </c>
      <c r="G1170" s="40" t="s">
        <v>8471</v>
      </c>
      <c r="H1170" s="40" t="s">
        <v>8472</v>
      </c>
      <c r="I1170" s="40" t="s">
        <v>8473</v>
      </c>
      <c r="J1170" s="40" t="s">
        <v>8474</v>
      </c>
      <c r="K1170" s="233">
        <v>127049</v>
      </c>
      <c r="L1170" s="35">
        <v>3.9845127341325013E-4</v>
      </c>
    </row>
    <row r="1171" spans="1:12" x14ac:dyDescent="0.25">
      <c r="A1171" s="32" t="s">
        <v>8475</v>
      </c>
      <c r="B1171" s="32" t="s">
        <v>8111</v>
      </c>
      <c r="C1171" s="32" t="s">
        <v>498</v>
      </c>
      <c r="D1171" s="39" t="s">
        <v>8476</v>
      </c>
      <c r="E1171" s="40" t="s">
        <v>8477</v>
      </c>
      <c r="F1171" s="40" t="s">
        <v>8477</v>
      </c>
      <c r="G1171" s="40" t="s">
        <v>8478</v>
      </c>
      <c r="H1171" s="40" t="s">
        <v>8479</v>
      </c>
      <c r="I1171" s="40" t="s">
        <v>8480</v>
      </c>
      <c r="J1171" s="40" t="s">
        <v>8481</v>
      </c>
      <c r="K1171" s="233">
        <v>4830</v>
      </c>
      <c r="L1171" s="35">
        <v>1.5147853588662627E-5</v>
      </c>
    </row>
    <row r="1172" spans="1:12" x14ac:dyDescent="0.25">
      <c r="A1172" s="32" t="s">
        <v>8482</v>
      </c>
      <c r="B1172" s="32" t="s">
        <v>8111</v>
      </c>
      <c r="C1172" s="32" t="s">
        <v>506</v>
      </c>
      <c r="D1172" s="39" t="s">
        <v>8483</v>
      </c>
      <c r="E1172" s="40" t="s">
        <v>8484</v>
      </c>
      <c r="F1172" s="40" t="s">
        <v>8485</v>
      </c>
      <c r="G1172" s="40" t="s">
        <v>8486</v>
      </c>
      <c r="H1172" s="40" t="s">
        <v>8487</v>
      </c>
      <c r="I1172" s="40" t="s">
        <v>8488</v>
      </c>
      <c r="J1172" s="40" t="s">
        <v>8489</v>
      </c>
      <c r="K1172" s="233">
        <v>113328</v>
      </c>
      <c r="L1172" s="35">
        <v>3.5541945165547788E-4</v>
      </c>
    </row>
    <row r="1173" spans="1:12" x14ac:dyDescent="0.25">
      <c r="A1173" s="32" t="s">
        <v>8490</v>
      </c>
      <c r="B1173" s="32" t="s">
        <v>8111</v>
      </c>
      <c r="C1173" s="32" t="s">
        <v>514</v>
      </c>
      <c r="D1173" s="39" t="s">
        <v>8491</v>
      </c>
      <c r="E1173" s="40" t="s">
        <v>8492</v>
      </c>
      <c r="F1173" s="40" t="s">
        <v>8493</v>
      </c>
      <c r="G1173" s="40" t="s">
        <v>8494</v>
      </c>
      <c r="H1173" s="40" t="s">
        <v>8495</v>
      </c>
      <c r="I1173" s="40" t="s">
        <v>8496</v>
      </c>
      <c r="J1173" s="40" t="s">
        <v>8497</v>
      </c>
      <c r="K1173" s="233">
        <v>22539</v>
      </c>
      <c r="L1173" s="35">
        <v>7.0686847212187768E-5</v>
      </c>
    </row>
    <row r="1174" spans="1:12" x14ac:dyDescent="0.25">
      <c r="A1174" s="32" t="s">
        <v>8498</v>
      </c>
      <c r="B1174" s="32" t="s">
        <v>8111</v>
      </c>
      <c r="C1174" s="32" t="s">
        <v>523</v>
      </c>
      <c r="D1174" s="39" t="s">
        <v>8499</v>
      </c>
      <c r="E1174" s="40" t="s">
        <v>8500</v>
      </c>
      <c r="F1174" s="40" t="s">
        <v>8500</v>
      </c>
      <c r="G1174" s="40" t="s">
        <v>8501</v>
      </c>
      <c r="H1174" s="40" t="s">
        <v>8502</v>
      </c>
      <c r="I1174" s="40" t="s">
        <v>8503</v>
      </c>
      <c r="J1174" s="40" t="s">
        <v>8504</v>
      </c>
      <c r="K1174" s="233">
        <v>59616</v>
      </c>
      <c r="L1174" s="35">
        <v>1.8696779286577872E-4</v>
      </c>
    </row>
    <row r="1175" spans="1:12" x14ac:dyDescent="0.25">
      <c r="A1175" s="32" t="s">
        <v>8505</v>
      </c>
      <c r="B1175" s="32" t="s">
        <v>8111</v>
      </c>
      <c r="C1175" s="32" t="s">
        <v>532</v>
      </c>
      <c r="D1175" s="39" t="s">
        <v>8506</v>
      </c>
      <c r="E1175" s="40" t="s">
        <v>8507</v>
      </c>
      <c r="F1175" s="40" t="s">
        <v>8507</v>
      </c>
      <c r="G1175" s="40" t="s">
        <v>8508</v>
      </c>
      <c r="H1175" s="40" t="s">
        <v>8507</v>
      </c>
      <c r="I1175" s="40" t="s">
        <v>8509</v>
      </c>
      <c r="J1175" s="40" t="s">
        <v>8510</v>
      </c>
      <c r="K1175" s="233">
        <v>52132</v>
      </c>
      <c r="L1175" s="35">
        <v>1.634964603072795E-4</v>
      </c>
    </row>
    <row r="1176" spans="1:12" x14ac:dyDescent="0.25">
      <c r="A1176" s="32" t="s">
        <v>8511</v>
      </c>
      <c r="B1176" s="32" t="s">
        <v>8111</v>
      </c>
      <c r="C1176" s="32" t="s">
        <v>540</v>
      </c>
      <c r="D1176" s="39" t="s">
        <v>8512</v>
      </c>
      <c r="E1176" s="40" t="s">
        <v>8513</v>
      </c>
      <c r="F1176" s="40" t="s">
        <v>8514</v>
      </c>
      <c r="G1176" s="40" t="s">
        <v>8515</v>
      </c>
      <c r="H1176" s="40" t="s">
        <v>8516</v>
      </c>
      <c r="I1176" s="40" t="s">
        <v>6542</v>
      </c>
      <c r="J1176" s="40" t="s">
        <v>7641</v>
      </c>
      <c r="K1176" s="233">
        <v>46286</v>
      </c>
      <c r="L1176" s="35">
        <v>1.4516222592232678E-4</v>
      </c>
    </row>
    <row r="1177" spans="1:12" x14ac:dyDescent="0.25">
      <c r="A1177" s="32" t="s">
        <v>8517</v>
      </c>
      <c r="B1177" s="32" t="s">
        <v>8111</v>
      </c>
      <c r="C1177" s="32" t="s">
        <v>549</v>
      </c>
      <c r="D1177" s="39" t="s">
        <v>8518</v>
      </c>
      <c r="E1177" s="40" t="s">
        <v>8519</v>
      </c>
      <c r="F1177" s="40" t="s">
        <v>8519</v>
      </c>
      <c r="G1177" s="40" t="s">
        <v>8520</v>
      </c>
      <c r="H1177" s="40" t="s">
        <v>8521</v>
      </c>
      <c r="I1177" s="40" t="s">
        <v>8522</v>
      </c>
      <c r="J1177" s="40" t="s">
        <v>8523</v>
      </c>
      <c r="K1177" s="233">
        <v>40333</v>
      </c>
      <c r="L1177" s="35">
        <v>1.2649241796926081E-4</v>
      </c>
    </row>
    <row r="1178" spans="1:12" x14ac:dyDescent="0.25">
      <c r="A1178" s="32" t="s">
        <v>8524</v>
      </c>
      <c r="B1178" s="32" t="s">
        <v>8111</v>
      </c>
      <c r="C1178" s="32" t="s">
        <v>557</v>
      </c>
      <c r="D1178" s="39" t="s">
        <v>8525</v>
      </c>
      <c r="E1178" s="40" t="s">
        <v>8526</v>
      </c>
      <c r="F1178" s="40" t="s">
        <v>8526</v>
      </c>
      <c r="G1178" s="40" t="s">
        <v>8527</v>
      </c>
      <c r="H1178" s="40" t="s">
        <v>8528</v>
      </c>
      <c r="I1178" s="40" t="s">
        <v>8529</v>
      </c>
      <c r="J1178" s="40" t="s">
        <v>8530</v>
      </c>
      <c r="K1178" s="233">
        <v>25085</v>
      </c>
      <c r="L1178" s="35">
        <v>7.867161641233996E-5</v>
      </c>
    </row>
    <row r="1179" spans="1:12" x14ac:dyDescent="0.25">
      <c r="A1179" s="32" t="s">
        <v>8531</v>
      </c>
      <c r="B1179" s="32" t="s">
        <v>8111</v>
      </c>
      <c r="C1179" s="32" t="s">
        <v>565</v>
      </c>
      <c r="D1179" s="39" t="s">
        <v>8532</v>
      </c>
      <c r="E1179" s="40" t="s">
        <v>8533</v>
      </c>
      <c r="F1179" s="40" t="s">
        <v>8533</v>
      </c>
      <c r="G1179" s="40" t="s">
        <v>8534</v>
      </c>
      <c r="H1179" s="40" t="s">
        <v>8535</v>
      </c>
      <c r="I1179" s="40" t="s">
        <v>8536</v>
      </c>
      <c r="J1179" s="40" t="s">
        <v>8537</v>
      </c>
      <c r="K1179" s="233">
        <v>11525</v>
      </c>
      <c r="L1179" s="35">
        <v>3.6144723107523137E-5</v>
      </c>
    </row>
    <row r="1180" spans="1:12" x14ac:dyDescent="0.25">
      <c r="A1180" s="32" t="s">
        <v>8538</v>
      </c>
      <c r="B1180" s="32" t="s">
        <v>8111</v>
      </c>
      <c r="C1180" s="32" t="s">
        <v>574</v>
      </c>
      <c r="D1180" s="39" t="s">
        <v>8539</v>
      </c>
      <c r="E1180" s="40" t="s">
        <v>8540</v>
      </c>
      <c r="F1180" s="40" t="s">
        <v>8540</v>
      </c>
      <c r="G1180" s="40" t="s">
        <v>8540</v>
      </c>
      <c r="H1180" s="40" t="s">
        <v>8541</v>
      </c>
      <c r="I1180" s="40" t="s">
        <v>8542</v>
      </c>
      <c r="J1180" s="40" t="s">
        <v>8543</v>
      </c>
      <c r="K1180" s="233">
        <v>15406</v>
      </c>
      <c r="L1180" s="35">
        <v>4.8316321405162822E-5</v>
      </c>
    </row>
    <row r="1181" spans="1:12" x14ac:dyDescent="0.25">
      <c r="A1181" s="32" t="s">
        <v>8544</v>
      </c>
      <c r="B1181" s="32" t="s">
        <v>8111</v>
      </c>
      <c r="C1181" s="32" t="s">
        <v>583</v>
      </c>
      <c r="D1181" s="39" t="s">
        <v>8545</v>
      </c>
      <c r="E1181" s="40" t="s">
        <v>8546</v>
      </c>
      <c r="F1181" s="40" t="s">
        <v>8546</v>
      </c>
      <c r="G1181" s="40" t="s">
        <v>8547</v>
      </c>
      <c r="H1181" s="40" t="s">
        <v>8548</v>
      </c>
      <c r="I1181" s="40" t="s">
        <v>8549</v>
      </c>
      <c r="J1181" s="40" t="s">
        <v>8550</v>
      </c>
      <c r="K1181" s="233">
        <v>14743</v>
      </c>
      <c r="L1181" s="35">
        <v>4.6237019763489258E-5</v>
      </c>
    </row>
    <row r="1182" spans="1:12" x14ac:dyDescent="0.25">
      <c r="A1182" s="32" t="s">
        <v>8551</v>
      </c>
      <c r="B1182" s="32" t="s">
        <v>8552</v>
      </c>
      <c r="C1182" s="32" t="s">
        <v>50</v>
      </c>
      <c r="D1182" s="39" t="s">
        <v>8553</v>
      </c>
      <c r="E1182" s="40" t="s">
        <v>8554</v>
      </c>
      <c r="F1182" s="40" t="s">
        <v>8554</v>
      </c>
      <c r="G1182" s="40" t="s">
        <v>8555</v>
      </c>
      <c r="H1182" s="40" t="s">
        <v>8556</v>
      </c>
      <c r="I1182" s="40" t="s">
        <v>8557</v>
      </c>
      <c r="J1182" s="40" t="s">
        <v>8558</v>
      </c>
      <c r="K1182" s="233">
        <v>107440</v>
      </c>
      <c r="L1182" s="35">
        <v>3.3695349680453677E-4</v>
      </c>
    </row>
    <row r="1183" spans="1:12" x14ac:dyDescent="0.25">
      <c r="A1183" s="32" t="s">
        <v>8559</v>
      </c>
      <c r="B1183" s="32" t="s">
        <v>8552</v>
      </c>
      <c r="C1183" s="32" t="s">
        <v>58</v>
      </c>
      <c r="D1183" s="39" t="s">
        <v>8560</v>
      </c>
      <c r="E1183" s="40" t="s">
        <v>8561</v>
      </c>
      <c r="F1183" s="40" t="s">
        <v>8562</v>
      </c>
      <c r="G1183" s="40" t="s">
        <v>8563</v>
      </c>
      <c r="H1183" s="40" t="s">
        <v>8564</v>
      </c>
      <c r="I1183" s="40" t="s">
        <v>8565</v>
      </c>
      <c r="J1183" s="40" t="s">
        <v>8566</v>
      </c>
      <c r="K1183" s="233">
        <v>69447</v>
      </c>
      <c r="L1183" s="35">
        <v>2.1779979051177089E-4</v>
      </c>
    </row>
    <row r="1184" spans="1:12" x14ac:dyDescent="0.25">
      <c r="A1184" s="32" t="s">
        <v>8567</v>
      </c>
      <c r="B1184" s="32" t="s">
        <v>8552</v>
      </c>
      <c r="C1184" s="32" t="s">
        <v>66</v>
      </c>
      <c r="D1184" s="39" t="s">
        <v>8568</v>
      </c>
      <c r="E1184" s="40" t="s">
        <v>8569</v>
      </c>
      <c r="F1184" s="40" t="s">
        <v>8570</v>
      </c>
      <c r="G1184" s="40" t="s">
        <v>8571</v>
      </c>
      <c r="H1184" s="40" t="s">
        <v>8572</v>
      </c>
      <c r="I1184" s="40" t="s">
        <v>8573</v>
      </c>
      <c r="J1184" s="40" t="s">
        <v>8574</v>
      </c>
      <c r="K1184" s="233">
        <v>287797</v>
      </c>
      <c r="L1184" s="35">
        <v>9.0258940357274074E-4</v>
      </c>
    </row>
    <row r="1185" spans="1:12" x14ac:dyDescent="0.25">
      <c r="A1185" s="32" t="s">
        <v>8575</v>
      </c>
      <c r="B1185" s="32" t="s">
        <v>8552</v>
      </c>
      <c r="C1185" s="32" t="s">
        <v>74</v>
      </c>
      <c r="D1185" s="39" t="s">
        <v>8576</v>
      </c>
      <c r="E1185" s="40" t="s">
        <v>8577</v>
      </c>
      <c r="F1185" s="40" t="s">
        <v>8577</v>
      </c>
      <c r="G1185" s="40" t="s">
        <v>8578</v>
      </c>
      <c r="H1185" s="40" t="s">
        <v>8579</v>
      </c>
      <c r="I1185" s="40" t="s">
        <v>8580</v>
      </c>
      <c r="J1185" s="40" t="s">
        <v>8581</v>
      </c>
      <c r="K1185" s="233">
        <v>30296</v>
      </c>
      <c r="L1185" s="35">
        <v>9.5014362799611366E-5</v>
      </c>
    </row>
    <row r="1186" spans="1:12" x14ac:dyDescent="0.25">
      <c r="A1186" s="32" t="s">
        <v>8582</v>
      </c>
      <c r="B1186" s="32" t="s">
        <v>8552</v>
      </c>
      <c r="C1186" s="32" t="s">
        <v>83</v>
      </c>
      <c r="D1186" s="39" t="s">
        <v>8583</v>
      </c>
      <c r="E1186" s="40" t="s">
        <v>8584</v>
      </c>
      <c r="F1186" s="40" t="s">
        <v>8585</v>
      </c>
      <c r="G1186" s="40" t="s">
        <v>8586</v>
      </c>
      <c r="H1186" s="40" t="s">
        <v>8587</v>
      </c>
      <c r="I1186" s="40" t="s">
        <v>8588</v>
      </c>
      <c r="J1186" s="40" t="s">
        <v>8589</v>
      </c>
      <c r="K1186" s="233">
        <v>54696</v>
      </c>
      <c r="L1186" s="35">
        <v>1.7153768113571243E-4</v>
      </c>
    </row>
    <row r="1187" spans="1:12" x14ac:dyDescent="0.25">
      <c r="A1187" s="32" t="s">
        <v>8590</v>
      </c>
      <c r="B1187" s="32" t="s">
        <v>8552</v>
      </c>
      <c r="C1187" s="32" t="s">
        <v>91</v>
      </c>
      <c r="D1187" s="39" t="s">
        <v>8591</v>
      </c>
      <c r="E1187" s="40" t="s">
        <v>8592</v>
      </c>
      <c r="F1187" s="40" t="s">
        <v>8592</v>
      </c>
      <c r="G1187" s="40" t="s">
        <v>8593</v>
      </c>
      <c r="H1187" s="40" t="s">
        <v>8594</v>
      </c>
      <c r="I1187" s="40" t="s">
        <v>8595</v>
      </c>
      <c r="J1187" s="40" t="s">
        <v>8596</v>
      </c>
      <c r="K1187" s="233">
        <v>121112</v>
      </c>
      <c r="L1187" s="35">
        <v>3.7983164468532256E-4</v>
      </c>
    </row>
    <row r="1188" spans="1:12" x14ac:dyDescent="0.25">
      <c r="A1188" s="32" t="s">
        <v>8597</v>
      </c>
      <c r="B1188" s="32" t="s">
        <v>8552</v>
      </c>
      <c r="C1188" s="32" t="s">
        <v>100</v>
      </c>
      <c r="D1188" s="39" t="s">
        <v>8598</v>
      </c>
      <c r="E1188" s="40" t="s">
        <v>8599</v>
      </c>
      <c r="F1188" s="40" t="s">
        <v>8599</v>
      </c>
      <c r="G1188" s="40" t="s">
        <v>8600</v>
      </c>
      <c r="H1188" s="40" t="s">
        <v>8601</v>
      </c>
      <c r="I1188" s="40" t="s">
        <v>8602</v>
      </c>
      <c r="J1188" s="40" t="s">
        <v>8603</v>
      </c>
      <c r="K1188" s="233">
        <v>39676</v>
      </c>
      <c r="L1188" s="35">
        <v>1.2443193353701415E-4</v>
      </c>
    </row>
    <row r="1189" spans="1:12" x14ac:dyDescent="0.25">
      <c r="A1189" s="32" t="s">
        <v>8604</v>
      </c>
      <c r="B1189" s="32" t="s">
        <v>8552</v>
      </c>
      <c r="C1189" s="32" t="s">
        <v>109</v>
      </c>
      <c r="D1189" s="39" t="s">
        <v>8605</v>
      </c>
      <c r="E1189" s="40" t="s">
        <v>8606</v>
      </c>
      <c r="F1189" s="40" t="s">
        <v>8606</v>
      </c>
      <c r="G1189" s="40" t="s">
        <v>8607</v>
      </c>
      <c r="H1189" s="40" t="s">
        <v>8608</v>
      </c>
      <c r="I1189" s="40" t="s">
        <v>8609</v>
      </c>
      <c r="J1189" s="40" t="s">
        <v>121</v>
      </c>
      <c r="K1189" s="233">
        <v>34170</v>
      </c>
      <c r="L1189" s="35">
        <v>1.0716400768625299E-4</v>
      </c>
    </row>
    <row r="1190" spans="1:12" x14ac:dyDescent="0.25">
      <c r="A1190" s="32" t="s">
        <v>8610</v>
      </c>
      <c r="B1190" s="32" t="s">
        <v>8552</v>
      </c>
      <c r="C1190" s="32" t="s">
        <v>118</v>
      </c>
      <c r="D1190" s="39" t="s">
        <v>8611</v>
      </c>
      <c r="E1190" s="40" t="s">
        <v>8612</v>
      </c>
      <c r="F1190" s="40" t="s">
        <v>8613</v>
      </c>
      <c r="G1190" s="40" t="s">
        <v>8614</v>
      </c>
      <c r="H1190" s="40" t="s">
        <v>8615</v>
      </c>
      <c r="I1190" s="40" t="s">
        <v>8616</v>
      </c>
      <c r="J1190" s="40" t="s">
        <v>8617</v>
      </c>
      <c r="K1190" s="233">
        <v>57238</v>
      </c>
      <c r="L1190" s="35">
        <v>1.7950990552958001E-4</v>
      </c>
    </row>
    <row r="1191" spans="1:12" x14ac:dyDescent="0.25">
      <c r="A1191" s="32" t="s">
        <v>8618</v>
      </c>
      <c r="B1191" s="32" t="s">
        <v>8552</v>
      </c>
      <c r="C1191" s="32" t="s">
        <v>127</v>
      </c>
      <c r="D1191" s="39" t="s">
        <v>8619</v>
      </c>
      <c r="E1191" s="40" t="s">
        <v>8620</v>
      </c>
      <c r="F1191" s="40" t="s">
        <v>8621</v>
      </c>
      <c r="G1191" s="40" t="s">
        <v>8622</v>
      </c>
      <c r="H1191" s="40" t="s">
        <v>8623</v>
      </c>
      <c r="I1191" s="40" t="s">
        <v>8624</v>
      </c>
      <c r="J1191" s="40" t="s">
        <v>8625</v>
      </c>
      <c r="K1191" s="233">
        <v>153414</v>
      </c>
      <c r="L1191" s="35">
        <v>4.8113722783666422E-4</v>
      </c>
    </row>
    <row r="1192" spans="1:12" x14ac:dyDescent="0.25">
      <c r="A1192" s="32" t="s">
        <v>8626</v>
      </c>
      <c r="B1192" s="32" t="s">
        <v>8552</v>
      </c>
      <c r="C1192" s="32" t="s">
        <v>136</v>
      </c>
      <c r="D1192" s="39" t="s">
        <v>8627</v>
      </c>
      <c r="E1192" s="40" t="s">
        <v>8628</v>
      </c>
      <c r="F1192" s="40" t="s">
        <v>8628</v>
      </c>
      <c r="G1192" s="40" t="s">
        <v>8629</v>
      </c>
      <c r="H1192" s="40" t="s">
        <v>8630</v>
      </c>
      <c r="I1192" s="40" t="s">
        <v>8631</v>
      </c>
      <c r="J1192" s="40" t="s">
        <v>8632</v>
      </c>
      <c r="K1192" s="233">
        <v>17026</v>
      </c>
      <c r="L1192" s="35">
        <v>5.3396967950428545E-5</v>
      </c>
    </row>
    <row r="1193" spans="1:12" x14ac:dyDescent="0.25">
      <c r="A1193" s="32" t="s">
        <v>8633</v>
      </c>
      <c r="B1193" s="32" t="s">
        <v>8552</v>
      </c>
      <c r="C1193" s="32" t="s">
        <v>145</v>
      </c>
      <c r="D1193" s="39" t="s">
        <v>8634</v>
      </c>
      <c r="E1193" s="40" t="s">
        <v>8635</v>
      </c>
      <c r="F1193" s="40" t="s">
        <v>8635</v>
      </c>
      <c r="G1193" s="40" t="s">
        <v>8636</v>
      </c>
      <c r="H1193" s="40" t="s">
        <v>8637</v>
      </c>
      <c r="I1193" s="40" t="s">
        <v>8638</v>
      </c>
      <c r="J1193" s="40" t="s">
        <v>8639</v>
      </c>
      <c r="K1193" s="233">
        <v>35045</v>
      </c>
      <c r="L1193" s="35">
        <v>1.0990818406101071E-4</v>
      </c>
    </row>
    <row r="1194" spans="1:12" x14ac:dyDescent="0.25">
      <c r="A1194" s="32" t="s">
        <v>8640</v>
      </c>
      <c r="B1194" s="32" t="s">
        <v>8552</v>
      </c>
      <c r="C1194" s="32" t="s">
        <v>154</v>
      </c>
      <c r="D1194" s="39" t="s">
        <v>8641</v>
      </c>
      <c r="E1194" s="40" t="s">
        <v>8642</v>
      </c>
      <c r="F1194" s="40" t="s">
        <v>8642</v>
      </c>
      <c r="G1194" s="40" t="s">
        <v>8643</v>
      </c>
      <c r="H1194" s="40" t="s">
        <v>8644</v>
      </c>
      <c r="I1194" s="40" t="s">
        <v>8645</v>
      </c>
      <c r="J1194" s="40" t="s">
        <v>8646</v>
      </c>
      <c r="K1194" s="233">
        <v>51163</v>
      </c>
      <c r="L1194" s="35">
        <v>1.6045748098483353E-4</v>
      </c>
    </row>
    <row r="1195" spans="1:12" x14ac:dyDescent="0.25">
      <c r="A1195" s="32" t="s">
        <v>8647</v>
      </c>
      <c r="B1195" s="32" t="s">
        <v>8552</v>
      </c>
      <c r="C1195" s="32" t="s">
        <v>163</v>
      </c>
      <c r="D1195" s="39" t="s">
        <v>8648</v>
      </c>
      <c r="E1195" s="40" t="s">
        <v>8649</v>
      </c>
      <c r="F1195" s="40" t="s">
        <v>8649</v>
      </c>
      <c r="G1195" s="40" t="s">
        <v>8650</v>
      </c>
      <c r="H1195" s="40" t="s">
        <v>8651</v>
      </c>
      <c r="I1195" s="40" t="s">
        <v>8652</v>
      </c>
      <c r="J1195" s="40" t="s">
        <v>8653</v>
      </c>
      <c r="K1195" s="233">
        <v>39051</v>
      </c>
      <c r="L1195" s="35">
        <v>1.2247180755504435E-4</v>
      </c>
    </row>
    <row r="1196" spans="1:12" x14ac:dyDescent="0.25">
      <c r="A1196" s="32" t="s">
        <v>8654</v>
      </c>
      <c r="B1196" s="32" t="s">
        <v>8552</v>
      </c>
      <c r="C1196" s="32" t="s">
        <v>171</v>
      </c>
      <c r="D1196" s="39" t="s">
        <v>8655</v>
      </c>
      <c r="E1196" s="40" t="s">
        <v>8656</v>
      </c>
      <c r="F1196" s="40" t="s">
        <v>8656</v>
      </c>
      <c r="G1196" s="40" t="s">
        <v>8657</v>
      </c>
      <c r="H1196" s="40" t="s">
        <v>8658</v>
      </c>
      <c r="I1196" s="40" t="s">
        <v>8659</v>
      </c>
      <c r="J1196" s="40" t="s">
        <v>8660</v>
      </c>
      <c r="K1196" s="233">
        <v>31808</v>
      </c>
      <c r="L1196" s="35">
        <v>9.9756299575192722E-5</v>
      </c>
    </row>
    <row r="1197" spans="1:12" x14ac:dyDescent="0.25">
      <c r="A1197" s="32" t="s">
        <v>8661</v>
      </c>
      <c r="B1197" s="32" t="s">
        <v>8552</v>
      </c>
      <c r="C1197" s="32" t="s">
        <v>179</v>
      </c>
      <c r="D1197" s="39" t="s">
        <v>8662</v>
      </c>
      <c r="E1197" s="40" t="s">
        <v>8663</v>
      </c>
      <c r="F1197" s="40" t="s">
        <v>8664</v>
      </c>
      <c r="G1197" s="40" t="s">
        <v>8665</v>
      </c>
      <c r="H1197" s="40" t="s">
        <v>8666</v>
      </c>
      <c r="I1197" s="40" t="s">
        <v>8667</v>
      </c>
      <c r="J1197" s="40" t="s">
        <v>8668</v>
      </c>
      <c r="K1197" s="233">
        <v>200710</v>
      </c>
      <c r="L1197" s="35">
        <v>6.2946701734585423E-4</v>
      </c>
    </row>
    <row r="1198" spans="1:12" x14ac:dyDescent="0.25">
      <c r="A1198" s="32" t="s">
        <v>8669</v>
      </c>
      <c r="B1198" s="32" t="s">
        <v>8670</v>
      </c>
      <c r="C1198" s="32" t="s">
        <v>50</v>
      </c>
      <c r="D1198" s="39" t="s">
        <v>8671</v>
      </c>
      <c r="E1198" s="40" t="s">
        <v>8672</v>
      </c>
      <c r="F1198" s="40" t="s">
        <v>8672</v>
      </c>
      <c r="G1198" s="40" t="s">
        <v>8673</v>
      </c>
      <c r="H1198" s="40" t="s">
        <v>8674</v>
      </c>
      <c r="I1198" s="40" t="s">
        <v>8675</v>
      </c>
      <c r="J1198" s="40" t="s">
        <v>8676</v>
      </c>
      <c r="K1198" s="233">
        <v>72952</v>
      </c>
      <c r="L1198" s="35">
        <v>2.2879217701865753E-4</v>
      </c>
    </row>
    <row r="1199" spans="1:12" x14ac:dyDescent="0.25">
      <c r="A1199" s="32" t="s">
        <v>8677</v>
      </c>
      <c r="B1199" s="32" t="s">
        <v>8670</v>
      </c>
      <c r="C1199" s="32" t="s">
        <v>58</v>
      </c>
      <c r="D1199" s="39" t="s">
        <v>8678</v>
      </c>
      <c r="E1199" s="40" t="s">
        <v>8679</v>
      </c>
      <c r="F1199" s="40" t="s">
        <v>8679</v>
      </c>
      <c r="G1199" s="40" t="s">
        <v>8680</v>
      </c>
      <c r="H1199" s="40" t="s">
        <v>8681</v>
      </c>
      <c r="I1199" s="40" t="s">
        <v>8682</v>
      </c>
      <c r="J1199" s="40" t="s">
        <v>8683</v>
      </c>
      <c r="K1199" s="233">
        <v>560133</v>
      </c>
      <c r="L1199" s="35">
        <v>1.7566899946539053E-3</v>
      </c>
    </row>
    <row r="1200" spans="1:12" x14ac:dyDescent="0.25">
      <c r="A1200" s="32" t="s">
        <v>8684</v>
      </c>
      <c r="B1200" s="32" t="s">
        <v>8670</v>
      </c>
      <c r="C1200" s="32" t="s">
        <v>66</v>
      </c>
      <c r="D1200" s="39" t="s">
        <v>8685</v>
      </c>
      <c r="E1200" s="40" t="s">
        <v>8686</v>
      </c>
      <c r="F1200" s="40" t="s">
        <v>8687</v>
      </c>
      <c r="G1200" s="40" t="s">
        <v>8688</v>
      </c>
      <c r="H1200" s="40" t="s">
        <v>8689</v>
      </c>
      <c r="I1200" s="40" t="s">
        <v>8690</v>
      </c>
      <c r="J1200" s="40" t="s">
        <v>8691</v>
      </c>
      <c r="K1200" s="233">
        <v>826925</v>
      </c>
      <c r="L1200" s="35">
        <v>2.5934034842246051E-3</v>
      </c>
    </row>
    <row r="1201" spans="1:12" x14ac:dyDescent="0.25">
      <c r="A1201" s="32" t="s">
        <v>8692</v>
      </c>
      <c r="B1201" s="32" t="s">
        <v>8670</v>
      </c>
      <c r="C1201" s="32" t="s">
        <v>83</v>
      </c>
      <c r="D1201" s="39" t="s">
        <v>8693</v>
      </c>
      <c r="E1201" s="40" t="s">
        <v>8694</v>
      </c>
      <c r="F1201" s="40" t="s">
        <v>8694</v>
      </c>
      <c r="G1201" s="40" t="s">
        <v>8695</v>
      </c>
      <c r="H1201" s="40" t="s">
        <v>8696</v>
      </c>
      <c r="I1201" s="40" t="s">
        <v>8697</v>
      </c>
      <c r="J1201" s="40" t="s">
        <v>8698</v>
      </c>
      <c r="K1201" s="233">
        <v>90613</v>
      </c>
      <c r="L1201" s="35">
        <v>2.8418063296676741E-4</v>
      </c>
    </row>
    <row r="1202" spans="1:12" x14ac:dyDescent="0.25">
      <c r="A1202" s="32" t="s">
        <v>8699</v>
      </c>
      <c r="B1202" s="32" t="s">
        <v>8670</v>
      </c>
      <c r="C1202" s="32" t="s">
        <v>91</v>
      </c>
      <c r="D1202" s="39" t="s">
        <v>8700</v>
      </c>
      <c r="E1202" s="40" t="s">
        <v>8701</v>
      </c>
      <c r="F1202" s="40" t="s">
        <v>8701</v>
      </c>
      <c r="G1202" s="40" t="s">
        <v>8702</v>
      </c>
      <c r="H1202" s="40" t="s">
        <v>8703</v>
      </c>
      <c r="I1202" s="40" t="s">
        <v>8704</v>
      </c>
      <c r="J1202" s="40" t="s">
        <v>8705</v>
      </c>
      <c r="K1202" s="233">
        <v>32538</v>
      </c>
      <c r="L1202" s="35">
        <v>1.0204572672213344E-4</v>
      </c>
    </row>
    <row r="1203" spans="1:12" x14ac:dyDescent="0.25">
      <c r="A1203" s="32" t="s">
        <v>8706</v>
      </c>
      <c r="B1203" s="32" t="s">
        <v>8670</v>
      </c>
      <c r="C1203" s="32" t="s">
        <v>100</v>
      </c>
      <c r="D1203" s="39" t="s">
        <v>8707</v>
      </c>
      <c r="E1203" s="40" t="s">
        <v>8708</v>
      </c>
      <c r="F1203" s="40" t="s">
        <v>8709</v>
      </c>
      <c r="G1203" s="40" t="s">
        <v>8710</v>
      </c>
      <c r="H1203" s="40" t="s">
        <v>8711</v>
      </c>
      <c r="I1203" s="40" t="s">
        <v>8712</v>
      </c>
      <c r="J1203" s="40" t="s">
        <v>8713</v>
      </c>
      <c r="K1203" s="233">
        <v>167830</v>
      </c>
      <c r="L1203" s="35">
        <v>5.2634870968638686E-4</v>
      </c>
    </row>
    <row r="1204" spans="1:12" x14ac:dyDescent="0.25">
      <c r="A1204" s="32" t="s">
        <v>8714</v>
      </c>
      <c r="B1204" s="32" t="s">
        <v>8670</v>
      </c>
      <c r="C1204" s="32" t="s">
        <v>109</v>
      </c>
      <c r="D1204" s="39" t="s">
        <v>8715</v>
      </c>
      <c r="E1204" s="40" t="s">
        <v>8716</v>
      </c>
      <c r="F1204" s="40" t="s">
        <v>8716</v>
      </c>
      <c r="G1204" s="40" t="s">
        <v>8717</v>
      </c>
      <c r="H1204" s="40" t="s">
        <v>8718</v>
      </c>
      <c r="I1204" s="40" t="s">
        <v>8719</v>
      </c>
      <c r="J1204" s="40" t="s">
        <v>8720</v>
      </c>
      <c r="K1204" s="233">
        <v>102383</v>
      </c>
      <c r="L1204" s="35">
        <v>3.2109372545922269E-4</v>
      </c>
    </row>
    <row r="1205" spans="1:12" x14ac:dyDescent="0.25">
      <c r="A1205" s="32" t="s">
        <v>8721</v>
      </c>
      <c r="B1205" s="32" t="s">
        <v>8670</v>
      </c>
      <c r="C1205" s="32" t="s">
        <v>118</v>
      </c>
      <c r="D1205" s="39" t="s">
        <v>8722</v>
      </c>
      <c r="E1205" s="40" t="s">
        <v>8723</v>
      </c>
      <c r="F1205" s="40" t="s">
        <v>8723</v>
      </c>
      <c r="G1205" s="40" t="s">
        <v>8724</v>
      </c>
      <c r="H1205" s="40" t="s">
        <v>8725</v>
      </c>
      <c r="I1205" s="40" t="s">
        <v>8726</v>
      </c>
      <c r="J1205" s="40" t="s">
        <v>8727</v>
      </c>
      <c r="K1205" s="233">
        <v>154747</v>
      </c>
      <c r="L1205" s="35">
        <v>4.8531778453100941E-4</v>
      </c>
    </row>
    <row r="1206" spans="1:12" x14ac:dyDescent="0.25">
      <c r="A1206" s="32" t="s">
        <v>8728</v>
      </c>
      <c r="B1206" s="32" t="s">
        <v>8670</v>
      </c>
      <c r="C1206" s="32" t="s">
        <v>127</v>
      </c>
      <c r="D1206" s="39" t="s">
        <v>8729</v>
      </c>
      <c r="E1206" s="40" t="s">
        <v>8730</v>
      </c>
      <c r="F1206" s="40" t="s">
        <v>8730</v>
      </c>
      <c r="G1206" s="40" t="s">
        <v>8731</v>
      </c>
      <c r="H1206" s="40" t="s">
        <v>8732</v>
      </c>
      <c r="I1206" s="40" t="s">
        <v>8733</v>
      </c>
      <c r="J1206" s="40" t="s">
        <v>4934</v>
      </c>
      <c r="K1206" s="233">
        <v>32578</v>
      </c>
      <c r="L1206" s="35">
        <v>1.0217117478497951E-4</v>
      </c>
    </row>
    <row r="1207" spans="1:12" x14ac:dyDescent="0.25">
      <c r="A1207" s="32" t="s">
        <v>8734</v>
      </c>
      <c r="B1207" s="32" t="s">
        <v>8670</v>
      </c>
      <c r="C1207" s="32" t="s">
        <v>136</v>
      </c>
      <c r="D1207" s="39" t="s">
        <v>8735</v>
      </c>
      <c r="E1207" s="40" t="s">
        <v>8736</v>
      </c>
      <c r="F1207" s="40" t="s">
        <v>8736</v>
      </c>
      <c r="G1207" s="40" t="s">
        <v>8737</v>
      </c>
      <c r="H1207" s="40" t="s">
        <v>8738</v>
      </c>
      <c r="I1207" s="40" t="s">
        <v>8739</v>
      </c>
      <c r="J1207" s="40" t="s">
        <v>8740</v>
      </c>
      <c r="K1207" s="233">
        <v>243675</v>
      </c>
      <c r="L1207" s="35">
        <v>7.6421391785038621E-4</v>
      </c>
    </row>
    <row r="1208" spans="1:12" x14ac:dyDescent="0.25">
      <c r="A1208" s="32" t="s">
        <v>8741</v>
      </c>
      <c r="B1208" s="32" t="s">
        <v>8670</v>
      </c>
      <c r="C1208" s="32" t="s">
        <v>145</v>
      </c>
      <c r="D1208" s="39" t="s">
        <v>8742</v>
      </c>
      <c r="E1208" s="40" t="s">
        <v>8743</v>
      </c>
      <c r="F1208" s="40" t="s">
        <v>8743</v>
      </c>
      <c r="G1208" s="40" t="s">
        <v>8744</v>
      </c>
      <c r="H1208" s="40" t="s">
        <v>8745</v>
      </c>
      <c r="I1208" s="40" t="s">
        <v>8746</v>
      </c>
      <c r="J1208" s="40" t="s">
        <v>8747</v>
      </c>
      <c r="K1208" s="233">
        <v>29679</v>
      </c>
      <c r="L1208" s="35">
        <v>9.3079326430210778E-5</v>
      </c>
    </row>
    <row r="1209" spans="1:12" x14ac:dyDescent="0.25">
      <c r="A1209" s="32" t="s">
        <v>8748</v>
      </c>
      <c r="B1209" s="32" t="s">
        <v>8670</v>
      </c>
      <c r="C1209" s="32" t="s">
        <v>154</v>
      </c>
      <c r="D1209" s="39" t="s">
        <v>8749</v>
      </c>
      <c r="E1209" s="40" t="s">
        <v>8750</v>
      </c>
      <c r="F1209" s="40" t="s">
        <v>8750</v>
      </c>
      <c r="G1209" s="40" t="s">
        <v>8751</v>
      </c>
      <c r="H1209" s="40" t="s">
        <v>8752</v>
      </c>
      <c r="I1209" s="40" t="s">
        <v>8753</v>
      </c>
      <c r="J1209" s="40" t="s">
        <v>8754</v>
      </c>
      <c r="K1209" s="233">
        <v>250105</v>
      </c>
      <c r="L1209" s="35">
        <v>7.8437969395289155E-4</v>
      </c>
    </row>
    <row r="1210" spans="1:12" x14ac:dyDescent="0.25">
      <c r="A1210" s="32" t="s">
        <v>8755</v>
      </c>
      <c r="B1210" s="32" t="s">
        <v>8670</v>
      </c>
      <c r="C1210" s="32" t="s">
        <v>163</v>
      </c>
      <c r="D1210" s="39" t="s">
        <v>8756</v>
      </c>
      <c r="E1210" s="40" t="s">
        <v>8757</v>
      </c>
      <c r="F1210" s="40" t="s">
        <v>8757</v>
      </c>
      <c r="G1210" s="40" t="s">
        <v>8758</v>
      </c>
      <c r="H1210" s="40" t="s">
        <v>8759</v>
      </c>
      <c r="I1210" s="40" t="s">
        <v>8760</v>
      </c>
      <c r="J1210" s="40" t="s">
        <v>8761</v>
      </c>
      <c r="K1210" s="233">
        <v>309284</v>
      </c>
      <c r="L1210" s="35">
        <v>9.6997696673207698E-4</v>
      </c>
    </row>
    <row r="1211" spans="1:12" x14ac:dyDescent="0.25">
      <c r="A1211" s="32" t="s">
        <v>8762</v>
      </c>
      <c r="B1211" s="32" t="s">
        <v>8670</v>
      </c>
      <c r="C1211" s="32" t="s">
        <v>171</v>
      </c>
      <c r="D1211" s="39" t="s">
        <v>8763</v>
      </c>
      <c r="E1211" s="40" t="s">
        <v>8764</v>
      </c>
      <c r="F1211" s="40" t="s">
        <v>8764</v>
      </c>
      <c r="G1211" s="40" t="s">
        <v>8765</v>
      </c>
      <c r="H1211" s="40" t="s">
        <v>8766</v>
      </c>
      <c r="I1211" s="40" t="s">
        <v>8767</v>
      </c>
      <c r="J1211" s="40" t="s">
        <v>8768</v>
      </c>
      <c r="K1211" s="233">
        <v>19820</v>
      </c>
      <c r="L1211" s="35">
        <v>6.2159515140226346E-5</v>
      </c>
    </row>
    <row r="1212" spans="1:12" x14ac:dyDescent="0.25">
      <c r="A1212" s="32" t="s">
        <v>8769</v>
      </c>
      <c r="B1212" s="32" t="s">
        <v>8670</v>
      </c>
      <c r="C1212" s="32" t="s">
        <v>179</v>
      </c>
      <c r="D1212" s="39" t="s">
        <v>8770</v>
      </c>
      <c r="E1212" s="40" t="s">
        <v>8771</v>
      </c>
      <c r="F1212" s="40" t="s">
        <v>8772</v>
      </c>
      <c r="G1212" s="40" t="s">
        <v>8773</v>
      </c>
      <c r="H1212" s="40" t="s">
        <v>8774</v>
      </c>
      <c r="I1212" s="40" t="s">
        <v>8775</v>
      </c>
      <c r="J1212" s="40" t="s">
        <v>8776</v>
      </c>
      <c r="K1212" s="233">
        <v>1030447</v>
      </c>
      <c r="L1212" s="35">
        <v>3.2316895003885377E-3</v>
      </c>
    </row>
    <row r="1213" spans="1:12" x14ac:dyDescent="0.25">
      <c r="A1213" s="32" t="s">
        <v>8777</v>
      </c>
      <c r="B1213" s="32" t="s">
        <v>8670</v>
      </c>
      <c r="C1213" s="32" t="s">
        <v>187</v>
      </c>
      <c r="D1213" s="39" t="s">
        <v>8778</v>
      </c>
      <c r="E1213" s="40" t="s">
        <v>8779</v>
      </c>
      <c r="F1213" s="40" t="s">
        <v>8780</v>
      </c>
      <c r="G1213" s="40" t="s">
        <v>8781</v>
      </c>
      <c r="H1213" s="40" t="s">
        <v>8782</v>
      </c>
      <c r="I1213" s="40" t="s">
        <v>8783</v>
      </c>
      <c r="J1213" s="40" t="s">
        <v>8784</v>
      </c>
      <c r="K1213" s="233">
        <v>904430</v>
      </c>
      <c r="L1213" s="35">
        <v>2.8364747869967163E-3</v>
      </c>
    </row>
    <row r="1214" spans="1:12" x14ac:dyDescent="0.25">
      <c r="A1214" s="32" t="s">
        <v>8785</v>
      </c>
      <c r="B1214" s="32" t="s">
        <v>8670</v>
      </c>
      <c r="C1214" s="32" t="s">
        <v>195</v>
      </c>
      <c r="D1214" s="39" t="s">
        <v>8786</v>
      </c>
      <c r="E1214" s="40" t="s">
        <v>8787</v>
      </c>
      <c r="F1214" s="40" t="s">
        <v>8787</v>
      </c>
      <c r="G1214" s="40" t="s">
        <v>8788</v>
      </c>
      <c r="H1214" s="40" t="s">
        <v>8789</v>
      </c>
      <c r="I1214" s="40" t="s">
        <v>8790</v>
      </c>
      <c r="J1214" s="40" t="s">
        <v>8791</v>
      </c>
      <c r="K1214" s="233">
        <v>48804</v>
      </c>
      <c r="L1214" s="35">
        <v>1.5305918147848671E-4</v>
      </c>
    </row>
    <row r="1215" spans="1:12" x14ac:dyDescent="0.25">
      <c r="A1215" s="32" t="s">
        <v>8792</v>
      </c>
      <c r="B1215" s="32" t="s">
        <v>8670</v>
      </c>
      <c r="C1215" s="32" t="s">
        <v>203</v>
      </c>
      <c r="D1215" s="39" t="s">
        <v>8793</v>
      </c>
      <c r="E1215" s="40" t="s">
        <v>8794</v>
      </c>
      <c r="F1215" s="40" t="s">
        <v>8794</v>
      </c>
      <c r="G1215" s="40" t="s">
        <v>8795</v>
      </c>
      <c r="H1215" s="40" t="s">
        <v>8796</v>
      </c>
      <c r="I1215" s="40" t="s">
        <v>8797</v>
      </c>
      <c r="J1215" s="40" t="s">
        <v>8798</v>
      </c>
      <c r="K1215" s="233">
        <v>110382</v>
      </c>
      <c r="L1215" s="35">
        <v>3.4618020182686503E-4</v>
      </c>
    </row>
    <row r="1216" spans="1:12" x14ac:dyDescent="0.25">
      <c r="A1216" s="32" t="s">
        <v>8799</v>
      </c>
      <c r="B1216" s="32" t="s">
        <v>8670</v>
      </c>
      <c r="C1216" s="32" t="s">
        <v>212</v>
      </c>
      <c r="D1216" s="39" t="s">
        <v>8800</v>
      </c>
      <c r="E1216" s="40" t="s">
        <v>8801</v>
      </c>
      <c r="F1216" s="40" t="s">
        <v>8801</v>
      </c>
      <c r="G1216" s="40" t="s">
        <v>8802</v>
      </c>
      <c r="H1216" s="40" t="s">
        <v>5976</v>
      </c>
      <c r="I1216" s="40" t="s">
        <v>8803</v>
      </c>
      <c r="J1216" s="40" t="s">
        <v>8804</v>
      </c>
      <c r="K1216" s="233">
        <v>25859</v>
      </c>
      <c r="L1216" s="35">
        <v>8.1099036428411357E-5</v>
      </c>
    </row>
    <row r="1217" spans="1:12" x14ac:dyDescent="0.25">
      <c r="A1217" s="32" t="s">
        <v>8805</v>
      </c>
      <c r="B1217" s="32" t="s">
        <v>8670</v>
      </c>
      <c r="C1217" s="32" t="s">
        <v>220</v>
      </c>
      <c r="D1217" s="39" t="s">
        <v>8806</v>
      </c>
      <c r="E1217" s="40" t="s">
        <v>8807</v>
      </c>
      <c r="F1217" s="40" t="s">
        <v>8807</v>
      </c>
      <c r="G1217" s="40" t="s">
        <v>8808</v>
      </c>
      <c r="H1217" s="40" t="s">
        <v>8809</v>
      </c>
      <c r="I1217" s="40" t="s">
        <v>8810</v>
      </c>
      <c r="J1217" s="40" t="s">
        <v>8811</v>
      </c>
      <c r="K1217" s="233">
        <v>37643</v>
      </c>
      <c r="L1217" s="35">
        <v>1.1805603574286278E-4</v>
      </c>
    </row>
    <row r="1218" spans="1:12" x14ac:dyDescent="0.25">
      <c r="A1218" s="32" t="s">
        <v>8812</v>
      </c>
      <c r="B1218" s="32" t="s">
        <v>8670</v>
      </c>
      <c r="C1218" s="32" t="s">
        <v>228</v>
      </c>
      <c r="D1218" s="39" t="s">
        <v>8813</v>
      </c>
      <c r="E1218" s="40" t="s">
        <v>8814</v>
      </c>
      <c r="F1218" s="40" t="s">
        <v>8814</v>
      </c>
      <c r="G1218" s="40" t="s">
        <v>8815</v>
      </c>
      <c r="H1218" s="40" t="s">
        <v>8816</v>
      </c>
      <c r="I1218" s="40" t="s">
        <v>8817</v>
      </c>
      <c r="J1218" s="40" t="s">
        <v>8818</v>
      </c>
      <c r="K1218" s="233">
        <v>149573</v>
      </c>
      <c r="L1218" s="35">
        <v>4.6909107760187061E-4</v>
      </c>
    </row>
    <row r="1219" spans="1:12" x14ac:dyDescent="0.25">
      <c r="A1219" s="32" t="s">
        <v>8819</v>
      </c>
      <c r="B1219" s="32" t="s">
        <v>8670</v>
      </c>
      <c r="C1219" s="32" t="s">
        <v>237</v>
      </c>
      <c r="D1219" s="39" t="s">
        <v>8820</v>
      </c>
      <c r="E1219" s="40" t="s">
        <v>8821</v>
      </c>
      <c r="F1219" s="40" t="s">
        <v>8821</v>
      </c>
      <c r="G1219" s="40" t="s">
        <v>8822</v>
      </c>
      <c r="H1219" s="40" t="s">
        <v>8823</v>
      </c>
      <c r="I1219" s="40" t="s">
        <v>8824</v>
      </c>
      <c r="J1219" s="40" t="s">
        <v>8825</v>
      </c>
      <c r="K1219" s="233">
        <v>101539</v>
      </c>
      <c r="L1219" s="35">
        <v>3.1844677133317068E-4</v>
      </c>
    </row>
    <row r="1220" spans="1:12" x14ac:dyDescent="0.25">
      <c r="A1220" s="32" t="s">
        <v>8826</v>
      </c>
      <c r="B1220" s="32" t="s">
        <v>8670</v>
      </c>
      <c r="C1220" s="32" t="s">
        <v>245</v>
      </c>
      <c r="D1220" s="39" t="s">
        <v>8827</v>
      </c>
      <c r="E1220" s="40" t="s">
        <v>8828</v>
      </c>
      <c r="F1220" s="40" t="s">
        <v>8829</v>
      </c>
      <c r="G1220" s="40" t="s">
        <v>8830</v>
      </c>
      <c r="H1220" s="40" t="s">
        <v>8831</v>
      </c>
      <c r="I1220" s="40" t="s">
        <v>8832</v>
      </c>
      <c r="J1220" s="40" t="s">
        <v>8833</v>
      </c>
      <c r="K1220" s="233">
        <v>51675</v>
      </c>
      <c r="L1220" s="35">
        <v>1.6206321618926318E-4</v>
      </c>
    </row>
    <row r="1221" spans="1:12" x14ac:dyDescent="0.25">
      <c r="A1221" s="32" t="s">
        <v>8834</v>
      </c>
      <c r="B1221" s="32" t="s">
        <v>8670</v>
      </c>
      <c r="C1221" s="32" t="s">
        <v>8835</v>
      </c>
      <c r="D1221" s="39" t="s">
        <v>8836</v>
      </c>
      <c r="E1221" s="40" t="s">
        <v>8837</v>
      </c>
      <c r="F1221" s="40" t="s">
        <v>8838</v>
      </c>
      <c r="G1221" s="40" t="s">
        <v>8839</v>
      </c>
      <c r="H1221" s="40" t="s">
        <v>8840</v>
      </c>
      <c r="I1221" s="40" t="s">
        <v>8841</v>
      </c>
      <c r="J1221" s="40" t="s">
        <v>8842</v>
      </c>
      <c r="K1221" s="233">
        <v>622793</v>
      </c>
      <c r="L1221" s="35">
        <v>1.9532043851022696E-3</v>
      </c>
    </row>
    <row r="1222" spans="1:12" x14ac:dyDescent="0.25">
      <c r="A1222" s="32" t="s">
        <v>8843</v>
      </c>
      <c r="B1222" s="32" t="s">
        <v>8844</v>
      </c>
      <c r="C1222" s="32" t="s">
        <v>50</v>
      </c>
      <c r="D1222" s="39" t="s">
        <v>8845</v>
      </c>
      <c r="E1222" s="40" t="s">
        <v>8846</v>
      </c>
      <c r="F1222" s="40" t="s">
        <v>8846</v>
      </c>
      <c r="G1222" s="40" t="s">
        <v>8847</v>
      </c>
      <c r="H1222" s="40" t="s">
        <v>8848</v>
      </c>
      <c r="I1222" s="40" t="s">
        <v>8849</v>
      </c>
      <c r="J1222" s="40" t="s">
        <v>8850</v>
      </c>
      <c r="K1222" s="233">
        <v>214914</v>
      </c>
      <c r="L1222" s="35">
        <v>6.7401362446249267E-4</v>
      </c>
    </row>
    <row r="1223" spans="1:12" x14ac:dyDescent="0.25">
      <c r="A1223" s="32" t="s">
        <v>8851</v>
      </c>
      <c r="B1223" s="32" t="s">
        <v>8844</v>
      </c>
      <c r="C1223" s="32" t="s">
        <v>58</v>
      </c>
      <c r="D1223" s="39" t="s">
        <v>8852</v>
      </c>
      <c r="E1223" s="40" t="s">
        <v>8853</v>
      </c>
      <c r="F1223" s="40" t="s">
        <v>8854</v>
      </c>
      <c r="G1223" s="40" t="s">
        <v>8855</v>
      </c>
      <c r="H1223" s="40" t="s">
        <v>8856</v>
      </c>
      <c r="I1223" s="40" t="s">
        <v>8857</v>
      </c>
      <c r="J1223" s="40" t="s">
        <v>8858</v>
      </c>
      <c r="K1223" s="233">
        <v>128715</v>
      </c>
      <c r="L1223" s="35">
        <v>4.0367618523078883E-4</v>
      </c>
    </row>
    <row r="1224" spans="1:12" x14ac:dyDescent="0.25">
      <c r="A1224" s="32" t="s">
        <v>8859</v>
      </c>
      <c r="B1224" s="32" t="s">
        <v>8844</v>
      </c>
      <c r="C1224" s="32" t="s">
        <v>66</v>
      </c>
      <c r="D1224" s="39" t="s">
        <v>8860</v>
      </c>
      <c r="E1224" s="40" t="s">
        <v>8861</v>
      </c>
      <c r="F1224" s="40" t="s">
        <v>8861</v>
      </c>
      <c r="G1224" s="40" t="s">
        <v>8862</v>
      </c>
      <c r="H1224" s="40" t="s">
        <v>8863</v>
      </c>
      <c r="I1224" s="40" t="s">
        <v>8864</v>
      </c>
      <c r="J1224" s="40" t="s">
        <v>8865</v>
      </c>
      <c r="K1224" s="233">
        <v>554194</v>
      </c>
      <c r="L1224" s="35">
        <v>1.7380640935228354E-3</v>
      </c>
    </row>
    <row r="1225" spans="1:12" x14ac:dyDescent="0.25">
      <c r="A1225" s="32" t="s">
        <v>8866</v>
      </c>
      <c r="B1225" s="32" t="s">
        <v>8844</v>
      </c>
      <c r="C1225" s="32" t="s">
        <v>74</v>
      </c>
      <c r="D1225" s="39" t="s">
        <v>8867</v>
      </c>
      <c r="E1225" s="40" t="s">
        <v>8868</v>
      </c>
      <c r="F1225" s="40" t="s">
        <v>8868</v>
      </c>
      <c r="G1225" s="40" t="s">
        <v>8869</v>
      </c>
      <c r="H1225" s="40" t="s">
        <v>8870</v>
      </c>
      <c r="I1225" s="40" t="s">
        <v>8871</v>
      </c>
      <c r="J1225" s="40" t="s">
        <v>8872</v>
      </c>
      <c r="K1225" s="233">
        <v>17356</v>
      </c>
      <c r="L1225" s="35">
        <v>5.4431914468908598E-5</v>
      </c>
    </row>
    <row r="1226" spans="1:12" x14ac:dyDescent="0.25">
      <c r="A1226" s="32" t="s">
        <v>8873</v>
      </c>
      <c r="B1226" s="32" t="s">
        <v>8844</v>
      </c>
      <c r="C1226" s="32" t="s">
        <v>83</v>
      </c>
      <c r="D1226" s="39" t="s">
        <v>8874</v>
      </c>
      <c r="E1226" s="40" t="s">
        <v>8875</v>
      </c>
      <c r="F1226" s="40" t="s">
        <v>8876</v>
      </c>
      <c r="G1226" s="40" t="s">
        <v>8877</v>
      </c>
      <c r="H1226" s="40" t="s">
        <v>8878</v>
      </c>
      <c r="I1226" s="40" t="s">
        <v>8879</v>
      </c>
      <c r="J1226" s="40" t="s">
        <v>8880</v>
      </c>
      <c r="K1226" s="233">
        <v>769091</v>
      </c>
      <c r="L1226" s="35">
        <v>2.4120244025586184E-3</v>
      </c>
    </row>
    <row r="1227" spans="1:12" x14ac:dyDescent="0.25">
      <c r="A1227" s="32" t="s">
        <v>8881</v>
      </c>
      <c r="B1227" s="32" t="s">
        <v>8844</v>
      </c>
      <c r="C1227" s="32" t="s">
        <v>91</v>
      </c>
      <c r="D1227" s="39" t="s">
        <v>8882</v>
      </c>
      <c r="E1227" s="40" t="s">
        <v>8883</v>
      </c>
      <c r="F1227" s="40" t="s">
        <v>8883</v>
      </c>
      <c r="G1227" s="40" t="s">
        <v>8884</v>
      </c>
      <c r="H1227" s="40" t="s">
        <v>8885</v>
      </c>
      <c r="I1227" s="40" t="s">
        <v>8886</v>
      </c>
      <c r="J1227" s="40" t="s">
        <v>8887</v>
      </c>
      <c r="K1227" s="233">
        <v>70862</v>
      </c>
      <c r="L1227" s="35">
        <v>2.2223751573495053E-4</v>
      </c>
    </row>
    <row r="1228" spans="1:12" x14ac:dyDescent="0.25">
      <c r="A1228" s="32" t="s">
        <v>8888</v>
      </c>
      <c r="B1228" s="32" t="s">
        <v>8844</v>
      </c>
      <c r="C1228" s="32" t="s">
        <v>100</v>
      </c>
      <c r="D1228" s="39" t="s">
        <v>8889</v>
      </c>
      <c r="E1228" s="40" t="s">
        <v>8890</v>
      </c>
      <c r="F1228" s="40" t="s">
        <v>8891</v>
      </c>
      <c r="G1228" s="40" t="s">
        <v>8892</v>
      </c>
      <c r="H1228" s="40" t="s">
        <v>8893</v>
      </c>
      <c r="I1228" s="40" t="s">
        <v>8894</v>
      </c>
      <c r="J1228" s="40" t="s">
        <v>8895</v>
      </c>
      <c r="K1228" s="233">
        <v>468161</v>
      </c>
      <c r="L1228" s="35">
        <v>1.4682472637519428E-3</v>
      </c>
    </row>
    <row r="1229" spans="1:12" x14ac:dyDescent="0.25">
      <c r="A1229" s="32" t="s">
        <v>8896</v>
      </c>
      <c r="B1229" s="32" t="s">
        <v>8844</v>
      </c>
      <c r="C1229" s="32" t="s">
        <v>109</v>
      </c>
      <c r="D1229" s="39" t="s">
        <v>8897</v>
      </c>
      <c r="E1229" s="40" t="s">
        <v>8898</v>
      </c>
      <c r="F1229" s="40" t="s">
        <v>8898</v>
      </c>
      <c r="G1229" s="40" t="s">
        <v>8899</v>
      </c>
      <c r="H1229" s="40" t="s">
        <v>8900</v>
      </c>
      <c r="I1229" s="40" t="s">
        <v>8901</v>
      </c>
      <c r="J1229" s="40" t="s">
        <v>8902</v>
      </c>
      <c r="K1229" s="233">
        <v>160939</v>
      </c>
      <c r="L1229" s="35">
        <v>5.0473714465958065E-4</v>
      </c>
    </row>
    <row r="1230" spans="1:12" x14ac:dyDescent="0.25">
      <c r="A1230" s="32" t="s">
        <v>8903</v>
      </c>
      <c r="B1230" s="32" t="s">
        <v>8844</v>
      </c>
      <c r="C1230" s="32" t="s">
        <v>118</v>
      </c>
      <c r="D1230" s="39" t="s">
        <v>8904</v>
      </c>
      <c r="E1230" s="40" t="s">
        <v>8905</v>
      </c>
      <c r="F1230" s="40" t="s">
        <v>8906</v>
      </c>
      <c r="G1230" s="40" t="s">
        <v>8907</v>
      </c>
      <c r="H1230" s="40" t="s">
        <v>8908</v>
      </c>
      <c r="I1230" s="40" t="s">
        <v>8909</v>
      </c>
      <c r="J1230" s="40" t="s">
        <v>8910</v>
      </c>
      <c r="K1230" s="233">
        <v>1570315</v>
      </c>
      <c r="L1230" s="35">
        <v>4.9248243702030544E-3</v>
      </c>
    </row>
    <row r="1231" spans="1:12" x14ac:dyDescent="0.25">
      <c r="A1231" s="32" t="s">
        <v>8911</v>
      </c>
      <c r="B1231" s="32" t="s">
        <v>8844</v>
      </c>
      <c r="C1231" s="32" t="s">
        <v>127</v>
      </c>
      <c r="D1231" s="39" t="s">
        <v>8912</v>
      </c>
      <c r="E1231" s="40" t="s">
        <v>495</v>
      </c>
      <c r="F1231" s="40" t="s">
        <v>495</v>
      </c>
      <c r="G1231" s="40" t="s">
        <v>4527</v>
      </c>
      <c r="H1231" s="40" t="s">
        <v>8913</v>
      </c>
      <c r="I1231" s="40" t="s">
        <v>8914</v>
      </c>
      <c r="J1231" s="40" t="s">
        <v>8915</v>
      </c>
      <c r="K1231" s="233">
        <v>10856</v>
      </c>
      <c r="L1231" s="35">
        <v>3.4046604256422668E-5</v>
      </c>
    </row>
    <row r="1232" spans="1:12" x14ac:dyDescent="0.25">
      <c r="A1232" s="32" t="s">
        <v>8916</v>
      </c>
      <c r="B1232" s="32" t="s">
        <v>8844</v>
      </c>
      <c r="C1232" s="32" t="s">
        <v>136</v>
      </c>
      <c r="D1232" s="39" t="s">
        <v>8917</v>
      </c>
      <c r="E1232" s="40" t="s">
        <v>8918</v>
      </c>
      <c r="F1232" s="40" t="s">
        <v>8919</v>
      </c>
      <c r="G1232" s="40" t="s">
        <v>8920</v>
      </c>
      <c r="H1232" s="40" t="s">
        <v>8921</v>
      </c>
      <c r="I1232" s="40" t="s">
        <v>8922</v>
      </c>
      <c r="J1232" s="40" t="s">
        <v>8923</v>
      </c>
      <c r="K1232" s="233">
        <v>692254</v>
      </c>
      <c r="L1232" s="35">
        <v>2.1710480824360368E-3</v>
      </c>
    </row>
    <row r="1233" spans="1:12" x14ac:dyDescent="0.25">
      <c r="A1233" s="32" t="s">
        <v>8924</v>
      </c>
      <c r="B1233" s="32" t="s">
        <v>8844</v>
      </c>
      <c r="C1233" s="32" t="s">
        <v>145</v>
      </c>
      <c r="D1233" s="39" t="s">
        <v>8925</v>
      </c>
      <c r="E1233" s="40" t="s">
        <v>8926</v>
      </c>
      <c r="F1233" s="40" t="s">
        <v>8927</v>
      </c>
      <c r="G1233" s="40" t="s">
        <v>8928</v>
      </c>
      <c r="H1233" s="40" t="s">
        <v>8929</v>
      </c>
      <c r="I1233" s="40" t="s">
        <v>8930</v>
      </c>
      <c r="J1233" s="40" t="s">
        <v>8931</v>
      </c>
      <c r="K1233" s="233">
        <v>507022</v>
      </c>
      <c r="L1233" s="35">
        <v>1.5901231930084683E-3</v>
      </c>
    </row>
    <row r="1234" spans="1:12" x14ac:dyDescent="0.25">
      <c r="A1234" s="32" t="s">
        <v>8932</v>
      </c>
      <c r="B1234" s="32" t="s">
        <v>8844</v>
      </c>
      <c r="C1234" s="32" t="s">
        <v>154</v>
      </c>
      <c r="D1234" s="39" t="s">
        <v>8933</v>
      </c>
      <c r="E1234" s="40" t="s">
        <v>8934</v>
      </c>
      <c r="F1234" s="40" t="s">
        <v>8935</v>
      </c>
      <c r="G1234" s="40" t="s">
        <v>8936</v>
      </c>
      <c r="H1234" s="40" t="s">
        <v>8937</v>
      </c>
      <c r="I1234" s="40" t="s">
        <v>8938</v>
      </c>
      <c r="J1234" s="40" t="s">
        <v>8939</v>
      </c>
      <c r="K1234" s="233">
        <v>767254</v>
      </c>
      <c r="L1234" s="35">
        <v>2.4062632002724129E-3</v>
      </c>
    </row>
    <row r="1235" spans="1:12" x14ac:dyDescent="0.25">
      <c r="A1235" s="32" t="s">
        <v>8940</v>
      </c>
      <c r="B1235" s="32" t="s">
        <v>8844</v>
      </c>
      <c r="C1235" s="32" t="s">
        <v>163</v>
      </c>
      <c r="D1235" s="39" t="s">
        <v>8941</v>
      </c>
      <c r="E1235" s="40" t="s">
        <v>8942</v>
      </c>
      <c r="F1235" s="40" t="s">
        <v>8943</v>
      </c>
      <c r="G1235" s="40" t="s">
        <v>8944</v>
      </c>
      <c r="H1235" s="40" t="s">
        <v>8945</v>
      </c>
      <c r="I1235" s="40" t="s">
        <v>8946</v>
      </c>
      <c r="J1235" s="40" t="s">
        <v>8947</v>
      </c>
      <c r="K1235" s="233">
        <v>813475</v>
      </c>
      <c r="L1235" s="35">
        <v>2.5512215730926148E-3</v>
      </c>
    </row>
    <row r="1236" spans="1:12" x14ac:dyDescent="0.25">
      <c r="A1236" s="32" t="s">
        <v>8948</v>
      </c>
      <c r="B1236" s="32" t="s">
        <v>8949</v>
      </c>
      <c r="C1236" s="32" t="s">
        <v>50</v>
      </c>
      <c r="D1236" s="39" t="s">
        <v>8950</v>
      </c>
      <c r="E1236" s="40" t="s">
        <v>8951</v>
      </c>
      <c r="F1236" s="40" t="s">
        <v>8951</v>
      </c>
      <c r="G1236" s="40" t="s">
        <v>8952</v>
      </c>
      <c r="H1236" s="40" t="s">
        <v>8953</v>
      </c>
      <c r="I1236" s="40" t="s">
        <v>8954</v>
      </c>
      <c r="J1236" s="40" t="s">
        <v>8955</v>
      </c>
      <c r="K1236" s="233">
        <v>10454</v>
      </c>
      <c r="L1236" s="35">
        <v>3.2785851224819688E-5</v>
      </c>
    </row>
    <row r="1237" spans="1:12" x14ac:dyDescent="0.25">
      <c r="A1237" s="32" t="s">
        <v>8956</v>
      </c>
      <c r="B1237" s="32" t="s">
        <v>8949</v>
      </c>
      <c r="C1237" s="32" t="s">
        <v>58</v>
      </c>
      <c r="D1237" s="39" t="s">
        <v>8957</v>
      </c>
      <c r="E1237" s="40" t="s">
        <v>3543</v>
      </c>
      <c r="F1237" s="40" t="s">
        <v>3543</v>
      </c>
      <c r="G1237" s="40" t="s">
        <v>8958</v>
      </c>
      <c r="H1237" s="40" t="s">
        <v>8959</v>
      </c>
      <c r="I1237" s="40" t="s">
        <v>8960</v>
      </c>
      <c r="J1237" s="40" t="s">
        <v>8961</v>
      </c>
      <c r="K1237" s="233">
        <v>9459</v>
      </c>
      <c r="L1237" s="35">
        <v>2.9665330661523764E-5</v>
      </c>
    </row>
    <row r="1238" spans="1:12" x14ac:dyDescent="0.25">
      <c r="A1238" s="32" t="s">
        <v>8962</v>
      </c>
      <c r="B1238" s="32" t="s">
        <v>8949</v>
      </c>
      <c r="C1238" s="32" t="s">
        <v>66</v>
      </c>
      <c r="D1238" s="39" t="s">
        <v>8963</v>
      </c>
      <c r="E1238" s="40" t="s">
        <v>8964</v>
      </c>
      <c r="F1238" s="40" t="s">
        <v>8964</v>
      </c>
      <c r="G1238" s="40" t="s">
        <v>8965</v>
      </c>
      <c r="H1238" s="40" t="s">
        <v>8966</v>
      </c>
      <c r="I1238" s="40" t="s">
        <v>8967</v>
      </c>
      <c r="J1238" s="40" t="s">
        <v>8968</v>
      </c>
      <c r="K1238" s="233">
        <v>113847</v>
      </c>
      <c r="L1238" s="35">
        <v>3.5704714027090561E-4</v>
      </c>
    </row>
    <row r="1239" spans="1:12" x14ac:dyDescent="0.25">
      <c r="A1239" s="32" t="s">
        <v>8969</v>
      </c>
      <c r="B1239" s="32" t="s">
        <v>8949</v>
      </c>
      <c r="C1239" s="32" t="s">
        <v>74</v>
      </c>
      <c r="D1239" s="39" t="s">
        <v>8970</v>
      </c>
      <c r="E1239" s="40" t="s">
        <v>8971</v>
      </c>
      <c r="F1239" s="40" t="s">
        <v>8971</v>
      </c>
      <c r="G1239" s="40" t="s">
        <v>8972</v>
      </c>
      <c r="H1239" s="40" t="s">
        <v>8973</v>
      </c>
      <c r="I1239" s="40" t="s">
        <v>8974</v>
      </c>
      <c r="J1239" s="40" t="s">
        <v>8975</v>
      </c>
      <c r="K1239" s="233">
        <v>28988</v>
      </c>
      <c r="L1239" s="35">
        <v>9.0912211144544977E-5</v>
      </c>
    </row>
    <row r="1240" spans="1:12" x14ac:dyDescent="0.25">
      <c r="A1240" s="32" t="s">
        <v>8976</v>
      </c>
      <c r="B1240" s="32" t="s">
        <v>8949</v>
      </c>
      <c r="C1240" s="32" t="s">
        <v>83</v>
      </c>
      <c r="D1240" s="39" t="s">
        <v>8977</v>
      </c>
      <c r="E1240" s="40" t="s">
        <v>8978</v>
      </c>
      <c r="F1240" s="40" t="s">
        <v>8978</v>
      </c>
      <c r="G1240" s="40" t="s">
        <v>8979</v>
      </c>
      <c r="H1240" s="40" t="s">
        <v>8980</v>
      </c>
      <c r="I1240" s="40" t="s">
        <v>8981</v>
      </c>
      <c r="J1240" s="40" t="s">
        <v>8982</v>
      </c>
      <c r="K1240" s="233">
        <v>23267</v>
      </c>
      <c r="L1240" s="35">
        <v>7.2970001955986196E-5</v>
      </c>
    </row>
    <row r="1241" spans="1:12" x14ac:dyDescent="0.25">
      <c r="A1241" s="32" t="s">
        <v>8983</v>
      </c>
      <c r="B1241" s="32" t="s">
        <v>8949</v>
      </c>
      <c r="C1241" s="32" t="s">
        <v>91</v>
      </c>
      <c r="D1241" s="39" t="s">
        <v>8984</v>
      </c>
      <c r="E1241" s="40" t="s">
        <v>8985</v>
      </c>
      <c r="F1241" s="40" t="s">
        <v>8985</v>
      </c>
      <c r="G1241" s="40" t="s">
        <v>8986</v>
      </c>
      <c r="H1241" s="40" t="s">
        <v>8987</v>
      </c>
      <c r="I1241" s="40" t="s">
        <v>8988</v>
      </c>
      <c r="J1241" s="40" t="s">
        <v>2136</v>
      </c>
      <c r="K1241" s="233">
        <v>15353</v>
      </c>
      <c r="L1241" s="35">
        <v>4.8150102721891782E-5</v>
      </c>
    </row>
    <row r="1242" spans="1:12" x14ac:dyDescent="0.25">
      <c r="A1242" s="32" t="s">
        <v>8989</v>
      </c>
      <c r="B1242" s="32" t="s">
        <v>8949</v>
      </c>
      <c r="C1242" s="32" t="s">
        <v>100</v>
      </c>
      <c r="D1242" s="39" t="s">
        <v>8990</v>
      </c>
      <c r="E1242" s="40" t="s">
        <v>8991</v>
      </c>
      <c r="F1242" s="40" t="s">
        <v>8991</v>
      </c>
      <c r="G1242" s="40" t="s">
        <v>8992</v>
      </c>
      <c r="H1242" s="40" t="s">
        <v>4071</v>
      </c>
      <c r="I1242" s="40" t="s">
        <v>8993</v>
      </c>
      <c r="J1242" s="40" t="s">
        <v>8994</v>
      </c>
      <c r="K1242" s="233">
        <v>8654</v>
      </c>
      <c r="L1242" s="35">
        <v>2.7140688396746661E-5</v>
      </c>
    </row>
    <row r="1243" spans="1:12" x14ac:dyDescent="0.25">
      <c r="A1243" s="32" t="s">
        <v>8995</v>
      </c>
      <c r="B1243" s="32" t="s">
        <v>8949</v>
      </c>
      <c r="C1243" s="32" t="s">
        <v>109</v>
      </c>
      <c r="D1243" s="39" t="s">
        <v>8996</v>
      </c>
      <c r="E1243" s="40" t="s">
        <v>8997</v>
      </c>
      <c r="F1243" s="40" t="s">
        <v>8998</v>
      </c>
      <c r="G1243" s="40" t="s">
        <v>8999</v>
      </c>
      <c r="H1243" s="40" t="s">
        <v>9000</v>
      </c>
      <c r="I1243" s="40" t="s">
        <v>9001</v>
      </c>
      <c r="J1243" s="40" t="s">
        <v>9002</v>
      </c>
      <c r="K1243" s="233">
        <v>59281</v>
      </c>
      <c r="L1243" s="35">
        <v>1.8591716533944289E-4</v>
      </c>
    </row>
    <row r="1244" spans="1:12" x14ac:dyDescent="0.25">
      <c r="A1244" s="32" t="s">
        <v>9003</v>
      </c>
      <c r="B1244" s="32" t="s">
        <v>8949</v>
      </c>
      <c r="C1244" s="32" t="s">
        <v>118</v>
      </c>
      <c r="D1244" s="39" t="s">
        <v>9004</v>
      </c>
      <c r="E1244" s="40" t="s">
        <v>9005</v>
      </c>
      <c r="F1244" s="40" t="s">
        <v>9005</v>
      </c>
      <c r="G1244" s="40" t="s">
        <v>9006</v>
      </c>
      <c r="H1244" s="40" t="s">
        <v>9007</v>
      </c>
      <c r="I1244" s="40" t="s">
        <v>9008</v>
      </c>
      <c r="J1244" s="40" t="s">
        <v>9009</v>
      </c>
      <c r="K1244" s="233">
        <v>106179</v>
      </c>
      <c r="L1244" s="35">
        <v>3.3299874662331448E-4</v>
      </c>
    </row>
    <row r="1245" spans="1:12" x14ac:dyDescent="0.25">
      <c r="A1245" s="32" t="s">
        <v>9010</v>
      </c>
      <c r="B1245" s="32" t="s">
        <v>8949</v>
      </c>
      <c r="C1245" s="32" t="s">
        <v>127</v>
      </c>
      <c r="D1245" s="39" t="s">
        <v>9011</v>
      </c>
      <c r="E1245" s="40" t="s">
        <v>9012</v>
      </c>
      <c r="F1245" s="40" t="s">
        <v>9012</v>
      </c>
      <c r="G1245" s="40" t="s">
        <v>9013</v>
      </c>
      <c r="H1245" s="40" t="s">
        <v>9014</v>
      </c>
      <c r="I1245" s="40" t="s">
        <v>9015</v>
      </c>
      <c r="J1245" s="40" t="s">
        <v>9016</v>
      </c>
      <c r="K1245" s="233">
        <v>17519</v>
      </c>
      <c r="L1245" s="35">
        <v>5.4943115325006325E-5</v>
      </c>
    </row>
    <row r="1246" spans="1:12" x14ac:dyDescent="0.25">
      <c r="A1246" s="32" t="s">
        <v>9017</v>
      </c>
      <c r="B1246" s="32" t="s">
        <v>8949</v>
      </c>
      <c r="C1246" s="32" t="s">
        <v>136</v>
      </c>
      <c r="D1246" s="39" t="s">
        <v>9018</v>
      </c>
      <c r="E1246" s="40" t="s">
        <v>9019</v>
      </c>
      <c r="F1246" s="40" t="s">
        <v>9020</v>
      </c>
      <c r="G1246" s="40" t="s">
        <v>9021</v>
      </c>
      <c r="H1246" s="40" t="s">
        <v>9022</v>
      </c>
      <c r="I1246" s="40" t="s">
        <v>9023</v>
      </c>
      <c r="J1246" s="40" t="s">
        <v>9024</v>
      </c>
      <c r="K1246" s="233">
        <v>155233</v>
      </c>
      <c r="L1246" s="35">
        <v>4.8684197849458913E-4</v>
      </c>
    </row>
    <row r="1247" spans="1:12" x14ac:dyDescent="0.25">
      <c r="A1247" s="32" t="s">
        <v>9025</v>
      </c>
      <c r="B1247" s="32" t="s">
        <v>8949</v>
      </c>
      <c r="C1247" s="32" t="s">
        <v>145</v>
      </c>
      <c r="D1247" s="39" t="s">
        <v>9026</v>
      </c>
      <c r="E1247" s="40" t="s">
        <v>9027</v>
      </c>
      <c r="F1247" s="40" t="s">
        <v>9027</v>
      </c>
      <c r="G1247" s="40" t="s">
        <v>9028</v>
      </c>
      <c r="H1247" s="40" t="s">
        <v>9029</v>
      </c>
      <c r="I1247" s="40" t="s">
        <v>9030</v>
      </c>
      <c r="J1247" s="40" t="s">
        <v>9031</v>
      </c>
      <c r="K1247" s="233">
        <v>43545</v>
      </c>
      <c r="L1247" s="35">
        <v>1.3656589741580002E-4</v>
      </c>
    </row>
    <row r="1248" spans="1:12" x14ac:dyDescent="0.25">
      <c r="A1248" s="32" t="s">
        <v>9032</v>
      </c>
      <c r="B1248" s="32" t="s">
        <v>8949</v>
      </c>
      <c r="C1248" s="32" t="s">
        <v>154</v>
      </c>
      <c r="D1248" s="39" t="s">
        <v>9033</v>
      </c>
      <c r="E1248" s="40" t="s">
        <v>9034</v>
      </c>
      <c r="F1248" s="40" t="s">
        <v>9035</v>
      </c>
      <c r="G1248" s="40" t="s">
        <v>9036</v>
      </c>
      <c r="H1248" s="40" t="s">
        <v>9037</v>
      </c>
      <c r="I1248" s="40" t="s">
        <v>9038</v>
      </c>
      <c r="J1248" s="40" t="s">
        <v>9039</v>
      </c>
      <c r="K1248" s="233">
        <v>134878</v>
      </c>
      <c r="L1248" s="35">
        <v>4.2300459551379663E-4</v>
      </c>
    </row>
    <row r="1249" spans="1:12" x14ac:dyDescent="0.25">
      <c r="A1249" s="32" t="s">
        <v>9040</v>
      </c>
      <c r="B1249" s="32" t="s">
        <v>8949</v>
      </c>
      <c r="C1249" s="32" t="s">
        <v>163</v>
      </c>
      <c r="D1249" s="39" t="s">
        <v>9041</v>
      </c>
      <c r="E1249" s="40" t="s">
        <v>9042</v>
      </c>
      <c r="F1249" s="40" t="s">
        <v>9043</v>
      </c>
      <c r="G1249" s="40" t="s">
        <v>2084</v>
      </c>
      <c r="H1249" s="40" t="s">
        <v>9044</v>
      </c>
      <c r="I1249" s="40" t="s">
        <v>9045</v>
      </c>
      <c r="J1249" s="40" t="s">
        <v>9046</v>
      </c>
      <c r="K1249" s="233">
        <v>51608</v>
      </c>
      <c r="L1249" s="35">
        <v>1.6185309068399604E-4</v>
      </c>
    </row>
    <row r="1250" spans="1:12" x14ac:dyDescent="0.25">
      <c r="A1250" s="32" t="s">
        <v>9047</v>
      </c>
      <c r="B1250" s="32" t="s">
        <v>8949</v>
      </c>
      <c r="C1250" s="32" t="s">
        <v>171</v>
      </c>
      <c r="D1250" s="39" t="s">
        <v>9048</v>
      </c>
      <c r="E1250" s="40" t="s">
        <v>9049</v>
      </c>
      <c r="F1250" s="40" t="s">
        <v>9049</v>
      </c>
      <c r="G1250" s="40" t="s">
        <v>5729</v>
      </c>
      <c r="H1250" s="40" t="s">
        <v>6800</v>
      </c>
      <c r="I1250" s="40" t="s">
        <v>9050</v>
      </c>
      <c r="J1250" s="40" t="s">
        <v>134</v>
      </c>
      <c r="K1250" s="233">
        <v>26121</v>
      </c>
      <c r="L1250" s="35">
        <v>8.1920721240053102E-5</v>
      </c>
    </row>
    <row r="1251" spans="1:12" x14ac:dyDescent="0.25">
      <c r="A1251" s="32" t="s">
        <v>9051</v>
      </c>
      <c r="B1251" s="32" t="s">
        <v>8949</v>
      </c>
      <c r="C1251" s="32" t="s">
        <v>179</v>
      </c>
      <c r="D1251" s="39" t="s">
        <v>9052</v>
      </c>
      <c r="E1251" s="40" t="s">
        <v>9053</v>
      </c>
      <c r="F1251" s="40" t="s">
        <v>9054</v>
      </c>
      <c r="G1251" s="40" t="s">
        <v>5379</v>
      </c>
      <c r="H1251" s="40" t="s">
        <v>9055</v>
      </c>
      <c r="I1251" s="40" t="s">
        <v>9056</v>
      </c>
      <c r="J1251" s="40" t="s">
        <v>8124</v>
      </c>
      <c r="K1251" s="233">
        <v>25675</v>
      </c>
      <c r="L1251" s="35">
        <v>8.0521975339319451E-5</v>
      </c>
    </row>
    <row r="1252" spans="1:12" x14ac:dyDescent="0.25">
      <c r="A1252" s="32" t="s">
        <v>9057</v>
      </c>
      <c r="B1252" s="32" t="s">
        <v>8949</v>
      </c>
      <c r="C1252" s="32" t="s">
        <v>187</v>
      </c>
      <c r="D1252" s="39" t="s">
        <v>9058</v>
      </c>
      <c r="E1252" s="40" t="s">
        <v>9059</v>
      </c>
      <c r="F1252" s="40" t="s">
        <v>9060</v>
      </c>
      <c r="G1252" s="40" t="s">
        <v>9061</v>
      </c>
      <c r="H1252" s="40" t="s">
        <v>9062</v>
      </c>
      <c r="I1252" s="40" t="s">
        <v>9063</v>
      </c>
      <c r="J1252" s="40" t="s">
        <v>9064</v>
      </c>
      <c r="K1252" s="233">
        <v>38321</v>
      </c>
      <c r="L1252" s="35">
        <v>1.2018238040810363E-4</v>
      </c>
    </row>
    <row r="1253" spans="1:12" x14ac:dyDescent="0.25">
      <c r="A1253" s="32" t="s">
        <v>9065</v>
      </c>
      <c r="B1253" s="32" t="s">
        <v>8949</v>
      </c>
      <c r="C1253" s="32" t="s">
        <v>195</v>
      </c>
      <c r="D1253" s="39" t="s">
        <v>9066</v>
      </c>
      <c r="E1253" s="40" t="s">
        <v>9067</v>
      </c>
      <c r="F1253" s="40" t="s">
        <v>9067</v>
      </c>
      <c r="G1253" s="40" t="s">
        <v>9068</v>
      </c>
      <c r="H1253" s="40" t="s">
        <v>9069</v>
      </c>
      <c r="I1253" s="40" t="s">
        <v>9070</v>
      </c>
      <c r="J1253" s="40" t="s">
        <v>9071</v>
      </c>
      <c r="K1253" s="233">
        <v>30652</v>
      </c>
      <c r="L1253" s="35">
        <v>9.613085055894137E-5</v>
      </c>
    </row>
    <row r="1254" spans="1:12" x14ac:dyDescent="0.25">
      <c r="A1254" s="32" t="s">
        <v>9072</v>
      </c>
      <c r="B1254" s="32" t="s">
        <v>8949</v>
      </c>
      <c r="C1254" s="32" t="s">
        <v>203</v>
      </c>
      <c r="D1254" s="39" t="s">
        <v>9073</v>
      </c>
      <c r="E1254" s="40" t="s">
        <v>9074</v>
      </c>
      <c r="F1254" s="40" t="s">
        <v>9074</v>
      </c>
      <c r="G1254" s="40" t="s">
        <v>9075</v>
      </c>
      <c r="H1254" s="40" t="s">
        <v>9076</v>
      </c>
      <c r="I1254" s="40" t="s">
        <v>9077</v>
      </c>
      <c r="J1254" s="40" t="s">
        <v>9078</v>
      </c>
      <c r="K1254" s="233">
        <v>77297</v>
      </c>
      <c r="L1254" s="35">
        <v>2.424189728453116E-4</v>
      </c>
    </row>
    <row r="1255" spans="1:12" x14ac:dyDescent="0.25">
      <c r="A1255" s="32" t="s">
        <v>9079</v>
      </c>
      <c r="B1255" s="32" t="s">
        <v>8949</v>
      </c>
      <c r="C1255" s="32" t="s">
        <v>212</v>
      </c>
      <c r="D1255" s="39" t="s">
        <v>9080</v>
      </c>
      <c r="E1255" s="40" t="s">
        <v>9081</v>
      </c>
      <c r="F1255" s="40" t="s">
        <v>9081</v>
      </c>
      <c r="G1255" s="40" t="s">
        <v>9082</v>
      </c>
      <c r="H1255" s="40" t="s">
        <v>9083</v>
      </c>
      <c r="I1255" s="40" t="s">
        <v>9084</v>
      </c>
      <c r="J1255" s="40" t="s">
        <v>9085</v>
      </c>
      <c r="K1255" s="233">
        <v>13745</v>
      </c>
      <c r="L1255" s="35">
        <v>4.3107090595479875E-5</v>
      </c>
    </row>
    <row r="1256" spans="1:12" x14ac:dyDescent="0.25">
      <c r="A1256" s="32" t="s">
        <v>9086</v>
      </c>
      <c r="B1256" s="32" t="s">
        <v>8949</v>
      </c>
      <c r="C1256" s="32" t="s">
        <v>220</v>
      </c>
      <c r="D1256" s="39" t="s">
        <v>9087</v>
      </c>
      <c r="E1256" s="40" t="s">
        <v>4753</v>
      </c>
      <c r="F1256" s="40" t="s">
        <v>4753</v>
      </c>
      <c r="G1256" s="40" t="s">
        <v>9088</v>
      </c>
      <c r="H1256" s="40" t="s">
        <v>9089</v>
      </c>
      <c r="I1256" s="40" t="s">
        <v>9090</v>
      </c>
      <c r="J1256" s="40" t="s">
        <v>9091</v>
      </c>
      <c r="K1256" s="233">
        <v>36559</v>
      </c>
      <c r="L1256" s="35">
        <v>1.1465639323973436E-4</v>
      </c>
    </row>
    <row r="1257" spans="1:12" x14ac:dyDescent="0.25">
      <c r="A1257" s="32" t="s">
        <v>9092</v>
      </c>
      <c r="B1257" s="32" t="s">
        <v>8949</v>
      </c>
      <c r="C1257" s="32" t="s">
        <v>228</v>
      </c>
      <c r="D1257" s="39" t="s">
        <v>9093</v>
      </c>
      <c r="E1257" s="40" t="s">
        <v>9094</v>
      </c>
      <c r="F1257" s="40" t="s">
        <v>9094</v>
      </c>
      <c r="G1257" s="40" t="s">
        <v>9095</v>
      </c>
      <c r="H1257" s="40" t="s">
        <v>9096</v>
      </c>
      <c r="I1257" s="40" t="s">
        <v>9097</v>
      </c>
      <c r="J1257" s="40" t="s">
        <v>9098</v>
      </c>
      <c r="K1257" s="233">
        <v>25957</v>
      </c>
      <c r="L1257" s="35">
        <v>8.1406384182384215E-5</v>
      </c>
    </row>
    <row r="1258" spans="1:12" x14ac:dyDescent="0.25">
      <c r="A1258" s="32" t="s">
        <v>9099</v>
      </c>
      <c r="B1258" s="32" t="s">
        <v>8949</v>
      </c>
      <c r="C1258" s="32" t="s">
        <v>237</v>
      </c>
      <c r="D1258" s="39" t="s">
        <v>9100</v>
      </c>
      <c r="E1258" s="40" t="s">
        <v>9101</v>
      </c>
      <c r="F1258" s="40" t="s">
        <v>9101</v>
      </c>
      <c r="G1258" s="40" t="s">
        <v>8796</v>
      </c>
      <c r="H1258" s="40" t="s">
        <v>9102</v>
      </c>
      <c r="I1258" s="40" t="s">
        <v>9103</v>
      </c>
      <c r="J1258" s="40" t="s">
        <v>9104</v>
      </c>
      <c r="K1258" s="233">
        <v>108579</v>
      </c>
      <c r="L1258" s="35">
        <v>3.4052563039407851E-4</v>
      </c>
    </row>
    <row r="1259" spans="1:12" x14ac:dyDescent="0.25">
      <c r="A1259" s="32" t="s">
        <v>9105</v>
      </c>
      <c r="B1259" s="32" t="s">
        <v>8949</v>
      </c>
      <c r="C1259" s="32" t="s">
        <v>245</v>
      </c>
      <c r="D1259" s="39" t="s">
        <v>9106</v>
      </c>
      <c r="E1259" s="40" t="s">
        <v>8658</v>
      </c>
      <c r="F1259" s="40" t="s">
        <v>8658</v>
      </c>
      <c r="G1259" s="40" t="s">
        <v>9107</v>
      </c>
      <c r="H1259" s="40" t="s">
        <v>6999</v>
      </c>
      <c r="I1259" s="40" t="s">
        <v>9108</v>
      </c>
      <c r="J1259" s="40" t="s">
        <v>9109</v>
      </c>
      <c r="K1259" s="233">
        <v>33204</v>
      </c>
      <c r="L1259" s="35">
        <v>1.0413443696852047E-4</v>
      </c>
    </row>
    <row r="1260" spans="1:12" x14ac:dyDescent="0.25">
      <c r="A1260" s="32" t="s">
        <v>9110</v>
      </c>
      <c r="B1260" s="32" t="s">
        <v>8949</v>
      </c>
      <c r="C1260" s="32" t="s">
        <v>252</v>
      </c>
      <c r="D1260" s="39" t="s">
        <v>9111</v>
      </c>
      <c r="E1260" s="40" t="s">
        <v>9112</v>
      </c>
      <c r="F1260" s="40" t="s">
        <v>9112</v>
      </c>
      <c r="G1260" s="40" t="s">
        <v>9113</v>
      </c>
      <c r="H1260" s="40" t="s">
        <v>9114</v>
      </c>
      <c r="I1260" s="40" t="s">
        <v>9115</v>
      </c>
      <c r="J1260" s="40" t="s">
        <v>9116</v>
      </c>
      <c r="K1260" s="233">
        <v>412895</v>
      </c>
      <c r="L1260" s="35">
        <v>1.2949219477206739E-3</v>
      </c>
    </row>
    <row r="1261" spans="1:12" x14ac:dyDescent="0.25">
      <c r="A1261" s="32" t="s">
        <v>9117</v>
      </c>
      <c r="B1261" s="32" t="s">
        <v>8949</v>
      </c>
      <c r="C1261" s="32" t="s">
        <v>261</v>
      </c>
      <c r="D1261" s="39" t="s">
        <v>9118</v>
      </c>
      <c r="E1261" s="40" t="s">
        <v>9119</v>
      </c>
      <c r="F1261" s="40" t="s">
        <v>9119</v>
      </c>
      <c r="G1261" s="40" t="s">
        <v>9120</v>
      </c>
      <c r="H1261" s="40" t="s">
        <v>9121</v>
      </c>
      <c r="I1261" s="40" t="s">
        <v>9122</v>
      </c>
      <c r="J1261" s="40" t="s">
        <v>9123</v>
      </c>
      <c r="K1261" s="233">
        <v>25411</v>
      </c>
      <c r="L1261" s="35">
        <v>7.9694018124535401E-5</v>
      </c>
    </row>
    <row r="1262" spans="1:12" x14ac:dyDescent="0.25">
      <c r="A1262" s="32" t="s">
        <v>9124</v>
      </c>
      <c r="B1262" s="32" t="s">
        <v>8949</v>
      </c>
      <c r="C1262" s="32" t="s">
        <v>270</v>
      </c>
      <c r="D1262" s="39" t="s">
        <v>9125</v>
      </c>
      <c r="E1262" s="40" t="s">
        <v>1283</v>
      </c>
      <c r="F1262" s="40" t="s">
        <v>1283</v>
      </c>
      <c r="G1262" s="40" t="s">
        <v>9126</v>
      </c>
      <c r="H1262" s="40" t="s">
        <v>9127</v>
      </c>
      <c r="I1262" s="40" t="s">
        <v>9128</v>
      </c>
      <c r="J1262" s="40" t="s">
        <v>9129</v>
      </c>
      <c r="K1262" s="233">
        <v>15737</v>
      </c>
      <c r="L1262" s="35">
        <v>4.9354404125214028E-5</v>
      </c>
    </row>
    <row r="1263" spans="1:12" x14ac:dyDescent="0.25">
      <c r="A1263" s="32" t="s">
        <v>9130</v>
      </c>
      <c r="B1263" s="32" t="s">
        <v>8949</v>
      </c>
      <c r="C1263" s="32" t="s">
        <v>278</v>
      </c>
      <c r="D1263" s="39" t="s">
        <v>9131</v>
      </c>
      <c r="E1263" s="40" t="s">
        <v>9132</v>
      </c>
      <c r="F1263" s="40" t="s">
        <v>9132</v>
      </c>
      <c r="G1263" s="40" t="s">
        <v>9133</v>
      </c>
      <c r="H1263" s="40" t="s">
        <v>9134</v>
      </c>
      <c r="I1263" s="40" t="s">
        <v>9135</v>
      </c>
      <c r="J1263" s="40" t="s">
        <v>9136</v>
      </c>
      <c r="K1263" s="233">
        <v>90782</v>
      </c>
      <c r="L1263" s="35">
        <v>2.8471065103229202E-4</v>
      </c>
    </row>
    <row r="1264" spans="1:12" x14ac:dyDescent="0.25">
      <c r="A1264" s="32" t="s">
        <v>9137</v>
      </c>
      <c r="B1264" s="32" t="s">
        <v>8949</v>
      </c>
      <c r="C1264" s="32" t="s">
        <v>287</v>
      </c>
      <c r="D1264" s="39" t="s">
        <v>9138</v>
      </c>
      <c r="E1264" s="40" t="s">
        <v>9139</v>
      </c>
      <c r="F1264" s="40" t="s">
        <v>9139</v>
      </c>
      <c r="G1264" s="40" t="s">
        <v>9140</v>
      </c>
      <c r="H1264" s="40" t="s">
        <v>9141</v>
      </c>
      <c r="I1264" s="40" t="s">
        <v>9142</v>
      </c>
      <c r="J1264" s="40" t="s">
        <v>9143</v>
      </c>
      <c r="K1264" s="233">
        <v>41665</v>
      </c>
      <c r="L1264" s="35">
        <v>1.3066983846203486E-4</v>
      </c>
    </row>
    <row r="1265" spans="1:12" x14ac:dyDescent="0.25">
      <c r="A1265" s="32" t="s">
        <v>9144</v>
      </c>
      <c r="B1265" s="32" t="s">
        <v>8949</v>
      </c>
      <c r="C1265" s="32" t="s">
        <v>295</v>
      </c>
      <c r="D1265" s="39" t="s">
        <v>9145</v>
      </c>
      <c r="E1265" s="40" t="s">
        <v>9146</v>
      </c>
      <c r="F1265" s="40" t="s">
        <v>9146</v>
      </c>
      <c r="G1265" s="40" t="s">
        <v>9147</v>
      </c>
      <c r="H1265" s="40" t="s">
        <v>9148</v>
      </c>
      <c r="I1265" s="40" t="s">
        <v>9149</v>
      </c>
      <c r="J1265" s="40" t="s">
        <v>9150</v>
      </c>
      <c r="K1265" s="233">
        <v>45830</v>
      </c>
      <c r="L1265" s="35">
        <v>1.4373211800588161E-4</v>
      </c>
    </row>
    <row r="1266" spans="1:12" x14ac:dyDescent="0.25">
      <c r="A1266" s="32" t="s">
        <v>9151</v>
      </c>
      <c r="B1266" s="32" t="s">
        <v>8949</v>
      </c>
      <c r="C1266" s="32" t="s">
        <v>304</v>
      </c>
      <c r="D1266" s="39" t="s">
        <v>9152</v>
      </c>
      <c r="E1266" s="40" t="s">
        <v>9153</v>
      </c>
      <c r="F1266" s="40" t="s">
        <v>9153</v>
      </c>
      <c r="G1266" s="40" t="s">
        <v>9154</v>
      </c>
      <c r="H1266" s="40" t="s">
        <v>7599</v>
      </c>
      <c r="I1266" s="40" t="s">
        <v>7600</v>
      </c>
      <c r="J1266" s="40" t="s">
        <v>9155</v>
      </c>
      <c r="K1266" s="233">
        <v>36495</v>
      </c>
      <c r="L1266" s="35">
        <v>1.1445567633918065E-4</v>
      </c>
    </row>
    <row r="1267" spans="1:12" x14ac:dyDescent="0.25">
      <c r="A1267" s="32" t="s">
        <v>9156</v>
      </c>
      <c r="B1267" s="32" t="s">
        <v>8949</v>
      </c>
      <c r="C1267" s="32" t="s">
        <v>312</v>
      </c>
      <c r="D1267" s="39" t="s">
        <v>9157</v>
      </c>
      <c r="E1267" s="40" t="s">
        <v>9158</v>
      </c>
      <c r="F1267" s="40" t="s">
        <v>9158</v>
      </c>
      <c r="G1267" s="40" t="s">
        <v>9159</v>
      </c>
      <c r="H1267" s="40" t="s">
        <v>9160</v>
      </c>
      <c r="I1267" s="40" t="s">
        <v>9161</v>
      </c>
      <c r="J1267" s="40" t="s">
        <v>9162</v>
      </c>
      <c r="K1267" s="233">
        <v>32065</v>
      </c>
      <c r="L1267" s="35">
        <v>1.0056230337897869E-4</v>
      </c>
    </row>
    <row r="1268" spans="1:12" x14ac:dyDescent="0.25">
      <c r="A1268" s="32" t="s">
        <v>9163</v>
      </c>
      <c r="B1268" s="32" t="s">
        <v>8949</v>
      </c>
      <c r="C1268" s="32" t="s">
        <v>320</v>
      </c>
      <c r="D1268" s="39" t="s">
        <v>9164</v>
      </c>
      <c r="E1268" s="40" t="s">
        <v>9165</v>
      </c>
      <c r="F1268" s="40" t="s">
        <v>9166</v>
      </c>
      <c r="G1268" s="40" t="s">
        <v>9167</v>
      </c>
      <c r="H1268" s="40" t="s">
        <v>9168</v>
      </c>
      <c r="I1268" s="40" t="s">
        <v>9169</v>
      </c>
      <c r="J1268" s="40" t="s">
        <v>9170</v>
      </c>
      <c r="K1268" s="233">
        <v>284582</v>
      </c>
      <c r="L1268" s="35">
        <v>8.9250651552148807E-4</v>
      </c>
    </row>
    <row r="1269" spans="1:12" x14ac:dyDescent="0.25">
      <c r="A1269" s="32" t="s">
        <v>9171</v>
      </c>
      <c r="B1269" s="32" t="s">
        <v>8949</v>
      </c>
      <c r="C1269" s="32" t="s">
        <v>328</v>
      </c>
      <c r="D1269" s="39" t="s">
        <v>9172</v>
      </c>
      <c r="E1269" s="40" t="s">
        <v>9173</v>
      </c>
      <c r="F1269" s="40" t="s">
        <v>9173</v>
      </c>
      <c r="G1269" s="40" t="s">
        <v>9174</v>
      </c>
      <c r="H1269" s="40" t="s">
        <v>9175</v>
      </c>
      <c r="I1269" s="40" t="s">
        <v>9176</v>
      </c>
      <c r="J1269" s="40" t="s">
        <v>9177</v>
      </c>
      <c r="K1269" s="233">
        <v>64294</v>
      </c>
      <c r="L1269" s="35">
        <v>2.0163894381562626E-4</v>
      </c>
    </row>
    <row r="1270" spans="1:12" x14ac:dyDescent="0.25">
      <c r="A1270" s="32" t="s">
        <v>9178</v>
      </c>
      <c r="B1270" s="32" t="s">
        <v>8949</v>
      </c>
      <c r="C1270" s="32" t="s">
        <v>336</v>
      </c>
      <c r="D1270" s="39" t="s">
        <v>9179</v>
      </c>
      <c r="E1270" s="40" t="s">
        <v>1218</v>
      </c>
      <c r="F1270" s="40" t="s">
        <v>1218</v>
      </c>
      <c r="G1270" s="40" t="s">
        <v>9180</v>
      </c>
      <c r="H1270" s="40" t="s">
        <v>1215</v>
      </c>
      <c r="I1270" s="40" t="s">
        <v>9181</v>
      </c>
      <c r="J1270" s="40" t="s">
        <v>9182</v>
      </c>
      <c r="K1270" s="233">
        <v>25420</v>
      </c>
      <c r="L1270" s="35">
        <v>7.9722243938675771E-5</v>
      </c>
    </row>
    <row r="1271" spans="1:12" x14ac:dyDescent="0.25">
      <c r="A1271" s="32" t="s">
        <v>9183</v>
      </c>
      <c r="B1271" s="32" t="s">
        <v>8949</v>
      </c>
      <c r="C1271" s="32" t="s">
        <v>344</v>
      </c>
      <c r="D1271" s="39" t="s">
        <v>9184</v>
      </c>
      <c r="E1271" s="40" t="s">
        <v>9185</v>
      </c>
      <c r="F1271" s="40" t="s">
        <v>9185</v>
      </c>
      <c r="G1271" s="40" t="s">
        <v>9186</v>
      </c>
      <c r="H1271" s="40" t="s">
        <v>9187</v>
      </c>
      <c r="I1271" s="40" t="s">
        <v>9188</v>
      </c>
      <c r="J1271" s="40" t="s">
        <v>9189</v>
      </c>
      <c r="K1271" s="233">
        <v>11387</v>
      </c>
      <c r="L1271" s="35">
        <v>3.5711927290704208E-5</v>
      </c>
    </row>
    <row r="1272" spans="1:12" x14ac:dyDescent="0.25">
      <c r="A1272" s="32" t="s">
        <v>9190</v>
      </c>
      <c r="B1272" s="32" t="s">
        <v>8949</v>
      </c>
      <c r="C1272" s="32" t="s">
        <v>353</v>
      </c>
      <c r="D1272" s="39" t="s">
        <v>9191</v>
      </c>
      <c r="E1272" s="40" t="s">
        <v>9192</v>
      </c>
      <c r="F1272" s="40" t="s">
        <v>9192</v>
      </c>
      <c r="G1272" s="40" t="s">
        <v>9193</v>
      </c>
      <c r="H1272" s="40" t="s">
        <v>9194</v>
      </c>
      <c r="I1272" s="40" t="s">
        <v>9195</v>
      </c>
      <c r="J1272" s="40" t="s">
        <v>9196</v>
      </c>
      <c r="K1272" s="233">
        <v>70616</v>
      </c>
      <c r="L1272" s="35">
        <v>2.2146601014844721E-4</v>
      </c>
    </row>
    <row r="1273" spans="1:12" x14ac:dyDescent="0.25">
      <c r="A1273" s="32" t="s">
        <v>9197</v>
      </c>
      <c r="B1273" s="32" t="s">
        <v>8949</v>
      </c>
      <c r="C1273" s="32" t="s">
        <v>362</v>
      </c>
      <c r="D1273" s="39" t="s">
        <v>9198</v>
      </c>
      <c r="E1273" s="40" t="s">
        <v>9199</v>
      </c>
      <c r="F1273" s="40" t="s">
        <v>9199</v>
      </c>
      <c r="G1273" s="40" t="s">
        <v>9200</v>
      </c>
      <c r="H1273" s="40" t="s">
        <v>9201</v>
      </c>
      <c r="I1273" s="40" t="s">
        <v>9202</v>
      </c>
      <c r="J1273" s="40" t="s">
        <v>9203</v>
      </c>
      <c r="K1273" s="233">
        <v>159741</v>
      </c>
      <c r="L1273" s="35">
        <v>5.0097997517734093E-4</v>
      </c>
    </row>
    <row r="1274" spans="1:12" x14ac:dyDescent="0.25">
      <c r="A1274" s="32" t="s">
        <v>9204</v>
      </c>
      <c r="B1274" s="32" t="s">
        <v>8949</v>
      </c>
      <c r="C1274" s="32" t="s">
        <v>370</v>
      </c>
      <c r="D1274" s="39" t="s">
        <v>9205</v>
      </c>
      <c r="E1274" s="40" t="s">
        <v>9206</v>
      </c>
      <c r="F1274" s="40" t="s">
        <v>9206</v>
      </c>
      <c r="G1274" s="40" t="s">
        <v>9207</v>
      </c>
      <c r="H1274" s="40" t="s">
        <v>9208</v>
      </c>
      <c r="I1274" s="40" t="s">
        <v>9209</v>
      </c>
      <c r="J1274" s="40" t="s">
        <v>9210</v>
      </c>
      <c r="K1274" s="233">
        <v>258818</v>
      </c>
      <c r="L1274" s="35">
        <v>8.1170541824233619E-4</v>
      </c>
    </row>
    <row r="1275" spans="1:12" x14ac:dyDescent="0.25">
      <c r="A1275" s="32" t="s">
        <v>9211</v>
      </c>
      <c r="B1275" s="32" t="s">
        <v>8949</v>
      </c>
      <c r="C1275" s="32" t="s">
        <v>378</v>
      </c>
      <c r="D1275" s="39" t="s">
        <v>9212</v>
      </c>
      <c r="E1275" s="40" t="s">
        <v>9213</v>
      </c>
      <c r="F1275" s="40" t="s">
        <v>9213</v>
      </c>
      <c r="G1275" s="40" t="s">
        <v>9214</v>
      </c>
      <c r="H1275" s="40" t="s">
        <v>9215</v>
      </c>
      <c r="I1275" s="40" t="s">
        <v>291</v>
      </c>
      <c r="J1275" s="40" t="s">
        <v>9216</v>
      </c>
      <c r="K1275" s="233">
        <v>17394</v>
      </c>
      <c r="L1275" s="35">
        <v>5.4551090128612364E-5</v>
      </c>
    </row>
    <row r="1276" spans="1:12" x14ac:dyDescent="0.25">
      <c r="A1276" s="32" t="s">
        <v>9217</v>
      </c>
      <c r="B1276" s="32" t="s">
        <v>8949</v>
      </c>
      <c r="C1276" s="32" t="s">
        <v>386</v>
      </c>
      <c r="D1276" s="39" t="s">
        <v>9218</v>
      </c>
      <c r="E1276" s="40" t="s">
        <v>9219</v>
      </c>
      <c r="F1276" s="40" t="s">
        <v>9219</v>
      </c>
      <c r="G1276" s="40" t="s">
        <v>9220</v>
      </c>
      <c r="H1276" s="40" t="s">
        <v>9221</v>
      </c>
      <c r="I1276" s="40" t="s">
        <v>9222</v>
      </c>
      <c r="J1276" s="40" t="s">
        <v>9223</v>
      </c>
      <c r="K1276" s="233">
        <v>629237</v>
      </c>
      <c r="L1276" s="35">
        <v>1.973414068026771E-3</v>
      </c>
    </row>
    <row r="1277" spans="1:12" x14ac:dyDescent="0.25">
      <c r="A1277" s="32" t="s">
        <v>9224</v>
      </c>
      <c r="B1277" s="32" t="s">
        <v>8949</v>
      </c>
      <c r="C1277" s="32" t="s">
        <v>395</v>
      </c>
      <c r="D1277" s="39" t="s">
        <v>9225</v>
      </c>
      <c r="E1277" s="40" t="s">
        <v>9226</v>
      </c>
      <c r="F1277" s="40" t="s">
        <v>9226</v>
      </c>
      <c r="G1277" s="40" t="s">
        <v>9227</v>
      </c>
      <c r="H1277" s="40" t="s">
        <v>9228</v>
      </c>
      <c r="I1277" s="40" t="s">
        <v>9229</v>
      </c>
      <c r="J1277" s="40" t="s">
        <v>9230</v>
      </c>
      <c r="K1277" s="233">
        <v>2217</v>
      </c>
      <c r="L1277" s="35">
        <v>6.9529588832432799E-6</v>
      </c>
    </row>
    <row r="1278" spans="1:12" x14ac:dyDescent="0.25">
      <c r="A1278" s="32" t="s">
        <v>9231</v>
      </c>
      <c r="B1278" s="32" t="s">
        <v>8949</v>
      </c>
      <c r="C1278" s="32" t="s">
        <v>403</v>
      </c>
      <c r="D1278" s="39" t="s">
        <v>9232</v>
      </c>
      <c r="E1278" s="40" t="s">
        <v>205</v>
      </c>
      <c r="F1278" s="40" t="s">
        <v>205</v>
      </c>
      <c r="G1278" s="40" t="s">
        <v>9233</v>
      </c>
      <c r="H1278" s="40" t="s">
        <v>9234</v>
      </c>
      <c r="I1278" s="40" t="s">
        <v>9235</v>
      </c>
      <c r="J1278" s="40" t="s">
        <v>6310</v>
      </c>
      <c r="K1278" s="233">
        <v>11341</v>
      </c>
      <c r="L1278" s="35">
        <v>3.5567662018431231E-5</v>
      </c>
    </row>
    <row r="1279" spans="1:12" x14ac:dyDescent="0.25">
      <c r="A1279" s="32" t="s">
        <v>9236</v>
      </c>
      <c r="B1279" s="32" t="s">
        <v>8949</v>
      </c>
      <c r="C1279" s="32" t="s">
        <v>411</v>
      </c>
      <c r="D1279" s="39" t="s">
        <v>9237</v>
      </c>
      <c r="E1279" s="40" t="s">
        <v>9238</v>
      </c>
      <c r="F1279" s="40" t="s">
        <v>9239</v>
      </c>
      <c r="G1279" s="40" t="s">
        <v>9240</v>
      </c>
      <c r="H1279" s="40" t="s">
        <v>9241</v>
      </c>
      <c r="I1279" s="40" t="s">
        <v>9242</v>
      </c>
      <c r="J1279" s="40" t="s">
        <v>9243</v>
      </c>
      <c r="K1279" s="233">
        <v>88153</v>
      </c>
      <c r="L1279" s="35">
        <v>2.7646557710173428E-4</v>
      </c>
    </row>
    <row r="1280" spans="1:12" x14ac:dyDescent="0.25">
      <c r="A1280" s="32" t="s">
        <v>9244</v>
      </c>
      <c r="B1280" s="32" t="s">
        <v>8949</v>
      </c>
      <c r="C1280" s="32" t="s">
        <v>420</v>
      </c>
      <c r="D1280" s="39" t="s">
        <v>9245</v>
      </c>
      <c r="E1280" s="40" t="s">
        <v>9246</v>
      </c>
      <c r="F1280" s="40" t="s">
        <v>9246</v>
      </c>
      <c r="G1280" s="40" t="s">
        <v>9247</v>
      </c>
      <c r="H1280" s="40" t="s">
        <v>9248</v>
      </c>
      <c r="I1280" s="40" t="s">
        <v>9249</v>
      </c>
      <c r="J1280" s="40" t="s">
        <v>9250</v>
      </c>
      <c r="K1280" s="233">
        <v>21915</v>
      </c>
      <c r="L1280" s="35">
        <v>6.8729857431789116E-5</v>
      </c>
    </row>
    <row r="1281" spans="1:12" x14ac:dyDescent="0.25">
      <c r="A1281" s="32" t="s">
        <v>9251</v>
      </c>
      <c r="B1281" s="32" t="s">
        <v>8949</v>
      </c>
      <c r="C1281" s="32" t="s">
        <v>428</v>
      </c>
      <c r="D1281" s="39" t="s">
        <v>9252</v>
      </c>
      <c r="E1281" s="40" t="s">
        <v>9253</v>
      </c>
      <c r="F1281" s="40" t="s">
        <v>9253</v>
      </c>
      <c r="G1281" s="40" t="s">
        <v>9254</v>
      </c>
      <c r="H1281" s="40" t="s">
        <v>9255</v>
      </c>
      <c r="I1281" s="40" t="s">
        <v>9256</v>
      </c>
      <c r="J1281" s="40" t="s">
        <v>9257</v>
      </c>
      <c r="K1281" s="233">
        <v>99047</v>
      </c>
      <c r="L1281" s="35">
        <v>3.1063135701786071E-4</v>
      </c>
    </row>
    <row r="1282" spans="1:12" x14ac:dyDescent="0.25">
      <c r="A1282" s="32" t="s">
        <v>9258</v>
      </c>
      <c r="B1282" s="32" t="s">
        <v>8949</v>
      </c>
      <c r="C1282" s="32" t="s">
        <v>437</v>
      </c>
      <c r="D1282" s="39" t="s">
        <v>9259</v>
      </c>
      <c r="E1282" s="40" t="s">
        <v>9260</v>
      </c>
      <c r="F1282" s="40" t="s">
        <v>9260</v>
      </c>
      <c r="G1282" s="40" t="s">
        <v>9261</v>
      </c>
      <c r="H1282" s="40" t="s">
        <v>9262</v>
      </c>
      <c r="I1282" s="40" t="s">
        <v>9263</v>
      </c>
      <c r="J1282" s="40" t="s">
        <v>9264</v>
      </c>
      <c r="K1282" s="233">
        <v>185596</v>
      </c>
      <c r="L1282" s="35">
        <v>5.8206646679946769E-4</v>
      </c>
    </row>
    <row r="1283" spans="1:12" x14ac:dyDescent="0.25">
      <c r="A1283" s="32" t="s">
        <v>9265</v>
      </c>
      <c r="B1283" s="32" t="s">
        <v>8949</v>
      </c>
      <c r="C1283" s="32" t="s">
        <v>446</v>
      </c>
      <c r="D1283" s="39" t="s">
        <v>9266</v>
      </c>
      <c r="E1283" s="40" t="s">
        <v>9267</v>
      </c>
      <c r="F1283" s="40" t="s">
        <v>9267</v>
      </c>
      <c r="G1283" s="40" t="s">
        <v>9268</v>
      </c>
      <c r="H1283" s="40" t="s">
        <v>2150</v>
      </c>
      <c r="I1283" s="40" t="s">
        <v>9269</v>
      </c>
      <c r="J1283" s="40" t="s">
        <v>9270</v>
      </c>
      <c r="K1283" s="233">
        <v>6426</v>
      </c>
      <c r="L1283" s="35">
        <v>2.015323129622071E-5</v>
      </c>
    </row>
    <row r="1284" spans="1:12" x14ac:dyDescent="0.25">
      <c r="A1284" s="32" t="s">
        <v>9271</v>
      </c>
      <c r="B1284" s="32" t="s">
        <v>8949</v>
      </c>
      <c r="C1284" s="32" t="s">
        <v>454</v>
      </c>
      <c r="D1284" s="39" t="s">
        <v>9272</v>
      </c>
      <c r="E1284" s="40" t="s">
        <v>9273</v>
      </c>
      <c r="F1284" s="40" t="s">
        <v>9273</v>
      </c>
      <c r="G1284" s="40" t="s">
        <v>9274</v>
      </c>
      <c r="H1284" s="40" t="s">
        <v>9275</v>
      </c>
      <c r="I1284" s="40" t="s">
        <v>9276</v>
      </c>
      <c r="J1284" s="40" t="s">
        <v>9277</v>
      </c>
      <c r="K1284" s="233">
        <v>11042</v>
      </c>
      <c r="L1284" s="35">
        <v>3.462993774865688E-5</v>
      </c>
    </row>
    <row r="1285" spans="1:12" x14ac:dyDescent="0.25">
      <c r="A1285" s="32" t="s">
        <v>9278</v>
      </c>
      <c r="B1285" s="32" t="s">
        <v>8949</v>
      </c>
      <c r="C1285" s="32" t="s">
        <v>463</v>
      </c>
      <c r="D1285" s="39" t="s">
        <v>9279</v>
      </c>
      <c r="E1285" s="40" t="s">
        <v>9280</v>
      </c>
      <c r="F1285" s="40" t="s">
        <v>9281</v>
      </c>
      <c r="G1285" s="40" t="s">
        <v>9282</v>
      </c>
      <c r="H1285" s="40" t="s">
        <v>9283</v>
      </c>
      <c r="I1285" s="40" t="s">
        <v>9284</v>
      </c>
      <c r="J1285" s="40" t="s">
        <v>9285</v>
      </c>
      <c r="K1285" s="233">
        <v>860112</v>
      </c>
      <c r="L1285" s="35">
        <v>2.6974846057664158E-3</v>
      </c>
    </row>
    <row r="1286" spans="1:12" x14ac:dyDescent="0.25">
      <c r="A1286" s="32" t="s">
        <v>9286</v>
      </c>
      <c r="B1286" s="32" t="s">
        <v>8949</v>
      </c>
      <c r="C1286" s="32" t="s">
        <v>472</v>
      </c>
      <c r="D1286" s="39" t="s">
        <v>9287</v>
      </c>
      <c r="E1286" s="40" t="s">
        <v>9288</v>
      </c>
      <c r="F1286" s="40" t="s">
        <v>9288</v>
      </c>
      <c r="G1286" s="40" t="s">
        <v>9289</v>
      </c>
      <c r="H1286" s="40" t="s">
        <v>9290</v>
      </c>
      <c r="I1286" s="40" t="s">
        <v>9291</v>
      </c>
      <c r="J1286" s="40" t="s">
        <v>9292</v>
      </c>
      <c r="K1286" s="233">
        <v>24420</v>
      </c>
      <c r="L1286" s="35">
        <v>7.6586042367524082E-5</v>
      </c>
    </row>
    <row r="1287" spans="1:12" x14ac:dyDescent="0.25">
      <c r="A1287" s="32" t="s">
        <v>9293</v>
      </c>
      <c r="B1287" s="32" t="s">
        <v>8949</v>
      </c>
      <c r="C1287" s="32" t="s">
        <v>480</v>
      </c>
      <c r="D1287" s="39" t="s">
        <v>9294</v>
      </c>
      <c r="E1287" s="40" t="s">
        <v>9295</v>
      </c>
      <c r="F1287" s="40" t="s">
        <v>9295</v>
      </c>
      <c r="G1287" s="40" t="s">
        <v>9296</v>
      </c>
      <c r="H1287" s="40" t="s">
        <v>9297</v>
      </c>
      <c r="I1287" s="40" t="s">
        <v>9298</v>
      </c>
      <c r="J1287" s="40" t="s">
        <v>9299</v>
      </c>
      <c r="K1287" s="233">
        <v>67676</v>
      </c>
      <c r="L1287" s="35">
        <v>2.1224557752926127E-4</v>
      </c>
    </row>
    <row r="1288" spans="1:12" x14ac:dyDescent="0.25">
      <c r="A1288" s="32" t="s">
        <v>9300</v>
      </c>
      <c r="B1288" s="32" t="s">
        <v>8949</v>
      </c>
      <c r="C1288" s="32" t="s">
        <v>489</v>
      </c>
      <c r="D1288" s="39" t="s">
        <v>9301</v>
      </c>
      <c r="E1288" s="40" t="s">
        <v>7338</v>
      </c>
      <c r="F1288" s="40" t="s">
        <v>7338</v>
      </c>
      <c r="G1288" s="40" t="s">
        <v>9302</v>
      </c>
      <c r="H1288" s="40" t="s">
        <v>9303</v>
      </c>
      <c r="I1288" s="40" t="s">
        <v>3596</v>
      </c>
      <c r="J1288" s="40" t="s">
        <v>9304</v>
      </c>
      <c r="K1288" s="233">
        <v>28824</v>
      </c>
      <c r="L1288" s="35">
        <v>9.039787408687609E-5</v>
      </c>
    </row>
    <row r="1289" spans="1:12" x14ac:dyDescent="0.25">
      <c r="A1289" s="32" t="s">
        <v>9305</v>
      </c>
      <c r="B1289" s="32" t="s">
        <v>8949</v>
      </c>
      <c r="C1289" s="32" t="s">
        <v>498</v>
      </c>
      <c r="D1289" s="39" t="s">
        <v>9306</v>
      </c>
      <c r="E1289" s="40" t="s">
        <v>9307</v>
      </c>
      <c r="F1289" s="40" t="s">
        <v>9307</v>
      </c>
      <c r="G1289" s="40" t="s">
        <v>9308</v>
      </c>
      <c r="H1289" s="40" t="s">
        <v>9309</v>
      </c>
      <c r="I1289" s="40" t="s">
        <v>9310</v>
      </c>
      <c r="J1289" s="40" t="s">
        <v>9311</v>
      </c>
      <c r="K1289" s="233">
        <v>43186</v>
      </c>
      <c r="L1289" s="35">
        <v>1.3544000105175655E-4</v>
      </c>
    </row>
    <row r="1290" spans="1:12" x14ac:dyDescent="0.25">
      <c r="A1290" s="32" t="s">
        <v>9312</v>
      </c>
      <c r="B1290" s="32" t="s">
        <v>8949</v>
      </c>
      <c r="C1290" s="32" t="s">
        <v>506</v>
      </c>
      <c r="D1290" s="39" t="s">
        <v>9313</v>
      </c>
      <c r="E1290" s="40" t="s">
        <v>9314</v>
      </c>
      <c r="F1290" s="40" t="s">
        <v>9314</v>
      </c>
      <c r="G1290" s="40" t="s">
        <v>9315</v>
      </c>
      <c r="H1290" s="40" t="s">
        <v>9316</v>
      </c>
      <c r="I1290" s="40" t="s">
        <v>9317</v>
      </c>
      <c r="J1290" s="40" t="s">
        <v>9318</v>
      </c>
      <c r="K1290" s="233">
        <v>23714</v>
      </c>
      <c r="L1290" s="35">
        <v>7.4371884058290993E-5</v>
      </c>
    </row>
    <row r="1291" spans="1:12" x14ac:dyDescent="0.25">
      <c r="A1291" s="32" t="s">
        <v>9319</v>
      </c>
      <c r="B1291" s="32" t="s">
        <v>8949</v>
      </c>
      <c r="C1291" s="32" t="s">
        <v>514</v>
      </c>
      <c r="D1291" s="39" t="s">
        <v>9320</v>
      </c>
      <c r="E1291" s="40" t="s">
        <v>9321</v>
      </c>
      <c r="F1291" s="40" t="s">
        <v>9321</v>
      </c>
      <c r="G1291" s="40" t="s">
        <v>9322</v>
      </c>
      <c r="H1291" s="40" t="s">
        <v>9323</v>
      </c>
      <c r="I1291" s="40" t="s">
        <v>9324</v>
      </c>
      <c r="J1291" s="40" t="s">
        <v>534</v>
      </c>
      <c r="K1291" s="233">
        <v>83427</v>
      </c>
      <c r="L1291" s="35">
        <v>2.6164388847647142E-4</v>
      </c>
    </row>
    <row r="1292" spans="1:12" x14ac:dyDescent="0.25">
      <c r="A1292" s="32" t="s">
        <v>9325</v>
      </c>
      <c r="B1292" s="32" t="s">
        <v>8949</v>
      </c>
      <c r="C1292" s="32" t="s">
        <v>523</v>
      </c>
      <c r="D1292" s="39" t="s">
        <v>9326</v>
      </c>
      <c r="E1292" s="40" t="s">
        <v>9327</v>
      </c>
      <c r="F1292" s="40" t="s">
        <v>9327</v>
      </c>
      <c r="G1292" s="40" t="s">
        <v>9328</v>
      </c>
      <c r="H1292" s="40" t="s">
        <v>9329</v>
      </c>
      <c r="I1292" s="40" t="s">
        <v>9330</v>
      </c>
      <c r="J1292" s="40" t="s">
        <v>9331</v>
      </c>
      <c r="K1292" s="233">
        <v>15037</v>
      </c>
      <c r="L1292" s="35">
        <v>4.715906302540785E-5</v>
      </c>
    </row>
    <row r="1293" spans="1:12" x14ac:dyDescent="0.25">
      <c r="A1293" s="32" t="s">
        <v>9332</v>
      </c>
      <c r="B1293" s="32" t="s">
        <v>8949</v>
      </c>
      <c r="C1293" s="32" t="s">
        <v>532</v>
      </c>
      <c r="D1293" s="39" t="s">
        <v>9333</v>
      </c>
      <c r="E1293" s="40" t="s">
        <v>9334</v>
      </c>
      <c r="F1293" s="40" t="s">
        <v>9334</v>
      </c>
      <c r="G1293" s="40" t="s">
        <v>9335</v>
      </c>
      <c r="H1293" s="40" t="s">
        <v>9336</v>
      </c>
      <c r="I1293" s="40" t="s">
        <v>9337</v>
      </c>
      <c r="J1293" s="40" t="s">
        <v>9338</v>
      </c>
      <c r="K1293" s="233">
        <v>149824</v>
      </c>
      <c r="L1293" s="35">
        <v>4.6987826419622969E-4</v>
      </c>
    </row>
    <row r="1294" spans="1:12" x14ac:dyDescent="0.25">
      <c r="A1294" s="32" t="s">
        <v>9339</v>
      </c>
      <c r="B1294" s="32" t="s">
        <v>8949</v>
      </c>
      <c r="C1294" s="32" t="s">
        <v>540</v>
      </c>
      <c r="D1294" s="39" t="s">
        <v>9340</v>
      </c>
      <c r="E1294" s="40" t="s">
        <v>9341</v>
      </c>
      <c r="F1294" s="40" t="s">
        <v>9341</v>
      </c>
      <c r="G1294" s="40" t="s">
        <v>9342</v>
      </c>
      <c r="H1294" s="40" t="s">
        <v>9343</v>
      </c>
      <c r="I1294" s="40" t="s">
        <v>9344</v>
      </c>
      <c r="J1294" s="40" t="s">
        <v>9345</v>
      </c>
      <c r="K1294" s="233">
        <v>62893</v>
      </c>
      <c r="L1294" s="35">
        <v>1.9724512541444277E-4</v>
      </c>
    </row>
    <row r="1295" spans="1:12" x14ac:dyDescent="0.25">
      <c r="A1295" s="32" t="s">
        <v>9346</v>
      </c>
      <c r="B1295" s="32" t="s">
        <v>8949</v>
      </c>
      <c r="C1295" s="32" t="s">
        <v>549</v>
      </c>
      <c r="D1295" s="39" t="s">
        <v>9347</v>
      </c>
      <c r="E1295" s="40" t="s">
        <v>9348</v>
      </c>
      <c r="F1295" s="40" t="s">
        <v>9348</v>
      </c>
      <c r="G1295" s="40" t="s">
        <v>9349</v>
      </c>
      <c r="H1295" s="40" t="s">
        <v>9350</v>
      </c>
      <c r="I1295" s="40" t="s">
        <v>748</v>
      </c>
      <c r="J1295" s="40" t="s">
        <v>3489</v>
      </c>
      <c r="K1295" s="233">
        <v>9300</v>
      </c>
      <c r="L1295" s="35">
        <v>2.9166674611710646E-5</v>
      </c>
    </row>
    <row r="1296" spans="1:12" x14ac:dyDescent="0.25">
      <c r="A1296" s="32" t="s">
        <v>9351</v>
      </c>
      <c r="B1296" s="32" t="s">
        <v>8949</v>
      </c>
      <c r="C1296" s="32" t="s">
        <v>557</v>
      </c>
      <c r="D1296" s="39" t="s">
        <v>9352</v>
      </c>
      <c r="E1296" s="40" t="s">
        <v>9353</v>
      </c>
      <c r="F1296" s="40" t="s">
        <v>9353</v>
      </c>
      <c r="G1296" s="40" t="s">
        <v>9354</v>
      </c>
      <c r="H1296" s="40" t="s">
        <v>9355</v>
      </c>
      <c r="I1296" s="40" t="s">
        <v>9356</v>
      </c>
      <c r="J1296" s="40" t="s">
        <v>9357</v>
      </c>
      <c r="K1296" s="233">
        <v>172344</v>
      </c>
      <c r="L1296" s="35">
        <v>5.4050552357856553E-4</v>
      </c>
    </row>
    <row r="1297" spans="1:12" x14ac:dyDescent="0.25">
      <c r="A1297" s="32" t="s">
        <v>9358</v>
      </c>
      <c r="B1297" s="32" t="s">
        <v>8949</v>
      </c>
      <c r="C1297" s="32" t="s">
        <v>565</v>
      </c>
      <c r="D1297" s="39" t="s">
        <v>9359</v>
      </c>
      <c r="E1297" s="40" t="s">
        <v>9360</v>
      </c>
      <c r="F1297" s="40" t="s">
        <v>9360</v>
      </c>
      <c r="G1297" s="40" t="s">
        <v>3622</v>
      </c>
      <c r="H1297" s="40" t="s">
        <v>3621</v>
      </c>
      <c r="I1297" s="40" t="s">
        <v>9361</v>
      </c>
      <c r="J1297" s="40" t="s">
        <v>9362</v>
      </c>
      <c r="K1297" s="233">
        <v>47900</v>
      </c>
      <c r="L1297" s="35">
        <v>1.502240552581656E-4</v>
      </c>
    </row>
    <row r="1298" spans="1:12" x14ac:dyDescent="0.25">
      <c r="A1298" s="32" t="s">
        <v>9363</v>
      </c>
      <c r="B1298" s="32" t="s">
        <v>8949</v>
      </c>
      <c r="C1298" s="32" t="s">
        <v>574</v>
      </c>
      <c r="D1298" s="39" t="s">
        <v>9364</v>
      </c>
      <c r="E1298" s="40" t="s">
        <v>9365</v>
      </c>
      <c r="F1298" s="40" t="s">
        <v>9365</v>
      </c>
      <c r="G1298" s="40" t="s">
        <v>9366</v>
      </c>
      <c r="H1298" s="40" t="s">
        <v>9367</v>
      </c>
      <c r="I1298" s="40" t="s">
        <v>9368</v>
      </c>
      <c r="J1298" s="40" t="s">
        <v>9369</v>
      </c>
      <c r="K1298" s="233">
        <v>1237868</v>
      </c>
      <c r="L1298" s="35">
        <v>3.882203566478391E-3</v>
      </c>
    </row>
    <row r="1299" spans="1:12" x14ac:dyDescent="0.25">
      <c r="A1299" s="32" t="s">
        <v>9370</v>
      </c>
      <c r="B1299" s="32" t="s">
        <v>8949</v>
      </c>
      <c r="C1299" s="32" t="s">
        <v>583</v>
      </c>
      <c r="D1299" s="39" t="s">
        <v>9371</v>
      </c>
      <c r="E1299" s="40" t="s">
        <v>9372</v>
      </c>
      <c r="F1299" s="40" t="s">
        <v>9372</v>
      </c>
      <c r="G1299" s="40" t="s">
        <v>9373</v>
      </c>
      <c r="H1299" s="40" t="s">
        <v>9374</v>
      </c>
      <c r="I1299" s="40" t="s">
        <v>9375</v>
      </c>
      <c r="J1299" s="40" t="s">
        <v>9376</v>
      </c>
      <c r="K1299" s="233">
        <v>26221</v>
      </c>
      <c r="L1299" s="35">
        <v>8.2234341397168265E-5</v>
      </c>
    </row>
    <row r="1300" spans="1:12" x14ac:dyDescent="0.25">
      <c r="A1300" s="32" t="s">
        <v>9377</v>
      </c>
      <c r="B1300" s="32" t="s">
        <v>8949</v>
      </c>
      <c r="C1300" s="32" t="s">
        <v>591</v>
      </c>
      <c r="D1300" s="39" t="s">
        <v>9378</v>
      </c>
      <c r="E1300" s="40" t="s">
        <v>9379</v>
      </c>
      <c r="F1300" s="40" t="s">
        <v>9379</v>
      </c>
      <c r="G1300" s="40" t="s">
        <v>9380</v>
      </c>
      <c r="H1300" s="40" t="s">
        <v>9381</v>
      </c>
      <c r="I1300" s="40" t="s">
        <v>9382</v>
      </c>
      <c r="J1300" s="40" t="s">
        <v>6929</v>
      </c>
      <c r="K1300" s="233">
        <v>21039</v>
      </c>
      <c r="L1300" s="35">
        <v>6.5982544855460248E-5</v>
      </c>
    </row>
    <row r="1301" spans="1:12" x14ac:dyDescent="0.25">
      <c r="A1301" s="32" t="s">
        <v>9383</v>
      </c>
      <c r="B1301" s="32" t="s">
        <v>8949</v>
      </c>
      <c r="C1301" s="32" t="s">
        <v>600</v>
      </c>
      <c r="D1301" s="39" t="s">
        <v>9384</v>
      </c>
      <c r="E1301" s="40" t="s">
        <v>9385</v>
      </c>
      <c r="F1301" s="40" t="s">
        <v>9385</v>
      </c>
      <c r="G1301" s="40" t="s">
        <v>9386</v>
      </c>
      <c r="H1301" s="40" t="s">
        <v>9387</v>
      </c>
      <c r="I1301" s="40" t="s">
        <v>6847</v>
      </c>
      <c r="J1301" s="40" t="s">
        <v>6407</v>
      </c>
      <c r="K1301" s="233">
        <v>6172</v>
      </c>
      <c r="L1301" s="35">
        <v>1.9356636097148183E-5</v>
      </c>
    </row>
    <row r="1302" spans="1:12" x14ac:dyDescent="0.25">
      <c r="A1302" s="32" t="s">
        <v>9388</v>
      </c>
      <c r="B1302" s="32" t="s">
        <v>8949</v>
      </c>
      <c r="C1302" s="32" t="s">
        <v>609</v>
      </c>
      <c r="D1302" s="39" t="s">
        <v>9389</v>
      </c>
      <c r="E1302" s="40" t="s">
        <v>9390</v>
      </c>
      <c r="F1302" s="40" t="s">
        <v>9390</v>
      </c>
      <c r="G1302" s="40" t="s">
        <v>9391</v>
      </c>
      <c r="H1302" s="40" t="s">
        <v>9392</v>
      </c>
      <c r="I1302" s="40" t="s">
        <v>4352</v>
      </c>
      <c r="J1302" s="40" t="s">
        <v>9393</v>
      </c>
      <c r="K1302" s="233">
        <v>23169</v>
      </c>
      <c r="L1302" s="35">
        <v>7.2662654202013325E-5</v>
      </c>
    </row>
    <row r="1303" spans="1:12" x14ac:dyDescent="0.25">
      <c r="A1303" s="32" t="s">
        <v>9394</v>
      </c>
      <c r="B1303" s="32" t="s">
        <v>8949</v>
      </c>
      <c r="C1303" s="32" t="s">
        <v>1442</v>
      </c>
      <c r="D1303" s="39" t="s">
        <v>9395</v>
      </c>
      <c r="E1303" s="40" t="s">
        <v>9396</v>
      </c>
      <c r="F1303" s="40" t="s">
        <v>9396</v>
      </c>
      <c r="G1303" s="40" t="s">
        <v>9397</v>
      </c>
      <c r="H1303" s="40" t="s">
        <v>9398</v>
      </c>
      <c r="I1303" s="40" t="s">
        <v>9399</v>
      </c>
      <c r="J1303" s="40" t="s">
        <v>9400</v>
      </c>
      <c r="K1303" s="233">
        <v>8371</v>
      </c>
      <c r="L1303" s="35">
        <v>2.6253143352110734E-5</v>
      </c>
    </row>
    <row r="1304" spans="1:12" x14ac:dyDescent="0.25">
      <c r="A1304" s="32" t="s">
        <v>9401</v>
      </c>
      <c r="B1304" s="32" t="s">
        <v>8949</v>
      </c>
      <c r="C1304" s="32" t="s">
        <v>1450</v>
      </c>
      <c r="D1304" s="39" t="s">
        <v>9402</v>
      </c>
      <c r="E1304" s="40" t="s">
        <v>9403</v>
      </c>
      <c r="F1304" s="40" t="s">
        <v>9403</v>
      </c>
      <c r="G1304" s="40" t="s">
        <v>9404</v>
      </c>
      <c r="H1304" s="40" t="s">
        <v>9405</v>
      </c>
      <c r="I1304" s="40" t="s">
        <v>9406</v>
      </c>
      <c r="J1304" s="40" t="s">
        <v>9407</v>
      </c>
      <c r="K1304" s="233">
        <v>24158</v>
      </c>
      <c r="L1304" s="35">
        <v>7.5764357555882351E-5</v>
      </c>
    </row>
    <row r="1305" spans="1:12" x14ac:dyDescent="0.25">
      <c r="A1305" s="32" t="s">
        <v>9408</v>
      </c>
      <c r="B1305" s="32" t="s">
        <v>8949</v>
      </c>
      <c r="C1305" s="32" t="s">
        <v>1458</v>
      </c>
      <c r="D1305" s="39" t="s">
        <v>9409</v>
      </c>
      <c r="E1305" s="40" t="s">
        <v>9410</v>
      </c>
      <c r="F1305" s="40" t="s">
        <v>9410</v>
      </c>
      <c r="G1305" s="40" t="s">
        <v>9411</v>
      </c>
      <c r="H1305" s="40" t="s">
        <v>9412</v>
      </c>
      <c r="I1305" s="40" t="s">
        <v>9413</v>
      </c>
      <c r="J1305" s="40" t="s">
        <v>9414</v>
      </c>
      <c r="K1305" s="233">
        <v>276292</v>
      </c>
      <c r="L1305" s="35">
        <v>8.6650740449664069E-4</v>
      </c>
    </row>
    <row r="1306" spans="1:12" x14ac:dyDescent="0.25">
      <c r="A1306" s="32" t="s">
        <v>9415</v>
      </c>
      <c r="B1306" s="32" t="s">
        <v>8949</v>
      </c>
      <c r="C1306" s="32" t="s">
        <v>1466</v>
      </c>
      <c r="D1306" s="39" t="s">
        <v>9416</v>
      </c>
      <c r="E1306" s="40" t="s">
        <v>7667</v>
      </c>
      <c r="F1306" s="40" t="s">
        <v>7667</v>
      </c>
      <c r="G1306" s="40" t="s">
        <v>9417</v>
      </c>
      <c r="H1306" s="40" t="s">
        <v>9418</v>
      </c>
      <c r="I1306" s="40" t="s">
        <v>9419</v>
      </c>
      <c r="J1306" s="40" t="s">
        <v>3156</v>
      </c>
      <c r="K1306" s="233">
        <v>13004</v>
      </c>
      <c r="L1306" s="35">
        <v>4.0783165231256478E-5</v>
      </c>
    </row>
    <row r="1307" spans="1:12" x14ac:dyDescent="0.25">
      <c r="A1307" s="32" t="s">
        <v>9420</v>
      </c>
      <c r="B1307" s="32" t="s">
        <v>8949</v>
      </c>
      <c r="C1307" s="32" t="s">
        <v>1475</v>
      </c>
      <c r="D1307" s="39" t="s">
        <v>9421</v>
      </c>
      <c r="E1307" s="40" t="s">
        <v>9422</v>
      </c>
      <c r="F1307" s="40" t="s">
        <v>9422</v>
      </c>
      <c r="G1307" s="40" t="s">
        <v>9292</v>
      </c>
      <c r="H1307" s="40" t="s">
        <v>5980</v>
      </c>
      <c r="I1307" s="40" t="s">
        <v>9423</v>
      </c>
      <c r="J1307" s="40" t="s">
        <v>9424</v>
      </c>
      <c r="K1307" s="233">
        <v>23955</v>
      </c>
      <c r="L1307" s="35">
        <v>7.5127708636938559E-5</v>
      </c>
    </row>
    <row r="1308" spans="1:12" x14ac:dyDescent="0.25">
      <c r="A1308" s="32" t="s">
        <v>9425</v>
      </c>
      <c r="B1308" s="32" t="s">
        <v>8949</v>
      </c>
      <c r="C1308" s="32" t="s">
        <v>1484</v>
      </c>
      <c r="D1308" s="39" t="s">
        <v>9426</v>
      </c>
      <c r="E1308" s="40" t="s">
        <v>9427</v>
      </c>
      <c r="F1308" s="40" t="s">
        <v>9427</v>
      </c>
      <c r="G1308" s="40" t="s">
        <v>9428</v>
      </c>
      <c r="H1308" s="40" t="s">
        <v>9429</v>
      </c>
      <c r="I1308" s="40" t="s">
        <v>9430</v>
      </c>
      <c r="J1308" s="40" t="s">
        <v>9431</v>
      </c>
      <c r="K1308" s="233">
        <v>195012</v>
      </c>
      <c r="L1308" s="35">
        <v>6.1159694079343193E-4</v>
      </c>
    </row>
    <row r="1309" spans="1:12" x14ac:dyDescent="0.25">
      <c r="A1309" s="32" t="s">
        <v>9432</v>
      </c>
      <c r="B1309" s="32" t="s">
        <v>8949</v>
      </c>
      <c r="C1309" s="32" t="s">
        <v>1492</v>
      </c>
      <c r="D1309" s="39" t="s">
        <v>9433</v>
      </c>
      <c r="E1309" s="40" t="s">
        <v>9434</v>
      </c>
      <c r="F1309" s="40" t="s">
        <v>9434</v>
      </c>
      <c r="G1309" s="40" t="s">
        <v>9435</v>
      </c>
      <c r="H1309" s="40" t="s">
        <v>9436</v>
      </c>
      <c r="I1309" s="40" t="s">
        <v>9437</v>
      </c>
      <c r="J1309" s="40" t="s">
        <v>9438</v>
      </c>
      <c r="K1309" s="233">
        <v>160078</v>
      </c>
      <c r="L1309" s="35">
        <v>5.0203687510681902E-4</v>
      </c>
    </row>
    <row r="1310" spans="1:12" x14ac:dyDescent="0.25">
      <c r="A1310" s="32" t="s">
        <v>9439</v>
      </c>
      <c r="B1310" s="32" t="s">
        <v>8949</v>
      </c>
      <c r="C1310" s="32" t="s">
        <v>1501</v>
      </c>
      <c r="D1310" s="39" t="s">
        <v>9440</v>
      </c>
      <c r="E1310" s="40" t="s">
        <v>9441</v>
      </c>
      <c r="F1310" s="40" t="s">
        <v>9441</v>
      </c>
      <c r="G1310" s="40" t="s">
        <v>9442</v>
      </c>
      <c r="H1310" s="40" t="s">
        <v>9443</v>
      </c>
      <c r="I1310" s="40" t="s">
        <v>9444</v>
      </c>
      <c r="J1310" s="40" t="s">
        <v>9445</v>
      </c>
      <c r="K1310" s="233">
        <v>60946</v>
      </c>
      <c r="L1310" s="35">
        <v>1.9113894095541044E-4</v>
      </c>
    </row>
    <row r="1311" spans="1:12" x14ac:dyDescent="0.25">
      <c r="A1311" s="32" t="s">
        <v>9446</v>
      </c>
      <c r="B1311" s="32" t="s">
        <v>8949</v>
      </c>
      <c r="C1311" s="32" t="s">
        <v>3522</v>
      </c>
      <c r="D1311" s="39" t="s">
        <v>9447</v>
      </c>
      <c r="E1311" s="40" t="s">
        <v>9448</v>
      </c>
      <c r="F1311" s="40" t="s">
        <v>9448</v>
      </c>
      <c r="G1311" s="40" t="s">
        <v>9449</v>
      </c>
      <c r="H1311" s="40" t="s">
        <v>9450</v>
      </c>
      <c r="I1311" s="40" t="s">
        <v>9451</v>
      </c>
      <c r="J1311" s="40" t="s">
        <v>9452</v>
      </c>
      <c r="K1311" s="233">
        <v>41587</v>
      </c>
      <c r="L1311" s="35">
        <v>1.3042521473948502E-4</v>
      </c>
    </row>
    <row r="1312" spans="1:12" x14ac:dyDescent="0.25">
      <c r="A1312" s="32" t="s">
        <v>9453</v>
      </c>
      <c r="B1312" s="32" t="s">
        <v>8949</v>
      </c>
      <c r="C1312" s="32" t="s">
        <v>3531</v>
      </c>
      <c r="D1312" s="39" t="s">
        <v>9454</v>
      </c>
      <c r="E1312" s="40" t="s">
        <v>9455</v>
      </c>
      <c r="F1312" s="40" t="s">
        <v>9455</v>
      </c>
      <c r="G1312" s="40" t="s">
        <v>5876</v>
      </c>
      <c r="H1312" s="40" t="s">
        <v>9456</v>
      </c>
      <c r="I1312" s="40" t="s">
        <v>9457</v>
      </c>
      <c r="J1312" s="40" t="s">
        <v>9458</v>
      </c>
      <c r="K1312" s="233">
        <v>8171</v>
      </c>
      <c r="L1312" s="35">
        <v>2.5625903037880397E-5</v>
      </c>
    </row>
    <row r="1313" spans="1:12" x14ac:dyDescent="0.25">
      <c r="A1313" s="32" t="s">
        <v>9459</v>
      </c>
      <c r="B1313" s="32" t="s">
        <v>8949</v>
      </c>
      <c r="C1313" s="32" t="s">
        <v>3540</v>
      </c>
      <c r="D1313" s="39" t="s">
        <v>9460</v>
      </c>
      <c r="E1313" s="40" t="s">
        <v>9461</v>
      </c>
      <c r="F1313" s="40" t="s">
        <v>9461</v>
      </c>
      <c r="G1313" s="40" t="s">
        <v>9462</v>
      </c>
      <c r="H1313" s="40" t="s">
        <v>9463</v>
      </c>
      <c r="I1313" s="40" t="s">
        <v>9464</v>
      </c>
      <c r="J1313" s="40" t="s">
        <v>9465</v>
      </c>
      <c r="K1313" s="233">
        <v>68933</v>
      </c>
      <c r="L1313" s="35">
        <v>2.1618778290419892E-4</v>
      </c>
    </row>
    <row r="1314" spans="1:12" x14ac:dyDescent="0.25">
      <c r="A1314" s="32" t="s">
        <v>9466</v>
      </c>
      <c r="B1314" s="32" t="s">
        <v>8949</v>
      </c>
      <c r="C1314" s="32" t="s">
        <v>3548</v>
      </c>
      <c r="D1314" s="39" t="s">
        <v>9467</v>
      </c>
      <c r="E1314" s="40" t="s">
        <v>9468</v>
      </c>
      <c r="F1314" s="40" t="s">
        <v>9468</v>
      </c>
      <c r="G1314" s="40" t="s">
        <v>9469</v>
      </c>
      <c r="H1314" s="40" t="s">
        <v>9470</v>
      </c>
      <c r="I1314" s="40" t="s">
        <v>9471</v>
      </c>
      <c r="J1314" s="40" t="s">
        <v>9472</v>
      </c>
      <c r="K1314" s="233">
        <v>54000</v>
      </c>
      <c r="L1314" s="35">
        <v>1.6935488484219084E-4</v>
      </c>
    </row>
    <row r="1315" spans="1:12" x14ac:dyDescent="0.25">
      <c r="A1315" s="32" t="s">
        <v>9473</v>
      </c>
      <c r="B1315" s="32" t="s">
        <v>8949</v>
      </c>
      <c r="C1315" s="32" t="s">
        <v>3556</v>
      </c>
      <c r="D1315" s="39" t="s">
        <v>9474</v>
      </c>
      <c r="E1315" s="40" t="s">
        <v>9475</v>
      </c>
      <c r="F1315" s="40" t="s">
        <v>9476</v>
      </c>
      <c r="G1315" s="40" t="s">
        <v>9477</v>
      </c>
      <c r="H1315" s="40" t="s">
        <v>9478</v>
      </c>
      <c r="I1315" s="40" t="s">
        <v>9479</v>
      </c>
      <c r="J1315" s="40" t="s">
        <v>9480</v>
      </c>
      <c r="K1315" s="233">
        <v>75199</v>
      </c>
      <c r="L1315" s="35">
        <v>2.3583922194903538E-4</v>
      </c>
    </row>
    <row r="1316" spans="1:12" x14ac:dyDescent="0.25">
      <c r="A1316" s="32" t="s">
        <v>9481</v>
      </c>
      <c r="B1316" s="32" t="s">
        <v>8949</v>
      </c>
      <c r="C1316" s="32" t="s">
        <v>3564</v>
      </c>
      <c r="D1316" s="39" t="s">
        <v>9482</v>
      </c>
      <c r="E1316" s="40" t="s">
        <v>9483</v>
      </c>
      <c r="F1316" s="40" t="s">
        <v>9484</v>
      </c>
      <c r="G1316" s="40" t="s">
        <v>9485</v>
      </c>
      <c r="H1316" s="40" t="s">
        <v>9486</v>
      </c>
      <c r="I1316" s="40" t="s">
        <v>9487</v>
      </c>
      <c r="J1316" s="40" t="s">
        <v>9488</v>
      </c>
      <c r="K1316" s="233">
        <v>356874</v>
      </c>
      <c r="L1316" s="35">
        <v>1.1192287995031856E-3</v>
      </c>
    </row>
    <row r="1317" spans="1:12" x14ac:dyDescent="0.25">
      <c r="A1317" s="32" t="s">
        <v>9489</v>
      </c>
      <c r="B1317" s="32" t="s">
        <v>8949</v>
      </c>
      <c r="C1317" s="32" t="s">
        <v>3571</v>
      </c>
      <c r="D1317" s="39" t="s">
        <v>9490</v>
      </c>
      <c r="E1317" s="40" t="s">
        <v>9491</v>
      </c>
      <c r="F1317" s="40" t="s">
        <v>9492</v>
      </c>
      <c r="G1317" s="40" t="s">
        <v>9493</v>
      </c>
      <c r="H1317" s="40" t="s">
        <v>9494</v>
      </c>
      <c r="I1317" s="40" t="s">
        <v>9495</v>
      </c>
      <c r="J1317" s="40" t="s">
        <v>9496</v>
      </c>
      <c r="K1317" s="233">
        <v>1764804</v>
      </c>
      <c r="L1317" s="35">
        <v>5.5347810775747738E-3</v>
      </c>
    </row>
    <row r="1318" spans="1:12" x14ac:dyDescent="0.25">
      <c r="A1318" s="32" t="s">
        <v>9497</v>
      </c>
      <c r="B1318" s="32" t="s">
        <v>8949</v>
      </c>
      <c r="C1318" s="32" t="s">
        <v>3578</v>
      </c>
      <c r="D1318" s="39" t="s">
        <v>9498</v>
      </c>
      <c r="E1318" s="40" t="s">
        <v>9499</v>
      </c>
      <c r="F1318" s="40" t="s">
        <v>9499</v>
      </c>
      <c r="G1318" s="40" t="s">
        <v>9500</v>
      </c>
      <c r="H1318" s="40" t="s">
        <v>9501</v>
      </c>
      <c r="I1318" s="40" t="s">
        <v>9502</v>
      </c>
      <c r="J1318" s="40" t="s">
        <v>9503</v>
      </c>
      <c r="K1318" s="233">
        <v>32886</v>
      </c>
      <c r="L1318" s="35">
        <v>1.0313712486889424E-4</v>
      </c>
    </row>
    <row r="1319" spans="1:12" x14ac:dyDescent="0.25">
      <c r="A1319" s="32" t="s">
        <v>9504</v>
      </c>
      <c r="B1319" s="32" t="s">
        <v>9505</v>
      </c>
      <c r="C1319" s="32" t="s">
        <v>50</v>
      </c>
      <c r="D1319" s="39" t="s">
        <v>9506</v>
      </c>
      <c r="E1319" s="40" t="s">
        <v>9507</v>
      </c>
      <c r="F1319" s="40" t="s">
        <v>9507</v>
      </c>
      <c r="G1319" s="40" t="s">
        <v>4633</v>
      </c>
      <c r="H1319" s="40" t="s">
        <v>6153</v>
      </c>
      <c r="I1319" s="40" t="s">
        <v>9508</v>
      </c>
      <c r="J1319" s="40" t="s">
        <v>9509</v>
      </c>
      <c r="K1319" s="233">
        <v>15771</v>
      </c>
      <c r="L1319" s="35">
        <v>4.9461034978633183E-5</v>
      </c>
    </row>
    <row r="1320" spans="1:12" x14ac:dyDescent="0.25">
      <c r="A1320" s="32" t="s">
        <v>9510</v>
      </c>
      <c r="B1320" s="32" t="s">
        <v>9505</v>
      </c>
      <c r="C1320" s="32" t="s">
        <v>58</v>
      </c>
      <c r="D1320" s="39" t="s">
        <v>9511</v>
      </c>
      <c r="E1320" s="40" t="s">
        <v>9512</v>
      </c>
      <c r="F1320" s="40" t="s">
        <v>9512</v>
      </c>
      <c r="G1320" s="40" t="s">
        <v>9513</v>
      </c>
      <c r="H1320" s="40" t="s">
        <v>9514</v>
      </c>
      <c r="I1320" s="40" t="s">
        <v>9515</v>
      </c>
      <c r="J1320" s="40" t="s">
        <v>9516</v>
      </c>
      <c r="K1320" s="233">
        <v>341864</v>
      </c>
      <c r="L1320" s="35">
        <v>1.0721544139201988E-3</v>
      </c>
    </row>
    <row r="1321" spans="1:12" x14ac:dyDescent="0.25">
      <c r="A1321" s="32" t="s">
        <v>9517</v>
      </c>
      <c r="B1321" s="32" t="s">
        <v>9505</v>
      </c>
      <c r="C1321" s="32" t="s">
        <v>66</v>
      </c>
      <c r="D1321" s="39" t="s">
        <v>9518</v>
      </c>
      <c r="E1321" s="40" t="s">
        <v>9519</v>
      </c>
      <c r="F1321" s="40" t="s">
        <v>9519</v>
      </c>
      <c r="G1321" s="40" t="s">
        <v>9520</v>
      </c>
      <c r="H1321" s="40" t="s">
        <v>3957</v>
      </c>
      <c r="I1321" s="40" t="s">
        <v>9521</v>
      </c>
      <c r="J1321" s="40" t="s">
        <v>5348</v>
      </c>
      <c r="K1321" s="233">
        <v>33259</v>
      </c>
      <c r="L1321" s="35">
        <v>1.0430692805493381E-4</v>
      </c>
    </row>
    <row r="1322" spans="1:12" x14ac:dyDescent="0.25">
      <c r="A1322" s="32" t="s">
        <v>9522</v>
      </c>
      <c r="B1322" s="32" t="s">
        <v>9505</v>
      </c>
      <c r="C1322" s="32" t="s">
        <v>74</v>
      </c>
      <c r="D1322" s="39" t="s">
        <v>9523</v>
      </c>
      <c r="E1322" s="40" t="s">
        <v>9524</v>
      </c>
      <c r="F1322" s="40" t="s">
        <v>9524</v>
      </c>
      <c r="G1322" s="40" t="s">
        <v>9525</v>
      </c>
      <c r="H1322" s="40" t="s">
        <v>9526</v>
      </c>
      <c r="I1322" s="40" t="s">
        <v>9527</v>
      </c>
      <c r="J1322" s="40" t="s">
        <v>9528</v>
      </c>
      <c r="K1322" s="233">
        <v>45664</v>
      </c>
      <c r="L1322" s="35">
        <v>1.4321150854507042E-4</v>
      </c>
    </row>
    <row r="1323" spans="1:12" x14ac:dyDescent="0.25">
      <c r="A1323" s="32" t="s">
        <v>9529</v>
      </c>
      <c r="B1323" s="32" t="s">
        <v>9505</v>
      </c>
      <c r="C1323" s="32" t="s">
        <v>83</v>
      </c>
      <c r="D1323" s="39" t="s">
        <v>9530</v>
      </c>
      <c r="E1323" s="40" t="s">
        <v>9531</v>
      </c>
      <c r="F1323" s="40" t="s">
        <v>9531</v>
      </c>
      <c r="G1323" s="40" t="s">
        <v>9532</v>
      </c>
      <c r="H1323" s="40" t="s">
        <v>9533</v>
      </c>
      <c r="I1323" s="40" t="s">
        <v>9534</v>
      </c>
      <c r="J1323" s="40" t="s">
        <v>9535</v>
      </c>
      <c r="K1323" s="233">
        <v>39506</v>
      </c>
      <c r="L1323" s="35">
        <v>1.2389877926991837E-4</v>
      </c>
    </row>
    <row r="1324" spans="1:12" x14ac:dyDescent="0.25">
      <c r="A1324" s="32" t="s">
        <v>9536</v>
      </c>
      <c r="B1324" s="32" t="s">
        <v>9505</v>
      </c>
      <c r="C1324" s="32" t="s">
        <v>91</v>
      </c>
      <c r="D1324" s="39" t="s">
        <v>9537</v>
      </c>
      <c r="E1324" s="40" t="s">
        <v>9538</v>
      </c>
      <c r="F1324" s="40" t="s">
        <v>9538</v>
      </c>
      <c r="G1324" s="40" t="s">
        <v>9539</v>
      </c>
      <c r="H1324" s="40" t="s">
        <v>9540</v>
      </c>
      <c r="I1324" s="40" t="s">
        <v>9541</v>
      </c>
      <c r="J1324" s="40" t="s">
        <v>9542</v>
      </c>
      <c r="K1324" s="233">
        <v>5127</v>
      </c>
      <c r="L1324" s="35">
        <v>1.6079305455294677E-5</v>
      </c>
    </row>
    <row r="1325" spans="1:12" x14ac:dyDescent="0.25">
      <c r="A1325" s="32" t="s">
        <v>9543</v>
      </c>
      <c r="B1325" s="32" t="s">
        <v>9505</v>
      </c>
      <c r="C1325" s="32" t="s">
        <v>100</v>
      </c>
      <c r="D1325" s="39" t="s">
        <v>9544</v>
      </c>
      <c r="E1325" s="40" t="s">
        <v>9545</v>
      </c>
      <c r="F1325" s="40" t="s">
        <v>9545</v>
      </c>
      <c r="G1325" s="40" t="s">
        <v>9546</v>
      </c>
      <c r="H1325" s="40" t="s">
        <v>9547</v>
      </c>
      <c r="I1325" s="40" t="s">
        <v>9548</v>
      </c>
      <c r="J1325" s="40" t="s">
        <v>9549</v>
      </c>
      <c r="K1325" s="233">
        <v>65385</v>
      </c>
      <c r="L1325" s="35">
        <v>2.0506053972975274E-4</v>
      </c>
    </row>
    <row r="1326" spans="1:12" x14ac:dyDescent="0.25">
      <c r="A1326" s="32" t="s">
        <v>9550</v>
      </c>
      <c r="B1326" s="32" t="s">
        <v>9505</v>
      </c>
      <c r="C1326" s="32" t="s">
        <v>109</v>
      </c>
      <c r="D1326" s="39" t="s">
        <v>9551</v>
      </c>
      <c r="E1326" s="40" t="s">
        <v>9552</v>
      </c>
      <c r="F1326" s="40" t="s">
        <v>9552</v>
      </c>
      <c r="G1326" s="40" t="s">
        <v>9553</v>
      </c>
      <c r="H1326" s="40" t="s">
        <v>5731</v>
      </c>
      <c r="I1326" s="40" t="s">
        <v>9554</v>
      </c>
      <c r="J1326" s="40" t="s">
        <v>9555</v>
      </c>
      <c r="K1326" s="233">
        <v>25292</v>
      </c>
      <c r="L1326" s="35">
        <v>7.9320810137568351E-5</v>
      </c>
    </row>
    <row r="1327" spans="1:12" x14ac:dyDescent="0.25">
      <c r="A1327" s="32" t="s">
        <v>9556</v>
      </c>
      <c r="B1327" s="32" t="s">
        <v>9505</v>
      </c>
      <c r="C1327" s="32" t="s">
        <v>118</v>
      </c>
      <c r="D1327" s="39" t="s">
        <v>9557</v>
      </c>
      <c r="E1327" s="40" t="s">
        <v>6299</v>
      </c>
      <c r="F1327" s="40" t="s">
        <v>6299</v>
      </c>
      <c r="G1327" s="40" t="s">
        <v>9558</v>
      </c>
      <c r="H1327" s="40" t="s">
        <v>9559</v>
      </c>
      <c r="I1327" s="40" t="s">
        <v>9560</v>
      </c>
      <c r="J1327" s="40" t="s">
        <v>9561</v>
      </c>
      <c r="K1327" s="233">
        <v>35571</v>
      </c>
      <c r="L1327" s="35">
        <v>1.115578260874365E-4</v>
      </c>
    </row>
    <row r="1328" spans="1:12" x14ac:dyDescent="0.25">
      <c r="A1328" s="32" t="s">
        <v>9562</v>
      </c>
      <c r="B1328" s="32" t="s">
        <v>9505</v>
      </c>
      <c r="C1328" s="32" t="s">
        <v>127</v>
      </c>
      <c r="D1328" s="39" t="s">
        <v>9563</v>
      </c>
      <c r="E1328" s="40" t="s">
        <v>9564</v>
      </c>
      <c r="F1328" s="40" t="s">
        <v>9565</v>
      </c>
      <c r="G1328" s="40" t="s">
        <v>9566</v>
      </c>
      <c r="H1328" s="40" t="s">
        <v>9567</v>
      </c>
      <c r="I1328" s="40" t="s">
        <v>9568</v>
      </c>
      <c r="J1328" s="40" t="s">
        <v>9569</v>
      </c>
      <c r="K1328" s="233">
        <v>97338</v>
      </c>
      <c r="L1328" s="35">
        <v>3.0527158853276248E-4</v>
      </c>
    </row>
    <row r="1329" spans="1:12" x14ac:dyDescent="0.25">
      <c r="A1329" s="32" t="s">
        <v>9570</v>
      </c>
      <c r="B1329" s="32" t="s">
        <v>9505</v>
      </c>
      <c r="C1329" s="32" t="s">
        <v>136</v>
      </c>
      <c r="D1329" s="39" t="s">
        <v>9571</v>
      </c>
      <c r="E1329" s="40" t="s">
        <v>9572</v>
      </c>
      <c r="F1329" s="40" t="s">
        <v>9572</v>
      </c>
      <c r="G1329" s="40" t="s">
        <v>9573</v>
      </c>
      <c r="H1329" s="40" t="s">
        <v>9574</v>
      </c>
      <c r="I1329" s="40" t="s">
        <v>9575</v>
      </c>
      <c r="J1329" s="40" t="s">
        <v>7622</v>
      </c>
      <c r="K1329" s="233">
        <v>28559</v>
      </c>
      <c r="L1329" s="35">
        <v>8.9566780670520893E-5</v>
      </c>
    </row>
    <row r="1330" spans="1:12" x14ac:dyDescent="0.25">
      <c r="A1330" s="32" t="s">
        <v>9576</v>
      </c>
      <c r="B1330" s="32" t="s">
        <v>9505</v>
      </c>
      <c r="C1330" s="32" t="s">
        <v>145</v>
      </c>
      <c r="D1330" s="39" t="s">
        <v>9577</v>
      </c>
      <c r="E1330" s="40" t="s">
        <v>9578</v>
      </c>
      <c r="F1330" s="40" t="s">
        <v>9578</v>
      </c>
      <c r="G1330" s="40" t="s">
        <v>9579</v>
      </c>
      <c r="H1330" s="40" t="s">
        <v>9580</v>
      </c>
      <c r="I1330" s="40" t="s">
        <v>9581</v>
      </c>
      <c r="J1330" s="40" t="s">
        <v>9582</v>
      </c>
      <c r="K1330" s="233">
        <v>12110</v>
      </c>
      <c r="L1330" s="35">
        <v>3.7979401026646878E-5</v>
      </c>
    </row>
    <row r="1331" spans="1:12" x14ac:dyDescent="0.25">
      <c r="A1331" s="32" t="s">
        <v>9583</v>
      </c>
      <c r="B1331" s="32" t="s">
        <v>9505</v>
      </c>
      <c r="C1331" s="32" t="s">
        <v>154</v>
      </c>
      <c r="D1331" s="39" t="s">
        <v>9584</v>
      </c>
      <c r="E1331" s="40" t="s">
        <v>9585</v>
      </c>
      <c r="F1331" s="40" t="s">
        <v>9585</v>
      </c>
      <c r="G1331" s="40" t="s">
        <v>9586</v>
      </c>
      <c r="H1331" s="40" t="s">
        <v>9587</v>
      </c>
      <c r="I1331" s="40" t="s">
        <v>9588</v>
      </c>
      <c r="J1331" s="40" t="s">
        <v>9589</v>
      </c>
      <c r="K1331" s="233">
        <v>54025</v>
      </c>
      <c r="L1331" s="35">
        <v>1.6943328988146963E-4</v>
      </c>
    </row>
    <row r="1332" spans="1:12" x14ac:dyDescent="0.25">
      <c r="A1332" s="32" t="s">
        <v>9590</v>
      </c>
      <c r="B1332" s="32" t="s">
        <v>9505</v>
      </c>
      <c r="C1332" s="32" t="s">
        <v>163</v>
      </c>
      <c r="D1332" s="39" t="s">
        <v>9591</v>
      </c>
      <c r="E1332" s="40" t="s">
        <v>9592</v>
      </c>
      <c r="F1332" s="40" t="s">
        <v>9592</v>
      </c>
      <c r="G1332" s="40" t="s">
        <v>9593</v>
      </c>
      <c r="H1332" s="40" t="s">
        <v>9594</v>
      </c>
      <c r="I1332" s="40" t="s">
        <v>9595</v>
      </c>
      <c r="J1332" s="40" t="s">
        <v>9596</v>
      </c>
      <c r="K1332" s="233">
        <v>61286</v>
      </c>
      <c r="L1332" s="35">
        <v>1.92205249489602E-4</v>
      </c>
    </row>
    <row r="1333" spans="1:12" x14ac:dyDescent="0.25">
      <c r="A1333" s="32" t="s">
        <v>9597</v>
      </c>
      <c r="B1333" s="32" t="s">
        <v>9505</v>
      </c>
      <c r="C1333" s="32" t="s">
        <v>171</v>
      </c>
      <c r="D1333" s="39" t="s">
        <v>9598</v>
      </c>
      <c r="E1333" s="40" t="s">
        <v>9599</v>
      </c>
      <c r="F1333" s="40" t="s">
        <v>9599</v>
      </c>
      <c r="G1333" s="40" t="s">
        <v>9600</v>
      </c>
      <c r="H1333" s="40" t="s">
        <v>9601</v>
      </c>
      <c r="I1333" s="40" t="s">
        <v>9602</v>
      </c>
      <c r="J1333" s="40" t="s">
        <v>3992</v>
      </c>
      <c r="K1333" s="233">
        <v>8791</v>
      </c>
      <c r="L1333" s="35">
        <v>2.7570348011994441E-5</v>
      </c>
    </row>
    <row r="1334" spans="1:12" x14ac:dyDescent="0.25">
      <c r="A1334" s="32" t="s">
        <v>9603</v>
      </c>
      <c r="B1334" s="32" t="s">
        <v>9505</v>
      </c>
      <c r="C1334" s="32" t="s">
        <v>179</v>
      </c>
      <c r="D1334" s="39" t="s">
        <v>9604</v>
      </c>
      <c r="E1334" s="40" t="s">
        <v>9605</v>
      </c>
      <c r="F1334" s="40" t="s">
        <v>9605</v>
      </c>
      <c r="G1334" s="40" t="s">
        <v>9606</v>
      </c>
      <c r="H1334" s="40" t="s">
        <v>9607</v>
      </c>
      <c r="I1334" s="40" t="s">
        <v>7140</v>
      </c>
      <c r="J1334" s="40" t="s">
        <v>9608</v>
      </c>
      <c r="K1334" s="233">
        <v>5233</v>
      </c>
      <c r="L1334" s="35">
        <v>1.6411742821836755E-5</v>
      </c>
    </row>
    <row r="1335" spans="1:12" x14ac:dyDescent="0.25">
      <c r="A1335" s="32" t="s">
        <v>9609</v>
      </c>
      <c r="B1335" s="32" t="s">
        <v>9505</v>
      </c>
      <c r="C1335" s="32" t="s">
        <v>187</v>
      </c>
      <c r="D1335" s="39" t="s">
        <v>9610</v>
      </c>
      <c r="E1335" s="40" t="s">
        <v>9611</v>
      </c>
      <c r="F1335" s="40" t="s">
        <v>9611</v>
      </c>
      <c r="G1335" s="40" t="s">
        <v>9612</v>
      </c>
      <c r="H1335" s="40" t="s">
        <v>9613</v>
      </c>
      <c r="I1335" s="40" t="s">
        <v>9614</v>
      </c>
      <c r="J1335" s="40" t="s">
        <v>9615</v>
      </c>
      <c r="K1335" s="233">
        <v>11633</v>
      </c>
      <c r="L1335" s="35">
        <v>3.6483432877207525E-5</v>
      </c>
    </row>
    <row r="1336" spans="1:12" x14ac:dyDescent="0.25">
      <c r="A1336" s="32" t="s">
        <v>9616</v>
      </c>
      <c r="B1336" s="32" t="s">
        <v>9505</v>
      </c>
      <c r="C1336" s="32" t="s">
        <v>195</v>
      </c>
      <c r="D1336" s="39" t="s">
        <v>9617</v>
      </c>
      <c r="E1336" s="40" t="s">
        <v>9618</v>
      </c>
      <c r="F1336" s="40" t="s">
        <v>9618</v>
      </c>
      <c r="G1336" s="40" t="s">
        <v>9619</v>
      </c>
      <c r="H1336" s="40" t="s">
        <v>9620</v>
      </c>
      <c r="I1336" s="40" t="s">
        <v>9621</v>
      </c>
      <c r="J1336" s="40" t="s">
        <v>9622</v>
      </c>
      <c r="K1336" s="233">
        <v>63265</v>
      </c>
      <c r="L1336" s="35">
        <v>1.984117923989112E-4</v>
      </c>
    </row>
    <row r="1337" spans="1:12" x14ac:dyDescent="0.25">
      <c r="A1337" s="32" t="s">
        <v>9623</v>
      </c>
      <c r="B1337" s="32" t="s">
        <v>9505</v>
      </c>
      <c r="C1337" s="32" t="s">
        <v>203</v>
      </c>
      <c r="D1337" s="39" t="s">
        <v>9624</v>
      </c>
      <c r="E1337" s="40" t="s">
        <v>9625</v>
      </c>
      <c r="F1337" s="40" t="s">
        <v>9625</v>
      </c>
      <c r="G1337" s="40" t="s">
        <v>9626</v>
      </c>
      <c r="H1337" s="40" t="s">
        <v>9627</v>
      </c>
      <c r="I1337" s="40" t="s">
        <v>9628</v>
      </c>
      <c r="J1337" s="40" t="s">
        <v>9629</v>
      </c>
      <c r="K1337" s="233">
        <v>412529</v>
      </c>
      <c r="L1337" s="35">
        <v>1.2937740979456324E-3</v>
      </c>
    </row>
    <row r="1338" spans="1:12" x14ac:dyDescent="0.25">
      <c r="A1338" s="32" t="s">
        <v>9630</v>
      </c>
      <c r="B1338" s="32" t="s">
        <v>9505</v>
      </c>
      <c r="C1338" s="32" t="s">
        <v>212</v>
      </c>
      <c r="D1338" s="39" t="s">
        <v>9631</v>
      </c>
      <c r="E1338" s="40" t="s">
        <v>9632</v>
      </c>
      <c r="F1338" s="40" t="s">
        <v>9632</v>
      </c>
      <c r="G1338" s="40" t="s">
        <v>6218</v>
      </c>
      <c r="H1338" s="40" t="s">
        <v>9633</v>
      </c>
      <c r="I1338" s="40" t="s">
        <v>9634</v>
      </c>
      <c r="J1338" s="40" t="s">
        <v>9635</v>
      </c>
      <c r="K1338" s="233">
        <v>20353</v>
      </c>
      <c r="L1338" s="35">
        <v>6.3831110577650192E-5</v>
      </c>
    </row>
    <row r="1339" spans="1:12" x14ac:dyDescent="0.25">
      <c r="A1339" s="32" t="s">
        <v>9636</v>
      </c>
      <c r="B1339" s="32" t="s">
        <v>9505</v>
      </c>
      <c r="C1339" s="32" t="s">
        <v>220</v>
      </c>
      <c r="D1339" s="39" t="s">
        <v>9637</v>
      </c>
      <c r="E1339" s="40" t="s">
        <v>9638</v>
      </c>
      <c r="F1339" s="40" t="s">
        <v>9638</v>
      </c>
      <c r="G1339" s="40" t="s">
        <v>9639</v>
      </c>
      <c r="H1339" s="40" t="s">
        <v>9640</v>
      </c>
      <c r="I1339" s="40" t="s">
        <v>9641</v>
      </c>
      <c r="J1339" s="40" t="s">
        <v>9642</v>
      </c>
      <c r="K1339" s="233">
        <v>36790</v>
      </c>
      <c r="L1339" s="35">
        <v>1.153808558026704E-4</v>
      </c>
    </row>
    <row r="1340" spans="1:12" x14ac:dyDescent="0.25">
      <c r="A1340" s="32" t="s">
        <v>9643</v>
      </c>
      <c r="B1340" s="32" t="s">
        <v>9505</v>
      </c>
      <c r="C1340" s="32" t="s">
        <v>228</v>
      </c>
      <c r="D1340" s="39" t="s">
        <v>9644</v>
      </c>
      <c r="E1340" s="40" t="s">
        <v>9645</v>
      </c>
      <c r="F1340" s="40" t="s">
        <v>9645</v>
      </c>
      <c r="G1340" s="40" t="s">
        <v>9646</v>
      </c>
      <c r="H1340" s="40" t="s">
        <v>9647</v>
      </c>
      <c r="I1340" s="40" t="s">
        <v>9648</v>
      </c>
      <c r="J1340" s="40" t="s">
        <v>9649</v>
      </c>
      <c r="K1340" s="233">
        <v>14192</v>
      </c>
      <c r="L1340" s="35">
        <v>4.4508972697784678E-5</v>
      </c>
    </row>
    <row r="1341" spans="1:12" x14ac:dyDescent="0.25">
      <c r="A1341" s="32" t="s">
        <v>9650</v>
      </c>
      <c r="B1341" s="32" t="s">
        <v>9505</v>
      </c>
      <c r="C1341" s="32" t="s">
        <v>237</v>
      </c>
      <c r="D1341" s="39" t="s">
        <v>9651</v>
      </c>
      <c r="E1341" s="40" t="s">
        <v>9652</v>
      </c>
      <c r="F1341" s="40" t="s">
        <v>9652</v>
      </c>
      <c r="G1341" s="40" t="s">
        <v>9653</v>
      </c>
      <c r="H1341" s="40" t="s">
        <v>9654</v>
      </c>
      <c r="I1341" s="40" t="s">
        <v>9655</v>
      </c>
      <c r="J1341" s="40" t="s">
        <v>9656</v>
      </c>
      <c r="K1341" s="233">
        <v>20776</v>
      </c>
      <c r="L1341" s="35">
        <v>6.5157723842247358E-5</v>
      </c>
    </row>
    <row r="1342" spans="1:12" x14ac:dyDescent="0.25">
      <c r="A1342" s="32" t="s">
        <v>9657</v>
      </c>
      <c r="B1342" s="32" t="s">
        <v>9505</v>
      </c>
      <c r="C1342" s="32" t="s">
        <v>245</v>
      </c>
      <c r="D1342" s="39" t="s">
        <v>9658</v>
      </c>
      <c r="E1342" s="40" t="s">
        <v>9659</v>
      </c>
      <c r="F1342" s="40" t="s">
        <v>9659</v>
      </c>
      <c r="G1342" s="40" t="s">
        <v>9660</v>
      </c>
      <c r="H1342" s="40" t="s">
        <v>9661</v>
      </c>
      <c r="I1342" s="40" t="s">
        <v>9662</v>
      </c>
      <c r="J1342" s="40" t="s">
        <v>9663</v>
      </c>
      <c r="K1342" s="233">
        <v>30840</v>
      </c>
      <c r="L1342" s="35">
        <v>9.6720456454317888E-5</v>
      </c>
    </row>
    <row r="1343" spans="1:12" x14ac:dyDescent="0.25">
      <c r="A1343" s="32" t="s">
        <v>9664</v>
      </c>
      <c r="B1343" s="32" t="s">
        <v>9505</v>
      </c>
      <c r="C1343" s="32" t="s">
        <v>252</v>
      </c>
      <c r="D1343" s="39" t="s">
        <v>9665</v>
      </c>
      <c r="E1343" s="40" t="s">
        <v>9666</v>
      </c>
      <c r="F1343" s="40" t="s">
        <v>9666</v>
      </c>
      <c r="G1343" s="40" t="s">
        <v>9667</v>
      </c>
      <c r="H1343" s="40" t="s">
        <v>9149</v>
      </c>
      <c r="I1343" s="40" t="s">
        <v>9668</v>
      </c>
      <c r="J1343" s="40" t="s">
        <v>9669</v>
      </c>
      <c r="K1343" s="233">
        <v>46423</v>
      </c>
      <c r="L1343" s="35">
        <v>1.4559188553757457E-4</v>
      </c>
    </row>
    <row r="1344" spans="1:12" x14ac:dyDescent="0.25">
      <c r="A1344" s="32" t="s">
        <v>9670</v>
      </c>
      <c r="B1344" s="32" t="s">
        <v>9505</v>
      </c>
      <c r="C1344" s="32" t="s">
        <v>261</v>
      </c>
      <c r="D1344" s="39" t="s">
        <v>9671</v>
      </c>
      <c r="E1344" s="40" t="s">
        <v>9672</v>
      </c>
      <c r="F1344" s="40" t="s">
        <v>9672</v>
      </c>
      <c r="G1344" s="40" t="s">
        <v>9673</v>
      </c>
      <c r="H1344" s="40" t="s">
        <v>9674</v>
      </c>
      <c r="I1344" s="40" t="s">
        <v>9675</v>
      </c>
      <c r="J1344" s="40" t="s">
        <v>4261</v>
      </c>
      <c r="K1344" s="233">
        <v>5956</v>
      </c>
      <c r="L1344" s="35">
        <v>1.8679216557779422E-5</v>
      </c>
    </row>
    <row r="1345" spans="1:12" x14ac:dyDescent="0.25">
      <c r="A1345" s="32" t="s">
        <v>9676</v>
      </c>
      <c r="B1345" s="32" t="s">
        <v>9505</v>
      </c>
      <c r="C1345" s="32" t="s">
        <v>270</v>
      </c>
      <c r="D1345" s="39" t="s">
        <v>9677</v>
      </c>
      <c r="E1345" s="40" t="s">
        <v>9678</v>
      </c>
      <c r="F1345" s="40" t="s">
        <v>9679</v>
      </c>
      <c r="G1345" s="40" t="s">
        <v>9680</v>
      </c>
      <c r="H1345" s="40" t="s">
        <v>9681</v>
      </c>
      <c r="I1345" s="40" t="s">
        <v>9682</v>
      </c>
      <c r="J1345" s="40" t="s">
        <v>9683</v>
      </c>
      <c r="K1345" s="233">
        <v>1212064</v>
      </c>
      <c r="L1345" s="35">
        <v>3.801277021136393E-3</v>
      </c>
    </row>
    <row r="1346" spans="1:12" x14ac:dyDescent="0.25">
      <c r="A1346" s="32" t="s">
        <v>9684</v>
      </c>
      <c r="B1346" s="32" t="s">
        <v>9505</v>
      </c>
      <c r="C1346" s="32" t="s">
        <v>278</v>
      </c>
      <c r="D1346" s="39" t="s">
        <v>9685</v>
      </c>
      <c r="E1346" s="40" t="s">
        <v>9686</v>
      </c>
      <c r="F1346" s="40" t="s">
        <v>9686</v>
      </c>
      <c r="G1346" s="40" t="s">
        <v>9687</v>
      </c>
      <c r="H1346" s="40" t="s">
        <v>9688</v>
      </c>
      <c r="I1346" s="40" t="s">
        <v>9689</v>
      </c>
      <c r="J1346" s="40" t="s">
        <v>9690</v>
      </c>
      <c r="K1346" s="233">
        <v>18738</v>
      </c>
      <c r="L1346" s="35">
        <v>5.8766145040240227E-5</v>
      </c>
    </row>
    <row r="1347" spans="1:12" x14ac:dyDescent="0.25">
      <c r="A1347" s="32" t="s">
        <v>9691</v>
      </c>
      <c r="B1347" s="32" t="s">
        <v>9505</v>
      </c>
      <c r="C1347" s="32" t="s">
        <v>287</v>
      </c>
      <c r="D1347" s="39" t="s">
        <v>9692</v>
      </c>
      <c r="E1347" s="40" t="s">
        <v>9693</v>
      </c>
      <c r="F1347" s="40" t="s">
        <v>9693</v>
      </c>
      <c r="G1347" s="40" t="s">
        <v>9694</v>
      </c>
      <c r="H1347" s="40" t="s">
        <v>9695</v>
      </c>
      <c r="I1347" s="40" t="s">
        <v>9696</v>
      </c>
      <c r="J1347" s="40" t="s">
        <v>9697</v>
      </c>
      <c r="K1347" s="233">
        <v>20573</v>
      </c>
      <c r="L1347" s="35">
        <v>6.4521074923303565E-5</v>
      </c>
    </row>
    <row r="1348" spans="1:12" x14ac:dyDescent="0.25">
      <c r="A1348" s="32" t="s">
        <v>9698</v>
      </c>
      <c r="B1348" s="32" t="s">
        <v>9505</v>
      </c>
      <c r="C1348" s="32" t="s">
        <v>295</v>
      </c>
      <c r="D1348" s="39" t="s">
        <v>9699</v>
      </c>
      <c r="E1348" s="40" t="s">
        <v>9700</v>
      </c>
      <c r="F1348" s="40" t="s">
        <v>9700</v>
      </c>
      <c r="G1348" s="40" t="s">
        <v>9701</v>
      </c>
      <c r="H1348" s="40" t="s">
        <v>9702</v>
      </c>
      <c r="I1348" s="40" t="s">
        <v>9703</v>
      </c>
      <c r="J1348" s="40" t="s">
        <v>9704</v>
      </c>
      <c r="K1348" s="233">
        <v>38413</v>
      </c>
      <c r="L1348" s="35">
        <v>1.2047091095264958E-4</v>
      </c>
    </row>
    <row r="1349" spans="1:12" x14ac:dyDescent="0.25">
      <c r="A1349" s="32" t="s">
        <v>9705</v>
      </c>
      <c r="B1349" s="32" t="s">
        <v>9505</v>
      </c>
      <c r="C1349" s="32" t="s">
        <v>304</v>
      </c>
      <c r="D1349" s="39" t="s">
        <v>9706</v>
      </c>
      <c r="E1349" s="40" t="s">
        <v>9707</v>
      </c>
      <c r="F1349" s="40" t="s">
        <v>9707</v>
      </c>
      <c r="G1349" s="40" t="s">
        <v>9708</v>
      </c>
      <c r="H1349" s="40" t="s">
        <v>9709</v>
      </c>
      <c r="I1349" s="40" t="s">
        <v>9710</v>
      </c>
      <c r="J1349" s="40" t="s">
        <v>9711</v>
      </c>
      <c r="K1349" s="233">
        <v>45589</v>
      </c>
      <c r="L1349" s="35">
        <v>1.4297629342723404E-4</v>
      </c>
    </row>
    <row r="1350" spans="1:12" x14ac:dyDescent="0.25">
      <c r="A1350" s="32" t="s">
        <v>9712</v>
      </c>
      <c r="B1350" s="32" t="s">
        <v>9505</v>
      </c>
      <c r="C1350" s="32" t="s">
        <v>312</v>
      </c>
      <c r="D1350" s="39" t="s">
        <v>9713</v>
      </c>
      <c r="E1350" s="40" t="s">
        <v>8199</v>
      </c>
      <c r="F1350" s="40" t="s">
        <v>8199</v>
      </c>
      <c r="G1350" s="40" t="s">
        <v>9714</v>
      </c>
      <c r="H1350" s="40" t="s">
        <v>9715</v>
      </c>
      <c r="I1350" s="40" t="s">
        <v>9716</v>
      </c>
      <c r="J1350" s="40" t="s">
        <v>9714</v>
      </c>
      <c r="K1350" s="233">
        <v>10269</v>
      </c>
      <c r="L1350" s="35">
        <v>3.2205653934156629E-5</v>
      </c>
    </row>
    <row r="1351" spans="1:12" x14ac:dyDescent="0.25">
      <c r="A1351" s="32" t="s">
        <v>9717</v>
      </c>
      <c r="B1351" s="32" t="s">
        <v>9505</v>
      </c>
      <c r="C1351" s="32" t="s">
        <v>320</v>
      </c>
      <c r="D1351" s="39" t="s">
        <v>9718</v>
      </c>
      <c r="E1351" s="40" t="s">
        <v>9719</v>
      </c>
      <c r="F1351" s="40" t="s">
        <v>9719</v>
      </c>
      <c r="G1351" s="40" t="s">
        <v>9720</v>
      </c>
      <c r="H1351" s="40" t="s">
        <v>9721</v>
      </c>
      <c r="I1351" s="40" t="s">
        <v>9722</v>
      </c>
      <c r="J1351" s="40" t="s">
        <v>9723</v>
      </c>
      <c r="K1351" s="233">
        <v>15930</v>
      </c>
      <c r="L1351" s="35">
        <v>4.9959691028446305E-5</v>
      </c>
    </row>
    <row r="1352" spans="1:12" x14ac:dyDescent="0.25">
      <c r="A1352" s="32" t="s">
        <v>9724</v>
      </c>
      <c r="B1352" s="32" t="s">
        <v>9505</v>
      </c>
      <c r="C1352" s="32" t="s">
        <v>328</v>
      </c>
      <c r="D1352" s="39" t="s">
        <v>9725</v>
      </c>
      <c r="E1352" s="40" t="s">
        <v>9726</v>
      </c>
      <c r="F1352" s="40" t="s">
        <v>9726</v>
      </c>
      <c r="G1352" s="40" t="s">
        <v>9727</v>
      </c>
      <c r="H1352" s="40" t="s">
        <v>9728</v>
      </c>
      <c r="I1352" s="40" t="s">
        <v>9729</v>
      </c>
      <c r="J1352" s="40" t="s">
        <v>9730</v>
      </c>
      <c r="K1352" s="233">
        <v>42285</v>
      </c>
      <c r="L1352" s="35">
        <v>1.326142834361489E-4</v>
      </c>
    </row>
    <row r="1353" spans="1:12" x14ac:dyDescent="0.25">
      <c r="A1353" s="32" t="s">
        <v>9731</v>
      </c>
      <c r="B1353" s="32" t="s">
        <v>9505</v>
      </c>
      <c r="C1353" s="32" t="s">
        <v>336</v>
      </c>
      <c r="D1353" s="39" t="s">
        <v>9732</v>
      </c>
      <c r="E1353" s="40" t="s">
        <v>9733</v>
      </c>
      <c r="F1353" s="40" t="s">
        <v>9733</v>
      </c>
      <c r="G1353" s="40" t="s">
        <v>9734</v>
      </c>
      <c r="H1353" s="40" t="s">
        <v>9735</v>
      </c>
      <c r="I1353" s="40" t="s">
        <v>9736</v>
      </c>
      <c r="J1353" s="40" t="s">
        <v>9737</v>
      </c>
      <c r="K1353" s="233">
        <v>4435</v>
      </c>
      <c r="L1353" s="35">
        <v>1.3909053968057711E-5</v>
      </c>
    </row>
    <row r="1354" spans="1:12" x14ac:dyDescent="0.25">
      <c r="A1354" s="32" t="s">
        <v>9738</v>
      </c>
      <c r="B1354" s="32" t="s">
        <v>9505</v>
      </c>
      <c r="C1354" s="32" t="s">
        <v>344</v>
      </c>
      <c r="D1354" s="39" t="s">
        <v>9739</v>
      </c>
      <c r="E1354" s="40" t="s">
        <v>9740</v>
      </c>
      <c r="F1354" s="40" t="s">
        <v>9740</v>
      </c>
      <c r="G1354" s="40" t="s">
        <v>9741</v>
      </c>
      <c r="H1354" s="40" t="s">
        <v>9742</v>
      </c>
      <c r="I1354" s="40" t="s">
        <v>9743</v>
      </c>
      <c r="J1354" s="40" t="s">
        <v>9744</v>
      </c>
      <c r="K1354" s="233">
        <v>12856</v>
      </c>
      <c r="L1354" s="35">
        <v>4.0319007398726032E-5</v>
      </c>
    </row>
    <row r="1355" spans="1:12" x14ac:dyDescent="0.25">
      <c r="A1355" s="32" t="s">
        <v>9745</v>
      </c>
      <c r="B1355" s="32" t="s">
        <v>9505</v>
      </c>
      <c r="C1355" s="32" t="s">
        <v>353</v>
      </c>
      <c r="D1355" s="39" t="s">
        <v>9746</v>
      </c>
      <c r="E1355" s="40" t="s">
        <v>9747</v>
      </c>
      <c r="F1355" s="40" t="s">
        <v>9747</v>
      </c>
      <c r="G1355" s="40" t="s">
        <v>9748</v>
      </c>
      <c r="H1355" s="40" t="s">
        <v>9749</v>
      </c>
      <c r="I1355" s="40" t="s">
        <v>9750</v>
      </c>
      <c r="J1355" s="40" t="s">
        <v>9751</v>
      </c>
      <c r="K1355" s="233">
        <v>6891</v>
      </c>
      <c r="L1355" s="35">
        <v>2.1611565026806244E-5</v>
      </c>
    </row>
    <row r="1356" spans="1:12" x14ac:dyDescent="0.25">
      <c r="A1356" s="32" t="s">
        <v>9752</v>
      </c>
      <c r="B1356" s="32" t="s">
        <v>9505</v>
      </c>
      <c r="C1356" s="32" t="s">
        <v>362</v>
      </c>
      <c r="D1356" s="39" t="s">
        <v>9753</v>
      </c>
      <c r="E1356" s="40" t="s">
        <v>6568</v>
      </c>
      <c r="F1356" s="40" t="s">
        <v>6568</v>
      </c>
      <c r="G1356" s="40" t="s">
        <v>9754</v>
      </c>
      <c r="H1356" s="40" t="s">
        <v>9755</v>
      </c>
      <c r="I1356" s="40" t="s">
        <v>9756</v>
      </c>
      <c r="J1356" s="40" t="s">
        <v>9757</v>
      </c>
      <c r="K1356" s="233">
        <v>10680</v>
      </c>
      <c r="L1356" s="35">
        <v>3.3494632779899966E-5</v>
      </c>
    </row>
    <row r="1357" spans="1:12" x14ac:dyDescent="0.25">
      <c r="A1357" s="32" t="s">
        <v>9758</v>
      </c>
      <c r="B1357" s="32" t="s">
        <v>9505</v>
      </c>
      <c r="C1357" s="32" t="s">
        <v>370</v>
      </c>
      <c r="D1357" s="39" t="s">
        <v>9759</v>
      </c>
      <c r="E1357" s="40" t="s">
        <v>9760</v>
      </c>
      <c r="F1357" s="40" t="s">
        <v>9760</v>
      </c>
      <c r="G1357" s="40" t="s">
        <v>9761</v>
      </c>
      <c r="H1357" s="40" t="s">
        <v>5933</v>
      </c>
      <c r="I1357" s="40" t="s">
        <v>9762</v>
      </c>
      <c r="J1357" s="40" t="s">
        <v>9763</v>
      </c>
      <c r="K1357" s="233">
        <v>3918</v>
      </c>
      <c r="L1357" s="35">
        <v>1.2287637755772291E-5</v>
      </c>
    </row>
    <row r="1358" spans="1:12" x14ac:dyDescent="0.25">
      <c r="A1358" s="32" t="s">
        <v>9764</v>
      </c>
      <c r="B1358" s="32" t="s">
        <v>9505</v>
      </c>
      <c r="C1358" s="32" t="s">
        <v>378</v>
      </c>
      <c r="D1358" s="39" t="s">
        <v>9765</v>
      </c>
      <c r="E1358" s="40" t="s">
        <v>9766</v>
      </c>
      <c r="F1358" s="40" t="s">
        <v>9766</v>
      </c>
      <c r="G1358" s="40" t="s">
        <v>9767</v>
      </c>
      <c r="H1358" s="40" t="s">
        <v>9768</v>
      </c>
      <c r="I1358" s="40" t="s">
        <v>9769</v>
      </c>
      <c r="J1358" s="40" t="s">
        <v>5906</v>
      </c>
      <c r="K1358" s="233">
        <v>27770</v>
      </c>
      <c r="L1358" s="35">
        <v>8.7092317630882221E-5</v>
      </c>
    </row>
    <row r="1359" spans="1:12" x14ac:dyDescent="0.25">
      <c r="A1359" s="32" t="s">
        <v>9770</v>
      </c>
      <c r="B1359" s="32" t="s">
        <v>9505</v>
      </c>
      <c r="C1359" s="32" t="s">
        <v>386</v>
      </c>
      <c r="D1359" s="39" t="s">
        <v>9771</v>
      </c>
      <c r="E1359" s="40" t="s">
        <v>9772</v>
      </c>
      <c r="F1359" s="40" t="s">
        <v>9772</v>
      </c>
      <c r="G1359" s="40" t="s">
        <v>9773</v>
      </c>
      <c r="H1359" s="40" t="s">
        <v>9774</v>
      </c>
      <c r="I1359" s="40" t="s">
        <v>9775</v>
      </c>
      <c r="J1359" s="40" t="s">
        <v>4119</v>
      </c>
      <c r="K1359" s="233">
        <v>5788</v>
      </c>
      <c r="L1359" s="35">
        <v>1.8152334693825939E-5</v>
      </c>
    </row>
    <row r="1360" spans="1:12" x14ac:dyDescent="0.25">
      <c r="A1360" s="32" t="s">
        <v>9776</v>
      </c>
      <c r="B1360" s="32" t="s">
        <v>9505</v>
      </c>
      <c r="C1360" s="32" t="s">
        <v>395</v>
      </c>
      <c r="D1360" s="39" t="s">
        <v>9777</v>
      </c>
      <c r="E1360" s="40" t="s">
        <v>9778</v>
      </c>
      <c r="F1360" s="40" t="s">
        <v>9778</v>
      </c>
      <c r="G1360" s="40" t="s">
        <v>9779</v>
      </c>
      <c r="H1360" s="40" t="s">
        <v>9780</v>
      </c>
      <c r="I1360" s="40" t="s">
        <v>9781</v>
      </c>
      <c r="J1360" s="40" t="s">
        <v>9782</v>
      </c>
      <c r="K1360" s="233">
        <v>25665</v>
      </c>
      <c r="L1360" s="35">
        <v>8.0490613323607935E-5</v>
      </c>
    </row>
    <row r="1361" spans="1:12" x14ac:dyDescent="0.25">
      <c r="A1361" s="32" t="s">
        <v>9783</v>
      </c>
      <c r="B1361" s="32" t="s">
        <v>9505</v>
      </c>
      <c r="C1361" s="32" t="s">
        <v>403</v>
      </c>
      <c r="D1361" s="39" t="s">
        <v>9784</v>
      </c>
      <c r="E1361" s="40" t="s">
        <v>9785</v>
      </c>
      <c r="F1361" s="40" t="s">
        <v>9785</v>
      </c>
      <c r="G1361" s="40" t="s">
        <v>9786</v>
      </c>
      <c r="H1361" s="40" t="s">
        <v>9787</v>
      </c>
      <c r="I1361" s="40" t="s">
        <v>9788</v>
      </c>
      <c r="J1361" s="40" t="s">
        <v>9789</v>
      </c>
      <c r="K1361" s="233">
        <v>35882</v>
      </c>
      <c r="L1361" s="35">
        <v>1.1253318477606468E-4</v>
      </c>
    </row>
    <row r="1362" spans="1:12" x14ac:dyDescent="0.25">
      <c r="A1362" s="32" t="s">
        <v>9790</v>
      </c>
      <c r="B1362" s="32" t="s">
        <v>9505</v>
      </c>
      <c r="C1362" s="32" t="s">
        <v>411</v>
      </c>
      <c r="D1362" s="39" t="s">
        <v>9791</v>
      </c>
      <c r="E1362" s="40" t="s">
        <v>9792</v>
      </c>
      <c r="F1362" s="40" t="s">
        <v>9792</v>
      </c>
      <c r="G1362" s="40" t="s">
        <v>9793</v>
      </c>
      <c r="H1362" s="40" t="s">
        <v>9794</v>
      </c>
      <c r="I1362" s="40" t="s">
        <v>7087</v>
      </c>
      <c r="J1362" s="40" t="s">
        <v>9795</v>
      </c>
      <c r="K1362" s="233">
        <v>5505</v>
      </c>
      <c r="L1362" s="35">
        <v>1.7264789649190013E-5</v>
      </c>
    </row>
    <row r="1363" spans="1:12" x14ac:dyDescent="0.25">
      <c r="A1363" s="32" t="s">
        <v>9796</v>
      </c>
      <c r="B1363" s="32" t="s">
        <v>9505</v>
      </c>
      <c r="C1363" s="32" t="s">
        <v>420</v>
      </c>
      <c r="D1363" s="39" t="s">
        <v>9797</v>
      </c>
      <c r="E1363" s="40" t="s">
        <v>9798</v>
      </c>
      <c r="F1363" s="40" t="s">
        <v>9798</v>
      </c>
      <c r="G1363" s="40" t="s">
        <v>3486</v>
      </c>
      <c r="H1363" s="40" t="s">
        <v>9799</v>
      </c>
      <c r="I1363" s="40" t="s">
        <v>9800</v>
      </c>
      <c r="J1363" s="40" t="s">
        <v>9801</v>
      </c>
      <c r="K1363" s="233">
        <v>9417</v>
      </c>
      <c r="L1363" s="35">
        <v>2.9533610195535393E-5</v>
      </c>
    </row>
    <row r="1364" spans="1:12" x14ac:dyDescent="0.25">
      <c r="A1364" s="32" t="s">
        <v>9802</v>
      </c>
      <c r="B1364" s="32" t="s">
        <v>9505</v>
      </c>
      <c r="C1364" s="32" t="s">
        <v>428</v>
      </c>
      <c r="D1364" s="39" t="s">
        <v>9803</v>
      </c>
      <c r="E1364" s="40" t="s">
        <v>8080</v>
      </c>
      <c r="F1364" s="40" t="s">
        <v>8080</v>
      </c>
      <c r="G1364" s="40" t="s">
        <v>9656</v>
      </c>
      <c r="H1364" s="40" t="s">
        <v>9804</v>
      </c>
      <c r="I1364" s="40" t="s">
        <v>9805</v>
      </c>
      <c r="J1364" s="40" t="s">
        <v>9806</v>
      </c>
      <c r="K1364" s="233">
        <v>20220</v>
      </c>
      <c r="L1364" s="35">
        <v>6.3413995768687014E-5</v>
      </c>
    </row>
    <row r="1365" spans="1:12" x14ac:dyDescent="0.25">
      <c r="A1365" s="32" t="s">
        <v>9807</v>
      </c>
      <c r="B1365" s="32" t="s">
        <v>9505</v>
      </c>
      <c r="C1365" s="32" t="s">
        <v>437</v>
      </c>
      <c r="D1365" s="39" t="s">
        <v>9808</v>
      </c>
      <c r="E1365" s="40" t="s">
        <v>9809</v>
      </c>
      <c r="F1365" s="40" t="s">
        <v>9809</v>
      </c>
      <c r="G1365" s="40" t="s">
        <v>9810</v>
      </c>
      <c r="H1365" s="40" t="s">
        <v>9811</v>
      </c>
      <c r="I1365" s="40" t="s">
        <v>9812</v>
      </c>
      <c r="J1365" s="40" t="s">
        <v>9813</v>
      </c>
      <c r="K1365" s="233">
        <v>23107</v>
      </c>
      <c r="L1365" s="35">
        <v>7.2468209704601921E-5</v>
      </c>
    </row>
    <row r="1366" spans="1:12" x14ac:dyDescent="0.25">
      <c r="A1366" s="32" t="s">
        <v>9814</v>
      </c>
      <c r="B1366" s="32" t="s">
        <v>9505</v>
      </c>
      <c r="C1366" s="32" t="s">
        <v>446</v>
      </c>
      <c r="D1366" s="39" t="s">
        <v>9815</v>
      </c>
      <c r="E1366" s="40" t="s">
        <v>9816</v>
      </c>
      <c r="F1366" s="40" t="s">
        <v>9816</v>
      </c>
      <c r="G1366" s="40" t="s">
        <v>5379</v>
      </c>
      <c r="H1366" s="40" t="s">
        <v>9553</v>
      </c>
      <c r="I1366" s="40" t="s">
        <v>9817</v>
      </c>
      <c r="J1366" s="40" t="s">
        <v>9818</v>
      </c>
      <c r="K1366" s="233">
        <v>25884</v>
      </c>
      <c r="L1366" s="35">
        <v>8.1177441467690148E-5</v>
      </c>
    </row>
    <row r="1367" spans="1:12" x14ac:dyDescent="0.25">
      <c r="A1367" s="32" t="s">
        <v>9819</v>
      </c>
      <c r="B1367" s="32" t="s">
        <v>9505</v>
      </c>
      <c r="C1367" s="32" t="s">
        <v>454</v>
      </c>
      <c r="D1367" s="39" t="s">
        <v>9820</v>
      </c>
      <c r="E1367" s="40" t="s">
        <v>9821</v>
      </c>
      <c r="F1367" s="40" t="s">
        <v>9821</v>
      </c>
      <c r="G1367" s="40" t="s">
        <v>9822</v>
      </c>
      <c r="H1367" s="40" t="s">
        <v>6343</v>
      </c>
      <c r="I1367" s="40" t="s">
        <v>9823</v>
      </c>
      <c r="J1367" s="40" t="s">
        <v>9824</v>
      </c>
      <c r="K1367" s="233">
        <v>32810</v>
      </c>
      <c r="L1367" s="35">
        <v>1.028987735494867E-4</v>
      </c>
    </row>
    <row r="1368" spans="1:12" x14ac:dyDescent="0.25">
      <c r="A1368" s="32" t="s">
        <v>9825</v>
      </c>
      <c r="B1368" s="32" t="s">
        <v>9505</v>
      </c>
      <c r="C1368" s="32" t="s">
        <v>463</v>
      </c>
      <c r="D1368" s="39" t="s">
        <v>9826</v>
      </c>
      <c r="E1368" s="40" t="s">
        <v>9827</v>
      </c>
      <c r="F1368" s="40" t="s">
        <v>9827</v>
      </c>
      <c r="G1368" s="40" t="s">
        <v>9828</v>
      </c>
      <c r="H1368" s="40" t="s">
        <v>9829</v>
      </c>
      <c r="I1368" s="40" t="s">
        <v>9830</v>
      </c>
      <c r="J1368" s="40" t="s">
        <v>9831</v>
      </c>
      <c r="K1368" s="233">
        <v>39323</v>
      </c>
      <c r="L1368" s="35">
        <v>1.2332485438239761E-4</v>
      </c>
    </row>
    <row r="1369" spans="1:12" x14ac:dyDescent="0.25">
      <c r="A1369" s="32" t="s">
        <v>9832</v>
      </c>
      <c r="B1369" s="32" t="s">
        <v>9505</v>
      </c>
      <c r="C1369" s="32" t="s">
        <v>472</v>
      </c>
      <c r="D1369" s="39" t="s">
        <v>9833</v>
      </c>
      <c r="E1369" s="40" t="s">
        <v>9834</v>
      </c>
      <c r="F1369" s="40" t="s">
        <v>9834</v>
      </c>
      <c r="G1369" s="40" t="s">
        <v>9835</v>
      </c>
      <c r="H1369" s="40" t="s">
        <v>9836</v>
      </c>
      <c r="I1369" s="40" t="s">
        <v>9837</v>
      </c>
      <c r="J1369" s="40" t="s">
        <v>9838</v>
      </c>
      <c r="K1369" s="233">
        <v>8470</v>
      </c>
      <c r="L1369" s="35">
        <v>2.6563627307654752E-5</v>
      </c>
    </row>
    <row r="1370" spans="1:12" x14ac:dyDescent="0.25">
      <c r="A1370" s="32" t="s">
        <v>9839</v>
      </c>
      <c r="B1370" s="32" t="s">
        <v>9505</v>
      </c>
      <c r="C1370" s="32" t="s">
        <v>480</v>
      </c>
      <c r="D1370" s="39" t="s">
        <v>9840</v>
      </c>
      <c r="E1370" s="40" t="s">
        <v>9841</v>
      </c>
      <c r="F1370" s="40" t="s">
        <v>9841</v>
      </c>
      <c r="G1370" s="40" t="s">
        <v>9842</v>
      </c>
      <c r="H1370" s="40" t="s">
        <v>9843</v>
      </c>
      <c r="I1370" s="40" t="s">
        <v>9844</v>
      </c>
      <c r="J1370" s="40" t="s">
        <v>9845</v>
      </c>
      <c r="K1370" s="233">
        <v>33093</v>
      </c>
      <c r="L1370" s="35">
        <v>1.0378631859412263E-4</v>
      </c>
    </row>
    <row r="1371" spans="1:12" x14ac:dyDescent="0.25">
      <c r="A1371" s="32" t="s">
        <v>9846</v>
      </c>
      <c r="B1371" s="32" t="s">
        <v>9505</v>
      </c>
      <c r="C1371" s="32" t="s">
        <v>489</v>
      </c>
      <c r="D1371" s="39" t="s">
        <v>9847</v>
      </c>
      <c r="E1371" s="40" t="s">
        <v>4283</v>
      </c>
      <c r="F1371" s="40" t="s">
        <v>4283</v>
      </c>
      <c r="G1371" s="40" t="s">
        <v>9848</v>
      </c>
      <c r="H1371" s="40" t="s">
        <v>9849</v>
      </c>
      <c r="I1371" s="40" t="s">
        <v>9850</v>
      </c>
      <c r="J1371" s="40" t="s">
        <v>9851</v>
      </c>
      <c r="K1371" s="233">
        <v>21590</v>
      </c>
      <c r="L1371" s="35">
        <v>6.7710591921164821E-5</v>
      </c>
    </row>
    <row r="1372" spans="1:12" x14ac:dyDescent="0.25">
      <c r="A1372" s="32" t="s">
        <v>9852</v>
      </c>
      <c r="B1372" s="32" t="s">
        <v>9505</v>
      </c>
      <c r="C1372" s="32" t="s">
        <v>498</v>
      </c>
      <c r="D1372" s="39" t="s">
        <v>9853</v>
      </c>
      <c r="E1372" s="40" t="s">
        <v>9854</v>
      </c>
      <c r="F1372" s="40" t="s">
        <v>9854</v>
      </c>
      <c r="G1372" s="40" t="s">
        <v>9855</v>
      </c>
      <c r="H1372" s="40" t="s">
        <v>9856</v>
      </c>
      <c r="I1372" s="40" t="s">
        <v>9857</v>
      </c>
      <c r="J1372" s="40" t="s">
        <v>9858</v>
      </c>
      <c r="K1372" s="233">
        <v>6639</v>
      </c>
      <c r="L1372" s="35">
        <v>2.0821242230876019E-5</v>
      </c>
    </row>
    <row r="1373" spans="1:12" x14ac:dyDescent="0.25">
      <c r="A1373" s="32" t="s">
        <v>9859</v>
      </c>
      <c r="B1373" s="32" t="s">
        <v>9505</v>
      </c>
      <c r="C1373" s="32" t="s">
        <v>506</v>
      </c>
      <c r="D1373" s="39" t="s">
        <v>9860</v>
      </c>
      <c r="E1373" s="40" t="s">
        <v>9861</v>
      </c>
      <c r="F1373" s="40" t="s">
        <v>9862</v>
      </c>
      <c r="G1373" s="40" t="s">
        <v>9863</v>
      </c>
      <c r="H1373" s="40" t="s">
        <v>9864</v>
      </c>
      <c r="I1373" s="40" t="s">
        <v>9865</v>
      </c>
      <c r="J1373" s="40" t="s">
        <v>9866</v>
      </c>
      <c r="K1373" s="233">
        <v>150287</v>
      </c>
      <c r="L1373" s="35">
        <v>4.7133032552367291E-4</v>
      </c>
    </row>
    <row r="1374" spans="1:12" x14ac:dyDescent="0.25">
      <c r="A1374" s="32" t="s">
        <v>9867</v>
      </c>
      <c r="B1374" s="32" t="s">
        <v>9505</v>
      </c>
      <c r="C1374" s="32" t="s">
        <v>514</v>
      </c>
      <c r="D1374" s="39" t="s">
        <v>9868</v>
      </c>
      <c r="E1374" s="40" t="s">
        <v>9869</v>
      </c>
      <c r="F1374" s="40" t="s">
        <v>9869</v>
      </c>
      <c r="G1374" s="40" t="s">
        <v>9870</v>
      </c>
      <c r="H1374" s="40" t="s">
        <v>9871</v>
      </c>
      <c r="I1374" s="40" t="s">
        <v>9872</v>
      </c>
      <c r="J1374" s="40" t="s">
        <v>9873</v>
      </c>
      <c r="K1374" s="233">
        <v>57635</v>
      </c>
      <c r="L1374" s="35">
        <v>1.8075497755332722E-4</v>
      </c>
    </row>
    <row r="1375" spans="1:12" x14ac:dyDescent="0.25">
      <c r="A1375" s="32" t="s">
        <v>9874</v>
      </c>
      <c r="B1375" s="32" t="s">
        <v>9505</v>
      </c>
      <c r="C1375" s="32" t="s">
        <v>523</v>
      </c>
      <c r="D1375" s="39" t="s">
        <v>9875</v>
      </c>
      <c r="E1375" s="40" t="s">
        <v>9876</v>
      </c>
      <c r="F1375" s="40" t="s">
        <v>9876</v>
      </c>
      <c r="G1375" s="40" t="s">
        <v>9877</v>
      </c>
      <c r="H1375" s="40" t="s">
        <v>9878</v>
      </c>
      <c r="I1375" s="40" t="s">
        <v>9879</v>
      </c>
      <c r="J1375" s="40" t="s">
        <v>9880</v>
      </c>
      <c r="K1375" s="233">
        <v>14058</v>
      </c>
      <c r="L1375" s="35">
        <v>4.4088721687250354E-5</v>
      </c>
    </row>
    <row r="1376" spans="1:12" x14ac:dyDescent="0.25">
      <c r="A1376" s="32" t="s">
        <v>9881</v>
      </c>
      <c r="B1376" s="32" t="s">
        <v>9505</v>
      </c>
      <c r="C1376" s="32" t="s">
        <v>532</v>
      </c>
      <c r="D1376" s="39" t="s">
        <v>9882</v>
      </c>
      <c r="E1376" s="40" t="s">
        <v>9883</v>
      </c>
      <c r="F1376" s="40" t="s">
        <v>9883</v>
      </c>
      <c r="G1376" s="40" t="s">
        <v>4812</v>
      </c>
      <c r="H1376" s="40" t="s">
        <v>9884</v>
      </c>
      <c r="I1376" s="40" t="s">
        <v>9885</v>
      </c>
      <c r="J1376" s="40" t="s">
        <v>9886</v>
      </c>
      <c r="K1376" s="233">
        <v>29095</v>
      </c>
      <c r="L1376" s="35">
        <v>9.1247784712658204E-5</v>
      </c>
    </row>
    <row r="1377" spans="1:12" x14ac:dyDescent="0.25">
      <c r="A1377" s="32" t="s">
        <v>9887</v>
      </c>
      <c r="B1377" s="32" t="s">
        <v>9505</v>
      </c>
      <c r="C1377" s="32" t="s">
        <v>540</v>
      </c>
      <c r="D1377" s="39" t="s">
        <v>9888</v>
      </c>
      <c r="E1377" s="40" t="s">
        <v>9889</v>
      </c>
      <c r="F1377" s="40" t="s">
        <v>9889</v>
      </c>
      <c r="G1377" s="40" t="s">
        <v>9890</v>
      </c>
      <c r="H1377" s="40" t="s">
        <v>4190</v>
      </c>
      <c r="I1377" s="40" t="s">
        <v>9891</v>
      </c>
      <c r="J1377" s="40" t="s">
        <v>9892</v>
      </c>
      <c r="K1377" s="233">
        <v>9281</v>
      </c>
      <c r="L1377" s="35">
        <v>2.9107086781858766E-5</v>
      </c>
    </row>
    <row r="1378" spans="1:12" x14ac:dyDescent="0.25">
      <c r="A1378" s="32" t="s">
        <v>9893</v>
      </c>
      <c r="B1378" s="32" t="s">
        <v>9505</v>
      </c>
      <c r="C1378" s="32" t="s">
        <v>549</v>
      </c>
      <c r="D1378" s="39" t="s">
        <v>9894</v>
      </c>
      <c r="E1378" s="40" t="s">
        <v>9895</v>
      </c>
      <c r="F1378" s="40" t="s">
        <v>9895</v>
      </c>
      <c r="G1378" s="40" t="s">
        <v>9896</v>
      </c>
      <c r="H1378" s="40" t="s">
        <v>9897</v>
      </c>
      <c r="I1378" s="40" t="s">
        <v>9898</v>
      </c>
      <c r="J1378" s="40" t="s">
        <v>9899</v>
      </c>
      <c r="K1378" s="233">
        <v>31704</v>
      </c>
      <c r="L1378" s="35">
        <v>9.9430134611792946E-5</v>
      </c>
    </row>
    <row r="1379" spans="1:12" x14ac:dyDescent="0.25">
      <c r="A1379" s="32" t="s">
        <v>9900</v>
      </c>
      <c r="B1379" s="32" t="s">
        <v>9505</v>
      </c>
      <c r="C1379" s="32" t="s">
        <v>557</v>
      </c>
      <c r="D1379" s="39" t="s">
        <v>9901</v>
      </c>
      <c r="E1379" s="40" t="s">
        <v>9902</v>
      </c>
      <c r="F1379" s="40" t="s">
        <v>9902</v>
      </c>
      <c r="G1379" s="40" t="s">
        <v>9903</v>
      </c>
      <c r="H1379" s="40" t="s">
        <v>9904</v>
      </c>
      <c r="I1379" s="40" t="s">
        <v>7875</v>
      </c>
      <c r="J1379" s="40" t="s">
        <v>9905</v>
      </c>
      <c r="K1379" s="233">
        <v>10984</v>
      </c>
      <c r="L1379" s="35">
        <v>3.4448038057530081E-5</v>
      </c>
    </row>
    <row r="1380" spans="1:12" x14ac:dyDescent="0.25">
      <c r="A1380" s="32" t="s">
        <v>9906</v>
      </c>
      <c r="B1380" s="32" t="s">
        <v>9505</v>
      </c>
      <c r="C1380" s="32" t="s">
        <v>565</v>
      </c>
      <c r="D1380" s="39" t="s">
        <v>9907</v>
      </c>
      <c r="E1380" s="40" t="s">
        <v>9908</v>
      </c>
      <c r="F1380" s="40" t="s">
        <v>9908</v>
      </c>
      <c r="G1380" s="40" t="s">
        <v>9909</v>
      </c>
      <c r="H1380" s="40" t="s">
        <v>9910</v>
      </c>
      <c r="I1380" s="40" t="s">
        <v>9911</v>
      </c>
      <c r="J1380" s="40" t="s">
        <v>9912</v>
      </c>
      <c r="K1380" s="233">
        <v>532655</v>
      </c>
      <c r="L1380" s="35">
        <v>1.6705134478817993E-3</v>
      </c>
    </row>
    <row r="1381" spans="1:12" x14ac:dyDescent="0.25">
      <c r="A1381" s="32" t="s">
        <v>9913</v>
      </c>
      <c r="B1381" s="32" t="s">
        <v>9505</v>
      </c>
      <c r="C1381" s="32" t="s">
        <v>574</v>
      </c>
      <c r="D1381" s="39" t="s">
        <v>9914</v>
      </c>
      <c r="E1381" s="40" t="s">
        <v>9915</v>
      </c>
      <c r="F1381" s="40" t="s">
        <v>9915</v>
      </c>
      <c r="G1381" s="40" t="s">
        <v>9916</v>
      </c>
      <c r="H1381" s="40" t="s">
        <v>9917</v>
      </c>
      <c r="I1381" s="40" t="s">
        <v>9918</v>
      </c>
      <c r="J1381" s="40" t="s">
        <v>9919</v>
      </c>
      <c r="K1381" s="233">
        <v>4043</v>
      </c>
      <c r="L1381" s="35">
        <v>1.2679662952166252E-5</v>
      </c>
    </row>
    <row r="1382" spans="1:12" x14ac:dyDescent="0.25">
      <c r="A1382" s="32" t="s">
        <v>9920</v>
      </c>
      <c r="B1382" s="32" t="s">
        <v>9505</v>
      </c>
      <c r="C1382" s="32" t="s">
        <v>583</v>
      </c>
      <c r="D1382" s="39" t="s">
        <v>9921</v>
      </c>
      <c r="E1382" s="40" t="s">
        <v>9922</v>
      </c>
      <c r="F1382" s="40" t="s">
        <v>9922</v>
      </c>
      <c r="G1382" s="40" t="s">
        <v>9923</v>
      </c>
      <c r="H1382" s="40" t="s">
        <v>9924</v>
      </c>
      <c r="I1382" s="40" t="s">
        <v>9925</v>
      </c>
      <c r="J1382" s="40" t="s">
        <v>9926</v>
      </c>
      <c r="K1382" s="233">
        <v>15515</v>
      </c>
      <c r="L1382" s="35">
        <v>4.8658167376418356E-5</v>
      </c>
    </row>
    <row r="1383" spans="1:12" x14ac:dyDescent="0.25">
      <c r="A1383" s="32" t="s">
        <v>9927</v>
      </c>
      <c r="B1383" s="32" t="s">
        <v>9505</v>
      </c>
      <c r="C1383" s="32" t="s">
        <v>591</v>
      </c>
      <c r="D1383" s="39" t="s">
        <v>9928</v>
      </c>
      <c r="E1383" s="40" t="s">
        <v>9929</v>
      </c>
      <c r="F1383" s="40" t="s">
        <v>9929</v>
      </c>
      <c r="G1383" s="40" t="s">
        <v>9930</v>
      </c>
      <c r="H1383" s="40" t="s">
        <v>9931</v>
      </c>
      <c r="I1383" s="40" t="s">
        <v>9932</v>
      </c>
      <c r="J1383" s="40" t="s">
        <v>9933</v>
      </c>
      <c r="K1383" s="233">
        <v>15025</v>
      </c>
      <c r="L1383" s="35">
        <v>4.7121428606554028E-5</v>
      </c>
    </row>
    <row r="1384" spans="1:12" x14ac:dyDescent="0.25">
      <c r="A1384" s="32" t="s">
        <v>9934</v>
      </c>
      <c r="B1384" s="32" t="s">
        <v>9505</v>
      </c>
      <c r="C1384" s="32" t="s">
        <v>600</v>
      </c>
      <c r="D1384" s="39" t="s">
        <v>9935</v>
      </c>
      <c r="E1384" s="40" t="s">
        <v>9936</v>
      </c>
      <c r="F1384" s="40" t="s">
        <v>9937</v>
      </c>
      <c r="G1384" s="40" t="s">
        <v>9938</v>
      </c>
      <c r="H1384" s="40" t="s">
        <v>9939</v>
      </c>
      <c r="I1384" s="40" t="s">
        <v>9940</v>
      </c>
      <c r="J1384" s="40" t="s">
        <v>9941</v>
      </c>
      <c r="K1384" s="233">
        <v>65151</v>
      </c>
      <c r="L1384" s="35">
        <v>2.0432666856210326E-4</v>
      </c>
    </row>
    <row r="1385" spans="1:12" x14ac:dyDescent="0.25">
      <c r="A1385" s="32" t="s">
        <v>9942</v>
      </c>
      <c r="B1385" s="32" t="s">
        <v>9505</v>
      </c>
      <c r="C1385" s="32" t="s">
        <v>609</v>
      </c>
      <c r="D1385" s="39" t="s">
        <v>9943</v>
      </c>
      <c r="E1385" s="40" t="s">
        <v>9944</v>
      </c>
      <c r="F1385" s="40" t="s">
        <v>9944</v>
      </c>
      <c r="G1385" s="40" t="s">
        <v>9945</v>
      </c>
      <c r="H1385" s="40" t="s">
        <v>9946</v>
      </c>
      <c r="I1385" s="40" t="s">
        <v>8959</v>
      </c>
      <c r="J1385" s="40" t="s">
        <v>9947</v>
      </c>
      <c r="K1385" s="233">
        <v>9553</v>
      </c>
      <c r="L1385" s="35">
        <v>2.9960133609212023E-5</v>
      </c>
    </row>
    <row r="1386" spans="1:12" x14ac:dyDescent="0.25">
      <c r="A1386" s="32" t="s">
        <v>9948</v>
      </c>
      <c r="B1386" s="32" t="s">
        <v>9505</v>
      </c>
      <c r="C1386" s="32" t="s">
        <v>1442</v>
      </c>
      <c r="D1386" s="39" t="s">
        <v>9949</v>
      </c>
      <c r="E1386" s="40" t="s">
        <v>9950</v>
      </c>
      <c r="F1386" s="40" t="s">
        <v>9950</v>
      </c>
      <c r="G1386" s="40" t="s">
        <v>9951</v>
      </c>
      <c r="H1386" s="40" t="s">
        <v>9952</v>
      </c>
      <c r="I1386" s="40" t="s">
        <v>9953</v>
      </c>
      <c r="J1386" s="40" t="s">
        <v>9954</v>
      </c>
      <c r="K1386" s="233">
        <v>15679</v>
      </c>
      <c r="L1386" s="35">
        <v>4.917250443408723E-5</v>
      </c>
    </row>
    <row r="1387" spans="1:12" x14ac:dyDescent="0.25">
      <c r="A1387" s="32" t="s">
        <v>9955</v>
      </c>
      <c r="B1387" s="32" t="s">
        <v>9505</v>
      </c>
      <c r="C1387" s="32" t="s">
        <v>1450</v>
      </c>
      <c r="D1387" s="39" t="s">
        <v>9956</v>
      </c>
      <c r="E1387" s="40" t="s">
        <v>9957</v>
      </c>
      <c r="F1387" s="40" t="s">
        <v>9957</v>
      </c>
      <c r="G1387" s="40" t="s">
        <v>9958</v>
      </c>
      <c r="H1387" s="40" t="s">
        <v>9959</v>
      </c>
      <c r="I1387" s="40" t="s">
        <v>9960</v>
      </c>
      <c r="J1387" s="40" t="s">
        <v>9961</v>
      </c>
      <c r="K1387" s="233">
        <v>200949</v>
      </c>
      <c r="L1387" s="35">
        <v>6.3021656952135939E-4</v>
      </c>
    </row>
    <row r="1388" spans="1:12" x14ac:dyDescent="0.25">
      <c r="A1388" s="32" t="s">
        <v>9962</v>
      </c>
      <c r="B1388" s="32" t="s">
        <v>9505</v>
      </c>
      <c r="C1388" s="32" t="s">
        <v>1458</v>
      </c>
      <c r="D1388" s="39" t="s">
        <v>9963</v>
      </c>
      <c r="E1388" s="40" t="s">
        <v>9964</v>
      </c>
      <c r="F1388" s="40" t="s">
        <v>9964</v>
      </c>
      <c r="G1388" s="40" t="s">
        <v>9965</v>
      </c>
      <c r="H1388" s="40" t="s">
        <v>9966</v>
      </c>
      <c r="I1388" s="40" t="s">
        <v>9967</v>
      </c>
      <c r="J1388" s="40" t="s">
        <v>9968</v>
      </c>
      <c r="K1388" s="233">
        <v>139672</v>
      </c>
      <c r="L1388" s="35">
        <v>4.3803954584589782E-4</v>
      </c>
    </row>
    <row r="1389" spans="1:12" x14ac:dyDescent="0.25">
      <c r="A1389" s="32" t="s">
        <v>9969</v>
      </c>
      <c r="B1389" s="32" t="s">
        <v>9505</v>
      </c>
      <c r="C1389" s="32" t="s">
        <v>1466</v>
      </c>
      <c r="D1389" s="39" t="s">
        <v>9970</v>
      </c>
      <c r="E1389" s="40" t="s">
        <v>9971</v>
      </c>
      <c r="F1389" s="40" t="s">
        <v>9971</v>
      </c>
      <c r="G1389" s="40" t="s">
        <v>9972</v>
      </c>
      <c r="H1389" s="40" t="s">
        <v>9973</v>
      </c>
      <c r="I1389" s="40" t="s">
        <v>9974</v>
      </c>
      <c r="J1389" s="40" t="s">
        <v>9975</v>
      </c>
      <c r="K1389" s="233">
        <v>91126</v>
      </c>
      <c r="L1389" s="35">
        <v>2.8578950437276821E-4</v>
      </c>
    </row>
    <row r="1390" spans="1:12" x14ac:dyDescent="0.25">
      <c r="A1390" s="32" t="s">
        <v>9976</v>
      </c>
      <c r="B1390" s="32" t="s">
        <v>9505</v>
      </c>
      <c r="C1390" s="32" t="s">
        <v>1475</v>
      </c>
      <c r="D1390" s="39" t="s">
        <v>9977</v>
      </c>
      <c r="E1390" s="40" t="s">
        <v>9978</v>
      </c>
      <c r="F1390" s="40" t="s">
        <v>9978</v>
      </c>
      <c r="G1390" s="40" t="s">
        <v>9979</v>
      </c>
      <c r="H1390" s="40" t="s">
        <v>9980</v>
      </c>
      <c r="I1390" s="40" t="s">
        <v>9981</v>
      </c>
      <c r="J1390" s="40" t="s">
        <v>9982</v>
      </c>
      <c r="K1390" s="233">
        <v>14918</v>
      </c>
      <c r="L1390" s="35">
        <v>4.67858550384408E-5</v>
      </c>
    </row>
    <row r="1391" spans="1:12" x14ac:dyDescent="0.25">
      <c r="A1391" s="32" t="s">
        <v>9983</v>
      </c>
      <c r="B1391" s="32" t="s">
        <v>9505</v>
      </c>
      <c r="C1391" s="32" t="s">
        <v>1484</v>
      </c>
      <c r="D1391" s="39" t="s">
        <v>9984</v>
      </c>
      <c r="E1391" s="40" t="s">
        <v>9985</v>
      </c>
      <c r="F1391" s="40" t="s">
        <v>9985</v>
      </c>
      <c r="G1391" s="40" t="s">
        <v>9986</v>
      </c>
      <c r="H1391" s="40" t="s">
        <v>9987</v>
      </c>
      <c r="I1391" s="40" t="s">
        <v>9988</v>
      </c>
      <c r="J1391" s="40" t="s">
        <v>9989</v>
      </c>
      <c r="K1391" s="233">
        <v>152912</v>
      </c>
      <c r="L1391" s="35">
        <v>4.7956285464794606E-4</v>
      </c>
    </row>
    <row r="1392" spans="1:12" x14ac:dyDescent="0.25">
      <c r="A1392" s="32" t="s">
        <v>9990</v>
      </c>
      <c r="B1392" s="32" t="s">
        <v>9505</v>
      </c>
      <c r="C1392" s="32" t="s">
        <v>1492</v>
      </c>
      <c r="D1392" s="39" t="s">
        <v>9991</v>
      </c>
      <c r="E1392" s="40" t="s">
        <v>9992</v>
      </c>
      <c r="F1392" s="40" t="s">
        <v>9992</v>
      </c>
      <c r="G1392" s="40" t="s">
        <v>9993</v>
      </c>
      <c r="H1392" s="40" t="s">
        <v>9994</v>
      </c>
      <c r="I1392" s="40" t="s">
        <v>9995</v>
      </c>
      <c r="J1392" s="40" t="s">
        <v>9996</v>
      </c>
      <c r="K1392" s="233">
        <v>36573</v>
      </c>
      <c r="L1392" s="35">
        <v>1.1470030006173048E-4</v>
      </c>
    </row>
    <row r="1393" spans="1:12" x14ac:dyDescent="0.25">
      <c r="A1393" s="32" t="s">
        <v>9997</v>
      </c>
      <c r="B1393" s="32" t="s">
        <v>9505</v>
      </c>
      <c r="C1393" s="32" t="s">
        <v>1501</v>
      </c>
      <c r="D1393" s="39" t="s">
        <v>9998</v>
      </c>
      <c r="E1393" s="40" t="s">
        <v>9999</v>
      </c>
      <c r="F1393" s="40" t="s">
        <v>9999</v>
      </c>
      <c r="G1393" s="40" t="s">
        <v>10000</v>
      </c>
      <c r="H1393" s="40" t="s">
        <v>10001</v>
      </c>
      <c r="I1393" s="40" t="s">
        <v>10002</v>
      </c>
      <c r="J1393" s="40" t="s">
        <v>10003</v>
      </c>
      <c r="K1393" s="233">
        <v>9800</v>
      </c>
      <c r="L1393" s="35">
        <v>3.0734775397286487E-5</v>
      </c>
    </row>
    <row r="1394" spans="1:12" x14ac:dyDescent="0.25">
      <c r="A1394" s="32" t="s">
        <v>10004</v>
      </c>
      <c r="B1394" s="32" t="s">
        <v>9505</v>
      </c>
      <c r="C1394" s="32" t="s">
        <v>3522</v>
      </c>
      <c r="D1394" s="39" t="s">
        <v>10005</v>
      </c>
      <c r="E1394" s="40" t="s">
        <v>10006</v>
      </c>
      <c r="F1394" s="40" t="s">
        <v>10006</v>
      </c>
      <c r="G1394" s="40" t="s">
        <v>816</v>
      </c>
      <c r="H1394" s="40" t="s">
        <v>10007</v>
      </c>
      <c r="I1394" s="40" t="s">
        <v>4542</v>
      </c>
      <c r="J1394" s="40" t="s">
        <v>10008</v>
      </c>
      <c r="K1394" s="233">
        <v>9436</v>
      </c>
      <c r="L1394" s="35">
        <v>2.9593198025387276E-5</v>
      </c>
    </row>
    <row r="1395" spans="1:12" x14ac:dyDescent="0.25">
      <c r="A1395" s="32" t="s">
        <v>10009</v>
      </c>
      <c r="B1395" s="32" t="s">
        <v>9505</v>
      </c>
      <c r="C1395" s="32" t="s">
        <v>3531</v>
      </c>
      <c r="D1395" s="39" t="s">
        <v>10010</v>
      </c>
      <c r="E1395" s="40" t="s">
        <v>10011</v>
      </c>
      <c r="F1395" s="40" t="s">
        <v>10011</v>
      </c>
      <c r="G1395" s="40" t="s">
        <v>10012</v>
      </c>
      <c r="H1395" s="40" t="s">
        <v>10013</v>
      </c>
      <c r="I1395" s="40" t="s">
        <v>10014</v>
      </c>
      <c r="J1395" s="40" t="s">
        <v>10015</v>
      </c>
      <c r="K1395" s="233">
        <v>24264</v>
      </c>
      <c r="L1395" s="35">
        <v>7.6096794922424419E-5</v>
      </c>
    </row>
    <row r="1396" spans="1:12" x14ac:dyDescent="0.25">
      <c r="A1396" s="32" t="s">
        <v>10016</v>
      </c>
      <c r="B1396" s="32" t="s">
        <v>9505</v>
      </c>
      <c r="C1396" s="32" t="s">
        <v>3540</v>
      </c>
      <c r="D1396" s="39" t="s">
        <v>10017</v>
      </c>
      <c r="E1396" s="40" t="s">
        <v>10018</v>
      </c>
      <c r="F1396" s="40" t="s">
        <v>10018</v>
      </c>
      <c r="G1396" s="40" t="s">
        <v>2038</v>
      </c>
      <c r="H1396" s="40" t="s">
        <v>10019</v>
      </c>
      <c r="I1396" s="40" t="s">
        <v>10020</v>
      </c>
      <c r="J1396" s="40" t="s">
        <v>10021</v>
      </c>
      <c r="K1396" s="233">
        <v>3387</v>
      </c>
      <c r="L1396" s="35">
        <v>1.0622314721490748E-5</v>
      </c>
    </row>
    <row r="1397" spans="1:12" x14ac:dyDescent="0.25">
      <c r="A1397" s="32" t="s">
        <v>10022</v>
      </c>
      <c r="B1397" s="32" t="s">
        <v>9505</v>
      </c>
      <c r="C1397" s="32" t="s">
        <v>3548</v>
      </c>
      <c r="D1397" s="39" t="s">
        <v>10023</v>
      </c>
      <c r="E1397" s="40" t="s">
        <v>10024</v>
      </c>
      <c r="F1397" s="40" t="s">
        <v>10025</v>
      </c>
      <c r="G1397" s="40" t="s">
        <v>10026</v>
      </c>
      <c r="H1397" s="40" t="s">
        <v>10027</v>
      </c>
      <c r="I1397" s="40" t="s">
        <v>10028</v>
      </c>
      <c r="J1397" s="40" t="s">
        <v>3306</v>
      </c>
      <c r="K1397" s="233">
        <v>21362</v>
      </c>
      <c r="L1397" s="35">
        <v>6.6995537962942237E-5</v>
      </c>
    </row>
    <row r="1398" spans="1:12" x14ac:dyDescent="0.25">
      <c r="A1398" s="32" t="s">
        <v>10029</v>
      </c>
      <c r="B1398" s="32" t="s">
        <v>9505</v>
      </c>
      <c r="C1398" s="32" t="s">
        <v>3556</v>
      </c>
      <c r="D1398" s="39" t="s">
        <v>10030</v>
      </c>
      <c r="E1398" s="40" t="s">
        <v>10031</v>
      </c>
      <c r="F1398" s="40" t="s">
        <v>10031</v>
      </c>
      <c r="G1398" s="40" t="s">
        <v>10032</v>
      </c>
      <c r="H1398" s="40" t="s">
        <v>10033</v>
      </c>
      <c r="I1398" s="40" t="s">
        <v>10034</v>
      </c>
      <c r="J1398" s="40" t="s">
        <v>10035</v>
      </c>
      <c r="K1398" s="233">
        <v>13757</v>
      </c>
      <c r="L1398" s="35">
        <v>4.3144725014333697E-5</v>
      </c>
    </row>
    <row r="1399" spans="1:12" x14ac:dyDescent="0.25">
      <c r="A1399" s="32" t="s">
        <v>10036</v>
      </c>
      <c r="B1399" s="32" t="s">
        <v>9505</v>
      </c>
      <c r="C1399" s="32" t="s">
        <v>3564</v>
      </c>
      <c r="D1399" s="39" t="s">
        <v>10037</v>
      </c>
      <c r="E1399" s="40" t="s">
        <v>10038</v>
      </c>
      <c r="F1399" s="40" t="s">
        <v>10038</v>
      </c>
      <c r="G1399" s="40" t="s">
        <v>10039</v>
      </c>
      <c r="H1399" s="40" t="s">
        <v>10040</v>
      </c>
      <c r="I1399" s="40" t="s">
        <v>10041</v>
      </c>
      <c r="J1399" s="40" t="s">
        <v>10042</v>
      </c>
      <c r="K1399" s="233">
        <v>19025</v>
      </c>
      <c r="L1399" s="35">
        <v>5.9666234891160756E-5</v>
      </c>
    </row>
    <row r="1400" spans="1:12" x14ac:dyDescent="0.25">
      <c r="A1400" s="32" t="s">
        <v>10043</v>
      </c>
      <c r="B1400" s="32" t="s">
        <v>9505</v>
      </c>
      <c r="C1400" s="32" t="s">
        <v>3571</v>
      </c>
      <c r="D1400" s="39" t="s">
        <v>10044</v>
      </c>
      <c r="E1400" s="40" t="s">
        <v>10045</v>
      </c>
      <c r="F1400" s="40" t="s">
        <v>10046</v>
      </c>
      <c r="G1400" s="40" t="s">
        <v>10047</v>
      </c>
      <c r="H1400" s="40" t="s">
        <v>10048</v>
      </c>
      <c r="I1400" s="40" t="s">
        <v>10049</v>
      </c>
      <c r="J1400" s="40" t="s">
        <v>10050</v>
      </c>
      <c r="K1400" s="233">
        <v>249283</v>
      </c>
      <c r="L1400" s="35">
        <v>7.8180173626140486E-4</v>
      </c>
    </row>
    <row r="1401" spans="1:12" x14ac:dyDescent="0.25">
      <c r="A1401" s="32" t="s">
        <v>10051</v>
      </c>
      <c r="B1401" s="32" t="s">
        <v>9505</v>
      </c>
      <c r="C1401" s="32" t="s">
        <v>3578</v>
      </c>
      <c r="D1401" s="39" t="s">
        <v>10052</v>
      </c>
      <c r="E1401" s="40" t="s">
        <v>10053</v>
      </c>
      <c r="F1401" s="40" t="s">
        <v>10053</v>
      </c>
      <c r="G1401" s="40" t="s">
        <v>10054</v>
      </c>
      <c r="H1401" s="40" t="s">
        <v>10055</v>
      </c>
      <c r="I1401" s="40" t="s">
        <v>10056</v>
      </c>
      <c r="J1401" s="40" t="s">
        <v>10057</v>
      </c>
      <c r="K1401" s="233">
        <v>11083</v>
      </c>
      <c r="L1401" s="35">
        <v>3.4758522013074099E-5</v>
      </c>
    </row>
    <row r="1402" spans="1:12" x14ac:dyDescent="0.25">
      <c r="A1402" s="32" t="s">
        <v>10058</v>
      </c>
      <c r="B1402" s="32" t="s">
        <v>9505</v>
      </c>
      <c r="C1402" s="32" t="s">
        <v>3585</v>
      </c>
      <c r="D1402" s="39" t="s">
        <v>10059</v>
      </c>
      <c r="E1402" s="40" t="s">
        <v>10060</v>
      </c>
      <c r="F1402" s="40" t="s">
        <v>10060</v>
      </c>
      <c r="G1402" s="40" t="s">
        <v>10061</v>
      </c>
      <c r="H1402" s="40" t="s">
        <v>10062</v>
      </c>
      <c r="I1402" s="40" t="s">
        <v>10063</v>
      </c>
      <c r="J1402" s="40" t="s">
        <v>10064</v>
      </c>
      <c r="K1402" s="233">
        <v>6495</v>
      </c>
      <c r="L1402" s="35">
        <v>2.0369629204630178E-5</v>
      </c>
    </row>
    <row r="1403" spans="1:12" x14ac:dyDescent="0.25">
      <c r="A1403" s="32" t="s">
        <v>10065</v>
      </c>
      <c r="B1403" s="32" t="s">
        <v>9505</v>
      </c>
      <c r="C1403" s="32" t="s">
        <v>3594</v>
      </c>
      <c r="D1403" s="39" t="s">
        <v>10066</v>
      </c>
      <c r="E1403" s="40" t="s">
        <v>10067</v>
      </c>
      <c r="F1403" s="40" t="s">
        <v>10067</v>
      </c>
      <c r="G1403" s="40" t="s">
        <v>10068</v>
      </c>
      <c r="H1403" s="40" t="s">
        <v>10069</v>
      </c>
      <c r="I1403" s="40" t="s">
        <v>10070</v>
      </c>
      <c r="J1403" s="40" t="s">
        <v>10071</v>
      </c>
      <c r="K1403" s="233">
        <v>51097</v>
      </c>
      <c r="L1403" s="35">
        <v>1.6025049168113753E-4</v>
      </c>
    </row>
    <row r="1404" spans="1:12" x14ac:dyDescent="0.25">
      <c r="A1404" s="32" t="s">
        <v>10072</v>
      </c>
      <c r="B1404" s="32" t="s">
        <v>9505</v>
      </c>
      <c r="C1404" s="32" t="s">
        <v>3602</v>
      </c>
      <c r="D1404" s="39" t="s">
        <v>10073</v>
      </c>
      <c r="E1404" s="40" t="s">
        <v>10074</v>
      </c>
      <c r="F1404" s="40" t="s">
        <v>10074</v>
      </c>
      <c r="G1404" s="40" t="s">
        <v>10075</v>
      </c>
      <c r="H1404" s="40" t="s">
        <v>10076</v>
      </c>
      <c r="I1404" s="40" t="s">
        <v>10077</v>
      </c>
      <c r="J1404" s="40" t="s">
        <v>10078</v>
      </c>
      <c r="K1404" s="233">
        <v>129918</v>
      </c>
      <c r="L1404" s="35">
        <v>4.0744903572088431E-4</v>
      </c>
    </row>
    <row r="1405" spans="1:12" x14ac:dyDescent="0.25">
      <c r="A1405" s="32" t="s">
        <v>10079</v>
      </c>
      <c r="B1405" s="32" t="s">
        <v>9505</v>
      </c>
      <c r="C1405" s="32" t="s">
        <v>3610</v>
      </c>
      <c r="D1405" s="39" t="s">
        <v>10080</v>
      </c>
      <c r="E1405" s="40" t="s">
        <v>10081</v>
      </c>
      <c r="F1405" s="40" t="s">
        <v>10081</v>
      </c>
      <c r="G1405" s="40" t="s">
        <v>10082</v>
      </c>
      <c r="H1405" s="40" t="s">
        <v>1238</v>
      </c>
      <c r="I1405" s="40" t="s">
        <v>10083</v>
      </c>
      <c r="J1405" s="40" t="s">
        <v>2399</v>
      </c>
      <c r="K1405" s="233">
        <v>10109</v>
      </c>
      <c r="L1405" s="35">
        <v>3.1703861682772361E-5</v>
      </c>
    </row>
    <row r="1406" spans="1:12" x14ac:dyDescent="0.25">
      <c r="A1406" s="32" t="s">
        <v>10084</v>
      </c>
      <c r="B1406" s="32" t="s">
        <v>10085</v>
      </c>
      <c r="C1406" s="32" t="s">
        <v>50</v>
      </c>
      <c r="D1406" s="39" t="s">
        <v>10086</v>
      </c>
      <c r="E1406" s="40" t="s">
        <v>10087</v>
      </c>
      <c r="F1406" s="40" t="s">
        <v>10087</v>
      </c>
      <c r="G1406" s="40" t="s">
        <v>4935</v>
      </c>
      <c r="H1406" s="40" t="s">
        <v>10088</v>
      </c>
      <c r="I1406" s="40" t="s">
        <v>10089</v>
      </c>
      <c r="J1406" s="40" t="s">
        <v>10090</v>
      </c>
      <c r="K1406" s="233">
        <v>31737</v>
      </c>
      <c r="L1406" s="35">
        <v>9.9533629263640947E-5</v>
      </c>
    </row>
    <row r="1407" spans="1:12" x14ac:dyDescent="0.25">
      <c r="A1407" s="32" t="s">
        <v>10091</v>
      </c>
      <c r="B1407" s="32" t="s">
        <v>10085</v>
      </c>
      <c r="C1407" s="32" t="s">
        <v>58</v>
      </c>
      <c r="D1407" s="39" t="s">
        <v>10092</v>
      </c>
      <c r="E1407" s="40" t="s">
        <v>10093</v>
      </c>
      <c r="F1407" s="40" t="s">
        <v>10093</v>
      </c>
      <c r="G1407" s="40" t="s">
        <v>10094</v>
      </c>
      <c r="H1407" s="40" t="s">
        <v>10095</v>
      </c>
      <c r="I1407" s="40" t="s">
        <v>10096</v>
      </c>
      <c r="J1407" s="40" t="s">
        <v>10097</v>
      </c>
      <c r="K1407" s="233">
        <v>37380</v>
      </c>
      <c r="L1407" s="35">
        <v>1.1723121472964989E-4</v>
      </c>
    </row>
    <row r="1408" spans="1:12" x14ac:dyDescent="0.25">
      <c r="A1408" s="32" t="s">
        <v>10098</v>
      </c>
      <c r="B1408" s="32" t="s">
        <v>10085</v>
      </c>
      <c r="C1408" s="32" t="s">
        <v>66</v>
      </c>
      <c r="D1408" s="39" t="s">
        <v>10099</v>
      </c>
      <c r="E1408" s="40" t="s">
        <v>10100</v>
      </c>
      <c r="F1408" s="40" t="s">
        <v>10101</v>
      </c>
      <c r="G1408" s="40" t="s">
        <v>9419</v>
      </c>
      <c r="H1408" s="40" t="s">
        <v>10102</v>
      </c>
      <c r="I1408" s="40" t="s">
        <v>10103</v>
      </c>
      <c r="J1408" s="40" t="s">
        <v>10104</v>
      </c>
      <c r="K1408" s="233">
        <v>12629</v>
      </c>
      <c r="L1408" s="35">
        <v>3.9607089642074595E-5</v>
      </c>
    </row>
    <row r="1409" spans="1:12" x14ac:dyDescent="0.25">
      <c r="A1409" s="32" t="s">
        <v>10105</v>
      </c>
      <c r="B1409" s="32" t="s">
        <v>10085</v>
      </c>
      <c r="C1409" s="32" t="s">
        <v>74</v>
      </c>
      <c r="D1409" s="39" t="s">
        <v>10106</v>
      </c>
      <c r="E1409" s="40" t="s">
        <v>10107</v>
      </c>
      <c r="F1409" s="40" t="s">
        <v>10107</v>
      </c>
      <c r="G1409" s="40" t="s">
        <v>10108</v>
      </c>
      <c r="H1409" s="40" t="s">
        <v>10109</v>
      </c>
      <c r="I1409" s="40" t="s">
        <v>10110</v>
      </c>
      <c r="J1409" s="40" t="s">
        <v>5707</v>
      </c>
      <c r="K1409" s="233">
        <v>19163</v>
      </c>
      <c r="L1409" s="35">
        <v>6.0099030707979692E-5</v>
      </c>
    </row>
    <row r="1410" spans="1:12" x14ac:dyDescent="0.25">
      <c r="A1410" s="32" t="s">
        <v>10111</v>
      </c>
      <c r="B1410" s="32" t="s">
        <v>10085</v>
      </c>
      <c r="C1410" s="32" t="s">
        <v>83</v>
      </c>
      <c r="D1410" s="39" t="s">
        <v>10112</v>
      </c>
      <c r="E1410" s="40" t="s">
        <v>3926</v>
      </c>
      <c r="F1410" s="40" t="s">
        <v>10113</v>
      </c>
      <c r="G1410" s="40" t="s">
        <v>10114</v>
      </c>
      <c r="H1410" s="40" t="s">
        <v>9601</v>
      </c>
      <c r="I1410" s="40" t="s">
        <v>10115</v>
      </c>
      <c r="J1410" s="40" t="s">
        <v>6707</v>
      </c>
      <c r="K1410" s="233">
        <v>8296</v>
      </c>
      <c r="L1410" s="35">
        <v>2.6017928234274358E-5</v>
      </c>
    </row>
    <row r="1411" spans="1:12" x14ac:dyDescent="0.25">
      <c r="A1411" s="32" t="s">
        <v>10116</v>
      </c>
      <c r="B1411" s="32" t="s">
        <v>10085</v>
      </c>
      <c r="C1411" s="32" t="s">
        <v>91</v>
      </c>
      <c r="D1411" s="39" t="s">
        <v>10117</v>
      </c>
      <c r="E1411" s="40" t="s">
        <v>10118</v>
      </c>
      <c r="F1411" s="40" t="s">
        <v>10119</v>
      </c>
      <c r="G1411" s="40" t="s">
        <v>10120</v>
      </c>
      <c r="H1411" s="40" t="s">
        <v>10121</v>
      </c>
      <c r="I1411" s="40" t="s">
        <v>10122</v>
      </c>
      <c r="J1411" s="40" t="s">
        <v>10123</v>
      </c>
      <c r="K1411" s="233">
        <v>33768</v>
      </c>
      <c r="L1411" s="35">
        <v>1.0590325465465001E-4</v>
      </c>
    </row>
    <row r="1412" spans="1:12" x14ac:dyDescent="0.25">
      <c r="A1412" s="32" t="s">
        <v>10124</v>
      </c>
      <c r="B1412" s="32" t="s">
        <v>10085</v>
      </c>
      <c r="C1412" s="32" t="s">
        <v>100</v>
      </c>
      <c r="D1412" s="39" t="s">
        <v>10125</v>
      </c>
      <c r="E1412" s="40" t="s">
        <v>10126</v>
      </c>
      <c r="F1412" s="40" t="s">
        <v>10126</v>
      </c>
      <c r="G1412" s="40" t="s">
        <v>10127</v>
      </c>
      <c r="H1412" s="40" t="s">
        <v>10128</v>
      </c>
      <c r="I1412" s="40" t="s">
        <v>10129</v>
      </c>
      <c r="J1412" s="40" t="s">
        <v>10130</v>
      </c>
      <c r="K1412" s="233">
        <v>14745</v>
      </c>
      <c r="L1412" s="35">
        <v>4.6243292166631557E-5</v>
      </c>
    </row>
    <row r="1413" spans="1:12" x14ac:dyDescent="0.25">
      <c r="A1413" s="32" t="s">
        <v>10131</v>
      </c>
      <c r="B1413" s="32" t="s">
        <v>10085</v>
      </c>
      <c r="C1413" s="32" t="s">
        <v>109</v>
      </c>
      <c r="D1413" s="39" t="s">
        <v>10132</v>
      </c>
      <c r="E1413" s="40" t="s">
        <v>10133</v>
      </c>
      <c r="F1413" s="40" t="s">
        <v>10133</v>
      </c>
      <c r="G1413" s="40" t="s">
        <v>10133</v>
      </c>
      <c r="H1413" s="40" t="s">
        <v>4038</v>
      </c>
      <c r="I1413" s="40" t="s">
        <v>10134</v>
      </c>
      <c r="J1413" s="40" t="s">
        <v>10135</v>
      </c>
      <c r="K1413" s="233">
        <v>10254</v>
      </c>
      <c r="L1413" s="35">
        <v>3.2158610910589354E-5</v>
      </c>
    </row>
    <row r="1414" spans="1:12" x14ac:dyDescent="0.25">
      <c r="A1414" s="32" t="s">
        <v>10136</v>
      </c>
      <c r="B1414" s="32" t="s">
        <v>10085</v>
      </c>
      <c r="C1414" s="32" t="s">
        <v>118</v>
      </c>
      <c r="D1414" s="39" t="s">
        <v>10137</v>
      </c>
      <c r="E1414" s="40" t="s">
        <v>5763</v>
      </c>
      <c r="F1414" s="40" t="s">
        <v>5763</v>
      </c>
      <c r="G1414" s="40" t="s">
        <v>10138</v>
      </c>
      <c r="H1414" s="40" t="s">
        <v>10139</v>
      </c>
      <c r="I1414" s="40" t="s">
        <v>9016</v>
      </c>
      <c r="J1414" s="40" t="s">
        <v>5765</v>
      </c>
      <c r="K1414" s="233">
        <v>17313</v>
      </c>
      <c r="L1414" s="35">
        <v>5.429705780134908E-5</v>
      </c>
    </row>
    <row r="1415" spans="1:12" x14ac:dyDescent="0.25">
      <c r="A1415" s="32" t="s">
        <v>10140</v>
      </c>
      <c r="B1415" s="32" t="s">
        <v>10085</v>
      </c>
      <c r="C1415" s="32" t="s">
        <v>127</v>
      </c>
      <c r="D1415" s="39" t="s">
        <v>10141</v>
      </c>
      <c r="E1415" s="40" t="s">
        <v>10142</v>
      </c>
      <c r="F1415" s="40" t="s">
        <v>10143</v>
      </c>
      <c r="G1415" s="40" t="s">
        <v>10144</v>
      </c>
      <c r="H1415" s="40" t="s">
        <v>10145</v>
      </c>
      <c r="I1415" s="40" t="s">
        <v>9457</v>
      </c>
      <c r="J1415" s="40" t="s">
        <v>6695</v>
      </c>
      <c r="K1415" s="233">
        <v>8294</v>
      </c>
      <c r="L1415" s="35">
        <v>2.6011655831132056E-5</v>
      </c>
    </row>
    <row r="1416" spans="1:12" x14ac:dyDescent="0.25">
      <c r="A1416" s="32" t="s">
        <v>10146</v>
      </c>
      <c r="B1416" s="32" t="s">
        <v>10085</v>
      </c>
      <c r="C1416" s="32" t="s">
        <v>136</v>
      </c>
      <c r="D1416" s="39" t="s">
        <v>10147</v>
      </c>
      <c r="E1416" s="40" t="s">
        <v>10148</v>
      </c>
      <c r="F1416" s="40" t="s">
        <v>10149</v>
      </c>
      <c r="G1416" s="40" t="s">
        <v>10150</v>
      </c>
      <c r="H1416" s="40" t="s">
        <v>10151</v>
      </c>
      <c r="I1416" s="40" t="s">
        <v>10152</v>
      </c>
      <c r="J1416" s="40" t="s">
        <v>10153</v>
      </c>
      <c r="K1416" s="233">
        <v>9080</v>
      </c>
      <c r="L1416" s="35">
        <v>2.8476710266057276E-5</v>
      </c>
    </row>
    <row r="1417" spans="1:12" x14ac:dyDescent="0.25">
      <c r="A1417" s="32" t="s">
        <v>10154</v>
      </c>
      <c r="B1417" s="32" t="s">
        <v>10085</v>
      </c>
      <c r="C1417" s="32" t="s">
        <v>145</v>
      </c>
      <c r="D1417" s="39" t="s">
        <v>10155</v>
      </c>
      <c r="E1417" s="40" t="s">
        <v>10156</v>
      </c>
      <c r="F1417" s="40" t="s">
        <v>10156</v>
      </c>
      <c r="G1417" s="40" t="s">
        <v>10157</v>
      </c>
      <c r="H1417" s="40" t="s">
        <v>6123</v>
      </c>
      <c r="I1417" s="40" t="s">
        <v>10158</v>
      </c>
      <c r="J1417" s="40" t="s">
        <v>10159</v>
      </c>
      <c r="K1417" s="233">
        <v>16299</v>
      </c>
      <c r="L1417" s="35">
        <v>5.111694940820127E-5</v>
      </c>
    </row>
    <row r="1418" spans="1:12" x14ac:dyDescent="0.25">
      <c r="A1418" s="32" t="s">
        <v>10160</v>
      </c>
      <c r="B1418" s="32" t="s">
        <v>10085</v>
      </c>
      <c r="C1418" s="32" t="s">
        <v>154</v>
      </c>
      <c r="D1418" s="39" t="s">
        <v>10161</v>
      </c>
      <c r="E1418" s="40" t="s">
        <v>10162</v>
      </c>
      <c r="F1418" s="40" t="s">
        <v>10162</v>
      </c>
      <c r="G1418" s="40" t="s">
        <v>10163</v>
      </c>
      <c r="H1418" s="40" t="s">
        <v>10164</v>
      </c>
      <c r="I1418" s="40" t="s">
        <v>10165</v>
      </c>
      <c r="J1418" s="40" t="s">
        <v>10165</v>
      </c>
      <c r="K1418" s="233">
        <v>20225</v>
      </c>
      <c r="L1418" s="35">
        <v>6.3429676776542772E-5</v>
      </c>
    </row>
    <row r="1419" spans="1:12" x14ac:dyDescent="0.25">
      <c r="A1419" s="32" t="s">
        <v>10166</v>
      </c>
      <c r="B1419" s="32" t="s">
        <v>10085</v>
      </c>
      <c r="C1419" s="32" t="s">
        <v>163</v>
      </c>
      <c r="D1419" s="39" t="s">
        <v>10167</v>
      </c>
      <c r="E1419" s="40" t="s">
        <v>10168</v>
      </c>
      <c r="F1419" s="40" t="s">
        <v>10168</v>
      </c>
      <c r="G1419" s="40" t="s">
        <v>10169</v>
      </c>
      <c r="H1419" s="40" t="s">
        <v>10170</v>
      </c>
      <c r="I1419" s="40" t="s">
        <v>10171</v>
      </c>
      <c r="J1419" s="40" t="s">
        <v>3452</v>
      </c>
      <c r="K1419" s="233">
        <v>24807</v>
      </c>
      <c r="L1419" s="35">
        <v>7.7799752375559781E-5</v>
      </c>
    </row>
    <row r="1420" spans="1:12" x14ac:dyDescent="0.25">
      <c r="A1420" s="32" t="s">
        <v>10172</v>
      </c>
      <c r="B1420" s="32" t="s">
        <v>10085</v>
      </c>
      <c r="C1420" s="32" t="s">
        <v>171</v>
      </c>
      <c r="D1420" s="39" t="s">
        <v>10173</v>
      </c>
      <c r="E1420" s="40" t="s">
        <v>10174</v>
      </c>
      <c r="F1420" s="40" t="s">
        <v>10174</v>
      </c>
      <c r="G1420" s="40" t="s">
        <v>10175</v>
      </c>
      <c r="H1420" s="40" t="s">
        <v>10176</v>
      </c>
      <c r="I1420" s="40" t="s">
        <v>10177</v>
      </c>
      <c r="J1420" s="40" t="s">
        <v>3599</v>
      </c>
      <c r="K1420" s="233">
        <v>28797</v>
      </c>
      <c r="L1420" s="35">
        <v>9.0313196644455006E-5</v>
      </c>
    </row>
    <row r="1421" spans="1:12" x14ac:dyDescent="0.25">
      <c r="A1421" s="32" t="s">
        <v>10178</v>
      </c>
      <c r="B1421" s="32" t="s">
        <v>10085</v>
      </c>
      <c r="C1421" s="32" t="s">
        <v>179</v>
      </c>
      <c r="D1421" s="39" t="s">
        <v>10179</v>
      </c>
      <c r="E1421" s="40" t="s">
        <v>10180</v>
      </c>
      <c r="F1421" s="40" t="s">
        <v>10181</v>
      </c>
      <c r="G1421" s="40" t="s">
        <v>10182</v>
      </c>
      <c r="H1421" s="40" t="s">
        <v>10183</v>
      </c>
      <c r="I1421" s="40" t="s">
        <v>10184</v>
      </c>
      <c r="J1421" s="40" t="s">
        <v>10185</v>
      </c>
      <c r="K1421" s="233">
        <v>19442</v>
      </c>
      <c r="L1421" s="35">
        <v>6.0974030946331011E-5</v>
      </c>
    </row>
    <row r="1422" spans="1:12" x14ac:dyDescent="0.25">
      <c r="A1422" s="32" t="s">
        <v>10186</v>
      </c>
      <c r="B1422" s="32" t="s">
        <v>10085</v>
      </c>
      <c r="C1422" s="32" t="s">
        <v>187</v>
      </c>
      <c r="D1422" s="39" t="s">
        <v>10187</v>
      </c>
      <c r="E1422" s="40" t="s">
        <v>10188</v>
      </c>
      <c r="F1422" s="40" t="s">
        <v>10189</v>
      </c>
      <c r="G1422" s="40" t="s">
        <v>10190</v>
      </c>
      <c r="H1422" s="40" t="s">
        <v>10191</v>
      </c>
      <c r="I1422" s="40" t="s">
        <v>10192</v>
      </c>
      <c r="J1422" s="40" t="s">
        <v>10193</v>
      </c>
      <c r="K1422" s="233">
        <v>170913</v>
      </c>
      <c r="L1422" s="35">
        <v>5.3601761913024746E-4</v>
      </c>
    </row>
    <row r="1423" spans="1:12" x14ac:dyDescent="0.25">
      <c r="A1423" s="32" t="s">
        <v>10194</v>
      </c>
      <c r="B1423" s="32" t="s">
        <v>10085</v>
      </c>
      <c r="C1423" s="32" t="s">
        <v>195</v>
      </c>
      <c r="D1423" s="39" t="s">
        <v>10195</v>
      </c>
      <c r="E1423" s="40" t="s">
        <v>10196</v>
      </c>
      <c r="F1423" s="40" t="s">
        <v>10197</v>
      </c>
      <c r="G1423" s="40" t="s">
        <v>10198</v>
      </c>
      <c r="H1423" s="40" t="s">
        <v>10199</v>
      </c>
      <c r="I1423" s="40" t="s">
        <v>10200</v>
      </c>
      <c r="J1423" s="40" t="s">
        <v>10201</v>
      </c>
      <c r="K1423" s="233">
        <v>76330</v>
      </c>
      <c r="L1423" s="35">
        <v>2.3938626592600793E-4</v>
      </c>
    </row>
    <row r="1424" spans="1:12" x14ac:dyDescent="0.25">
      <c r="A1424" s="32" t="s">
        <v>10202</v>
      </c>
      <c r="B1424" s="32" t="s">
        <v>10085</v>
      </c>
      <c r="C1424" s="32" t="s">
        <v>203</v>
      </c>
      <c r="D1424" s="39" t="s">
        <v>10203</v>
      </c>
      <c r="E1424" s="40" t="s">
        <v>10204</v>
      </c>
      <c r="F1424" s="40" t="s">
        <v>10204</v>
      </c>
      <c r="G1424" s="40" t="s">
        <v>10205</v>
      </c>
      <c r="H1424" s="40" t="s">
        <v>6378</v>
      </c>
      <c r="I1424" s="40" t="s">
        <v>7735</v>
      </c>
      <c r="J1424" s="40" t="s">
        <v>10206</v>
      </c>
      <c r="K1424" s="233">
        <v>7833</v>
      </c>
      <c r="L1424" s="35">
        <v>2.4565866906831127E-5</v>
      </c>
    </row>
    <row r="1425" spans="1:12" x14ac:dyDescent="0.25">
      <c r="A1425" s="32" t="s">
        <v>10207</v>
      </c>
      <c r="B1425" s="32" t="s">
        <v>10085</v>
      </c>
      <c r="C1425" s="32" t="s">
        <v>212</v>
      </c>
      <c r="D1425" s="39" t="s">
        <v>10208</v>
      </c>
      <c r="E1425" s="40" t="s">
        <v>10209</v>
      </c>
      <c r="F1425" s="40" t="s">
        <v>10210</v>
      </c>
      <c r="G1425" s="40" t="s">
        <v>10211</v>
      </c>
      <c r="H1425" s="40" t="s">
        <v>10212</v>
      </c>
      <c r="I1425" s="40" t="s">
        <v>10213</v>
      </c>
      <c r="J1425" s="40" t="s">
        <v>10214</v>
      </c>
      <c r="K1425" s="233">
        <v>23303</v>
      </c>
      <c r="L1425" s="35">
        <v>7.3082905212547663E-5</v>
      </c>
    </row>
    <row r="1426" spans="1:12" x14ac:dyDescent="0.25">
      <c r="A1426" s="32" t="s">
        <v>10215</v>
      </c>
      <c r="B1426" s="32" t="s">
        <v>10085</v>
      </c>
      <c r="C1426" s="32" t="s">
        <v>220</v>
      </c>
      <c r="D1426" s="39" t="s">
        <v>10216</v>
      </c>
      <c r="E1426" s="40" t="s">
        <v>6399</v>
      </c>
      <c r="F1426" s="40" t="s">
        <v>10217</v>
      </c>
      <c r="G1426" s="40" t="s">
        <v>10218</v>
      </c>
      <c r="H1426" s="40" t="s">
        <v>10219</v>
      </c>
      <c r="I1426" s="40" t="s">
        <v>10220</v>
      </c>
      <c r="J1426" s="40" t="s">
        <v>10221</v>
      </c>
      <c r="K1426" s="233">
        <v>14326</v>
      </c>
      <c r="L1426" s="35">
        <v>4.4929223708319003E-5</v>
      </c>
    </row>
    <row r="1427" spans="1:12" x14ac:dyDescent="0.25">
      <c r="A1427" s="32" t="s">
        <v>10222</v>
      </c>
      <c r="B1427" s="32" t="s">
        <v>10085</v>
      </c>
      <c r="C1427" s="32" t="s">
        <v>228</v>
      </c>
      <c r="D1427" s="39" t="s">
        <v>10223</v>
      </c>
      <c r="E1427" s="40" t="s">
        <v>10224</v>
      </c>
      <c r="F1427" s="40" t="s">
        <v>10224</v>
      </c>
      <c r="G1427" s="40" t="s">
        <v>10225</v>
      </c>
      <c r="H1427" s="40" t="s">
        <v>10226</v>
      </c>
      <c r="I1427" s="40" t="s">
        <v>10227</v>
      </c>
      <c r="J1427" s="40" t="s">
        <v>10228</v>
      </c>
      <c r="K1427" s="233">
        <v>21666</v>
      </c>
      <c r="L1427" s="35">
        <v>6.7948943240572353E-5</v>
      </c>
    </row>
    <row r="1428" spans="1:12" x14ac:dyDescent="0.25">
      <c r="A1428" s="32" t="s">
        <v>10229</v>
      </c>
      <c r="B1428" s="32" t="s">
        <v>10085</v>
      </c>
      <c r="C1428" s="32" t="s">
        <v>237</v>
      </c>
      <c r="D1428" s="39" t="s">
        <v>10230</v>
      </c>
      <c r="E1428" s="40" t="s">
        <v>10231</v>
      </c>
      <c r="F1428" s="40" t="s">
        <v>10232</v>
      </c>
      <c r="G1428" s="40" t="s">
        <v>10233</v>
      </c>
      <c r="H1428" s="40" t="s">
        <v>10234</v>
      </c>
      <c r="I1428" s="40" t="s">
        <v>10235</v>
      </c>
      <c r="J1428" s="40" t="s">
        <v>10236</v>
      </c>
      <c r="K1428" s="233">
        <v>45949</v>
      </c>
      <c r="L1428" s="35">
        <v>1.4410532599284866E-4</v>
      </c>
    </row>
    <row r="1429" spans="1:12" x14ac:dyDescent="0.25">
      <c r="A1429" s="32" t="s">
        <v>10237</v>
      </c>
      <c r="B1429" s="32" t="s">
        <v>10085</v>
      </c>
      <c r="C1429" s="32" t="s">
        <v>245</v>
      </c>
      <c r="D1429" s="39" t="s">
        <v>10238</v>
      </c>
      <c r="E1429" s="40" t="s">
        <v>10239</v>
      </c>
      <c r="F1429" s="40" t="s">
        <v>10239</v>
      </c>
      <c r="G1429" s="40" t="s">
        <v>10240</v>
      </c>
      <c r="H1429" s="40" t="s">
        <v>10241</v>
      </c>
      <c r="I1429" s="40" t="s">
        <v>10242</v>
      </c>
      <c r="J1429" s="40" t="s">
        <v>10243</v>
      </c>
      <c r="K1429" s="233">
        <v>199058</v>
      </c>
      <c r="L1429" s="35">
        <v>6.2428601235031158E-4</v>
      </c>
    </row>
    <row r="1430" spans="1:12" x14ac:dyDescent="0.25">
      <c r="A1430" s="32" t="s">
        <v>10244</v>
      </c>
      <c r="B1430" s="32" t="s">
        <v>10085</v>
      </c>
      <c r="C1430" s="32" t="s">
        <v>252</v>
      </c>
      <c r="D1430" s="39" t="s">
        <v>10245</v>
      </c>
      <c r="E1430" s="40" t="s">
        <v>10246</v>
      </c>
      <c r="F1430" s="40" t="s">
        <v>10247</v>
      </c>
      <c r="G1430" s="40" t="s">
        <v>10248</v>
      </c>
      <c r="H1430" s="40" t="s">
        <v>10249</v>
      </c>
      <c r="I1430" s="40" t="s">
        <v>10250</v>
      </c>
      <c r="J1430" s="40" t="s">
        <v>10251</v>
      </c>
      <c r="K1430" s="233">
        <v>243729</v>
      </c>
      <c r="L1430" s="35">
        <v>7.6438327273522838E-4</v>
      </c>
    </row>
    <row r="1431" spans="1:12" x14ac:dyDescent="0.25">
      <c r="A1431" s="32" t="s">
        <v>10252</v>
      </c>
      <c r="B1431" s="32" t="s">
        <v>10085</v>
      </c>
      <c r="C1431" s="32" t="s">
        <v>261</v>
      </c>
      <c r="D1431" s="39" t="s">
        <v>10253</v>
      </c>
      <c r="E1431" s="40" t="s">
        <v>10254</v>
      </c>
      <c r="F1431" s="40" t="s">
        <v>10255</v>
      </c>
      <c r="G1431" s="40" t="s">
        <v>10256</v>
      </c>
      <c r="H1431" s="40" t="s">
        <v>10257</v>
      </c>
      <c r="I1431" s="40" t="s">
        <v>10258</v>
      </c>
      <c r="J1431" s="40" t="s">
        <v>10259</v>
      </c>
      <c r="K1431" s="233">
        <v>18459</v>
      </c>
      <c r="L1431" s="35">
        <v>5.7891144801888909E-5</v>
      </c>
    </row>
    <row r="1432" spans="1:12" x14ac:dyDescent="0.25">
      <c r="A1432" s="32" t="s">
        <v>10260</v>
      </c>
      <c r="B1432" s="32" t="s">
        <v>10085</v>
      </c>
      <c r="C1432" s="32" t="s">
        <v>270</v>
      </c>
      <c r="D1432" s="39" t="s">
        <v>10261</v>
      </c>
      <c r="E1432" s="40" t="s">
        <v>10262</v>
      </c>
      <c r="F1432" s="40" t="s">
        <v>10262</v>
      </c>
      <c r="G1432" s="40" t="s">
        <v>6169</v>
      </c>
      <c r="H1432" s="40" t="s">
        <v>10263</v>
      </c>
      <c r="I1432" s="40" t="s">
        <v>10264</v>
      </c>
      <c r="J1432" s="40" t="s">
        <v>10265</v>
      </c>
      <c r="K1432" s="233">
        <v>8741</v>
      </c>
      <c r="L1432" s="35">
        <v>2.7413537933436856E-5</v>
      </c>
    </row>
    <row r="1433" spans="1:12" x14ac:dyDescent="0.25">
      <c r="A1433" s="32" t="s">
        <v>10266</v>
      </c>
      <c r="B1433" s="32" t="s">
        <v>10085</v>
      </c>
      <c r="C1433" s="32" t="s">
        <v>278</v>
      </c>
      <c r="D1433" s="39" t="s">
        <v>10267</v>
      </c>
      <c r="E1433" s="40" t="s">
        <v>10268</v>
      </c>
      <c r="F1433" s="40" t="s">
        <v>10268</v>
      </c>
      <c r="G1433" s="40" t="s">
        <v>2170</v>
      </c>
      <c r="H1433" s="40" t="s">
        <v>2171</v>
      </c>
      <c r="I1433" s="40" t="s">
        <v>10269</v>
      </c>
      <c r="J1433" s="40" t="s">
        <v>10270</v>
      </c>
      <c r="K1433" s="233">
        <v>1397</v>
      </c>
      <c r="L1433" s="35">
        <v>4.3812735948989006E-6</v>
      </c>
    </row>
    <row r="1434" spans="1:12" x14ac:dyDescent="0.25">
      <c r="A1434" s="32" t="s">
        <v>10271</v>
      </c>
      <c r="B1434" s="32" t="s">
        <v>10085</v>
      </c>
      <c r="C1434" s="32" t="s">
        <v>287</v>
      </c>
      <c r="D1434" s="39" t="s">
        <v>10272</v>
      </c>
      <c r="E1434" s="40" t="s">
        <v>10273</v>
      </c>
      <c r="F1434" s="40" t="s">
        <v>10273</v>
      </c>
      <c r="G1434" s="40" t="s">
        <v>10274</v>
      </c>
      <c r="H1434" s="40" t="s">
        <v>10275</v>
      </c>
      <c r="I1434" s="40" t="s">
        <v>10276</v>
      </c>
      <c r="J1434" s="40" t="s">
        <v>10277</v>
      </c>
      <c r="K1434" s="233">
        <v>23527</v>
      </c>
      <c r="L1434" s="35">
        <v>7.3785414364485635E-5</v>
      </c>
    </row>
    <row r="1435" spans="1:12" x14ac:dyDescent="0.25">
      <c r="A1435" s="32" t="s">
        <v>10278</v>
      </c>
      <c r="B1435" s="32" t="s">
        <v>10085</v>
      </c>
      <c r="C1435" s="32" t="s">
        <v>295</v>
      </c>
      <c r="D1435" s="39" t="s">
        <v>10279</v>
      </c>
      <c r="E1435" s="40" t="s">
        <v>10280</v>
      </c>
      <c r="F1435" s="40" t="s">
        <v>10280</v>
      </c>
      <c r="G1435" s="40" t="s">
        <v>10281</v>
      </c>
      <c r="H1435" s="40" t="s">
        <v>10282</v>
      </c>
      <c r="I1435" s="40" t="s">
        <v>10283</v>
      </c>
      <c r="J1435" s="40" t="s">
        <v>5556</v>
      </c>
      <c r="K1435" s="233">
        <v>141137</v>
      </c>
      <c r="L1435" s="35">
        <v>4.4263408114763502E-4</v>
      </c>
    </row>
    <row r="1436" spans="1:12" x14ac:dyDescent="0.25">
      <c r="A1436" s="32" t="s">
        <v>10284</v>
      </c>
      <c r="B1436" s="32" t="s">
        <v>10085</v>
      </c>
      <c r="C1436" s="32" t="s">
        <v>304</v>
      </c>
      <c r="D1436" s="39" t="s">
        <v>10285</v>
      </c>
      <c r="E1436" s="40" t="s">
        <v>10286</v>
      </c>
      <c r="F1436" s="40" t="s">
        <v>10286</v>
      </c>
      <c r="G1436" s="40" t="s">
        <v>10287</v>
      </c>
      <c r="H1436" s="40" t="s">
        <v>8871</v>
      </c>
      <c r="I1436" s="40" t="s">
        <v>8868</v>
      </c>
      <c r="J1436" s="40" t="s">
        <v>10288</v>
      </c>
      <c r="K1436" s="233">
        <v>16601</v>
      </c>
      <c r="L1436" s="35">
        <v>5.206408228268908E-5</v>
      </c>
    </row>
    <row r="1437" spans="1:12" x14ac:dyDescent="0.25">
      <c r="A1437" s="32" t="s">
        <v>10289</v>
      </c>
      <c r="B1437" s="32" t="s">
        <v>10085</v>
      </c>
      <c r="C1437" s="32" t="s">
        <v>312</v>
      </c>
      <c r="D1437" s="39" t="s">
        <v>10290</v>
      </c>
      <c r="E1437" s="40" t="s">
        <v>10291</v>
      </c>
      <c r="F1437" s="40" t="s">
        <v>10292</v>
      </c>
      <c r="G1437" s="40" t="s">
        <v>10293</v>
      </c>
      <c r="H1437" s="40" t="s">
        <v>10294</v>
      </c>
      <c r="I1437" s="40" t="s">
        <v>10295</v>
      </c>
      <c r="J1437" s="40" t="s">
        <v>10296</v>
      </c>
      <c r="K1437" s="233">
        <v>7599</v>
      </c>
      <c r="L1437" s="35">
        <v>2.3831995739181636E-5</v>
      </c>
    </row>
    <row r="1438" spans="1:12" x14ac:dyDescent="0.25">
      <c r="A1438" s="32" t="s">
        <v>10297</v>
      </c>
      <c r="B1438" s="32" t="s">
        <v>10085</v>
      </c>
      <c r="C1438" s="32" t="s">
        <v>320</v>
      </c>
      <c r="D1438" s="39" t="s">
        <v>10298</v>
      </c>
      <c r="E1438" s="40" t="s">
        <v>10299</v>
      </c>
      <c r="F1438" s="40" t="s">
        <v>10300</v>
      </c>
      <c r="G1438" s="40" t="s">
        <v>10301</v>
      </c>
      <c r="H1438" s="40" t="s">
        <v>10302</v>
      </c>
      <c r="I1438" s="40" t="s">
        <v>10303</v>
      </c>
      <c r="J1438" s="40" t="s">
        <v>10304</v>
      </c>
      <c r="K1438" s="233">
        <v>11822</v>
      </c>
      <c r="L1438" s="35">
        <v>3.7076174974155189E-5</v>
      </c>
    </row>
    <row r="1439" spans="1:12" x14ac:dyDescent="0.25">
      <c r="A1439" s="32" t="s">
        <v>10305</v>
      </c>
      <c r="B1439" s="32" t="s">
        <v>10085</v>
      </c>
      <c r="C1439" s="32" t="s">
        <v>328</v>
      </c>
      <c r="D1439" s="39" t="s">
        <v>10306</v>
      </c>
      <c r="E1439" s="40" t="s">
        <v>10307</v>
      </c>
      <c r="F1439" s="40" t="s">
        <v>10307</v>
      </c>
      <c r="G1439" s="40" t="s">
        <v>10308</v>
      </c>
      <c r="H1439" s="40" t="s">
        <v>10309</v>
      </c>
      <c r="I1439" s="40" t="s">
        <v>10310</v>
      </c>
      <c r="J1439" s="40" t="s">
        <v>10311</v>
      </c>
      <c r="K1439" s="233">
        <v>68290</v>
      </c>
      <c r="L1439" s="35">
        <v>2.1417120529394841E-4</v>
      </c>
    </row>
    <row r="1440" spans="1:12" x14ac:dyDescent="0.25">
      <c r="A1440" s="32" t="s">
        <v>10312</v>
      </c>
      <c r="B1440" s="32" t="s">
        <v>10085</v>
      </c>
      <c r="C1440" s="32" t="s">
        <v>336</v>
      </c>
      <c r="D1440" s="39" t="s">
        <v>10313</v>
      </c>
      <c r="E1440" s="40" t="s">
        <v>10314</v>
      </c>
      <c r="F1440" s="40" t="s">
        <v>10315</v>
      </c>
      <c r="G1440" s="40" t="s">
        <v>10316</v>
      </c>
      <c r="H1440" s="40" t="s">
        <v>10317</v>
      </c>
      <c r="I1440" s="40" t="s">
        <v>6285</v>
      </c>
      <c r="J1440" s="40" t="s">
        <v>7476</v>
      </c>
      <c r="K1440" s="233">
        <v>10163</v>
      </c>
      <c r="L1440" s="35">
        <v>3.1873216567614547E-5</v>
      </c>
    </row>
    <row r="1441" spans="1:12" x14ac:dyDescent="0.25">
      <c r="A1441" s="32" t="s">
        <v>10318</v>
      </c>
      <c r="B1441" s="32" t="s">
        <v>10085</v>
      </c>
      <c r="C1441" s="32" t="s">
        <v>344</v>
      </c>
      <c r="D1441" s="39" t="s">
        <v>10319</v>
      </c>
      <c r="E1441" s="40" t="s">
        <v>10320</v>
      </c>
      <c r="F1441" s="40" t="s">
        <v>10321</v>
      </c>
      <c r="G1441" s="40" t="s">
        <v>10322</v>
      </c>
      <c r="H1441" s="40" t="s">
        <v>10323</v>
      </c>
      <c r="I1441" s="40" t="s">
        <v>10324</v>
      </c>
      <c r="J1441" s="40" t="s">
        <v>10325</v>
      </c>
      <c r="K1441" s="233">
        <v>52930</v>
      </c>
      <c r="L1441" s="35">
        <v>1.6599914916105854E-4</v>
      </c>
    </row>
    <row r="1442" spans="1:12" x14ac:dyDescent="0.25">
      <c r="A1442" s="32" t="s">
        <v>10326</v>
      </c>
      <c r="B1442" s="32" t="s">
        <v>10085</v>
      </c>
      <c r="C1442" s="32" t="s">
        <v>353</v>
      </c>
      <c r="D1442" s="39" t="s">
        <v>10327</v>
      </c>
      <c r="E1442" s="40" t="s">
        <v>10328</v>
      </c>
      <c r="F1442" s="40" t="s">
        <v>10329</v>
      </c>
      <c r="G1442" s="40" t="s">
        <v>10330</v>
      </c>
      <c r="H1442" s="40" t="s">
        <v>10331</v>
      </c>
      <c r="I1442" s="40" t="s">
        <v>10332</v>
      </c>
      <c r="J1442" s="40" t="s">
        <v>10333</v>
      </c>
      <c r="K1442" s="233">
        <v>60099</v>
      </c>
      <c r="L1442" s="35">
        <v>1.8848257822464497E-4</v>
      </c>
    </row>
    <row r="1443" spans="1:12" x14ac:dyDescent="0.25">
      <c r="A1443" s="32" t="s">
        <v>10334</v>
      </c>
      <c r="B1443" s="32" t="s">
        <v>10085</v>
      </c>
      <c r="C1443" s="32" t="s">
        <v>362</v>
      </c>
      <c r="D1443" s="39" t="s">
        <v>10335</v>
      </c>
      <c r="E1443" s="40" t="s">
        <v>10336</v>
      </c>
      <c r="F1443" s="40" t="s">
        <v>10336</v>
      </c>
      <c r="G1443" s="40" t="s">
        <v>10337</v>
      </c>
      <c r="H1443" s="40" t="s">
        <v>10338</v>
      </c>
      <c r="I1443" s="40" t="s">
        <v>10339</v>
      </c>
      <c r="J1443" s="40" t="s">
        <v>10340</v>
      </c>
      <c r="K1443" s="233">
        <v>79739</v>
      </c>
      <c r="L1443" s="35">
        <v>2.5007757708206402E-4</v>
      </c>
    </row>
    <row r="1444" spans="1:12" x14ac:dyDescent="0.25">
      <c r="A1444" s="32" t="s">
        <v>10341</v>
      </c>
      <c r="B1444" s="32" t="s">
        <v>10085</v>
      </c>
      <c r="C1444" s="32" t="s">
        <v>370</v>
      </c>
      <c r="D1444" s="39" t="s">
        <v>10342</v>
      </c>
      <c r="E1444" s="40" t="s">
        <v>7835</v>
      </c>
      <c r="F1444" s="40" t="s">
        <v>7835</v>
      </c>
      <c r="G1444" s="40" t="s">
        <v>10343</v>
      </c>
      <c r="H1444" s="40" t="s">
        <v>10344</v>
      </c>
      <c r="I1444" s="40" t="s">
        <v>10345</v>
      </c>
      <c r="J1444" s="40" t="s">
        <v>10346</v>
      </c>
      <c r="K1444" s="233">
        <v>12502</v>
      </c>
      <c r="L1444" s="35">
        <v>3.9208792042538335E-5</v>
      </c>
    </row>
    <row r="1445" spans="1:12" x14ac:dyDescent="0.25">
      <c r="A1445" s="32" t="s">
        <v>10347</v>
      </c>
      <c r="B1445" s="32" t="s">
        <v>10085</v>
      </c>
      <c r="C1445" s="32" t="s">
        <v>378</v>
      </c>
      <c r="D1445" s="39" t="s">
        <v>10348</v>
      </c>
      <c r="E1445" s="40" t="s">
        <v>10349</v>
      </c>
      <c r="F1445" s="40" t="s">
        <v>10350</v>
      </c>
      <c r="G1445" s="40" t="s">
        <v>10351</v>
      </c>
      <c r="H1445" s="40" t="s">
        <v>10352</v>
      </c>
      <c r="I1445" s="40" t="s">
        <v>10353</v>
      </c>
      <c r="J1445" s="40" t="s">
        <v>10354</v>
      </c>
      <c r="K1445" s="233">
        <v>23193</v>
      </c>
      <c r="L1445" s="35">
        <v>7.273792303972097E-5</v>
      </c>
    </row>
    <row r="1446" spans="1:12" x14ac:dyDescent="0.25">
      <c r="A1446" s="32" t="s">
        <v>10355</v>
      </c>
      <c r="B1446" s="32" t="s">
        <v>10085</v>
      </c>
      <c r="C1446" s="32" t="s">
        <v>386</v>
      </c>
      <c r="D1446" s="39" t="s">
        <v>10356</v>
      </c>
      <c r="E1446" s="40" t="s">
        <v>10357</v>
      </c>
      <c r="F1446" s="40" t="s">
        <v>10357</v>
      </c>
      <c r="G1446" s="40" t="s">
        <v>10358</v>
      </c>
      <c r="H1446" s="40" t="s">
        <v>10359</v>
      </c>
      <c r="I1446" s="40" t="s">
        <v>10360</v>
      </c>
      <c r="J1446" s="40" t="s">
        <v>10361</v>
      </c>
      <c r="K1446" s="233">
        <v>85246</v>
      </c>
      <c r="L1446" s="35">
        <v>2.6734863913439633E-4</v>
      </c>
    </row>
    <row r="1447" spans="1:12" x14ac:dyDescent="0.25">
      <c r="A1447" s="32" t="s">
        <v>10362</v>
      </c>
      <c r="B1447" s="32" t="s">
        <v>10085</v>
      </c>
      <c r="C1447" s="32" t="s">
        <v>395</v>
      </c>
      <c r="D1447" s="39" t="s">
        <v>10363</v>
      </c>
      <c r="E1447" s="40" t="s">
        <v>10364</v>
      </c>
      <c r="F1447" s="40" t="s">
        <v>10364</v>
      </c>
      <c r="G1447" s="40" t="s">
        <v>10365</v>
      </c>
      <c r="H1447" s="40" t="s">
        <v>10366</v>
      </c>
      <c r="I1447" s="40" t="s">
        <v>10367</v>
      </c>
      <c r="J1447" s="40" t="s">
        <v>10368</v>
      </c>
      <c r="K1447" s="233">
        <v>31422</v>
      </c>
      <c r="L1447" s="35">
        <v>9.8545725768728169E-5</v>
      </c>
    </row>
    <row r="1448" spans="1:12" x14ac:dyDescent="0.25">
      <c r="A1448" s="32" t="s">
        <v>10369</v>
      </c>
      <c r="B1448" s="32" t="s">
        <v>10085</v>
      </c>
      <c r="C1448" s="32" t="s">
        <v>403</v>
      </c>
      <c r="D1448" s="39" t="s">
        <v>10370</v>
      </c>
      <c r="E1448" s="40" t="s">
        <v>10371</v>
      </c>
      <c r="F1448" s="40" t="s">
        <v>10371</v>
      </c>
      <c r="G1448" s="40" t="s">
        <v>10372</v>
      </c>
      <c r="H1448" s="40" t="s">
        <v>10373</v>
      </c>
      <c r="I1448" s="40" t="s">
        <v>10374</v>
      </c>
      <c r="J1448" s="40" t="s">
        <v>10375</v>
      </c>
      <c r="K1448" s="233">
        <v>34775</v>
      </c>
      <c r="L1448" s="35">
        <v>1.0906140963679976E-4</v>
      </c>
    </row>
    <row r="1449" spans="1:12" x14ac:dyDescent="0.25">
      <c r="A1449" s="32" t="s">
        <v>10376</v>
      </c>
      <c r="B1449" s="32" t="s">
        <v>10085</v>
      </c>
      <c r="C1449" s="32" t="s">
        <v>411</v>
      </c>
      <c r="D1449" s="39" t="s">
        <v>10377</v>
      </c>
      <c r="E1449" s="40" t="s">
        <v>10378</v>
      </c>
      <c r="F1449" s="40" t="s">
        <v>10378</v>
      </c>
      <c r="G1449" s="40" t="s">
        <v>10379</v>
      </c>
      <c r="H1449" s="40" t="s">
        <v>10380</v>
      </c>
      <c r="I1449" s="40" t="s">
        <v>10381</v>
      </c>
      <c r="J1449" s="40" t="s">
        <v>10382</v>
      </c>
      <c r="K1449" s="233">
        <v>59730</v>
      </c>
      <c r="L1449" s="35">
        <v>1.8732531984489001E-4</v>
      </c>
    </row>
    <row r="1450" spans="1:12" x14ac:dyDescent="0.25">
      <c r="A1450" s="32" t="s">
        <v>10383</v>
      </c>
      <c r="B1450" s="32" t="s">
        <v>10085</v>
      </c>
      <c r="C1450" s="32" t="s">
        <v>420</v>
      </c>
      <c r="D1450" s="39" t="s">
        <v>10384</v>
      </c>
      <c r="E1450" s="40" t="s">
        <v>10385</v>
      </c>
      <c r="F1450" s="40" t="s">
        <v>10385</v>
      </c>
      <c r="G1450" s="40" t="s">
        <v>10386</v>
      </c>
      <c r="H1450" s="40" t="s">
        <v>10387</v>
      </c>
      <c r="I1450" s="40" t="s">
        <v>10388</v>
      </c>
      <c r="J1450" s="40" t="s">
        <v>10389</v>
      </c>
      <c r="K1450" s="233">
        <v>101688</v>
      </c>
      <c r="L1450" s="35">
        <v>3.1891406536727231E-4</v>
      </c>
    </row>
    <row r="1451" spans="1:12" x14ac:dyDescent="0.25">
      <c r="A1451" s="32" t="s">
        <v>10390</v>
      </c>
      <c r="B1451" s="32" t="s">
        <v>10085</v>
      </c>
      <c r="C1451" s="32" t="s">
        <v>428</v>
      </c>
      <c r="D1451" s="39" t="s">
        <v>10391</v>
      </c>
      <c r="E1451" s="40" t="s">
        <v>10392</v>
      </c>
      <c r="F1451" s="40" t="s">
        <v>10393</v>
      </c>
      <c r="G1451" s="40" t="s">
        <v>10394</v>
      </c>
      <c r="H1451" s="40" t="s">
        <v>10395</v>
      </c>
      <c r="I1451" s="40" t="s">
        <v>10396</v>
      </c>
      <c r="J1451" s="40" t="s">
        <v>10397</v>
      </c>
      <c r="K1451" s="233">
        <v>25868</v>
      </c>
      <c r="L1451" s="35">
        <v>8.1127262242551728E-5</v>
      </c>
    </row>
    <row r="1452" spans="1:12" x14ac:dyDescent="0.25">
      <c r="A1452" s="32" t="s">
        <v>10398</v>
      </c>
      <c r="B1452" s="32" t="s">
        <v>10085</v>
      </c>
      <c r="C1452" s="32" t="s">
        <v>437</v>
      </c>
      <c r="D1452" s="39" t="s">
        <v>10399</v>
      </c>
      <c r="E1452" s="40" t="s">
        <v>10400</v>
      </c>
      <c r="F1452" s="40" t="s">
        <v>886</v>
      </c>
      <c r="G1452" s="40" t="s">
        <v>10401</v>
      </c>
      <c r="H1452" s="40" t="s">
        <v>10402</v>
      </c>
      <c r="I1452" s="40" t="s">
        <v>10403</v>
      </c>
      <c r="J1452" s="40" t="s">
        <v>10404</v>
      </c>
      <c r="K1452" s="233">
        <v>36234</v>
      </c>
      <c r="L1452" s="35">
        <v>1.1363712772911007E-4</v>
      </c>
    </row>
    <row r="1453" spans="1:12" x14ac:dyDescent="0.25">
      <c r="A1453" s="32" t="s">
        <v>10405</v>
      </c>
      <c r="B1453" s="32" t="s">
        <v>10085</v>
      </c>
      <c r="C1453" s="32" t="s">
        <v>446</v>
      </c>
      <c r="D1453" s="39" t="s">
        <v>10406</v>
      </c>
      <c r="E1453" s="40" t="s">
        <v>10407</v>
      </c>
      <c r="F1453" s="40" t="s">
        <v>10407</v>
      </c>
      <c r="G1453" s="40" t="s">
        <v>10408</v>
      </c>
      <c r="H1453" s="40" t="s">
        <v>10409</v>
      </c>
      <c r="I1453" s="40" t="s">
        <v>10410</v>
      </c>
      <c r="J1453" s="40" t="s">
        <v>10411</v>
      </c>
      <c r="K1453" s="233">
        <v>36003</v>
      </c>
      <c r="L1453" s="35">
        <v>1.1291266516617402E-4</v>
      </c>
    </row>
    <row r="1454" spans="1:12" x14ac:dyDescent="0.25">
      <c r="A1454" s="32" t="s">
        <v>10412</v>
      </c>
      <c r="B1454" s="32" t="s">
        <v>10085</v>
      </c>
      <c r="C1454" s="32" t="s">
        <v>454</v>
      </c>
      <c r="D1454" s="39" t="s">
        <v>10413</v>
      </c>
      <c r="E1454" s="40" t="s">
        <v>10414</v>
      </c>
      <c r="F1454" s="40" t="s">
        <v>10414</v>
      </c>
      <c r="G1454" s="40" t="s">
        <v>10415</v>
      </c>
      <c r="H1454" s="40" t="s">
        <v>10416</v>
      </c>
      <c r="I1454" s="40" t="s">
        <v>10417</v>
      </c>
      <c r="J1454" s="40" t="s">
        <v>10418</v>
      </c>
      <c r="K1454" s="233">
        <v>10400</v>
      </c>
      <c r="L1454" s="35">
        <v>3.2616496339977494E-5</v>
      </c>
    </row>
    <row r="1455" spans="1:12" x14ac:dyDescent="0.25">
      <c r="A1455" s="32" t="s">
        <v>10419</v>
      </c>
      <c r="B1455" s="32" t="s">
        <v>10085</v>
      </c>
      <c r="C1455" s="32" t="s">
        <v>463</v>
      </c>
      <c r="D1455" s="39" t="s">
        <v>10420</v>
      </c>
      <c r="E1455" s="40" t="s">
        <v>10421</v>
      </c>
      <c r="F1455" s="40" t="s">
        <v>10422</v>
      </c>
      <c r="G1455" s="40" t="s">
        <v>10423</v>
      </c>
      <c r="H1455" s="40" t="s">
        <v>10424</v>
      </c>
      <c r="I1455" s="40" t="s">
        <v>10425</v>
      </c>
      <c r="J1455" s="40" t="s">
        <v>10426</v>
      </c>
      <c r="K1455" s="233">
        <v>29465</v>
      </c>
      <c r="L1455" s="35">
        <v>9.2408179293984323E-5</v>
      </c>
    </row>
    <row r="1456" spans="1:12" x14ac:dyDescent="0.25">
      <c r="A1456" s="32" t="s">
        <v>10427</v>
      </c>
      <c r="B1456" s="32" t="s">
        <v>10085</v>
      </c>
      <c r="C1456" s="32" t="s">
        <v>472</v>
      </c>
      <c r="D1456" s="39" t="s">
        <v>10428</v>
      </c>
      <c r="E1456" s="40" t="s">
        <v>10429</v>
      </c>
      <c r="F1456" s="40" t="s">
        <v>10429</v>
      </c>
      <c r="G1456" s="40" t="s">
        <v>4197</v>
      </c>
      <c r="H1456" s="40" t="s">
        <v>10430</v>
      </c>
      <c r="I1456" s="40" t="s">
        <v>10431</v>
      </c>
      <c r="J1456" s="40" t="s">
        <v>10432</v>
      </c>
      <c r="K1456" s="233">
        <v>21832</v>
      </c>
      <c r="L1456" s="35">
        <v>6.8469552701383533E-5</v>
      </c>
    </row>
    <row r="1457" spans="1:12" x14ac:dyDescent="0.25">
      <c r="A1457" s="32" t="s">
        <v>10433</v>
      </c>
      <c r="B1457" s="32" t="s">
        <v>10085</v>
      </c>
      <c r="C1457" s="32" t="s">
        <v>480</v>
      </c>
      <c r="D1457" s="39" t="s">
        <v>10434</v>
      </c>
      <c r="E1457" s="40" t="s">
        <v>10435</v>
      </c>
      <c r="F1457" s="40" t="s">
        <v>10435</v>
      </c>
      <c r="G1457" s="40" t="s">
        <v>10436</v>
      </c>
      <c r="H1457" s="40" t="s">
        <v>10437</v>
      </c>
      <c r="I1457" s="40" t="s">
        <v>10438</v>
      </c>
      <c r="J1457" s="40" t="s">
        <v>9275</v>
      </c>
      <c r="K1457" s="233">
        <v>11115</v>
      </c>
      <c r="L1457" s="35">
        <v>3.4858880463350954E-5</v>
      </c>
    </row>
    <row r="1458" spans="1:12" x14ac:dyDescent="0.25">
      <c r="A1458" s="32" t="s">
        <v>10439</v>
      </c>
      <c r="B1458" s="32" t="s">
        <v>10085</v>
      </c>
      <c r="C1458" s="32" t="s">
        <v>489</v>
      </c>
      <c r="D1458" s="39" t="s">
        <v>10440</v>
      </c>
      <c r="E1458" s="40" t="s">
        <v>10441</v>
      </c>
      <c r="F1458" s="40" t="s">
        <v>10441</v>
      </c>
      <c r="G1458" s="40" t="s">
        <v>10442</v>
      </c>
      <c r="H1458" s="40" t="s">
        <v>10443</v>
      </c>
      <c r="I1458" s="40" t="s">
        <v>10444</v>
      </c>
      <c r="J1458" s="40" t="s">
        <v>7362</v>
      </c>
      <c r="K1458" s="233">
        <v>49414</v>
      </c>
      <c r="L1458" s="35">
        <v>1.5497226443688924E-4</v>
      </c>
    </row>
    <row r="1459" spans="1:12" x14ac:dyDescent="0.25">
      <c r="A1459" s="32" t="s">
        <v>10445</v>
      </c>
      <c r="B1459" s="32" t="s">
        <v>10085</v>
      </c>
      <c r="C1459" s="32" t="s">
        <v>498</v>
      </c>
      <c r="D1459" s="39" t="s">
        <v>10446</v>
      </c>
      <c r="E1459" s="40" t="s">
        <v>10447</v>
      </c>
      <c r="F1459" s="40" t="s">
        <v>10448</v>
      </c>
      <c r="G1459" s="40" t="s">
        <v>10449</v>
      </c>
      <c r="H1459" s="40" t="s">
        <v>10450</v>
      </c>
      <c r="I1459" s="40" t="s">
        <v>10451</v>
      </c>
      <c r="J1459" s="40" t="s">
        <v>10452</v>
      </c>
      <c r="K1459" s="233">
        <v>34444</v>
      </c>
      <c r="L1459" s="35">
        <v>1.0802332691674855E-4</v>
      </c>
    </row>
    <row r="1460" spans="1:12" x14ac:dyDescent="0.25">
      <c r="A1460" s="32" t="s">
        <v>10453</v>
      </c>
      <c r="B1460" s="32" t="s">
        <v>10085</v>
      </c>
      <c r="C1460" s="32" t="s">
        <v>506</v>
      </c>
      <c r="D1460" s="39" t="s">
        <v>10454</v>
      </c>
      <c r="E1460" s="40" t="s">
        <v>10455</v>
      </c>
      <c r="F1460" s="40" t="s">
        <v>10456</v>
      </c>
      <c r="G1460" s="40" t="s">
        <v>10457</v>
      </c>
      <c r="H1460" s="40" t="s">
        <v>10458</v>
      </c>
      <c r="I1460" s="40" t="s">
        <v>10459</v>
      </c>
      <c r="J1460" s="40" t="s">
        <v>10460</v>
      </c>
      <c r="K1460" s="233">
        <v>55224</v>
      </c>
      <c r="L1460" s="35">
        <v>1.731935955652805E-4</v>
      </c>
    </row>
    <row r="1461" spans="1:12" x14ac:dyDescent="0.25">
      <c r="A1461" s="32" t="s">
        <v>10461</v>
      </c>
      <c r="B1461" s="32" t="s">
        <v>10085</v>
      </c>
      <c r="C1461" s="32" t="s">
        <v>514</v>
      </c>
      <c r="D1461" s="39" t="s">
        <v>10462</v>
      </c>
      <c r="E1461" s="40" t="s">
        <v>10463</v>
      </c>
      <c r="F1461" s="40" t="s">
        <v>10463</v>
      </c>
      <c r="G1461" s="40" t="s">
        <v>10464</v>
      </c>
      <c r="H1461" s="40" t="s">
        <v>10465</v>
      </c>
      <c r="I1461" s="40" t="s">
        <v>10466</v>
      </c>
      <c r="J1461" s="40" t="s">
        <v>10467</v>
      </c>
      <c r="K1461" s="233">
        <v>12227</v>
      </c>
      <c r="L1461" s="35">
        <v>3.8346336610471622E-5</v>
      </c>
    </row>
    <row r="1462" spans="1:12" x14ac:dyDescent="0.25">
      <c r="A1462" s="32" t="s">
        <v>10468</v>
      </c>
      <c r="B1462" s="32" t="s">
        <v>10085</v>
      </c>
      <c r="C1462" s="32" t="s">
        <v>523</v>
      </c>
      <c r="D1462" s="39" t="s">
        <v>10469</v>
      </c>
      <c r="E1462" s="40" t="s">
        <v>10470</v>
      </c>
      <c r="F1462" s="40" t="s">
        <v>10471</v>
      </c>
      <c r="G1462" s="40" t="s">
        <v>10472</v>
      </c>
      <c r="H1462" s="40" t="s">
        <v>10473</v>
      </c>
      <c r="I1462" s="40" t="s">
        <v>10474</v>
      </c>
      <c r="J1462" s="40" t="s">
        <v>10475</v>
      </c>
      <c r="K1462" s="233">
        <v>40058</v>
      </c>
      <c r="L1462" s="35">
        <v>1.2562996253719409E-4</v>
      </c>
    </row>
    <row r="1463" spans="1:12" x14ac:dyDescent="0.25">
      <c r="A1463" s="32" t="s">
        <v>10476</v>
      </c>
      <c r="B1463" s="32" t="s">
        <v>10085</v>
      </c>
      <c r="C1463" s="32" t="s">
        <v>532</v>
      </c>
      <c r="D1463" s="39" t="s">
        <v>10477</v>
      </c>
      <c r="E1463" s="40" t="s">
        <v>10478</v>
      </c>
      <c r="F1463" s="40" t="s">
        <v>10478</v>
      </c>
      <c r="G1463" s="40" t="s">
        <v>10479</v>
      </c>
      <c r="H1463" s="40" t="s">
        <v>10480</v>
      </c>
      <c r="I1463" s="40" t="s">
        <v>10481</v>
      </c>
      <c r="J1463" s="40" t="s">
        <v>10482</v>
      </c>
      <c r="K1463" s="233">
        <v>30950</v>
      </c>
      <c r="L1463" s="35">
        <v>9.7065438627144568E-5</v>
      </c>
    </row>
    <row r="1464" spans="1:12" x14ac:dyDescent="0.25">
      <c r="A1464" s="32" t="s">
        <v>10483</v>
      </c>
      <c r="B1464" s="32" t="s">
        <v>10085</v>
      </c>
      <c r="C1464" s="32" t="s">
        <v>540</v>
      </c>
      <c r="D1464" s="39" t="s">
        <v>10484</v>
      </c>
      <c r="E1464" s="40" t="s">
        <v>10485</v>
      </c>
      <c r="F1464" s="40" t="s">
        <v>10485</v>
      </c>
      <c r="G1464" s="40" t="s">
        <v>10486</v>
      </c>
      <c r="H1464" s="40" t="s">
        <v>10487</v>
      </c>
      <c r="I1464" s="40" t="s">
        <v>10488</v>
      </c>
      <c r="J1464" s="40" t="s">
        <v>10489</v>
      </c>
      <c r="K1464" s="233">
        <v>25428</v>
      </c>
      <c r="L1464" s="35">
        <v>7.9747333551244981E-5</v>
      </c>
    </row>
    <row r="1465" spans="1:12" x14ac:dyDescent="0.25">
      <c r="A1465" s="32" t="s">
        <v>10490</v>
      </c>
      <c r="B1465" s="32" t="s">
        <v>10085</v>
      </c>
      <c r="C1465" s="32" t="s">
        <v>549</v>
      </c>
      <c r="D1465" s="39" t="s">
        <v>10491</v>
      </c>
      <c r="E1465" s="40" t="s">
        <v>10492</v>
      </c>
      <c r="F1465" s="40" t="s">
        <v>10492</v>
      </c>
      <c r="G1465" s="40" t="s">
        <v>10493</v>
      </c>
      <c r="H1465" s="40" t="s">
        <v>10494</v>
      </c>
      <c r="I1465" s="40" t="s">
        <v>10495</v>
      </c>
      <c r="J1465" s="40" t="s">
        <v>10496</v>
      </c>
      <c r="K1465" s="233">
        <v>7678</v>
      </c>
      <c r="L1465" s="35">
        <v>2.4079755663302617E-5</v>
      </c>
    </row>
    <row r="1466" spans="1:12" x14ac:dyDescent="0.25">
      <c r="A1466" s="32" t="s">
        <v>10497</v>
      </c>
      <c r="B1466" s="32" t="s">
        <v>10085</v>
      </c>
      <c r="C1466" s="32" t="s">
        <v>557</v>
      </c>
      <c r="D1466" s="39" t="s">
        <v>10498</v>
      </c>
      <c r="E1466" s="40" t="s">
        <v>10499</v>
      </c>
      <c r="F1466" s="40" t="s">
        <v>10500</v>
      </c>
      <c r="G1466" s="40" t="s">
        <v>10501</v>
      </c>
      <c r="H1466" s="40" t="s">
        <v>10502</v>
      </c>
      <c r="I1466" s="40" t="s">
        <v>10503</v>
      </c>
      <c r="J1466" s="40" t="s">
        <v>10504</v>
      </c>
      <c r="K1466" s="233">
        <v>148070</v>
      </c>
      <c r="L1466" s="35">
        <v>4.6437736664042963E-4</v>
      </c>
    </row>
    <row r="1467" spans="1:12" x14ac:dyDescent="0.25">
      <c r="A1467" s="32" t="s">
        <v>10505</v>
      </c>
      <c r="B1467" s="32" t="s">
        <v>10085</v>
      </c>
      <c r="C1467" s="32" t="s">
        <v>565</v>
      </c>
      <c r="D1467" s="39" t="s">
        <v>10506</v>
      </c>
      <c r="E1467" s="40" t="s">
        <v>10507</v>
      </c>
      <c r="F1467" s="40" t="s">
        <v>10507</v>
      </c>
      <c r="G1467" s="40" t="s">
        <v>10508</v>
      </c>
      <c r="H1467" s="40" t="s">
        <v>10509</v>
      </c>
      <c r="I1467" s="40" t="s">
        <v>10510</v>
      </c>
      <c r="J1467" s="40" t="s">
        <v>10511</v>
      </c>
      <c r="K1467" s="233">
        <v>28461</v>
      </c>
      <c r="L1467" s="35">
        <v>8.9259432916548035E-5</v>
      </c>
    </row>
    <row r="1468" spans="1:12" x14ac:dyDescent="0.25">
      <c r="A1468" s="32" t="s">
        <v>10512</v>
      </c>
      <c r="B1468" s="32" t="s">
        <v>10085</v>
      </c>
      <c r="C1468" s="32" t="s">
        <v>574</v>
      </c>
      <c r="D1468" s="39" t="s">
        <v>10513</v>
      </c>
      <c r="E1468" s="40" t="s">
        <v>10514</v>
      </c>
      <c r="F1468" s="40" t="s">
        <v>10514</v>
      </c>
      <c r="G1468" s="40" t="s">
        <v>10515</v>
      </c>
      <c r="H1468" s="40" t="s">
        <v>10516</v>
      </c>
      <c r="I1468" s="40" t="s">
        <v>10517</v>
      </c>
      <c r="J1468" s="40" t="s">
        <v>10518</v>
      </c>
      <c r="K1468" s="233">
        <v>4647</v>
      </c>
      <c r="L1468" s="35">
        <v>1.4573928701141869E-5</v>
      </c>
    </row>
    <row r="1469" spans="1:12" x14ac:dyDescent="0.25">
      <c r="A1469" s="32" t="s">
        <v>10519</v>
      </c>
      <c r="B1469" s="32" t="s">
        <v>10085</v>
      </c>
      <c r="C1469" s="32" t="s">
        <v>583</v>
      </c>
      <c r="D1469" s="39" t="s">
        <v>10520</v>
      </c>
      <c r="E1469" s="40" t="s">
        <v>10521</v>
      </c>
      <c r="F1469" s="40" t="s">
        <v>10522</v>
      </c>
      <c r="G1469" s="40" t="s">
        <v>10521</v>
      </c>
      <c r="H1469" s="40" t="s">
        <v>10523</v>
      </c>
      <c r="I1469" s="40" t="s">
        <v>10524</v>
      </c>
      <c r="J1469" s="40" t="s">
        <v>10525</v>
      </c>
      <c r="K1469" s="233">
        <v>27463</v>
      </c>
      <c r="L1469" s="35">
        <v>8.6129503748538653E-5</v>
      </c>
    </row>
    <row r="1470" spans="1:12" x14ac:dyDescent="0.25">
      <c r="A1470" s="32" t="s">
        <v>10526</v>
      </c>
      <c r="B1470" s="32" t="s">
        <v>10085</v>
      </c>
      <c r="C1470" s="32" t="s">
        <v>591</v>
      </c>
      <c r="D1470" s="39" t="s">
        <v>10527</v>
      </c>
      <c r="E1470" s="40" t="s">
        <v>10528</v>
      </c>
      <c r="F1470" s="40" t="s">
        <v>10529</v>
      </c>
      <c r="G1470" s="40" t="s">
        <v>10530</v>
      </c>
      <c r="H1470" s="40" t="s">
        <v>10531</v>
      </c>
      <c r="I1470" s="40" t="s">
        <v>10532</v>
      </c>
      <c r="J1470" s="40" t="s">
        <v>10533</v>
      </c>
      <c r="K1470" s="233">
        <v>16188</v>
      </c>
      <c r="L1470" s="35">
        <v>5.0768831033803437E-5</v>
      </c>
    </row>
    <row r="1471" spans="1:12" x14ac:dyDescent="0.25">
      <c r="A1471" s="32" t="s">
        <v>10534</v>
      </c>
      <c r="B1471" s="32" t="s">
        <v>10085</v>
      </c>
      <c r="C1471" s="32" t="s">
        <v>600</v>
      </c>
      <c r="D1471" s="39" t="s">
        <v>10535</v>
      </c>
      <c r="E1471" s="40" t="s">
        <v>10536</v>
      </c>
      <c r="F1471" s="40" t="s">
        <v>10536</v>
      </c>
      <c r="G1471" s="40" t="s">
        <v>10537</v>
      </c>
      <c r="H1471" s="40" t="s">
        <v>10538</v>
      </c>
      <c r="I1471" s="40" t="s">
        <v>10539</v>
      </c>
      <c r="J1471" s="40" t="s">
        <v>10540</v>
      </c>
      <c r="K1471" s="233">
        <v>17875</v>
      </c>
      <c r="L1471" s="35">
        <v>5.6059603084336322E-5</v>
      </c>
    </row>
    <row r="1472" spans="1:12" x14ac:dyDescent="0.25">
      <c r="A1472" s="32" t="s">
        <v>10541</v>
      </c>
      <c r="B1472" s="32" t="s">
        <v>10085</v>
      </c>
      <c r="C1472" s="32" t="s">
        <v>609</v>
      </c>
      <c r="D1472" s="39" t="s">
        <v>10542</v>
      </c>
      <c r="E1472" s="40" t="s">
        <v>10543</v>
      </c>
      <c r="F1472" s="40" t="s">
        <v>10543</v>
      </c>
      <c r="G1472" s="40" t="s">
        <v>10544</v>
      </c>
      <c r="H1472" s="40" t="s">
        <v>10545</v>
      </c>
      <c r="I1472" s="40" t="s">
        <v>10546</v>
      </c>
      <c r="J1472" s="40" t="s">
        <v>10547</v>
      </c>
      <c r="K1472" s="233">
        <v>27496</v>
      </c>
      <c r="L1472" s="35">
        <v>8.6232998400386667E-5</v>
      </c>
    </row>
    <row r="1473" spans="1:12" x14ac:dyDescent="0.25">
      <c r="A1473" s="32" t="s">
        <v>10548</v>
      </c>
      <c r="B1473" s="32" t="s">
        <v>10085</v>
      </c>
      <c r="C1473" s="32" t="s">
        <v>1442</v>
      </c>
      <c r="D1473" s="39" t="s">
        <v>10549</v>
      </c>
      <c r="E1473" s="40" t="s">
        <v>10550</v>
      </c>
      <c r="F1473" s="40" t="s">
        <v>10550</v>
      </c>
      <c r="G1473" s="40" t="s">
        <v>10551</v>
      </c>
      <c r="H1473" s="40" t="s">
        <v>10552</v>
      </c>
      <c r="I1473" s="40" t="s">
        <v>10553</v>
      </c>
      <c r="J1473" s="40" t="s">
        <v>10554</v>
      </c>
      <c r="K1473" s="233">
        <v>14761</v>
      </c>
      <c r="L1473" s="35">
        <v>4.6293471391769984E-5</v>
      </c>
    </row>
    <row r="1474" spans="1:12" x14ac:dyDescent="0.25">
      <c r="A1474" s="32" t="s">
        <v>10555</v>
      </c>
      <c r="B1474" s="32" t="s">
        <v>10085</v>
      </c>
      <c r="C1474" s="32" t="s">
        <v>1450</v>
      </c>
      <c r="D1474" s="39" t="s">
        <v>10556</v>
      </c>
      <c r="E1474" s="40" t="s">
        <v>10557</v>
      </c>
      <c r="F1474" s="40" t="s">
        <v>10558</v>
      </c>
      <c r="G1474" s="40" t="s">
        <v>10559</v>
      </c>
      <c r="H1474" s="40" t="s">
        <v>10560</v>
      </c>
      <c r="I1474" s="40" t="s">
        <v>10561</v>
      </c>
      <c r="J1474" s="40" t="s">
        <v>10562</v>
      </c>
      <c r="K1474" s="233">
        <v>28204</v>
      </c>
      <c r="L1474" s="35">
        <v>8.8453429112762049E-5</v>
      </c>
    </row>
    <row r="1475" spans="1:12" x14ac:dyDescent="0.25">
      <c r="A1475" s="32" t="s">
        <v>10563</v>
      </c>
      <c r="B1475" s="32" t="s">
        <v>10085</v>
      </c>
      <c r="C1475" s="32" t="s">
        <v>1458</v>
      </c>
      <c r="D1475" s="39" t="s">
        <v>10564</v>
      </c>
      <c r="E1475" s="40" t="s">
        <v>10565</v>
      </c>
      <c r="F1475" s="40" t="s">
        <v>10565</v>
      </c>
      <c r="G1475" s="40" t="s">
        <v>10566</v>
      </c>
      <c r="H1475" s="40" t="s">
        <v>10567</v>
      </c>
      <c r="I1475" s="40" t="s">
        <v>10568</v>
      </c>
      <c r="J1475" s="40" t="s">
        <v>10569</v>
      </c>
      <c r="K1475" s="233">
        <v>22039</v>
      </c>
      <c r="L1475" s="35">
        <v>6.9118746426611924E-5</v>
      </c>
    </row>
    <row r="1476" spans="1:12" x14ac:dyDescent="0.25">
      <c r="A1476" s="32" t="s">
        <v>10570</v>
      </c>
      <c r="B1476" s="32" t="s">
        <v>10085</v>
      </c>
      <c r="C1476" s="32" t="s">
        <v>1466</v>
      </c>
      <c r="D1476" s="39" t="s">
        <v>10571</v>
      </c>
      <c r="E1476" s="40" t="s">
        <v>3356</v>
      </c>
      <c r="F1476" s="40" t="s">
        <v>10572</v>
      </c>
      <c r="G1476" s="40" t="s">
        <v>10573</v>
      </c>
      <c r="H1476" s="40" t="s">
        <v>10574</v>
      </c>
      <c r="I1476" s="40" t="s">
        <v>10575</v>
      </c>
      <c r="J1476" s="40" t="s">
        <v>10576</v>
      </c>
      <c r="K1476" s="233">
        <v>19420</v>
      </c>
      <c r="L1476" s="35">
        <v>6.0905034511765672E-5</v>
      </c>
    </row>
    <row r="1477" spans="1:12" x14ac:dyDescent="0.25">
      <c r="A1477" s="32" t="s">
        <v>10577</v>
      </c>
      <c r="B1477" s="32" t="s">
        <v>10085</v>
      </c>
      <c r="C1477" s="32" t="s">
        <v>1475</v>
      </c>
      <c r="D1477" s="39" t="s">
        <v>10578</v>
      </c>
      <c r="E1477" s="40" t="s">
        <v>9757</v>
      </c>
      <c r="F1477" s="40" t="s">
        <v>9757</v>
      </c>
      <c r="G1477" s="40" t="s">
        <v>10579</v>
      </c>
      <c r="H1477" s="40" t="s">
        <v>10580</v>
      </c>
      <c r="I1477" s="40" t="s">
        <v>10581</v>
      </c>
      <c r="J1477" s="40" t="s">
        <v>10582</v>
      </c>
      <c r="K1477" s="233">
        <v>10598</v>
      </c>
      <c r="L1477" s="35">
        <v>3.3237464251065529E-5</v>
      </c>
    </row>
    <row r="1478" spans="1:12" x14ac:dyDescent="0.25">
      <c r="A1478" s="32" t="s">
        <v>10583</v>
      </c>
      <c r="B1478" s="32" t="s">
        <v>10085</v>
      </c>
      <c r="C1478" s="32" t="s">
        <v>1484</v>
      </c>
      <c r="D1478" s="39" t="s">
        <v>10584</v>
      </c>
      <c r="E1478" s="40" t="s">
        <v>10585</v>
      </c>
      <c r="F1478" s="40" t="s">
        <v>10585</v>
      </c>
      <c r="G1478" s="40" t="s">
        <v>4085</v>
      </c>
      <c r="H1478" s="40" t="s">
        <v>10586</v>
      </c>
      <c r="I1478" s="40" t="s">
        <v>10587</v>
      </c>
      <c r="J1478" s="40" t="s">
        <v>10588</v>
      </c>
      <c r="K1478" s="233">
        <v>28097</v>
      </c>
      <c r="L1478" s="35">
        <v>8.8117855544648821E-5</v>
      </c>
    </row>
    <row r="1479" spans="1:12" x14ac:dyDescent="0.25">
      <c r="A1479" s="32" t="s">
        <v>10589</v>
      </c>
      <c r="B1479" s="32" t="s">
        <v>10085</v>
      </c>
      <c r="C1479" s="32" t="s">
        <v>1492</v>
      </c>
      <c r="D1479" s="39" t="s">
        <v>10590</v>
      </c>
      <c r="E1479" s="40" t="s">
        <v>10591</v>
      </c>
      <c r="F1479" s="40" t="s">
        <v>10591</v>
      </c>
      <c r="G1479" s="40" t="s">
        <v>10592</v>
      </c>
      <c r="H1479" s="40" t="s">
        <v>10593</v>
      </c>
      <c r="I1479" s="40" t="s">
        <v>3568</v>
      </c>
      <c r="J1479" s="40" t="s">
        <v>5044</v>
      </c>
      <c r="K1479" s="233">
        <v>14859</v>
      </c>
      <c r="L1479" s="35">
        <v>4.6600819145742848E-5</v>
      </c>
    </row>
    <row r="1480" spans="1:12" x14ac:dyDescent="0.25">
      <c r="A1480" s="32" t="s">
        <v>10594</v>
      </c>
      <c r="B1480" s="32" t="s">
        <v>10085</v>
      </c>
      <c r="C1480" s="32" t="s">
        <v>1501</v>
      </c>
      <c r="D1480" s="39" t="s">
        <v>10595</v>
      </c>
      <c r="E1480" s="40" t="s">
        <v>10596</v>
      </c>
      <c r="F1480" s="40" t="s">
        <v>10596</v>
      </c>
      <c r="G1480" s="40" t="s">
        <v>10597</v>
      </c>
      <c r="H1480" s="40" t="s">
        <v>10598</v>
      </c>
      <c r="I1480" s="40" t="s">
        <v>10599</v>
      </c>
      <c r="J1480" s="40" t="s">
        <v>10600</v>
      </c>
      <c r="K1480" s="233">
        <v>47983</v>
      </c>
      <c r="L1480" s="35">
        <v>1.5048435998857117E-4</v>
      </c>
    </row>
    <row r="1481" spans="1:12" x14ac:dyDescent="0.25">
      <c r="A1481" s="32" t="s">
        <v>10601</v>
      </c>
      <c r="B1481" s="32" t="s">
        <v>10085</v>
      </c>
      <c r="C1481" s="32" t="s">
        <v>3522</v>
      </c>
      <c r="D1481" s="39" t="s">
        <v>10602</v>
      </c>
      <c r="E1481" s="40" t="s">
        <v>10603</v>
      </c>
      <c r="F1481" s="40" t="s">
        <v>10604</v>
      </c>
      <c r="G1481" s="40" t="s">
        <v>10605</v>
      </c>
      <c r="H1481" s="40" t="s">
        <v>10606</v>
      </c>
      <c r="I1481" s="40" t="s">
        <v>10607</v>
      </c>
      <c r="J1481" s="40" t="s">
        <v>10608</v>
      </c>
      <c r="K1481" s="233">
        <v>48958</v>
      </c>
      <c r="L1481" s="35">
        <v>1.5354215652044407E-4</v>
      </c>
    </row>
    <row r="1482" spans="1:12" x14ac:dyDescent="0.25">
      <c r="A1482" s="32" t="s">
        <v>10609</v>
      </c>
      <c r="B1482" s="32" t="s">
        <v>10085</v>
      </c>
      <c r="C1482" s="32" t="s">
        <v>3531</v>
      </c>
      <c r="D1482" s="39" t="s">
        <v>10610</v>
      </c>
      <c r="E1482" s="40" t="s">
        <v>10611</v>
      </c>
      <c r="F1482" s="40" t="s">
        <v>10611</v>
      </c>
      <c r="G1482" s="40" t="s">
        <v>10612</v>
      </c>
      <c r="H1482" s="40" t="s">
        <v>10613</v>
      </c>
      <c r="I1482" s="40" t="s">
        <v>10614</v>
      </c>
      <c r="J1482" s="40" t="s">
        <v>10615</v>
      </c>
      <c r="K1482" s="233">
        <v>20490</v>
      </c>
      <c r="L1482" s="35">
        <v>6.4260770192897968E-5</v>
      </c>
    </row>
    <row r="1483" spans="1:12" x14ac:dyDescent="0.25">
      <c r="A1483" s="32" t="s">
        <v>10616</v>
      </c>
      <c r="B1483" s="32" t="s">
        <v>10085</v>
      </c>
      <c r="C1483" s="32" t="s">
        <v>3540</v>
      </c>
      <c r="D1483" s="39" t="s">
        <v>10617</v>
      </c>
      <c r="E1483" s="40" t="s">
        <v>10618</v>
      </c>
      <c r="F1483" s="40" t="s">
        <v>10619</v>
      </c>
      <c r="G1483" s="40" t="s">
        <v>10620</v>
      </c>
      <c r="H1483" s="40" t="s">
        <v>10621</v>
      </c>
      <c r="I1483" s="40" t="s">
        <v>10622</v>
      </c>
      <c r="J1483" s="40" t="s">
        <v>6646</v>
      </c>
      <c r="K1483" s="233">
        <v>9972</v>
      </c>
      <c r="L1483" s="35">
        <v>3.1274202067524577E-5</v>
      </c>
    </row>
    <row r="1484" spans="1:12" x14ac:dyDescent="0.25">
      <c r="A1484" s="32" t="s">
        <v>10623</v>
      </c>
      <c r="B1484" s="32" t="s">
        <v>10085</v>
      </c>
      <c r="C1484" s="32" t="s">
        <v>3548</v>
      </c>
      <c r="D1484" s="39" t="s">
        <v>10624</v>
      </c>
      <c r="E1484" s="40" t="s">
        <v>10625</v>
      </c>
      <c r="F1484" s="40" t="s">
        <v>10625</v>
      </c>
      <c r="G1484" s="40" t="s">
        <v>10626</v>
      </c>
      <c r="H1484" s="40" t="s">
        <v>10627</v>
      </c>
      <c r="I1484" s="40" t="s">
        <v>10628</v>
      </c>
      <c r="J1484" s="40" t="s">
        <v>10629</v>
      </c>
      <c r="K1484" s="233">
        <v>9191</v>
      </c>
      <c r="L1484" s="35">
        <v>2.8824828640455112E-5</v>
      </c>
    </row>
    <row r="1485" spans="1:12" x14ac:dyDescent="0.25">
      <c r="A1485" s="32" t="s">
        <v>10630</v>
      </c>
      <c r="B1485" s="32" t="s">
        <v>10085</v>
      </c>
      <c r="C1485" s="32" t="s">
        <v>3556</v>
      </c>
      <c r="D1485" s="39" t="s">
        <v>10631</v>
      </c>
      <c r="E1485" s="40" t="s">
        <v>10254</v>
      </c>
      <c r="F1485" s="40" t="s">
        <v>10254</v>
      </c>
      <c r="G1485" s="40" t="s">
        <v>10632</v>
      </c>
      <c r="H1485" s="40" t="s">
        <v>10633</v>
      </c>
      <c r="I1485" s="40" t="s">
        <v>10634</v>
      </c>
      <c r="J1485" s="40" t="s">
        <v>10635</v>
      </c>
      <c r="K1485" s="233">
        <v>18478</v>
      </c>
      <c r="L1485" s="35">
        <v>5.7950732631740789E-5</v>
      </c>
    </row>
    <row r="1486" spans="1:12" x14ac:dyDescent="0.25">
      <c r="A1486" s="32" t="s">
        <v>10636</v>
      </c>
      <c r="B1486" s="32" t="s">
        <v>10085</v>
      </c>
      <c r="C1486" s="32" t="s">
        <v>3564</v>
      </c>
      <c r="D1486" s="39" t="s">
        <v>10637</v>
      </c>
      <c r="E1486" s="40" t="s">
        <v>10638</v>
      </c>
      <c r="F1486" s="40" t="s">
        <v>10638</v>
      </c>
      <c r="G1486" s="40" t="s">
        <v>4858</v>
      </c>
      <c r="H1486" s="40" t="s">
        <v>10639</v>
      </c>
      <c r="I1486" s="40" t="s">
        <v>10640</v>
      </c>
      <c r="J1486" s="40" t="s">
        <v>10641</v>
      </c>
      <c r="K1486" s="233">
        <v>12276</v>
      </c>
      <c r="L1486" s="35">
        <v>3.8500010487458057E-5</v>
      </c>
    </row>
    <row r="1487" spans="1:12" x14ac:dyDescent="0.25">
      <c r="A1487" s="32" t="s">
        <v>10642</v>
      </c>
      <c r="B1487" s="32" t="s">
        <v>10085</v>
      </c>
      <c r="C1487" s="32" t="s">
        <v>3571</v>
      </c>
      <c r="D1487" s="39" t="s">
        <v>10643</v>
      </c>
      <c r="E1487" s="40" t="s">
        <v>10644</v>
      </c>
      <c r="F1487" s="40" t="s">
        <v>10644</v>
      </c>
      <c r="G1487" s="40" t="s">
        <v>10645</v>
      </c>
      <c r="H1487" s="40" t="s">
        <v>10646</v>
      </c>
      <c r="I1487" s="40" t="s">
        <v>10647</v>
      </c>
      <c r="J1487" s="40" t="s">
        <v>10648</v>
      </c>
      <c r="K1487" s="233">
        <v>27817</v>
      </c>
      <c r="L1487" s="35">
        <v>8.723971910472635E-5</v>
      </c>
    </row>
    <row r="1488" spans="1:12" x14ac:dyDescent="0.25">
      <c r="A1488" s="32" t="s">
        <v>10649</v>
      </c>
      <c r="B1488" s="32" t="s">
        <v>10650</v>
      </c>
      <c r="C1488" s="32" t="s">
        <v>50</v>
      </c>
      <c r="D1488" s="39" t="s">
        <v>10651</v>
      </c>
      <c r="E1488" s="40" t="s">
        <v>10652</v>
      </c>
      <c r="F1488" s="40" t="s">
        <v>10652</v>
      </c>
      <c r="G1488" s="40" t="s">
        <v>10653</v>
      </c>
      <c r="H1488" s="40" t="s">
        <v>10652</v>
      </c>
      <c r="I1488" s="40" t="s">
        <v>10654</v>
      </c>
      <c r="J1488" s="40" t="s">
        <v>10655</v>
      </c>
      <c r="K1488" s="233">
        <v>25602</v>
      </c>
      <c r="L1488" s="35">
        <v>8.0293032624625371E-5</v>
      </c>
    </row>
    <row r="1489" spans="1:12" x14ac:dyDescent="0.25">
      <c r="A1489" s="32" t="s">
        <v>10656</v>
      </c>
      <c r="B1489" s="32" t="s">
        <v>10650</v>
      </c>
      <c r="C1489" s="32" t="s">
        <v>58</v>
      </c>
      <c r="D1489" s="39" t="s">
        <v>10657</v>
      </c>
      <c r="E1489" s="40" t="s">
        <v>10658</v>
      </c>
      <c r="F1489" s="40" t="s">
        <v>10658</v>
      </c>
      <c r="G1489" s="40" t="s">
        <v>10659</v>
      </c>
      <c r="H1489" s="40" t="s">
        <v>1468</v>
      </c>
      <c r="I1489" s="40" t="s">
        <v>10660</v>
      </c>
      <c r="J1489" s="40" t="s">
        <v>10660</v>
      </c>
      <c r="K1489" s="233">
        <v>17379</v>
      </c>
      <c r="L1489" s="35">
        <v>5.450404710504509E-5</v>
      </c>
    </row>
    <row r="1490" spans="1:12" x14ac:dyDescent="0.25">
      <c r="A1490" s="32" t="s">
        <v>10661</v>
      </c>
      <c r="B1490" s="32" t="s">
        <v>10650</v>
      </c>
      <c r="C1490" s="32" t="s">
        <v>66</v>
      </c>
      <c r="D1490" s="39" t="s">
        <v>10662</v>
      </c>
      <c r="E1490" s="40" t="s">
        <v>10663</v>
      </c>
      <c r="F1490" s="40" t="s">
        <v>10663</v>
      </c>
      <c r="G1490" s="40" t="s">
        <v>10664</v>
      </c>
      <c r="H1490" s="40" t="s">
        <v>10665</v>
      </c>
      <c r="I1490" s="40" t="s">
        <v>10666</v>
      </c>
      <c r="J1490" s="40" t="s">
        <v>10667</v>
      </c>
      <c r="K1490" s="233">
        <v>5382</v>
      </c>
      <c r="L1490" s="35">
        <v>1.6879036855938354E-5</v>
      </c>
    </row>
    <row r="1491" spans="1:12" x14ac:dyDescent="0.25">
      <c r="A1491" s="32" t="s">
        <v>10668</v>
      </c>
      <c r="B1491" s="32" t="s">
        <v>10650</v>
      </c>
      <c r="C1491" s="32" t="s">
        <v>74</v>
      </c>
      <c r="D1491" s="39" t="s">
        <v>10669</v>
      </c>
      <c r="E1491" s="40" t="s">
        <v>10670</v>
      </c>
      <c r="F1491" s="40" t="s">
        <v>10670</v>
      </c>
      <c r="G1491" s="40" t="s">
        <v>10671</v>
      </c>
      <c r="H1491" s="40" t="s">
        <v>10672</v>
      </c>
      <c r="I1491" s="40" t="s">
        <v>10673</v>
      </c>
      <c r="J1491" s="40" t="s">
        <v>8124</v>
      </c>
      <c r="K1491" s="233">
        <v>25887</v>
      </c>
      <c r="L1491" s="35">
        <v>8.1186850072403601E-5</v>
      </c>
    </row>
    <row r="1492" spans="1:12" x14ac:dyDescent="0.25">
      <c r="A1492" s="32" t="s">
        <v>10674</v>
      </c>
      <c r="B1492" s="32" t="s">
        <v>10650</v>
      </c>
      <c r="C1492" s="32" t="s">
        <v>83</v>
      </c>
      <c r="D1492" s="39" t="s">
        <v>10675</v>
      </c>
      <c r="E1492" s="40" t="s">
        <v>10676</v>
      </c>
      <c r="F1492" s="40" t="s">
        <v>10676</v>
      </c>
      <c r="G1492" s="40" t="s">
        <v>10677</v>
      </c>
      <c r="H1492" s="40" t="s">
        <v>10678</v>
      </c>
      <c r="I1492" s="40" t="s">
        <v>10679</v>
      </c>
      <c r="J1492" s="40" t="s">
        <v>10678</v>
      </c>
      <c r="K1492" s="233">
        <v>35662</v>
      </c>
      <c r="L1492" s="35">
        <v>1.118432204304113E-4</v>
      </c>
    </row>
    <row r="1493" spans="1:12" x14ac:dyDescent="0.25">
      <c r="A1493" s="32" t="s">
        <v>10680</v>
      </c>
      <c r="B1493" s="32" t="s">
        <v>10650</v>
      </c>
      <c r="C1493" s="32" t="s">
        <v>91</v>
      </c>
      <c r="D1493" s="39" t="s">
        <v>10681</v>
      </c>
      <c r="E1493" s="40" t="s">
        <v>10682</v>
      </c>
      <c r="F1493" s="40" t="s">
        <v>10682</v>
      </c>
      <c r="G1493" s="40" t="s">
        <v>10683</v>
      </c>
      <c r="H1493" s="40" t="s">
        <v>10684</v>
      </c>
      <c r="I1493" s="40" t="s">
        <v>10685</v>
      </c>
      <c r="J1493" s="40" t="s">
        <v>10686</v>
      </c>
      <c r="K1493" s="233">
        <v>12057</v>
      </c>
      <c r="L1493" s="35">
        <v>3.7813182343375837E-5</v>
      </c>
    </row>
    <row r="1494" spans="1:12" x14ac:dyDescent="0.25">
      <c r="A1494" s="32" t="s">
        <v>10687</v>
      </c>
      <c r="B1494" s="32" t="s">
        <v>10650</v>
      </c>
      <c r="C1494" s="32" t="s">
        <v>100</v>
      </c>
      <c r="D1494" s="39" t="s">
        <v>10688</v>
      </c>
      <c r="E1494" s="40" t="s">
        <v>10689</v>
      </c>
      <c r="F1494" s="40" t="s">
        <v>10689</v>
      </c>
      <c r="G1494" s="40" t="s">
        <v>10690</v>
      </c>
      <c r="H1494" s="40" t="s">
        <v>10691</v>
      </c>
      <c r="I1494" s="40" t="s">
        <v>10692</v>
      </c>
      <c r="J1494" s="40" t="s">
        <v>10693</v>
      </c>
      <c r="K1494" s="233">
        <v>16584</v>
      </c>
      <c r="L1494" s="35">
        <v>5.2010766855979499E-5</v>
      </c>
    </row>
    <row r="1495" spans="1:12" x14ac:dyDescent="0.25">
      <c r="A1495" s="32" t="s">
        <v>10694</v>
      </c>
      <c r="B1495" s="32" t="s">
        <v>10650</v>
      </c>
      <c r="C1495" s="32" t="s">
        <v>109</v>
      </c>
      <c r="D1495" s="39" t="s">
        <v>10695</v>
      </c>
      <c r="E1495" s="40" t="s">
        <v>10696</v>
      </c>
      <c r="F1495" s="40" t="s">
        <v>10696</v>
      </c>
      <c r="G1495" s="40" t="s">
        <v>10697</v>
      </c>
      <c r="H1495" s="40" t="s">
        <v>10698</v>
      </c>
      <c r="I1495" s="40" t="s">
        <v>10699</v>
      </c>
      <c r="J1495" s="40" t="s">
        <v>10700</v>
      </c>
      <c r="K1495" s="233">
        <v>18806</v>
      </c>
      <c r="L1495" s="35">
        <v>5.8979406747078543E-5</v>
      </c>
    </row>
    <row r="1496" spans="1:12" x14ac:dyDescent="0.25">
      <c r="A1496" s="32" t="s">
        <v>10701</v>
      </c>
      <c r="B1496" s="32" t="s">
        <v>10650</v>
      </c>
      <c r="C1496" s="32" t="s">
        <v>118</v>
      </c>
      <c r="D1496" s="39" t="s">
        <v>10702</v>
      </c>
      <c r="E1496" s="40" t="s">
        <v>10703</v>
      </c>
      <c r="F1496" s="40" t="s">
        <v>10703</v>
      </c>
      <c r="G1496" s="40" t="s">
        <v>10704</v>
      </c>
      <c r="H1496" s="40" t="s">
        <v>10705</v>
      </c>
      <c r="I1496" s="40" t="s">
        <v>2308</v>
      </c>
      <c r="J1496" s="40" t="s">
        <v>10706</v>
      </c>
      <c r="K1496" s="233">
        <v>12394</v>
      </c>
      <c r="L1496" s="35">
        <v>3.8870082272853954E-5</v>
      </c>
    </row>
    <row r="1497" spans="1:12" x14ac:dyDescent="0.25">
      <c r="A1497" s="32" t="s">
        <v>10707</v>
      </c>
      <c r="B1497" s="32" t="s">
        <v>10650</v>
      </c>
      <c r="C1497" s="32" t="s">
        <v>127</v>
      </c>
      <c r="D1497" s="39" t="s">
        <v>10708</v>
      </c>
      <c r="E1497" s="40" t="s">
        <v>10709</v>
      </c>
      <c r="F1497" s="40" t="s">
        <v>10709</v>
      </c>
      <c r="G1497" s="40" t="s">
        <v>10710</v>
      </c>
      <c r="H1497" s="40" t="s">
        <v>10711</v>
      </c>
      <c r="I1497" s="40" t="s">
        <v>10712</v>
      </c>
      <c r="J1497" s="40" t="s">
        <v>10713</v>
      </c>
      <c r="K1497" s="233">
        <v>172717</v>
      </c>
      <c r="L1497" s="35">
        <v>5.416753267646051E-4</v>
      </c>
    </row>
    <row r="1498" spans="1:12" x14ac:dyDescent="0.25">
      <c r="A1498" s="32" t="s">
        <v>10714</v>
      </c>
      <c r="B1498" s="32" t="s">
        <v>10650</v>
      </c>
      <c r="C1498" s="32" t="s">
        <v>136</v>
      </c>
      <c r="D1498" s="39" t="s">
        <v>10715</v>
      </c>
      <c r="E1498" s="40" t="s">
        <v>10716</v>
      </c>
      <c r="F1498" s="40" t="s">
        <v>10716</v>
      </c>
      <c r="G1498" s="40" t="s">
        <v>10717</v>
      </c>
      <c r="H1498" s="40" t="s">
        <v>10718</v>
      </c>
      <c r="I1498" s="40" t="s">
        <v>10719</v>
      </c>
      <c r="J1498" s="40" t="s">
        <v>10720</v>
      </c>
      <c r="K1498" s="233">
        <v>89486</v>
      </c>
      <c r="L1498" s="35">
        <v>2.8064613379607948E-4</v>
      </c>
    </row>
    <row r="1499" spans="1:12" x14ac:dyDescent="0.25">
      <c r="A1499" s="32" t="s">
        <v>10721</v>
      </c>
      <c r="B1499" s="32" t="s">
        <v>10650</v>
      </c>
      <c r="C1499" s="32" t="s">
        <v>145</v>
      </c>
      <c r="D1499" s="39" t="s">
        <v>10722</v>
      </c>
      <c r="E1499" s="40" t="s">
        <v>10723</v>
      </c>
      <c r="F1499" s="40" t="s">
        <v>10723</v>
      </c>
      <c r="G1499" s="40" t="s">
        <v>10724</v>
      </c>
      <c r="H1499" s="40" t="s">
        <v>10725</v>
      </c>
      <c r="I1499" s="40" t="s">
        <v>10726</v>
      </c>
      <c r="J1499" s="40" t="s">
        <v>10727</v>
      </c>
      <c r="K1499" s="233">
        <v>42972</v>
      </c>
      <c r="L1499" s="35">
        <v>1.3476885391553009E-4</v>
      </c>
    </row>
    <row r="1500" spans="1:12" x14ac:dyDescent="0.25">
      <c r="A1500" s="32" t="s">
        <v>10728</v>
      </c>
      <c r="B1500" s="32" t="s">
        <v>10650</v>
      </c>
      <c r="C1500" s="32" t="s">
        <v>154</v>
      </c>
      <c r="D1500" s="39" t="s">
        <v>10729</v>
      </c>
      <c r="E1500" s="40" t="s">
        <v>10730</v>
      </c>
      <c r="F1500" s="40" t="s">
        <v>10730</v>
      </c>
      <c r="G1500" s="40" t="s">
        <v>7774</v>
      </c>
      <c r="H1500" s="40" t="s">
        <v>10731</v>
      </c>
      <c r="I1500" s="40" t="s">
        <v>10732</v>
      </c>
      <c r="J1500" s="40" t="s">
        <v>10733</v>
      </c>
      <c r="K1500" s="233">
        <v>9034</v>
      </c>
      <c r="L1500" s="35">
        <v>2.8332444993784299E-5</v>
      </c>
    </row>
    <row r="1501" spans="1:12" x14ac:dyDescent="0.25">
      <c r="A1501" s="32" t="s">
        <v>10734</v>
      </c>
      <c r="B1501" s="32" t="s">
        <v>10650</v>
      </c>
      <c r="C1501" s="32" t="s">
        <v>163</v>
      </c>
      <c r="D1501" s="39" t="s">
        <v>10735</v>
      </c>
      <c r="E1501" s="40" t="s">
        <v>10736</v>
      </c>
      <c r="F1501" s="40" t="s">
        <v>10736</v>
      </c>
      <c r="G1501" s="40" t="s">
        <v>10737</v>
      </c>
      <c r="H1501" s="40" t="s">
        <v>10736</v>
      </c>
      <c r="I1501" s="40" t="s">
        <v>10738</v>
      </c>
      <c r="J1501" s="40" t="s">
        <v>10739</v>
      </c>
      <c r="K1501" s="233">
        <v>44750</v>
      </c>
      <c r="L1501" s="35">
        <v>1.4034502030903779E-4</v>
      </c>
    </row>
    <row r="1502" spans="1:12" x14ac:dyDescent="0.25">
      <c r="A1502" s="32" t="s">
        <v>10740</v>
      </c>
      <c r="B1502" s="32" t="s">
        <v>10650</v>
      </c>
      <c r="C1502" s="32" t="s">
        <v>171</v>
      </c>
      <c r="D1502" s="39" t="s">
        <v>10741</v>
      </c>
      <c r="E1502" s="40" t="s">
        <v>10742</v>
      </c>
      <c r="F1502" s="40" t="s">
        <v>10742</v>
      </c>
      <c r="G1502" s="40" t="s">
        <v>10743</v>
      </c>
      <c r="H1502" s="40" t="s">
        <v>10744</v>
      </c>
      <c r="I1502" s="40" t="s">
        <v>10745</v>
      </c>
      <c r="J1502" s="40" t="s">
        <v>10746</v>
      </c>
      <c r="K1502" s="233">
        <v>44021</v>
      </c>
      <c r="L1502" s="35">
        <v>1.3805872936366821E-4</v>
      </c>
    </row>
    <row r="1503" spans="1:12" x14ac:dyDescent="0.25">
      <c r="A1503" s="32" t="s">
        <v>10747</v>
      </c>
      <c r="B1503" s="32" t="s">
        <v>10650</v>
      </c>
      <c r="C1503" s="32" t="s">
        <v>179</v>
      </c>
      <c r="D1503" s="39" t="s">
        <v>10748</v>
      </c>
      <c r="E1503" s="40" t="s">
        <v>10749</v>
      </c>
      <c r="F1503" s="40" t="s">
        <v>10749</v>
      </c>
      <c r="G1503" s="40" t="s">
        <v>10750</v>
      </c>
      <c r="H1503" s="40" t="s">
        <v>10751</v>
      </c>
      <c r="I1503" s="40" t="s">
        <v>10752</v>
      </c>
      <c r="J1503" s="40" t="s">
        <v>10753</v>
      </c>
      <c r="K1503" s="233">
        <v>78043</v>
      </c>
      <c r="L1503" s="35">
        <v>2.4475857921739077E-4</v>
      </c>
    </row>
    <row r="1504" spans="1:12" x14ac:dyDescent="0.25">
      <c r="A1504" s="32" t="s">
        <v>10754</v>
      </c>
      <c r="B1504" s="32" t="s">
        <v>10650</v>
      </c>
      <c r="C1504" s="32" t="s">
        <v>187</v>
      </c>
      <c r="D1504" s="39" t="s">
        <v>10755</v>
      </c>
      <c r="E1504" s="40" t="s">
        <v>10756</v>
      </c>
      <c r="F1504" s="40" t="s">
        <v>10756</v>
      </c>
      <c r="G1504" s="40" t="s">
        <v>10757</v>
      </c>
      <c r="H1504" s="40" t="s">
        <v>10758</v>
      </c>
      <c r="I1504" s="40" t="s">
        <v>10759</v>
      </c>
      <c r="J1504" s="40" t="s">
        <v>10760</v>
      </c>
      <c r="K1504" s="233">
        <v>9043</v>
      </c>
      <c r="L1504" s="35">
        <v>2.8360670807924666E-5</v>
      </c>
    </row>
    <row r="1505" spans="1:12" x14ac:dyDescent="0.25">
      <c r="A1505" s="32" t="s">
        <v>10761</v>
      </c>
      <c r="B1505" s="32" t="s">
        <v>10650</v>
      </c>
      <c r="C1505" s="32" t="s">
        <v>195</v>
      </c>
      <c r="D1505" s="39" t="s">
        <v>10762</v>
      </c>
      <c r="E1505" s="40" t="s">
        <v>10763</v>
      </c>
      <c r="F1505" s="40" t="s">
        <v>10763</v>
      </c>
      <c r="G1505" s="40" t="s">
        <v>10764</v>
      </c>
      <c r="H1505" s="40" t="s">
        <v>10765</v>
      </c>
      <c r="I1505" s="40" t="s">
        <v>10766</v>
      </c>
      <c r="J1505" s="40" t="s">
        <v>7008</v>
      </c>
      <c r="K1505" s="233">
        <v>6258</v>
      </c>
      <c r="L1505" s="35">
        <v>1.9626349432267228E-5</v>
      </c>
    </row>
    <row r="1506" spans="1:12" x14ac:dyDescent="0.25">
      <c r="A1506" s="32" t="s">
        <v>10767</v>
      </c>
      <c r="B1506" s="32" t="s">
        <v>10650</v>
      </c>
      <c r="C1506" s="32" t="s">
        <v>203</v>
      </c>
      <c r="D1506" s="39" t="s">
        <v>10768</v>
      </c>
      <c r="E1506" s="40" t="s">
        <v>10769</v>
      </c>
      <c r="F1506" s="40" t="s">
        <v>10769</v>
      </c>
      <c r="G1506" s="40" t="s">
        <v>10770</v>
      </c>
      <c r="H1506" s="40" t="s">
        <v>10771</v>
      </c>
      <c r="I1506" s="40" t="s">
        <v>10772</v>
      </c>
      <c r="J1506" s="40" t="s">
        <v>10773</v>
      </c>
      <c r="K1506" s="233">
        <v>100889</v>
      </c>
      <c r="L1506" s="35">
        <v>3.1640824031192212E-4</v>
      </c>
    </row>
    <row r="1507" spans="1:12" x14ac:dyDescent="0.25">
      <c r="A1507" s="32" t="s">
        <v>10774</v>
      </c>
      <c r="B1507" s="32" t="s">
        <v>10650</v>
      </c>
      <c r="C1507" s="32" t="s">
        <v>212</v>
      </c>
      <c r="D1507" s="39" t="s">
        <v>10775</v>
      </c>
      <c r="E1507" s="40" t="s">
        <v>10776</v>
      </c>
      <c r="F1507" s="40" t="s">
        <v>10776</v>
      </c>
      <c r="G1507" s="40" t="s">
        <v>10777</v>
      </c>
      <c r="H1507" s="40" t="s">
        <v>10778</v>
      </c>
      <c r="I1507" s="40" t="s">
        <v>7383</v>
      </c>
      <c r="J1507" s="40" t="s">
        <v>10779</v>
      </c>
      <c r="K1507" s="233">
        <v>13952</v>
      </c>
      <c r="L1507" s="35">
        <v>4.3756284320708273E-5</v>
      </c>
    </row>
    <row r="1508" spans="1:12" x14ac:dyDescent="0.25">
      <c r="A1508" s="32" t="s">
        <v>10780</v>
      </c>
      <c r="B1508" s="32" t="s">
        <v>10650</v>
      </c>
      <c r="C1508" s="32" t="s">
        <v>220</v>
      </c>
      <c r="D1508" s="39" t="s">
        <v>10781</v>
      </c>
      <c r="E1508" s="40" t="s">
        <v>10782</v>
      </c>
      <c r="F1508" s="40" t="s">
        <v>10783</v>
      </c>
      <c r="G1508" s="40" t="s">
        <v>10784</v>
      </c>
      <c r="H1508" s="40" t="s">
        <v>10785</v>
      </c>
      <c r="I1508" s="40" t="s">
        <v>10786</v>
      </c>
      <c r="J1508" s="40" t="s">
        <v>10787</v>
      </c>
      <c r="K1508" s="233">
        <v>7694</v>
      </c>
      <c r="L1508" s="35">
        <v>2.4129934888441044E-5</v>
      </c>
    </row>
    <row r="1509" spans="1:12" x14ac:dyDescent="0.25">
      <c r="A1509" s="32" t="s">
        <v>10788</v>
      </c>
      <c r="B1509" s="32" t="s">
        <v>10650</v>
      </c>
      <c r="C1509" s="32" t="s">
        <v>228</v>
      </c>
      <c r="D1509" s="39" t="s">
        <v>10789</v>
      </c>
      <c r="E1509" s="40" t="s">
        <v>10790</v>
      </c>
      <c r="F1509" s="40" t="s">
        <v>10790</v>
      </c>
      <c r="G1509" s="40" t="s">
        <v>10791</v>
      </c>
      <c r="H1509" s="40" t="s">
        <v>10792</v>
      </c>
      <c r="I1509" s="40" t="s">
        <v>10793</v>
      </c>
      <c r="J1509" s="40" t="s">
        <v>10794</v>
      </c>
      <c r="K1509" s="233">
        <v>82101</v>
      </c>
      <c r="L1509" s="35">
        <v>2.5748528519312428E-4</v>
      </c>
    </row>
    <row r="1510" spans="1:12" x14ac:dyDescent="0.25">
      <c r="A1510" s="32" t="s">
        <v>10795</v>
      </c>
      <c r="B1510" s="32" t="s">
        <v>10650</v>
      </c>
      <c r="C1510" s="32" t="s">
        <v>237</v>
      </c>
      <c r="D1510" s="39" t="s">
        <v>10796</v>
      </c>
      <c r="E1510" s="40" t="s">
        <v>10797</v>
      </c>
      <c r="F1510" s="40" t="s">
        <v>10797</v>
      </c>
      <c r="G1510" s="40" t="s">
        <v>10798</v>
      </c>
      <c r="H1510" s="40" t="s">
        <v>7253</v>
      </c>
      <c r="I1510" s="40" t="s">
        <v>7079</v>
      </c>
      <c r="J1510" s="40" t="s">
        <v>10799</v>
      </c>
      <c r="K1510" s="233">
        <v>6917</v>
      </c>
      <c r="L1510" s="35">
        <v>2.1693106267656188E-5</v>
      </c>
    </row>
    <row r="1511" spans="1:12" x14ac:dyDescent="0.25">
      <c r="A1511" s="32" t="s">
        <v>10800</v>
      </c>
      <c r="B1511" s="32" t="s">
        <v>10650</v>
      </c>
      <c r="C1511" s="32" t="s">
        <v>245</v>
      </c>
      <c r="D1511" s="39" t="s">
        <v>10801</v>
      </c>
      <c r="E1511" s="40" t="s">
        <v>10802</v>
      </c>
      <c r="F1511" s="40" t="s">
        <v>10802</v>
      </c>
      <c r="G1511" s="40" t="s">
        <v>10803</v>
      </c>
      <c r="H1511" s="40" t="s">
        <v>10804</v>
      </c>
      <c r="I1511" s="40" t="s">
        <v>10805</v>
      </c>
      <c r="J1511" s="40" t="s">
        <v>10806</v>
      </c>
      <c r="K1511" s="233">
        <v>233682</v>
      </c>
      <c r="L1511" s="35">
        <v>7.3287385554986748E-4</v>
      </c>
    </row>
    <row r="1512" spans="1:12" x14ac:dyDescent="0.25">
      <c r="A1512" s="32" t="s">
        <v>10807</v>
      </c>
      <c r="B1512" s="32" t="s">
        <v>10650</v>
      </c>
      <c r="C1512" s="32" t="s">
        <v>252</v>
      </c>
      <c r="D1512" s="39" t="s">
        <v>10808</v>
      </c>
      <c r="E1512" s="40" t="s">
        <v>10809</v>
      </c>
      <c r="F1512" s="40" t="s">
        <v>10809</v>
      </c>
      <c r="G1512" s="40" t="s">
        <v>10810</v>
      </c>
      <c r="H1512" s="40" t="s">
        <v>10811</v>
      </c>
      <c r="I1512" s="40" t="s">
        <v>10812</v>
      </c>
      <c r="J1512" s="40" t="s">
        <v>10813</v>
      </c>
      <c r="K1512" s="233">
        <v>20299</v>
      </c>
      <c r="L1512" s="35">
        <v>6.3661755692807998E-5</v>
      </c>
    </row>
    <row r="1513" spans="1:12" x14ac:dyDescent="0.25">
      <c r="A1513" s="32" t="s">
        <v>10814</v>
      </c>
      <c r="B1513" s="32" t="s">
        <v>10650</v>
      </c>
      <c r="C1513" s="32" t="s">
        <v>261</v>
      </c>
      <c r="D1513" s="39" t="s">
        <v>10815</v>
      </c>
      <c r="E1513" s="40" t="s">
        <v>10816</v>
      </c>
      <c r="F1513" s="40" t="s">
        <v>10817</v>
      </c>
      <c r="G1513" s="40" t="s">
        <v>10818</v>
      </c>
      <c r="H1513" s="40" t="s">
        <v>10819</v>
      </c>
      <c r="I1513" s="40" t="s">
        <v>10820</v>
      </c>
      <c r="J1513" s="40" t="s">
        <v>10821</v>
      </c>
      <c r="K1513" s="233">
        <v>76557</v>
      </c>
      <c r="L1513" s="35">
        <v>2.4009818368265936E-4</v>
      </c>
    </row>
    <row r="1514" spans="1:12" x14ac:dyDescent="0.25">
      <c r="A1514" s="32" t="s">
        <v>10822</v>
      </c>
      <c r="B1514" s="32" t="s">
        <v>10650</v>
      </c>
      <c r="C1514" s="32" t="s">
        <v>270</v>
      </c>
      <c r="D1514" s="39" t="s">
        <v>10823</v>
      </c>
      <c r="E1514" s="40" t="s">
        <v>595</v>
      </c>
      <c r="F1514" s="40" t="s">
        <v>595</v>
      </c>
      <c r="G1514" s="40" t="s">
        <v>10824</v>
      </c>
      <c r="H1514" s="40" t="s">
        <v>10825</v>
      </c>
      <c r="I1514" s="40" t="s">
        <v>10826</v>
      </c>
      <c r="J1514" s="40" t="s">
        <v>6112</v>
      </c>
      <c r="K1514" s="233">
        <v>17585</v>
      </c>
      <c r="L1514" s="35">
        <v>5.5150104628702334E-5</v>
      </c>
    </row>
    <row r="1515" spans="1:12" x14ac:dyDescent="0.25">
      <c r="A1515" s="32" t="s">
        <v>10827</v>
      </c>
      <c r="B1515" s="32" t="s">
        <v>10650</v>
      </c>
      <c r="C1515" s="32" t="s">
        <v>278</v>
      </c>
      <c r="D1515" s="39" t="s">
        <v>10828</v>
      </c>
      <c r="E1515" s="40" t="s">
        <v>10829</v>
      </c>
      <c r="F1515" s="40" t="s">
        <v>10829</v>
      </c>
      <c r="G1515" s="40" t="s">
        <v>10830</v>
      </c>
      <c r="H1515" s="40" t="s">
        <v>10831</v>
      </c>
      <c r="I1515" s="40" t="s">
        <v>10832</v>
      </c>
      <c r="J1515" s="40" t="s">
        <v>9289</v>
      </c>
      <c r="K1515" s="233">
        <v>24650</v>
      </c>
      <c r="L1515" s="35">
        <v>7.7307368728888972E-5</v>
      </c>
    </row>
    <row r="1516" spans="1:12" x14ac:dyDescent="0.25">
      <c r="A1516" s="32" t="s">
        <v>10833</v>
      </c>
      <c r="B1516" s="32" t="s">
        <v>10650</v>
      </c>
      <c r="C1516" s="32" t="s">
        <v>287</v>
      </c>
      <c r="D1516" s="39" t="s">
        <v>10834</v>
      </c>
      <c r="E1516" s="40" t="s">
        <v>10835</v>
      </c>
      <c r="F1516" s="40" t="s">
        <v>10835</v>
      </c>
      <c r="G1516" s="40" t="s">
        <v>10836</v>
      </c>
      <c r="H1516" s="40" t="s">
        <v>10837</v>
      </c>
      <c r="I1516" s="40" t="s">
        <v>10838</v>
      </c>
      <c r="J1516" s="40" t="s">
        <v>10839</v>
      </c>
      <c r="K1516" s="233">
        <v>7628</v>
      </c>
      <c r="L1516" s="35">
        <v>2.3922945584745035E-5</v>
      </c>
    </row>
    <row r="1517" spans="1:12" x14ac:dyDescent="0.25">
      <c r="A1517" s="32" t="s">
        <v>10840</v>
      </c>
      <c r="B1517" s="32" t="s">
        <v>10650</v>
      </c>
      <c r="C1517" s="32" t="s">
        <v>295</v>
      </c>
      <c r="D1517" s="39" t="s">
        <v>10841</v>
      </c>
      <c r="E1517" s="40" t="s">
        <v>10842</v>
      </c>
      <c r="F1517" s="40" t="s">
        <v>10842</v>
      </c>
      <c r="G1517" s="40" t="s">
        <v>10843</v>
      </c>
      <c r="H1517" s="40" t="s">
        <v>10844</v>
      </c>
      <c r="I1517" s="40" t="s">
        <v>10845</v>
      </c>
      <c r="J1517" s="40" t="s">
        <v>10846</v>
      </c>
      <c r="K1517" s="233">
        <v>16389</v>
      </c>
      <c r="L1517" s="35">
        <v>5.1399207549604924E-5</v>
      </c>
    </row>
    <row r="1518" spans="1:12" x14ac:dyDescent="0.25">
      <c r="A1518" s="32" t="s">
        <v>10847</v>
      </c>
      <c r="B1518" s="32" t="s">
        <v>10650</v>
      </c>
      <c r="C1518" s="32" t="s">
        <v>304</v>
      </c>
      <c r="D1518" s="39" t="s">
        <v>10848</v>
      </c>
      <c r="E1518" s="40" t="s">
        <v>10849</v>
      </c>
      <c r="F1518" s="40" t="s">
        <v>10849</v>
      </c>
      <c r="G1518" s="40" t="s">
        <v>10850</v>
      </c>
      <c r="H1518" s="40" t="s">
        <v>10851</v>
      </c>
      <c r="I1518" s="40" t="s">
        <v>10852</v>
      </c>
      <c r="J1518" s="40" t="s">
        <v>2028</v>
      </c>
      <c r="K1518" s="233">
        <v>8297</v>
      </c>
      <c r="L1518" s="35">
        <v>2.6021064435845508E-5</v>
      </c>
    </row>
    <row r="1519" spans="1:12" x14ac:dyDescent="0.25">
      <c r="A1519" s="32" t="s">
        <v>10853</v>
      </c>
      <c r="B1519" s="32" t="s">
        <v>10650</v>
      </c>
      <c r="C1519" s="32" t="s">
        <v>312</v>
      </c>
      <c r="D1519" s="39" t="s">
        <v>10854</v>
      </c>
      <c r="E1519" s="40" t="s">
        <v>10855</v>
      </c>
      <c r="F1519" s="40" t="s">
        <v>10855</v>
      </c>
      <c r="G1519" s="40" t="s">
        <v>10856</v>
      </c>
      <c r="H1519" s="40" t="s">
        <v>10857</v>
      </c>
      <c r="I1519" s="40" t="s">
        <v>10858</v>
      </c>
      <c r="J1519" s="40" t="s">
        <v>10859</v>
      </c>
      <c r="K1519" s="233">
        <v>12692</v>
      </c>
      <c r="L1519" s="35">
        <v>3.9804670341057152E-5</v>
      </c>
    </row>
    <row r="1520" spans="1:12" x14ac:dyDescent="0.25">
      <c r="A1520" s="32" t="s">
        <v>10860</v>
      </c>
      <c r="B1520" s="32" t="s">
        <v>10650</v>
      </c>
      <c r="C1520" s="32" t="s">
        <v>320</v>
      </c>
      <c r="D1520" s="39" t="s">
        <v>10861</v>
      </c>
      <c r="E1520" s="40" t="s">
        <v>10862</v>
      </c>
      <c r="F1520" s="40" t="s">
        <v>10862</v>
      </c>
      <c r="G1520" s="40" t="s">
        <v>10863</v>
      </c>
      <c r="H1520" s="40" t="s">
        <v>10864</v>
      </c>
      <c r="I1520" s="40" t="s">
        <v>10865</v>
      </c>
      <c r="J1520" s="40" t="s">
        <v>10866</v>
      </c>
      <c r="K1520" s="233">
        <v>15655</v>
      </c>
      <c r="L1520" s="35">
        <v>4.9097235596379592E-5</v>
      </c>
    </row>
    <row r="1521" spans="1:12" x14ac:dyDescent="0.25">
      <c r="A1521" s="32" t="s">
        <v>10867</v>
      </c>
      <c r="B1521" s="32" t="s">
        <v>10650</v>
      </c>
      <c r="C1521" s="32" t="s">
        <v>328</v>
      </c>
      <c r="D1521" s="39" t="s">
        <v>10868</v>
      </c>
      <c r="E1521" s="40" t="s">
        <v>10869</v>
      </c>
      <c r="F1521" s="40" t="s">
        <v>10869</v>
      </c>
      <c r="G1521" s="40" t="s">
        <v>7384</v>
      </c>
      <c r="H1521" s="40" t="s">
        <v>10870</v>
      </c>
      <c r="I1521" s="40" t="s">
        <v>6025</v>
      </c>
      <c r="J1521" s="40" t="s">
        <v>10871</v>
      </c>
      <c r="K1521" s="233">
        <v>13546</v>
      </c>
      <c r="L1521" s="35">
        <v>4.2482986482820694E-5</v>
      </c>
    </row>
    <row r="1522" spans="1:12" x14ac:dyDescent="0.25">
      <c r="A1522" s="32" t="s">
        <v>10872</v>
      </c>
      <c r="B1522" s="32" t="s">
        <v>10650</v>
      </c>
      <c r="C1522" s="32" t="s">
        <v>336</v>
      </c>
      <c r="D1522" s="39" t="s">
        <v>10873</v>
      </c>
      <c r="E1522" s="40" t="s">
        <v>10874</v>
      </c>
      <c r="F1522" s="40" t="s">
        <v>10874</v>
      </c>
      <c r="G1522" s="40" t="s">
        <v>10875</v>
      </c>
      <c r="H1522" s="40" t="s">
        <v>10876</v>
      </c>
      <c r="I1522" s="40" t="s">
        <v>10877</v>
      </c>
      <c r="J1522" s="40" t="s">
        <v>10878</v>
      </c>
      <c r="K1522" s="233">
        <v>31344</v>
      </c>
      <c r="L1522" s="35">
        <v>9.8301102046178331E-5</v>
      </c>
    </row>
    <row r="1523" spans="1:12" x14ac:dyDescent="0.25">
      <c r="A1523" s="32" t="s">
        <v>10879</v>
      </c>
      <c r="B1523" s="32" t="s">
        <v>10650</v>
      </c>
      <c r="C1523" s="32" t="s">
        <v>344</v>
      </c>
      <c r="D1523" s="39" t="s">
        <v>10880</v>
      </c>
      <c r="E1523" s="40" t="s">
        <v>10881</v>
      </c>
      <c r="F1523" s="40" t="s">
        <v>10882</v>
      </c>
      <c r="G1523" s="40" t="s">
        <v>10883</v>
      </c>
      <c r="H1523" s="40" t="s">
        <v>10884</v>
      </c>
      <c r="I1523" s="40" t="s">
        <v>10885</v>
      </c>
      <c r="J1523" s="40" t="s">
        <v>10886</v>
      </c>
      <c r="K1523" s="233">
        <v>102084</v>
      </c>
      <c r="L1523" s="35">
        <v>3.2015600118944838E-4</v>
      </c>
    </row>
    <row r="1524" spans="1:12" x14ac:dyDescent="0.25">
      <c r="A1524" s="32" t="s">
        <v>10887</v>
      </c>
      <c r="B1524" s="32" t="s">
        <v>10650</v>
      </c>
      <c r="C1524" s="32" t="s">
        <v>353</v>
      </c>
      <c r="D1524" s="39" t="s">
        <v>10888</v>
      </c>
      <c r="E1524" s="40" t="s">
        <v>10889</v>
      </c>
      <c r="F1524" s="40" t="s">
        <v>10890</v>
      </c>
      <c r="G1524" s="40" t="s">
        <v>10890</v>
      </c>
      <c r="H1524" s="40" t="s">
        <v>10891</v>
      </c>
      <c r="I1524" s="40" t="s">
        <v>5002</v>
      </c>
      <c r="J1524" s="40" t="s">
        <v>3800</v>
      </c>
      <c r="K1524" s="233">
        <v>14866</v>
      </c>
      <c r="L1524" s="35">
        <v>4.6622772556740913E-5</v>
      </c>
    </row>
    <row r="1525" spans="1:12" x14ac:dyDescent="0.25">
      <c r="A1525" s="32" t="s">
        <v>10892</v>
      </c>
      <c r="B1525" s="32" t="s">
        <v>10650</v>
      </c>
      <c r="C1525" s="32" t="s">
        <v>362</v>
      </c>
      <c r="D1525" s="39" t="s">
        <v>10893</v>
      </c>
      <c r="E1525" s="40" t="s">
        <v>10894</v>
      </c>
      <c r="F1525" s="40" t="s">
        <v>10894</v>
      </c>
      <c r="G1525" s="40" t="s">
        <v>10895</v>
      </c>
      <c r="H1525" s="40" t="s">
        <v>10896</v>
      </c>
      <c r="I1525" s="40" t="s">
        <v>10897</v>
      </c>
      <c r="J1525" s="40" t="s">
        <v>10898</v>
      </c>
      <c r="K1525" s="233">
        <v>6826</v>
      </c>
      <c r="L1525" s="35">
        <v>2.1407711924681384E-5</v>
      </c>
    </row>
    <row r="1526" spans="1:12" x14ac:dyDescent="0.25">
      <c r="A1526" s="32" t="s">
        <v>10899</v>
      </c>
      <c r="B1526" s="32" t="s">
        <v>10650</v>
      </c>
      <c r="C1526" s="32" t="s">
        <v>370</v>
      </c>
      <c r="D1526" s="39" t="s">
        <v>10900</v>
      </c>
      <c r="E1526" s="40" t="s">
        <v>10901</v>
      </c>
      <c r="F1526" s="40" t="s">
        <v>10901</v>
      </c>
      <c r="G1526" s="40" t="s">
        <v>10902</v>
      </c>
      <c r="H1526" s="40" t="s">
        <v>10903</v>
      </c>
      <c r="I1526" s="40" t="s">
        <v>10904</v>
      </c>
      <c r="J1526" s="40" t="s">
        <v>10905</v>
      </c>
      <c r="K1526" s="233">
        <v>285865</v>
      </c>
      <c r="L1526" s="35">
        <v>8.9653026213727574E-4</v>
      </c>
    </row>
    <row r="1527" spans="1:12" x14ac:dyDescent="0.25">
      <c r="A1527" s="32" t="s">
        <v>10906</v>
      </c>
      <c r="B1527" s="32" t="s">
        <v>10650</v>
      </c>
      <c r="C1527" s="32" t="s">
        <v>378</v>
      </c>
      <c r="D1527" s="39" t="s">
        <v>10907</v>
      </c>
      <c r="E1527" s="40" t="s">
        <v>10908</v>
      </c>
      <c r="F1527" s="40" t="s">
        <v>10908</v>
      </c>
      <c r="G1527" s="40" t="s">
        <v>10909</v>
      </c>
      <c r="H1527" s="40" t="s">
        <v>10910</v>
      </c>
      <c r="I1527" s="40" t="s">
        <v>10911</v>
      </c>
      <c r="J1527" s="40" t="s">
        <v>6285</v>
      </c>
      <c r="K1527" s="233">
        <v>10197</v>
      </c>
      <c r="L1527" s="35">
        <v>3.1979847421033708E-5</v>
      </c>
    </row>
    <row r="1528" spans="1:12" x14ac:dyDescent="0.25">
      <c r="A1528" s="32" t="s">
        <v>10912</v>
      </c>
      <c r="B1528" s="32" t="s">
        <v>10650</v>
      </c>
      <c r="C1528" s="32" t="s">
        <v>386</v>
      </c>
      <c r="D1528" s="39" t="s">
        <v>10913</v>
      </c>
      <c r="E1528" s="40" t="s">
        <v>10914</v>
      </c>
      <c r="F1528" s="40" t="s">
        <v>10914</v>
      </c>
      <c r="G1528" s="40" t="s">
        <v>10915</v>
      </c>
      <c r="H1528" s="40" t="s">
        <v>3991</v>
      </c>
      <c r="I1528" s="40" t="s">
        <v>10916</v>
      </c>
      <c r="J1528" s="40" t="s">
        <v>10917</v>
      </c>
      <c r="K1528" s="233">
        <v>8639</v>
      </c>
      <c r="L1528" s="35">
        <v>2.7093645373179383E-5</v>
      </c>
    </row>
    <row r="1529" spans="1:12" x14ac:dyDescent="0.25">
      <c r="A1529" s="32" t="s">
        <v>10918</v>
      </c>
      <c r="B1529" s="32" t="s">
        <v>10650</v>
      </c>
      <c r="C1529" s="32" t="s">
        <v>395</v>
      </c>
      <c r="D1529" s="39" t="s">
        <v>10919</v>
      </c>
      <c r="E1529" s="40" t="s">
        <v>10920</v>
      </c>
      <c r="F1529" s="40" t="s">
        <v>10920</v>
      </c>
      <c r="G1529" s="40" t="s">
        <v>10921</v>
      </c>
      <c r="H1529" s="40" t="s">
        <v>470</v>
      </c>
      <c r="I1529" s="40" t="s">
        <v>10922</v>
      </c>
      <c r="J1529" s="40" t="s">
        <v>10923</v>
      </c>
      <c r="K1529" s="233">
        <v>22028</v>
      </c>
      <c r="L1529" s="35">
        <v>6.9084248209329261E-5</v>
      </c>
    </row>
    <row r="1530" spans="1:12" x14ac:dyDescent="0.25">
      <c r="A1530" s="32" t="s">
        <v>10924</v>
      </c>
      <c r="B1530" s="32" t="s">
        <v>10650</v>
      </c>
      <c r="C1530" s="32" t="s">
        <v>403</v>
      </c>
      <c r="D1530" s="39" t="s">
        <v>10925</v>
      </c>
      <c r="E1530" s="40" t="s">
        <v>10926</v>
      </c>
      <c r="F1530" s="40" t="s">
        <v>10926</v>
      </c>
      <c r="G1530" s="40" t="s">
        <v>10927</v>
      </c>
      <c r="H1530" s="40" t="s">
        <v>10928</v>
      </c>
      <c r="I1530" s="40" t="s">
        <v>6701</v>
      </c>
      <c r="J1530" s="40" t="s">
        <v>10929</v>
      </c>
      <c r="K1530" s="233">
        <v>9219</v>
      </c>
      <c r="L1530" s="35">
        <v>2.8912642284447362E-5</v>
      </c>
    </row>
    <row r="1531" spans="1:12" x14ac:dyDescent="0.25">
      <c r="A1531" s="32" t="s">
        <v>10930</v>
      </c>
      <c r="B1531" s="32" t="s">
        <v>10650</v>
      </c>
      <c r="C1531" s="32" t="s">
        <v>411</v>
      </c>
      <c r="D1531" s="39" t="s">
        <v>10931</v>
      </c>
      <c r="E1531" s="40" t="s">
        <v>10932</v>
      </c>
      <c r="F1531" s="40" t="s">
        <v>10932</v>
      </c>
      <c r="G1531" s="40" t="s">
        <v>7166</v>
      </c>
      <c r="H1531" s="40" t="s">
        <v>10933</v>
      </c>
      <c r="I1531" s="40" t="s">
        <v>10934</v>
      </c>
      <c r="J1531" s="40" t="s">
        <v>10935</v>
      </c>
      <c r="K1531" s="233">
        <v>4516</v>
      </c>
      <c r="L1531" s="35">
        <v>1.4163086295320998E-5</v>
      </c>
    </row>
    <row r="1532" spans="1:12" x14ac:dyDescent="0.25">
      <c r="A1532" s="32" t="s">
        <v>10936</v>
      </c>
      <c r="B1532" s="32" t="s">
        <v>10650</v>
      </c>
      <c r="C1532" s="32" t="s">
        <v>420</v>
      </c>
      <c r="D1532" s="39" t="s">
        <v>10937</v>
      </c>
      <c r="E1532" s="40" t="s">
        <v>10938</v>
      </c>
      <c r="F1532" s="40" t="s">
        <v>8913</v>
      </c>
      <c r="G1532" s="40" t="s">
        <v>10939</v>
      </c>
      <c r="H1532" s="40" t="s">
        <v>10940</v>
      </c>
      <c r="I1532" s="40" t="s">
        <v>10941</v>
      </c>
      <c r="J1532" s="40" t="s">
        <v>10909</v>
      </c>
      <c r="K1532" s="233">
        <v>10159</v>
      </c>
      <c r="L1532" s="35">
        <v>3.1860671761329942E-5</v>
      </c>
    </row>
    <row r="1533" spans="1:12" x14ac:dyDescent="0.25">
      <c r="A1533" s="32" t="s">
        <v>10942</v>
      </c>
      <c r="B1533" s="32" t="s">
        <v>10650</v>
      </c>
      <c r="C1533" s="32" t="s">
        <v>428</v>
      </c>
      <c r="D1533" s="39" t="s">
        <v>10943</v>
      </c>
      <c r="E1533" s="40" t="s">
        <v>10944</v>
      </c>
      <c r="F1533" s="40" t="s">
        <v>10944</v>
      </c>
      <c r="G1533" s="40" t="s">
        <v>10945</v>
      </c>
      <c r="H1533" s="40" t="s">
        <v>10946</v>
      </c>
      <c r="I1533" s="40" t="s">
        <v>10947</v>
      </c>
      <c r="J1533" s="40" t="s">
        <v>10948</v>
      </c>
      <c r="K1533" s="233">
        <v>40173</v>
      </c>
      <c r="L1533" s="35">
        <v>1.2599062571787655E-4</v>
      </c>
    </row>
    <row r="1534" spans="1:12" x14ac:dyDescent="0.25">
      <c r="A1534" s="32" t="s">
        <v>10949</v>
      </c>
      <c r="B1534" s="32" t="s">
        <v>10650</v>
      </c>
      <c r="C1534" s="32" t="s">
        <v>437</v>
      </c>
      <c r="D1534" s="39" t="s">
        <v>10950</v>
      </c>
      <c r="E1534" s="40" t="s">
        <v>10951</v>
      </c>
      <c r="F1534" s="40" t="s">
        <v>10952</v>
      </c>
      <c r="G1534" s="40" t="s">
        <v>10953</v>
      </c>
      <c r="H1534" s="40" t="s">
        <v>10954</v>
      </c>
      <c r="I1534" s="40" t="s">
        <v>1236</v>
      </c>
      <c r="J1534" s="40" t="s">
        <v>1342</v>
      </c>
      <c r="K1534" s="233">
        <v>10267</v>
      </c>
      <c r="L1534" s="35">
        <v>3.2199381531014323E-5</v>
      </c>
    </row>
    <row r="1535" spans="1:12" x14ac:dyDescent="0.25">
      <c r="A1535" s="32" t="s">
        <v>10955</v>
      </c>
      <c r="B1535" s="32" t="s">
        <v>10650</v>
      </c>
      <c r="C1535" s="32" t="s">
        <v>446</v>
      </c>
      <c r="D1535" s="39" t="s">
        <v>10956</v>
      </c>
      <c r="E1535" s="40" t="s">
        <v>10957</v>
      </c>
      <c r="F1535" s="40" t="s">
        <v>10957</v>
      </c>
      <c r="G1535" s="40" t="s">
        <v>10958</v>
      </c>
      <c r="H1535" s="40" t="s">
        <v>10959</v>
      </c>
      <c r="I1535" s="40" t="s">
        <v>10960</v>
      </c>
      <c r="J1535" s="40" t="s">
        <v>10961</v>
      </c>
      <c r="K1535" s="233">
        <v>683191</v>
      </c>
      <c r="L1535" s="35">
        <v>2.1426246875966889E-3</v>
      </c>
    </row>
    <row r="1536" spans="1:12" x14ac:dyDescent="0.25">
      <c r="A1536" s="32" t="s">
        <v>10962</v>
      </c>
      <c r="B1536" s="32" t="s">
        <v>10650</v>
      </c>
      <c r="C1536" s="32" t="s">
        <v>454</v>
      </c>
      <c r="D1536" s="39" t="s">
        <v>10963</v>
      </c>
      <c r="E1536" s="40" t="s">
        <v>10964</v>
      </c>
      <c r="F1536" s="40" t="s">
        <v>10964</v>
      </c>
      <c r="G1536" s="40" t="s">
        <v>10965</v>
      </c>
      <c r="H1536" s="40" t="s">
        <v>10966</v>
      </c>
      <c r="I1536" s="40" t="s">
        <v>10967</v>
      </c>
      <c r="J1536" s="40" t="s">
        <v>10968</v>
      </c>
      <c r="K1536" s="233">
        <v>117543</v>
      </c>
      <c r="L1536" s="35">
        <v>3.6863854127788223E-4</v>
      </c>
    </row>
    <row r="1537" spans="1:12" x14ac:dyDescent="0.25">
      <c r="A1537" s="32" t="s">
        <v>10969</v>
      </c>
      <c r="B1537" s="32" t="s">
        <v>10650</v>
      </c>
      <c r="C1537" s="32" t="s">
        <v>463</v>
      </c>
      <c r="D1537" s="39" t="s">
        <v>10970</v>
      </c>
      <c r="E1537" s="40" t="s">
        <v>10971</v>
      </c>
      <c r="F1537" s="40" t="s">
        <v>10972</v>
      </c>
      <c r="G1537" s="40" t="s">
        <v>10973</v>
      </c>
      <c r="H1537" s="40" t="s">
        <v>10974</v>
      </c>
      <c r="I1537" s="40" t="s">
        <v>10975</v>
      </c>
      <c r="J1537" s="40" t="s">
        <v>10976</v>
      </c>
      <c r="K1537" s="233">
        <v>222716</v>
      </c>
      <c r="L1537" s="35">
        <v>6.984822691206181E-4</v>
      </c>
    </row>
    <row r="1538" spans="1:12" x14ac:dyDescent="0.25">
      <c r="A1538" s="32" t="s">
        <v>10977</v>
      </c>
      <c r="B1538" s="32" t="s">
        <v>10650</v>
      </c>
      <c r="C1538" s="32" t="s">
        <v>472</v>
      </c>
      <c r="D1538" s="39" t="s">
        <v>10978</v>
      </c>
      <c r="E1538" s="40" t="s">
        <v>10979</v>
      </c>
      <c r="F1538" s="40" t="s">
        <v>10979</v>
      </c>
      <c r="G1538" s="40" t="s">
        <v>10980</v>
      </c>
      <c r="H1538" s="40" t="s">
        <v>10981</v>
      </c>
      <c r="I1538" s="40" t="s">
        <v>8584</v>
      </c>
      <c r="J1538" s="40" t="s">
        <v>10982</v>
      </c>
      <c r="K1538" s="233">
        <v>54362</v>
      </c>
      <c r="L1538" s="35">
        <v>1.7049018981094775E-4</v>
      </c>
    </row>
    <row r="1539" spans="1:12" x14ac:dyDescent="0.25">
      <c r="A1539" s="32" t="s">
        <v>10983</v>
      </c>
      <c r="B1539" s="32" t="s">
        <v>10650</v>
      </c>
      <c r="C1539" s="32" t="s">
        <v>480</v>
      </c>
      <c r="D1539" s="39" t="s">
        <v>10984</v>
      </c>
      <c r="E1539" s="40" t="s">
        <v>10985</v>
      </c>
      <c r="F1539" s="40" t="s">
        <v>10985</v>
      </c>
      <c r="G1539" s="40" t="s">
        <v>10986</v>
      </c>
      <c r="H1539" s="40" t="s">
        <v>10987</v>
      </c>
      <c r="I1539" s="40" t="s">
        <v>10988</v>
      </c>
      <c r="J1539" s="40" t="s">
        <v>10989</v>
      </c>
      <c r="K1539" s="233">
        <v>4000</v>
      </c>
      <c r="L1539" s="35">
        <v>1.254480628460673E-5</v>
      </c>
    </row>
    <row r="1540" spans="1:12" x14ac:dyDescent="0.25">
      <c r="A1540" s="32" t="s">
        <v>10990</v>
      </c>
      <c r="B1540" s="32" t="s">
        <v>10650</v>
      </c>
      <c r="C1540" s="32" t="s">
        <v>489</v>
      </c>
      <c r="D1540" s="39" t="s">
        <v>10991</v>
      </c>
      <c r="E1540" s="40" t="s">
        <v>10992</v>
      </c>
      <c r="F1540" s="40" t="s">
        <v>10992</v>
      </c>
      <c r="G1540" s="40" t="s">
        <v>8148</v>
      </c>
      <c r="H1540" s="40" t="s">
        <v>10993</v>
      </c>
      <c r="I1540" s="40" t="s">
        <v>10994</v>
      </c>
      <c r="J1540" s="40" t="s">
        <v>10995</v>
      </c>
      <c r="K1540" s="233">
        <v>35439</v>
      </c>
      <c r="L1540" s="35">
        <v>1.1114384748004448E-4</v>
      </c>
    </row>
    <row r="1541" spans="1:12" x14ac:dyDescent="0.25">
      <c r="A1541" s="32" t="s">
        <v>10996</v>
      </c>
      <c r="B1541" s="32" t="s">
        <v>10650</v>
      </c>
      <c r="C1541" s="32" t="s">
        <v>498</v>
      </c>
      <c r="D1541" s="39" t="s">
        <v>10997</v>
      </c>
      <c r="E1541" s="40" t="s">
        <v>5532</v>
      </c>
      <c r="F1541" s="40" t="s">
        <v>5532</v>
      </c>
      <c r="G1541" s="40" t="s">
        <v>10998</v>
      </c>
      <c r="H1541" s="40" t="s">
        <v>10999</v>
      </c>
      <c r="I1541" s="40" t="s">
        <v>11000</v>
      </c>
      <c r="J1541" s="40" t="s">
        <v>11001</v>
      </c>
      <c r="K1541" s="233">
        <v>32688</v>
      </c>
      <c r="L1541" s="35">
        <v>1.025161569578062E-4</v>
      </c>
    </row>
    <row r="1542" spans="1:12" x14ac:dyDescent="0.25">
      <c r="A1542" s="32" t="s">
        <v>11002</v>
      </c>
      <c r="B1542" s="32" t="s">
        <v>10650</v>
      </c>
      <c r="C1542" s="32" t="s">
        <v>506</v>
      </c>
      <c r="D1542" s="39" t="s">
        <v>11003</v>
      </c>
      <c r="E1542" s="40" t="s">
        <v>11004</v>
      </c>
      <c r="F1542" s="40" t="s">
        <v>11004</v>
      </c>
      <c r="G1542" s="40" t="s">
        <v>11005</v>
      </c>
      <c r="H1542" s="40" t="s">
        <v>11006</v>
      </c>
      <c r="I1542" s="40" t="s">
        <v>11007</v>
      </c>
      <c r="J1542" s="40" t="s">
        <v>11008</v>
      </c>
      <c r="K1542" s="233">
        <v>38023</v>
      </c>
      <c r="L1542" s="35">
        <v>1.1924779233990043E-4</v>
      </c>
    </row>
    <row r="1543" spans="1:12" x14ac:dyDescent="0.25">
      <c r="A1543" s="32" t="s">
        <v>11009</v>
      </c>
      <c r="B1543" s="32" t="s">
        <v>10650</v>
      </c>
      <c r="C1543" s="32" t="s">
        <v>514</v>
      </c>
      <c r="D1543" s="39" t="s">
        <v>11010</v>
      </c>
      <c r="E1543" s="40" t="s">
        <v>11011</v>
      </c>
      <c r="F1543" s="40" t="s">
        <v>11011</v>
      </c>
      <c r="G1543" s="40" t="s">
        <v>11012</v>
      </c>
      <c r="H1543" s="40" t="s">
        <v>11013</v>
      </c>
      <c r="I1543" s="40" t="s">
        <v>11014</v>
      </c>
      <c r="J1543" s="40" t="s">
        <v>11015</v>
      </c>
      <c r="K1543" s="233">
        <v>10138</v>
      </c>
      <c r="L1543" s="35">
        <v>3.1794811528335757E-5</v>
      </c>
    </row>
    <row r="1544" spans="1:12" x14ac:dyDescent="0.25">
      <c r="A1544" s="32" t="s">
        <v>11016</v>
      </c>
      <c r="B1544" s="32" t="s">
        <v>10650</v>
      </c>
      <c r="C1544" s="32" t="s">
        <v>523</v>
      </c>
      <c r="D1544" s="39" t="s">
        <v>11017</v>
      </c>
      <c r="E1544" s="40" t="s">
        <v>11018</v>
      </c>
      <c r="F1544" s="40" t="s">
        <v>11019</v>
      </c>
      <c r="G1544" s="40" t="s">
        <v>11020</v>
      </c>
      <c r="H1544" s="40" t="s">
        <v>11021</v>
      </c>
      <c r="I1544" s="40" t="s">
        <v>11022</v>
      </c>
      <c r="J1544" s="40" t="s">
        <v>11023</v>
      </c>
      <c r="K1544" s="233">
        <v>54249</v>
      </c>
      <c r="L1544" s="35">
        <v>1.7013579903340763E-4</v>
      </c>
    </row>
    <row r="1545" spans="1:12" x14ac:dyDescent="0.25">
      <c r="A1545" s="32" t="s">
        <v>11024</v>
      </c>
      <c r="B1545" s="32" t="s">
        <v>10650</v>
      </c>
      <c r="C1545" s="32" t="s">
        <v>532</v>
      </c>
      <c r="D1545" s="39" t="s">
        <v>11025</v>
      </c>
      <c r="E1545" s="40" t="s">
        <v>11026</v>
      </c>
      <c r="F1545" s="40" t="s">
        <v>11026</v>
      </c>
      <c r="G1545" s="40" t="s">
        <v>11027</v>
      </c>
      <c r="H1545" s="40" t="s">
        <v>11028</v>
      </c>
      <c r="I1545" s="40" t="s">
        <v>11029</v>
      </c>
      <c r="J1545" s="40" t="s">
        <v>11030</v>
      </c>
      <c r="K1545" s="233">
        <v>12311</v>
      </c>
      <c r="L1545" s="35">
        <v>3.8609777542448364E-5</v>
      </c>
    </row>
    <row r="1546" spans="1:12" x14ac:dyDescent="0.25">
      <c r="A1546" s="32" t="s">
        <v>11031</v>
      </c>
      <c r="B1546" s="32" t="s">
        <v>10650</v>
      </c>
      <c r="C1546" s="32" t="s">
        <v>540</v>
      </c>
      <c r="D1546" s="39" t="s">
        <v>11032</v>
      </c>
      <c r="E1546" s="40" t="s">
        <v>11033</v>
      </c>
      <c r="F1546" s="40" t="s">
        <v>11033</v>
      </c>
      <c r="G1546" s="40" t="s">
        <v>3569</v>
      </c>
      <c r="H1546" s="40" t="s">
        <v>11034</v>
      </c>
      <c r="I1546" s="40" t="s">
        <v>11035</v>
      </c>
      <c r="J1546" s="40" t="s">
        <v>11036</v>
      </c>
      <c r="K1546" s="233">
        <v>15053</v>
      </c>
      <c r="L1546" s="35">
        <v>4.7209242250546278E-5</v>
      </c>
    </row>
    <row r="1547" spans="1:12" x14ac:dyDescent="0.25">
      <c r="A1547" s="32" t="s">
        <v>11037</v>
      </c>
      <c r="B1547" s="32" t="s">
        <v>10650</v>
      </c>
      <c r="C1547" s="32" t="s">
        <v>549</v>
      </c>
      <c r="D1547" s="39" t="s">
        <v>11038</v>
      </c>
      <c r="E1547" s="40" t="s">
        <v>11039</v>
      </c>
      <c r="F1547" s="40" t="s">
        <v>11039</v>
      </c>
      <c r="G1547" s="40" t="s">
        <v>11040</v>
      </c>
      <c r="H1547" s="40" t="s">
        <v>11041</v>
      </c>
      <c r="I1547" s="40" t="s">
        <v>11042</v>
      </c>
      <c r="J1547" s="40" t="s">
        <v>11043</v>
      </c>
      <c r="K1547" s="233">
        <v>22800</v>
      </c>
      <c r="L1547" s="35">
        <v>7.1505395822258366E-5</v>
      </c>
    </row>
    <row r="1548" spans="1:12" x14ac:dyDescent="0.25">
      <c r="A1548" s="32" t="s">
        <v>11044</v>
      </c>
      <c r="B1548" s="32" t="s">
        <v>10650</v>
      </c>
      <c r="C1548" s="32" t="s">
        <v>557</v>
      </c>
      <c r="D1548" s="39" t="s">
        <v>11045</v>
      </c>
      <c r="E1548" s="40" t="s">
        <v>11046</v>
      </c>
      <c r="F1548" s="40" t="s">
        <v>11046</v>
      </c>
      <c r="G1548" s="40" t="s">
        <v>11047</v>
      </c>
      <c r="H1548" s="40" t="s">
        <v>11048</v>
      </c>
      <c r="I1548" s="40" t="s">
        <v>11049</v>
      </c>
      <c r="J1548" s="40" t="s">
        <v>8988</v>
      </c>
      <c r="K1548" s="233">
        <v>15479</v>
      </c>
      <c r="L1548" s="35">
        <v>4.8545264119856896E-5</v>
      </c>
    </row>
    <row r="1549" spans="1:12" x14ac:dyDescent="0.25">
      <c r="A1549" s="32" t="s">
        <v>11050</v>
      </c>
      <c r="B1549" s="32" t="s">
        <v>10650</v>
      </c>
      <c r="C1549" s="32" t="s">
        <v>565</v>
      </c>
      <c r="D1549" s="39" t="s">
        <v>11051</v>
      </c>
      <c r="E1549" s="40" t="s">
        <v>11052</v>
      </c>
      <c r="F1549" s="40" t="s">
        <v>11053</v>
      </c>
      <c r="G1549" s="40" t="s">
        <v>1973</v>
      </c>
      <c r="H1549" s="40" t="s">
        <v>11054</v>
      </c>
      <c r="I1549" s="40" t="s">
        <v>11055</v>
      </c>
      <c r="J1549" s="40" t="s">
        <v>11056</v>
      </c>
      <c r="K1549" s="233">
        <v>12368</v>
      </c>
      <c r="L1549" s="35">
        <v>3.878854103200401E-5</v>
      </c>
    </row>
    <row r="1550" spans="1:12" x14ac:dyDescent="0.25">
      <c r="A1550" s="32" t="s">
        <v>11057</v>
      </c>
      <c r="B1550" s="32" t="s">
        <v>10650</v>
      </c>
      <c r="C1550" s="32" t="s">
        <v>574</v>
      </c>
      <c r="D1550" s="39" t="s">
        <v>11058</v>
      </c>
      <c r="E1550" s="40" t="s">
        <v>11059</v>
      </c>
      <c r="F1550" s="40" t="s">
        <v>11060</v>
      </c>
      <c r="G1550" s="40" t="s">
        <v>11059</v>
      </c>
      <c r="H1550" s="40" t="s">
        <v>11061</v>
      </c>
      <c r="I1550" s="40" t="s">
        <v>11062</v>
      </c>
      <c r="J1550" s="40" t="s">
        <v>11063</v>
      </c>
      <c r="K1550" s="233">
        <v>9013</v>
      </c>
      <c r="L1550" s="35">
        <v>2.8266584760790114E-5</v>
      </c>
    </row>
    <row r="1551" spans="1:12" x14ac:dyDescent="0.25">
      <c r="A1551" s="32" t="s">
        <v>11064</v>
      </c>
      <c r="B1551" s="32" t="s">
        <v>10650</v>
      </c>
      <c r="C1551" s="32" t="s">
        <v>583</v>
      </c>
      <c r="D1551" s="39" t="s">
        <v>11065</v>
      </c>
      <c r="E1551" s="40" t="s">
        <v>11066</v>
      </c>
      <c r="F1551" s="40" t="s">
        <v>11066</v>
      </c>
      <c r="G1551" s="40" t="s">
        <v>11067</v>
      </c>
      <c r="H1551" s="40" t="s">
        <v>11068</v>
      </c>
      <c r="I1551" s="40" t="s">
        <v>11069</v>
      </c>
      <c r="J1551" s="40" t="s">
        <v>11070</v>
      </c>
      <c r="K1551" s="233">
        <v>28920</v>
      </c>
      <c r="L1551" s="35">
        <v>9.0698949437706655E-5</v>
      </c>
    </row>
    <row r="1552" spans="1:12" x14ac:dyDescent="0.25">
      <c r="A1552" s="32" t="s">
        <v>11071</v>
      </c>
      <c r="B1552" s="32" t="s">
        <v>10650</v>
      </c>
      <c r="C1552" s="32" t="s">
        <v>591</v>
      </c>
      <c r="D1552" s="39" t="s">
        <v>11072</v>
      </c>
      <c r="E1552" s="40" t="s">
        <v>11073</v>
      </c>
      <c r="F1552" s="40" t="s">
        <v>11073</v>
      </c>
      <c r="G1552" s="40" t="s">
        <v>11074</v>
      </c>
      <c r="H1552" s="40" t="s">
        <v>11075</v>
      </c>
      <c r="I1552" s="40" t="s">
        <v>11076</v>
      </c>
      <c r="J1552" s="40" t="s">
        <v>11077</v>
      </c>
      <c r="K1552" s="233">
        <v>3719</v>
      </c>
      <c r="L1552" s="35">
        <v>1.1663533643113107E-5</v>
      </c>
    </row>
    <row r="1553" spans="1:12" x14ac:dyDescent="0.25">
      <c r="A1553" s="32" t="s">
        <v>11078</v>
      </c>
      <c r="B1553" s="32" t="s">
        <v>10650</v>
      </c>
      <c r="C1553" s="32" t="s">
        <v>600</v>
      </c>
      <c r="D1553" s="39" t="s">
        <v>11079</v>
      </c>
      <c r="E1553" s="40" t="s">
        <v>11080</v>
      </c>
      <c r="F1553" s="40" t="s">
        <v>11080</v>
      </c>
      <c r="G1553" s="40" t="s">
        <v>11081</v>
      </c>
      <c r="H1553" s="40" t="s">
        <v>11082</v>
      </c>
      <c r="I1553" s="40" t="s">
        <v>11083</v>
      </c>
      <c r="J1553" s="40" t="s">
        <v>11084</v>
      </c>
      <c r="K1553" s="233">
        <v>25141</v>
      </c>
      <c r="L1553" s="35">
        <v>7.8847243700324446E-5</v>
      </c>
    </row>
    <row r="1554" spans="1:12" x14ac:dyDescent="0.25">
      <c r="A1554" s="32" t="s">
        <v>11085</v>
      </c>
      <c r="B1554" s="32" t="s">
        <v>10650</v>
      </c>
      <c r="C1554" s="32" t="s">
        <v>609</v>
      </c>
      <c r="D1554" s="39" t="s">
        <v>11086</v>
      </c>
      <c r="E1554" s="40" t="s">
        <v>11087</v>
      </c>
      <c r="F1554" s="40" t="s">
        <v>11087</v>
      </c>
      <c r="G1554" s="40" t="s">
        <v>8045</v>
      </c>
      <c r="H1554" s="40" t="s">
        <v>5666</v>
      </c>
      <c r="I1554" s="40" t="s">
        <v>11088</v>
      </c>
      <c r="J1554" s="40" t="s">
        <v>11089</v>
      </c>
      <c r="K1554" s="233">
        <v>14232</v>
      </c>
      <c r="L1554" s="35">
        <v>4.4634420760630744E-5</v>
      </c>
    </row>
    <row r="1555" spans="1:12" x14ac:dyDescent="0.25">
      <c r="A1555" s="32" t="s">
        <v>11090</v>
      </c>
      <c r="B1555" s="32" t="s">
        <v>10650</v>
      </c>
      <c r="C1555" s="32" t="s">
        <v>1442</v>
      </c>
      <c r="D1555" s="39" t="s">
        <v>11091</v>
      </c>
      <c r="E1555" s="40" t="s">
        <v>11092</v>
      </c>
      <c r="F1555" s="40" t="s">
        <v>11092</v>
      </c>
      <c r="G1555" s="40" t="s">
        <v>11093</v>
      </c>
      <c r="H1555" s="40" t="s">
        <v>11094</v>
      </c>
      <c r="I1555" s="40" t="s">
        <v>11095</v>
      </c>
      <c r="J1555" s="40" t="s">
        <v>11096</v>
      </c>
      <c r="K1555" s="233">
        <v>15856</v>
      </c>
      <c r="L1555" s="35">
        <v>4.9727612112181078E-5</v>
      </c>
    </row>
    <row r="1556" spans="1:12" x14ac:dyDescent="0.25">
      <c r="A1556" s="32" t="s">
        <v>11097</v>
      </c>
      <c r="B1556" s="32" t="s">
        <v>10650</v>
      </c>
      <c r="C1556" s="32" t="s">
        <v>1450</v>
      </c>
      <c r="D1556" s="39" t="s">
        <v>11098</v>
      </c>
      <c r="E1556" s="40" t="s">
        <v>11099</v>
      </c>
      <c r="F1556" s="40" t="s">
        <v>11099</v>
      </c>
      <c r="G1556" s="40" t="s">
        <v>11100</v>
      </c>
      <c r="H1556" s="40" t="s">
        <v>9835</v>
      </c>
      <c r="I1556" s="40" t="s">
        <v>7607</v>
      </c>
      <c r="J1556" s="40" t="s">
        <v>11101</v>
      </c>
      <c r="K1556" s="233">
        <v>8707</v>
      </c>
      <c r="L1556" s="35">
        <v>2.7306907080017698E-5</v>
      </c>
    </row>
    <row r="1557" spans="1:12" x14ac:dyDescent="0.25">
      <c r="A1557" s="32" t="s">
        <v>11102</v>
      </c>
      <c r="B1557" s="32" t="s">
        <v>10650</v>
      </c>
      <c r="C1557" s="32" t="s">
        <v>1458</v>
      </c>
      <c r="D1557" s="39" t="s">
        <v>11103</v>
      </c>
      <c r="E1557" s="40" t="s">
        <v>11104</v>
      </c>
      <c r="F1557" s="40" t="s">
        <v>11104</v>
      </c>
      <c r="G1557" s="40" t="s">
        <v>11105</v>
      </c>
      <c r="H1557" s="40" t="s">
        <v>11106</v>
      </c>
      <c r="I1557" s="40" t="s">
        <v>11107</v>
      </c>
      <c r="J1557" s="40" t="s">
        <v>11108</v>
      </c>
      <c r="K1557" s="233">
        <v>11841</v>
      </c>
      <c r="L1557" s="35">
        <v>3.7135762804007069E-5</v>
      </c>
    </row>
    <row r="1558" spans="1:12" x14ac:dyDescent="0.25">
      <c r="A1558" s="32" t="s">
        <v>11109</v>
      </c>
      <c r="B1558" s="32" t="s">
        <v>10650</v>
      </c>
      <c r="C1558" s="32" t="s">
        <v>1466</v>
      </c>
      <c r="D1558" s="39" t="s">
        <v>11110</v>
      </c>
      <c r="E1558" s="40" t="s">
        <v>11111</v>
      </c>
      <c r="F1558" s="40" t="s">
        <v>11111</v>
      </c>
      <c r="G1558" s="40" t="s">
        <v>11112</v>
      </c>
      <c r="H1558" s="40" t="s">
        <v>11113</v>
      </c>
      <c r="I1558" s="40" t="s">
        <v>11114</v>
      </c>
      <c r="J1558" s="40" t="s">
        <v>11115</v>
      </c>
      <c r="K1558" s="233">
        <v>20240</v>
      </c>
      <c r="L1558" s="35">
        <v>6.347671980011006E-5</v>
      </c>
    </row>
    <row r="1559" spans="1:12" x14ac:dyDescent="0.25">
      <c r="A1559" s="32" t="s">
        <v>11116</v>
      </c>
      <c r="B1559" s="32" t="s">
        <v>10650</v>
      </c>
      <c r="C1559" s="32" t="s">
        <v>1475</v>
      </c>
      <c r="D1559" s="39" t="s">
        <v>11117</v>
      </c>
      <c r="E1559" s="40" t="s">
        <v>11118</v>
      </c>
      <c r="F1559" s="40" t="s">
        <v>6894</v>
      </c>
      <c r="G1559" s="40" t="s">
        <v>11119</v>
      </c>
      <c r="H1559" s="40" t="s">
        <v>11120</v>
      </c>
      <c r="I1559" s="40" t="s">
        <v>11121</v>
      </c>
      <c r="J1559" s="40" t="s">
        <v>11122</v>
      </c>
      <c r="K1559" s="233">
        <v>18272</v>
      </c>
      <c r="L1559" s="35">
        <v>5.7304675108083544E-5</v>
      </c>
    </row>
    <row r="1560" spans="1:12" x14ac:dyDescent="0.25">
      <c r="A1560" s="32" t="s">
        <v>11123</v>
      </c>
      <c r="B1560" s="32" t="s">
        <v>10650</v>
      </c>
      <c r="C1560" s="32" t="s">
        <v>1484</v>
      </c>
      <c r="D1560" s="39" t="s">
        <v>11124</v>
      </c>
      <c r="E1560" s="40" t="s">
        <v>11125</v>
      </c>
      <c r="F1560" s="40" t="s">
        <v>11126</v>
      </c>
      <c r="G1560" s="40" t="s">
        <v>11127</v>
      </c>
      <c r="H1560" s="40" t="s">
        <v>11128</v>
      </c>
      <c r="I1560" s="40" t="s">
        <v>11129</v>
      </c>
      <c r="J1560" s="40" t="s">
        <v>11130</v>
      </c>
      <c r="K1560" s="233">
        <v>58598</v>
      </c>
      <c r="L1560" s="35">
        <v>1.8377513966634629E-4</v>
      </c>
    </row>
    <row r="1561" spans="1:12" x14ac:dyDescent="0.25">
      <c r="A1561" s="32" t="s">
        <v>11131</v>
      </c>
      <c r="B1561" s="32" t="s">
        <v>10650</v>
      </c>
      <c r="C1561" s="32" t="s">
        <v>1492</v>
      </c>
      <c r="D1561" s="39" t="s">
        <v>11132</v>
      </c>
      <c r="E1561" s="40" t="s">
        <v>5800</v>
      </c>
      <c r="F1561" s="40" t="s">
        <v>5800</v>
      </c>
      <c r="G1561" s="40" t="s">
        <v>11133</v>
      </c>
      <c r="H1561" s="40" t="s">
        <v>11134</v>
      </c>
      <c r="I1561" s="40" t="s">
        <v>11135</v>
      </c>
      <c r="J1561" s="40" t="s">
        <v>11136</v>
      </c>
      <c r="K1561" s="233">
        <v>23081</v>
      </c>
      <c r="L1561" s="35">
        <v>7.2386668463751984E-5</v>
      </c>
    </row>
    <row r="1562" spans="1:12" x14ac:dyDescent="0.25">
      <c r="A1562" s="32" t="s">
        <v>11137</v>
      </c>
      <c r="B1562" s="32" t="s">
        <v>10650</v>
      </c>
      <c r="C1562" s="32" t="s">
        <v>1501</v>
      </c>
      <c r="D1562" s="39" t="s">
        <v>11138</v>
      </c>
      <c r="E1562" s="40" t="s">
        <v>7437</v>
      </c>
      <c r="F1562" s="40" t="s">
        <v>7437</v>
      </c>
      <c r="G1562" s="40" t="s">
        <v>11139</v>
      </c>
      <c r="H1562" s="40" t="s">
        <v>11140</v>
      </c>
      <c r="I1562" s="40" t="s">
        <v>11141</v>
      </c>
      <c r="J1562" s="40" t="s">
        <v>11142</v>
      </c>
      <c r="K1562" s="233">
        <v>10911</v>
      </c>
      <c r="L1562" s="35">
        <v>3.4219095342836008E-5</v>
      </c>
    </row>
    <row r="1563" spans="1:12" x14ac:dyDescent="0.25">
      <c r="A1563" s="32" t="s">
        <v>11143</v>
      </c>
      <c r="B1563" s="32" t="s">
        <v>10650</v>
      </c>
      <c r="C1563" s="32" t="s">
        <v>3522</v>
      </c>
      <c r="D1563" s="39" t="s">
        <v>11144</v>
      </c>
      <c r="E1563" s="40" t="s">
        <v>7381</v>
      </c>
      <c r="F1563" s="40" t="s">
        <v>3559</v>
      </c>
      <c r="G1563" s="40" t="s">
        <v>11145</v>
      </c>
      <c r="H1563" s="40" t="s">
        <v>11146</v>
      </c>
      <c r="I1563" s="40" t="s">
        <v>11147</v>
      </c>
      <c r="J1563" s="40" t="s">
        <v>11148</v>
      </c>
      <c r="K1563" s="233">
        <v>13703</v>
      </c>
      <c r="L1563" s="35">
        <v>4.2975370129491503E-5</v>
      </c>
    </row>
    <row r="1564" spans="1:12" x14ac:dyDescent="0.25">
      <c r="A1564" s="32" t="s">
        <v>11149</v>
      </c>
      <c r="B1564" s="32" t="s">
        <v>10650</v>
      </c>
      <c r="C1564" s="32" t="s">
        <v>3531</v>
      </c>
      <c r="D1564" s="39" t="s">
        <v>11150</v>
      </c>
      <c r="E1564" s="40" t="s">
        <v>11151</v>
      </c>
      <c r="F1564" s="40" t="s">
        <v>11151</v>
      </c>
      <c r="G1564" s="40" t="s">
        <v>11152</v>
      </c>
      <c r="H1564" s="40" t="s">
        <v>11153</v>
      </c>
      <c r="I1564" s="40" t="s">
        <v>11154</v>
      </c>
      <c r="J1564" s="40" t="s">
        <v>11155</v>
      </c>
      <c r="K1564" s="233">
        <v>9492</v>
      </c>
      <c r="L1564" s="35">
        <v>2.9768825313371769E-5</v>
      </c>
    </row>
    <row r="1565" spans="1:12" x14ac:dyDescent="0.25">
      <c r="A1565" s="32" t="s">
        <v>11156</v>
      </c>
      <c r="B1565" s="32" t="s">
        <v>10650</v>
      </c>
      <c r="C1565" s="32" t="s">
        <v>3540</v>
      </c>
      <c r="D1565" s="39" t="s">
        <v>11157</v>
      </c>
      <c r="E1565" s="40" t="s">
        <v>11158</v>
      </c>
      <c r="F1565" s="40" t="s">
        <v>11158</v>
      </c>
      <c r="G1565" s="40" t="s">
        <v>11159</v>
      </c>
      <c r="H1565" s="40" t="s">
        <v>11160</v>
      </c>
      <c r="I1565" s="40" t="s">
        <v>11161</v>
      </c>
      <c r="J1565" s="40" t="s">
        <v>11162</v>
      </c>
      <c r="K1565" s="233">
        <v>17650</v>
      </c>
      <c r="L1565" s="35">
        <v>5.5353957730827197E-5</v>
      </c>
    </row>
    <row r="1566" spans="1:12" x14ac:dyDescent="0.25">
      <c r="A1566" s="32" t="s">
        <v>11163</v>
      </c>
      <c r="B1566" s="32" t="s">
        <v>10650</v>
      </c>
      <c r="C1566" s="32" t="s">
        <v>3548</v>
      </c>
      <c r="D1566" s="39" t="s">
        <v>11164</v>
      </c>
      <c r="E1566" s="40" t="s">
        <v>7298</v>
      </c>
      <c r="F1566" s="40" t="s">
        <v>7298</v>
      </c>
      <c r="G1566" s="40" t="s">
        <v>11165</v>
      </c>
      <c r="H1566" s="40" t="s">
        <v>11166</v>
      </c>
      <c r="I1566" s="40" t="s">
        <v>10633</v>
      </c>
      <c r="J1566" s="40" t="s">
        <v>11167</v>
      </c>
      <c r="K1566" s="233">
        <v>19202</v>
      </c>
      <c r="L1566" s="35">
        <v>6.0221342569254605E-5</v>
      </c>
    </row>
    <row r="1567" spans="1:12" x14ac:dyDescent="0.25">
      <c r="A1567" s="32" t="s">
        <v>11168</v>
      </c>
      <c r="B1567" s="32" t="s">
        <v>10650</v>
      </c>
      <c r="C1567" s="32" t="s">
        <v>3556</v>
      </c>
      <c r="D1567" s="39" t="s">
        <v>11169</v>
      </c>
      <c r="E1567" s="40" t="s">
        <v>11170</v>
      </c>
      <c r="F1567" s="40" t="s">
        <v>11170</v>
      </c>
      <c r="G1567" s="40" t="s">
        <v>11171</v>
      </c>
      <c r="H1567" s="40" t="s">
        <v>11172</v>
      </c>
      <c r="I1567" s="40" t="s">
        <v>11173</v>
      </c>
      <c r="J1567" s="40" t="s">
        <v>11174</v>
      </c>
      <c r="K1567" s="233">
        <v>42225</v>
      </c>
      <c r="L1567" s="35">
        <v>1.324261113418798E-4</v>
      </c>
    </row>
    <row r="1568" spans="1:12" x14ac:dyDescent="0.25">
      <c r="A1568" s="32" t="s">
        <v>11175</v>
      </c>
      <c r="B1568" s="32" t="s">
        <v>10650</v>
      </c>
      <c r="C1568" s="32" t="s">
        <v>3564</v>
      </c>
      <c r="D1568" s="39" t="s">
        <v>11176</v>
      </c>
      <c r="E1568" s="40" t="s">
        <v>11177</v>
      </c>
      <c r="F1568" s="40" t="s">
        <v>11178</v>
      </c>
      <c r="G1568" s="40" t="s">
        <v>11179</v>
      </c>
      <c r="H1568" s="40" t="s">
        <v>11180</v>
      </c>
      <c r="I1568" s="40" t="s">
        <v>11181</v>
      </c>
      <c r="J1568" s="40" t="s">
        <v>11182</v>
      </c>
      <c r="K1568" s="233">
        <v>44847</v>
      </c>
      <c r="L1568" s="35">
        <v>1.4064923186143951E-4</v>
      </c>
    </row>
    <row r="1569" spans="1:12" x14ac:dyDescent="0.25">
      <c r="A1569" s="32" t="s">
        <v>11183</v>
      </c>
      <c r="B1569" s="32" t="s">
        <v>10650</v>
      </c>
      <c r="C1569" s="32" t="s">
        <v>3571</v>
      </c>
      <c r="D1569" s="39" t="s">
        <v>11184</v>
      </c>
      <c r="E1569" s="40" t="s">
        <v>11185</v>
      </c>
      <c r="F1569" s="40" t="s">
        <v>11185</v>
      </c>
      <c r="G1569" s="40" t="s">
        <v>11186</v>
      </c>
      <c r="H1569" s="40" t="s">
        <v>11187</v>
      </c>
      <c r="I1569" s="40" t="s">
        <v>11188</v>
      </c>
      <c r="J1569" s="40" t="s">
        <v>11189</v>
      </c>
      <c r="K1569" s="233">
        <v>18541</v>
      </c>
      <c r="L1569" s="35">
        <v>5.8148313330723346E-5</v>
      </c>
    </row>
    <row r="1570" spans="1:12" x14ac:dyDescent="0.25">
      <c r="A1570" s="32" t="s">
        <v>11190</v>
      </c>
      <c r="B1570" s="32" t="s">
        <v>10650</v>
      </c>
      <c r="C1570" s="32" t="s">
        <v>3578</v>
      </c>
      <c r="D1570" s="39" t="s">
        <v>11191</v>
      </c>
      <c r="E1570" s="40" t="s">
        <v>11192</v>
      </c>
      <c r="F1570" s="40" t="s">
        <v>11192</v>
      </c>
      <c r="G1570" s="40" t="s">
        <v>11193</v>
      </c>
      <c r="H1570" s="40" t="s">
        <v>11194</v>
      </c>
      <c r="I1570" s="40" t="s">
        <v>11195</v>
      </c>
      <c r="J1570" s="40" t="s">
        <v>11196</v>
      </c>
      <c r="K1570" s="233">
        <v>94788</v>
      </c>
      <c r="L1570" s="35">
        <v>2.972742745263257E-4</v>
      </c>
    </row>
    <row r="1571" spans="1:12" x14ac:dyDescent="0.25">
      <c r="A1571" s="32" t="s">
        <v>11197</v>
      </c>
      <c r="B1571" s="32" t="s">
        <v>10650</v>
      </c>
      <c r="C1571" s="32" t="s">
        <v>3585</v>
      </c>
      <c r="D1571" s="39" t="s">
        <v>11198</v>
      </c>
      <c r="E1571" s="40" t="s">
        <v>11199</v>
      </c>
      <c r="F1571" s="40" t="s">
        <v>11199</v>
      </c>
      <c r="G1571" s="40" t="s">
        <v>11200</v>
      </c>
      <c r="H1571" s="40" t="s">
        <v>11201</v>
      </c>
      <c r="I1571" s="40" t="s">
        <v>11202</v>
      </c>
      <c r="J1571" s="40" t="s">
        <v>11203</v>
      </c>
      <c r="K1571" s="233">
        <v>31054</v>
      </c>
      <c r="L1571" s="35">
        <v>9.7391603590544343E-5</v>
      </c>
    </row>
    <row r="1572" spans="1:12" x14ac:dyDescent="0.25">
      <c r="A1572" s="32" t="s">
        <v>11204</v>
      </c>
      <c r="B1572" s="32" t="s">
        <v>10650</v>
      </c>
      <c r="C1572" s="32" t="s">
        <v>3594</v>
      </c>
      <c r="D1572" s="39" t="s">
        <v>11205</v>
      </c>
      <c r="E1572" s="40" t="s">
        <v>11206</v>
      </c>
      <c r="F1572" s="40" t="s">
        <v>11206</v>
      </c>
      <c r="G1572" s="40" t="s">
        <v>11207</v>
      </c>
      <c r="H1572" s="40" t="s">
        <v>11208</v>
      </c>
      <c r="I1572" s="40" t="s">
        <v>11209</v>
      </c>
      <c r="J1572" s="40" t="s">
        <v>11210</v>
      </c>
      <c r="K1572" s="233">
        <v>53436</v>
      </c>
      <c r="L1572" s="35">
        <v>1.6758606715606132E-4</v>
      </c>
    </row>
    <row r="1573" spans="1:12" x14ac:dyDescent="0.25">
      <c r="A1573" s="32" t="s">
        <v>11211</v>
      </c>
      <c r="B1573" s="32" t="s">
        <v>10650</v>
      </c>
      <c r="C1573" s="32" t="s">
        <v>3602</v>
      </c>
      <c r="D1573" s="39" t="s">
        <v>11212</v>
      </c>
      <c r="E1573" s="40" t="s">
        <v>11213</v>
      </c>
      <c r="F1573" s="40" t="s">
        <v>11213</v>
      </c>
      <c r="G1573" s="40" t="s">
        <v>11214</v>
      </c>
      <c r="H1573" s="40" t="s">
        <v>11215</v>
      </c>
      <c r="I1573" s="40" t="s">
        <v>11216</v>
      </c>
      <c r="J1573" s="40" t="s">
        <v>11217</v>
      </c>
      <c r="K1573" s="233">
        <v>4829</v>
      </c>
      <c r="L1573" s="35">
        <v>1.5144717387091474E-5</v>
      </c>
    </row>
    <row r="1574" spans="1:12" x14ac:dyDescent="0.25">
      <c r="A1574" s="32" t="s">
        <v>11218</v>
      </c>
      <c r="B1574" s="32" t="s">
        <v>10650</v>
      </c>
      <c r="C1574" s="32" t="s">
        <v>3610</v>
      </c>
      <c r="D1574" s="39" t="s">
        <v>11219</v>
      </c>
      <c r="E1574" s="40" t="s">
        <v>11220</v>
      </c>
      <c r="F1574" s="40" t="s">
        <v>11220</v>
      </c>
      <c r="G1574" s="40" t="s">
        <v>11221</v>
      </c>
      <c r="H1574" s="40" t="s">
        <v>6136</v>
      </c>
      <c r="I1574" s="40" t="s">
        <v>11222</v>
      </c>
      <c r="J1574" s="40" t="s">
        <v>495</v>
      </c>
      <c r="K1574" s="233">
        <v>10255</v>
      </c>
      <c r="L1574" s="35">
        <v>3.2161747112160501E-5</v>
      </c>
    </row>
    <row r="1575" spans="1:12" x14ac:dyDescent="0.25">
      <c r="A1575" s="32" t="s">
        <v>11223</v>
      </c>
      <c r="B1575" s="32" t="s">
        <v>10650</v>
      </c>
      <c r="C1575" s="32" t="s">
        <v>3619</v>
      </c>
      <c r="D1575" s="39" t="s">
        <v>11224</v>
      </c>
      <c r="E1575" s="40" t="s">
        <v>11225</v>
      </c>
      <c r="F1575" s="40" t="s">
        <v>11225</v>
      </c>
      <c r="G1575" s="40" t="s">
        <v>11226</v>
      </c>
      <c r="H1575" s="40" t="s">
        <v>11227</v>
      </c>
      <c r="I1575" s="40" t="s">
        <v>3986</v>
      </c>
      <c r="J1575" s="40" t="s">
        <v>11228</v>
      </c>
      <c r="K1575" s="233">
        <v>25072</v>
      </c>
      <c r="L1575" s="35">
        <v>7.8630845791914978E-5</v>
      </c>
    </row>
    <row r="1576" spans="1:12" x14ac:dyDescent="0.25">
      <c r="A1576" s="32" t="s">
        <v>11229</v>
      </c>
      <c r="B1576" s="32" t="s">
        <v>10650</v>
      </c>
      <c r="C1576" s="32" t="s">
        <v>3627</v>
      </c>
      <c r="D1576" s="39" t="s">
        <v>11230</v>
      </c>
      <c r="E1576" s="40" t="s">
        <v>11231</v>
      </c>
      <c r="F1576" s="40" t="s">
        <v>11231</v>
      </c>
      <c r="G1576" s="40" t="s">
        <v>11232</v>
      </c>
      <c r="H1576" s="40" t="s">
        <v>10275</v>
      </c>
      <c r="I1576" s="40" t="s">
        <v>11233</v>
      </c>
      <c r="J1576" s="40" t="s">
        <v>11234</v>
      </c>
      <c r="K1576" s="233">
        <v>22949</v>
      </c>
      <c r="L1576" s="35">
        <v>7.1972689856359965E-5</v>
      </c>
    </row>
    <row r="1577" spans="1:12" x14ac:dyDescent="0.25">
      <c r="A1577" s="32" t="s">
        <v>11235</v>
      </c>
      <c r="B1577" s="32" t="s">
        <v>10650</v>
      </c>
      <c r="C1577" s="32" t="s">
        <v>3635</v>
      </c>
      <c r="D1577" s="39" t="s">
        <v>11236</v>
      </c>
      <c r="E1577" s="40" t="s">
        <v>11237</v>
      </c>
      <c r="F1577" s="40" t="s">
        <v>3115</v>
      </c>
      <c r="G1577" s="40" t="s">
        <v>11238</v>
      </c>
      <c r="H1577" s="40" t="s">
        <v>11239</v>
      </c>
      <c r="I1577" s="40" t="s">
        <v>11240</v>
      </c>
      <c r="J1577" s="40" t="s">
        <v>11241</v>
      </c>
      <c r="K1577" s="233">
        <v>6565</v>
      </c>
      <c r="L1577" s="35">
        <v>2.0589163314610796E-5</v>
      </c>
    </row>
    <row r="1578" spans="1:12" x14ac:dyDescent="0.25">
      <c r="A1578" s="32" t="s">
        <v>11242</v>
      </c>
      <c r="B1578" s="32" t="s">
        <v>10650</v>
      </c>
      <c r="C1578" s="32" t="s">
        <v>3644</v>
      </c>
      <c r="D1578" s="39" t="s">
        <v>11243</v>
      </c>
      <c r="E1578" s="40" t="s">
        <v>11244</v>
      </c>
      <c r="F1578" s="40" t="s">
        <v>11244</v>
      </c>
      <c r="G1578" s="40" t="s">
        <v>11245</v>
      </c>
      <c r="H1578" s="40" t="s">
        <v>11246</v>
      </c>
      <c r="I1578" s="40" t="s">
        <v>11247</v>
      </c>
      <c r="J1578" s="40" t="s">
        <v>11248</v>
      </c>
      <c r="K1578" s="233">
        <v>13969</v>
      </c>
      <c r="L1578" s="35">
        <v>4.3809599747417853E-5</v>
      </c>
    </row>
    <row r="1579" spans="1:12" x14ac:dyDescent="0.25">
      <c r="A1579" s="32" t="s">
        <v>11249</v>
      </c>
      <c r="B1579" s="32" t="s">
        <v>10650</v>
      </c>
      <c r="C1579" s="32" t="s">
        <v>3652</v>
      </c>
      <c r="D1579" s="39" t="s">
        <v>11250</v>
      </c>
      <c r="E1579" s="40" t="s">
        <v>11251</v>
      </c>
      <c r="F1579" s="40" t="s">
        <v>11251</v>
      </c>
      <c r="G1579" s="40" t="s">
        <v>11252</v>
      </c>
      <c r="H1579" s="40" t="s">
        <v>11253</v>
      </c>
      <c r="I1579" s="40" t="s">
        <v>11254</v>
      </c>
      <c r="J1579" s="40" t="s">
        <v>11255</v>
      </c>
      <c r="K1579" s="233">
        <v>379493</v>
      </c>
      <c r="L1579" s="35">
        <v>1.1901665428410654E-3</v>
      </c>
    </row>
    <row r="1580" spans="1:12" x14ac:dyDescent="0.25">
      <c r="A1580" s="32" t="s">
        <v>11256</v>
      </c>
      <c r="B1580" s="32" t="s">
        <v>10650</v>
      </c>
      <c r="C1580" s="32" t="s">
        <v>754</v>
      </c>
      <c r="D1580" s="39" t="s">
        <v>11257</v>
      </c>
      <c r="E1580" s="40" t="s">
        <v>11258</v>
      </c>
      <c r="F1580" s="40" t="s">
        <v>11258</v>
      </c>
      <c r="G1580" s="40" t="s">
        <v>11259</v>
      </c>
      <c r="H1580" s="40" t="s">
        <v>11260</v>
      </c>
      <c r="I1580" s="40" t="s">
        <v>11261</v>
      </c>
      <c r="J1580" s="40" t="s">
        <v>11262</v>
      </c>
      <c r="K1580" s="233">
        <v>9457</v>
      </c>
      <c r="L1580" s="35">
        <v>2.9659058258381462E-5</v>
      </c>
    </row>
    <row r="1581" spans="1:12" x14ac:dyDescent="0.25">
      <c r="A1581" s="32" t="s">
        <v>11263</v>
      </c>
      <c r="B1581" s="32" t="s">
        <v>10650</v>
      </c>
      <c r="C1581" s="32" t="s">
        <v>11264</v>
      </c>
      <c r="D1581" s="39" t="s">
        <v>11265</v>
      </c>
      <c r="E1581" s="40" t="s">
        <v>11266</v>
      </c>
      <c r="F1581" s="40" t="s">
        <v>11266</v>
      </c>
      <c r="G1581" s="40" t="s">
        <v>11267</v>
      </c>
      <c r="H1581" s="40" t="s">
        <v>11268</v>
      </c>
      <c r="I1581" s="40" t="s">
        <v>11269</v>
      </c>
      <c r="J1581" s="40" t="s">
        <v>6073</v>
      </c>
      <c r="K1581" s="233">
        <v>17914</v>
      </c>
      <c r="L1581" s="35">
        <v>5.6181914945611241E-5</v>
      </c>
    </row>
    <row r="1582" spans="1:12" x14ac:dyDescent="0.25">
      <c r="A1582" s="32" t="s">
        <v>11270</v>
      </c>
      <c r="B1582" s="32" t="s">
        <v>10650</v>
      </c>
      <c r="C1582" s="32" t="s">
        <v>3668</v>
      </c>
      <c r="D1582" s="39" t="s">
        <v>11271</v>
      </c>
      <c r="E1582" s="40" t="s">
        <v>11272</v>
      </c>
      <c r="F1582" s="40" t="s">
        <v>11273</v>
      </c>
      <c r="G1582" s="40" t="s">
        <v>11274</v>
      </c>
      <c r="H1582" s="40" t="s">
        <v>11275</v>
      </c>
      <c r="I1582" s="40" t="s">
        <v>11276</v>
      </c>
      <c r="J1582" s="40" t="s">
        <v>11277</v>
      </c>
      <c r="K1582" s="233">
        <v>65960</v>
      </c>
      <c r="L1582" s="35">
        <v>2.0686385563316499E-4</v>
      </c>
    </row>
    <row r="1583" spans="1:12" x14ac:dyDescent="0.25">
      <c r="A1583" s="32" t="s">
        <v>11278</v>
      </c>
      <c r="B1583" s="32" t="s">
        <v>10650</v>
      </c>
      <c r="C1583" s="32" t="s">
        <v>3676</v>
      </c>
      <c r="D1583" s="39" t="s">
        <v>11279</v>
      </c>
      <c r="E1583" s="40" t="s">
        <v>11280</v>
      </c>
      <c r="F1583" s="40" t="s">
        <v>11281</v>
      </c>
      <c r="G1583" s="40" t="s">
        <v>11282</v>
      </c>
      <c r="H1583" s="40" t="s">
        <v>11283</v>
      </c>
      <c r="I1583" s="40" t="s">
        <v>11284</v>
      </c>
      <c r="J1583" s="40" t="s">
        <v>11285</v>
      </c>
      <c r="K1583" s="233">
        <v>1001876</v>
      </c>
      <c r="L1583" s="35">
        <v>3.1420850852991629E-3</v>
      </c>
    </row>
    <row r="1584" spans="1:12" x14ac:dyDescent="0.25">
      <c r="A1584" s="32" t="s">
        <v>11286</v>
      </c>
      <c r="B1584" s="32" t="s">
        <v>10650</v>
      </c>
      <c r="C1584" s="32" t="s">
        <v>770</v>
      </c>
      <c r="D1584" s="39" t="s">
        <v>11287</v>
      </c>
      <c r="E1584" s="40" t="s">
        <v>5800</v>
      </c>
      <c r="F1584" s="40" t="s">
        <v>5800</v>
      </c>
      <c r="G1584" s="40" t="s">
        <v>11288</v>
      </c>
      <c r="H1584" s="40" t="s">
        <v>11289</v>
      </c>
      <c r="I1584" s="40" t="s">
        <v>11290</v>
      </c>
      <c r="J1584" s="40" t="s">
        <v>2377</v>
      </c>
      <c r="K1584" s="233">
        <v>23347</v>
      </c>
      <c r="L1584" s="35">
        <v>7.3220898081678327E-5</v>
      </c>
    </row>
    <row r="1585" spans="1:12" x14ac:dyDescent="0.25">
      <c r="A1585" s="32" t="s">
        <v>11291</v>
      </c>
      <c r="B1585" s="32" t="s">
        <v>10650</v>
      </c>
      <c r="C1585" s="32" t="s">
        <v>3708</v>
      </c>
      <c r="D1585" s="39" t="s">
        <v>11292</v>
      </c>
      <c r="E1585" s="40" t="s">
        <v>11293</v>
      </c>
      <c r="F1585" s="40" t="s">
        <v>11293</v>
      </c>
      <c r="G1585" s="40" t="s">
        <v>11294</v>
      </c>
      <c r="H1585" s="40" t="s">
        <v>11295</v>
      </c>
      <c r="I1585" s="40" t="s">
        <v>11296</v>
      </c>
      <c r="J1585" s="40" t="s">
        <v>11297</v>
      </c>
      <c r="K1585" s="233">
        <v>4370</v>
      </c>
      <c r="L1585" s="35">
        <v>1.3705200865932853E-5</v>
      </c>
    </row>
    <row r="1586" spans="1:12" x14ac:dyDescent="0.25">
      <c r="A1586" s="32" t="s">
        <v>11298</v>
      </c>
      <c r="B1586" s="32" t="s">
        <v>10650</v>
      </c>
      <c r="C1586" s="32" t="s">
        <v>3716</v>
      </c>
      <c r="D1586" s="39" t="s">
        <v>11299</v>
      </c>
      <c r="E1586" s="40" t="s">
        <v>11300</v>
      </c>
      <c r="F1586" s="40" t="s">
        <v>11300</v>
      </c>
      <c r="G1586" s="40" t="s">
        <v>11301</v>
      </c>
      <c r="H1586" s="40" t="s">
        <v>11302</v>
      </c>
      <c r="I1586" s="40" t="s">
        <v>11303</v>
      </c>
      <c r="J1586" s="40" t="s">
        <v>10514</v>
      </c>
      <c r="K1586" s="233">
        <v>4863</v>
      </c>
      <c r="L1586" s="35">
        <v>1.5251348240510632E-5</v>
      </c>
    </row>
    <row r="1587" spans="1:12" x14ac:dyDescent="0.25">
      <c r="A1587" s="32" t="s">
        <v>11304</v>
      </c>
      <c r="B1587" s="32" t="s">
        <v>10650</v>
      </c>
      <c r="C1587" s="32" t="s">
        <v>3724</v>
      </c>
      <c r="D1587" s="39" t="s">
        <v>11305</v>
      </c>
      <c r="E1587" s="40" t="s">
        <v>11306</v>
      </c>
      <c r="F1587" s="40" t="s">
        <v>11307</v>
      </c>
      <c r="G1587" s="40" t="s">
        <v>11308</v>
      </c>
      <c r="H1587" s="40" t="s">
        <v>11309</v>
      </c>
      <c r="I1587" s="40" t="s">
        <v>11310</v>
      </c>
      <c r="J1587" s="40" t="s">
        <v>11311</v>
      </c>
      <c r="K1587" s="233">
        <v>38903</v>
      </c>
      <c r="L1587" s="35">
        <v>1.2200764972251391E-4</v>
      </c>
    </row>
    <row r="1588" spans="1:12" x14ac:dyDescent="0.25">
      <c r="A1588" s="32" t="s">
        <v>11312</v>
      </c>
      <c r="B1588" s="32" t="s">
        <v>10650</v>
      </c>
      <c r="C1588" s="32" t="s">
        <v>5260</v>
      </c>
      <c r="D1588" s="39" t="s">
        <v>11313</v>
      </c>
      <c r="E1588" s="40" t="s">
        <v>3995</v>
      </c>
      <c r="F1588" s="40" t="s">
        <v>3995</v>
      </c>
      <c r="G1588" s="40" t="s">
        <v>11314</v>
      </c>
      <c r="H1588" s="40" t="s">
        <v>11315</v>
      </c>
      <c r="I1588" s="40" t="s">
        <v>11316</v>
      </c>
      <c r="J1588" s="40" t="s">
        <v>7318</v>
      </c>
      <c r="K1588" s="233">
        <v>8329</v>
      </c>
      <c r="L1588" s="35">
        <v>2.6121422886122363E-5</v>
      </c>
    </row>
    <row r="1589" spans="1:12" x14ac:dyDescent="0.25">
      <c r="A1589" s="32" t="s">
        <v>11317</v>
      </c>
      <c r="B1589" s="32" t="s">
        <v>10650</v>
      </c>
      <c r="C1589" s="32" t="s">
        <v>3733</v>
      </c>
      <c r="D1589" s="39" t="s">
        <v>11318</v>
      </c>
      <c r="E1589" s="40" t="s">
        <v>7007</v>
      </c>
      <c r="F1589" s="40" t="s">
        <v>7007</v>
      </c>
      <c r="G1589" s="40" t="s">
        <v>11319</v>
      </c>
      <c r="H1589" s="40" t="s">
        <v>11320</v>
      </c>
      <c r="I1589" s="40" t="s">
        <v>2344</v>
      </c>
      <c r="J1589" s="40" t="s">
        <v>11321</v>
      </c>
      <c r="K1589" s="233">
        <v>6108</v>
      </c>
      <c r="L1589" s="35">
        <v>1.9155919196594476E-5</v>
      </c>
    </row>
    <row r="1590" spans="1:12" x14ac:dyDescent="0.25">
      <c r="A1590" s="32" t="s">
        <v>11322</v>
      </c>
      <c r="B1590" s="32" t="s">
        <v>10650</v>
      </c>
      <c r="C1590" s="32" t="s">
        <v>3740</v>
      </c>
      <c r="D1590" s="39" t="s">
        <v>11323</v>
      </c>
      <c r="E1590" s="40" t="s">
        <v>11324</v>
      </c>
      <c r="F1590" s="40" t="s">
        <v>11324</v>
      </c>
      <c r="G1590" s="40" t="s">
        <v>11325</v>
      </c>
      <c r="H1590" s="40" t="s">
        <v>11326</v>
      </c>
      <c r="I1590" s="40" t="s">
        <v>11327</v>
      </c>
      <c r="J1590" s="40" t="s">
        <v>11328</v>
      </c>
      <c r="K1590" s="233">
        <v>29867</v>
      </c>
      <c r="L1590" s="35">
        <v>9.3668932325587296E-5</v>
      </c>
    </row>
    <row r="1591" spans="1:12" x14ac:dyDescent="0.25">
      <c r="A1591" s="32" t="s">
        <v>11329</v>
      </c>
      <c r="B1591" s="32" t="s">
        <v>10650</v>
      </c>
      <c r="C1591" s="32" t="s">
        <v>3749</v>
      </c>
      <c r="D1591" s="39" t="s">
        <v>11330</v>
      </c>
      <c r="E1591" s="40" t="s">
        <v>11331</v>
      </c>
      <c r="F1591" s="40" t="s">
        <v>11331</v>
      </c>
      <c r="G1591" s="40" t="s">
        <v>10090</v>
      </c>
      <c r="H1591" s="40" t="s">
        <v>11332</v>
      </c>
      <c r="I1591" s="40" t="s">
        <v>11333</v>
      </c>
      <c r="J1591" s="40" t="s">
        <v>11334</v>
      </c>
      <c r="K1591" s="233">
        <v>31104</v>
      </c>
      <c r="L1591" s="35">
        <v>9.7548413669101925E-5</v>
      </c>
    </row>
    <row r="1592" spans="1:12" x14ac:dyDescent="0.25">
      <c r="A1592" s="32" t="s">
        <v>11335</v>
      </c>
      <c r="B1592" s="32" t="s">
        <v>10650</v>
      </c>
      <c r="C1592" s="32" t="s">
        <v>3756</v>
      </c>
      <c r="D1592" s="39" t="s">
        <v>11336</v>
      </c>
      <c r="E1592" s="40" t="s">
        <v>11337</v>
      </c>
      <c r="F1592" s="40" t="s">
        <v>11337</v>
      </c>
      <c r="G1592" s="40" t="s">
        <v>11338</v>
      </c>
      <c r="H1592" s="40" t="s">
        <v>11339</v>
      </c>
      <c r="I1592" s="40" t="s">
        <v>11340</v>
      </c>
      <c r="J1592" s="40" t="s">
        <v>11341</v>
      </c>
      <c r="K1592" s="233">
        <v>6411</v>
      </c>
      <c r="L1592" s="35">
        <v>2.0106188272653436E-5</v>
      </c>
    </row>
    <row r="1593" spans="1:12" x14ac:dyDescent="0.25">
      <c r="A1593" s="32" t="s">
        <v>11342</v>
      </c>
      <c r="B1593" s="32" t="s">
        <v>10650</v>
      </c>
      <c r="C1593" s="32" t="s">
        <v>3764</v>
      </c>
      <c r="D1593" s="39" t="s">
        <v>11343</v>
      </c>
      <c r="E1593" s="40" t="s">
        <v>11344</v>
      </c>
      <c r="F1593" s="40" t="s">
        <v>11344</v>
      </c>
      <c r="G1593" s="40" t="s">
        <v>11345</v>
      </c>
      <c r="H1593" s="40" t="s">
        <v>11346</v>
      </c>
      <c r="I1593" s="40" t="s">
        <v>11347</v>
      </c>
      <c r="J1593" s="40" t="s">
        <v>11348</v>
      </c>
      <c r="K1593" s="233">
        <v>54230</v>
      </c>
      <c r="L1593" s="35">
        <v>1.7007621120355575E-4</v>
      </c>
    </row>
    <row r="1594" spans="1:12" x14ac:dyDescent="0.25">
      <c r="A1594" s="32" t="s">
        <v>11349</v>
      </c>
      <c r="B1594" s="32" t="s">
        <v>10650</v>
      </c>
      <c r="C1594" s="32" t="s">
        <v>3772</v>
      </c>
      <c r="D1594" s="39" t="s">
        <v>11350</v>
      </c>
      <c r="E1594" s="40" t="s">
        <v>11351</v>
      </c>
      <c r="F1594" s="40" t="s">
        <v>11351</v>
      </c>
      <c r="G1594" s="40" t="s">
        <v>11352</v>
      </c>
      <c r="H1594" s="40" t="s">
        <v>11353</v>
      </c>
      <c r="I1594" s="40" t="s">
        <v>11354</v>
      </c>
      <c r="J1594" s="40" t="s">
        <v>11355</v>
      </c>
      <c r="K1594" s="233">
        <v>25642</v>
      </c>
      <c r="L1594" s="35">
        <v>8.0418480687471437E-5</v>
      </c>
    </row>
    <row r="1595" spans="1:12" x14ac:dyDescent="0.25">
      <c r="A1595" s="32" t="s">
        <v>11356</v>
      </c>
      <c r="B1595" s="32" t="s">
        <v>10650</v>
      </c>
      <c r="C1595" s="32" t="s">
        <v>3781</v>
      </c>
      <c r="D1595" s="39" t="s">
        <v>11357</v>
      </c>
      <c r="E1595" s="40" t="s">
        <v>11358</v>
      </c>
      <c r="F1595" s="40" t="s">
        <v>11358</v>
      </c>
      <c r="G1595" s="40" t="s">
        <v>11359</v>
      </c>
      <c r="H1595" s="40" t="s">
        <v>11360</v>
      </c>
      <c r="I1595" s="40" t="s">
        <v>11361</v>
      </c>
      <c r="J1595" s="40" t="s">
        <v>11362</v>
      </c>
      <c r="K1595" s="233">
        <v>21001</v>
      </c>
      <c r="L1595" s="35">
        <v>6.5863369195756489E-5</v>
      </c>
    </row>
    <row r="1596" spans="1:12" x14ac:dyDescent="0.25">
      <c r="A1596" s="32" t="s">
        <v>11363</v>
      </c>
      <c r="B1596" s="32" t="s">
        <v>10650</v>
      </c>
      <c r="C1596" s="32" t="s">
        <v>3789</v>
      </c>
      <c r="D1596" s="39" t="s">
        <v>11364</v>
      </c>
      <c r="E1596" s="40" t="s">
        <v>11365</v>
      </c>
      <c r="F1596" s="40" t="s">
        <v>11365</v>
      </c>
      <c r="G1596" s="40" t="s">
        <v>11366</v>
      </c>
      <c r="H1596" s="40" t="s">
        <v>11367</v>
      </c>
      <c r="I1596" s="40" t="s">
        <v>11368</v>
      </c>
      <c r="J1596" s="40" t="s">
        <v>11369</v>
      </c>
      <c r="K1596" s="233">
        <v>33253</v>
      </c>
      <c r="L1596" s="35">
        <v>1.042881108455069E-4</v>
      </c>
    </row>
    <row r="1597" spans="1:12" x14ac:dyDescent="0.25">
      <c r="A1597" s="32" t="s">
        <v>11370</v>
      </c>
      <c r="B1597" s="32" t="s">
        <v>10650</v>
      </c>
      <c r="C1597" s="32" t="s">
        <v>3798</v>
      </c>
      <c r="D1597" s="39" t="s">
        <v>11371</v>
      </c>
      <c r="E1597" s="40" t="s">
        <v>11372</v>
      </c>
      <c r="F1597" s="40" t="s">
        <v>11373</v>
      </c>
      <c r="G1597" s="40" t="s">
        <v>11374</v>
      </c>
      <c r="H1597" s="40" t="s">
        <v>11375</v>
      </c>
      <c r="I1597" s="40" t="s">
        <v>11376</v>
      </c>
      <c r="J1597" s="40" t="s">
        <v>11377</v>
      </c>
      <c r="K1597" s="233">
        <v>25077</v>
      </c>
      <c r="L1597" s="35">
        <v>7.8646526799770736E-5</v>
      </c>
    </row>
    <row r="1598" spans="1:12" x14ac:dyDescent="0.25">
      <c r="A1598" s="32" t="s">
        <v>11378</v>
      </c>
      <c r="B1598" s="32" t="s">
        <v>10650</v>
      </c>
      <c r="C1598" s="32" t="s">
        <v>3806</v>
      </c>
      <c r="D1598" s="39" t="s">
        <v>11379</v>
      </c>
      <c r="E1598" s="40" t="s">
        <v>11380</v>
      </c>
      <c r="F1598" s="40" t="s">
        <v>11381</v>
      </c>
      <c r="G1598" s="40" t="s">
        <v>11382</v>
      </c>
      <c r="H1598" s="40" t="s">
        <v>11383</v>
      </c>
      <c r="I1598" s="40" t="s">
        <v>11384</v>
      </c>
      <c r="J1598" s="40" t="s">
        <v>11385</v>
      </c>
      <c r="K1598" s="233">
        <v>13452</v>
      </c>
      <c r="L1598" s="35">
        <v>4.2188183535132435E-5</v>
      </c>
    </row>
    <row r="1599" spans="1:12" x14ac:dyDescent="0.25">
      <c r="A1599" s="32" t="s">
        <v>11386</v>
      </c>
      <c r="B1599" s="32" t="s">
        <v>10650</v>
      </c>
      <c r="C1599" s="32" t="s">
        <v>3814</v>
      </c>
      <c r="D1599" s="39" t="s">
        <v>11387</v>
      </c>
      <c r="E1599" s="40" t="s">
        <v>11388</v>
      </c>
      <c r="F1599" s="40" t="s">
        <v>11388</v>
      </c>
      <c r="G1599" s="40" t="s">
        <v>11389</v>
      </c>
      <c r="H1599" s="40" t="s">
        <v>11390</v>
      </c>
      <c r="I1599" s="40" t="s">
        <v>11391</v>
      </c>
      <c r="J1599" s="40" t="s">
        <v>5638</v>
      </c>
      <c r="K1599" s="233">
        <v>36888</v>
      </c>
      <c r="L1599" s="35">
        <v>1.1568820355664327E-4</v>
      </c>
    </row>
    <row r="1600" spans="1:12" x14ac:dyDescent="0.25">
      <c r="A1600" s="32" t="s">
        <v>11392</v>
      </c>
      <c r="B1600" s="32" t="s">
        <v>10650</v>
      </c>
      <c r="C1600" s="32" t="s">
        <v>3823</v>
      </c>
      <c r="D1600" s="39" t="s">
        <v>11393</v>
      </c>
      <c r="E1600" s="40" t="s">
        <v>11394</v>
      </c>
      <c r="F1600" s="40" t="s">
        <v>11394</v>
      </c>
      <c r="G1600" s="40" t="s">
        <v>11395</v>
      </c>
      <c r="H1600" s="40" t="s">
        <v>11396</v>
      </c>
      <c r="I1600" s="40" t="s">
        <v>11397</v>
      </c>
      <c r="J1600" s="40" t="s">
        <v>11398</v>
      </c>
      <c r="K1600" s="233">
        <v>2073</v>
      </c>
      <c r="L1600" s="35">
        <v>6.5013458569974374E-6</v>
      </c>
    </row>
    <row r="1601" spans="1:12" x14ac:dyDescent="0.25">
      <c r="A1601" s="32" t="s">
        <v>11399</v>
      </c>
      <c r="B1601" s="32" t="s">
        <v>10650</v>
      </c>
      <c r="C1601" s="32" t="s">
        <v>3832</v>
      </c>
      <c r="D1601" s="39" t="s">
        <v>11400</v>
      </c>
      <c r="E1601" s="40" t="s">
        <v>11401</v>
      </c>
      <c r="F1601" s="40" t="s">
        <v>11401</v>
      </c>
      <c r="G1601" s="40" t="s">
        <v>11402</v>
      </c>
      <c r="H1601" s="40" t="s">
        <v>11403</v>
      </c>
      <c r="I1601" s="40" t="s">
        <v>11404</v>
      </c>
      <c r="J1601" s="40" t="s">
        <v>11405</v>
      </c>
      <c r="K1601" s="233">
        <v>18291</v>
      </c>
      <c r="L1601" s="35">
        <v>5.7364262937935424E-5</v>
      </c>
    </row>
    <row r="1602" spans="1:12" x14ac:dyDescent="0.25">
      <c r="A1602" s="32" t="s">
        <v>11406</v>
      </c>
      <c r="B1602" s="32" t="s">
        <v>10650</v>
      </c>
      <c r="C1602" s="32" t="s">
        <v>8835</v>
      </c>
      <c r="D1602" s="39" t="s">
        <v>11407</v>
      </c>
      <c r="E1602" s="40" t="s">
        <v>11408</v>
      </c>
      <c r="F1602" s="40" t="s">
        <v>11409</v>
      </c>
      <c r="G1602" s="40" t="s">
        <v>11410</v>
      </c>
      <c r="H1602" s="40" t="s">
        <v>11411</v>
      </c>
      <c r="I1602" s="40" t="s">
        <v>11412</v>
      </c>
      <c r="J1602" s="40" t="s">
        <v>11413</v>
      </c>
      <c r="K1602" s="233">
        <v>317419</v>
      </c>
      <c r="L1602" s="35">
        <v>9.954899665133958E-4</v>
      </c>
    </row>
    <row r="1603" spans="1:12" x14ac:dyDescent="0.25">
      <c r="A1603" s="32" t="s">
        <v>11414</v>
      </c>
      <c r="B1603" s="32" t="s">
        <v>11415</v>
      </c>
      <c r="C1603" s="32" t="s">
        <v>50</v>
      </c>
      <c r="D1603" s="39" t="s">
        <v>11416</v>
      </c>
      <c r="E1603" s="40" t="s">
        <v>11417</v>
      </c>
      <c r="F1603" s="40" t="s">
        <v>11417</v>
      </c>
      <c r="G1603" s="40" t="s">
        <v>11418</v>
      </c>
      <c r="H1603" s="40" t="s">
        <v>11419</v>
      </c>
      <c r="I1603" s="40" t="s">
        <v>11420</v>
      </c>
      <c r="J1603" s="40" t="s">
        <v>7482</v>
      </c>
      <c r="K1603" s="233">
        <v>9345</v>
      </c>
      <c r="L1603" s="35">
        <v>2.9307803682412472E-5</v>
      </c>
    </row>
    <row r="1604" spans="1:12" x14ac:dyDescent="0.25">
      <c r="A1604" s="32" t="s">
        <v>11421</v>
      </c>
      <c r="B1604" s="32" t="s">
        <v>11415</v>
      </c>
      <c r="C1604" s="32" t="s">
        <v>58</v>
      </c>
      <c r="D1604" s="39" t="s">
        <v>11422</v>
      </c>
      <c r="E1604" s="40" t="s">
        <v>11423</v>
      </c>
      <c r="F1604" s="40" t="s">
        <v>11423</v>
      </c>
      <c r="G1604" s="40" t="s">
        <v>11424</v>
      </c>
      <c r="H1604" s="40" t="s">
        <v>3065</v>
      </c>
      <c r="I1604" s="40" t="s">
        <v>1110</v>
      </c>
      <c r="J1604" s="40" t="s">
        <v>11425</v>
      </c>
      <c r="K1604" s="233">
        <v>13282</v>
      </c>
      <c r="L1604" s="35">
        <v>4.1655029268036643E-5</v>
      </c>
    </row>
    <row r="1605" spans="1:12" x14ac:dyDescent="0.25">
      <c r="A1605" s="32" t="s">
        <v>11426</v>
      </c>
      <c r="B1605" s="32" t="s">
        <v>11415</v>
      </c>
      <c r="C1605" s="32" t="s">
        <v>66</v>
      </c>
      <c r="D1605" s="39" t="s">
        <v>11427</v>
      </c>
      <c r="E1605" s="40" t="s">
        <v>11428</v>
      </c>
      <c r="F1605" s="40" t="s">
        <v>11428</v>
      </c>
      <c r="G1605" s="40" t="s">
        <v>11429</v>
      </c>
      <c r="H1605" s="40" t="s">
        <v>11430</v>
      </c>
      <c r="I1605" s="40" t="s">
        <v>9857</v>
      </c>
      <c r="J1605" s="40" t="s">
        <v>11431</v>
      </c>
      <c r="K1605" s="233">
        <v>6619</v>
      </c>
      <c r="L1605" s="35">
        <v>2.0758518199452986E-5</v>
      </c>
    </row>
    <row r="1606" spans="1:12" x14ac:dyDescent="0.25">
      <c r="A1606" s="32" t="s">
        <v>11432</v>
      </c>
      <c r="B1606" s="32" t="s">
        <v>11415</v>
      </c>
      <c r="C1606" s="32" t="s">
        <v>74</v>
      </c>
      <c r="D1606" s="39" t="s">
        <v>11433</v>
      </c>
      <c r="E1606" s="40" t="s">
        <v>11434</v>
      </c>
      <c r="F1606" s="40" t="s">
        <v>11435</v>
      </c>
      <c r="G1606" s="40" t="s">
        <v>11436</v>
      </c>
      <c r="H1606" s="40" t="s">
        <v>11437</v>
      </c>
      <c r="I1606" s="40" t="s">
        <v>11438</v>
      </c>
      <c r="J1606" s="40" t="s">
        <v>11439</v>
      </c>
      <c r="K1606" s="233">
        <v>5667</v>
      </c>
      <c r="L1606" s="35">
        <v>1.7772854303716584E-5</v>
      </c>
    </row>
    <row r="1607" spans="1:12" x14ac:dyDescent="0.25">
      <c r="A1607" s="32" t="s">
        <v>11440</v>
      </c>
      <c r="B1607" s="32" t="s">
        <v>11415</v>
      </c>
      <c r="C1607" s="32" t="s">
        <v>83</v>
      </c>
      <c r="D1607" s="39" t="s">
        <v>11441</v>
      </c>
      <c r="E1607" s="40" t="s">
        <v>3612</v>
      </c>
      <c r="F1607" s="40" t="s">
        <v>11442</v>
      </c>
      <c r="G1607" s="40" t="s">
        <v>11443</v>
      </c>
      <c r="H1607" s="40" t="s">
        <v>11444</v>
      </c>
      <c r="I1607" s="40" t="s">
        <v>11445</v>
      </c>
      <c r="J1607" s="40" t="s">
        <v>11446</v>
      </c>
      <c r="K1607" s="233">
        <v>10399</v>
      </c>
      <c r="L1607" s="35">
        <v>3.2613360138406348E-5</v>
      </c>
    </row>
    <row r="1608" spans="1:12" x14ac:dyDescent="0.25">
      <c r="A1608" s="32" t="s">
        <v>11447</v>
      </c>
      <c r="B1608" s="32" t="s">
        <v>11415</v>
      </c>
      <c r="C1608" s="32" t="s">
        <v>91</v>
      </c>
      <c r="D1608" s="39" t="s">
        <v>11448</v>
      </c>
      <c r="E1608" s="40" t="s">
        <v>11449</v>
      </c>
      <c r="F1608" s="40" t="s">
        <v>11449</v>
      </c>
      <c r="G1608" s="40" t="s">
        <v>11450</v>
      </c>
      <c r="H1608" s="40" t="s">
        <v>11451</v>
      </c>
      <c r="I1608" s="40" t="s">
        <v>11452</v>
      </c>
      <c r="J1608" s="40" t="s">
        <v>11453</v>
      </c>
      <c r="K1608" s="233">
        <v>1169</v>
      </c>
      <c r="L1608" s="35">
        <v>3.6662196366763167E-6</v>
      </c>
    </row>
    <row r="1609" spans="1:12" x14ac:dyDescent="0.25">
      <c r="A1609" s="32" t="s">
        <v>11454</v>
      </c>
      <c r="B1609" s="32" t="s">
        <v>11415</v>
      </c>
      <c r="C1609" s="32" t="s">
        <v>100</v>
      </c>
      <c r="D1609" s="39" t="s">
        <v>11455</v>
      </c>
      <c r="E1609" s="40" t="s">
        <v>11456</v>
      </c>
      <c r="F1609" s="40" t="s">
        <v>11456</v>
      </c>
      <c r="G1609" s="40" t="s">
        <v>11457</v>
      </c>
      <c r="H1609" s="40" t="s">
        <v>11458</v>
      </c>
      <c r="I1609" s="40" t="s">
        <v>11459</v>
      </c>
      <c r="J1609" s="40" t="s">
        <v>11460</v>
      </c>
      <c r="K1609" s="233">
        <v>82344</v>
      </c>
      <c r="L1609" s="35">
        <v>2.5824738217491413E-4</v>
      </c>
    </row>
    <row r="1610" spans="1:12" x14ac:dyDescent="0.25">
      <c r="A1610" s="32" t="s">
        <v>11461</v>
      </c>
      <c r="B1610" s="32" t="s">
        <v>11415</v>
      </c>
      <c r="C1610" s="32" t="s">
        <v>109</v>
      </c>
      <c r="D1610" s="39" t="s">
        <v>11462</v>
      </c>
      <c r="E1610" s="40" t="s">
        <v>11463</v>
      </c>
      <c r="F1610" s="40" t="s">
        <v>11463</v>
      </c>
      <c r="G1610" s="40" t="s">
        <v>11464</v>
      </c>
      <c r="H1610" s="40" t="s">
        <v>11465</v>
      </c>
      <c r="I1610" s="40" t="s">
        <v>11466</v>
      </c>
      <c r="J1610" s="40" t="s">
        <v>7022</v>
      </c>
      <c r="K1610" s="233">
        <v>5894</v>
      </c>
      <c r="L1610" s="35">
        <v>1.8484772060368018E-5</v>
      </c>
    </row>
    <row r="1611" spans="1:12" x14ac:dyDescent="0.25">
      <c r="A1611" s="32" t="s">
        <v>11467</v>
      </c>
      <c r="B1611" s="32" t="s">
        <v>11415</v>
      </c>
      <c r="C1611" s="32" t="s">
        <v>118</v>
      </c>
      <c r="D1611" s="39" t="s">
        <v>11468</v>
      </c>
      <c r="E1611" s="40" t="s">
        <v>11469</v>
      </c>
      <c r="F1611" s="40" t="s">
        <v>11469</v>
      </c>
      <c r="G1611" s="40" t="s">
        <v>11469</v>
      </c>
      <c r="H1611" s="40" t="s">
        <v>11470</v>
      </c>
      <c r="I1611" s="40" t="s">
        <v>11471</v>
      </c>
      <c r="J1611" s="40" t="s">
        <v>11472</v>
      </c>
      <c r="K1611" s="233">
        <v>12092</v>
      </c>
      <c r="L1611" s="35">
        <v>3.7922949398366144E-5</v>
      </c>
    </row>
    <row r="1612" spans="1:12" x14ac:dyDescent="0.25">
      <c r="A1612" s="32" t="s">
        <v>11473</v>
      </c>
      <c r="B1612" s="32" t="s">
        <v>11415</v>
      </c>
      <c r="C1612" s="32" t="s">
        <v>127</v>
      </c>
      <c r="D1612" s="39" t="s">
        <v>11474</v>
      </c>
      <c r="E1612" s="40" t="s">
        <v>11475</v>
      </c>
      <c r="F1612" s="40" t="s">
        <v>11475</v>
      </c>
      <c r="G1612" s="40" t="s">
        <v>11476</v>
      </c>
      <c r="H1612" s="40" t="s">
        <v>11477</v>
      </c>
      <c r="I1612" s="40" t="s">
        <v>11478</v>
      </c>
      <c r="J1612" s="40" t="s">
        <v>11479</v>
      </c>
      <c r="K1612" s="233">
        <v>1793</v>
      </c>
      <c r="L1612" s="35">
        <v>5.623209417074967E-6</v>
      </c>
    </row>
    <row r="1613" spans="1:12" x14ac:dyDescent="0.25">
      <c r="A1613" s="32" t="s">
        <v>11480</v>
      </c>
      <c r="B1613" s="32" t="s">
        <v>11415</v>
      </c>
      <c r="C1613" s="32" t="s">
        <v>136</v>
      </c>
      <c r="D1613" s="39" t="s">
        <v>11481</v>
      </c>
      <c r="E1613" s="40" t="s">
        <v>11482</v>
      </c>
      <c r="F1613" s="40" t="s">
        <v>11483</v>
      </c>
      <c r="G1613" s="40" t="s">
        <v>4062</v>
      </c>
      <c r="H1613" s="40" t="s">
        <v>11484</v>
      </c>
      <c r="I1613" s="40" t="s">
        <v>7277</v>
      </c>
      <c r="J1613" s="40" t="s">
        <v>11485</v>
      </c>
      <c r="K1613" s="233">
        <v>9518</v>
      </c>
      <c r="L1613" s="35">
        <v>2.9850366554221713E-5</v>
      </c>
    </row>
    <row r="1614" spans="1:12" x14ac:dyDescent="0.25">
      <c r="A1614" s="32" t="s">
        <v>11486</v>
      </c>
      <c r="B1614" s="32" t="s">
        <v>11415</v>
      </c>
      <c r="C1614" s="32" t="s">
        <v>145</v>
      </c>
      <c r="D1614" s="39" t="s">
        <v>11487</v>
      </c>
      <c r="E1614" s="40" t="s">
        <v>11488</v>
      </c>
      <c r="F1614" s="40" t="s">
        <v>11489</v>
      </c>
      <c r="G1614" s="40" t="s">
        <v>11490</v>
      </c>
      <c r="H1614" s="40" t="s">
        <v>11491</v>
      </c>
      <c r="I1614" s="40" t="s">
        <v>7484</v>
      </c>
      <c r="J1614" s="40" t="s">
        <v>4269</v>
      </c>
      <c r="K1614" s="233">
        <v>9150</v>
      </c>
      <c r="L1614" s="35">
        <v>2.8696244376037894E-5</v>
      </c>
    </row>
    <row r="1615" spans="1:12" x14ac:dyDescent="0.25">
      <c r="A1615" s="32" t="s">
        <v>11492</v>
      </c>
      <c r="B1615" s="32" t="s">
        <v>11415</v>
      </c>
      <c r="C1615" s="32" t="s">
        <v>154</v>
      </c>
      <c r="D1615" s="39" t="s">
        <v>11493</v>
      </c>
      <c r="E1615" s="40" t="s">
        <v>11494</v>
      </c>
      <c r="F1615" s="40" t="s">
        <v>11494</v>
      </c>
      <c r="G1615" s="40" t="s">
        <v>4319</v>
      </c>
      <c r="H1615" s="40" t="s">
        <v>11495</v>
      </c>
      <c r="I1615" s="40" t="s">
        <v>11496</v>
      </c>
      <c r="J1615" s="40" t="s">
        <v>11497</v>
      </c>
      <c r="K1615" s="233">
        <v>3108</v>
      </c>
      <c r="L1615" s="35">
        <v>9.7473144831394284E-6</v>
      </c>
    </row>
    <row r="1616" spans="1:12" x14ac:dyDescent="0.25">
      <c r="A1616" s="32" t="s">
        <v>11498</v>
      </c>
      <c r="B1616" s="32" t="s">
        <v>11415</v>
      </c>
      <c r="C1616" s="32" t="s">
        <v>163</v>
      </c>
      <c r="D1616" s="39" t="s">
        <v>11499</v>
      </c>
      <c r="E1616" s="40" t="s">
        <v>9188</v>
      </c>
      <c r="F1616" s="40" t="s">
        <v>9188</v>
      </c>
      <c r="G1616" s="40" t="s">
        <v>11500</v>
      </c>
      <c r="H1616" s="40" t="s">
        <v>11501</v>
      </c>
      <c r="I1616" s="40" t="s">
        <v>11502</v>
      </c>
      <c r="J1616" s="40" t="s">
        <v>11503</v>
      </c>
      <c r="K1616" s="233">
        <v>11442</v>
      </c>
      <c r="L1616" s="35">
        <v>3.5884418377117548E-5</v>
      </c>
    </row>
    <row r="1617" spans="1:12" x14ac:dyDescent="0.25">
      <c r="A1617" s="32" t="s">
        <v>11504</v>
      </c>
      <c r="B1617" s="32" t="s">
        <v>11415</v>
      </c>
      <c r="C1617" s="32" t="s">
        <v>171</v>
      </c>
      <c r="D1617" s="39" t="s">
        <v>11505</v>
      </c>
      <c r="E1617" s="40" t="s">
        <v>11506</v>
      </c>
      <c r="F1617" s="40" t="s">
        <v>11506</v>
      </c>
      <c r="G1617" s="40" t="s">
        <v>11507</v>
      </c>
      <c r="H1617" s="40" t="s">
        <v>11508</v>
      </c>
      <c r="I1617" s="40" t="s">
        <v>11509</v>
      </c>
      <c r="J1617" s="40" t="s">
        <v>11510</v>
      </c>
      <c r="K1617" s="233">
        <v>94924</v>
      </c>
      <c r="L1617" s="35">
        <v>2.9770079794000229E-4</v>
      </c>
    </row>
    <row r="1618" spans="1:12" x14ac:dyDescent="0.25">
      <c r="A1618" s="32" t="s">
        <v>11511</v>
      </c>
      <c r="B1618" s="32" t="s">
        <v>11415</v>
      </c>
      <c r="C1618" s="32" t="s">
        <v>179</v>
      </c>
      <c r="D1618" s="39" t="s">
        <v>11512</v>
      </c>
      <c r="E1618" s="40" t="s">
        <v>11513</v>
      </c>
      <c r="F1618" s="40" t="s">
        <v>11514</v>
      </c>
      <c r="G1618" s="40" t="s">
        <v>11515</v>
      </c>
      <c r="H1618" s="40" t="s">
        <v>11516</v>
      </c>
      <c r="I1618" s="40" t="s">
        <v>11517</v>
      </c>
      <c r="J1618" s="40" t="s">
        <v>11518</v>
      </c>
      <c r="K1618" s="233">
        <v>97308</v>
      </c>
      <c r="L1618" s="35">
        <v>3.0517750248562793E-4</v>
      </c>
    </row>
    <row r="1619" spans="1:12" x14ac:dyDescent="0.25">
      <c r="A1619" s="32" t="s">
        <v>11519</v>
      </c>
      <c r="B1619" s="32" t="s">
        <v>11415</v>
      </c>
      <c r="C1619" s="32" t="s">
        <v>187</v>
      </c>
      <c r="D1619" s="39" t="s">
        <v>11520</v>
      </c>
      <c r="E1619" s="40" t="s">
        <v>11521</v>
      </c>
      <c r="F1619" s="40" t="s">
        <v>11522</v>
      </c>
      <c r="G1619" s="40" t="s">
        <v>11523</v>
      </c>
      <c r="H1619" s="40" t="s">
        <v>11524</v>
      </c>
      <c r="I1619" s="40" t="s">
        <v>11525</v>
      </c>
      <c r="J1619" s="40" t="s">
        <v>11526</v>
      </c>
      <c r="K1619" s="233">
        <v>1309</v>
      </c>
      <c r="L1619" s="35">
        <v>4.1052878566375527E-6</v>
      </c>
    </row>
    <row r="1620" spans="1:12" x14ac:dyDescent="0.25">
      <c r="A1620" s="32" t="s">
        <v>11527</v>
      </c>
      <c r="B1620" s="32" t="s">
        <v>11415</v>
      </c>
      <c r="C1620" s="32" t="s">
        <v>195</v>
      </c>
      <c r="D1620" s="39" t="s">
        <v>11528</v>
      </c>
      <c r="E1620" s="40" t="s">
        <v>11529</v>
      </c>
      <c r="F1620" s="40" t="s">
        <v>11529</v>
      </c>
      <c r="G1620" s="40" t="s">
        <v>11530</v>
      </c>
      <c r="H1620" s="40" t="s">
        <v>11531</v>
      </c>
      <c r="I1620" s="40" t="s">
        <v>10869</v>
      </c>
      <c r="J1620" s="40" t="s">
        <v>11532</v>
      </c>
      <c r="K1620" s="233">
        <v>13696</v>
      </c>
      <c r="L1620" s="35">
        <v>4.2953416718493446E-5</v>
      </c>
    </row>
    <row r="1621" spans="1:12" x14ac:dyDescent="0.25">
      <c r="A1621" s="32" t="s">
        <v>11533</v>
      </c>
      <c r="B1621" s="32" t="s">
        <v>11415</v>
      </c>
      <c r="C1621" s="32" t="s">
        <v>203</v>
      </c>
      <c r="D1621" s="39" t="s">
        <v>11534</v>
      </c>
      <c r="E1621" s="40" t="s">
        <v>11535</v>
      </c>
      <c r="F1621" s="40" t="s">
        <v>11535</v>
      </c>
      <c r="G1621" s="40" t="s">
        <v>11536</v>
      </c>
      <c r="H1621" s="40" t="s">
        <v>11537</v>
      </c>
      <c r="I1621" s="40" t="s">
        <v>11538</v>
      </c>
      <c r="J1621" s="40" t="s">
        <v>11539</v>
      </c>
      <c r="K1621" s="234">
        <v>852</v>
      </c>
      <c r="L1621" s="35">
        <v>2.6720437386212335E-6</v>
      </c>
    </row>
    <row r="1622" spans="1:12" x14ac:dyDescent="0.25">
      <c r="A1622" s="32" t="s">
        <v>11540</v>
      </c>
      <c r="B1622" s="32" t="s">
        <v>11415</v>
      </c>
      <c r="C1622" s="32" t="s">
        <v>212</v>
      </c>
      <c r="D1622" s="39" t="s">
        <v>11541</v>
      </c>
      <c r="E1622" s="40" t="s">
        <v>11542</v>
      </c>
      <c r="F1622" s="40" t="s">
        <v>11542</v>
      </c>
      <c r="G1622" s="40" t="s">
        <v>11543</v>
      </c>
      <c r="H1622" s="40" t="s">
        <v>11544</v>
      </c>
      <c r="I1622" s="40" t="s">
        <v>7047</v>
      </c>
      <c r="J1622" s="40" t="s">
        <v>11545</v>
      </c>
      <c r="K1622" s="233">
        <v>3209</v>
      </c>
      <c r="L1622" s="35">
        <v>1.0064070841825748E-5</v>
      </c>
    </row>
    <row r="1623" spans="1:12" x14ac:dyDescent="0.25">
      <c r="A1623" s="32" t="s">
        <v>11546</v>
      </c>
      <c r="B1623" s="32" t="s">
        <v>11415</v>
      </c>
      <c r="C1623" s="32" t="s">
        <v>220</v>
      </c>
      <c r="D1623" s="39" t="s">
        <v>11547</v>
      </c>
      <c r="E1623" s="40" t="s">
        <v>11548</v>
      </c>
      <c r="F1623" s="40" t="s">
        <v>11548</v>
      </c>
      <c r="G1623" s="40" t="s">
        <v>5078</v>
      </c>
      <c r="H1623" s="40" t="s">
        <v>11549</v>
      </c>
      <c r="I1623" s="40" t="s">
        <v>1283</v>
      </c>
      <c r="J1623" s="40" t="s">
        <v>11550</v>
      </c>
      <c r="K1623" s="233">
        <v>16596</v>
      </c>
      <c r="L1623" s="35">
        <v>5.2048401274833322E-5</v>
      </c>
    </row>
    <row r="1624" spans="1:12" x14ac:dyDescent="0.25">
      <c r="A1624" s="32" t="s">
        <v>11551</v>
      </c>
      <c r="B1624" s="32" t="s">
        <v>11415</v>
      </c>
      <c r="C1624" s="32" t="s">
        <v>228</v>
      </c>
      <c r="D1624" s="39" t="s">
        <v>11552</v>
      </c>
      <c r="E1624" s="40" t="s">
        <v>11553</v>
      </c>
      <c r="F1624" s="40" t="s">
        <v>11553</v>
      </c>
      <c r="G1624" s="40" t="s">
        <v>11554</v>
      </c>
      <c r="H1624" s="40" t="s">
        <v>11555</v>
      </c>
      <c r="I1624" s="40" t="s">
        <v>11556</v>
      </c>
      <c r="J1624" s="40" t="s">
        <v>11557</v>
      </c>
      <c r="K1624" s="233">
        <v>11558</v>
      </c>
      <c r="L1624" s="35">
        <v>3.6248217759371146E-5</v>
      </c>
    </row>
    <row r="1625" spans="1:12" x14ac:dyDescent="0.25">
      <c r="A1625" s="32" t="s">
        <v>11558</v>
      </c>
      <c r="B1625" s="32" t="s">
        <v>11415</v>
      </c>
      <c r="C1625" s="32" t="s">
        <v>237</v>
      </c>
      <c r="D1625" s="39" t="s">
        <v>11559</v>
      </c>
      <c r="E1625" s="40" t="s">
        <v>11560</v>
      </c>
      <c r="F1625" s="40" t="s">
        <v>11560</v>
      </c>
      <c r="G1625" s="40" t="s">
        <v>2071</v>
      </c>
      <c r="H1625" s="40" t="s">
        <v>11561</v>
      </c>
      <c r="I1625" s="40" t="s">
        <v>11562</v>
      </c>
      <c r="J1625" s="40" t="s">
        <v>11563</v>
      </c>
      <c r="K1625" s="233">
        <v>1991</v>
      </c>
      <c r="L1625" s="35">
        <v>6.2441773281629998E-6</v>
      </c>
    </row>
    <row r="1626" spans="1:12" x14ac:dyDescent="0.25">
      <c r="A1626" s="32" t="s">
        <v>11564</v>
      </c>
      <c r="B1626" s="32" t="s">
        <v>11415</v>
      </c>
      <c r="C1626" s="32" t="s">
        <v>245</v>
      </c>
      <c r="D1626" s="39" t="s">
        <v>11565</v>
      </c>
      <c r="E1626" s="40" t="s">
        <v>11566</v>
      </c>
      <c r="F1626" s="40" t="s">
        <v>11566</v>
      </c>
      <c r="G1626" s="40" t="s">
        <v>11567</v>
      </c>
      <c r="H1626" s="40" t="s">
        <v>11568</v>
      </c>
      <c r="I1626" s="40" t="s">
        <v>11569</v>
      </c>
      <c r="J1626" s="40" t="s">
        <v>10544</v>
      </c>
      <c r="K1626" s="233">
        <v>29099</v>
      </c>
      <c r="L1626" s="35">
        <v>9.1260329518942803E-5</v>
      </c>
    </row>
    <row r="1627" spans="1:12" x14ac:dyDescent="0.25">
      <c r="A1627" s="32" t="s">
        <v>11570</v>
      </c>
      <c r="B1627" s="32" t="s">
        <v>11415</v>
      </c>
      <c r="C1627" s="32" t="s">
        <v>252</v>
      </c>
      <c r="D1627" s="39" t="s">
        <v>11571</v>
      </c>
      <c r="E1627" s="40" t="s">
        <v>11572</v>
      </c>
      <c r="F1627" s="40" t="s">
        <v>11572</v>
      </c>
      <c r="G1627" s="40" t="s">
        <v>11573</v>
      </c>
      <c r="H1627" s="40" t="s">
        <v>11574</v>
      </c>
      <c r="I1627" s="40" t="s">
        <v>11575</v>
      </c>
      <c r="J1627" s="40" t="s">
        <v>11576</v>
      </c>
      <c r="K1627" s="233">
        <v>65856</v>
      </c>
      <c r="L1627" s="35">
        <v>2.0653769066976521E-4</v>
      </c>
    </row>
    <row r="1628" spans="1:12" x14ac:dyDescent="0.25">
      <c r="A1628" s="32" t="s">
        <v>11577</v>
      </c>
      <c r="B1628" s="32" t="s">
        <v>11415</v>
      </c>
      <c r="C1628" s="32" t="s">
        <v>261</v>
      </c>
      <c r="D1628" s="39" t="s">
        <v>11578</v>
      </c>
      <c r="E1628" s="40" t="s">
        <v>11579</v>
      </c>
      <c r="F1628" s="40" t="s">
        <v>11579</v>
      </c>
      <c r="G1628" s="40" t="s">
        <v>2363</v>
      </c>
      <c r="H1628" s="40" t="s">
        <v>11580</v>
      </c>
      <c r="I1628" s="40" t="s">
        <v>11581</v>
      </c>
      <c r="J1628" s="40" t="s">
        <v>11582</v>
      </c>
      <c r="K1628" s="233">
        <v>2359</v>
      </c>
      <c r="L1628" s="35">
        <v>7.398299506346819E-6</v>
      </c>
    </row>
    <row r="1629" spans="1:12" x14ac:dyDescent="0.25">
      <c r="A1629" s="32" t="s">
        <v>11583</v>
      </c>
      <c r="B1629" s="32" t="s">
        <v>11415</v>
      </c>
      <c r="C1629" s="32" t="s">
        <v>270</v>
      </c>
      <c r="D1629" s="39" t="s">
        <v>11584</v>
      </c>
      <c r="E1629" s="40" t="s">
        <v>11585</v>
      </c>
      <c r="F1629" s="40" t="s">
        <v>11585</v>
      </c>
      <c r="G1629" s="40" t="s">
        <v>11586</v>
      </c>
      <c r="H1629" s="40" t="s">
        <v>11587</v>
      </c>
      <c r="I1629" s="40" t="s">
        <v>5709</v>
      </c>
      <c r="J1629" s="40" t="s">
        <v>11588</v>
      </c>
      <c r="K1629" s="233">
        <v>19125</v>
      </c>
      <c r="L1629" s="35">
        <v>5.9979855048275926E-5</v>
      </c>
    </row>
    <row r="1630" spans="1:12" x14ac:dyDescent="0.25">
      <c r="A1630" s="32" t="s">
        <v>11589</v>
      </c>
      <c r="B1630" s="32" t="s">
        <v>11415</v>
      </c>
      <c r="C1630" s="32" t="s">
        <v>278</v>
      </c>
      <c r="D1630" s="39" t="s">
        <v>11590</v>
      </c>
      <c r="E1630" s="40" t="s">
        <v>11591</v>
      </c>
      <c r="F1630" s="40" t="s">
        <v>11591</v>
      </c>
      <c r="G1630" s="40" t="s">
        <v>11591</v>
      </c>
      <c r="H1630" s="40" t="s">
        <v>3975</v>
      </c>
      <c r="I1630" s="40" t="s">
        <v>3978</v>
      </c>
      <c r="J1630" s="40" t="s">
        <v>11592</v>
      </c>
      <c r="K1630" s="233">
        <v>1694</v>
      </c>
      <c r="L1630" s="35">
        <v>5.3127254615309498E-6</v>
      </c>
    </row>
    <row r="1631" spans="1:12" x14ac:dyDescent="0.25">
      <c r="A1631" s="32" t="s">
        <v>11593</v>
      </c>
      <c r="B1631" s="32" t="s">
        <v>11415</v>
      </c>
      <c r="C1631" s="32" t="s">
        <v>287</v>
      </c>
      <c r="D1631" s="39" t="s">
        <v>11594</v>
      </c>
      <c r="E1631" s="40" t="s">
        <v>11595</v>
      </c>
      <c r="F1631" s="40" t="s">
        <v>11595</v>
      </c>
      <c r="G1631" s="40" t="s">
        <v>10786</v>
      </c>
      <c r="H1631" s="40" t="s">
        <v>11596</v>
      </c>
      <c r="I1631" s="40" t="s">
        <v>4451</v>
      </c>
      <c r="J1631" s="40" t="s">
        <v>4516</v>
      </c>
      <c r="K1631" s="233">
        <v>7820</v>
      </c>
      <c r="L1631" s="35">
        <v>2.4525096286406159E-5</v>
      </c>
    </row>
    <row r="1632" spans="1:12" x14ac:dyDescent="0.25">
      <c r="A1632" s="32" t="s">
        <v>11597</v>
      </c>
      <c r="B1632" s="32" t="s">
        <v>11415</v>
      </c>
      <c r="C1632" s="32" t="s">
        <v>295</v>
      </c>
      <c r="D1632" s="39" t="s">
        <v>11598</v>
      </c>
      <c r="E1632" s="40" t="s">
        <v>6710</v>
      </c>
      <c r="F1632" s="40" t="s">
        <v>6710</v>
      </c>
      <c r="G1632" s="40" t="s">
        <v>11599</v>
      </c>
      <c r="H1632" s="40" t="s">
        <v>11600</v>
      </c>
      <c r="I1632" s="40" t="s">
        <v>11601</v>
      </c>
      <c r="J1632" s="40" t="s">
        <v>11602</v>
      </c>
      <c r="K1632" s="233">
        <v>1853</v>
      </c>
      <c r="L1632" s="35">
        <v>5.8113815113440677E-6</v>
      </c>
    </row>
    <row r="1633" spans="1:12" x14ac:dyDescent="0.25">
      <c r="A1633" s="32" t="s">
        <v>11603</v>
      </c>
      <c r="B1633" s="32" t="s">
        <v>11415</v>
      </c>
      <c r="C1633" s="32" t="s">
        <v>304</v>
      </c>
      <c r="D1633" s="39" t="s">
        <v>11604</v>
      </c>
      <c r="E1633" s="40" t="s">
        <v>4494</v>
      </c>
      <c r="F1633" s="40" t="s">
        <v>4494</v>
      </c>
      <c r="G1633" s="40" t="s">
        <v>11605</v>
      </c>
      <c r="H1633" s="40" t="s">
        <v>11606</v>
      </c>
      <c r="I1633" s="40" t="s">
        <v>11607</v>
      </c>
      <c r="J1633" s="40" t="s">
        <v>2052</v>
      </c>
      <c r="K1633" s="233">
        <v>4257</v>
      </c>
      <c r="L1633" s="35">
        <v>1.3350810088392713E-5</v>
      </c>
    </row>
    <row r="1634" spans="1:12" x14ac:dyDescent="0.25">
      <c r="A1634" s="32" t="s">
        <v>11608</v>
      </c>
      <c r="B1634" s="32" t="s">
        <v>11415</v>
      </c>
      <c r="C1634" s="32" t="s">
        <v>312</v>
      </c>
      <c r="D1634" s="39" t="s">
        <v>11609</v>
      </c>
      <c r="E1634" s="40" t="s">
        <v>11610</v>
      </c>
      <c r="F1634" s="40" t="s">
        <v>11610</v>
      </c>
      <c r="G1634" s="40" t="s">
        <v>11611</v>
      </c>
      <c r="H1634" s="40" t="s">
        <v>11612</v>
      </c>
      <c r="I1634" s="40" t="s">
        <v>11613</v>
      </c>
      <c r="J1634" s="40" t="s">
        <v>11614</v>
      </c>
      <c r="K1634" s="233">
        <v>112684</v>
      </c>
      <c r="L1634" s="35">
        <v>3.5339973784365619E-4</v>
      </c>
    </row>
    <row r="1635" spans="1:12" x14ac:dyDescent="0.25">
      <c r="A1635" s="32" t="s">
        <v>11615</v>
      </c>
      <c r="B1635" s="32" t="s">
        <v>11415</v>
      </c>
      <c r="C1635" s="32" t="s">
        <v>320</v>
      </c>
      <c r="D1635" s="39" t="s">
        <v>11616</v>
      </c>
      <c r="E1635" s="40" t="s">
        <v>11617</v>
      </c>
      <c r="F1635" s="40" t="s">
        <v>11617</v>
      </c>
      <c r="G1635" s="40" t="s">
        <v>11618</v>
      </c>
      <c r="H1635" s="40" t="s">
        <v>11619</v>
      </c>
      <c r="I1635" s="40" t="s">
        <v>11620</v>
      </c>
      <c r="J1635" s="40" t="s">
        <v>11621</v>
      </c>
      <c r="K1635" s="233">
        <v>4589</v>
      </c>
      <c r="L1635" s="35">
        <v>1.439202901001507E-5</v>
      </c>
    </row>
    <row r="1636" spans="1:12" x14ac:dyDescent="0.25">
      <c r="A1636" s="32" t="s">
        <v>11622</v>
      </c>
      <c r="B1636" s="32" t="s">
        <v>11415</v>
      </c>
      <c r="C1636" s="32" t="s">
        <v>328</v>
      </c>
      <c r="D1636" s="39" t="s">
        <v>11623</v>
      </c>
      <c r="E1636" s="40" t="s">
        <v>1275</v>
      </c>
      <c r="F1636" s="40" t="s">
        <v>1275</v>
      </c>
      <c r="G1636" s="40" t="s">
        <v>11624</v>
      </c>
      <c r="H1636" s="40" t="s">
        <v>11625</v>
      </c>
      <c r="I1636" s="40" t="s">
        <v>1041</v>
      </c>
      <c r="J1636" s="40" t="s">
        <v>11626</v>
      </c>
      <c r="K1636" s="233">
        <v>15880</v>
      </c>
      <c r="L1636" s="35">
        <v>4.9802880949888716E-5</v>
      </c>
    </row>
    <row r="1637" spans="1:12" x14ac:dyDescent="0.25">
      <c r="A1637" s="32" t="s">
        <v>11627</v>
      </c>
      <c r="B1637" s="32" t="s">
        <v>11415</v>
      </c>
      <c r="C1637" s="32" t="s">
        <v>336</v>
      </c>
      <c r="D1637" s="39" t="s">
        <v>11628</v>
      </c>
      <c r="E1637" s="40" t="s">
        <v>11629</v>
      </c>
      <c r="F1637" s="40" t="s">
        <v>11629</v>
      </c>
      <c r="G1637" s="40" t="s">
        <v>11630</v>
      </c>
      <c r="H1637" s="40" t="s">
        <v>11631</v>
      </c>
      <c r="I1637" s="40" t="s">
        <v>11632</v>
      </c>
      <c r="J1637" s="40" t="s">
        <v>11633</v>
      </c>
      <c r="K1637" s="234">
        <v>485</v>
      </c>
      <c r="L1637" s="35">
        <v>1.5210577620085661E-6</v>
      </c>
    </row>
    <row r="1638" spans="1:12" x14ac:dyDescent="0.25">
      <c r="A1638" s="32" t="s">
        <v>11634</v>
      </c>
      <c r="B1638" s="32" t="s">
        <v>11415</v>
      </c>
      <c r="C1638" s="32" t="s">
        <v>344</v>
      </c>
      <c r="D1638" s="39" t="s">
        <v>11635</v>
      </c>
      <c r="E1638" s="40" t="s">
        <v>11636</v>
      </c>
      <c r="F1638" s="40" t="s">
        <v>11636</v>
      </c>
      <c r="G1638" s="40" t="s">
        <v>11637</v>
      </c>
      <c r="H1638" s="40" t="s">
        <v>11638</v>
      </c>
      <c r="I1638" s="40" t="s">
        <v>11639</v>
      </c>
      <c r="J1638" s="40" t="s">
        <v>11640</v>
      </c>
      <c r="K1638" s="233">
        <v>4192</v>
      </c>
      <c r="L1638" s="35">
        <v>1.3146956986267853E-5</v>
      </c>
    </row>
    <row r="1639" spans="1:12" x14ac:dyDescent="0.25">
      <c r="A1639" s="32" t="s">
        <v>11641</v>
      </c>
      <c r="B1639" s="32" t="s">
        <v>11415</v>
      </c>
      <c r="C1639" s="32" t="s">
        <v>353</v>
      </c>
      <c r="D1639" s="39" t="s">
        <v>11642</v>
      </c>
      <c r="E1639" s="40" t="s">
        <v>11643</v>
      </c>
      <c r="F1639" s="40" t="s">
        <v>11643</v>
      </c>
      <c r="G1639" s="40" t="s">
        <v>782</v>
      </c>
      <c r="H1639" s="40" t="s">
        <v>783</v>
      </c>
      <c r="I1639" s="40" t="s">
        <v>11644</v>
      </c>
      <c r="J1639" s="40" t="s">
        <v>11645</v>
      </c>
      <c r="K1639" s="233">
        <v>6219</v>
      </c>
      <c r="L1639" s="35">
        <v>1.9504037570992312E-5</v>
      </c>
    </row>
    <row r="1640" spans="1:12" x14ac:dyDescent="0.25">
      <c r="A1640" s="32" t="s">
        <v>11646</v>
      </c>
      <c r="B1640" s="32" t="s">
        <v>11415</v>
      </c>
      <c r="C1640" s="32" t="s">
        <v>362</v>
      </c>
      <c r="D1640" s="39" t="s">
        <v>11647</v>
      </c>
      <c r="E1640" s="40" t="s">
        <v>11648</v>
      </c>
      <c r="F1640" s="40" t="s">
        <v>11648</v>
      </c>
      <c r="G1640" s="40" t="s">
        <v>11649</v>
      </c>
      <c r="H1640" s="40" t="s">
        <v>6933</v>
      </c>
      <c r="I1640" s="40" t="s">
        <v>11650</v>
      </c>
      <c r="J1640" s="40" t="s">
        <v>11475</v>
      </c>
      <c r="K1640" s="233">
        <v>1783</v>
      </c>
      <c r="L1640" s="35">
        <v>5.5918474013634499E-6</v>
      </c>
    </row>
    <row r="1641" spans="1:12" x14ac:dyDescent="0.25">
      <c r="A1641" s="32" t="s">
        <v>11651</v>
      </c>
      <c r="B1641" s="32" t="s">
        <v>11415</v>
      </c>
      <c r="C1641" s="32" t="s">
        <v>370</v>
      </c>
      <c r="D1641" s="39" t="s">
        <v>11652</v>
      </c>
      <c r="E1641" s="40" t="s">
        <v>11653</v>
      </c>
      <c r="F1641" s="40" t="s">
        <v>11653</v>
      </c>
      <c r="G1641" s="40" t="s">
        <v>11654</v>
      </c>
      <c r="H1641" s="40" t="s">
        <v>11655</v>
      </c>
      <c r="I1641" s="40" t="s">
        <v>11656</v>
      </c>
      <c r="J1641" s="40" t="s">
        <v>11657</v>
      </c>
      <c r="K1641" s="233">
        <v>6909</v>
      </c>
      <c r="L1641" s="35">
        <v>2.1668016655086974E-5</v>
      </c>
    </row>
    <row r="1642" spans="1:12" x14ac:dyDescent="0.25">
      <c r="A1642" s="32" t="s">
        <v>11658</v>
      </c>
      <c r="B1642" s="32" t="s">
        <v>11415</v>
      </c>
      <c r="C1642" s="32" t="s">
        <v>378</v>
      </c>
      <c r="D1642" s="39" t="s">
        <v>11659</v>
      </c>
      <c r="E1642" s="40" t="s">
        <v>11660</v>
      </c>
      <c r="F1642" s="40" t="s">
        <v>11660</v>
      </c>
      <c r="G1642" s="40" t="s">
        <v>11661</v>
      </c>
      <c r="H1642" s="40" t="s">
        <v>1520</v>
      </c>
      <c r="I1642" s="40" t="s">
        <v>11662</v>
      </c>
      <c r="J1642" s="40" t="s">
        <v>11663</v>
      </c>
      <c r="K1642" s="233">
        <v>1148</v>
      </c>
      <c r="L1642" s="35">
        <v>3.6003594036821314E-6</v>
      </c>
    </row>
    <row r="1643" spans="1:12" x14ac:dyDescent="0.25">
      <c r="A1643" s="32" t="s">
        <v>11664</v>
      </c>
      <c r="B1643" s="32" t="s">
        <v>11415</v>
      </c>
      <c r="C1643" s="32" t="s">
        <v>386</v>
      </c>
      <c r="D1643" s="39" t="s">
        <v>11665</v>
      </c>
      <c r="E1643" s="40" t="s">
        <v>11666</v>
      </c>
      <c r="F1643" s="40" t="s">
        <v>11666</v>
      </c>
      <c r="G1643" s="40" t="s">
        <v>6116</v>
      </c>
      <c r="H1643" s="40" t="s">
        <v>11667</v>
      </c>
      <c r="I1643" s="40" t="s">
        <v>11668</v>
      </c>
      <c r="J1643" s="40" t="s">
        <v>11669</v>
      </c>
      <c r="K1643" s="233">
        <v>41030</v>
      </c>
      <c r="L1643" s="35">
        <v>1.2867835046435352E-4</v>
      </c>
    </row>
    <row r="1644" spans="1:12" x14ac:dyDescent="0.25">
      <c r="A1644" s="32" t="s">
        <v>11670</v>
      </c>
      <c r="B1644" s="32" t="s">
        <v>11415</v>
      </c>
      <c r="C1644" s="32" t="s">
        <v>395</v>
      </c>
      <c r="D1644" s="39" t="s">
        <v>11671</v>
      </c>
      <c r="E1644" s="40" t="s">
        <v>11672</v>
      </c>
      <c r="F1644" s="40" t="s">
        <v>11672</v>
      </c>
      <c r="G1644" s="40" t="s">
        <v>11673</v>
      </c>
      <c r="H1644" s="40" t="s">
        <v>11674</v>
      </c>
      <c r="I1644" s="40" t="s">
        <v>11675</v>
      </c>
      <c r="J1644" s="40" t="s">
        <v>11676</v>
      </c>
      <c r="K1644" s="233">
        <v>11576</v>
      </c>
      <c r="L1644" s="35">
        <v>3.6304669387651879E-5</v>
      </c>
    </row>
    <row r="1645" spans="1:12" x14ac:dyDescent="0.25">
      <c r="A1645" s="32" t="s">
        <v>11677</v>
      </c>
      <c r="B1645" s="32" t="s">
        <v>11415</v>
      </c>
      <c r="C1645" s="32" t="s">
        <v>403</v>
      </c>
      <c r="D1645" s="39" t="s">
        <v>11678</v>
      </c>
      <c r="E1645" s="40" t="s">
        <v>11679</v>
      </c>
      <c r="F1645" s="40" t="s">
        <v>11679</v>
      </c>
      <c r="G1645" s="40" t="s">
        <v>10081</v>
      </c>
      <c r="H1645" s="40" t="s">
        <v>11680</v>
      </c>
      <c r="I1645" s="40" t="s">
        <v>8952</v>
      </c>
      <c r="J1645" s="40" t="s">
        <v>11681</v>
      </c>
      <c r="K1645" s="233">
        <v>11332</v>
      </c>
      <c r="L1645" s="35">
        <v>3.5539436204290868E-5</v>
      </c>
    </row>
    <row r="1646" spans="1:12" x14ac:dyDescent="0.25">
      <c r="A1646" s="32" t="s">
        <v>11682</v>
      </c>
      <c r="B1646" s="32" t="s">
        <v>11415</v>
      </c>
      <c r="C1646" s="32" t="s">
        <v>411</v>
      </c>
      <c r="D1646" s="39" t="s">
        <v>11683</v>
      </c>
      <c r="E1646" s="40" t="s">
        <v>11684</v>
      </c>
      <c r="F1646" s="40" t="s">
        <v>11685</v>
      </c>
      <c r="G1646" s="40" t="s">
        <v>11686</v>
      </c>
      <c r="H1646" s="40" t="s">
        <v>11687</v>
      </c>
      <c r="I1646" s="40" t="s">
        <v>11688</v>
      </c>
      <c r="J1646" s="40" t="s">
        <v>6169</v>
      </c>
      <c r="K1646" s="233">
        <v>9326</v>
      </c>
      <c r="L1646" s="35">
        <v>2.9248215852560589E-5</v>
      </c>
    </row>
    <row r="1647" spans="1:12" x14ac:dyDescent="0.25">
      <c r="A1647" s="32" t="s">
        <v>11689</v>
      </c>
      <c r="B1647" s="32" t="s">
        <v>11415</v>
      </c>
      <c r="C1647" s="32" t="s">
        <v>420</v>
      </c>
      <c r="D1647" s="39" t="s">
        <v>11690</v>
      </c>
      <c r="E1647" s="40" t="s">
        <v>11691</v>
      </c>
      <c r="F1647" s="40" t="s">
        <v>11691</v>
      </c>
      <c r="G1647" s="40" t="s">
        <v>11692</v>
      </c>
      <c r="H1647" s="40" t="s">
        <v>11693</v>
      </c>
      <c r="I1647" s="40" t="s">
        <v>11694</v>
      </c>
      <c r="J1647" s="40" t="s">
        <v>11695</v>
      </c>
      <c r="K1647" s="233">
        <v>11364</v>
      </c>
      <c r="L1647" s="35">
        <v>3.5639794654567716E-5</v>
      </c>
    </row>
    <row r="1648" spans="1:12" x14ac:dyDescent="0.25">
      <c r="A1648" s="32" t="s">
        <v>11696</v>
      </c>
      <c r="B1648" s="32" t="s">
        <v>11415</v>
      </c>
      <c r="C1648" s="32" t="s">
        <v>428</v>
      </c>
      <c r="D1648" s="39" t="s">
        <v>11697</v>
      </c>
      <c r="E1648" s="40" t="s">
        <v>11698</v>
      </c>
      <c r="F1648" s="40" t="s">
        <v>11698</v>
      </c>
      <c r="G1648" s="40" t="s">
        <v>11699</v>
      </c>
      <c r="H1648" s="40" t="s">
        <v>11700</v>
      </c>
      <c r="I1648" s="40" t="s">
        <v>11701</v>
      </c>
      <c r="J1648" s="40" t="s">
        <v>11702</v>
      </c>
      <c r="K1648" s="233">
        <v>3696</v>
      </c>
      <c r="L1648" s="35">
        <v>1.1591401006976619E-5</v>
      </c>
    </row>
    <row r="1649" spans="1:12" x14ac:dyDescent="0.25">
      <c r="A1649" s="32" t="s">
        <v>11703</v>
      </c>
      <c r="B1649" s="32" t="s">
        <v>11415</v>
      </c>
      <c r="C1649" s="32" t="s">
        <v>437</v>
      </c>
      <c r="D1649" s="39" t="s">
        <v>11704</v>
      </c>
      <c r="E1649" s="40" t="s">
        <v>11705</v>
      </c>
      <c r="F1649" s="40" t="s">
        <v>11706</v>
      </c>
      <c r="G1649" s="40" t="s">
        <v>11707</v>
      </c>
      <c r="H1649" s="40" t="s">
        <v>11708</v>
      </c>
      <c r="I1649" s="40" t="s">
        <v>11709</v>
      </c>
      <c r="J1649" s="40" t="s">
        <v>11710</v>
      </c>
      <c r="K1649" s="233">
        <v>34680</v>
      </c>
      <c r="L1649" s="35">
        <v>1.0876347048754035E-4</v>
      </c>
    </row>
    <row r="1650" spans="1:12" x14ac:dyDescent="0.25">
      <c r="A1650" s="32" t="s">
        <v>11711</v>
      </c>
      <c r="B1650" s="32" t="s">
        <v>11415</v>
      </c>
      <c r="C1650" s="32" t="s">
        <v>446</v>
      </c>
      <c r="D1650" s="39" t="s">
        <v>11712</v>
      </c>
      <c r="E1650" s="40" t="s">
        <v>11713</v>
      </c>
      <c r="F1650" s="40" t="s">
        <v>11713</v>
      </c>
      <c r="G1650" s="40" t="s">
        <v>11714</v>
      </c>
      <c r="H1650" s="40" t="s">
        <v>11715</v>
      </c>
      <c r="I1650" s="40" t="s">
        <v>11716</v>
      </c>
      <c r="J1650" s="40" t="s">
        <v>11717</v>
      </c>
      <c r="K1650" s="233">
        <v>9290</v>
      </c>
      <c r="L1650" s="35">
        <v>2.9135312595999129E-5</v>
      </c>
    </row>
    <row r="1651" spans="1:12" x14ac:dyDescent="0.25">
      <c r="A1651" s="32" t="s">
        <v>11718</v>
      </c>
      <c r="B1651" s="32" t="s">
        <v>11415</v>
      </c>
      <c r="C1651" s="32" t="s">
        <v>454</v>
      </c>
      <c r="D1651" s="39" t="s">
        <v>11719</v>
      </c>
      <c r="E1651" s="40" t="s">
        <v>11720</v>
      </c>
      <c r="F1651" s="40" t="s">
        <v>11720</v>
      </c>
      <c r="G1651" s="40" t="s">
        <v>11721</v>
      </c>
      <c r="H1651" s="40" t="s">
        <v>11722</v>
      </c>
      <c r="I1651" s="40" t="s">
        <v>11723</v>
      </c>
      <c r="J1651" s="40" t="s">
        <v>11724</v>
      </c>
      <c r="K1651" s="233">
        <v>3665</v>
      </c>
      <c r="L1651" s="35">
        <v>1.1494178758270917E-5</v>
      </c>
    </row>
    <row r="1652" spans="1:12" x14ac:dyDescent="0.25">
      <c r="A1652" s="32" t="s">
        <v>11725</v>
      </c>
      <c r="B1652" s="32" t="s">
        <v>11415</v>
      </c>
      <c r="C1652" s="32" t="s">
        <v>463</v>
      </c>
      <c r="D1652" s="39" t="s">
        <v>11726</v>
      </c>
      <c r="E1652" s="40" t="s">
        <v>11727</v>
      </c>
      <c r="F1652" s="40" t="s">
        <v>11727</v>
      </c>
      <c r="G1652" s="40" t="s">
        <v>11728</v>
      </c>
      <c r="H1652" s="40" t="s">
        <v>5679</v>
      </c>
      <c r="I1652" s="40" t="s">
        <v>11729</v>
      </c>
      <c r="J1652" s="40" t="s">
        <v>11730</v>
      </c>
      <c r="K1652" s="233">
        <v>6064</v>
      </c>
      <c r="L1652" s="35">
        <v>1.9017926327463802E-5</v>
      </c>
    </row>
    <row r="1653" spans="1:12" x14ac:dyDescent="0.25">
      <c r="A1653" s="32" t="s">
        <v>11731</v>
      </c>
      <c r="B1653" s="32" t="s">
        <v>11415</v>
      </c>
      <c r="C1653" s="32" t="s">
        <v>472</v>
      </c>
      <c r="D1653" s="39" t="s">
        <v>11732</v>
      </c>
      <c r="E1653" s="40" t="s">
        <v>11733</v>
      </c>
      <c r="F1653" s="40" t="s">
        <v>11733</v>
      </c>
      <c r="G1653" s="40" t="s">
        <v>11734</v>
      </c>
      <c r="H1653" s="40" t="s">
        <v>9606</v>
      </c>
      <c r="I1653" s="40" t="s">
        <v>11735</v>
      </c>
      <c r="J1653" s="40" t="s">
        <v>11736</v>
      </c>
      <c r="K1653" s="233">
        <v>5150</v>
      </c>
      <c r="L1653" s="35">
        <v>1.6151438091431165E-5</v>
      </c>
    </row>
    <row r="1654" spans="1:12" x14ac:dyDescent="0.25">
      <c r="A1654" s="32" t="s">
        <v>11737</v>
      </c>
      <c r="B1654" s="32" t="s">
        <v>11415</v>
      </c>
      <c r="C1654" s="32" t="s">
        <v>480</v>
      </c>
      <c r="D1654" s="39" t="s">
        <v>11738</v>
      </c>
      <c r="E1654" s="40" t="s">
        <v>11739</v>
      </c>
      <c r="F1654" s="40" t="s">
        <v>11739</v>
      </c>
      <c r="G1654" s="40" t="s">
        <v>11740</v>
      </c>
      <c r="H1654" s="40" t="s">
        <v>11741</v>
      </c>
      <c r="I1654" s="40" t="s">
        <v>11742</v>
      </c>
      <c r="J1654" s="40" t="s">
        <v>2347</v>
      </c>
      <c r="K1654" s="234">
        <v>692</v>
      </c>
      <c r="L1654" s="35">
        <v>2.1702514872369643E-6</v>
      </c>
    </row>
    <row r="1655" spans="1:12" x14ac:dyDescent="0.25">
      <c r="A1655" s="32" t="s">
        <v>11743</v>
      </c>
      <c r="B1655" s="32" t="s">
        <v>11415</v>
      </c>
      <c r="C1655" s="32" t="s">
        <v>489</v>
      </c>
      <c r="D1655" s="39" t="s">
        <v>11744</v>
      </c>
      <c r="E1655" s="40" t="s">
        <v>11745</v>
      </c>
      <c r="F1655" s="40" t="s">
        <v>11745</v>
      </c>
      <c r="G1655" s="40" t="s">
        <v>11746</v>
      </c>
      <c r="H1655" s="40" t="s">
        <v>11747</v>
      </c>
      <c r="I1655" s="40" t="s">
        <v>11748</v>
      </c>
      <c r="J1655" s="40" t="s">
        <v>11749</v>
      </c>
      <c r="K1655" s="233">
        <v>7640</v>
      </c>
      <c r="L1655" s="35">
        <v>2.3960580003598854E-5</v>
      </c>
    </row>
    <row r="1656" spans="1:12" x14ac:dyDescent="0.25">
      <c r="A1656" s="32" t="s">
        <v>11750</v>
      </c>
      <c r="B1656" s="32" t="s">
        <v>11415</v>
      </c>
      <c r="C1656" s="32" t="s">
        <v>498</v>
      </c>
      <c r="D1656" s="39" t="s">
        <v>11751</v>
      </c>
      <c r="E1656" s="40" t="s">
        <v>11752</v>
      </c>
      <c r="F1656" s="40" t="s">
        <v>11752</v>
      </c>
      <c r="G1656" s="40" t="s">
        <v>11753</v>
      </c>
      <c r="H1656" s="40" t="s">
        <v>11754</v>
      </c>
      <c r="I1656" s="40" t="s">
        <v>11755</v>
      </c>
      <c r="J1656" s="40" t="s">
        <v>6686</v>
      </c>
      <c r="K1656" s="233">
        <v>2102</v>
      </c>
      <c r="L1656" s="35">
        <v>6.5922957025608369E-6</v>
      </c>
    </row>
    <row r="1657" spans="1:12" x14ac:dyDescent="0.25">
      <c r="A1657" s="32" t="s">
        <v>11756</v>
      </c>
      <c r="B1657" s="32" t="s">
        <v>11415</v>
      </c>
      <c r="C1657" s="32" t="s">
        <v>506</v>
      </c>
      <c r="D1657" s="39" t="s">
        <v>11757</v>
      </c>
      <c r="E1657" s="40" t="s">
        <v>11758</v>
      </c>
      <c r="F1657" s="40" t="s">
        <v>11758</v>
      </c>
      <c r="G1657" s="40" t="s">
        <v>11759</v>
      </c>
      <c r="H1657" s="40" t="s">
        <v>11760</v>
      </c>
      <c r="I1657" s="40" t="s">
        <v>11761</v>
      </c>
      <c r="J1657" s="40" t="s">
        <v>11762</v>
      </c>
      <c r="K1657" s="233">
        <v>1121</v>
      </c>
      <c r="L1657" s="35">
        <v>3.5156819612610362E-6</v>
      </c>
    </row>
    <row r="1658" spans="1:12" x14ac:dyDescent="0.25">
      <c r="A1658" s="32" t="s">
        <v>11763</v>
      </c>
      <c r="B1658" s="32" t="s">
        <v>11415</v>
      </c>
      <c r="C1658" s="32" t="s">
        <v>514</v>
      </c>
      <c r="D1658" s="39" t="s">
        <v>11764</v>
      </c>
      <c r="E1658" s="40" t="s">
        <v>11765</v>
      </c>
      <c r="F1658" s="40" t="s">
        <v>11766</v>
      </c>
      <c r="G1658" s="40" t="s">
        <v>11767</v>
      </c>
      <c r="H1658" s="40" t="s">
        <v>11768</v>
      </c>
      <c r="I1658" s="40" t="s">
        <v>11769</v>
      </c>
      <c r="J1658" s="40" t="s">
        <v>11770</v>
      </c>
      <c r="K1658" s="233">
        <v>155634</v>
      </c>
      <c r="L1658" s="35">
        <v>4.8809959532462096E-4</v>
      </c>
    </row>
    <row r="1659" spans="1:12" x14ac:dyDescent="0.25">
      <c r="A1659" s="32" t="s">
        <v>11771</v>
      </c>
      <c r="B1659" s="32" t="s">
        <v>11772</v>
      </c>
      <c r="C1659" s="32" t="s">
        <v>50</v>
      </c>
      <c r="D1659" s="39" t="s">
        <v>11773</v>
      </c>
      <c r="E1659" s="40" t="s">
        <v>11774</v>
      </c>
      <c r="F1659" s="40" t="s">
        <v>11774</v>
      </c>
      <c r="G1659" s="40" t="s">
        <v>11775</v>
      </c>
      <c r="H1659" s="40" t="s">
        <v>11776</v>
      </c>
      <c r="I1659" s="40" t="s">
        <v>11777</v>
      </c>
      <c r="J1659" s="40" t="s">
        <v>11778</v>
      </c>
      <c r="K1659" s="233">
        <v>31457</v>
      </c>
      <c r="L1659" s="35">
        <v>9.8655492823718476E-5</v>
      </c>
    </row>
    <row r="1660" spans="1:12" x14ac:dyDescent="0.25">
      <c r="A1660" s="32" t="s">
        <v>11779</v>
      </c>
      <c r="B1660" s="32" t="s">
        <v>11772</v>
      </c>
      <c r="C1660" s="32" t="s">
        <v>58</v>
      </c>
      <c r="D1660" s="39" t="s">
        <v>11780</v>
      </c>
      <c r="E1660" s="40" t="s">
        <v>8190</v>
      </c>
      <c r="F1660" s="40" t="s">
        <v>8190</v>
      </c>
      <c r="G1660" s="40" t="s">
        <v>11781</v>
      </c>
      <c r="H1660" s="40" t="s">
        <v>11782</v>
      </c>
      <c r="I1660" s="40" t="s">
        <v>9270</v>
      </c>
      <c r="J1660" s="40" t="s">
        <v>11783</v>
      </c>
      <c r="K1660" s="233">
        <v>6398</v>
      </c>
      <c r="L1660" s="35">
        <v>2.0065417652228464E-5</v>
      </c>
    </row>
    <row r="1661" spans="1:12" x14ac:dyDescent="0.25">
      <c r="A1661" s="32" t="s">
        <v>11784</v>
      </c>
      <c r="B1661" s="32" t="s">
        <v>11772</v>
      </c>
      <c r="C1661" s="32" t="s">
        <v>66</v>
      </c>
      <c r="D1661" s="39" t="s">
        <v>11785</v>
      </c>
      <c r="E1661" s="40" t="s">
        <v>11786</v>
      </c>
      <c r="F1661" s="40" t="s">
        <v>11786</v>
      </c>
      <c r="G1661" s="40" t="s">
        <v>11787</v>
      </c>
      <c r="H1661" s="40" t="s">
        <v>11788</v>
      </c>
      <c r="I1661" s="40" t="s">
        <v>11789</v>
      </c>
      <c r="J1661" s="40" t="s">
        <v>11790</v>
      </c>
      <c r="K1661" s="234">
        <v>453</v>
      </c>
      <c r="L1661" s="35">
        <v>1.4206993117317121E-6</v>
      </c>
    </row>
    <row r="1662" spans="1:12" x14ac:dyDescent="0.25">
      <c r="A1662" s="32" t="s">
        <v>11791</v>
      </c>
      <c r="B1662" s="32" t="s">
        <v>11772</v>
      </c>
      <c r="C1662" s="32" t="s">
        <v>74</v>
      </c>
      <c r="D1662" s="39" t="s">
        <v>11792</v>
      </c>
      <c r="E1662" s="40" t="s">
        <v>11793</v>
      </c>
      <c r="F1662" s="40" t="s">
        <v>11793</v>
      </c>
      <c r="G1662" s="40" t="s">
        <v>11794</v>
      </c>
      <c r="H1662" s="40" t="s">
        <v>11795</v>
      </c>
      <c r="I1662" s="40" t="s">
        <v>11796</v>
      </c>
      <c r="J1662" s="40" t="s">
        <v>11797</v>
      </c>
      <c r="K1662" s="234">
        <v>764</v>
      </c>
      <c r="L1662" s="35">
        <v>2.3960580003598856E-6</v>
      </c>
    </row>
    <row r="1663" spans="1:12" x14ac:dyDescent="0.25">
      <c r="A1663" s="32" t="s">
        <v>11798</v>
      </c>
      <c r="B1663" s="32" t="s">
        <v>11772</v>
      </c>
      <c r="C1663" s="32" t="s">
        <v>83</v>
      </c>
      <c r="D1663" s="39" t="s">
        <v>11799</v>
      </c>
      <c r="E1663" s="40" t="s">
        <v>11800</v>
      </c>
      <c r="F1663" s="40" t="s">
        <v>11800</v>
      </c>
      <c r="G1663" s="40" t="s">
        <v>11801</v>
      </c>
      <c r="H1663" s="40" t="s">
        <v>11802</v>
      </c>
      <c r="I1663" s="40" t="s">
        <v>11803</v>
      </c>
      <c r="J1663" s="40" t="s">
        <v>11804</v>
      </c>
      <c r="K1663" s="234">
        <v>504</v>
      </c>
      <c r="L1663" s="35">
        <v>1.5806455918604479E-6</v>
      </c>
    </row>
    <row r="1664" spans="1:12" x14ac:dyDescent="0.25">
      <c r="A1664" s="32" t="s">
        <v>11805</v>
      </c>
      <c r="B1664" s="32" t="s">
        <v>11772</v>
      </c>
      <c r="C1664" s="32" t="s">
        <v>91</v>
      </c>
      <c r="D1664" s="39" t="s">
        <v>11806</v>
      </c>
      <c r="E1664" s="40" t="s">
        <v>11807</v>
      </c>
      <c r="F1664" s="40" t="s">
        <v>11807</v>
      </c>
      <c r="G1664" s="40" t="s">
        <v>11808</v>
      </c>
      <c r="H1664" s="40" t="s">
        <v>11809</v>
      </c>
      <c r="I1664" s="40" t="s">
        <v>11810</v>
      </c>
      <c r="J1664" s="40" t="s">
        <v>11811</v>
      </c>
      <c r="K1664" s="233">
        <v>5353</v>
      </c>
      <c r="L1664" s="35">
        <v>1.6788087010374955E-5</v>
      </c>
    </row>
    <row r="1665" spans="1:12" x14ac:dyDescent="0.25">
      <c r="A1665" s="32" t="s">
        <v>11812</v>
      </c>
      <c r="B1665" s="32" t="s">
        <v>11772</v>
      </c>
      <c r="C1665" s="32" t="s">
        <v>100</v>
      </c>
      <c r="D1665" s="39" t="s">
        <v>11813</v>
      </c>
      <c r="E1665" s="40" t="s">
        <v>11814</v>
      </c>
      <c r="F1665" s="40" t="s">
        <v>11814</v>
      </c>
      <c r="G1665" s="40" t="s">
        <v>3168</v>
      </c>
      <c r="H1665" s="40" t="s">
        <v>11814</v>
      </c>
      <c r="I1665" s="40" t="s">
        <v>1352</v>
      </c>
      <c r="J1665" s="40" t="s">
        <v>7743</v>
      </c>
      <c r="K1665" s="233">
        <v>11340</v>
      </c>
      <c r="L1665" s="35">
        <v>3.5564525816860078E-5</v>
      </c>
    </row>
    <row r="1666" spans="1:12" x14ac:dyDescent="0.25">
      <c r="A1666" s="32" t="s">
        <v>11815</v>
      </c>
      <c r="B1666" s="32" t="s">
        <v>11772</v>
      </c>
      <c r="C1666" s="32" t="s">
        <v>109</v>
      </c>
      <c r="D1666" s="39" t="s">
        <v>11816</v>
      </c>
      <c r="E1666" s="40" t="s">
        <v>11755</v>
      </c>
      <c r="F1666" s="40" t="s">
        <v>11755</v>
      </c>
      <c r="G1666" s="40" t="s">
        <v>11817</v>
      </c>
      <c r="H1666" s="40" t="s">
        <v>11818</v>
      </c>
      <c r="I1666" s="40" t="s">
        <v>11819</v>
      </c>
      <c r="J1666" s="40" t="s">
        <v>11820</v>
      </c>
      <c r="K1666" s="233">
        <v>2033</v>
      </c>
      <c r="L1666" s="35">
        <v>6.3758977941513704E-6</v>
      </c>
    </row>
    <row r="1667" spans="1:12" x14ac:dyDescent="0.25">
      <c r="A1667" s="32" t="s">
        <v>11821</v>
      </c>
      <c r="B1667" s="32" t="s">
        <v>11772</v>
      </c>
      <c r="C1667" s="32" t="s">
        <v>118</v>
      </c>
      <c r="D1667" s="39" t="s">
        <v>11822</v>
      </c>
      <c r="E1667" s="40" t="s">
        <v>11544</v>
      </c>
      <c r="F1667" s="40" t="s">
        <v>11823</v>
      </c>
      <c r="G1667" s="40" t="s">
        <v>11824</v>
      </c>
      <c r="H1667" s="40" t="s">
        <v>1851</v>
      </c>
      <c r="I1667" s="40" t="s">
        <v>6760</v>
      </c>
      <c r="J1667" s="40" t="s">
        <v>11825</v>
      </c>
      <c r="K1667" s="233">
        <v>2941</v>
      </c>
      <c r="L1667" s="35">
        <v>9.2235688207570976E-6</v>
      </c>
    </row>
    <row r="1668" spans="1:12" x14ac:dyDescent="0.25">
      <c r="A1668" s="32" t="s">
        <v>11826</v>
      </c>
      <c r="B1668" s="32" t="s">
        <v>11772</v>
      </c>
      <c r="C1668" s="32" t="s">
        <v>127</v>
      </c>
      <c r="D1668" s="39" t="s">
        <v>11827</v>
      </c>
      <c r="E1668" s="40" t="s">
        <v>11828</v>
      </c>
      <c r="F1668" s="40" t="s">
        <v>11828</v>
      </c>
      <c r="G1668" s="40" t="s">
        <v>11829</v>
      </c>
      <c r="H1668" s="40" t="s">
        <v>11830</v>
      </c>
      <c r="I1668" s="40" t="s">
        <v>11831</v>
      </c>
      <c r="J1668" s="40" t="s">
        <v>11832</v>
      </c>
      <c r="K1668" s="233">
        <v>48224</v>
      </c>
      <c r="L1668" s="35">
        <v>1.5124018456721874E-4</v>
      </c>
    </row>
    <row r="1669" spans="1:12" x14ac:dyDescent="0.25">
      <c r="A1669" s="32" t="s">
        <v>11833</v>
      </c>
      <c r="B1669" s="32" t="s">
        <v>11772</v>
      </c>
      <c r="C1669" s="32" t="s">
        <v>136</v>
      </c>
      <c r="D1669" s="39" t="s">
        <v>11834</v>
      </c>
      <c r="E1669" s="40" t="s">
        <v>11835</v>
      </c>
      <c r="F1669" s="40" t="s">
        <v>11835</v>
      </c>
      <c r="G1669" s="40" t="s">
        <v>11836</v>
      </c>
      <c r="H1669" s="40" t="s">
        <v>11837</v>
      </c>
      <c r="I1669" s="40" t="s">
        <v>11838</v>
      </c>
      <c r="J1669" s="40" t="s">
        <v>11839</v>
      </c>
      <c r="K1669" s="233">
        <v>6573</v>
      </c>
      <c r="L1669" s="35">
        <v>2.061425292718001E-5</v>
      </c>
    </row>
    <row r="1670" spans="1:12" x14ac:dyDescent="0.25">
      <c r="A1670" s="32" t="s">
        <v>11840</v>
      </c>
      <c r="B1670" s="32" t="s">
        <v>11772</v>
      </c>
      <c r="C1670" s="32" t="s">
        <v>145</v>
      </c>
      <c r="D1670" s="39" t="s">
        <v>11841</v>
      </c>
      <c r="E1670" s="40" t="s">
        <v>11842</v>
      </c>
      <c r="F1670" s="40" t="s">
        <v>11842</v>
      </c>
      <c r="G1670" s="40" t="s">
        <v>11843</v>
      </c>
      <c r="H1670" s="40" t="s">
        <v>11844</v>
      </c>
      <c r="I1670" s="40" t="s">
        <v>2029</v>
      </c>
      <c r="J1670" s="40" t="s">
        <v>11845</v>
      </c>
      <c r="K1670" s="233">
        <v>8249</v>
      </c>
      <c r="L1670" s="35">
        <v>2.5870526760430229E-5</v>
      </c>
    </row>
    <row r="1671" spans="1:12" x14ac:dyDescent="0.25">
      <c r="A1671" s="32" t="s">
        <v>11846</v>
      </c>
      <c r="B1671" s="32" t="s">
        <v>11772</v>
      </c>
      <c r="C1671" s="32" t="s">
        <v>154</v>
      </c>
      <c r="D1671" s="39" t="s">
        <v>11847</v>
      </c>
      <c r="E1671" s="40" t="s">
        <v>11848</v>
      </c>
      <c r="F1671" s="40" t="s">
        <v>11848</v>
      </c>
      <c r="G1671" s="40" t="s">
        <v>8109</v>
      </c>
      <c r="H1671" s="40" t="s">
        <v>11849</v>
      </c>
      <c r="I1671" s="40" t="s">
        <v>11850</v>
      </c>
      <c r="J1671" s="40" t="s">
        <v>11851</v>
      </c>
      <c r="K1671" s="233">
        <v>25524</v>
      </c>
      <c r="L1671" s="35">
        <v>8.0048408902075546E-5</v>
      </c>
    </row>
    <row r="1672" spans="1:12" x14ac:dyDescent="0.25">
      <c r="A1672" s="32" t="s">
        <v>11852</v>
      </c>
      <c r="B1672" s="32" t="s">
        <v>11772</v>
      </c>
      <c r="C1672" s="32" t="s">
        <v>163</v>
      </c>
      <c r="D1672" s="39" t="s">
        <v>11853</v>
      </c>
      <c r="E1672" s="40" t="s">
        <v>11854</v>
      </c>
      <c r="F1672" s="40" t="s">
        <v>11854</v>
      </c>
      <c r="G1672" s="40" t="s">
        <v>11855</v>
      </c>
      <c r="H1672" s="40" t="s">
        <v>11856</v>
      </c>
      <c r="I1672" s="40" t="s">
        <v>6101</v>
      </c>
      <c r="J1672" s="40" t="s">
        <v>7607</v>
      </c>
      <c r="K1672" s="233">
        <v>8610</v>
      </c>
      <c r="L1672" s="35">
        <v>2.7002695527615987E-5</v>
      </c>
    </row>
    <row r="1673" spans="1:12" x14ac:dyDescent="0.25">
      <c r="A1673" s="32" t="s">
        <v>11857</v>
      </c>
      <c r="B1673" s="32" t="s">
        <v>11772</v>
      </c>
      <c r="C1673" s="32" t="s">
        <v>171</v>
      </c>
      <c r="D1673" s="39" t="s">
        <v>11858</v>
      </c>
      <c r="E1673" s="40" t="s">
        <v>11859</v>
      </c>
      <c r="F1673" s="40" t="s">
        <v>11859</v>
      </c>
      <c r="G1673" s="40" t="s">
        <v>6913</v>
      </c>
      <c r="H1673" s="40" t="s">
        <v>11860</v>
      </c>
      <c r="I1673" s="40" t="s">
        <v>11861</v>
      </c>
      <c r="J1673" s="40" t="s">
        <v>6911</v>
      </c>
      <c r="K1673" s="233">
        <v>3978</v>
      </c>
      <c r="L1673" s="35">
        <v>1.2475809850041393E-5</v>
      </c>
    </row>
    <row r="1674" spans="1:12" x14ac:dyDescent="0.25">
      <c r="A1674" s="32" t="s">
        <v>11862</v>
      </c>
      <c r="B1674" s="32" t="s">
        <v>11772</v>
      </c>
      <c r="C1674" s="32" t="s">
        <v>179</v>
      </c>
      <c r="D1674" s="39" t="s">
        <v>11863</v>
      </c>
      <c r="E1674" s="40" t="s">
        <v>11864</v>
      </c>
      <c r="F1674" s="40" t="s">
        <v>11864</v>
      </c>
      <c r="G1674" s="40" t="s">
        <v>11865</v>
      </c>
      <c r="H1674" s="40" t="s">
        <v>7224</v>
      </c>
      <c r="I1674" s="40" t="s">
        <v>11866</v>
      </c>
      <c r="J1674" s="40" t="s">
        <v>11867</v>
      </c>
      <c r="K1674" s="233">
        <v>5762</v>
      </c>
      <c r="L1674" s="35">
        <v>1.8070793452975996E-5</v>
      </c>
    </row>
    <row r="1675" spans="1:12" x14ac:dyDescent="0.25">
      <c r="A1675" s="32" t="s">
        <v>11868</v>
      </c>
      <c r="B1675" s="32" t="s">
        <v>11772</v>
      </c>
      <c r="C1675" s="32" t="s">
        <v>187</v>
      </c>
      <c r="D1675" s="39" t="s">
        <v>11869</v>
      </c>
      <c r="E1675" s="40" t="s">
        <v>6644</v>
      </c>
      <c r="F1675" s="40" t="s">
        <v>6644</v>
      </c>
      <c r="G1675" s="40" t="s">
        <v>11870</v>
      </c>
      <c r="H1675" s="40" t="s">
        <v>11871</v>
      </c>
      <c r="I1675" s="40" t="s">
        <v>11872</v>
      </c>
      <c r="J1675" s="40" t="s">
        <v>11873</v>
      </c>
      <c r="K1675" s="233">
        <v>10148</v>
      </c>
      <c r="L1675" s="35">
        <v>3.1826173544047273E-5</v>
      </c>
    </row>
    <row r="1676" spans="1:12" x14ac:dyDescent="0.25">
      <c r="A1676" s="32" t="s">
        <v>11874</v>
      </c>
      <c r="B1676" s="32" t="s">
        <v>11772</v>
      </c>
      <c r="C1676" s="32" t="s">
        <v>195</v>
      </c>
      <c r="D1676" s="39" t="s">
        <v>11875</v>
      </c>
      <c r="E1676" s="40" t="s">
        <v>11876</v>
      </c>
      <c r="F1676" s="40" t="s">
        <v>11876</v>
      </c>
      <c r="G1676" s="40" t="s">
        <v>11876</v>
      </c>
      <c r="H1676" s="40" t="s">
        <v>11877</v>
      </c>
      <c r="I1676" s="40" t="s">
        <v>11878</v>
      </c>
      <c r="J1676" s="40" t="s">
        <v>11879</v>
      </c>
      <c r="K1676" s="233">
        <v>6315</v>
      </c>
      <c r="L1676" s="35">
        <v>1.9805112921822874E-5</v>
      </c>
    </row>
    <row r="1677" spans="1:12" x14ac:dyDescent="0.25">
      <c r="A1677" s="32" t="s">
        <v>11880</v>
      </c>
      <c r="B1677" s="32" t="s">
        <v>11772</v>
      </c>
      <c r="C1677" s="32" t="s">
        <v>203</v>
      </c>
      <c r="D1677" s="39" t="s">
        <v>11881</v>
      </c>
      <c r="E1677" s="40" t="s">
        <v>11882</v>
      </c>
      <c r="F1677" s="40" t="s">
        <v>11882</v>
      </c>
      <c r="G1677" s="40" t="s">
        <v>11883</v>
      </c>
      <c r="H1677" s="40" t="s">
        <v>11884</v>
      </c>
      <c r="I1677" s="40" t="s">
        <v>11885</v>
      </c>
      <c r="J1677" s="40" t="s">
        <v>11886</v>
      </c>
      <c r="K1677" s="233">
        <v>10504</v>
      </c>
      <c r="L1677" s="35">
        <v>3.294266130337727E-5</v>
      </c>
    </row>
    <row r="1678" spans="1:12" x14ac:dyDescent="0.25">
      <c r="A1678" s="32" t="s">
        <v>11887</v>
      </c>
      <c r="B1678" s="32" t="s">
        <v>11772</v>
      </c>
      <c r="C1678" s="32" t="s">
        <v>212</v>
      </c>
      <c r="D1678" s="39" t="s">
        <v>11888</v>
      </c>
      <c r="E1678" s="40" t="s">
        <v>11889</v>
      </c>
      <c r="F1678" s="40" t="s">
        <v>11889</v>
      </c>
      <c r="G1678" s="40" t="s">
        <v>11890</v>
      </c>
      <c r="H1678" s="40" t="s">
        <v>11891</v>
      </c>
      <c r="I1678" s="40" t="s">
        <v>11892</v>
      </c>
      <c r="J1678" s="40" t="s">
        <v>11893</v>
      </c>
      <c r="K1678" s="233">
        <v>9027</v>
      </c>
      <c r="L1678" s="35">
        <v>2.8310491582786238E-5</v>
      </c>
    </row>
    <row r="1679" spans="1:12" x14ac:dyDescent="0.25">
      <c r="A1679" s="32" t="s">
        <v>11894</v>
      </c>
      <c r="B1679" s="32" t="s">
        <v>11772</v>
      </c>
      <c r="C1679" s="32" t="s">
        <v>220</v>
      </c>
      <c r="D1679" s="39" t="s">
        <v>11895</v>
      </c>
      <c r="E1679" s="40" t="s">
        <v>11896</v>
      </c>
      <c r="F1679" s="40" t="s">
        <v>6184</v>
      </c>
      <c r="G1679" s="40" t="s">
        <v>11897</v>
      </c>
      <c r="H1679" s="40" t="s">
        <v>7436</v>
      </c>
      <c r="I1679" s="40" t="s">
        <v>11898</v>
      </c>
      <c r="J1679" s="40" t="s">
        <v>11899</v>
      </c>
      <c r="K1679" s="233">
        <v>10728</v>
      </c>
      <c r="L1679" s="35">
        <v>3.3645170455315248E-5</v>
      </c>
    </row>
    <row r="1680" spans="1:12" x14ac:dyDescent="0.25">
      <c r="A1680" s="32" t="s">
        <v>11900</v>
      </c>
      <c r="B1680" s="32" t="s">
        <v>11772</v>
      </c>
      <c r="C1680" s="32" t="s">
        <v>228</v>
      </c>
      <c r="D1680" s="39" t="s">
        <v>11901</v>
      </c>
      <c r="E1680" s="40" t="s">
        <v>11902</v>
      </c>
      <c r="F1680" s="40" t="s">
        <v>11902</v>
      </c>
      <c r="G1680" s="40" t="s">
        <v>431</v>
      </c>
      <c r="H1680" s="40" t="s">
        <v>11903</v>
      </c>
      <c r="I1680" s="40" t="s">
        <v>9653</v>
      </c>
      <c r="J1680" s="40" t="s">
        <v>11904</v>
      </c>
      <c r="K1680" s="233">
        <v>20850</v>
      </c>
      <c r="L1680" s="35">
        <v>6.5389802758512584E-5</v>
      </c>
    </row>
    <row r="1681" spans="1:12" x14ac:dyDescent="0.25">
      <c r="A1681" s="32" t="s">
        <v>11905</v>
      </c>
      <c r="B1681" s="32" t="s">
        <v>11772</v>
      </c>
      <c r="C1681" s="32" t="s">
        <v>237</v>
      </c>
      <c r="D1681" s="39" t="s">
        <v>11906</v>
      </c>
      <c r="E1681" s="40" t="s">
        <v>11907</v>
      </c>
      <c r="F1681" s="40" t="s">
        <v>11907</v>
      </c>
      <c r="G1681" s="40" t="s">
        <v>11908</v>
      </c>
      <c r="H1681" s="40" t="s">
        <v>11909</v>
      </c>
      <c r="I1681" s="40" t="s">
        <v>11910</v>
      </c>
      <c r="J1681" s="40" t="s">
        <v>11911</v>
      </c>
      <c r="K1681" s="233">
        <v>9042</v>
      </c>
      <c r="L1681" s="35">
        <v>2.8357534606353513E-5</v>
      </c>
    </row>
    <row r="1682" spans="1:12" x14ac:dyDescent="0.25">
      <c r="A1682" s="32" t="s">
        <v>11912</v>
      </c>
      <c r="B1682" s="32" t="s">
        <v>11772</v>
      </c>
      <c r="C1682" s="32" t="s">
        <v>245</v>
      </c>
      <c r="D1682" s="39" t="s">
        <v>11913</v>
      </c>
      <c r="E1682" s="40" t="s">
        <v>11914</v>
      </c>
      <c r="F1682" s="40" t="s">
        <v>11914</v>
      </c>
      <c r="G1682" s="40" t="s">
        <v>11915</v>
      </c>
      <c r="H1682" s="40" t="s">
        <v>11916</v>
      </c>
      <c r="I1682" s="40" t="s">
        <v>11917</v>
      </c>
      <c r="J1682" s="40" t="s">
        <v>11918</v>
      </c>
      <c r="K1682" s="233">
        <v>24096</v>
      </c>
      <c r="L1682" s="35">
        <v>7.5569913058470947E-5</v>
      </c>
    </row>
    <row r="1683" spans="1:12" x14ac:dyDescent="0.25">
      <c r="A1683" s="32" t="s">
        <v>11919</v>
      </c>
      <c r="B1683" s="32" t="s">
        <v>11772</v>
      </c>
      <c r="C1683" s="32" t="s">
        <v>252</v>
      </c>
      <c r="D1683" s="39" t="s">
        <v>11920</v>
      </c>
      <c r="E1683" s="40" t="s">
        <v>11921</v>
      </c>
      <c r="F1683" s="40" t="s">
        <v>11921</v>
      </c>
      <c r="G1683" s="40" t="s">
        <v>11922</v>
      </c>
      <c r="H1683" s="40" t="s">
        <v>11923</v>
      </c>
      <c r="I1683" s="40" t="s">
        <v>11924</v>
      </c>
      <c r="J1683" s="40" t="s">
        <v>11925</v>
      </c>
      <c r="K1683" s="233">
        <v>1940</v>
      </c>
      <c r="L1683" s="35">
        <v>6.0842310480342643E-6</v>
      </c>
    </row>
    <row r="1684" spans="1:12" x14ac:dyDescent="0.25">
      <c r="A1684" s="32" t="s">
        <v>11926</v>
      </c>
      <c r="B1684" s="32" t="s">
        <v>11772</v>
      </c>
      <c r="C1684" s="32" t="s">
        <v>261</v>
      </c>
      <c r="D1684" s="39" t="s">
        <v>11927</v>
      </c>
      <c r="E1684" s="40" t="s">
        <v>11928</v>
      </c>
      <c r="F1684" s="40" t="s">
        <v>11928</v>
      </c>
      <c r="G1684" s="40" t="s">
        <v>11929</v>
      </c>
      <c r="H1684" s="40" t="s">
        <v>5089</v>
      </c>
      <c r="I1684" s="40" t="s">
        <v>11930</v>
      </c>
      <c r="J1684" s="40" t="s">
        <v>11931</v>
      </c>
      <c r="K1684" s="233">
        <v>5782</v>
      </c>
      <c r="L1684" s="35">
        <v>1.8133517484399028E-5</v>
      </c>
    </row>
    <row r="1685" spans="1:12" x14ac:dyDescent="0.25">
      <c r="A1685" s="32" t="s">
        <v>11932</v>
      </c>
      <c r="B1685" s="32" t="s">
        <v>11772</v>
      </c>
      <c r="C1685" s="32" t="s">
        <v>270</v>
      </c>
      <c r="D1685" s="39" t="s">
        <v>11933</v>
      </c>
      <c r="E1685" s="40" t="s">
        <v>11934</v>
      </c>
      <c r="F1685" s="40" t="s">
        <v>11934</v>
      </c>
      <c r="G1685" s="40" t="s">
        <v>11935</v>
      </c>
      <c r="H1685" s="40" t="s">
        <v>5516</v>
      </c>
      <c r="I1685" s="40" t="s">
        <v>11936</v>
      </c>
      <c r="J1685" s="40" t="s">
        <v>11937</v>
      </c>
      <c r="K1685" s="233">
        <v>36744</v>
      </c>
      <c r="L1685" s="35">
        <v>1.1523659053039741E-4</v>
      </c>
    </row>
    <row r="1686" spans="1:12" x14ac:dyDescent="0.25">
      <c r="A1686" s="32" t="s">
        <v>11938</v>
      </c>
      <c r="B1686" s="32" t="s">
        <v>11772</v>
      </c>
      <c r="C1686" s="32" t="s">
        <v>278</v>
      </c>
      <c r="D1686" s="39" t="s">
        <v>11939</v>
      </c>
      <c r="E1686" s="40" t="s">
        <v>11940</v>
      </c>
      <c r="F1686" s="40" t="s">
        <v>11940</v>
      </c>
      <c r="G1686" s="40" t="s">
        <v>11941</v>
      </c>
      <c r="H1686" s="40" t="s">
        <v>11942</v>
      </c>
      <c r="I1686" s="40" t="s">
        <v>11943</v>
      </c>
      <c r="J1686" s="40" t="s">
        <v>11944</v>
      </c>
      <c r="K1686" s="233">
        <v>543244</v>
      </c>
      <c r="L1686" s="35">
        <v>1.7037226863187247E-3</v>
      </c>
    </row>
    <row r="1687" spans="1:12" x14ac:dyDescent="0.25">
      <c r="A1687" s="32" t="s">
        <v>11945</v>
      </c>
      <c r="B1687" s="32" t="s">
        <v>11772</v>
      </c>
      <c r="C1687" s="32" t="s">
        <v>287</v>
      </c>
      <c r="D1687" s="39" t="s">
        <v>11946</v>
      </c>
      <c r="E1687" s="40" t="s">
        <v>11947</v>
      </c>
      <c r="F1687" s="40" t="s">
        <v>11947</v>
      </c>
      <c r="G1687" s="40" t="s">
        <v>11947</v>
      </c>
      <c r="H1687" s="40" t="s">
        <v>11948</v>
      </c>
      <c r="I1687" s="40" t="s">
        <v>2073</v>
      </c>
      <c r="J1687" s="40" t="s">
        <v>11949</v>
      </c>
      <c r="K1687" s="233">
        <v>1886</v>
      </c>
      <c r="L1687" s="35">
        <v>5.9148761631920731E-6</v>
      </c>
    </row>
    <row r="1688" spans="1:12" x14ac:dyDescent="0.25">
      <c r="A1688" s="32" t="s">
        <v>11950</v>
      </c>
      <c r="B1688" s="32" t="s">
        <v>11772</v>
      </c>
      <c r="C1688" s="32" t="s">
        <v>295</v>
      </c>
      <c r="D1688" s="39" t="s">
        <v>11951</v>
      </c>
      <c r="E1688" s="40" t="s">
        <v>11952</v>
      </c>
      <c r="F1688" s="40" t="s">
        <v>11952</v>
      </c>
      <c r="G1688" s="40" t="s">
        <v>4264</v>
      </c>
      <c r="H1688" s="40" t="s">
        <v>11953</v>
      </c>
      <c r="I1688" s="40" t="s">
        <v>11954</v>
      </c>
      <c r="J1688" s="40" t="s">
        <v>10663</v>
      </c>
      <c r="K1688" s="233">
        <v>5661</v>
      </c>
      <c r="L1688" s="35">
        <v>1.7754037094289676E-5</v>
      </c>
    </row>
    <row r="1689" spans="1:12" x14ac:dyDescent="0.25">
      <c r="A1689" s="32" t="s">
        <v>11955</v>
      </c>
      <c r="B1689" s="32" t="s">
        <v>11772</v>
      </c>
      <c r="C1689" s="32" t="s">
        <v>304</v>
      </c>
      <c r="D1689" s="39" t="s">
        <v>11956</v>
      </c>
      <c r="E1689" s="40" t="s">
        <v>11957</v>
      </c>
      <c r="F1689" s="40" t="s">
        <v>11957</v>
      </c>
      <c r="G1689" s="40" t="s">
        <v>11958</v>
      </c>
      <c r="H1689" s="40" t="s">
        <v>11959</v>
      </c>
      <c r="I1689" s="40" t="s">
        <v>11960</v>
      </c>
      <c r="J1689" s="40" t="s">
        <v>11961</v>
      </c>
      <c r="K1689" s="233">
        <v>3076</v>
      </c>
      <c r="L1689" s="35">
        <v>9.646956032862575E-6</v>
      </c>
    </row>
    <row r="1690" spans="1:12" x14ac:dyDescent="0.25">
      <c r="A1690" s="32" t="s">
        <v>11962</v>
      </c>
      <c r="B1690" s="32" t="s">
        <v>11772</v>
      </c>
      <c r="C1690" s="32" t="s">
        <v>312</v>
      </c>
      <c r="D1690" s="39" t="s">
        <v>11963</v>
      </c>
      <c r="E1690" s="40" t="s">
        <v>6959</v>
      </c>
      <c r="F1690" s="40" t="s">
        <v>6959</v>
      </c>
      <c r="G1690" s="40" t="s">
        <v>11964</v>
      </c>
      <c r="H1690" s="40" t="s">
        <v>11965</v>
      </c>
      <c r="I1690" s="40" t="s">
        <v>11966</v>
      </c>
      <c r="J1690" s="40" t="s">
        <v>11967</v>
      </c>
      <c r="K1690" s="233">
        <v>2705</v>
      </c>
      <c r="L1690" s="35">
        <v>8.4834252499653003E-6</v>
      </c>
    </row>
    <row r="1691" spans="1:12" x14ac:dyDescent="0.25">
      <c r="A1691" s="32" t="s">
        <v>11968</v>
      </c>
      <c r="B1691" s="32" t="s">
        <v>11772</v>
      </c>
      <c r="C1691" s="32" t="s">
        <v>320</v>
      </c>
      <c r="D1691" s="39" t="s">
        <v>11969</v>
      </c>
      <c r="E1691" s="40" t="s">
        <v>11970</v>
      </c>
      <c r="F1691" s="40" t="s">
        <v>11970</v>
      </c>
      <c r="G1691" s="40" t="s">
        <v>11215</v>
      </c>
      <c r="H1691" s="40" t="s">
        <v>11971</v>
      </c>
      <c r="I1691" s="40" t="s">
        <v>11972</v>
      </c>
      <c r="J1691" s="40" t="s">
        <v>11973</v>
      </c>
      <c r="K1691" s="233">
        <v>4888</v>
      </c>
      <c r="L1691" s="35">
        <v>1.5329753279789424E-5</v>
      </c>
    </row>
    <row r="1692" spans="1:12" x14ac:dyDescent="0.25">
      <c r="A1692" s="32" t="s">
        <v>11974</v>
      </c>
      <c r="B1692" s="32" t="s">
        <v>11772</v>
      </c>
      <c r="C1692" s="32" t="s">
        <v>328</v>
      </c>
      <c r="D1692" s="39" t="s">
        <v>11975</v>
      </c>
      <c r="E1692" s="40" t="s">
        <v>11976</v>
      </c>
      <c r="F1692" s="40" t="s">
        <v>11976</v>
      </c>
      <c r="G1692" s="40" t="s">
        <v>1258</v>
      </c>
      <c r="H1692" s="40" t="s">
        <v>11977</v>
      </c>
      <c r="I1692" s="40" t="s">
        <v>11978</v>
      </c>
      <c r="J1692" s="40" t="s">
        <v>11979</v>
      </c>
      <c r="K1692" s="233">
        <v>21663</v>
      </c>
      <c r="L1692" s="35">
        <v>6.7939534635858901E-5</v>
      </c>
    </row>
    <row r="1693" spans="1:12" x14ac:dyDescent="0.25">
      <c r="A1693" s="32" t="s">
        <v>11980</v>
      </c>
      <c r="B1693" s="32" t="s">
        <v>11772</v>
      </c>
      <c r="C1693" s="32" t="s">
        <v>336</v>
      </c>
      <c r="D1693" s="39" t="s">
        <v>11981</v>
      </c>
      <c r="E1693" s="40" t="s">
        <v>11982</v>
      </c>
      <c r="F1693" s="40" t="s">
        <v>11982</v>
      </c>
      <c r="G1693" s="40" t="s">
        <v>11397</v>
      </c>
      <c r="H1693" s="40" t="s">
        <v>11983</v>
      </c>
      <c r="I1693" s="40" t="s">
        <v>11984</v>
      </c>
      <c r="J1693" s="40" t="s">
        <v>11985</v>
      </c>
      <c r="K1693" s="233">
        <v>1911</v>
      </c>
      <c r="L1693" s="35">
        <v>5.9932812024708648E-6</v>
      </c>
    </row>
    <row r="1694" spans="1:12" x14ac:dyDescent="0.25">
      <c r="A1694" s="32" t="s">
        <v>11986</v>
      </c>
      <c r="B1694" s="32" t="s">
        <v>11772</v>
      </c>
      <c r="C1694" s="32" t="s">
        <v>344</v>
      </c>
      <c r="D1694" s="39" t="s">
        <v>11987</v>
      </c>
      <c r="E1694" s="40" t="s">
        <v>11988</v>
      </c>
      <c r="F1694" s="40" t="s">
        <v>11988</v>
      </c>
      <c r="G1694" s="40" t="s">
        <v>11989</v>
      </c>
      <c r="H1694" s="40" t="s">
        <v>11990</v>
      </c>
      <c r="I1694" s="40" t="s">
        <v>2073</v>
      </c>
      <c r="J1694" s="40" t="s">
        <v>11991</v>
      </c>
      <c r="K1694" s="233">
        <v>2003</v>
      </c>
      <c r="L1694" s="35">
        <v>6.2818117470168196E-6</v>
      </c>
    </row>
    <row r="1695" spans="1:12" x14ac:dyDescent="0.25">
      <c r="A1695" s="32" t="s">
        <v>11992</v>
      </c>
      <c r="B1695" s="32" t="s">
        <v>11772</v>
      </c>
      <c r="C1695" s="32" t="s">
        <v>353</v>
      </c>
      <c r="D1695" s="39" t="s">
        <v>11993</v>
      </c>
      <c r="E1695" s="40" t="s">
        <v>11983</v>
      </c>
      <c r="F1695" s="40" t="s">
        <v>11983</v>
      </c>
      <c r="G1695" s="40" t="s">
        <v>11994</v>
      </c>
      <c r="H1695" s="40" t="s">
        <v>6880</v>
      </c>
      <c r="I1695" s="40" t="s">
        <v>11995</v>
      </c>
      <c r="J1695" s="40" t="s">
        <v>11996</v>
      </c>
      <c r="K1695" s="233">
        <v>1970</v>
      </c>
      <c r="L1695" s="35">
        <v>6.1783170951688142E-6</v>
      </c>
    </row>
    <row r="1696" spans="1:12" x14ac:dyDescent="0.25">
      <c r="A1696" s="32" t="s">
        <v>11997</v>
      </c>
      <c r="B1696" s="32" t="s">
        <v>11772</v>
      </c>
      <c r="C1696" s="32" t="s">
        <v>362</v>
      </c>
      <c r="D1696" s="39" t="s">
        <v>11998</v>
      </c>
      <c r="E1696" s="40" t="s">
        <v>11999</v>
      </c>
      <c r="F1696" s="40" t="s">
        <v>11999</v>
      </c>
      <c r="G1696" s="40" t="s">
        <v>12000</v>
      </c>
      <c r="H1696" s="40" t="s">
        <v>12001</v>
      </c>
      <c r="I1696" s="40" t="s">
        <v>12002</v>
      </c>
      <c r="J1696" s="40" t="s">
        <v>12003</v>
      </c>
      <c r="K1696" s="234">
        <v>619</v>
      </c>
      <c r="L1696" s="35">
        <v>1.9413087725428914E-6</v>
      </c>
    </row>
    <row r="1697" spans="1:12" x14ac:dyDescent="0.25">
      <c r="A1697" s="32" t="s">
        <v>12004</v>
      </c>
      <c r="B1697" s="32" t="s">
        <v>11772</v>
      </c>
      <c r="C1697" s="32" t="s">
        <v>370</v>
      </c>
      <c r="D1697" s="39" t="s">
        <v>12005</v>
      </c>
      <c r="E1697" s="40" t="s">
        <v>7106</v>
      </c>
      <c r="F1697" s="40" t="s">
        <v>7106</v>
      </c>
      <c r="G1697" s="40" t="s">
        <v>7191</v>
      </c>
      <c r="H1697" s="40" t="s">
        <v>12006</v>
      </c>
      <c r="I1697" s="40" t="s">
        <v>12007</v>
      </c>
      <c r="J1697" s="40" t="s">
        <v>12008</v>
      </c>
      <c r="K1697" s="233">
        <v>2482</v>
      </c>
      <c r="L1697" s="35">
        <v>7.7840522995984766E-6</v>
      </c>
    </row>
    <row r="1698" spans="1:12" x14ac:dyDescent="0.25">
      <c r="A1698" s="32" t="s">
        <v>12009</v>
      </c>
      <c r="B1698" s="32" t="s">
        <v>11772</v>
      </c>
      <c r="C1698" s="32" t="s">
        <v>378</v>
      </c>
      <c r="D1698" s="39" t="s">
        <v>12010</v>
      </c>
      <c r="E1698" s="40" t="s">
        <v>12011</v>
      </c>
      <c r="F1698" s="40" t="s">
        <v>12011</v>
      </c>
      <c r="G1698" s="40" t="s">
        <v>12012</v>
      </c>
      <c r="H1698" s="40" t="s">
        <v>12013</v>
      </c>
      <c r="I1698" s="40" t="s">
        <v>12014</v>
      </c>
      <c r="J1698" s="40" t="s">
        <v>12015</v>
      </c>
      <c r="K1698" s="233">
        <v>61492</v>
      </c>
      <c r="L1698" s="35">
        <v>1.9285130701325926E-4</v>
      </c>
    </row>
    <row r="1699" spans="1:12" x14ac:dyDescent="0.25">
      <c r="A1699" s="32" t="s">
        <v>12016</v>
      </c>
      <c r="B1699" s="32" t="s">
        <v>11772</v>
      </c>
      <c r="C1699" s="32" t="s">
        <v>386</v>
      </c>
      <c r="D1699" s="39" t="s">
        <v>12017</v>
      </c>
      <c r="E1699" s="40" t="s">
        <v>12018</v>
      </c>
      <c r="F1699" s="40" t="s">
        <v>12019</v>
      </c>
      <c r="G1699" s="40" t="s">
        <v>12020</v>
      </c>
      <c r="H1699" s="40" t="s">
        <v>12021</v>
      </c>
      <c r="I1699" s="40" t="s">
        <v>12022</v>
      </c>
      <c r="J1699" s="40" t="s">
        <v>12023</v>
      </c>
      <c r="K1699" s="233">
        <v>9135</v>
      </c>
      <c r="L1699" s="35">
        <v>2.8649201352470619E-5</v>
      </c>
    </row>
    <row r="1700" spans="1:12" x14ac:dyDescent="0.25">
      <c r="A1700" s="32" t="s">
        <v>12024</v>
      </c>
      <c r="B1700" s="32" t="s">
        <v>11772</v>
      </c>
      <c r="C1700" s="32" t="s">
        <v>395</v>
      </c>
      <c r="D1700" s="39" t="s">
        <v>12025</v>
      </c>
      <c r="E1700" s="40" t="s">
        <v>12026</v>
      </c>
      <c r="F1700" s="40" t="s">
        <v>12026</v>
      </c>
      <c r="G1700" s="40" t="s">
        <v>12027</v>
      </c>
      <c r="H1700" s="40" t="s">
        <v>12028</v>
      </c>
      <c r="I1700" s="40" t="s">
        <v>10020</v>
      </c>
      <c r="J1700" s="40" t="s">
        <v>10019</v>
      </c>
      <c r="K1700" s="233">
        <v>3492</v>
      </c>
      <c r="L1700" s="35">
        <v>1.0951615886461675E-5</v>
      </c>
    </row>
    <row r="1701" spans="1:12" x14ac:dyDescent="0.25">
      <c r="A1701" s="32" t="s">
        <v>12029</v>
      </c>
      <c r="B1701" s="32" t="s">
        <v>11772</v>
      </c>
      <c r="C1701" s="32" t="s">
        <v>403</v>
      </c>
      <c r="D1701" s="39" t="s">
        <v>12030</v>
      </c>
      <c r="E1701" s="40" t="s">
        <v>12031</v>
      </c>
      <c r="F1701" s="40" t="s">
        <v>12031</v>
      </c>
      <c r="G1701" s="40" t="s">
        <v>800</v>
      </c>
      <c r="H1701" s="40" t="s">
        <v>12032</v>
      </c>
      <c r="I1701" s="40" t="s">
        <v>12033</v>
      </c>
      <c r="J1701" s="40" t="s">
        <v>12034</v>
      </c>
      <c r="K1701" s="234">
        <v>933</v>
      </c>
      <c r="L1701" s="35">
        <v>2.9260760658845198E-6</v>
      </c>
    </row>
    <row r="1702" spans="1:12" x14ac:dyDescent="0.25">
      <c r="A1702" s="32" t="s">
        <v>12035</v>
      </c>
      <c r="B1702" s="32" t="s">
        <v>11772</v>
      </c>
      <c r="C1702" s="32" t="s">
        <v>411</v>
      </c>
      <c r="D1702" s="39" t="s">
        <v>12036</v>
      </c>
      <c r="E1702" s="40" t="s">
        <v>12037</v>
      </c>
      <c r="F1702" s="40" t="s">
        <v>12037</v>
      </c>
      <c r="G1702" s="40" t="s">
        <v>4320</v>
      </c>
      <c r="H1702" s="40" t="s">
        <v>12038</v>
      </c>
      <c r="I1702" s="40" t="s">
        <v>12039</v>
      </c>
      <c r="J1702" s="40" t="s">
        <v>12040</v>
      </c>
      <c r="K1702" s="233">
        <v>2901</v>
      </c>
      <c r="L1702" s="35">
        <v>9.0981207579110305E-6</v>
      </c>
    </row>
    <row r="1703" spans="1:12" x14ac:dyDescent="0.25">
      <c r="A1703" s="32" t="s">
        <v>12041</v>
      </c>
      <c r="B1703" s="32" t="s">
        <v>11772</v>
      </c>
      <c r="C1703" s="32" t="s">
        <v>420</v>
      </c>
      <c r="D1703" s="39" t="s">
        <v>12042</v>
      </c>
      <c r="E1703" s="40" t="s">
        <v>12043</v>
      </c>
      <c r="F1703" s="40" t="s">
        <v>12043</v>
      </c>
      <c r="G1703" s="40" t="s">
        <v>12044</v>
      </c>
      <c r="H1703" s="40" t="s">
        <v>12045</v>
      </c>
      <c r="I1703" s="40" t="s">
        <v>12046</v>
      </c>
      <c r="J1703" s="40" t="s">
        <v>10081</v>
      </c>
      <c r="K1703" s="233">
        <v>10403</v>
      </c>
      <c r="L1703" s="35">
        <v>3.2625904944690953E-5</v>
      </c>
    </row>
    <row r="1704" spans="1:12" x14ac:dyDescent="0.25">
      <c r="A1704" s="32" t="s">
        <v>12047</v>
      </c>
      <c r="B1704" s="32" t="s">
        <v>11772</v>
      </c>
      <c r="C1704" s="32" t="s">
        <v>428</v>
      </c>
      <c r="D1704" s="39" t="s">
        <v>12048</v>
      </c>
      <c r="E1704" s="40" t="s">
        <v>12049</v>
      </c>
      <c r="F1704" s="40" t="s">
        <v>12049</v>
      </c>
      <c r="G1704" s="40" t="s">
        <v>12050</v>
      </c>
      <c r="H1704" s="40" t="s">
        <v>12051</v>
      </c>
      <c r="I1704" s="40" t="s">
        <v>12052</v>
      </c>
      <c r="J1704" s="40" t="s">
        <v>12053</v>
      </c>
      <c r="K1704" s="234">
        <v>728</v>
      </c>
      <c r="L1704" s="35">
        <v>2.283154743798425E-6</v>
      </c>
    </row>
    <row r="1705" spans="1:12" x14ac:dyDescent="0.25">
      <c r="A1705" s="32" t="s">
        <v>12054</v>
      </c>
      <c r="B1705" s="32" t="s">
        <v>11772</v>
      </c>
      <c r="C1705" s="32" t="s">
        <v>437</v>
      </c>
      <c r="D1705" s="39" t="s">
        <v>12055</v>
      </c>
      <c r="E1705" s="40" t="s">
        <v>12056</v>
      </c>
      <c r="F1705" s="40" t="s">
        <v>12056</v>
      </c>
      <c r="G1705" s="40" t="s">
        <v>10763</v>
      </c>
      <c r="H1705" s="40" t="s">
        <v>12057</v>
      </c>
      <c r="I1705" s="40" t="s">
        <v>12058</v>
      </c>
      <c r="J1705" s="40" t="s">
        <v>12059</v>
      </c>
      <c r="K1705" s="233">
        <v>6362</v>
      </c>
      <c r="L1705" s="35">
        <v>1.9952514395667003E-5</v>
      </c>
    </row>
    <row r="1706" spans="1:12" x14ac:dyDescent="0.25">
      <c r="A1706" s="32" t="s">
        <v>12060</v>
      </c>
      <c r="B1706" s="32" t="s">
        <v>11772</v>
      </c>
      <c r="C1706" s="32" t="s">
        <v>446</v>
      </c>
      <c r="D1706" s="39" t="s">
        <v>12061</v>
      </c>
      <c r="E1706" s="40" t="s">
        <v>12062</v>
      </c>
      <c r="F1706" s="40" t="s">
        <v>12062</v>
      </c>
      <c r="G1706" s="40" t="s">
        <v>12063</v>
      </c>
      <c r="H1706" s="40" t="s">
        <v>12064</v>
      </c>
      <c r="I1706" s="40" t="s">
        <v>12065</v>
      </c>
      <c r="J1706" s="40" t="s">
        <v>12062</v>
      </c>
      <c r="K1706" s="233">
        <v>7335</v>
      </c>
      <c r="L1706" s="35">
        <v>2.3004038524397592E-5</v>
      </c>
    </row>
    <row r="1707" spans="1:12" x14ac:dyDescent="0.25">
      <c r="A1707" s="32" t="s">
        <v>12066</v>
      </c>
      <c r="B1707" s="32" t="s">
        <v>11772</v>
      </c>
      <c r="C1707" s="32" t="s">
        <v>454</v>
      </c>
      <c r="D1707" s="39" t="s">
        <v>12067</v>
      </c>
      <c r="E1707" s="40" t="s">
        <v>12068</v>
      </c>
      <c r="F1707" s="40" t="s">
        <v>12068</v>
      </c>
      <c r="G1707" s="40" t="s">
        <v>12069</v>
      </c>
      <c r="H1707" s="40" t="s">
        <v>12070</v>
      </c>
      <c r="I1707" s="40" t="s">
        <v>7142</v>
      </c>
      <c r="J1707" s="40" t="s">
        <v>6464</v>
      </c>
      <c r="K1707" s="233">
        <v>5185</v>
      </c>
      <c r="L1707" s="35">
        <v>1.6261205146421473E-5</v>
      </c>
    </row>
    <row r="1708" spans="1:12" x14ac:dyDescent="0.25">
      <c r="A1708" s="32" t="s">
        <v>12071</v>
      </c>
      <c r="B1708" s="32" t="s">
        <v>11772</v>
      </c>
      <c r="C1708" s="32" t="s">
        <v>463</v>
      </c>
      <c r="D1708" s="39" t="s">
        <v>12072</v>
      </c>
      <c r="E1708" s="40" t="s">
        <v>12073</v>
      </c>
      <c r="F1708" s="40" t="s">
        <v>12073</v>
      </c>
      <c r="G1708" s="40" t="s">
        <v>6778</v>
      </c>
      <c r="H1708" s="40" t="s">
        <v>10061</v>
      </c>
      <c r="I1708" s="40" t="s">
        <v>12074</v>
      </c>
      <c r="J1708" s="40" t="s">
        <v>12075</v>
      </c>
      <c r="K1708" s="233">
        <v>6644</v>
      </c>
      <c r="L1708" s="35">
        <v>2.0836923238731777E-5</v>
      </c>
    </row>
    <row r="1709" spans="1:12" x14ac:dyDescent="0.25">
      <c r="A1709" s="32" t="s">
        <v>12076</v>
      </c>
      <c r="B1709" s="32" t="s">
        <v>11772</v>
      </c>
      <c r="C1709" s="32" t="s">
        <v>472</v>
      </c>
      <c r="D1709" s="39" t="s">
        <v>12077</v>
      </c>
      <c r="E1709" s="40" t="s">
        <v>12078</v>
      </c>
      <c r="F1709" s="40" t="s">
        <v>12078</v>
      </c>
      <c r="G1709" s="40" t="s">
        <v>12079</v>
      </c>
      <c r="H1709" s="40" t="s">
        <v>12080</v>
      </c>
      <c r="I1709" s="40" t="s">
        <v>12081</v>
      </c>
      <c r="J1709" s="40" t="s">
        <v>12082</v>
      </c>
      <c r="K1709" s="233">
        <v>8121</v>
      </c>
      <c r="L1709" s="35">
        <v>2.5469092959322812E-5</v>
      </c>
    </row>
    <row r="1710" spans="1:12" x14ac:dyDescent="0.25">
      <c r="A1710" s="32" t="s">
        <v>12083</v>
      </c>
      <c r="B1710" s="32" t="s">
        <v>11772</v>
      </c>
      <c r="C1710" s="32" t="s">
        <v>480</v>
      </c>
      <c r="D1710" s="39" t="s">
        <v>12084</v>
      </c>
      <c r="E1710" s="40" t="s">
        <v>12085</v>
      </c>
      <c r="F1710" s="40" t="s">
        <v>12085</v>
      </c>
      <c r="G1710" s="40" t="s">
        <v>12086</v>
      </c>
      <c r="H1710" s="40" t="s">
        <v>12085</v>
      </c>
      <c r="I1710" s="40" t="s">
        <v>12087</v>
      </c>
      <c r="J1710" s="40" t="s">
        <v>12088</v>
      </c>
      <c r="K1710" s="234">
        <v>810</v>
      </c>
      <c r="L1710" s="35">
        <v>2.540323272632863E-6</v>
      </c>
    </row>
    <row r="1711" spans="1:12" x14ac:dyDescent="0.25">
      <c r="A1711" s="32" t="s">
        <v>12089</v>
      </c>
      <c r="B1711" s="32" t="s">
        <v>11772</v>
      </c>
      <c r="C1711" s="32" t="s">
        <v>489</v>
      </c>
      <c r="D1711" s="39" t="s">
        <v>12090</v>
      </c>
      <c r="E1711" s="40" t="s">
        <v>4454</v>
      </c>
      <c r="F1711" s="40" t="s">
        <v>4454</v>
      </c>
      <c r="G1711" s="40" t="s">
        <v>12091</v>
      </c>
      <c r="H1711" s="40" t="s">
        <v>1977</v>
      </c>
      <c r="I1711" s="40" t="s">
        <v>11073</v>
      </c>
      <c r="J1711" s="40" t="s">
        <v>12092</v>
      </c>
      <c r="K1711" s="233">
        <v>3713</v>
      </c>
      <c r="L1711" s="35">
        <v>1.1644716433686198E-5</v>
      </c>
    </row>
    <row r="1712" spans="1:12" x14ac:dyDescent="0.25">
      <c r="A1712" s="32" t="s">
        <v>12093</v>
      </c>
      <c r="B1712" s="32" t="s">
        <v>11772</v>
      </c>
      <c r="C1712" s="32" t="s">
        <v>498</v>
      </c>
      <c r="D1712" s="39" t="s">
        <v>12094</v>
      </c>
      <c r="E1712" s="40" t="s">
        <v>1381</v>
      </c>
      <c r="F1712" s="40" t="s">
        <v>1381</v>
      </c>
      <c r="G1712" s="40" t="s">
        <v>1054</v>
      </c>
      <c r="H1712" s="40" t="s">
        <v>12095</v>
      </c>
      <c r="I1712" s="40" t="s">
        <v>12096</v>
      </c>
      <c r="J1712" s="40" t="s">
        <v>12097</v>
      </c>
      <c r="K1712" s="233">
        <v>8482</v>
      </c>
      <c r="L1712" s="35">
        <v>2.660126172650857E-5</v>
      </c>
    </row>
    <row r="1713" spans="1:12" x14ac:dyDescent="0.25">
      <c r="A1713" s="32" t="s">
        <v>12098</v>
      </c>
      <c r="B1713" s="32" t="s">
        <v>11772</v>
      </c>
      <c r="C1713" s="32" t="s">
        <v>506</v>
      </c>
      <c r="D1713" s="39" t="s">
        <v>12099</v>
      </c>
      <c r="E1713" s="40" t="s">
        <v>12100</v>
      </c>
      <c r="F1713" s="40" t="s">
        <v>12100</v>
      </c>
      <c r="G1713" s="40" t="s">
        <v>12101</v>
      </c>
      <c r="H1713" s="40" t="s">
        <v>12102</v>
      </c>
      <c r="I1713" s="40" t="s">
        <v>12103</v>
      </c>
      <c r="J1713" s="40" t="s">
        <v>12104</v>
      </c>
      <c r="K1713" s="233">
        <v>301795</v>
      </c>
      <c r="L1713" s="35">
        <v>9.4648995316572203E-4</v>
      </c>
    </row>
    <row r="1714" spans="1:12" x14ac:dyDescent="0.25">
      <c r="A1714" s="32" t="s">
        <v>12105</v>
      </c>
      <c r="B1714" s="32" t="s">
        <v>11772</v>
      </c>
      <c r="C1714" s="32" t="s">
        <v>514</v>
      </c>
      <c r="D1714" s="39" t="s">
        <v>12106</v>
      </c>
      <c r="E1714" s="40" t="s">
        <v>12107</v>
      </c>
      <c r="F1714" s="40" t="s">
        <v>12107</v>
      </c>
      <c r="G1714" s="40" t="s">
        <v>12108</v>
      </c>
      <c r="H1714" s="40" t="s">
        <v>12109</v>
      </c>
      <c r="I1714" s="40" t="s">
        <v>12110</v>
      </c>
      <c r="J1714" s="40" t="s">
        <v>12111</v>
      </c>
      <c r="K1714" s="233">
        <v>35815</v>
      </c>
      <c r="L1714" s="35">
        <v>1.1232305927079751E-4</v>
      </c>
    </row>
    <row r="1715" spans="1:12" x14ac:dyDescent="0.25">
      <c r="A1715" s="32" t="s">
        <v>12112</v>
      </c>
      <c r="B1715" s="32" t="s">
        <v>11772</v>
      </c>
      <c r="C1715" s="32" t="s">
        <v>523</v>
      </c>
      <c r="D1715" s="39" t="s">
        <v>12113</v>
      </c>
      <c r="E1715" s="40" t="s">
        <v>12114</v>
      </c>
      <c r="F1715" s="40" t="s">
        <v>12114</v>
      </c>
      <c r="G1715" s="40" t="s">
        <v>12115</v>
      </c>
      <c r="H1715" s="40" t="s">
        <v>12116</v>
      </c>
      <c r="I1715" s="40" t="s">
        <v>12117</v>
      </c>
      <c r="J1715" s="40" t="s">
        <v>12118</v>
      </c>
      <c r="K1715" s="234">
        <v>750</v>
      </c>
      <c r="L1715" s="35">
        <v>2.3521511783637619E-6</v>
      </c>
    </row>
    <row r="1716" spans="1:12" x14ac:dyDescent="0.25">
      <c r="A1716" s="32" t="s">
        <v>12119</v>
      </c>
      <c r="B1716" s="32" t="s">
        <v>11772</v>
      </c>
      <c r="C1716" s="32" t="s">
        <v>532</v>
      </c>
      <c r="D1716" s="39" t="s">
        <v>12120</v>
      </c>
      <c r="E1716" s="40" t="s">
        <v>12121</v>
      </c>
      <c r="F1716" s="40" t="s">
        <v>12122</v>
      </c>
      <c r="G1716" s="40" t="s">
        <v>12123</v>
      </c>
      <c r="H1716" s="40" t="s">
        <v>11999</v>
      </c>
      <c r="I1716" s="40" t="s">
        <v>12124</v>
      </c>
      <c r="J1716" s="40" t="s">
        <v>12125</v>
      </c>
      <c r="K1716" s="234">
        <v>588</v>
      </c>
      <c r="L1716" s="35">
        <v>1.8440865238371893E-6</v>
      </c>
    </row>
    <row r="1717" spans="1:12" x14ac:dyDescent="0.25">
      <c r="A1717" s="32" t="s">
        <v>12126</v>
      </c>
      <c r="B1717" s="32" t="s">
        <v>11772</v>
      </c>
      <c r="C1717" s="32" t="s">
        <v>540</v>
      </c>
      <c r="D1717" s="39" t="s">
        <v>12127</v>
      </c>
      <c r="E1717" s="40" t="s">
        <v>12128</v>
      </c>
      <c r="F1717" s="40" t="s">
        <v>12128</v>
      </c>
      <c r="G1717" s="40" t="s">
        <v>12129</v>
      </c>
      <c r="H1717" s="40" t="s">
        <v>12130</v>
      </c>
      <c r="I1717" s="40" t="s">
        <v>11633</v>
      </c>
      <c r="J1717" s="40" t="s">
        <v>12131</v>
      </c>
      <c r="K1717" s="234">
        <v>498</v>
      </c>
      <c r="L1717" s="35">
        <v>1.5618283824335378E-6</v>
      </c>
    </row>
    <row r="1718" spans="1:12" x14ac:dyDescent="0.25">
      <c r="A1718" s="32" t="s">
        <v>12132</v>
      </c>
      <c r="B1718" s="32" t="s">
        <v>11772</v>
      </c>
      <c r="C1718" s="32" t="s">
        <v>549</v>
      </c>
      <c r="D1718" s="39" t="s">
        <v>12133</v>
      </c>
      <c r="E1718" s="40" t="s">
        <v>12134</v>
      </c>
      <c r="F1718" s="40" t="s">
        <v>12134</v>
      </c>
      <c r="G1718" s="40" t="s">
        <v>6795</v>
      </c>
      <c r="H1718" s="40" t="s">
        <v>12135</v>
      </c>
      <c r="I1718" s="40" t="s">
        <v>12136</v>
      </c>
      <c r="J1718" s="40" t="s">
        <v>12137</v>
      </c>
      <c r="K1718" s="233">
        <v>35174</v>
      </c>
      <c r="L1718" s="35">
        <v>1.1031275406368928E-4</v>
      </c>
    </row>
    <row r="1719" spans="1:12" x14ac:dyDescent="0.25">
      <c r="A1719" s="32" t="s">
        <v>12138</v>
      </c>
      <c r="B1719" s="32" t="s">
        <v>11772</v>
      </c>
      <c r="C1719" s="32" t="s">
        <v>557</v>
      </c>
      <c r="D1719" s="39" t="s">
        <v>12139</v>
      </c>
      <c r="E1719" s="40" t="s">
        <v>12140</v>
      </c>
      <c r="F1719" s="40" t="s">
        <v>12141</v>
      </c>
      <c r="G1719" s="40" t="s">
        <v>12142</v>
      </c>
      <c r="H1719" s="40" t="s">
        <v>12143</v>
      </c>
      <c r="I1719" s="40" t="s">
        <v>12144</v>
      </c>
      <c r="J1719" s="40" t="s">
        <v>12145</v>
      </c>
      <c r="K1719" s="233">
        <v>7766</v>
      </c>
      <c r="L1719" s="35">
        <v>2.4355741401563965E-5</v>
      </c>
    </row>
    <row r="1720" spans="1:12" x14ac:dyDescent="0.25">
      <c r="A1720" s="32" t="s">
        <v>12146</v>
      </c>
      <c r="B1720" s="32" t="s">
        <v>11772</v>
      </c>
      <c r="C1720" s="32" t="s">
        <v>565</v>
      </c>
      <c r="D1720" s="39" t="s">
        <v>12147</v>
      </c>
      <c r="E1720" s="40" t="s">
        <v>4598</v>
      </c>
      <c r="F1720" s="40" t="s">
        <v>4598</v>
      </c>
      <c r="G1720" s="40" t="s">
        <v>12148</v>
      </c>
      <c r="H1720" s="40" t="s">
        <v>11216</v>
      </c>
      <c r="I1720" s="40" t="s">
        <v>10516</v>
      </c>
      <c r="J1720" s="40" t="s">
        <v>12149</v>
      </c>
      <c r="K1720" s="233">
        <v>4862</v>
      </c>
      <c r="L1720" s="35">
        <v>1.524821203893948E-5</v>
      </c>
    </row>
    <row r="1721" spans="1:12" x14ac:dyDescent="0.25">
      <c r="A1721" s="32" t="s">
        <v>12150</v>
      </c>
      <c r="B1721" s="32" t="s">
        <v>11772</v>
      </c>
      <c r="C1721" s="32" t="s">
        <v>574</v>
      </c>
      <c r="D1721" s="39" t="s">
        <v>12151</v>
      </c>
      <c r="E1721" s="40" t="s">
        <v>12152</v>
      </c>
      <c r="F1721" s="40" t="s">
        <v>12152</v>
      </c>
      <c r="G1721" s="40" t="s">
        <v>12153</v>
      </c>
      <c r="H1721" s="40" t="s">
        <v>12154</v>
      </c>
      <c r="I1721" s="40" t="s">
        <v>12155</v>
      </c>
      <c r="J1721" s="40" t="s">
        <v>12156</v>
      </c>
      <c r="K1721" s="233">
        <v>3570</v>
      </c>
      <c r="L1721" s="35">
        <v>1.1196239609011507E-5</v>
      </c>
    </row>
    <row r="1722" spans="1:12" x14ac:dyDescent="0.25">
      <c r="A1722" s="32" t="s">
        <v>12157</v>
      </c>
      <c r="B1722" s="32" t="s">
        <v>11772</v>
      </c>
      <c r="C1722" s="32" t="s">
        <v>583</v>
      </c>
      <c r="D1722" s="39" t="s">
        <v>12158</v>
      </c>
      <c r="E1722" s="40" t="s">
        <v>12159</v>
      </c>
      <c r="F1722" s="40" t="s">
        <v>12159</v>
      </c>
      <c r="G1722" s="40" t="s">
        <v>12160</v>
      </c>
      <c r="H1722" s="40" t="s">
        <v>12161</v>
      </c>
      <c r="I1722" s="40" t="s">
        <v>12162</v>
      </c>
      <c r="J1722" s="40" t="s">
        <v>12163</v>
      </c>
      <c r="K1722" s="233">
        <v>7175</v>
      </c>
      <c r="L1722" s="35">
        <v>2.250224627301332E-5</v>
      </c>
    </row>
    <row r="1723" spans="1:12" x14ac:dyDescent="0.25">
      <c r="A1723" s="32" t="s">
        <v>12164</v>
      </c>
      <c r="B1723" s="32" t="s">
        <v>11772</v>
      </c>
      <c r="C1723" s="32" t="s">
        <v>591</v>
      </c>
      <c r="D1723" s="39" t="s">
        <v>12165</v>
      </c>
      <c r="E1723" s="40" t="s">
        <v>12166</v>
      </c>
      <c r="F1723" s="40" t="s">
        <v>12166</v>
      </c>
      <c r="G1723" s="40" t="s">
        <v>12167</v>
      </c>
      <c r="H1723" s="40" t="s">
        <v>12168</v>
      </c>
      <c r="I1723" s="40" t="s">
        <v>11293</v>
      </c>
      <c r="J1723" s="40" t="s">
        <v>12169</v>
      </c>
      <c r="K1723" s="233">
        <v>4369</v>
      </c>
      <c r="L1723" s="35">
        <v>1.37020646643617E-5</v>
      </c>
    </row>
    <row r="1724" spans="1:12" x14ac:dyDescent="0.25">
      <c r="A1724" s="32" t="s">
        <v>12170</v>
      </c>
      <c r="B1724" s="32" t="s">
        <v>11772</v>
      </c>
      <c r="C1724" s="32" t="s">
        <v>600</v>
      </c>
      <c r="D1724" s="39" t="s">
        <v>12171</v>
      </c>
      <c r="E1724" s="40" t="s">
        <v>12172</v>
      </c>
      <c r="F1724" s="40" t="s">
        <v>12172</v>
      </c>
      <c r="G1724" s="40" t="s">
        <v>12173</v>
      </c>
      <c r="H1724" s="40" t="s">
        <v>12174</v>
      </c>
      <c r="I1724" s="40" t="s">
        <v>12175</v>
      </c>
      <c r="J1724" s="40" t="s">
        <v>1271</v>
      </c>
      <c r="K1724" s="233">
        <v>15797</v>
      </c>
      <c r="L1724" s="35">
        <v>4.9542576219483126E-5</v>
      </c>
    </row>
    <row r="1725" spans="1:12" x14ac:dyDescent="0.25">
      <c r="A1725" s="32" t="s">
        <v>12176</v>
      </c>
      <c r="B1725" s="32" t="s">
        <v>11772</v>
      </c>
      <c r="C1725" s="32" t="s">
        <v>609</v>
      </c>
      <c r="D1725" s="39" t="s">
        <v>12177</v>
      </c>
      <c r="E1725" s="40" t="s">
        <v>12178</v>
      </c>
      <c r="F1725" s="40" t="s">
        <v>12178</v>
      </c>
      <c r="G1725" s="40" t="s">
        <v>4143</v>
      </c>
      <c r="H1725" s="40" t="s">
        <v>12179</v>
      </c>
      <c r="I1725" s="40" t="s">
        <v>12180</v>
      </c>
      <c r="J1725" s="40" t="s">
        <v>6677</v>
      </c>
      <c r="K1725" s="233">
        <v>2702</v>
      </c>
      <c r="L1725" s="35">
        <v>8.4740166452518464E-6</v>
      </c>
    </row>
    <row r="1726" spans="1:12" x14ac:dyDescent="0.25">
      <c r="A1726" s="32" t="s">
        <v>12181</v>
      </c>
      <c r="B1726" s="32" t="s">
        <v>11772</v>
      </c>
      <c r="C1726" s="32" t="s">
        <v>1442</v>
      </c>
      <c r="D1726" s="39" t="s">
        <v>12182</v>
      </c>
      <c r="E1726" s="40" t="s">
        <v>12183</v>
      </c>
      <c r="F1726" s="40" t="s">
        <v>12183</v>
      </c>
      <c r="G1726" s="40" t="s">
        <v>12184</v>
      </c>
      <c r="H1726" s="40" t="s">
        <v>12185</v>
      </c>
      <c r="I1726" s="40" t="s">
        <v>12186</v>
      </c>
      <c r="J1726" s="40" t="s">
        <v>12187</v>
      </c>
      <c r="K1726" s="233">
        <v>2891</v>
      </c>
      <c r="L1726" s="35">
        <v>9.0667587421995142E-6</v>
      </c>
    </row>
    <row r="1727" spans="1:12" x14ac:dyDescent="0.25">
      <c r="A1727" s="32" t="s">
        <v>12188</v>
      </c>
      <c r="B1727" s="32" t="s">
        <v>11772</v>
      </c>
      <c r="C1727" s="32" t="s">
        <v>1450</v>
      </c>
      <c r="D1727" s="39" t="s">
        <v>12189</v>
      </c>
      <c r="E1727" s="40" t="s">
        <v>12190</v>
      </c>
      <c r="F1727" s="40" t="s">
        <v>12190</v>
      </c>
      <c r="G1727" s="40" t="s">
        <v>12191</v>
      </c>
      <c r="H1727" s="40" t="s">
        <v>12192</v>
      </c>
      <c r="I1727" s="40" t="s">
        <v>1312</v>
      </c>
      <c r="J1727" s="40" t="s">
        <v>12193</v>
      </c>
      <c r="K1727" s="233">
        <v>9187</v>
      </c>
      <c r="L1727" s="35">
        <v>2.8812283834170507E-5</v>
      </c>
    </row>
    <row r="1728" spans="1:12" x14ac:dyDescent="0.25">
      <c r="A1728" s="32" t="s">
        <v>12194</v>
      </c>
      <c r="B1728" s="32" t="s">
        <v>11772</v>
      </c>
      <c r="C1728" s="32" t="s">
        <v>1458</v>
      </c>
      <c r="D1728" s="39" t="s">
        <v>12195</v>
      </c>
      <c r="E1728" s="40" t="s">
        <v>12196</v>
      </c>
      <c r="F1728" s="40" t="s">
        <v>12196</v>
      </c>
      <c r="G1728" s="40" t="s">
        <v>12197</v>
      </c>
      <c r="H1728" s="40" t="s">
        <v>12198</v>
      </c>
      <c r="I1728" s="40" t="s">
        <v>12199</v>
      </c>
      <c r="J1728" s="40" t="s">
        <v>12200</v>
      </c>
      <c r="K1728" s="233">
        <v>7202</v>
      </c>
      <c r="L1728" s="35">
        <v>2.2586923715434417E-5</v>
      </c>
    </row>
    <row r="1729" spans="1:12" x14ac:dyDescent="0.25">
      <c r="A1729" s="32" t="s">
        <v>12201</v>
      </c>
      <c r="B1729" s="32" t="s">
        <v>11772</v>
      </c>
      <c r="C1729" s="32" t="s">
        <v>1466</v>
      </c>
      <c r="D1729" s="39" t="s">
        <v>12202</v>
      </c>
      <c r="E1729" s="40" t="s">
        <v>12203</v>
      </c>
      <c r="F1729" s="40" t="s">
        <v>12203</v>
      </c>
      <c r="G1729" s="40" t="s">
        <v>12204</v>
      </c>
      <c r="H1729" s="40" t="s">
        <v>4938</v>
      </c>
      <c r="I1729" s="40" t="s">
        <v>12205</v>
      </c>
      <c r="J1729" s="40" t="s">
        <v>11365</v>
      </c>
      <c r="K1729" s="233">
        <v>32666</v>
      </c>
      <c r="L1729" s="35">
        <v>1.0244716052324086E-4</v>
      </c>
    </row>
    <row r="1730" spans="1:12" x14ac:dyDescent="0.25">
      <c r="A1730" s="32" t="s">
        <v>12206</v>
      </c>
      <c r="B1730" s="32" t="s">
        <v>11772</v>
      </c>
      <c r="C1730" s="32" t="s">
        <v>1475</v>
      </c>
      <c r="D1730" s="39" t="s">
        <v>12207</v>
      </c>
      <c r="E1730" s="40" t="s">
        <v>12208</v>
      </c>
      <c r="F1730" s="40" t="s">
        <v>12208</v>
      </c>
      <c r="G1730" s="40" t="s">
        <v>11809</v>
      </c>
      <c r="H1730" s="40" t="s">
        <v>12209</v>
      </c>
      <c r="I1730" s="40" t="s">
        <v>12210</v>
      </c>
      <c r="J1730" s="40" t="s">
        <v>12211</v>
      </c>
      <c r="K1730" s="233">
        <v>5271</v>
      </c>
      <c r="L1730" s="35">
        <v>1.6530918481540518E-5</v>
      </c>
    </row>
    <row r="1731" spans="1:12" x14ac:dyDescent="0.25">
      <c r="A1731" s="32" t="s">
        <v>12212</v>
      </c>
      <c r="B1731" s="32" t="s">
        <v>11772</v>
      </c>
      <c r="C1731" s="32" t="s">
        <v>1484</v>
      </c>
      <c r="D1731" s="39" t="s">
        <v>12213</v>
      </c>
      <c r="E1731" s="40" t="s">
        <v>12214</v>
      </c>
      <c r="F1731" s="40" t="s">
        <v>12214</v>
      </c>
      <c r="G1731" s="40" t="s">
        <v>12215</v>
      </c>
      <c r="H1731" s="40" t="s">
        <v>12216</v>
      </c>
      <c r="I1731" s="40" t="s">
        <v>12217</v>
      </c>
      <c r="J1731" s="40" t="s">
        <v>12218</v>
      </c>
      <c r="K1731" s="233">
        <v>10867</v>
      </c>
      <c r="L1731" s="35">
        <v>3.4081102473705331E-5</v>
      </c>
    </row>
    <row r="1732" spans="1:12" x14ac:dyDescent="0.25">
      <c r="A1732" s="32" t="s">
        <v>12219</v>
      </c>
      <c r="B1732" s="32" t="s">
        <v>11772</v>
      </c>
      <c r="C1732" s="32" t="s">
        <v>1492</v>
      </c>
      <c r="D1732" s="39" t="s">
        <v>12220</v>
      </c>
      <c r="E1732" s="40" t="s">
        <v>12221</v>
      </c>
      <c r="F1732" s="40" t="s">
        <v>12221</v>
      </c>
      <c r="G1732" s="40" t="s">
        <v>893</v>
      </c>
      <c r="H1732" s="40" t="s">
        <v>10851</v>
      </c>
      <c r="I1732" s="40" t="s">
        <v>12222</v>
      </c>
      <c r="J1732" s="40" t="s">
        <v>12223</v>
      </c>
      <c r="K1732" s="233">
        <v>8128</v>
      </c>
      <c r="L1732" s="35">
        <v>2.5491046370320876E-5</v>
      </c>
    </row>
    <row r="1733" spans="1:12" x14ac:dyDescent="0.25">
      <c r="A1733" s="32" t="s">
        <v>12224</v>
      </c>
      <c r="B1733" s="32" t="s">
        <v>11772</v>
      </c>
      <c r="C1733" s="32" t="s">
        <v>1501</v>
      </c>
      <c r="D1733" s="39" t="s">
        <v>12225</v>
      </c>
      <c r="E1733" s="40" t="s">
        <v>12226</v>
      </c>
      <c r="F1733" s="40" t="s">
        <v>12227</v>
      </c>
      <c r="G1733" s="40" t="s">
        <v>7258</v>
      </c>
      <c r="H1733" s="40" t="s">
        <v>12228</v>
      </c>
      <c r="I1733" s="40" t="s">
        <v>12229</v>
      </c>
      <c r="J1733" s="40" t="s">
        <v>12230</v>
      </c>
      <c r="K1733" s="233">
        <v>1443</v>
      </c>
      <c r="L1733" s="35">
        <v>4.525538867171878E-6</v>
      </c>
    </row>
    <row r="1734" spans="1:12" x14ac:dyDescent="0.25">
      <c r="A1734" s="32" t="s">
        <v>12231</v>
      </c>
      <c r="B1734" s="32" t="s">
        <v>11772</v>
      </c>
      <c r="C1734" s="32" t="s">
        <v>3522</v>
      </c>
      <c r="D1734" s="39" t="s">
        <v>12232</v>
      </c>
      <c r="E1734" s="40" t="s">
        <v>3921</v>
      </c>
      <c r="F1734" s="40" t="s">
        <v>3921</v>
      </c>
      <c r="G1734" s="40" t="s">
        <v>12233</v>
      </c>
      <c r="H1734" s="40" t="s">
        <v>7528</v>
      </c>
      <c r="I1734" s="40" t="s">
        <v>12234</v>
      </c>
      <c r="J1734" s="40" t="s">
        <v>12235</v>
      </c>
      <c r="K1734" s="233">
        <v>14252</v>
      </c>
      <c r="L1734" s="35">
        <v>4.4697144792053776E-5</v>
      </c>
    </row>
    <row r="1735" spans="1:12" x14ac:dyDescent="0.25">
      <c r="A1735" s="32" t="s">
        <v>12236</v>
      </c>
      <c r="B1735" s="32" t="s">
        <v>11772</v>
      </c>
      <c r="C1735" s="32" t="s">
        <v>3531</v>
      </c>
      <c r="D1735" s="39" t="s">
        <v>12237</v>
      </c>
      <c r="E1735" s="40" t="s">
        <v>12238</v>
      </c>
      <c r="F1735" s="40" t="s">
        <v>12238</v>
      </c>
      <c r="G1735" s="40" t="s">
        <v>12239</v>
      </c>
      <c r="H1735" s="40" t="s">
        <v>12240</v>
      </c>
      <c r="I1735" s="40" t="s">
        <v>12241</v>
      </c>
      <c r="J1735" s="40" t="s">
        <v>12242</v>
      </c>
      <c r="K1735" s="233">
        <v>172193</v>
      </c>
      <c r="L1735" s="35">
        <v>5.4003195714132167E-4</v>
      </c>
    </row>
    <row r="1736" spans="1:12" x14ac:dyDescent="0.25">
      <c r="A1736" s="32" t="s">
        <v>12243</v>
      </c>
      <c r="B1736" s="32" t="s">
        <v>11772</v>
      </c>
      <c r="C1736" s="32" t="s">
        <v>3540</v>
      </c>
      <c r="D1736" s="39" t="s">
        <v>12244</v>
      </c>
      <c r="E1736" s="40" t="s">
        <v>12245</v>
      </c>
      <c r="F1736" s="40" t="s">
        <v>12245</v>
      </c>
      <c r="G1736" s="40" t="s">
        <v>12246</v>
      </c>
      <c r="H1736" s="40" t="s">
        <v>12247</v>
      </c>
      <c r="I1736" s="40" t="s">
        <v>12248</v>
      </c>
      <c r="J1736" s="40" t="s">
        <v>12249</v>
      </c>
      <c r="K1736" s="233">
        <v>20919</v>
      </c>
      <c r="L1736" s="35">
        <v>6.5606200666922052E-5</v>
      </c>
    </row>
    <row r="1737" spans="1:12" x14ac:dyDescent="0.25">
      <c r="A1737" s="32" t="s">
        <v>12250</v>
      </c>
      <c r="B1737" s="32" t="s">
        <v>11772</v>
      </c>
      <c r="C1737" s="32" t="s">
        <v>3548</v>
      </c>
      <c r="D1737" s="39" t="s">
        <v>12251</v>
      </c>
      <c r="E1737" s="40" t="s">
        <v>12252</v>
      </c>
      <c r="F1737" s="40" t="s">
        <v>12252</v>
      </c>
      <c r="G1737" s="40" t="s">
        <v>12253</v>
      </c>
      <c r="H1737" s="40" t="s">
        <v>12254</v>
      </c>
      <c r="I1737" s="40" t="s">
        <v>12255</v>
      </c>
      <c r="J1737" s="40" t="s">
        <v>12256</v>
      </c>
      <c r="K1737" s="233">
        <v>36465</v>
      </c>
      <c r="L1737" s="35">
        <v>1.143615902920461E-4</v>
      </c>
    </row>
    <row r="1738" spans="1:12" x14ac:dyDescent="0.25">
      <c r="A1738" s="32" t="s">
        <v>12257</v>
      </c>
      <c r="B1738" s="32" t="s">
        <v>11772</v>
      </c>
      <c r="C1738" s="32" t="s">
        <v>3556</v>
      </c>
      <c r="D1738" s="39" t="s">
        <v>12258</v>
      </c>
      <c r="E1738" s="40" t="s">
        <v>12259</v>
      </c>
      <c r="F1738" s="40" t="s">
        <v>12259</v>
      </c>
      <c r="G1738" s="40" t="s">
        <v>12260</v>
      </c>
      <c r="H1738" s="40" t="s">
        <v>12261</v>
      </c>
      <c r="I1738" s="40" t="s">
        <v>1473</v>
      </c>
      <c r="J1738" s="40" t="s">
        <v>12262</v>
      </c>
      <c r="K1738" s="233">
        <v>17150</v>
      </c>
      <c r="L1738" s="35">
        <v>5.3785856945251353E-5</v>
      </c>
    </row>
    <row r="1739" spans="1:12" x14ac:dyDescent="0.25">
      <c r="A1739" s="32" t="s">
        <v>12263</v>
      </c>
      <c r="B1739" s="32" t="s">
        <v>11772</v>
      </c>
      <c r="C1739" s="32" t="s">
        <v>3564</v>
      </c>
      <c r="D1739" s="39" t="s">
        <v>12264</v>
      </c>
      <c r="E1739" s="40" t="s">
        <v>2213</v>
      </c>
      <c r="F1739" s="40" t="s">
        <v>2213</v>
      </c>
      <c r="G1739" s="40" t="s">
        <v>12265</v>
      </c>
      <c r="H1739" s="40" t="s">
        <v>11809</v>
      </c>
      <c r="I1739" s="40" t="s">
        <v>5149</v>
      </c>
      <c r="J1739" s="40" t="s">
        <v>8477</v>
      </c>
      <c r="K1739" s="233">
        <v>5259</v>
      </c>
      <c r="L1739" s="35">
        <v>1.6493284062686699E-5</v>
      </c>
    </row>
    <row r="1740" spans="1:12" x14ac:dyDescent="0.25">
      <c r="A1740" s="32" t="s">
        <v>12266</v>
      </c>
      <c r="B1740" s="32" t="s">
        <v>11772</v>
      </c>
      <c r="C1740" s="32" t="s">
        <v>3571</v>
      </c>
      <c r="D1740" s="39" t="s">
        <v>12267</v>
      </c>
      <c r="E1740" s="40" t="s">
        <v>12268</v>
      </c>
      <c r="F1740" s="40" t="s">
        <v>12268</v>
      </c>
      <c r="G1740" s="40" t="s">
        <v>12269</v>
      </c>
      <c r="H1740" s="40" t="s">
        <v>620</v>
      </c>
      <c r="I1740" s="40" t="s">
        <v>12270</v>
      </c>
      <c r="J1740" s="40" t="s">
        <v>12271</v>
      </c>
      <c r="K1740" s="233">
        <v>3074</v>
      </c>
      <c r="L1740" s="35">
        <v>9.6406836297202724E-6</v>
      </c>
    </row>
    <row r="1741" spans="1:12" x14ac:dyDescent="0.25">
      <c r="A1741" s="32" t="s">
        <v>12272</v>
      </c>
      <c r="B1741" s="32" t="s">
        <v>11772</v>
      </c>
      <c r="C1741" s="32" t="s">
        <v>3578</v>
      </c>
      <c r="D1741" s="39" t="s">
        <v>12273</v>
      </c>
      <c r="E1741" s="40" t="s">
        <v>12274</v>
      </c>
      <c r="F1741" s="40" t="s">
        <v>12274</v>
      </c>
      <c r="G1741" s="40" t="s">
        <v>12275</v>
      </c>
      <c r="H1741" s="40" t="s">
        <v>12276</v>
      </c>
      <c r="I1741" s="40" t="s">
        <v>12277</v>
      </c>
      <c r="J1741" s="40" t="s">
        <v>12278</v>
      </c>
      <c r="K1741" s="233">
        <v>1303</v>
      </c>
      <c r="L1741" s="35">
        <v>4.0864706472106424E-6</v>
      </c>
    </row>
    <row r="1742" spans="1:12" x14ac:dyDescent="0.25">
      <c r="A1742" s="32" t="s">
        <v>12279</v>
      </c>
      <c r="B1742" s="32" t="s">
        <v>11772</v>
      </c>
      <c r="C1742" s="32" t="s">
        <v>3585</v>
      </c>
      <c r="D1742" s="39" t="s">
        <v>12280</v>
      </c>
      <c r="E1742" s="40" t="s">
        <v>3727</v>
      </c>
      <c r="F1742" s="40" t="s">
        <v>3727</v>
      </c>
      <c r="G1742" s="40" t="s">
        <v>5678</v>
      </c>
      <c r="H1742" s="40" t="s">
        <v>12281</v>
      </c>
      <c r="I1742" s="40" t="s">
        <v>7072</v>
      </c>
      <c r="J1742" s="40" t="s">
        <v>5679</v>
      </c>
      <c r="K1742" s="233">
        <v>6069</v>
      </c>
      <c r="L1742" s="35">
        <v>1.903360733531956E-5</v>
      </c>
    </row>
    <row r="1743" spans="1:12" x14ac:dyDescent="0.25">
      <c r="A1743" s="32" t="s">
        <v>12282</v>
      </c>
      <c r="B1743" s="32" t="s">
        <v>11772</v>
      </c>
      <c r="C1743" s="32" t="s">
        <v>3594</v>
      </c>
      <c r="D1743" s="39" t="s">
        <v>12283</v>
      </c>
      <c r="E1743" s="40" t="s">
        <v>12284</v>
      </c>
      <c r="F1743" s="40" t="s">
        <v>12284</v>
      </c>
      <c r="G1743" s="40" t="s">
        <v>12285</v>
      </c>
      <c r="H1743" s="40" t="s">
        <v>12286</v>
      </c>
      <c r="I1743" s="40" t="s">
        <v>12287</v>
      </c>
      <c r="J1743" s="40" t="s">
        <v>12288</v>
      </c>
      <c r="K1743" s="233">
        <v>5230</v>
      </c>
      <c r="L1743" s="35">
        <v>1.64023342171233E-5</v>
      </c>
    </row>
    <row r="1744" spans="1:12" x14ac:dyDescent="0.25">
      <c r="A1744" s="32" t="s">
        <v>12289</v>
      </c>
      <c r="B1744" s="32" t="s">
        <v>11772</v>
      </c>
      <c r="C1744" s="32" t="s">
        <v>3602</v>
      </c>
      <c r="D1744" s="39" t="s">
        <v>12290</v>
      </c>
      <c r="E1744" s="40" t="s">
        <v>841</v>
      </c>
      <c r="F1744" s="40" t="s">
        <v>841</v>
      </c>
      <c r="G1744" s="40" t="s">
        <v>12291</v>
      </c>
      <c r="H1744" s="40" t="s">
        <v>12292</v>
      </c>
      <c r="I1744" s="40" t="s">
        <v>12293</v>
      </c>
      <c r="J1744" s="40" t="s">
        <v>12294</v>
      </c>
      <c r="K1744" s="234">
        <v>687</v>
      </c>
      <c r="L1744" s="35">
        <v>2.1545704793812057E-6</v>
      </c>
    </row>
    <row r="1745" spans="1:12" x14ac:dyDescent="0.25">
      <c r="A1745" s="32" t="s">
        <v>12295</v>
      </c>
      <c r="B1745" s="32" t="s">
        <v>11772</v>
      </c>
      <c r="C1745" s="32" t="s">
        <v>3610</v>
      </c>
      <c r="D1745" s="39" t="s">
        <v>12296</v>
      </c>
      <c r="E1745" s="40" t="s">
        <v>12297</v>
      </c>
      <c r="F1745" s="40" t="s">
        <v>12297</v>
      </c>
      <c r="G1745" s="40" t="s">
        <v>7078</v>
      </c>
      <c r="H1745" s="40" t="s">
        <v>4801</v>
      </c>
      <c r="I1745" s="40" t="s">
        <v>10799</v>
      </c>
      <c r="J1745" s="40" t="s">
        <v>12298</v>
      </c>
      <c r="K1745" s="233">
        <v>6969</v>
      </c>
      <c r="L1745" s="35">
        <v>2.1856188749356076E-5</v>
      </c>
    </row>
    <row r="1746" spans="1:12" x14ac:dyDescent="0.25">
      <c r="A1746" s="32" t="s">
        <v>12299</v>
      </c>
      <c r="B1746" s="32" t="s">
        <v>11772</v>
      </c>
      <c r="C1746" s="32" t="s">
        <v>3619</v>
      </c>
      <c r="D1746" s="39" t="s">
        <v>12300</v>
      </c>
      <c r="E1746" s="40" t="s">
        <v>12301</v>
      </c>
      <c r="F1746" s="40" t="s">
        <v>12301</v>
      </c>
      <c r="G1746" s="40" t="s">
        <v>12302</v>
      </c>
      <c r="H1746" s="40" t="s">
        <v>12303</v>
      </c>
      <c r="I1746" s="40" t="s">
        <v>12304</v>
      </c>
      <c r="J1746" s="40" t="s">
        <v>12305</v>
      </c>
      <c r="K1746" s="233">
        <v>4204</v>
      </c>
      <c r="L1746" s="35">
        <v>1.3184591405121674E-5</v>
      </c>
    </row>
    <row r="1747" spans="1:12" x14ac:dyDescent="0.25">
      <c r="A1747" s="32" t="s">
        <v>12306</v>
      </c>
      <c r="B1747" s="32" t="s">
        <v>11772</v>
      </c>
      <c r="C1747" s="32" t="s">
        <v>3627</v>
      </c>
      <c r="D1747" s="39" t="s">
        <v>12307</v>
      </c>
      <c r="E1747" s="40" t="s">
        <v>12308</v>
      </c>
      <c r="F1747" s="40" t="s">
        <v>12308</v>
      </c>
      <c r="G1747" s="40" t="s">
        <v>12309</v>
      </c>
      <c r="H1747" s="40" t="s">
        <v>8237</v>
      </c>
      <c r="I1747" s="40" t="s">
        <v>12310</v>
      </c>
      <c r="J1747" s="40" t="s">
        <v>7306</v>
      </c>
      <c r="K1747" s="233">
        <v>20258</v>
      </c>
      <c r="L1747" s="35">
        <v>6.3533171428390787E-5</v>
      </c>
    </row>
    <row r="1748" spans="1:12" x14ac:dyDescent="0.25">
      <c r="A1748" s="32" t="s">
        <v>12311</v>
      </c>
      <c r="B1748" s="32" t="s">
        <v>11772</v>
      </c>
      <c r="C1748" s="32" t="s">
        <v>3635</v>
      </c>
      <c r="D1748" s="39" t="s">
        <v>12312</v>
      </c>
      <c r="E1748" s="40" t="s">
        <v>9350</v>
      </c>
      <c r="F1748" s="40" t="s">
        <v>9350</v>
      </c>
      <c r="G1748" s="40" t="s">
        <v>3545</v>
      </c>
      <c r="H1748" s="40" t="s">
        <v>12313</v>
      </c>
      <c r="I1748" s="40" t="s">
        <v>12314</v>
      </c>
      <c r="J1748" s="40" t="s">
        <v>12315</v>
      </c>
      <c r="K1748" s="233">
        <v>9431</v>
      </c>
      <c r="L1748" s="35">
        <v>2.9577517017531518E-5</v>
      </c>
    </row>
    <row r="1749" spans="1:12" x14ac:dyDescent="0.25">
      <c r="A1749" s="32" t="s">
        <v>12316</v>
      </c>
      <c r="B1749" s="32" t="s">
        <v>11772</v>
      </c>
      <c r="C1749" s="32" t="s">
        <v>3644</v>
      </c>
      <c r="D1749" s="39" t="s">
        <v>12317</v>
      </c>
      <c r="E1749" s="40" t="s">
        <v>12318</v>
      </c>
      <c r="F1749" s="40" t="s">
        <v>12318</v>
      </c>
      <c r="G1749" s="40" t="s">
        <v>12319</v>
      </c>
      <c r="H1749" s="40" t="s">
        <v>12320</v>
      </c>
      <c r="I1749" s="40" t="s">
        <v>12321</v>
      </c>
      <c r="J1749" s="40" t="s">
        <v>12322</v>
      </c>
      <c r="K1749" s="233">
        <v>3658</v>
      </c>
      <c r="L1749" s="35">
        <v>1.1472225347272854E-5</v>
      </c>
    </row>
    <row r="1750" spans="1:12" x14ac:dyDescent="0.25">
      <c r="A1750" s="32" t="s">
        <v>12323</v>
      </c>
      <c r="B1750" s="32" t="s">
        <v>11772</v>
      </c>
      <c r="C1750" s="32" t="s">
        <v>3652</v>
      </c>
      <c r="D1750" s="39" t="s">
        <v>12324</v>
      </c>
      <c r="E1750" s="40" t="s">
        <v>12325</v>
      </c>
      <c r="F1750" s="40" t="s">
        <v>12325</v>
      </c>
      <c r="G1750" s="40" t="s">
        <v>12086</v>
      </c>
      <c r="H1750" s="40" t="s">
        <v>2145</v>
      </c>
      <c r="I1750" s="40" t="s">
        <v>12326</v>
      </c>
      <c r="J1750" s="40" t="s">
        <v>12327</v>
      </c>
      <c r="K1750" s="234">
        <v>766</v>
      </c>
      <c r="L1750" s="35">
        <v>2.4023304035021886E-6</v>
      </c>
    </row>
    <row r="1751" spans="1:12" x14ac:dyDescent="0.25">
      <c r="A1751" s="32" t="s">
        <v>12328</v>
      </c>
      <c r="B1751" s="32" t="s">
        <v>11772</v>
      </c>
      <c r="C1751" s="32" t="s">
        <v>754</v>
      </c>
      <c r="D1751" s="39" t="s">
        <v>12329</v>
      </c>
      <c r="E1751" s="40" t="s">
        <v>12330</v>
      </c>
      <c r="F1751" s="40" t="s">
        <v>12330</v>
      </c>
      <c r="G1751" s="40" t="s">
        <v>7384</v>
      </c>
      <c r="H1751" s="40" t="s">
        <v>12331</v>
      </c>
      <c r="I1751" s="40" t="s">
        <v>4638</v>
      </c>
      <c r="J1751" s="40" t="s">
        <v>12332</v>
      </c>
      <c r="K1751" s="233">
        <v>13917</v>
      </c>
      <c r="L1751" s="35">
        <v>4.3646517265717965E-5</v>
      </c>
    </row>
    <row r="1752" spans="1:12" x14ac:dyDescent="0.25">
      <c r="A1752" s="32" t="s">
        <v>12333</v>
      </c>
      <c r="B1752" s="32" t="s">
        <v>12334</v>
      </c>
      <c r="C1752" s="32" t="s">
        <v>50</v>
      </c>
      <c r="D1752" s="39" t="s">
        <v>12335</v>
      </c>
      <c r="E1752" s="40" t="s">
        <v>12336</v>
      </c>
      <c r="F1752" s="40" t="s">
        <v>12336</v>
      </c>
      <c r="G1752" s="40" t="s">
        <v>12337</v>
      </c>
      <c r="H1752" s="40" t="s">
        <v>12338</v>
      </c>
      <c r="I1752" s="40" t="s">
        <v>12339</v>
      </c>
      <c r="J1752" s="40" t="s">
        <v>12340</v>
      </c>
      <c r="K1752" s="233">
        <v>23989</v>
      </c>
      <c r="L1752" s="35">
        <v>7.5234339490357706E-5</v>
      </c>
    </row>
    <row r="1753" spans="1:12" x14ac:dyDescent="0.25">
      <c r="A1753" s="32" t="s">
        <v>12341</v>
      </c>
      <c r="B1753" s="32" t="s">
        <v>12334</v>
      </c>
      <c r="C1753" s="32" t="s">
        <v>58</v>
      </c>
      <c r="D1753" s="39" t="s">
        <v>12342</v>
      </c>
      <c r="E1753" s="40" t="s">
        <v>12343</v>
      </c>
      <c r="F1753" s="40" t="s">
        <v>12343</v>
      </c>
      <c r="G1753" s="40" t="s">
        <v>12344</v>
      </c>
      <c r="H1753" s="40" t="s">
        <v>12345</v>
      </c>
      <c r="I1753" s="40" t="s">
        <v>12346</v>
      </c>
      <c r="J1753" s="40" t="s">
        <v>12347</v>
      </c>
      <c r="K1753" s="233">
        <v>2069681</v>
      </c>
      <c r="L1753" s="35">
        <v>6.490936803982785E-3</v>
      </c>
    </row>
    <row r="1754" spans="1:12" x14ac:dyDescent="0.25">
      <c r="A1754" s="32" t="s">
        <v>12348</v>
      </c>
      <c r="B1754" s="32" t="s">
        <v>12334</v>
      </c>
      <c r="C1754" s="32" t="s">
        <v>66</v>
      </c>
      <c r="D1754" s="39" t="s">
        <v>12349</v>
      </c>
      <c r="E1754" s="40" t="s">
        <v>12350</v>
      </c>
      <c r="F1754" s="40" t="s">
        <v>12350</v>
      </c>
      <c r="G1754" s="40" t="s">
        <v>12351</v>
      </c>
      <c r="H1754" s="40" t="s">
        <v>12352</v>
      </c>
      <c r="I1754" s="40" t="s">
        <v>12353</v>
      </c>
      <c r="J1754" s="40" t="s">
        <v>12354</v>
      </c>
      <c r="K1754" s="233">
        <v>47536</v>
      </c>
      <c r="L1754" s="35">
        <v>1.4908247788626637E-4</v>
      </c>
    </row>
    <row r="1755" spans="1:12" x14ac:dyDescent="0.25">
      <c r="A1755" s="32" t="s">
        <v>12355</v>
      </c>
      <c r="B1755" s="32" t="s">
        <v>12334</v>
      </c>
      <c r="C1755" s="32" t="s">
        <v>74</v>
      </c>
      <c r="D1755" s="39" t="s">
        <v>12356</v>
      </c>
      <c r="E1755" s="40" t="s">
        <v>12357</v>
      </c>
      <c r="F1755" s="40" t="s">
        <v>12358</v>
      </c>
      <c r="G1755" s="40" t="s">
        <v>12359</v>
      </c>
      <c r="H1755" s="40" t="s">
        <v>12360</v>
      </c>
      <c r="I1755" s="40" t="s">
        <v>12361</v>
      </c>
      <c r="J1755" s="40" t="s">
        <v>12362</v>
      </c>
      <c r="K1755" s="233">
        <v>52766</v>
      </c>
      <c r="L1755" s="35">
        <v>1.6548481210338967E-4</v>
      </c>
    </row>
    <row r="1756" spans="1:12" x14ac:dyDescent="0.25">
      <c r="A1756" s="32" t="s">
        <v>12363</v>
      </c>
      <c r="B1756" s="32" t="s">
        <v>12334</v>
      </c>
      <c r="C1756" s="32" t="s">
        <v>83</v>
      </c>
      <c r="D1756" s="39" t="s">
        <v>12364</v>
      </c>
      <c r="E1756" s="40" t="s">
        <v>12365</v>
      </c>
      <c r="F1756" s="40" t="s">
        <v>12366</v>
      </c>
      <c r="G1756" s="40" t="s">
        <v>11797</v>
      </c>
      <c r="H1756" s="40" t="s">
        <v>12367</v>
      </c>
      <c r="I1756" s="40" t="s">
        <v>12114</v>
      </c>
      <c r="J1756" s="40" t="s">
        <v>12368</v>
      </c>
      <c r="K1756" s="234">
        <v>822</v>
      </c>
      <c r="L1756" s="35">
        <v>2.5779576914866832E-6</v>
      </c>
    </row>
    <row r="1757" spans="1:12" x14ac:dyDescent="0.25">
      <c r="A1757" s="32" t="s">
        <v>12369</v>
      </c>
      <c r="B1757" s="32" t="s">
        <v>12334</v>
      </c>
      <c r="C1757" s="32" t="s">
        <v>91</v>
      </c>
      <c r="D1757" s="39" t="s">
        <v>12370</v>
      </c>
      <c r="E1757" s="40" t="s">
        <v>12371</v>
      </c>
      <c r="F1757" s="40" t="s">
        <v>12371</v>
      </c>
      <c r="G1757" s="40" t="s">
        <v>12372</v>
      </c>
      <c r="H1757" s="40" t="s">
        <v>12373</v>
      </c>
      <c r="I1757" s="40" t="s">
        <v>12374</v>
      </c>
      <c r="J1757" s="40" t="s">
        <v>12375</v>
      </c>
      <c r="K1757" s="233">
        <v>2018</v>
      </c>
      <c r="L1757" s="35">
        <v>6.328854770584095E-6</v>
      </c>
    </row>
    <row r="1758" spans="1:12" x14ac:dyDescent="0.25">
      <c r="A1758" s="32" t="s">
        <v>12376</v>
      </c>
      <c r="B1758" s="32" t="s">
        <v>12334</v>
      </c>
      <c r="C1758" s="32" t="s">
        <v>100</v>
      </c>
      <c r="D1758" s="39" t="s">
        <v>12377</v>
      </c>
      <c r="E1758" s="40" t="s">
        <v>12378</v>
      </c>
      <c r="F1758" s="40" t="s">
        <v>12379</v>
      </c>
      <c r="G1758" s="40" t="s">
        <v>12380</v>
      </c>
      <c r="H1758" s="40" t="s">
        <v>12381</v>
      </c>
      <c r="I1758" s="40" t="s">
        <v>12382</v>
      </c>
      <c r="J1758" s="40" t="s">
        <v>12383</v>
      </c>
      <c r="K1758" s="233">
        <v>17279</v>
      </c>
      <c r="L1758" s="35">
        <v>5.4190426947929919E-5</v>
      </c>
    </row>
    <row r="1759" spans="1:12" x14ac:dyDescent="0.25">
      <c r="A1759" s="32" t="s">
        <v>12384</v>
      </c>
      <c r="B1759" s="32" t="s">
        <v>12334</v>
      </c>
      <c r="C1759" s="32" t="s">
        <v>109</v>
      </c>
      <c r="D1759" s="39" t="s">
        <v>12385</v>
      </c>
      <c r="E1759" s="40" t="s">
        <v>12386</v>
      </c>
      <c r="F1759" s="40" t="s">
        <v>12386</v>
      </c>
      <c r="G1759" s="40" t="s">
        <v>7263</v>
      </c>
      <c r="H1759" s="40" t="s">
        <v>12387</v>
      </c>
      <c r="I1759" s="40" t="s">
        <v>12388</v>
      </c>
      <c r="J1759" s="40" t="s">
        <v>3729</v>
      </c>
      <c r="K1759" s="233">
        <v>6009</v>
      </c>
      <c r="L1759" s="35">
        <v>1.8845435241050459E-5</v>
      </c>
    </row>
    <row r="1760" spans="1:12" x14ac:dyDescent="0.25">
      <c r="A1760" s="32" t="s">
        <v>12389</v>
      </c>
      <c r="B1760" s="32" t="s">
        <v>12334</v>
      </c>
      <c r="C1760" s="32" t="s">
        <v>118</v>
      </c>
      <c r="D1760" s="39" t="s">
        <v>12390</v>
      </c>
      <c r="E1760" s="40" t="s">
        <v>12391</v>
      </c>
      <c r="F1760" s="40" t="s">
        <v>12391</v>
      </c>
      <c r="G1760" s="40" t="s">
        <v>12392</v>
      </c>
      <c r="H1760" s="40" t="s">
        <v>9538</v>
      </c>
      <c r="I1760" s="40" t="s">
        <v>12393</v>
      </c>
      <c r="J1760" s="40" t="s">
        <v>12394</v>
      </c>
      <c r="K1760" s="233">
        <v>5184</v>
      </c>
      <c r="L1760" s="35">
        <v>1.6258068944850323E-5</v>
      </c>
    </row>
    <row r="1761" spans="1:12" x14ac:dyDescent="0.25">
      <c r="A1761" s="32" t="s">
        <v>12395</v>
      </c>
      <c r="B1761" s="32" t="s">
        <v>12334</v>
      </c>
      <c r="C1761" s="32" t="s">
        <v>127</v>
      </c>
      <c r="D1761" s="39" t="s">
        <v>12396</v>
      </c>
      <c r="E1761" s="40" t="s">
        <v>12397</v>
      </c>
      <c r="F1761" s="40" t="s">
        <v>12397</v>
      </c>
      <c r="G1761" s="40" t="s">
        <v>12398</v>
      </c>
      <c r="H1761" s="40" t="s">
        <v>12399</v>
      </c>
      <c r="I1761" s="40" t="s">
        <v>12400</v>
      </c>
      <c r="J1761" s="40" t="s">
        <v>12401</v>
      </c>
      <c r="K1761" s="233">
        <v>51789</v>
      </c>
      <c r="L1761" s="35">
        <v>1.6242074316837448E-4</v>
      </c>
    </row>
    <row r="1762" spans="1:12" x14ac:dyDescent="0.25">
      <c r="A1762" s="32" t="s">
        <v>12402</v>
      </c>
      <c r="B1762" s="32" t="s">
        <v>12334</v>
      </c>
      <c r="C1762" s="32" t="s">
        <v>136</v>
      </c>
      <c r="D1762" s="39" t="s">
        <v>12403</v>
      </c>
      <c r="E1762" s="40" t="s">
        <v>12404</v>
      </c>
      <c r="F1762" s="40" t="s">
        <v>12404</v>
      </c>
      <c r="G1762" s="40" t="s">
        <v>12405</v>
      </c>
      <c r="H1762" s="40" t="s">
        <v>12406</v>
      </c>
      <c r="I1762" s="40" t="s">
        <v>12407</v>
      </c>
      <c r="J1762" s="40" t="s">
        <v>12408</v>
      </c>
      <c r="K1762" s="233">
        <v>4500</v>
      </c>
      <c r="L1762" s="35">
        <v>1.4112907070182571E-5</v>
      </c>
    </row>
    <row r="1763" spans="1:12" x14ac:dyDescent="0.25">
      <c r="A1763" s="32" t="s">
        <v>12409</v>
      </c>
      <c r="B1763" s="32" t="s">
        <v>12334</v>
      </c>
      <c r="C1763" s="32" t="s">
        <v>145</v>
      </c>
      <c r="D1763" s="39" t="s">
        <v>12410</v>
      </c>
      <c r="E1763" s="40" t="s">
        <v>12411</v>
      </c>
      <c r="F1763" s="40" t="s">
        <v>12412</v>
      </c>
      <c r="G1763" s="40" t="s">
        <v>12413</v>
      </c>
      <c r="H1763" s="40" t="s">
        <v>12414</v>
      </c>
      <c r="I1763" s="40" t="s">
        <v>12415</v>
      </c>
      <c r="J1763" s="40" t="s">
        <v>12416</v>
      </c>
      <c r="K1763" s="233">
        <v>42282</v>
      </c>
      <c r="L1763" s="35">
        <v>1.3260487483143544E-4</v>
      </c>
    </row>
    <row r="1764" spans="1:12" x14ac:dyDescent="0.25">
      <c r="A1764" s="32" t="s">
        <v>12417</v>
      </c>
      <c r="B1764" s="32" t="s">
        <v>12334</v>
      </c>
      <c r="C1764" s="32" t="s">
        <v>163</v>
      </c>
      <c r="D1764" s="39" t="s">
        <v>12418</v>
      </c>
      <c r="E1764" s="40" t="s">
        <v>12419</v>
      </c>
      <c r="F1764" s="40" t="s">
        <v>12419</v>
      </c>
      <c r="G1764" s="40" t="s">
        <v>9386</v>
      </c>
      <c r="H1764" s="40" t="s">
        <v>12420</v>
      </c>
      <c r="I1764" s="40" t="s">
        <v>12421</v>
      </c>
      <c r="J1764" s="40" t="s">
        <v>12422</v>
      </c>
      <c r="K1764" s="233">
        <v>6698</v>
      </c>
      <c r="L1764" s="35">
        <v>2.1006278123573968E-5</v>
      </c>
    </row>
    <row r="1765" spans="1:12" x14ac:dyDescent="0.25">
      <c r="A1765" s="32" t="s">
        <v>12423</v>
      </c>
      <c r="B1765" s="32" t="s">
        <v>12334</v>
      </c>
      <c r="C1765" s="32" t="s">
        <v>171</v>
      </c>
      <c r="D1765" s="39" t="s">
        <v>12424</v>
      </c>
      <c r="E1765" s="40" t="s">
        <v>12425</v>
      </c>
      <c r="F1765" s="40" t="s">
        <v>12425</v>
      </c>
      <c r="G1765" s="40" t="s">
        <v>3343</v>
      </c>
      <c r="H1765" s="40" t="s">
        <v>4248</v>
      </c>
      <c r="I1765" s="40" t="s">
        <v>12426</v>
      </c>
      <c r="J1765" s="40" t="s">
        <v>12427</v>
      </c>
      <c r="K1765" s="233">
        <v>3912</v>
      </c>
      <c r="L1765" s="35">
        <v>1.2268820546345382E-5</v>
      </c>
    </row>
    <row r="1766" spans="1:12" x14ac:dyDescent="0.25">
      <c r="A1766" s="32" t="s">
        <v>12428</v>
      </c>
      <c r="B1766" s="32" t="s">
        <v>12334</v>
      </c>
      <c r="C1766" s="32" t="s">
        <v>179</v>
      </c>
      <c r="D1766" s="39" t="s">
        <v>12429</v>
      </c>
      <c r="E1766" s="40" t="s">
        <v>12430</v>
      </c>
      <c r="F1766" s="40" t="s">
        <v>12431</v>
      </c>
      <c r="G1766" s="40" t="s">
        <v>12432</v>
      </c>
      <c r="H1766" s="40" t="s">
        <v>12433</v>
      </c>
      <c r="I1766" s="40" t="s">
        <v>12434</v>
      </c>
      <c r="J1766" s="40" t="s">
        <v>12435</v>
      </c>
      <c r="K1766" s="233">
        <v>440078</v>
      </c>
      <c r="L1766" s="35">
        <v>1.3801733150292901E-3</v>
      </c>
    </row>
    <row r="1767" spans="1:12" x14ac:dyDescent="0.25">
      <c r="A1767" s="32" t="s">
        <v>12436</v>
      </c>
      <c r="B1767" s="32" t="s">
        <v>12334</v>
      </c>
      <c r="C1767" s="32" t="s">
        <v>187</v>
      </c>
      <c r="D1767" s="39" t="s">
        <v>12437</v>
      </c>
      <c r="E1767" s="40" t="s">
        <v>12438</v>
      </c>
      <c r="F1767" s="40" t="s">
        <v>12438</v>
      </c>
      <c r="G1767" s="40" t="s">
        <v>4184</v>
      </c>
      <c r="H1767" s="40" t="s">
        <v>12439</v>
      </c>
      <c r="I1767" s="40" t="s">
        <v>12440</v>
      </c>
      <c r="J1767" s="40" t="s">
        <v>12441</v>
      </c>
      <c r="K1767" s="233">
        <v>10034</v>
      </c>
      <c r="L1767" s="35">
        <v>3.1468646564935981E-5</v>
      </c>
    </row>
    <row r="1768" spans="1:12" x14ac:dyDescent="0.25">
      <c r="A1768" s="32" t="s">
        <v>12442</v>
      </c>
      <c r="B1768" s="32" t="s">
        <v>12334</v>
      </c>
      <c r="C1768" s="32" t="s">
        <v>8835</v>
      </c>
      <c r="D1768" s="39" t="s">
        <v>12443</v>
      </c>
      <c r="E1768" s="40" t="s">
        <v>12444</v>
      </c>
      <c r="F1768" s="40" t="s">
        <v>12444</v>
      </c>
      <c r="G1768" s="40" t="s">
        <v>12445</v>
      </c>
      <c r="H1768" s="40" t="s">
        <v>12446</v>
      </c>
      <c r="I1768" s="40" t="s">
        <v>12447</v>
      </c>
      <c r="J1768" s="40" t="s">
        <v>12448</v>
      </c>
      <c r="K1768" s="233">
        <v>54522</v>
      </c>
      <c r="L1768" s="35">
        <v>1.7099198206233204E-4</v>
      </c>
    </row>
    <row r="1769" spans="1:12" x14ac:dyDescent="0.25">
      <c r="A1769" s="32" t="s">
        <v>12449</v>
      </c>
      <c r="B1769" s="32" t="s">
        <v>12450</v>
      </c>
      <c r="C1769" s="32" t="s">
        <v>50</v>
      </c>
      <c r="D1769" s="39" t="s">
        <v>12451</v>
      </c>
      <c r="E1769" s="40" t="s">
        <v>12452</v>
      </c>
      <c r="F1769" s="40" t="s">
        <v>12453</v>
      </c>
      <c r="G1769" s="40" t="s">
        <v>12454</v>
      </c>
      <c r="H1769" s="40" t="s">
        <v>12455</v>
      </c>
      <c r="I1769" s="40" t="s">
        <v>12456</v>
      </c>
      <c r="J1769" s="40" t="s">
        <v>12457</v>
      </c>
      <c r="K1769" s="233">
        <v>60305</v>
      </c>
      <c r="L1769" s="35">
        <v>1.8912863574830222E-4</v>
      </c>
    </row>
    <row r="1770" spans="1:12" x14ac:dyDescent="0.25">
      <c r="A1770" s="32" t="s">
        <v>12458</v>
      </c>
      <c r="B1770" s="32" t="s">
        <v>12450</v>
      </c>
      <c r="C1770" s="32" t="s">
        <v>58</v>
      </c>
      <c r="D1770" s="39" t="s">
        <v>12459</v>
      </c>
      <c r="E1770" s="40" t="s">
        <v>12460</v>
      </c>
      <c r="F1770" s="40" t="s">
        <v>12461</v>
      </c>
      <c r="G1770" s="40" t="s">
        <v>12462</v>
      </c>
      <c r="H1770" s="40" t="s">
        <v>12463</v>
      </c>
      <c r="I1770" s="40" t="s">
        <v>12464</v>
      </c>
      <c r="J1770" s="40" t="s">
        <v>12465</v>
      </c>
      <c r="K1770" s="233">
        <v>47399</v>
      </c>
      <c r="L1770" s="35">
        <v>1.4865281827101861E-4</v>
      </c>
    </row>
    <row r="1771" spans="1:12" x14ac:dyDescent="0.25">
      <c r="A1771" s="32" t="s">
        <v>12466</v>
      </c>
      <c r="B1771" s="32" t="s">
        <v>12450</v>
      </c>
      <c r="C1771" s="32" t="s">
        <v>66</v>
      </c>
      <c r="D1771" s="39" t="s">
        <v>12467</v>
      </c>
      <c r="E1771" s="40" t="s">
        <v>12468</v>
      </c>
      <c r="F1771" s="40" t="s">
        <v>12468</v>
      </c>
      <c r="G1771" s="40" t="s">
        <v>12469</v>
      </c>
      <c r="H1771" s="40" t="s">
        <v>12470</v>
      </c>
      <c r="I1771" s="40" t="s">
        <v>12471</v>
      </c>
      <c r="J1771" s="40" t="s">
        <v>12472</v>
      </c>
      <c r="K1771" s="233">
        <v>76115</v>
      </c>
      <c r="L1771" s="35">
        <v>2.387119825882103E-4</v>
      </c>
    </row>
    <row r="1772" spans="1:12" x14ac:dyDescent="0.25">
      <c r="A1772" s="32" t="s">
        <v>12473</v>
      </c>
      <c r="B1772" s="32" t="s">
        <v>12450</v>
      </c>
      <c r="C1772" s="32" t="s">
        <v>74</v>
      </c>
      <c r="D1772" s="39" t="s">
        <v>12474</v>
      </c>
      <c r="E1772" s="40" t="s">
        <v>12475</v>
      </c>
      <c r="F1772" s="40" t="s">
        <v>12476</v>
      </c>
      <c r="G1772" s="40" t="s">
        <v>5018</v>
      </c>
      <c r="H1772" s="40" t="s">
        <v>12477</v>
      </c>
      <c r="I1772" s="40" t="s">
        <v>12478</v>
      </c>
      <c r="J1772" s="40" t="s">
        <v>12479</v>
      </c>
      <c r="K1772" s="233">
        <v>31653</v>
      </c>
      <c r="L1772" s="35">
        <v>9.9270188331664205E-5</v>
      </c>
    </row>
    <row r="1773" spans="1:12" x14ac:dyDescent="0.25">
      <c r="A1773" s="32" t="s">
        <v>12480</v>
      </c>
      <c r="B1773" s="32" t="s">
        <v>12450</v>
      </c>
      <c r="C1773" s="32" t="s">
        <v>83</v>
      </c>
      <c r="D1773" s="39" t="s">
        <v>12481</v>
      </c>
      <c r="E1773" s="40" t="s">
        <v>12482</v>
      </c>
      <c r="F1773" s="40" t="s">
        <v>12483</v>
      </c>
      <c r="G1773" s="40" t="s">
        <v>12484</v>
      </c>
      <c r="H1773" s="40" t="s">
        <v>12485</v>
      </c>
      <c r="I1773" s="40" t="s">
        <v>12486</v>
      </c>
      <c r="J1773" s="40" t="s">
        <v>12487</v>
      </c>
      <c r="K1773" s="233">
        <v>89658</v>
      </c>
      <c r="L1773" s="35">
        <v>2.8118556046631755E-4</v>
      </c>
    </row>
    <row r="1774" spans="1:12" x14ac:dyDescent="0.25">
      <c r="A1774" s="32" t="s">
        <v>12488</v>
      </c>
      <c r="B1774" s="32" t="s">
        <v>12450</v>
      </c>
      <c r="C1774" s="32" t="s">
        <v>91</v>
      </c>
      <c r="D1774" s="39" t="s">
        <v>12489</v>
      </c>
      <c r="E1774" s="40" t="s">
        <v>12490</v>
      </c>
      <c r="F1774" s="40" t="s">
        <v>12490</v>
      </c>
      <c r="G1774" s="40" t="s">
        <v>12491</v>
      </c>
      <c r="H1774" s="40" t="s">
        <v>12492</v>
      </c>
      <c r="I1774" s="40" t="s">
        <v>12493</v>
      </c>
      <c r="J1774" s="40" t="s">
        <v>12494</v>
      </c>
      <c r="K1774" s="233">
        <v>405184</v>
      </c>
      <c r="L1774" s="35">
        <v>1.2707386974055233E-3</v>
      </c>
    </row>
    <row r="1775" spans="1:12" x14ac:dyDescent="0.25">
      <c r="A1775" s="32" t="s">
        <v>12495</v>
      </c>
      <c r="B1775" s="32" t="s">
        <v>12450</v>
      </c>
      <c r="C1775" s="32" t="s">
        <v>100</v>
      </c>
      <c r="D1775" s="39" t="s">
        <v>12496</v>
      </c>
      <c r="E1775" s="40" t="s">
        <v>12497</v>
      </c>
      <c r="F1775" s="40" t="s">
        <v>12498</v>
      </c>
      <c r="G1775" s="40" t="s">
        <v>12499</v>
      </c>
      <c r="H1775" s="40" t="s">
        <v>12500</v>
      </c>
      <c r="I1775" s="40" t="s">
        <v>12501</v>
      </c>
      <c r="J1775" s="40" t="s">
        <v>12502</v>
      </c>
      <c r="K1775" s="233">
        <v>147171</v>
      </c>
      <c r="L1775" s="35">
        <v>4.6155792142796428E-4</v>
      </c>
    </row>
    <row r="1776" spans="1:12" x14ac:dyDescent="0.25">
      <c r="A1776" s="32" t="s">
        <v>12503</v>
      </c>
      <c r="B1776" s="32" t="s">
        <v>12450</v>
      </c>
      <c r="C1776" s="32" t="s">
        <v>109</v>
      </c>
      <c r="D1776" s="39" t="s">
        <v>12504</v>
      </c>
      <c r="E1776" s="40" t="s">
        <v>12505</v>
      </c>
      <c r="F1776" s="40" t="s">
        <v>12506</v>
      </c>
      <c r="G1776" s="40" t="s">
        <v>12507</v>
      </c>
      <c r="H1776" s="40" t="s">
        <v>12508</v>
      </c>
      <c r="I1776" s="40" t="s">
        <v>12509</v>
      </c>
      <c r="J1776" s="40" t="s">
        <v>12510</v>
      </c>
      <c r="K1776" s="233">
        <v>300621</v>
      </c>
      <c r="L1776" s="35">
        <v>9.4280805252118993E-4</v>
      </c>
    </row>
    <row r="1777" spans="1:12" x14ac:dyDescent="0.25">
      <c r="A1777" s="32" t="s">
        <v>12511</v>
      </c>
      <c r="B1777" s="32" t="s">
        <v>12450</v>
      </c>
      <c r="C1777" s="32" t="s">
        <v>118</v>
      </c>
      <c r="D1777" s="39" t="s">
        <v>12512</v>
      </c>
      <c r="E1777" s="40" t="s">
        <v>12513</v>
      </c>
      <c r="F1777" s="40" t="s">
        <v>12514</v>
      </c>
      <c r="G1777" s="40" t="s">
        <v>12515</v>
      </c>
      <c r="H1777" s="40" t="s">
        <v>12516</v>
      </c>
      <c r="I1777" s="40" t="s">
        <v>12517</v>
      </c>
      <c r="J1777" s="40" t="s">
        <v>12518</v>
      </c>
      <c r="K1777" s="233">
        <v>125604</v>
      </c>
      <c r="L1777" s="35">
        <v>3.9391946214293591E-4</v>
      </c>
    </row>
    <row r="1778" spans="1:12" x14ac:dyDescent="0.25">
      <c r="A1778" s="32" t="s">
        <v>12519</v>
      </c>
      <c r="B1778" s="32" t="s">
        <v>12450</v>
      </c>
      <c r="C1778" s="32" t="s">
        <v>127</v>
      </c>
      <c r="D1778" s="39" t="s">
        <v>12520</v>
      </c>
      <c r="E1778" s="40" t="s">
        <v>12521</v>
      </c>
      <c r="F1778" s="40" t="s">
        <v>12521</v>
      </c>
      <c r="G1778" s="40" t="s">
        <v>12522</v>
      </c>
      <c r="H1778" s="40" t="s">
        <v>12523</v>
      </c>
      <c r="I1778" s="40" t="s">
        <v>12524</v>
      </c>
      <c r="J1778" s="40" t="s">
        <v>12525</v>
      </c>
      <c r="K1778" s="233">
        <v>43103</v>
      </c>
      <c r="L1778" s="35">
        <v>1.3517969632135098E-4</v>
      </c>
    </row>
    <row r="1779" spans="1:12" x14ac:dyDescent="0.25">
      <c r="A1779" s="32" t="s">
        <v>12526</v>
      </c>
      <c r="B1779" s="32" t="s">
        <v>12527</v>
      </c>
      <c r="C1779" s="32" t="s">
        <v>50</v>
      </c>
      <c r="D1779" s="39" t="s">
        <v>12528</v>
      </c>
      <c r="E1779" s="40" t="s">
        <v>12529</v>
      </c>
      <c r="F1779" s="40" t="s">
        <v>12529</v>
      </c>
      <c r="G1779" s="40" t="s">
        <v>12530</v>
      </c>
      <c r="H1779" s="40" t="s">
        <v>12531</v>
      </c>
      <c r="I1779" s="40" t="s">
        <v>12532</v>
      </c>
      <c r="J1779" s="40" t="s">
        <v>12533</v>
      </c>
      <c r="K1779" s="233">
        <v>275209</v>
      </c>
      <c r="L1779" s="35">
        <v>8.6311089819508335E-4</v>
      </c>
    </row>
    <row r="1780" spans="1:12" x14ac:dyDescent="0.25">
      <c r="A1780" s="32" t="s">
        <v>12534</v>
      </c>
      <c r="B1780" s="32" t="s">
        <v>12527</v>
      </c>
      <c r="C1780" s="32" t="s">
        <v>58</v>
      </c>
      <c r="D1780" s="39" t="s">
        <v>12535</v>
      </c>
      <c r="E1780" s="40" t="s">
        <v>12536</v>
      </c>
      <c r="F1780" s="40" t="s">
        <v>12537</v>
      </c>
      <c r="G1780" s="40" t="s">
        <v>12538</v>
      </c>
      <c r="H1780" s="40" t="s">
        <v>12539</v>
      </c>
      <c r="I1780" s="40" t="s">
        <v>12540</v>
      </c>
      <c r="J1780" s="40" t="s">
        <v>12541</v>
      </c>
      <c r="K1780" s="233">
        <v>933572</v>
      </c>
      <c r="L1780" s="35">
        <v>2.9278699731832185E-3</v>
      </c>
    </row>
    <row r="1781" spans="1:12" x14ac:dyDescent="0.25">
      <c r="A1781" s="32" t="s">
        <v>12542</v>
      </c>
      <c r="B1781" s="32" t="s">
        <v>12527</v>
      </c>
      <c r="C1781" s="32" t="s">
        <v>66</v>
      </c>
      <c r="D1781" s="39" t="s">
        <v>12543</v>
      </c>
      <c r="E1781" s="40" t="s">
        <v>12544</v>
      </c>
      <c r="F1781" s="40" t="s">
        <v>12545</v>
      </c>
      <c r="G1781" s="40" t="s">
        <v>12546</v>
      </c>
      <c r="H1781" s="40" t="s">
        <v>12547</v>
      </c>
      <c r="I1781" s="40" t="s">
        <v>12548</v>
      </c>
      <c r="J1781" s="40" t="s">
        <v>12549</v>
      </c>
      <c r="K1781" s="233">
        <v>449722</v>
      </c>
      <c r="L1781" s="35">
        <v>1.410418842981477E-3</v>
      </c>
    </row>
    <row r="1782" spans="1:12" x14ac:dyDescent="0.25">
      <c r="A1782" s="32" t="s">
        <v>12550</v>
      </c>
      <c r="B1782" s="32" t="s">
        <v>12527</v>
      </c>
      <c r="C1782" s="32" t="s">
        <v>74</v>
      </c>
      <c r="D1782" s="39" t="s">
        <v>12551</v>
      </c>
      <c r="E1782" s="40" t="s">
        <v>12552</v>
      </c>
      <c r="F1782" s="40" t="s">
        <v>12553</v>
      </c>
      <c r="G1782" s="40" t="s">
        <v>12554</v>
      </c>
      <c r="H1782" s="40" t="s">
        <v>12555</v>
      </c>
      <c r="I1782" s="40" t="s">
        <v>12556</v>
      </c>
      <c r="J1782" s="40" t="s">
        <v>12557</v>
      </c>
      <c r="K1782" s="233">
        <v>511038</v>
      </c>
      <c r="L1782" s="35">
        <v>1.6027181785182136E-3</v>
      </c>
    </row>
    <row r="1783" spans="1:12" x14ac:dyDescent="0.25">
      <c r="A1783" s="32" t="s">
        <v>12558</v>
      </c>
      <c r="B1783" s="32" t="s">
        <v>12527</v>
      </c>
      <c r="C1783" s="32" t="s">
        <v>83</v>
      </c>
      <c r="D1783" s="39" t="s">
        <v>12559</v>
      </c>
      <c r="E1783" s="40" t="s">
        <v>12560</v>
      </c>
      <c r="F1783" s="40" t="s">
        <v>12560</v>
      </c>
      <c r="G1783" s="40" t="s">
        <v>12561</v>
      </c>
      <c r="H1783" s="40" t="s">
        <v>12562</v>
      </c>
      <c r="I1783" s="40" t="s">
        <v>12563</v>
      </c>
      <c r="J1783" s="40" t="s">
        <v>12564</v>
      </c>
      <c r="K1783" s="233">
        <v>95344</v>
      </c>
      <c r="L1783" s="35">
        <v>2.9901800259988603E-4</v>
      </c>
    </row>
    <row r="1784" spans="1:12" x14ac:dyDescent="0.25">
      <c r="A1784" s="32" t="s">
        <v>12565</v>
      </c>
      <c r="B1784" s="32" t="s">
        <v>12527</v>
      </c>
      <c r="C1784" s="32" t="s">
        <v>91</v>
      </c>
      <c r="D1784" s="39" t="s">
        <v>12566</v>
      </c>
      <c r="E1784" s="40" t="s">
        <v>12567</v>
      </c>
      <c r="F1784" s="40" t="s">
        <v>12567</v>
      </c>
      <c r="G1784" s="40" t="s">
        <v>12568</v>
      </c>
      <c r="H1784" s="40" t="s">
        <v>12569</v>
      </c>
      <c r="I1784" s="40" t="s">
        <v>12570</v>
      </c>
      <c r="J1784" s="40" t="s">
        <v>12571</v>
      </c>
      <c r="K1784" s="233">
        <v>157389</v>
      </c>
      <c r="L1784" s="35">
        <v>4.9360362908199213E-4</v>
      </c>
    </row>
    <row r="1785" spans="1:12" x14ac:dyDescent="0.25">
      <c r="A1785" s="32" t="s">
        <v>12572</v>
      </c>
      <c r="B1785" s="32" t="s">
        <v>12527</v>
      </c>
      <c r="C1785" s="32" t="s">
        <v>100</v>
      </c>
      <c r="D1785" s="39" t="s">
        <v>12573</v>
      </c>
      <c r="E1785" s="40" t="s">
        <v>12574</v>
      </c>
      <c r="F1785" s="40" t="s">
        <v>12575</v>
      </c>
      <c r="G1785" s="40" t="s">
        <v>12576</v>
      </c>
      <c r="H1785" s="40" t="s">
        <v>12577</v>
      </c>
      <c r="I1785" s="40" t="s">
        <v>12578</v>
      </c>
      <c r="J1785" s="40" t="s">
        <v>12579</v>
      </c>
      <c r="K1785" s="233">
        <v>795723</v>
      </c>
      <c r="L1785" s="35">
        <v>2.4955477228015303E-3</v>
      </c>
    </row>
    <row r="1786" spans="1:12" x14ac:dyDescent="0.25">
      <c r="A1786" s="32" t="s">
        <v>12580</v>
      </c>
      <c r="B1786" s="32" t="s">
        <v>12527</v>
      </c>
      <c r="C1786" s="32" t="s">
        <v>109</v>
      </c>
      <c r="D1786" s="39" t="s">
        <v>12581</v>
      </c>
      <c r="E1786" s="40" t="s">
        <v>12582</v>
      </c>
      <c r="F1786" s="40" t="s">
        <v>12582</v>
      </c>
      <c r="G1786" s="40" t="s">
        <v>12583</v>
      </c>
      <c r="H1786" s="40" t="s">
        <v>12584</v>
      </c>
      <c r="I1786" s="40" t="s">
        <v>12585</v>
      </c>
      <c r="J1786" s="40" t="s">
        <v>12586</v>
      </c>
      <c r="K1786" s="233">
        <v>290951</v>
      </c>
      <c r="L1786" s="35">
        <v>9.1248098332815319E-4</v>
      </c>
    </row>
    <row r="1787" spans="1:12" x14ac:dyDescent="0.25">
      <c r="A1787" s="32" t="s">
        <v>12587</v>
      </c>
      <c r="B1787" s="32" t="s">
        <v>12527</v>
      </c>
      <c r="C1787" s="32" t="s">
        <v>118</v>
      </c>
      <c r="D1787" s="39" t="s">
        <v>12588</v>
      </c>
      <c r="E1787" s="40" t="s">
        <v>12589</v>
      </c>
      <c r="F1787" s="40" t="s">
        <v>12590</v>
      </c>
      <c r="G1787" s="40" t="s">
        <v>12591</v>
      </c>
      <c r="H1787" s="40" t="s">
        <v>12592</v>
      </c>
      <c r="I1787" s="40" t="s">
        <v>12593</v>
      </c>
      <c r="J1787" s="40" t="s">
        <v>12594</v>
      </c>
      <c r="K1787" s="233">
        <v>669115</v>
      </c>
      <c r="L1787" s="35">
        <v>2.0984795142811579E-3</v>
      </c>
    </row>
    <row r="1788" spans="1:12" x14ac:dyDescent="0.25">
      <c r="A1788" s="32" t="s">
        <v>12595</v>
      </c>
      <c r="B1788" s="32" t="s">
        <v>12527</v>
      </c>
      <c r="C1788" s="32" t="s">
        <v>127</v>
      </c>
      <c r="D1788" s="39" t="s">
        <v>12596</v>
      </c>
      <c r="E1788" s="40" t="s">
        <v>12597</v>
      </c>
      <c r="F1788" s="40" t="s">
        <v>12598</v>
      </c>
      <c r="G1788" s="40" t="s">
        <v>12599</v>
      </c>
      <c r="H1788" s="40" t="s">
        <v>12600</v>
      </c>
      <c r="I1788" s="40" t="s">
        <v>12601</v>
      </c>
      <c r="J1788" s="40" t="s">
        <v>12602</v>
      </c>
      <c r="K1788" s="233">
        <v>126067</v>
      </c>
      <c r="L1788" s="35">
        <v>3.9537152347037918E-4</v>
      </c>
    </row>
    <row r="1789" spans="1:12" x14ac:dyDescent="0.25">
      <c r="A1789" s="32" t="s">
        <v>12603</v>
      </c>
      <c r="B1789" s="32" t="s">
        <v>12527</v>
      </c>
      <c r="C1789" s="32" t="s">
        <v>136</v>
      </c>
      <c r="D1789" s="39" t="s">
        <v>12604</v>
      </c>
      <c r="E1789" s="40" t="s">
        <v>12605</v>
      </c>
      <c r="F1789" s="40" t="s">
        <v>12606</v>
      </c>
      <c r="G1789" s="40" t="s">
        <v>12607</v>
      </c>
      <c r="H1789" s="40" t="s">
        <v>12608</v>
      </c>
      <c r="I1789" s="40" t="s">
        <v>12609</v>
      </c>
      <c r="J1789" s="40" t="s">
        <v>12610</v>
      </c>
      <c r="K1789" s="233">
        <v>371537</v>
      </c>
      <c r="L1789" s="35">
        <v>1.1652149231409826E-3</v>
      </c>
    </row>
    <row r="1790" spans="1:12" x14ac:dyDescent="0.25">
      <c r="A1790" s="32" t="s">
        <v>12611</v>
      </c>
      <c r="B1790" s="32" t="s">
        <v>12527</v>
      </c>
      <c r="C1790" s="32" t="s">
        <v>145</v>
      </c>
      <c r="D1790" s="39" t="s">
        <v>12612</v>
      </c>
      <c r="E1790" s="40" t="s">
        <v>12613</v>
      </c>
      <c r="F1790" s="40" t="s">
        <v>12614</v>
      </c>
      <c r="G1790" s="40" t="s">
        <v>12615</v>
      </c>
      <c r="H1790" s="40" t="s">
        <v>12616</v>
      </c>
      <c r="I1790" s="40" t="s">
        <v>12617</v>
      </c>
      <c r="J1790" s="40" t="s">
        <v>12618</v>
      </c>
      <c r="K1790" s="233">
        <v>836297</v>
      </c>
      <c r="L1790" s="35">
        <v>2.6227959653494387E-3</v>
      </c>
    </row>
    <row r="1791" spans="1:12" x14ac:dyDescent="0.25">
      <c r="A1791" s="32" t="s">
        <v>12619</v>
      </c>
      <c r="B1791" s="32" t="s">
        <v>12527</v>
      </c>
      <c r="C1791" s="32" t="s">
        <v>154</v>
      </c>
      <c r="D1791" s="39" t="s">
        <v>12620</v>
      </c>
      <c r="E1791" s="40" t="s">
        <v>12621</v>
      </c>
      <c r="F1791" s="40" t="s">
        <v>12622</v>
      </c>
      <c r="G1791" s="40" t="s">
        <v>12623</v>
      </c>
      <c r="H1791" s="40" t="s">
        <v>12624</v>
      </c>
      <c r="I1791" s="40" t="s">
        <v>12625</v>
      </c>
      <c r="J1791" s="40" t="s">
        <v>12626</v>
      </c>
      <c r="K1791" s="233">
        <v>629279</v>
      </c>
      <c r="L1791" s="35">
        <v>1.9735457884927595E-3</v>
      </c>
    </row>
    <row r="1792" spans="1:12" x14ac:dyDescent="0.25">
      <c r="A1792" s="32" t="s">
        <v>12627</v>
      </c>
      <c r="B1792" s="32" t="s">
        <v>12527</v>
      </c>
      <c r="C1792" s="32" t="s">
        <v>163</v>
      </c>
      <c r="D1792" s="39" t="s">
        <v>12628</v>
      </c>
      <c r="E1792" s="40" t="s">
        <v>12629</v>
      </c>
      <c r="F1792" s="40" t="s">
        <v>12630</v>
      </c>
      <c r="G1792" s="40" t="s">
        <v>12631</v>
      </c>
      <c r="H1792" s="40" t="s">
        <v>12632</v>
      </c>
      <c r="I1792" s="40" t="s">
        <v>12633</v>
      </c>
      <c r="J1792" s="40" t="s">
        <v>12634</v>
      </c>
      <c r="K1792" s="233">
        <v>499727</v>
      </c>
      <c r="L1792" s="35">
        <v>1.5672446025469168E-3</v>
      </c>
    </row>
    <row r="1793" spans="1:12" x14ac:dyDescent="0.25">
      <c r="A1793" s="32" t="s">
        <v>12635</v>
      </c>
      <c r="B1793" s="32" t="s">
        <v>12527</v>
      </c>
      <c r="C1793" s="32" t="s">
        <v>171</v>
      </c>
      <c r="D1793" s="39" t="s">
        <v>12636</v>
      </c>
      <c r="E1793" s="40" t="s">
        <v>12637</v>
      </c>
      <c r="F1793" s="40" t="s">
        <v>12638</v>
      </c>
      <c r="G1793" s="40" t="s">
        <v>12639</v>
      </c>
      <c r="H1793" s="40" t="s">
        <v>12640</v>
      </c>
      <c r="I1793" s="40" t="s">
        <v>12641</v>
      </c>
      <c r="J1793" s="40" t="s">
        <v>12642</v>
      </c>
      <c r="K1793" s="233">
        <v>586301</v>
      </c>
      <c r="L1793" s="35">
        <v>1.8387581173678026E-3</v>
      </c>
    </row>
    <row r="1794" spans="1:12" x14ac:dyDescent="0.25">
      <c r="A1794" s="32" t="s">
        <v>12643</v>
      </c>
      <c r="B1794" s="32" t="s">
        <v>12527</v>
      </c>
      <c r="C1794" s="32" t="s">
        <v>179</v>
      </c>
      <c r="D1794" s="39" t="s">
        <v>12644</v>
      </c>
      <c r="E1794" s="40" t="s">
        <v>12645</v>
      </c>
      <c r="F1794" s="40" t="s">
        <v>12646</v>
      </c>
      <c r="G1794" s="40" t="s">
        <v>12647</v>
      </c>
      <c r="H1794" s="40" t="s">
        <v>12648</v>
      </c>
      <c r="I1794" s="40" t="s">
        <v>12649</v>
      </c>
      <c r="J1794" s="40" t="s">
        <v>12650</v>
      </c>
      <c r="K1794" s="233">
        <v>508856</v>
      </c>
      <c r="L1794" s="35">
        <v>1.5958749866899606E-3</v>
      </c>
    </row>
    <row r="1795" spans="1:12" x14ac:dyDescent="0.25">
      <c r="A1795" s="32" t="s">
        <v>12651</v>
      </c>
      <c r="B1795" s="32" t="s">
        <v>12527</v>
      </c>
      <c r="C1795" s="32" t="s">
        <v>187</v>
      </c>
      <c r="D1795" s="39" t="s">
        <v>12652</v>
      </c>
      <c r="E1795" s="40" t="s">
        <v>12653</v>
      </c>
      <c r="F1795" s="40" t="s">
        <v>12653</v>
      </c>
      <c r="G1795" s="40" t="s">
        <v>12654</v>
      </c>
      <c r="H1795" s="40" t="s">
        <v>12655</v>
      </c>
      <c r="I1795" s="40" t="s">
        <v>12656</v>
      </c>
      <c r="J1795" s="40" t="s">
        <v>12657</v>
      </c>
      <c r="K1795" s="233">
        <v>64715</v>
      </c>
      <c r="L1795" s="35">
        <v>2.0295928467708112E-4</v>
      </c>
    </row>
    <row r="1796" spans="1:12" x14ac:dyDescent="0.25">
      <c r="A1796" s="32" t="s">
        <v>12658</v>
      </c>
      <c r="B1796" s="32" t="s">
        <v>12527</v>
      </c>
      <c r="C1796" s="32" t="s">
        <v>195</v>
      </c>
      <c r="D1796" s="39" t="s">
        <v>12659</v>
      </c>
      <c r="E1796" s="40" t="s">
        <v>12660</v>
      </c>
      <c r="F1796" s="40" t="s">
        <v>12661</v>
      </c>
      <c r="G1796" s="40" t="s">
        <v>12662</v>
      </c>
      <c r="H1796" s="40" t="s">
        <v>12663</v>
      </c>
      <c r="I1796" s="40" t="s">
        <v>12664</v>
      </c>
      <c r="J1796" s="40" t="s">
        <v>12665</v>
      </c>
      <c r="K1796" s="233">
        <v>332568</v>
      </c>
      <c r="L1796" s="35">
        <v>1.0430002841147728E-3</v>
      </c>
    </row>
    <row r="1797" spans="1:12" x14ac:dyDescent="0.25">
      <c r="A1797" s="32" t="s">
        <v>12666</v>
      </c>
      <c r="B1797" s="32" t="s">
        <v>12527</v>
      </c>
      <c r="C1797" s="32" t="s">
        <v>203</v>
      </c>
      <c r="D1797" s="39" t="s">
        <v>12667</v>
      </c>
      <c r="E1797" s="40" t="s">
        <v>12668</v>
      </c>
      <c r="F1797" s="40" t="s">
        <v>12669</v>
      </c>
      <c r="G1797" s="40" t="s">
        <v>12670</v>
      </c>
      <c r="H1797" s="40" t="s">
        <v>12671</v>
      </c>
      <c r="I1797" s="40" t="s">
        <v>12672</v>
      </c>
      <c r="J1797" s="40" t="s">
        <v>12673</v>
      </c>
      <c r="K1797" s="233">
        <v>144909</v>
      </c>
      <c r="L1797" s="35">
        <v>4.5446383347401913E-4</v>
      </c>
    </row>
    <row r="1798" spans="1:12" x14ac:dyDescent="0.25">
      <c r="A1798" s="32" t="s">
        <v>12674</v>
      </c>
      <c r="B1798" s="32" t="s">
        <v>12527</v>
      </c>
      <c r="C1798" s="32" t="s">
        <v>212</v>
      </c>
      <c r="D1798" s="39" t="s">
        <v>12675</v>
      </c>
      <c r="E1798" s="40" t="s">
        <v>12676</v>
      </c>
      <c r="F1798" s="40" t="s">
        <v>12676</v>
      </c>
      <c r="G1798" s="40" t="s">
        <v>12677</v>
      </c>
      <c r="H1798" s="40" t="s">
        <v>12678</v>
      </c>
      <c r="I1798" s="40" t="s">
        <v>12679</v>
      </c>
      <c r="J1798" s="40" t="s">
        <v>12680</v>
      </c>
      <c r="K1798" s="233">
        <v>552939</v>
      </c>
      <c r="L1798" s="35">
        <v>1.7341281605510401E-3</v>
      </c>
    </row>
    <row r="1799" spans="1:12" x14ac:dyDescent="0.25">
      <c r="A1799" s="32" t="s">
        <v>12681</v>
      </c>
      <c r="B1799" s="32" t="s">
        <v>12527</v>
      </c>
      <c r="C1799" s="32" t="s">
        <v>220</v>
      </c>
      <c r="D1799" s="39" t="s">
        <v>12682</v>
      </c>
      <c r="E1799" s="40" t="s">
        <v>12683</v>
      </c>
      <c r="F1799" s="40" t="s">
        <v>12683</v>
      </c>
      <c r="G1799" s="40" t="s">
        <v>12684</v>
      </c>
      <c r="H1799" s="40" t="s">
        <v>12685</v>
      </c>
      <c r="I1799" s="40" t="s">
        <v>4309</v>
      </c>
      <c r="J1799" s="40" t="s">
        <v>12686</v>
      </c>
      <c r="K1799" s="233">
        <v>106917</v>
      </c>
      <c r="L1799" s="35">
        <v>3.3531326338282445E-4</v>
      </c>
    </row>
    <row r="1800" spans="1:12" x14ac:dyDescent="0.25">
      <c r="A1800" s="32" t="s">
        <v>12687</v>
      </c>
      <c r="B1800" s="32" t="s">
        <v>12688</v>
      </c>
      <c r="C1800" s="32" t="s">
        <v>50</v>
      </c>
      <c r="D1800" s="39" t="s">
        <v>12689</v>
      </c>
      <c r="E1800" s="40" t="s">
        <v>12690</v>
      </c>
      <c r="F1800" s="40" t="s">
        <v>12691</v>
      </c>
      <c r="G1800" s="40" t="s">
        <v>12692</v>
      </c>
      <c r="H1800" s="40" t="s">
        <v>12693</v>
      </c>
      <c r="I1800" s="40" t="s">
        <v>12694</v>
      </c>
      <c r="J1800" s="40" t="s">
        <v>12695</v>
      </c>
      <c r="K1800" s="233">
        <v>675551</v>
      </c>
      <c r="L1800" s="35">
        <v>2.1186641075930904E-3</v>
      </c>
    </row>
    <row r="1801" spans="1:12" x14ac:dyDescent="0.25">
      <c r="A1801" s="32" t="s">
        <v>12696</v>
      </c>
      <c r="B1801" s="32" t="s">
        <v>12688</v>
      </c>
      <c r="C1801" s="32" t="s">
        <v>58</v>
      </c>
      <c r="D1801" s="39" t="s">
        <v>12697</v>
      </c>
      <c r="E1801" s="40" t="s">
        <v>12698</v>
      </c>
      <c r="F1801" s="40" t="s">
        <v>12698</v>
      </c>
      <c r="G1801" s="40" t="s">
        <v>12699</v>
      </c>
      <c r="H1801" s="40" t="s">
        <v>11076</v>
      </c>
      <c r="I1801" s="40" t="s">
        <v>12700</v>
      </c>
      <c r="J1801" s="40" t="s">
        <v>12701</v>
      </c>
      <c r="K1801" s="233">
        <v>3556</v>
      </c>
      <c r="L1801" s="35">
        <v>1.1152332787015383E-5</v>
      </c>
    </row>
    <row r="1802" spans="1:12" x14ac:dyDescent="0.25">
      <c r="A1802" s="32" t="s">
        <v>12702</v>
      </c>
      <c r="B1802" s="32" t="s">
        <v>12688</v>
      </c>
      <c r="C1802" s="32" t="s">
        <v>66</v>
      </c>
      <c r="D1802" s="39" t="s">
        <v>12703</v>
      </c>
      <c r="E1802" s="40" t="s">
        <v>7793</v>
      </c>
      <c r="F1802" s="40" t="s">
        <v>7793</v>
      </c>
      <c r="G1802" s="40" t="s">
        <v>12704</v>
      </c>
      <c r="H1802" s="40" t="s">
        <v>12705</v>
      </c>
      <c r="I1802" s="40" t="s">
        <v>12706</v>
      </c>
      <c r="J1802" s="40" t="s">
        <v>12707</v>
      </c>
      <c r="K1802" s="233">
        <v>65878</v>
      </c>
      <c r="L1802" s="35">
        <v>2.0660668710433054E-4</v>
      </c>
    </row>
    <row r="1803" spans="1:12" x14ac:dyDescent="0.25">
      <c r="A1803" s="32" t="s">
        <v>12708</v>
      </c>
      <c r="B1803" s="32" t="s">
        <v>12688</v>
      </c>
      <c r="C1803" s="32" t="s">
        <v>12709</v>
      </c>
      <c r="D1803" s="39" t="s">
        <v>12710</v>
      </c>
      <c r="E1803" s="40" t="s">
        <v>12711</v>
      </c>
      <c r="F1803" s="40" t="s">
        <v>12711</v>
      </c>
      <c r="G1803" s="40" t="s">
        <v>12712</v>
      </c>
      <c r="H1803" s="40" t="s">
        <v>12713</v>
      </c>
      <c r="I1803" s="40" t="s">
        <v>12714</v>
      </c>
      <c r="J1803" s="40" t="s">
        <v>12715</v>
      </c>
      <c r="K1803" s="233">
        <v>27349</v>
      </c>
      <c r="L1803" s="35">
        <v>8.5771976769427361E-5</v>
      </c>
    </row>
    <row r="1804" spans="1:12" x14ac:dyDescent="0.25">
      <c r="A1804" s="32" t="s">
        <v>12716</v>
      </c>
      <c r="B1804" s="32" t="s">
        <v>12688</v>
      </c>
      <c r="C1804" s="32" t="s">
        <v>74</v>
      </c>
      <c r="D1804" s="39" t="s">
        <v>12717</v>
      </c>
      <c r="E1804" s="40" t="s">
        <v>12718</v>
      </c>
      <c r="F1804" s="40" t="s">
        <v>12718</v>
      </c>
      <c r="G1804" s="40" t="s">
        <v>12719</v>
      </c>
      <c r="H1804" s="40" t="s">
        <v>12720</v>
      </c>
      <c r="I1804" s="40" t="s">
        <v>12721</v>
      </c>
      <c r="J1804" s="40" t="s">
        <v>3065</v>
      </c>
      <c r="K1804" s="233">
        <v>12680</v>
      </c>
      <c r="L1804" s="35">
        <v>3.9767035922203336E-5</v>
      </c>
    </row>
    <row r="1805" spans="1:12" x14ac:dyDescent="0.25">
      <c r="A1805" s="32" t="s">
        <v>12722</v>
      </c>
      <c r="B1805" s="32" t="s">
        <v>12688</v>
      </c>
      <c r="C1805" s="32" t="s">
        <v>83</v>
      </c>
      <c r="D1805" s="39" t="s">
        <v>12723</v>
      </c>
      <c r="E1805" s="40" t="s">
        <v>12724</v>
      </c>
      <c r="F1805" s="40" t="s">
        <v>12724</v>
      </c>
      <c r="G1805" s="40" t="s">
        <v>12725</v>
      </c>
      <c r="H1805" s="40" t="s">
        <v>12726</v>
      </c>
      <c r="I1805" s="40" t="s">
        <v>12727</v>
      </c>
      <c r="J1805" s="40" t="s">
        <v>12728</v>
      </c>
      <c r="K1805" s="233">
        <v>50969</v>
      </c>
      <c r="L1805" s="35">
        <v>1.5984905788003011E-4</v>
      </c>
    </row>
    <row r="1806" spans="1:12" x14ac:dyDescent="0.25">
      <c r="A1806" s="32" t="s">
        <v>12729</v>
      </c>
      <c r="B1806" s="32" t="s">
        <v>12688</v>
      </c>
      <c r="C1806" s="32" t="s">
        <v>91</v>
      </c>
      <c r="D1806" s="39" t="s">
        <v>12730</v>
      </c>
      <c r="E1806" s="40" t="s">
        <v>12731</v>
      </c>
      <c r="F1806" s="40" t="s">
        <v>12731</v>
      </c>
      <c r="G1806" s="40" t="s">
        <v>12732</v>
      </c>
      <c r="H1806" s="40" t="s">
        <v>12733</v>
      </c>
      <c r="I1806" s="40" t="s">
        <v>12734</v>
      </c>
      <c r="J1806" s="40" t="s">
        <v>6710</v>
      </c>
      <c r="K1806" s="233">
        <v>1825</v>
      </c>
      <c r="L1806" s="35">
        <v>5.7235678673518204E-6</v>
      </c>
    </row>
    <row r="1807" spans="1:12" x14ac:dyDescent="0.25">
      <c r="A1807" s="32" t="s">
        <v>12735</v>
      </c>
      <c r="B1807" s="32" t="s">
        <v>12688</v>
      </c>
      <c r="C1807" s="32" t="s">
        <v>100</v>
      </c>
      <c r="D1807" s="39" t="s">
        <v>12736</v>
      </c>
      <c r="E1807" s="40" t="s">
        <v>12737</v>
      </c>
      <c r="F1807" s="40" t="s">
        <v>12738</v>
      </c>
      <c r="G1807" s="40" t="s">
        <v>12739</v>
      </c>
      <c r="H1807" s="40" t="s">
        <v>12740</v>
      </c>
      <c r="I1807" s="40" t="s">
        <v>12741</v>
      </c>
      <c r="J1807" s="40" t="s">
        <v>12742</v>
      </c>
      <c r="K1807" s="233">
        <v>213676</v>
      </c>
      <c r="L1807" s="35">
        <v>6.7013100691740689E-4</v>
      </c>
    </row>
    <row r="1808" spans="1:12" x14ac:dyDescent="0.25">
      <c r="A1808" s="32" t="s">
        <v>12743</v>
      </c>
      <c r="B1808" s="32" t="s">
        <v>12688</v>
      </c>
      <c r="C1808" s="32" t="s">
        <v>109</v>
      </c>
      <c r="D1808" s="39" t="s">
        <v>12744</v>
      </c>
      <c r="E1808" s="40" t="s">
        <v>12745</v>
      </c>
      <c r="F1808" s="40" t="s">
        <v>12745</v>
      </c>
      <c r="G1808" s="40" t="s">
        <v>12746</v>
      </c>
      <c r="H1808" s="40" t="s">
        <v>12747</v>
      </c>
      <c r="I1808" s="40" t="s">
        <v>12748</v>
      </c>
      <c r="J1808" s="40" t="s">
        <v>12749</v>
      </c>
      <c r="K1808" s="233">
        <v>56395</v>
      </c>
      <c r="L1808" s="35">
        <v>1.7686608760509914E-4</v>
      </c>
    </row>
    <row r="1809" spans="1:12" x14ac:dyDescent="0.25">
      <c r="A1809" s="32" t="s">
        <v>12750</v>
      </c>
      <c r="B1809" s="32" t="s">
        <v>12688</v>
      </c>
      <c r="C1809" s="32" t="s">
        <v>118</v>
      </c>
      <c r="D1809" s="39" t="s">
        <v>12751</v>
      </c>
      <c r="E1809" s="40" t="s">
        <v>12752</v>
      </c>
      <c r="F1809" s="40" t="s">
        <v>12752</v>
      </c>
      <c r="G1809" s="40" t="s">
        <v>12753</v>
      </c>
      <c r="H1809" s="40" t="s">
        <v>12754</v>
      </c>
      <c r="I1809" s="40" t="s">
        <v>12755</v>
      </c>
      <c r="J1809" s="40" t="s">
        <v>12756</v>
      </c>
      <c r="K1809" s="233">
        <v>29096</v>
      </c>
      <c r="L1809" s="35">
        <v>9.125092091422935E-5</v>
      </c>
    </row>
    <row r="1810" spans="1:12" x14ac:dyDescent="0.25">
      <c r="A1810" s="32" t="s">
        <v>12757</v>
      </c>
      <c r="B1810" s="32" t="s">
        <v>12688</v>
      </c>
      <c r="C1810" s="32" t="s">
        <v>127</v>
      </c>
      <c r="D1810" s="39" t="s">
        <v>12758</v>
      </c>
      <c r="E1810" s="40" t="s">
        <v>12759</v>
      </c>
      <c r="F1810" s="40" t="s">
        <v>12759</v>
      </c>
      <c r="G1810" s="40" t="s">
        <v>12760</v>
      </c>
      <c r="H1810" s="40" t="s">
        <v>12761</v>
      </c>
      <c r="I1810" s="40" t="s">
        <v>12762</v>
      </c>
      <c r="J1810" s="40" t="s">
        <v>12763</v>
      </c>
      <c r="K1810" s="233">
        <v>4468</v>
      </c>
      <c r="L1810" s="35">
        <v>1.4012548619905717E-5</v>
      </c>
    </row>
    <row r="1811" spans="1:12" x14ac:dyDescent="0.25">
      <c r="A1811" s="32" t="s">
        <v>12764</v>
      </c>
      <c r="B1811" s="32" t="s">
        <v>12688</v>
      </c>
      <c r="C1811" s="32" t="s">
        <v>136</v>
      </c>
      <c r="D1811" s="39" t="s">
        <v>12765</v>
      </c>
      <c r="E1811" s="40" t="s">
        <v>2350</v>
      </c>
      <c r="F1811" s="40" t="s">
        <v>2350</v>
      </c>
      <c r="G1811" s="40" t="s">
        <v>12766</v>
      </c>
      <c r="H1811" s="40" t="s">
        <v>12767</v>
      </c>
      <c r="I1811" s="40" t="s">
        <v>12768</v>
      </c>
      <c r="J1811" s="40" t="s">
        <v>12766</v>
      </c>
      <c r="K1811" s="234">
        <v>683</v>
      </c>
      <c r="L1811" s="35">
        <v>2.1420256730965993E-6</v>
      </c>
    </row>
    <row r="1812" spans="1:12" x14ac:dyDescent="0.25">
      <c r="A1812" s="32" t="s">
        <v>12769</v>
      </c>
      <c r="B1812" s="32" t="s">
        <v>12688</v>
      </c>
      <c r="C1812" s="32" t="s">
        <v>145</v>
      </c>
      <c r="D1812" s="39" t="s">
        <v>12770</v>
      </c>
      <c r="E1812" s="40" t="s">
        <v>12771</v>
      </c>
      <c r="F1812" s="40" t="s">
        <v>12771</v>
      </c>
      <c r="G1812" s="40" t="s">
        <v>12772</v>
      </c>
      <c r="H1812" s="40" t="s">
        <v>12773</v>
      </c>
      <c r="I1812" s="40" t="s">
        <v>12774</v>
      </c>
      <c r="J1812" s="40" t="s">
        <v>12775</v>
      </c>
      <c r="K1812" s="233">
        <v>4560</v>
      </c>
      <c r="L1812" s="35">
        <v>1.4301079164451672E-5</v>
      </c>
    </row>
    <row r="1813" spans="1:12" x14ac:dyDescent="0.25">
      <c r="A1813" s="32" t="s">
        <v>12776</v>
      </c>
      <c r="B1813" s="32" t="s">
        <v>12688</v>
      </c>
      <c r="C1813" s="32" t="s">
        <v>154</v>
      </c>
      <c r="D1813" s="39" t="s">
        <v>12777</v>
      </c>
      <c r="E1813" s="40" t="s">
        <v>12778</v>
      </c>
      <c r="F1813" s="40" t="s">
        <v>12778</v>
      </c>
      <c r="G1813" s="40" t="s">
        <v>12779</v>
      </c>
      <c r="H1813" s="40" t="s">
        <v>12780</v>
      </c>
      <c r="I1813" s="40" t="s">
        <v>12781</v>
      </c>
      <c r="J1813" s="40" t="s">
        <v>12782</v>
      </c>
      <c r="K1813" s="233">
        <v>69999</v>
      </c>
      <c r="L1813" s="35">
        <v>2.1953097377904661E-4</v>
      </c>
    </row>
    <row r="1814" spans="1:12" x14ac:dyDescent="0.25">
      <c r="A1814" s="32" t="s">
        <v>12783</v>
      </c>
      <c r="B1814" s="32" t="s">
        <v>12688</v>
      </c>
      <c r="C1814" s="32" t="s">
        <v>163</v>
      </c>
      <c r="D1814" s="39" t="s">
        <v>12784</v>
      </c>
      <c r="E1814" s="40" t="s">
        <v>12785</v>
      </c>
      <c r="F1814" s="40" t="s">
        <v>12785</v>
      </c>
      <c r="G1814" s="40" t="s">
        <v>417</v>
      </c>
      <c r="H1814" s="40" t="s">
        <v>12786</v>
      </c>
      <c r="I1814" s="40" t="s">
        <v>12787</v>
      </c>
      <c r="J1814" s="40" t="s">
        <v>12788</v>
      </c>
      <c r="K1814" s="233">
        <v>19706</v>
      </c>
      <c r="L1814" s="35">
        <v>6.1801988161115054E-5</v>
      </c>
    </row>
    <row r="1815" spans="1:12" x14ac:dyDescent="0.25">
      <c r="A1815" s="32" t="s">
        <v>12789</v>
      </c>
      <c r="B1815" s="32" t="s">
        <v>12688</v>
      </c>
      <c r="C1815" s="32" t="s">
        <v>12790</v>
      </c>
      <c r="D1815" s="39" t="s">
        <v>12791</v>
      </c>
      <c r="E1815" s="40" t="s">
        <v>1396</v>
      </c>
      <c r="F1815" s="40" t="s">
        <v>1396</v>
      </c>
      <c r="G1815" s="40" t="s">
        <v>12792</v>
      </c>
      <c r="H1815" s="40" t="s">
        <v>12793</v>
      </c>
      <c r="I1815" s="40" t="s">
        <v>12794</v>
      </c>
      <c r="J1815" s="40" t="s">
        <v>12795</v>
      </c>
      <c r="K1815" s="233">
        <v>17682</v>
      </c>
      <c r="L1815" s="35">
        <v>5.5454316181104053E-5</v>
      </c>
    </row>
    <row r="1816" spans="1:12" x14ac:dyDescent="0.25">
      <c r="A1816" s="32" t="s">
        <v>12796</v>
      </c>
      <c r="B1816" s="32" t="s">
        <v>12688</v>
      </c>
      <c r="C1816" s="32" t="s">
        <v>171</v>
      </c>
      <c r="D1816" s="39" t="s">
        <v>12797</v>
      </c>
      <c r="E1816" s="40" t="s">
        <v>12798</v>
      </c>
      <c r="F1816" s="40" t="s">
        <v>12798</v>
      </c>
      <c r="G1816" s="40" t="s">
        <v>12799</v>
      </c>
      <c r="H1816" s="40" t="s">
        <v>12800</v>
      </c>
      <c r="I1816" s="40" t="s">
        <v>12801</v>
      </c>
      <c r="J1816" s="40" t="s">
        <v>12802</v>
      </c>
      <c r="K1816" s="233">
        <v>24673</v>
      </c>
      <c r="L1816" s="35">
        <v>7.7379501365025457E-5</v>
      </c>
    </row>
    <row r="1817" spans="1:12" x14ac:dyDescent="0.25">
      <c r="A1817" s="32" t="s">
        <v>12803</v>
      </c>
      <c r="B1817" s="32" t="s">
        <v>12688</v>
      </c>
      <c r="C1817" s="32" t="s">
        <v>179</v>
      </c>
      <c r="D1817" s="39" t="s">
        <v>12804</v>
      </c>
      <c r="E1817" s="40" t="s">
        <v>12805</v>
      </c>
      <c r="F1817" s="40" t="s">
        <v>12806</v>
      </c>
      <c r="G1817" s="40" t="s">
        <v>12807</v>
      </c>
      <c r="H1817" s="40" t="s">
        <v>12808</v>
      </c>
      <c r="I1817" s="40" t="s">
        <v>12809</v>
      </c>
      <c r="J1817" s="40" t="s">
        <v>12810</v>
      </c>
      <c r="K1817" s="233">
        <v>74098</v>
      </c>
      <c r="L1817" s="35">
        <v>2.3238626401919735E-4</v>
      </c>
    </row>
    <row r="1818" spans="1:12" x14ac:dyDescent="0.25">
      <c r="A1818" s="32" t="s">
        <v>12811</v>
      </c>
      <c r="B1818" s="32" t="s">
        <v>12688</v>
      </c>
      <c r="C1818" s="32" t="s">
        <v>187</v>
      </c>
      <c r="D1818" s="39" t="s">
        <v>12812</v>
      </c>
      <c r="E1818" s="40" t="s">
        <v>12813</v>
      </c>
      <c r="F1818" s="40" t="s">
        <v>12813</v>
      </c>
      <c r="G1818" s="40" t="s">
        <v>7652</v>
      </c>
      <c r="H1818" s="40" t="s">
        <v>12814</v>
      </c>
      <c r="I1818" s="40" t="s">
        <v>12815</v>
      </c>
      <c r="J1818" s="40" t="s">
        <v>12816</v>
      </c>
      <c r="K1818" s="233">
        <v>4592</v>
      </c>
      <c r="L1818" s="35">
        <v>1.4401437614728526E-5</v>
      </c>
    </row>
    <row r="1819" spans="1:12" x14ac:dyDescent="0.25">
      <c r="A1819" s="32" t="s">
        <v>12817</v>
      </c>
      <c r="B1819" s="32" t="s">
        <v>12688</v>
      </c>
      <c r="C1819" s="32" t="s">
        <v>195</v>
      </c>
      <c r="D1819" s="39" t="s">
        <v>12818</v>
      </c>
      <c r="E1819" s="40" t="s">
        <v>12819</v>
      </c>
      <c r="F1819" s="40" t="s">
        <v>3936</v>
      </c>
      <c r="G1819" s="40" t="s">
        <v>12820</v>
      </c>
      <c r="H1819" s="40" t="s">
        <v>12821</v>
      </c>
      <c r="I1819" s="40" t="s">
        <v>12822</v>
      </c>
      <c r="J1819" s="40" t="s">
        <v>12823</v>
      </c>
      <c r="K1819" s="233">
        <v>65082</v>
      </c>
      <c r="L1819" s="35">
        <v>2.0411027065369379E-4</v>
      </c>
    </row>
    <row r="1820" spans="1:12" x14ac:dyDescent="0.25">
      <c r="A1820" s="32" t="s">
        <v>12824</v>
      </c>
      <c r="B1820" s="32" t="s">
        <v>12688</v>
      </c>
      <c r="C1820" s="32" t="s">
        <v>203</v>
      </c>
      <c r="D1820" s="39" t="s">
        <v>12825</v>
      </c>
      <c r="E1820" s="40" t="s">
        <v>12826</v>
      </c>
      <c r="F1820" s="40" t="s">
        <v>12826</v>
      </c>
      <c r="G1820" s="40" t="s">
        <v>12827</v>
      </c>
      <c r="H1820" s="40" t="s">
        <v>8385</v>
      </c>
      <c r="I1820" s="40" t="s">
        <v>12828</v>
      </c>
      <c r="J1820" s="40" t="s">
        <v>12829</v>
      </c>
      <c r="K1820" s="233">
        <v>8501</v>
      </c>
      <c r="L1820" s="35">
        <v>2.6660849556360454E-5</v>
      </c>
    </row>
    <row r="1821" spans="1:12" x14ac:dyDescent="0.25">
      <c r="A1821" s="32" t="s">
        <v>12830</v>
      </c>
      <c r="B1821" s="32" t="s">
        <v>12688</v>
      </c>
      <c r="C1821" s="32" t="s">
        <v>212</v>
      </c>
      <c r="D1821" s="39" t="s">
        <v>12831</v>
      </c>
      <c r="E1821" s="40" t="s">
        <v>4024</v>
      </c>
      <c r="F1821" s="40" t="s">
        <v>12832</v>
      </c>
      <c r="G1821" s="40" t="s">
        <v>12833</v>
      </c>
      <c r="H1821" s="40" t="s">
        <v>12834</v>
      </c>
      <c r="I1821" s="40" t="s">
        <v>12835</v>
      </c>
      <c r="J1821" s="40" t="s">
        <v>12836</v>
      </c>
      <c r="K1821" s="233">
        <v>39777</v>
      </c>
      <c r="L1821" s="35">
        <v>1.2474868989570048E-4</v>
      </c>
    </row>
    <row r="1822" spans="1:12" x14ac:dyDescent="0.25">
      <c r="A1822" s="32" t="s">
        <v>12837</v>
      </c>
      <c r="B1822" s="32" t="s">
        <v>12688</v>
      </c>
      <c r="C1822" s="32" t="s">
        <v>220</v>
      </c>
      <c r="D1822" s="39" t="s">
        <v>12838</v>
      </c>
      <c r="E1822" s="40" t="s">
        <v>12839</v>
      </c>
      <c r="F1822" s="40" t="s">
        <v>12839</v>
      </c>
      <c r="G1822" s="40" t="s">
        <v>12840</v>
      </c>
      <c r="H1822" s="40" t="s">
        <v>12841</v>
      </c>
      <c r="I1822" s="40" t="s">
        <v>12842</v>
      </c>
      <c r="J1822" s="40" t="s">
        <v>12843</v>
      </c>
      <c r="K1822" s="233">
        <v>19536</v>
      </c>
      <c r="L1822" s="35">
        <v>6.1268833894019263E-5</v>
      </c>
    </row>
    <row r="1823" spans="1:12" x14ac:dyDescent="0.25">
      <c r="A1823" s="32" t="s">
        <v>12844</v>
      </c>
      <c r="B1823" s="32" t="s">
        <v>12688</v>
      </c>
      <c r="C1823" s="32" t="s">
        <v>228</v>
      </c>
      <c r="D1823" s="39" t="s">
        <v>12845</v>
      </c>
      <c r="E1823" s="40" t="s">
        <v>12846</v>
      </c>
      <c r="F1823" s="40" t="s">
        <v>12847</v>
      </c>
      <c r="G1823" s="40" t="s">
        <v>12848</v>
      </c>
      <c r="H1823" s="40" t="s">
        <v>12849</v>
      </c>
      <c r="I1823" s="40" t="s">
        <v>12850</v>
      </c>
      <c r="J1823" s="40" t="s">
        <v>12851</v>
      </c>
      <c r="K1823" s="233">
        <v>137608</v>
      </c>
      <c r="L1823" s="35">
        <v>4.315664258030407E-4</v>
      </c>
    </row>
    <row r="1824" spans="1:12" x14ac:dyDescent="0.25">
      <c r="A1824" s="32" t="s">
        <v>12852</v>
      </c>
      <c r="B1824" s="32" t="s">
        <v>12688</v>
      </c>
      <c r="C1824" s="32" t="s">
        <v>237</v>
      </c>
      <c r="D1824" s="39" t="s">
        <v>12853</v>
      </c>
      <c r="E1824" s="40" t="s">
        <v>12854</v>
      </c>
      <c r="F1824" s="40" t="s">
        <v>12855</v>
      </c>
      <c r="G1824" s="40" t="s">
        <v>12856</v>
      </c>
      <c r="H1824" s="40" t="s">
        <v>12857</v>
      </c>
      <c r="I1824" s="40" t="s">
        <v>12858</v>
      </c>
      <c r="J1824" s="40" t="s">
        <v>12859</v>
      </c>
      <c r="K1824" s="233">
        <v>123785</v>
      </c>
      <c r="L1824" s="35">
        <v>3.88214711485011E-4</v>
      </c>
    </row>
    <row r="1825" spans="1:12" x14ac:dyDescent="0.25">
      <c r="A1825" s="32" t="s">
        <v>12860</v>
      </c>
      <c r="B1825" s="32" t="s">
        <v>12688</v>
      </c>
      <c r="C1825" s="32" t="s">
        <v>245</v>
      </c>
      <c r="D1825" s="39" t="s">
        <v>12861</v>
      </c>
      <c r="E1825" s="40" t="s">
        <v>12862</v>
      </c>
      <c r="F1825" s="40" t="s">
        <v>12862</v>
      </c>
      <c r="G1825" s="40" t="s">
        <v>12863</v>
      </c>
      <c r="H1825" s="40" t="s">
        <v>12864</v>
      </c>
      <c r="I1825" s="40" t="s">
        <v>12865</v>
      </c>
      <c r="J1825" s="40" t="s">
        <v>12866</v>
      </c>
      <c r="K1825" s="233">
        <v>28239</v>
      </c>
      <c r="L1825" s="35">
        <v>8.8563196167752356E-5</v>
      </c>
    </row>
    <row r="1826" spans="1:12" x14ac:dyDescent="0.25">
      <c r="A1826" s="32" t="s">
        <v>12867</v>
      </c>
      <c r="B1826" s="32" t="s">
        <v>12688</v>
      </c>
      <c r="C1826" s="32" t="s">
        <v>252</v>
      </c>
      <c r="D1826" s="39" t="s">
        <v>12868</v>
      </c>
      <c r="E1826" s="40" t="s">
        <v>12869</v>
      </c>
      <c r="F1826" s="40" t="s">
        <v>12870</v>
      </c>
      <c r="G1826" s="40" t="s">
        <v>12871</v>
      </c>
      <c r="H1826" s="40" t="s">
        <v>12872</v>
      </c>
      <c r="I1826" s="40" t="s">
        <v>12873</v>
      </c>
      <c r="J1826" s="40" t="s">
        <v>12874</v>
      </c>
      <c r="K1826" s="233">
        <v>148164</v>
      </c>
      <c r="L1826" s="35">
        <v>4.6467216958811787E-4</v>
      </c>
    </row>
    <row r="1827" spans="1:12" x14ac:dyDescent="0.25">
      <c r="A1827" s="32" t="s">
        <v>12875</v>
      </c>
      <c r="B1827" s="32" t="s">
        <v>12688</v>
      </c>
      <c r="C1827" s="32" t="s">
        <v>261</v>
      </c>
      <c r="D1827" s="39" t="s">
        <v>12876</v>
      </c>
      <c r="E1827" s="40" t="s">
        <v>12877</v>
      </c>
      <c r="F1827" s="40" t="s">
        <v>12877</v>
      </c>
      <c r="G1827" s="40" t="s">
        <v>12878</v>
      </c>
      <c r="H1827" s="40" t="s">
        <v>12879</v>
      </c>
      <c r="I1827" s="40" t="s">
        <v>2329</v>
      </c>
      <c r="J1827" s="40" t="s">
        <v>12880</v>
      </c>
      <c r="K1827" s="233">
        <v>11325</v>
      </c>
      <c r="L1827" s="35">
        <v>3.5517482793292804E-5</v>
      </c>
    </row>
    <row r="1828" spans="1:12" x14ac:dyDescent="0.25">
      <c r="A1828" s="32" t="s">
        <v>12881</v>
      </c>
      <c r="B1828" s="32" t="s">
        <v>12688</v>
      </c>
      <c r="C1828" s="32" t="s">
        <v>270</v>
      </c>
      <c r="D1828" s="39" t="s">
        <v>12882</v>
      </c>
      <c r="E1828" s="40" t="s">
        <v>1096</v>
      </c>
      <c r="F1828" s="40" t="s">
        <v>12883</v>
      </c>
      <c r="G1828" s="40" t="s">
        <v>12884</v>
      </c>
      <c r="H1828" s="40" t="s">
        <v>12885</v>
      </c>
      <c r="I1828" s="40" t="s">
        <v>12886</v>
      </c>
      <c r="J1828" s="40" t="s">
        <v>6204</v>
      </c>
      <c r="K1828" s="233">
        <v>17310</v>
      </c>
      <c r="L1828" s="35">
        <v>5.4287649196635621E-5</v>
      </c>
    </row>
    <row r="1829" spans="1:12" x14ac:dyDescent="0.25">
      <c r="A1829" s="32" t="s">
        <v>12887</v>
      </c>
      <c r="B1829" s="32" t="s">
        <v>12688</v>
      </c>
      <c r="C1829" s="32" t="s">
        <v>278</v>
      </c>
      <c r="D1829" s="39" t="s">
        <v>12888</v>
      </c>
      <c r="E1829" s="40" t="s">
        <v>12889</v>
      </c>
      <c r="F1829" s="40" t="s">
        <v>12890</v>
      </c>
      <c r="G1829" s="40" t="s">
        <v>12891</v>
      </c>
      <c r="H1829" s="40" t="s">
        <v>12892</v>
      </c>
      <c r="I1829" s="40" t="s">
        <v>3957</v>
      </c>
      <c r="J1829" s="40" t="s">
        <v>12893</v>
      </c>
      <c r="K1829" s="233">
        <v>33084</v>
      </c>
      <c r="L1829" s="35">
        <v>1.0375809277998226E-4</v>
      </c>
    </row>
    <row r="1830" spans="1:12" x14ac:dyDescent="0.25">
      <c r="A1830" s="32" t="s">
        <v>12894</v>
      </c>
      <c r="B1830" s="32" t="s">
        <v>12688</v>
      </c>
      <c r="C1830" s="32" t="s">
        <v>287</v>
      </c>
      <c r="D1830" s="39" t="s">
        <v>12895</v>
      </c>
      <c r="E1830" s="40" t="s">
        <v>12896</v>
      </c>
      <c r="F1830" s="40" t="s">
        <v>12896</v>
      </c>
      <c r="G1830" s="40" t="s">
        <v>12897</v>
      </c>
      <c r="H1830" s="40" t="s">
        <v>12898</v>
      </c>
      <c r="I1830" s="40" t="s">
        <v>12899</v>
      </c>
      <c r="J1830" s="40" t="s">
        <v>12900</v>
      </c>
      <c r="K1830" s="233">
        <v>15611</v>
      </c>
      <c r="L1830" s="35">
        <v>4.8959242727248914E-5</v>
      </c>
    </row>
    <row r="1831" spans="1:12" x14ac:dyDescent="0.25">
      <c r="A1831" s="32" t="s">
        <v>12901</v>
      </c>
      <c r="B1831" s="32" t="s">
        <v>12688</v>
      </c>
      <c r="C1831" s="32" t="s">
        <v>295</v>
      </c>
      <c r="D1831" s="39" t="s">
        <v>12902</v>
      </c>
      <c r="E1831" s="40" t="s">
        <v>12903</v>
      </c>
      <c r="F1831" s="40" t="s">
        <v>12904</v>
      </c>
      <c r="G1831" s="40" t="s">
        <v>9734</v>
      </c>
      <c r="H1831" s="40" t="s">
        <v>12905</v>
      </c>
      <c r="I1831" s="40" t="s">
        <v>12906</v>
      </c>
      <c r="J1831" s="40" t="s">
        <v>12907</v>
      </c>
      <c r="K1831" s="233">
        <v>4297</v>
      </c>
      <c r="L1831" s="35">
        <v>1.347625815123878E-5</v>
      </c>
    </row>
    <row r="1832" spans="1:12" x14ac:dyDescent="0.25">
      <c r="A1832" s="32" t="s">
        <v>12908</v>
      </c>
      <c r="B1832" s="32" t="s">
        <v>12688</v>
      </c>
      <c r="C1832" s="32" t="s">
        <v>304</v>
      </c>
      <c r="D1832" s="39" t="s">
        <v>12909</v>
      </c>
      <c r="E1832" s="40" t="s">
        <v>12910</v>
      </c>
      <c r="F1832" s="40" t="s">
        <v>12911</v>
      </c>
      <c r="G1832" s="40" t="s">
        <v>12470</v>
      </c>
      <c r="H1832" s="40" t="s">
        <v>12912</v>
      </c>
      <c r="I1832" s="40" t="s">
        <v>10751</v>
      </c>
      <c r="J1832" s="40" t="s">
        <v>12913</v>
      </c>
      <c r="K1832" s="233">
        <v>75817</v>
      </c>
      <c r="L1832" s="35">
        <v>2.377773945200071E-4</v>
      </c>
    </row>
    <row r="1833" spans="1:12" x14ac:dyDescent="0.25">
      <c r="A1833" s="32" t="s">
        <v>12914</v>
      </c>
      <c r="B1833" s="32" t="s">
        <v>12915</v>
      </c>
      <c r="C1833" s="32" t="s">
        <v>50</v>
      </c>
      <c r="D1833" s="39" t="s">
        <v>12916</v>
      </c>
      <c r="E1833" s="40" t="s">
        <v>12917</v>
      </c>
      <c r="F1833" s="40" t="s">
        <v>12918</v>
      </c>
      <c r="G1833" s="40" t="s">
        <v>12919</v>
      </c>
      <c r="H1833" s="40" t="s">
        <v>12920</v>
      </c>
      <c r="I1833" s="40" t="s">
        <v>12921</v>
      </c>
      <c r="J1833" s="40" t="s">
        <v>12922</v>
      </c>
      <c r="K1833" s="233">
        <v>308171</v>
      </c>
      <c r="L1833" s="35">
        <v>9.664863743833851E-4</v>
      </c>
    </row>
    <row r="1834" spans="1:12" x14ac:dyDescent="0.25">
      <c r="A1834" s="32" t="s">
        <v>12923</v>
      </c>
      <c r="B1834" s="32" t="s">
        <v>12915</v>
      </c>
      <c r="C1834" s="32" t="s">
        <v>58</v>
      </c>
      <c r="D1834" s="39" t="s">
        <v>12924</v>
      </c>
      <c r="E1834" s="40" t="s">
        <v>12925</v>
      </c>
      <c r="F1834" s="40" t="s">
        <v>12925</v>
      </c>
      <c r="G1834" s="40" t="s">
        <v>12926</v>
      </c>
      <c r="H1834" s="40" t="s">
        <v>12927</v>
      </c>
      <c r="I1834" s="40" t="s">
        <v>12928</v>
      </c>
      <c r="J1834" s="40" t="s">
        <v>12929</v>
      </c>
      <c r="K1834" s="233">
        <v>47736</v>
      </c>
      <c r="L1834" s="35">
        <v>1.4970971820049673E-4</v>
      </c>
    </row>
    <row r="1835" spans="1:12" x14ac:dyDescent="0.25">
      <c r="A1835" s="32" t="s">
        <v>12930</v>
      </c>
      <c r="B1835" s="32" t="s">
        <v>12915</v>
      </c>
      <c r="C1835" s="32" t="s">
        <v>66</v>
      </c>
      <c r="D1835" s="39" t="s">
        <v>12931</v>
      </c>
      <c r="E1835" s="40" t="s">
        <v>12932</v>
      </c>
      <c r="F1835" s="40" t="s">
        <v>12932</v>
      </c>
      <c r="G1835" s="40" t="s">
        <v>12933</v>
      </c>
      <c r="H1835" s="40" t="s">
        <v>12934</v>
      </c>
      <c r="I1835" s="40" t="s">
        <v>12935</v>
      </c>
      <c r="J1835" s="40" t="s">
        <v>12936</v>
      </c>
      <c r="K1835" s="233">
        <v>1438159</v>
      </c>
      <c r="L1835" s="35">
        <v>4.5103565153659323E-3</v>
      </c>
    </row>
    <row r="1836" spans="1:12" x14ac:dyDescent="0.25">
      <c r="A1836" s="32" t="s">
        <v>12937</v>
      </c>
      <c r="B1836" s="32" t="s">
        <v>12915</v>
      </c>
      <c r="C1836" s="32" t="s">
        <v>74</v>
      </c>
      <c r="D1836" s="39" t="s">
        <v>12938</v>
      </c>
      <c r="E1836" s="40" t="s">
        <v>12939</v>
      </c>
      <c r="F1836" s="40" t="s">
        <v>12939</v>
      </c>
      <c r="G1836" s="40" t="s">
        <v>12940</v>
      </c>
      <c r="H1836" s="40" t="s">
        <v>12941</v>
      </c>
      <c r="I1836" s="40" t="s">
        <v>12942</v>
      </c>
      <c r="J1836" s="40" t="s">
        <v>12943</v>
      </c>
      <c r="K1836" s="233">
        <v>197349</v>
      </c>
      <c r="L1836" s="35">
        <v>6.189262438652134E-4</v>
      </c>
    </row>
    <row r="1837" spans="1:12" x14ac:dyDescent="0.25">
      <c r="A1837" s="32" t="s">
        <v>12944</v>
      </c>
      <c r="B1837" s="32" t="s">
        <v>12915</v>
      </c>
      <c r="C1837" s="32" t="s">
        <v>83</v>
      </c>
      <c r="D1837" s="39" t="s">
        <v>12945</v>
      </c>
      <c r="E1837" s="40" t="s">
        <v>12946</v>
      </c>
      <c r="F1837" s="40" t="s">
        <v>12946</v>
      </c>
      <c r="G1837" s="40" t="s">
        <v>12947</v>
      </c>
      <c r="H1837" s="40" t="s">
        <v>12948</v>
      </c>
      <c r="I1837" s="40" t="s">
        <v>12949</v>
      </c>
      <c r="J1837" s="40" t="s">
        <v>12950</v>
      </c>
      <c r="K1837" s="233">
        <v>78600</v>
      </c>
      <c r="L1837" s="35">
        <v>2.4650544349252222E-4</v>
      </c>
    </row>
    <row r="1838" spans="1:12" x14ac:dyDescent="0.25">
      <c r="A1838" s="32" t="s">
        <v>12951</v>
      </c>
      <c r="B1838" s="32" t="s">
        <v>12915</v>
      </c>
      <c r="C1838" s="32" t="s">
        <v>91</v>
      </c>
      <c r="D1838" s="39" t="s">
        <v>12952</v>
      </c>
      <c r="E1838" s="40" t="s">
        <v>12953</v>
      </c>
      <c r="F1838" s="40" t="s">
        <v>12954</v>
      </c>
      <c r="G1838" s="40" t="s">
        <v>12955</v>
      </c>
      <c r="H1838" s="40" t="s">
        <v>12956</v>
      </c>
      <c r="I1838" s="40" t="s">
        <v>12957</v>
      </c>
      <c r="J1838" s="40" t="s">
        <v>12958</v>
      </c>
      <c r="K1838" s="233">
        <v>78823</v>
      </c>
      <c r="L1838" s="35">
        <v>2.4720481644288904E-4</v>
      </c>
    </row>
    <row r="1839" spans="1:12" x14ac:dyDescent="0.25">
      <c r="A1839" s="32" t="s">
        <v>12959</v>
      </c>
      <c r="B1839" s="32" t="s">
        <v>12915</v>
      </c>
      <c r="C1839" s="32" t="s">
        <v>100</v>
      </c>
      <c r="D1839" s="39" t="s">
        <v>12960</v>
      </c>
      <c r="E1839" s="40" t="s">
        <v>12961</v>
      </c>
      <c r="F1839" s="40" t="s">
        <v>12961</v>
      </c>
      <c r="G1839" s="40" t="s">
        <v>12962</v>
      </c>
      <c r="H1839" s="40" t="s">
        <v>12963</v>
      </c>
      <c r="I1839" s="40" t="s">
        <v>12964</v>
      </c>
      <c r="J1839" s="40" t="s">
        <v>12965</v>
      </c>
      <c r="K1839" s="233">
        <v>132053</v>
      </c>
      <c r="L1839" s="35">
        <v>4.141448260752931E-4</v>
      </c>
    </row>
    <row r="1840" spans="1:12" x14ac:dyDescent="0.25">
      <c r="A1840" s="32" t="s">
        <v>12966</v>
      </c>
      <c r="B1840" s="32" t="s">
        <v>12915</v>
      </c>
      <c r="C1840" s="32" t="s">
        <v>109</v>
      </c>
      <c r="D1840" s="39" t="s">
        <v>12967</v>
      </c>
      <c r="E1840" s="40" t="s">
        <v>12968</v>
      </c>
      <c r="F1840" s="40" t="s">
        <v>12968</v>
      </c>
      <c r="G1840" s="40" t="s">
        <v>12969</v>
      </c>
      <c r="H1840" s="40" t="s">
        <v>12970</v>
      </c>
      <c r="I1840" s="40" t="s">
        <v>12971</v>
      </c>
      <c r="J1840" s="40" t="s">
        <v>12972</v>
      </c>
      <c r="K1840" s="233">
        <v>87770</v>
      </c>
      <c r="L1840" s="35">
        <v>2.752644118999832E-4</v>
      </c>
    </row>
    <row r="1841" spans="1:12" x14ac:dyDescent="0.25">
      <c r="A1841" s="32" t="s">
        <v>12973</v>
      </c>
      <c r="B1841" s="32" t="s">
        <v>12915</v>
      </c>
      <c r="C1841" s="32" t="s">
        <v>118</v>
      </c>
      <c r="D1841" s="39" t="s">
        <v>12974</v>
      </c>
      <c r="E1841" s="40" t="s">
        <v>12975</v>
      </c>
      <c r="F1841" s="40" t="s">
        <v>12976</v>
      </c>
      <c r="G1841" s="40" t="s">
        <v>3124</v>
      </c>
      <c r="H1841" s="40" t="s">
        <v>12977</v>
      </c>
      <c r="I1841" s="40" t="s">
        <v>12978</v>
      </c>
      <c r="J1841" s="40" t="s">
        <v>12979</v>
      </c>
      <c r="K1841" s="233">
        <v>49426</v>
      </c>
      <c r="L1841" s="35">
        <v>1.5500989885574307E-4</v>
      </c>
    </row>
    <row r="1842" spans="1:12" x14ac:dyDescent="0.25">
      <c r="A1842" s="32" t="s">
        <v>12980</v>
      </c>
      <c r="B1842" s="32" t="s">
        <v>12915</v>
      </c>
      <c r="C1842" s="32" t="s">
        <v>127</v>
      </c>
      <c r="D1842" s="39" t="s">
        <v>12981</v>
      </c>
      <c r="E1842" s="40" t="s">
        <v>12982</v>
      </c>
      <c r="F1842" s="40" t="s">
        <v>12982</v>
      </c>
      <c r="G1842" s="40" t="s">
        <v>12983</v>
      </c>
      <c r="H1842" s="40" t="s">
        <v>12984</v>
      </c>
      <c r="I1842" s="40" t="s">
        <v>12985</v>
      </c>
      <c r="J1842" s="40" t="s">
        <v>12986</v>
      </c>
      <c r="K1842" s="233">
        <v>81632</v>
      </c>
      <c r="L1842" s="35">
        <v>2.5601440665625413E-4</v>
      </c>
    </row>
    <row r="1843" spans="1:12" x14ac:dyDescent="0.25">
      <c r="A1843" s="32" t="s">
        <v>12987</v>
      </c>
      <c r="B1843" s="32" t="s">
        <v>12915</v>
      </c>
      <c r="C1843" s="32" t="s">
        <v>136</v>
      </c>
      <c r="D1843" s="39" t="s">
        <v>12988</v>
      </c>
      <c r="E1843" s="40" t="s">
        <v>12989</v>
      </c>
      <c r="F1843" s="40" t="s">
        <v>12989</v>
      </c>
      <c r="G1843" s="40" t="s">
        <v>12990</v>
      </c>
      <c r="H1843" s="40" t="s">
        <v>12991</v>
      </c>
      <c r="I1843" s="40" t="s">
        <v>12992</v>
      </c>
      <c r="J1843" s="40" t="s">
        <v>12993</v>
      </c>
      <c r="K1843" s="233">
        <v>62122</v>
      </c>
      <c r="L1843" s="35">
        <v>1.9482711400308481E-4</v>
      </c>
    </row>
    <row r="1844" spans="1:12" x14ac:dyDescent="0.25">
      <c r="A1844" s="32" t="s">
        <v>12994</v>
      </c>
      <c r="B1844" s="32" t="s">
        <v>12915</v>
      </c>
      <c r="C1844" s="32" t="s">
        <v>145</v>
      </c>
      <c r="D1844" s="39" t="s">
        <v>12995</v>
      </c>
      <c r="E1844" s="40" t="s">
        <v>12996</v>
      </c>
      <c r="F1844" s="40" t="s">
        <v>12997</v>
      </c>
      <c r="G1844" s="40" t="s">
        <v>12998</v>
      </c>
      <c r="H1844" s="40" t="s">
        <v>12999</v>
      </c>
      <c r="I1844" s="40" t="s">
        <v>13000</v>
      </c>
      <c r="J1844" s="40" t="s">
        <v>13001</v>
      </c>
      <c r="K1844" s="233">
        <v>49024</v>
      </c>
      <c r="L1844" s="35">
        <v>1.5374914582414007E-4</v>
      </c>
    </row>
    <row r="1845" spans="1:12" x14ac:dyDescent="0.25">
      <c r="A1845" s="32" t="s">
        <v>13002</v>
      </c>
      <c r="B1845" s="32" t="s">
        <v>12915</v>
      </c>
      <c r="C1845" s="32" t="s">
        <v>154</v>
      </c>
      <c r="D1845" s="39" t="s">
        <v>13003</v>
      </c>
      <c r="E1845" s="40" t="s">
        <v>13004</v>
      </c>
      <c r="F1845" s="40" t="s">
        <v>13005</v>
      </c>
      <c r="G1845" s="40" t="s">
        <v>13006</v>
      </c>
      <c r="H1845" s="40" t="s">
        <v>13007</v>
      </c>
      <c r="I1845" s="40" t="s">
        <v>13008</v>
      </c>
      <c r="J1845" s="40" t="s">
        <v>2107</v>
      </c>
      <c r="K1845" s="233">
        <v>46581</v>
      </c>
      <c r="L1845" s="35">
        <v>1.4608740538581651E-4</v>
      </c>
    </row>
    <row r="1846" spans="1:12" x14ac:dyDescent="0.25">
      <c r="A1846" s="32" t="s">
        <v>13009</v>
      </c>
      <c r="B1846" s="32" t="s">
        <v>12915</v>
      </c>
      <c r="C1846" s="32" t="s">
        <v>163</v>
      </c>
      <c r="D1846" s="39" t="s">
        <v>13010</v>
      </c>
      <c r="E1846" s="40" t="s">
        <v>13011</v>
      </c>
      <c r="F1846" s="40" t="s">
        <v>13012</v>
      </c>
      <c r="G1846" s="40" t="s">
        <v>13013</v>
      </c>
      <c r="H1846" s="40" t="s">
        <v>13014</v>
      </c>
      <c r="I1846" s="40" t="s">
        <v>13015</v>
      </c>
      <c r="J1846" s="40" t="s">
        <v>13016</v>
      </c>
      <c r="K1846" s="233">
        <v>296579</v>
      </c>
      <c r="L1846" s="35">
        <v>9.3013152577059487E-4</v>
      </c>
    </row>
    <row r="1847" spans="1:12" x14ac:dyDescent="0.25">
      <c r="A1847" s="32" t="s">
        <v>13017</v>
      </c>
      <c r="B1847" s="32" t="s">
        <v>12915</v>
      </c>
      <c r="C1847" s="32" t="s">
        <v>171</v>
      </c>
      <c r="D1847" s="39" t="s">
        <v>13018</v>
      </c>
      <c r="E1847" s="40" t="s">
        <v>13019</v>
      </c>
      <c r="F1847" s="40" t="s">
        <v>13020</v>
      </c>
      <c r="G1847" s="40" t="s">
        <v>13021</v>
      </c>
      <c r="H1847" s="40" t="s">
        <v>13022</v>
      </c>
      <c r="I1847" s="40" t="s">
        <v>13023</v>
      </c>
      <c r="J1847" s="40" t="s">
        <v>13024</v>
      </c>
      <c r="K1847" s="233">
        <v>922835</v>
      </c>
      <c r="L1847" s="35">
        <v>2.8941965769137628E-3</v>
      </c>
    </row>
    <row r="1848" spans="1:12" x14ac:dyDescent="0.25">
      <c r="A1848" s="32" t="s">
        <v>13025</v>
      </c>
      <c r="B1848" s="32" t="s">
        <v>12915</v>
      </c>
      <c r="C1848" s="32" t="s">
        <v>179</v>
      </c>
      <c r="D1848" s="39" t="s">
        <v>13026</v>
      </c>
      <c r="E1848" s="40" t="s">
        <v>13027</v>
      </c>
      <c r="F1848" s="40" t="s">
        <v>13028</v>
      </c>
      <c r="G1848" s="40" t="s">
        <v>13029</v>
      </c>
      <c r="H1848" s="40" t="s">
        <v>13030</v>
      </c>
      <c r="I1848" s="40" t="s">
        <v>13031</v>
      </c>
      <c r="J1848" s="40" t="s">
        <v>13032</v>
      </c>
      <c r="K1848" s="233">
        <v>38679</v>
      </c>
      <c r="L1848" s="35">
        <v>1.2130514057057592E-4</v>
      </c>
    </row>
    <row r="1849" spans="1:12" x14ac:dyDescent="0.25">
      <c r="A1849" s="32" t="s">
        <v>13033</v>
      </c>
      <c r="B1849" s="32" t="s">
        <v>12915</v>
      </c>
      <c r="C1849" s="32" t="s">
        <v>187</v>
      </c>
      <c r="D1849" s="39" t="s">
        <v>13034</v>
      </c>
      <c r="E1849" s="40" t="s">
        <v>13035</v>
      </c>
      <c r="F1849" s="40" t="s">
        <v>13036</v>
      </c>
      <c r="G1849" s="40" t="s">
        <v>13037</v>
      </c>
      <c r="H1849" s="40" t="s">
        <v>13038</v>
      </c>
      <c r="I1849" s="40" t="s">
        <v>13039</v>
      </c>
      <c r="J1849" s="40" t="s">
        <v>13040</v>
      </c>
      <c r="K1849" s="233">
        <v>51262</v>
      </c>
      <c r="L1849" s="35">
        <v>1.6076796494037755E-4</v>
      </c>
    </row>
    <row r="1850" spans="1:12" x14ac:dyDescent="0.25">
      <c r="A1850" s="32" t="s">
        <v>13041</v>
      </c>
      <c r="B1850" s="32" t="s">
        <v>12915</v>
      </c>
      <c r="C1850" s="32" t="s">
        <v>195</v>
      </c>
      <c r="D1850" s="39" t="s">
        <v>13042</v>
      </c>
      <c r="E1850" s="40" t="s">
        <v>13043</v>
      </c>
      <c r="F1850" s="40" t="s">
        <v>13043</v>
      </c>
      <c r="G1850" s="40" t="s">
        <v>13044</v>
      </c>
      <c r="H1850" s="40" t="s">
        <v>2973</v>
      </c>
      <c r="I1850" s="40" t="s">
        <v>13045</v>
      </c>
      <c r="J1850" s="40" t="s">
        <v>13046</v>
      </c>
      <c r="K1850" s="233">
        <v>54105</v>
      </c>
      <c r="L1850" s="35">
        <v>1.6968418600716179E-4</v>
      </c>
    </row>
    <row r="1851" spans="1:12" x14ac:dyDescent="0.25">
      <c r="A1851" s="32" t="s">
        <v>13047</v>
      </c>
      <c r="B1851" s="32" t="s">
        <v>12915</v>
      </c>
      <c r="C1851" s="32" t="s">
        <v>203</v>
      </c>
      <c r="D1851" s="39" t="s">
        <v>13048</v>
      </c>
      <c r="E1851" s="40" t="s">
        <v>13049</v>
      </c>
      <c r="F1851" s="40" t="s">
        <v>13050</v>
      </c>
      <c r="G1851" s="40" t="s">
        <v>13051</v>
      </c>
      <c r="H1851" s="40" t="s">
        <v>13052</v>
      </c>
      <c r="I1851" s="40" t="s">
        <v>13053</v>
      </c>
      <c r="J1851" s="40" t="s">
        <v>13054</v>
      </c>
      <c r="K1851" s="233">
        <v>59162</v>
      </c>
      <c r="L1851" s="35">
        <v>1.8554395735247584E-4</v>
      </c>
    </row>
    <row r="1852" spans="1:12" x14ac:dyDescent="0.25">
      <c r="A1852" s="32" t="s">
        <v>13055</v>
      </c>
      <c r="B1852" s="32" t="s">
        <v>12915</v>
      </c>
      <c r="C1852" s="32" t="s">
        <v>212</v>
      </c>
      <c r="D1852" s="39" t="s">
        <v>13056</v>
      </c>
      <c r="E1852" s="40" t="s">
        <v>13057</v>
      </c>
      <c r="F1852" s="40" t="s">
        <v>13058</v>
      </c>
      <c r="G1852" s="40" t="s">
        <v>13059</v>
      </c>
      <c r="H1852" s="40" t="s">
        <v>13060</v>
      </c>
      <c r="I1852" s="40" t="s">
        <v>13061</v>
      </c>
      <c r="J1852" s="40" t="s">
        <v>13062</v>
      </c>
      <c r="K1852" s="233">
        <v>47967</v>
      </c>
      <c r="L1852" s="35">
        <v>1.5043418076343275E-4</v>
      </c>
    </row>
    <row r="1853" spans="1:12" x14ac:dyDescent="0.25">
      <c r="A1853" s="32" t="s">
        <v>13063</v>
      </c>
      <c r="B1853" s="32" t="s">
        <v>12915</v>
      </c>
      <c r="C1853" s="32" t="s">
        <v>220</v>
      </c>
      <c r="D1853" s="39" t="s">
        <v>13064</v>
      </c>
      <c r="E1853" s="40" t="s">
        <v>13065</v>
      </c>
      <c r="F1853" s="40" t="s">
        <v>13065</v>
      </c>
      <c r="G1853" s="40" t="s">
        <v>11301</v>
      </c>
      <c r="H1853" s="40" t="s">
        <v>13066</v>
      </c>
      <c r="I1853" s="40" t="s">
        <v>10517</v>
      </c>
      <c r="J1853" s="40" t="s">
        <v>13067</v>
      </c>
      <c r="K1853" s="233">
        <v>4715</v>
      </c>
      <c r="L1853" s="35">
        <v>1.4787190407980182E-5</v>
      </c>
    </row>
    <row r="1854" spans="1:12" x14ac:dyDescent="0.25">
      <c r="A1854" s="32" t="s">
        <v>13068</v>
      </c>
      <c r="B1854" s="32" t="s">
        <v>12915</v>
      </c>
      <c r="C1854" s="32" t="s">
        <v>228</v>
      </c>
      <c r="D1854" s="39" t="s">
        <v>13069</v>
      </c>
      <c r="E1854" s="40" t="s">
        <v>13070</v>
      </c>
      <c r="F1854" s="40" t="s">
        <v>13071</v>
      </c>
      <c r="G1854" s="40" t="s">
        <v>13072</v>
      </c>
      <c r="H1854" s="40" t="s">
        <v>13073</v>
      </c>
      <c r="I1854" s="40" t="s">
        <v>13074</v>
      </c>
      <c r="J1854" s="40" t="s">
        <v>13075</v>
      </c>
      <c r="K1854" s="233">
        <v>63744</v>
      </c>
      <c r="L1854" s="35">
        <v>1.9991403295149284E-4</v>
      </c>
    </row>
    <row r="1855" spans="1:12" x14ac:dyDescent="0.25">
      <c r="A1855" s="32" t="s">
        <v>13076</v>
      </c>
      <c r="B1855" s="32" t="s">
        <v>12915</v>
      </c>
      <c r="C1855" s="32" t="s">
        <v>237</v>
      </c>
      <c r="D1855" s="39" t="s">
        <v>13077</v>
      </c>
      <c r="E1855" s="40" t="s">
        <v>13078</v>
      </c>
      <c r="F1855" s="40" t="s">
        <v>13078</v>
      </c>
      <c r="G1855" s="40" t="s">
        <v>13079</v>
      </c>
      <c r="H1855" s="40" t="s">
        <v>13080</v>
      </c>
      <c r="I1855" s="40" t="s">
        <v>13081</v>
      </c>
      <c r="J1855" s="40" t="s">
        <v>13082</v>
      </c>
      <c r="K1855" s="233">
        <v>119103</v>
      </c>
      <c r="L1855" s="35">
        <v>3.7353101572887884E-4</v>
      </c>
    </row>
    <row r="1856" spans="1:12" x14ac:dyDescent="0.25">
      <c r="A1856" s="32" t="s">
        <v>13083</v>
      </c>
      <c r="B1856" s="32" t="s">
        <v>12915</v>
      </c>
      <c r="C1856" s="32" t="s">
        <v>245</v>
      </c>
      <c r="D1856" s="39" t="s">
        <v>13084</v>
      </c>
      <c r="E1856" s="40" t="s">
        <v>13085</v>
      </c>
      <c r="F1856" s="40" t="s">
        <v>13086</v>
      </c>
      <c r="G1856" s="40" t="s">
        <v>13087</v>
      </c>
      <c r="H1856" s="40" t="s">
        <v>13088</v>
      </c>
      <c r="I1856" s="40" t="s">
        <v>13089</v>
      </c>
      <c r="J1856" s="40" t="s">
        <v>13090</v>
      </c>
      <c r="K1856" s="233">
        <v>2621793</v>
      </c>
      <c r="L1856" s="35">
        <v>8.222471325834483E-3</v>
      </c>
    </row>
    <row r="1857" spans="1:12" x14ac:dyDescent="0.25">
      <c r="A1857" s="32" t="s">
        <v>13091</v>
      </c>
      <c r="B1857" s="32" t="s">
        <v>12915</v>
      </c>
      <c r="C1857" s="32" t="s">
        <v>252</v>
      </c>
      <c r="D1857" s="39" t="s">
        <v>13092</v>
      </c>
      <c r="E1857" s="40" t="s">
        <v>13093</v>
      </c>
      <c r="F1857" s="40" t="s">
        <v>13093</v>
      </c>
      <c r="G1857" s="40" t="s">
        <v>4086</v>
      </c>
      <c r="H1857" s="40" t="s">
        <v>10392</v>
      </c>
      <c r="I1857" s="40" t="s">
        <v>13094</v>
      </c>
      <c r="J1857" s="40" t="s">
        <v>13095</v>
      </c>
      <c r="K1857" s="233">
        <v>27220</v>
      </c>
      <c r="L1857" s="35">
        <v>8.5367406766748795E-5</v>
      </c>
    </row>
    <row r="1858" spans="1:12" x14ac:dyDescent="0.25">
      <c r="A1858" s="32" t="s">
        <v>13096</v>
      </c>
      <c r="B1858" s="32" t="s">
        <v>12915</v>
      </c>
      <c r="C1858" s="32" t="s">
        <v>261</v>
      </c>
      <c r="D1858" s="39" t="s">
        <v>13097</v>
      </c>
      <c r="E1858" s="40" t="s">
        <v>13098</v>
      </c>
      <c r="F1858" s="40" t="s">
        <v>13099</v>
      </c>
      <c r="G1858" s="40" t="s">
        <v>13100</v>
      </c>
      <c r="H1858" s="40" t="s">
        <v>13101</v>
      </c>
      <c r="I1858" s="40" t="s">
        <v>13102</v>
      </c>
      <c r="J1858" s="40" t="s">
        <v>13103</v>
      </c>
      <c r="K1858" s="233">
        <v>64586</v>
      </c>
      <c r="L1858" s="35">
        <v>2.0255471467440256E-4</v>
      </c>
    </row>
    <row r="1859" spans="1:12" x14ac:dyDescent="0.25">
      <c r="A1859" s="32" t="s">
        <v>13104</v>
      </c>
      <c r="B1859" s="32" t="s">
        <v>12915</v>
      </c>
      <c r="C1859" s="32" t="s">
        <v>270</v>
      </c>
      <c r="D1859" s="39" t="s">
        <v>13105</v>
      </c>
      <c r="E1859" s="40" t="s">
        <v>13106</v>
      </c>
      <c r="F1859" s="40" t="s">
        <v>13107</v>
      </c>
      <c r="G1859" s="40" t="s">
        <v>13108</v>
      </c>
      <c r="H1859" s="40" t="s">
        <v>13109</v>
      </c>
      <c r="I1859" s="40" t="s">
        <v>13110</v>
      </c>
      <c r="J1859" s="40" t="s">
        <v>13111</v>
      </c>
      <c r="K1859" s="233">
        <v>72369</v>
      </c>
      <c r="L1859" s="35">
        <v>2.2696377150267612E-4</v>
      </c>
    </row>
    <row r="1860" spans="1:12" x14ac:dyDescent="0.25">
      <c r="A1860" s="32" t="s">
        <v>13112</v>
      </c>
      <c r="B1860" s="32" t="s">
        <v>12915</v>
      </c>
      <c r="C1860" s="32" t="s">
        <v>278</v>
      </c>
      <c r="D1860" s="39" t="s">
        <v>13113</v>
      </c>
      <c r="E1860" s="40" t="s">
        <v>13114</v>
      </c>
      <c r="F1860" s="40" t="s">
        <v>13115</v>
      </c>
      <c r="G1860" s="40" t="s">
        <v>13116</v>
      </c>
      <c r="H1860" s="40" t="s">
        <v>13117</v>
      </c>
      <c r="I1860" s="40" t="s">
        <v>13118</v>
      </c>
      <c r="J1860" s="40" t="s">
        <v>13119</v>
      </c>
      <c r="K1860" s="233">
        <v>749857</v>
      </c>
      <c r="L1860" s="35">
        <v>2.351702701539087E-3</v>
      </c>
    </row>
    <row r="1861" spans="1:12" x14ac:dyDescent="0.25">
      <c r="A1861" s="32" t="s">
        <v>13120</v>
      </c>
      <c r="B1861" s="32" t="s">
        <v>12915</v>
      </c>
      <c r="C1861" s="32" t="s">
        <v>287</v>
      </c>
      <c r="D1861" s="39" t="s">
        <v>13121</v>
      </c>
      <c r="E1861" s="40" t="s">
        <v>13122</v>
      </c>
      <c r="F1861" s="40" t="s">
        <v>13123</v>
      </c>
      <c r="G1861" s="40" t="s">
        <v>13124</v>
      </c>
      <c r="H1861" s="40" t="s">
        <v>13125</v>
      </c>
      <c r="I1861" s="40" t="s">
        <v>13126</v>
      </c>
      <c r="J1861" s="40" t="s">
        <v>13127</v>
      </c>
      <c r="K1861" s="233">
        <v>49779</v>
      </c>
      <c r="L1861" s="35">
        <v>1.5611697801035961E-4</v>
      </c>
    </row>
    <row r="1862" spans="1:12" x14ac:dyDescent="0.25">
      <c r="A1862" s="32" t="s">
        <v>13128</v>
      </c>
      <c r="B1862" s="32" t="s">
        <v>12915</v>
      </c>
      <c r="C1862" s="32" t="s">
        <v>295</v>
      </c>
      <c r="D1862" s="39" t="s">
        <v>13129</v>
      </c>
      <c r="E1862" s="40" t="s">
        <v>13130</v>
      </c>
      <c r="F1862" s="40" t="s">
        <v>13131</v>
      </c>
      <c r="G1862" s="40" t="s">
        <v>13132</v>
      </c>
      <c r="H1862" s="40" t="s">
        <v>13133</v>
      </c>
      <c r="I1862" s="40" t="s">
        <v>13134</v>
      </c>
      <c r="J1862" s="40" t="s">
        <v>13135</v>
      </c>
      <c r="K1862" s="233">
        <v>1358627</v>
      </c>
      <c r="L1862" s="35">
        <v>4.260928132009097E-3</v>
      </c>
    </row>
    <row r="1863" spans="1:12" x14ac:dyDescent="0.25">
      <c r="A1863" s="32" t="s">
        <v>13136</v>
      </c>
      <c r="B1863" s="32" t="s">
        <v>12915</v>
      </c>
      <c r="C1863" s="32" t="s">
        <v>304</v>
      </c>
      <c r="D1863" s="39" t="s">
        <v>13137</v>
      </c>
      <c r="E1863" s="40" t="s">
        <v>13138</v>
      </c>
      <c r="F1863" s="40" t="s">
        <v>13138</v>
      </c>
      <c r="G1863" s="40" t="s">
        <v>13139</v>
      </c>
      <c r="H1863" s="40" t="s">
        <v>13140</v>
      </c>
      <c r="I1863" s="40" t="s">
        <v>13141</v>
      </c>
      <c r="J1863" s="40" t="s">
        <v>13142</v>
      </c>
      <c r="K1863" s="233">
        <v>1636268</v>
      </c>
      <c r="L1863" s="35">
        <v>5.1316662724252213E-3</v>
      </c>
    </row>
    <row r="1864" spans="1:12" x14ac:dyDescent="0.25">
      <c r="A1864" s="32" t="s">
        <v>13143</v>
      </c>
      <c r="B1864" s="32" t="s">
        <v>12915</v>
      </c>
      <c r="C1864" s="32" t="s">
        <v>312</v>
      </c>
      <c r="D1864" s="39" t="s">
        <v>13144</v>
      </c>
      <c r="E1864" s="40" t="s">
        <v>13145</v>
      </c>
      <c r="F1864" s="40" t="s">
        <v>13146</v>
      </c>
      <c r="G1864" s="40" t="s">
        <v>13147</v>
      </c>
      <c r="H1864" s="40" t="s">
        <v>13148</v>
      </c>
      <c r="I1864" s="40" t="s">
        <v>13149</v>
      </c>
      <c r="J1864" s="40" t="s">
        <v>13150</v>
      </c>
      <c r="K1864" s="233">
        <v>213525</v>
      </c>
      <c r="L1864" s="35">
        <v>6.6965744048016302E-4</v>
      </c>
    </row>
    <row r="1865" spans="1:12" x14ac:dyDescent="0.25">
      <c r="A1865" s="32" t="s">
        <v>13151</v>
      </c>
      <c r="B1865" s="32" t="s">
        <v>12915</v>
      </c>
      <c r="C1865" s="32" t="s">
        <v>320</v>
      </c>
      <c r="D1865" s="39" t="s">
        <v>13152</v>
      </c>
      <c r="E1865" s="40" t="s">
        <v>13153</v>
      </c>
      <c r="F1865" s="40" t="s">
        <v>13154</v>
      </c>
      <c r="G1865" s="40" t="s">
        <v>13155</v>
      </c>
      <c r="H1865" s="40" t="s">
        <v>13156</v>
      </c>
      <c r="I1865" s="40" t="s">
        <v>13157</v>
      </c>
      <c r="J1865" s="40" t="s">
        <v>13158</v>
      </c>
      <c r="K1865" s="233">
        <v>232871</v>
      </c>
      <c r="L1865" s="35">
        <v>7.3033039607566343E-4</v>
      </c>
    </row>
    <row r="1866" spans="1:12" x14ac:dyDescent="0.25">
      <c r="A1866" s="32" t="s">
        <v>13159</v>
      </c>
      <c r="B1866" s="32" t="s">
        <v>12915</v>
      </c>
      <c r="C1866" s="32" t="s">
        <v>328</v>
      </c>
      <c r="D1866" s="39" t="s">
        <v>13160</v>
      </c>
      <c r="E1866" s="40" t="s">
        <v>13161</v>
      </c>
      <c r="F1866" s="40" t="s">
        <v>13162</v>
      </c>
      <c r="G1866" s="40" t="s">
        <v>13163</v>
      </c>
      <c r="H1866" s="40" t="s">
        <v>13164</v>
      </c>
      <c r="I1866" s="40" t="s">
        <v>13165</v>
      </c>
      <c r="J1866" s="40" t="s">
        <v>13166</v>
      </c>
      <c r="K1866" s="233">
        <v>468196</v>
      </c>
      <c r="L1866" s="35">
        <v>1.4683570308069332E-3</v>
      </c>
    </row>
    <row r="1867" spans="1:12" x14ac:dyDescent="0.25">
      <c r="A1867" s="32" t="s">
        <v>13167</v>
      </c>
      <c r="B1867" s="32" t="s">
        <v>12915</v>
      </c>
      <c r="C1867" s="32" t="s">
        <v>336</v>
      </c>
      <c r="D1867" s="39" t="s">
        <v>13168</v>
      </c>
      <c r="E1867" s="40" t="s">
        <v>13169</v>
      </c>
      <c r="F1867" s="40" t="s">
        <v>13170</v>
      </c>
      <c r="G1867" s="40" t="s">
        <v>13171</v>
      </c>
      <c r="H1867" s="40" t="s">
        <v>13172</v>
      </c>
      <c r="I1867" s="40" t="s">
        <v>13173</v>
      </c>
      <c r="J1867" s="40" t="s">
        <v>13174</v>
      </c>
      <c r="K1867" s="233">
        <v>109707</v>
      </c>
      <c r="L1867" s="35">
        <v>3.4406326576633762E-4</v>
      </c>
    </row>
    <row r="1868" spans="1:12" x14ac:dyDescent="0.25">
      <c r="A1868" s="32" t="s">
        <v>13175</v>
      </c>
      <c r="B1868" s="32" t="s">
        <v>12915</v>
      </c>
      <c r="C1868" s="32" t="s">
        <v>344</v>
      </c>
      <c r="D1868" s="39" t="s">
        <v>13176</v>
      </c>
      <c r="E1868" s="40" t="s">
        <v>13177</v>
      </c>
      <c r="F1868" s="40" t="s">
        <v>13177</v>
      </c>
      <c r="G1868" s="40" t="s">
        <v>13178</v>
      </c>
      <c r="H1868" s="40" t="s">
        <v>13179</v>
      </c>
      <c r="I1868" s="40" t="s">
        <v>13180</v>
      </c>
      <c r="J1868" s="40" t="s">
        <v>13181</v>
      </c>
      <c r="K1868" s="233">
        <v>376099</v>
      </c>
      <c r="L1868" s="35">
        <v>1.1795222747085765E-3</v>
      </c>
    </row>
    <row r="1869" spans="1:12" x14ac:dyDescent="0.25">
      <c r="A1869" s="32" t="s">
        <v>13182</v>
      </c>
      <c r="B1869" s="32" t="s">
        <v>12915</v>
      </c>
      <c r="C1869" s="32" t="s">
        <v>353</v>
      </c>
      <c r="D1869" s="39" t="s">
        <v>13183</v>
      </c>
      <c r="E1869" s="40" t="s">
        <v>13184</v>
      </c>
      <c r="F1869" s="40" t="s">
        <v>13184</v>
      </c>
      <c r="G1869" s="40" t="s">
        <v>13185</v>
      </c>
      <c r="H1869" s="40" t="s">
        <v>13186</v>
      </c>
      <c r="I1869" s="40" t="s">
        <v>13187</v>
      </c>
      <c r="J1869" s="40" t="s">
        <v>13188</v>
      </c>
      <c r="K1869" s="233">
        <v>41984</v>
      </c>
      <c r="L1869" s="35">
        <v>1.3167028676323224E-4</v>
      </c>
    </row>
    <row r="1870" spans="1:12" x14ac:dyDescent="0.25">
      <c r="A1870" s="32" t="s">
        <v>13189</v>
      </c>
      <c r="B1870" s="32" t="s">
        <v>12915</v>
      </c>
      <c r="C1870" s="32" t="s">
        <v>362</v>
      </c>
      <c r="D1870" s="39" t="s">
        <v>13190</v>
      </c>
      <c r="E1870" s="40" t="s">
        <v>13191</v>
      </c>
      <c r="F1870" s="40" t="s">
        <v>13192</v>
      </c>
      <c r="G1870" s="40" t="s">
        <v>13193</v>
      </c>
      <c r="H1870" s="40" t="s">
        <v>13194</v>
      </c>
      <c r="I1870" s="40" t="s">
        <v>13195</v>
      </c>
      <c r="J1870" s="40" t="s">
        <v>13196</v>
      </c>
      <c r="K1870" s="233">
        <v>120913</v>
      </c>
      <c r="L1870" s="35">
        <v>3.792075405726634E-4</v>
      </c>
    </row>
    <row r="1871" spans="1:12" x14ac:dyDescent="0.25">
      <c r="A1871" s="32" t="s">
        <v>13197</v>
      </c>
      <c r="B1871" s="32" t="s">
        <v>12915</v>
      </c>
      <c r="C1871" s="32" t="s">
        <v>370</v>
      </c>
      <c r="D1871" s="39" t="s">
        <v>13198</v>
      </c>
      <c r="E1871" s="40" t="s">
        <v>13199</v>
      </c>
      <c r="F1871" s="40" t="s">
        <v>13200</v>
      </c>
      <c r="G1871" s="40" t="s">
        <v>13201</v>
      </c>
      <c r="H1871" s="40" t="s">
        <v>13202</v>
      </c>
      <c r="I1871" s="40" t="s">
        <v>13203</v>
      </c>
      <c r="J1871" s="40" t="s">
        <v>13204</v>
      </c>
      <c r="K1871" s="233">
        <v>61128</v>
      </c>
      <c r="L1871" s="35">
        <v>1.9170972964136006E-4</v>
      </c>
    </row>
    <row r="1872" spans="1:12" x14ac:dyDescent="0.25">
      <c r="A1872" s="32" t="s">
        <v>13205</v>
      </c>
      <c r="B1872" s="32" t="s">
        <v>12915</v>
      </c>
      <c r="C1872" s="32" t="s">
        <v>378</v>
      </c>
      <c r="D1872" s="39" t="s">
        <v>13206</v>
      </c>
      <c r="E1872" s="40" t="s">
        <v>13207</v>
      </c>
      <c r="F1872" s="40" t="s">
        <v>13208</v>
      </c>
      <c r="G1872" s="40" t="s">
        <v>13209</v>
      </c>
      <c r="H1872" s="40" t="s">
        <v>13210</v>
      </c>
      <c r="I1872" s="40" t="s">
        <v>13211</v>
      </c>
      <c r="J1872" s="40" t="s">
        <v>13212</v>
      </c>
      <c r="K1872" s="233">
        <v>99487</v>
      </c>
      <c r="L1872" s="35">
        <v>3.1201128570916743E-4</v>
      </c>
    </row>
    <row r="1873" spans="1:12" x14ac:dyDescent="0.25">
      <c r="A1873" s="32" t="s">
        <v>13213</v>
      </c>
      <c r="B1873" s="32" t="s">
        <v>12915</v>
      </c>
      <c r="C1873" s="32" t="s">
        <v>386</v>
      </c>
      <c r="D1873" s="39" t="s">
        <v>13214</v>
      </c>
      <c r="E1873" s="40" t="s">
        <v>13215</v>
      </c>
      <c r="F1873" s="40" t="s">
        <v>13216</v>
      </c>
      <c r="G1873" s="40" t="s">
        <v>13217</v>
      </c>
      <c r="H1873" s="40" t="s">
        <v>13218</v>
      </c>
      <c r="I1873" s="40" t="s">
        <v>13219</v>
      </c>
      <c r="J1873" s="40" t="s">
        <v>13220</v>
      </c>
      <c r="K1873" s="233">
        <v>2321580</v>
      </c>
      <c r="L1873" s="35">
        <v>7.2809428435543231E-3</v>
      </c>
    </row>
    <row r="1874" spans="1:12" x14ac:dyDescent="0.25">
      <c r="A1874" s="32" t="s">
        <v>13221</v>
      </c>
      <c r="B1874" s="32" t="s">
        <v>12915</v>
      </c>
      <c r="C1874" s="32" t="s">
        <v>395</v>
      </c>
      <c r="D1874" s="39" t="s">
        <v>13222</v>
      </c>
      <c r="E1874" s="40" t="s">
        <v>13223</v>
      </c>
      <c r="F1874" s="40" t="s">
        <v>13224</v>
      </c>
      <c r="G1874" s="40" t="s">
        <v>13225</v>
      </c>
      <c r="H1874" s="40" t="s">
        <v>13226</v>
      </c>
      <c r="I1874" s="40" t="s">
        <v>13227</v>
      </c>
      <c r="J1874" s="40" t="s">
        <v>13228</v>
      </c>
      <c r="K1874" s="233">
        <v>159774</v>
      </c>
      <c r="L1874" s="35">
        <v>5.0108346982918894E-4</v>
      </c>
    </row>
    <row r="1875" spans="1:12" x14ac:dyDescent="0.25">
      <c r="A1875" s="32" t="s">
        <v>13229</v>
      </c>
      <c r="B1875" s="32" t="s">
        <v>12915</v>
      </c>
      <c r="C1875" s="32" t="s">
        <v>403</v>
      </c>
      <c r="D1875" s="39" t="s">
        <v>13230</v>
      </c>
      <c r="E1875" s="40" t="s">
        <v>13231</v>
      </c>
      <c r="F1875" s="40" t="s">
        <v>13231</v>
      </c>
      <c r="G1875" s="40" t="s">
        <v>13232</v>
      </c>
      <c r="H1875" s="40" t="s">
        <v>13233</v>
      </c>
      <c r="I1875" s="40" t="s">
        <v>13234</v>
      </c>
      <c r="J1875" s="40" t="s">
        <v>13235</v>
      </c>
      <c r="K1875" s="233">
        <v>473279</v>
      </c>
      <c r="L1875" s="35">
        <v>1.4842983433930972E-3</v>
      </c>
    </row>
    <row r="1876" spans="1:12" x14ac:dyDescent="0.25">
      <c r="A1876" s="32" t="s">
        <v>13236</v>
      </c>
      <c r="B1876" s="32" t="s">
        <v>12915</v>
      </c>
      <c r="C1876" s="32" t="s">
        <v>411</v>
      </c>
      <c r="D1876" s="39" t="s">
        <v>13237</v>
      </c>
      <c r="E1876" s="40" t="s">
        <v>13238</v>
      </c>
      <c r="F1876" s="40" t="s">
        <v>13238</v>
      </c>
      <c r="G1876" s="40" t="s">
        <v>13239</v>
      </c>
      <c r="H1876" s="40" t="s">
        <v>13240</v>
      </c>
      <c r="I1876" s="40" t="s">
        <v>13241</v>
      </c>
      <c r="J1876" s="40" t="s">
        <v>13242</v>
      </c>
      <c r="K1876" s="233">
        <v>323866</v>
      </c>
      <c r="L1876" s="35">
        <v>1.0157090580426107E-3</v>
      </c>
    </row>
    <row r="1877" spans="1:12" x14ac:dyDescent="0.25">
      <c r="A1877" s="32" t="s">
        <v>13243</v>
      </c>
      <c r="B1877" s="32" t="s">
        <v>12915</v>
      </c>
      <c r="C1877" s="32" t="s">
        <v>420</v>
      </c>
      <c r="D1877" s="39" t="s">
        <v>13244</v>
      </c>
      <c r="E1877" s="40" t="s">
        <v>13245</v>
      </c>
      <c r="F1877" s="40" t="s">
        <v>13245</v>
      </c>
      <c r="G1877" s="40" t="s">
        <v>13246</v>
      </c>
      <c r="H1877" s="40" t="s">
        <v>13247</v>
      </c>
      <c r="I1877" s="40" t="s">
        <v>13248</v>
      </c>
      <c r="J1877" s="40" t="s">
        <v>13249</v>
      </c>
      <c r="K1877" s="233">
        <v>111400</v>
      </c>
      <c r="L1877" s="35">
        <v>3.4937285502629741E-4</v>
      </c>
    </row>
    <row r="1878" spans="1:12" x14ac:dyDescent="0.25">
      <c r="A1878" s="32" t="s">
        <v>13250</v>
      </c>
      <c r="B1878" s="32" t="s">
        <v>12915</v>
      </c>
      <c r="C1878" s="32" t="s">
        <v>428</v>
      </c>
      <c r="D1878" s="39" t="s">
        <v>13251</v>
      </c>
      <c r="E1878" s="40" t="s">
        <v>13252</v>
      </c>
      <c r="F1878" s="40" t="s">
        <v>13253</v>
      </c>
      <c r="G1878" s="40" t="s">
        <v>13254</v>
      </c>
      <c r="H1878" s="40" t="s">
        <v>13255</v>
      </c>
      <c r="I1878" s="40" t="s">
        <v>13256</v>
      </c>
      <c r="J1878" s="40" t="s">
        <v>13257</v>
      </c>
      <c r="K1878" s="233">
        <v>224921</v>
      </c>
      <c r="L1878" s="35">
        <v>7.0539759358500761E-4</v>
      </c>
    </row>
    <row r="1879" spans="1:12" x14ac:dyDescent="0.25">
      <c r="A1879" s="32" t="s">
        <v>13258</v>
      </c>
      <c r="B1879" s="32" t="s">
        <v>12915</v>
      </c>
      <c r="C1879" s="32" t="s">
        <v>437</v>
      </c>
      <c r="D1879" s="39" t="s">
        <v>13259</v>
      </c>
      <c r="E1879" s="40" t="s">
        <v>13260</v>
      </c>
      <c r="F1879" s="40" t="s">
        <v>13261</v>
      </c>
      <c r="G1879" s="40" t="s">
        <v>13262</v>
      </c>
      <c r="H1879" s="40" t="s">
        <v>13263</v>
      </c>
      <c r="I1879" s="40" t="s">
        <v>13264</v>
      </c>
      <c r="J1879" s="40" t="s">
        <v>13265</v>
      </c>
      <c r="K1879" s="233">
        <v>155735</v>
      </c>
      <c r="L1879" s="35">
        <v>4.8841635168330724E-4</v>
      </c>
    </row>
    <row r="1880" spans="1:12" x14ac:dyDescent="0.25">
      <c r="A1880" s="32" t="s">
        <v>13266</v>
      </c>
      <c r="B1880" s="32" t="s">
        <v>12915</v>
      </c>
      <c r="C1880" s="32" t="s">
        <v>446</v>
      </c>
      <c r="D1880" s="39" t="s">
        <v>13267</v>
      </c>
      <c r="E1880" s="40" t="s">
        <v>13268</v>
      </c>
      <c r="F1880" s="40" t="s">
        <v>13269</v>
      </c>
      <c r="G1880" s="40" t="s">
        <v>13270</v>
      </c>
      <c r="H1880" s="40" t="s">
        <v>13271</v>
      </c>
      <c r="I1880" s="40" t="s">
        <v>13272</v>
      </c>
      <c r="J1880" s="40" t="s">
        <v>13273</v>
      </c>
      <c r="K1880" s="233">
        <v>31566</v>
      </c>
      <c r="L1880" s="35">
        <v>9.899733879497401E-5</v>
      </c>
    </row>
    <row r="1881" spans="1:12" x14ac:dyDescent="0.25">
      <c r="A1881" s="32" t="s">
        <v>13274</v>
      </c>
      <c r="B1881" s="32" t="s">
        <v>12915</v>
      </c>
      <c r="C1881" s="32" t="s">
        <v>454</v>
      </c>
      <c r="D1881" s="39" t="s">
        <v>13275</v>
      </c>
      <c r="E1881" s="40" t="s">
        <v>13276</v>
      </c>
      <c r="F1881" s="40" t="s">
        <v>13277</v>
      </c>
      <c r="G1881" s="40" t="s">
        <v>13278</v>
      </c>
      <c r="H1881" s="40" t="s">
        <v>13279</v>
      </c>
      <c r="I1881" s="40" t="s">
        <v>13280</v>
      </c>
      <c r="J1881" s="40" t="s">
        <v>13281</v>
      </c>
      <c r="K1881" s="233">
        <v>18479</v>
      </c>
      <c r="L1881" s="35">
        <v>5.7953868833311942E-5</v>
      </c>
    </row>
    <row r="1882" spans="1:12" x14ac:dyDescent="0.25">
      <c r="A1882" s="32" t="s">
        <v>13282</v>
      </c>
      <c r="B1882" s="32" t="s">
        <v>12915</v>
      </c>
      <c r="C1882" s="32" t="s">
        <v>463</v>
      </c>
      <c r="D1882" s="39" t="s">
        <v>13283</v>
      </c>
      <c r="E1882" s="40" t="s">
        <v>12137</v>
      </c>
      <c r="F1882" s="40" t="s">
        <v>13284</v>
      </c>
      <c r="G1882" s="40" t="s">
        <v>13285</v>
      </c>
      <c r="H1882" s="40" t="s">
        <v>13286</v>
      </c>
      <c r="I1882" s="40" t="s">
        <v>13287</v>
      </c>
      <c r="J1882" s="40" t="s">
        <v>13288</v>
      </c>
      <c r="K1882" s="233">
        <v>34884</v>
      </c>
      <c r="L1882" s="35">
        <v>1.0940325560805529E-4</v>
      </c>
    </row>
    <row r="1883" spans="1:12" x14ac:dyDescent="0.25">
      <c r="A1883" s="32" t="s">
        <v>13289</v>
      </c>
      <c r="B1883" s="32" t="s">
        <v>12915</v>
      </c>
      <c r="C1883" s="32" t="s">
        <v>472</v>
      </c>
      <c r="D1883" s="39" t="s">
        <v>13290</v>
      </c>
      <c r="E1883" s="40" t="s">
        <v>13291</v>
      </c>
      <c r="F1883" s="40" t="s">
        <v>13292</v>
      </c>
      <c r="G1883" s="40" t="s">
        <v>13293</v>
      </c>
      <c r="H1883" s="40" t="s">
        <v>13294</v>
      </c>
      <c r="I1883" s="40" t="s">
        <v>9257</v>
      </c>
      <c r="J1883" s="40" t="s">
        <v>13295</v>
      </c>
      <c r="K1883" s="233">
        <v>98394</v>
      </c>
      <c r="L1883" s="35">
        <v>3.0858341739189863E-4</v>
      </c>
    </row>
    <row r="1884" spans="1:12" x14ac:dyDescent="0.25">
      <c r="A1884" s="32" t="s">
        <v>13296</v>
      </c>
      <c r="B1884" s="32" t="s">
        <v>12915</v>
      </c>
      <c r="C1884" s="32" t="s">
        <v>480</v>
      </c>
      <c r="D1884" s="39" t="s">
        <v>13297</v>
      </c>
      <c r="E1884" s="40" t="s">
        <v>13298</v>
      </c>
      <c r="F1884" s="40" t="s">
        <v>13299</v>
      </c>
      <c r="G1884" s="40" t="s">
        <v>13300</v>
      </c>
      <c r="H1884" s="40" t="s">
        <v>13301</v>
      </c>
      <c r="I1884" s="40" t="s">
        <v>13302</v>
      </c>
      <c r="J1884" s="40" t="s">
        <v>13303</v>
      </c>
      <c r="K1884" s="233">
        <v>1502968</v>
      </c>
      <c r="L1884" s="35">
        <v>4.7136106029907017E-3</v>
      </c>
    </row>
    <row r="1885" spans="1:12" x14ac:dyDescent="0.25">
      <c r="A1885" s="32" t="s">
        <v>13304</v>
      </c>
      <c r="B1885" s="32" t="s">
        <v>12915</v>
      </c>
      <c r="C1885" s="32" t="s">
        <v>489</v>
      </c>
      <c r="D1885" s="39" t="s">
        <v>13305</v>
      </c>
      <c r="E1885" s="40" t="s">
        <v>13306</v>
      </c>
      <c r="F1885" s="40" t="s">
        <v>13307</v>
      </c>
      <c r="G1885" s="40" t="s">
        <v>13308</v>
      </c>
      <c r="H1885" s="40" t="s">
        <v>13309</v>
      </c>
      <c r="I1885" s="40" t="s">
        <v>13310</v>
      </c>
      <c r="J1885" s="40" t="s">
        <v>13311</v>
      </c>
      <c r="K1885" s="233">
        <v>75943</v>
      </c>
      <c r="L1885" s="35">
        <v>2.3817255591797223E-4</v>
      </c>
    </row>
    <row r="1886" spans="1:12" x14ac:dyDescent="0.25">
      <c r="A1886" s="32" t="s">
        <v>13312</v>
      </c>
      <c r="B1886" s="32" t="s">
        <v>12915</v>
      </c>
      <c r="C1886" s="32" t="s">
        <v>498</v>
      </c>
      <c r="D1886" s="39" t="s">
        <v>13313</v>
      </c>
      <c r="E1886" s="40" t="s">
        <v>13314</v>
      </c>
      <c r="F1886" s="40" t="s">
        <v>13314</v>
      </c>
      <c r="G1886" s="40" t="s">
        <v>13315</v>
      </c>
      <c r="H1886" s="40" t="s">
        <v>13316</v>
      </c>
      <c r="I1886" s="40" t="s">
        <v>13317</v>
      </c>
      <c r="J1886" s="40" t="s">
        <v>13318</v>
      </c>
      <c r="K1886" s="233">
        <v>49870</v>
      </c>
      <c r="L1886" s="35">
        <v>1.564023723533344E-4</v>
      </c>
    </row>
    <row r="1887" spans="1:12" x14ac:dyDescent="0.25">
      <c r="A1887" s="32" t="s">
        <v>13319</v>
      </c>
      <c r="B1887" s="32" t="s">
        <v>12915</v>
      </c>
      <c r="C1887" s="32" t="s">
        <v>506</v>
      </c>
      <c r="D1887" s="39" t="s">
        <v>13320</v>
      </c>
      <c r="E1887" s="40" t="s">
        <v>13321</v>
      </c>
      <c r="F1887" s="40" t="s">
        <v>13322</v>
      </c>
      <c r="G1887" s="40" t="s">
        <v>13323</v>
      </c>
      <c r="H1887" s="40" t="s">
        <v>13324</v>
      </c>
      <c r="I1887" s="40" t="s">
        <v>13325</v>
      </c>
      <c r="J1887" s="40" t="s">
        <v>13326</v>
      </c>
      <c r="K1887" s="233">
        <v>104691</v>
      </c>
      <c r="L1887" s="35">
        <v>3.2833207868544079E-4</v>
      </c>
    </row>
    <row r="1888" spans="1:12" x14ac:dyDescent="0.25">
      <c r="A1888" s="32" t="s">
        <v>13327</v>
      </c>
      <c r="B1888" s="32" t="s">
        <v>12915</v>
      </c>
      <c r="C1888" s="32" t="s">
        <v>514</v>
      </c>
      <c r="D1888" s="39" t="s">
        <v>13328</v>
      </c>
      <c r="E1888" s="40" t="s">
        <v>13329</v>
      </c>
      <c r="F1888" s="40" t="s">
        <v>13330</v>
      </c>
      <c r="G1888" s="40" t="s">
        <v>13331</v>
      </c>
      <c r="H1888" s="40" t="s">
        <v>13332</v>
      </c>
      <c r="I1888" s="40" t="s">
        <v>13333</v>
      </c>
      <c r="J1888" s="40" t="s">
        <v>13334</v>
      </c>
      <c r="K1888" s="233">
        <v>180445</v>
      </c>
      <c r="L1888" s="35">
        <v>5.6591189250646532E-4</v>
      </c>
    </row>
    <row r="1889" spans="1:12" x14ac:dyDescent="0.25">
      <c r="A1889" s="32" t="s">
        <v>13335</v>
      </c>
      <c r="B1889" s="32" t="s">
        <v>12915</v>
      </c>
      <c r="C1889" s="32" t="s">
        <v>523</v>
      </c>
      <c r="D1889" s="39" t="s">
        <v>13336</v>
      </c>
      <c r="E1889" s="40" t="s">
        <v>13337</v>
      </c>
      <c r="F1889" s="40" t="s">
        <v>13338</v>
      </c>
      <c r="G1889" s="40" t="s">
        <v>13339</v>
      </c>
      <c r="H1889" s="40" t="s">
        <v>13340</v>
      </c>
      <c r="I1889" s="40" t="s">
        <v>13341</v>
      </c>
      <c r="J1889" s="40" t="s">
        <v>13342</v>
      </c>
      <c r="K1889" s="233">
        <v>64973</v>
      </c>
      <c r="L1889" s="35">
        <v>2.0376842468243825E-4</v>
      </c>
    </row>
    <row r="1890" spans="1:12" x14ac:dyDescent="0.25">
      <c r="A1890" s="32" t="s">
        <v>13343</v>
      </c>
      <c r="B1890" s="32" t="s">
        <v>12915</v>
      </c>
      <c r="C1890" s="32" t="s">
        <v>532</v>
      </c>
      <c r="D1890" s="39" t="s">
        <v>13344</v>
      </c>
      <c r="E1890" s="40" t="s">
        <v>13345</v>
      </c>
      <c r="F1890" s="40" t="s">
        <v>13345</v>
      </c>
      <c r="G1890" s="40" t="s">
        <v>13346</v>
      </c>
      <c r="H1890" s="40" t="s">
        <v>13347</v>
      </c>
      <c r="I1890" s="40" t="s">
        <v>13348</v>
      </c>
      <c r="J1890" s="40" t="s">
        <v>13349</v>
      </c>
      <c r="K1890" s="233">
        <v>62372</v>
      </c>
      <c r="L1890" s="35">
        <v>1.9561116439587275E-4</v>
      </c>
    </row>
    <row r="1891" spans="1:12" x14ac:dyDescent="0.25">
      <c r="A1891" s="32" t="s">
        <v>13350</v>
      </c>
      <c r="B1891" s="32" t="s">
        <v>12915</v>
      </c>
      <c r="C1891" s="32" t="s">
        <v>540</v>
      </c>
      <c r="D1891" s="39" t="s">
        <v>13351</v>
      </c>
      <c r="E1891" s="40" t="s">
        <v>13352</v>
      </c>
      <c r="F1891" s="40" t="s">
        <v>13353</v>
      </c>
      <c r="G1891" s="40" t="s">
        <v>13354</v>
      </c>
      <c r="H1891" s="40" t="s">
        <v>13355</v>
      </c>
      <c r="I1891" s="40" t="s">
        <v>13356</v>
      </c>
      <c r="J1891" s="40" t="s">
        <v>13357</v>
      </c>
      <c r="K1891" s="233">
        <v>92051</v>
      </c>
      <c r="L1891" s="35">
        <v>2.8869049082608353E-4</v>
      </c>
    </row>
    <row r="1892" spans="1:12" x14ac:dyDescent="0.25">
      <c r="A1892" s="32" t="s">
        <v>13358</v>
      </c>
      <c r="B1892" s="32" t="s">
        <v>12915</v>
      </c>
      <c r="C1892" s="32" t="s">
        <v>549</v>
      </c>
      <c r="D1892" s="39" t="s">
        <v>13359</v>
      </c>
      <c r="E1892" s="40" t="s">
        <v>13360</v>
      </c>
      <c r="F1892" s="40" t="s">
        <v>13361</v>
      </c>
      <c r="G1892" s="40" t="s">
        <v>13362</v>
      </c>
      <c r="H1892" s="40" t="s">
        <v>13363</v>
      </c>
      <c r="I1892" s="40" t="s">
        <v>13364</v>
      </c>
      <c r="J1892" s="40" t="s">
        <v>13365</v>
      </c>
      <c r="K1892" s="233">
        <v>972634</v>
      </c>
      <c r="L1892" s="35">
        <v>3.0503762789555453E-3</v>
      </c>
    </row>
    <row r="1893" spans="1:12" x14ac:dyDescent="0.25">
      <c r="A1893" s="32" t="s">
        <v>13366</v>
      </c>
      <c r="B1893" s="32" t="s">
        <v>12915</v>
      </c>
      <c r="C1893" s="32" t="s">
        <v>557</v>
      </c>
      <c r="D1893" s="39" t="s">
        <v>13367</v>
      </c>
      <c r="E1893" s="40" t="s">
        <v>13368</v>
      </c>
      <c r="F1893" s="40" t="s">
        <v>13369</v>
      </c>
      <c r="G1893" s="40" t="s">
        <v>13370</v>
      </c>
      <c r="H1893" s="40" t="s">
        <v>13371</v>
      </c>
      <c r="I1893" s="40" t="s">
        <v>13372</v>
      </c>
      <c r="J1893" s="40" t="s">
        <v>13373</v>
      </c>
      <c r="K1893" s="233">
        <v>41188</v>
      </c>
      <c r="L1893" s="35">
        <v>1.2917387031259549E-4</v>
      </c>
    </row>
    <row r="1894" spans="1:12" x14ac:dyDescent="0.25">
      <c r="A1894" s="32" t="s">
        <v>13374</v>
      </c>
      <c r="B1894" s="32" t="s">
        <v>12915</v>
      </c>
      <c r="C1894" s="32" t="s">
        <v>565</v>
      </c>
      <c r="D1894" s="39" t="s">
        <v>13375</v>
      </c>
      <c r="E1894" s="40" t="s">
        <v>13376</v>
      </c>
      <c r="F1894" s="40" t="s">
        <v>13377</v>
      </c>
      <c r="G1894" s="40" t="s">
        <v>13378</v>
      </c>
      <c r="H1894" s="40" t="s">
        <v>13379</v>
      </c>
      <c r="I1894" s="40" t="s">
        <v>13380</v>
      </c>
      <c r="J1894" s="40" t="s">
        <v>13381</v>
      </c>
      <c r="K1894" s="233">
        <v>25208</v>
      </c>
      <c r="L1894" s="35">
        <v>7.9057369205591608E-5</v>
      </c>
    </row>
    <row r="1895" spans="1:12" x14ac:dyDescent="0.25">
      <c r="A1895" s="32" t="s">
        <v>13382</v>
      </c>
      <c r="B1895" s="32" t="s">
        <v>13383</v>
      </c>
      <c r="C1895" s="32" t="s">
        <v>50</v>
      </c>
      <c r="D1895" s="39" t="s">
        <v>13384</v>
      </c>
      <c r="E1895" s="40" t="s">
        <v>13385</v>
      </c>
      <c r="F1895" s="40" t="s">
        <v>13386</v>
      </c>
      <c r="G1895" s="40" t="s">
        <v>13387</v>
      </c>
      <c r="H1895" s="40" t="s">
        <v>13388</v>
      </c>
      <c r="I1895" s="40" t="s">
        <v>13389</v>
      </c>
      <c r="J1895" s="40" t="s">
        <v>13390</v>
      </c>
      <c r="K1895" s="233">
        <v>155792</v>
      </c>
      <c r="L1895" s="35">
        <v>4.8859511517286287E-4</v>
      </c>
    </row>
    <row r="1896" spans="1:12" x14ac:dyDescent="0.25">
      <c r="A1896" s="32" t="s">
        <v>13391</v>
      </c>
      <c r="B1896" s="32" t="s">
        <v>13383</v>
      </c>
      <c r="C1896" s="32" t="s">
        <v>58</v>
      </c>
      <c r="D1896" s="39" t="s">
        <v>13392</v>
      </c>
      <c r="E1896" s="40" t="s">
        <v>13393</v>
      </c>
      <c r="F1896" s="40" t="s">
        <v>13394</v>
      </c>
      <c r="G1896" s="40" t="s">
        <v>13395</v>
      </c>
      <c r="H1896" s="40" t="s">
        <v>13396</v>
      </c>
      <c r="I1896" s="40" t="s">
        <v>13397</v>
      </c>
      <c r="J1896" s="40" t="s">
        <v>13398</v>
      </c>
      <c r="K1896" s="233">
        <v>37392</v>
      </c>
      <c r="L1896" s="35">
        <v>1.1726884914850371E-4</v>
      </c>
    </row>
    <row r="1897" spans="1:12" x14ac:dyDescent="0.25">
      <c r="A1897" s="32" t="s">
        <v>13399</v>
      </c>
      <c r="B1897" s="32" t="s">
        <v>13383</v>
      </c>
      <c r="C1897" s="32" t="s">
        <v>66</v>
      </c>
      <c r="D1897" s="39" t="s">
        <v>13400</v>
      </c>
      <c r="E1897" s="40" t="s">
        <v>10056</v>
      </c>
      <c r="F1897" s="40" t="s">
        <v>10056</v>
      </c>
      <c r="G1897" s="40" t="s">
        <v>13401</v>
      </c>
      <c r="H1897" s="40" t="s">
        <v>13402</v>
      </c>
      <c r="I1897" s="40" t="s">
        <v>10414</v>
      </c>
      <c r="J1897" s="40" t="s">
        <v>13403</v>
      </c>
      <c r="K1897" s="233">
        <v>10879</v>
      </c>
      <c r="L1897" s="35">
        <v>3.4118736892559153E-5</v>
      </c>
    </row>
    <row r="1898" spans="1:12" x14ac:dyDescent="0.25">
      <c r="A1898" s="32" t="s">
        <v>13404</v>
      </c>
      <c r="B1898" s="32" t="s">
        <v>13383</v>
      </c>
      <c r="C1898" s="32" t="s">
        <v>74</v>
      </c>
      <c r="D1898" s="39" t="s">
        <v>13405</v>
      </c>
      <c r="E1898" s="40" t="s">
        <v>13406</v>
      </c>
      <c r="F1898" s="40" t="s">
        <v>13406</v>
      </c>
      <c r="G1898" s="40" t="s">
        <v>13407</v>
      </c>
      <c r="H1898" s="40" t="s">
        <v>13408</v>
      </c>
      <c r="I1898" s="40" t="s">
        <v>13409</v>
      </c>
      <c r="J1898" s="40" t="s">
        <v>13410</v>
      </c>
      <c r="K1898" s="233">
        <v>25765</v>
      </c>
      <c r="L1898" s="35">
        <v>8.0804233480723098E-5</v>
      </c>
    </row>
    <row r="1899" spans="1:12" x14ac:dyDescent="0.25">
      <c r="A1899" s="32" t="s">
        <v>13411</v>
      </c>
      <c r="B1899" s="32" t="s">
        <v>13383</v>
      </c>
      <c r="C1899" s="32" t="s">
        <v>83</v>
      </c>
      <c r="D1899" s="39" t="s">
        <v>13412</v>
      </c>
      <c r="E1899" s="40" t="s">
        <v>13413</v>
      </c>
      <c r="F1899" s="40" t="s">
        <v>13413</v>
      </c>
      <c r="G1899" s="40" t="s">
        <v>13414</v>
      </c>
      <c r="H1899" s="40" t="s">
        <v>13415</v>
      </c>
      <c r="I1899" s="40" t="s">
        <v>13416</v>
      </c>
      <c r="J1899" s="40" t="s">
        <v>13417</v>
      </c>
      <c r="K1899" s="233">
        <v>27126</v>
      </c>
      <c r="L1899" s="35">
        <v>8.5072603819060535E-5</v>
      </c>
    </row>
    <row r="1900" spans="1:12" x14ac:dyDescent="0.25">
      <c r="A1900" s="32" t="s">
        <v>13418</v>
      </c>
      <c r="B1900" s="32" t="s">
        <v>13383</v>
      </c>
      <c r="C1900" s="32" t="s">
        <v>91</v>
      </c>
      <c r="D1900" s="39" t="s">
        <v>13419</v>
      </c>
      <c r="E1900" s="40" t="s">
        <v>13420</v>
      </c>
      <c r="F1900" s="40" t="s">
        <v>13421</v>
      </c>
      <c r="G1900" s="40" t="s">
        <v>13422</v>
      </c>
      <c r="H1900" s="40" t="s">
        <v>13423</v>
      </c>
      <c r="I1900" s="40" t="s">
        <v>13424</v>
      </c>
      <c r="J1900" s="40" t="s">
        <v>13425</v>
      </c>
      <c r="K1900" s="233">
        <v>17773</v>
      </c>
      <c r="L1900" s="35">
        <v>5.5739710524078853E-5</v>
      </c>
    </row>
    <row r="1901" spans="1:12" x14ac:dyDescent="0.25">
      <c r="A1901" s="32" t="s">
        <v>13426</v>
      </c>
      <c r="B1901" s="32" t="s">
        <v>13383</v>
      </c>
      <c r="C1901" s="32" t="s">
        <v>100</v>
      </c>
      <c r="D1901" s="39" t="s">
        <v>13427</v>
      </c>
      <c r="E1901" s="40" t="s">
        <v>13428</v>
      </c>
      <c r="F1901" s="40" t="s">
        <v>13429</v>
      </c>
      <c r="G1901" s="40" t="s">
        <v>13430</v>
      </c>
      <c r="H1901" s="40" t="s">
        <v>13431</v>
      </c>
      <c r="I1901" s="40" t="s">
        <v>13432</v>
      </c>
      <c r="J1901" s="40" t="s">
        <v>13433</v>
      </c>
      <c r="K1901" s="233">
        <v>47585</v>
      </c>
      <c r="L1901" s="35">
        <v>1.4923615176325281E-4</v>
      </c>
    </row>
    <row r="1902" spans="1:12" x14ac:dyDescent="0.25">
      <c r="A1902" s="32" t="s">
        <v>13434</v>
      </c>
      <c r="B1902" s="32" t="s">
        <v>13383</v>
      </c>
      <c r="C1902" s="32" t="s">
        <v>109</v>
      </c>
      <c r="D1902" s="39" t="s">
        <v>13435</v>
      </c>
      <c r="E1902" s="40" t="s">
        <v>13436</v>
      </c>
      <c r="F1902" s="40" t="s">
        <v>13437</v>
      </c>
      <c r="G1902" s="40" t="s">
        <v>13438</v>
      </c>
      <c r="H1902" s="40" t="s">
        <v>13439</v>
      </c>
      <c r="I1902" s="40" t="s">
        <v>13440</v>
      </c>
      <c r="J1902" s="40" t="s">
        <v>13441</v>
      </c>
      <c r="K1902" s="233">
        <v>20106</v>
      </c>
      <c r="L1902" s="35">
        <v>6.3056468789575722E-5</v>
      </c>
    </row>
    <row r="1903" spans="1:12" x14ac:dyDescent="0.25">
      <c r="A1903" s="32" t="s">
        <v>13442</v>
      </c>
      <c r="B1903" s="32" t="s">
        <v>13383</v>
      </c>
      <c r="C1903" s="32" t="s">
        <v>118</v>
      </c>
      <c r="D1903" s="39" t="s">
        <v>13443</v>
      </c>
      <c r="E1903" s="40" t="s">
        <v>13444</v>
      </c>
      <c r="F1903" s="40" t="s">
        <v>13444</v>
      </c>
      <c r="G1903" s="40" t="s">
        <v>13445</v>
      </c>
      <c r="H1903" s="40" t="s">
        <v>13446</v>
      </c>
      <c r="I1903" s="40" t="s">
        <v>13447</v>
      </c>
      <c r="J1903" s="40" t="s">
        <v>13448</v>
      </c>
      <c r="K1903" s="233">
        <v>34657</v>
      </c>
      <c r="L1903" s="35">
        <v>1.0869133785140386E-4</v>
      </c>
    </row>
    <row r="1904" spans="1:12" x14ac:dyDescent="0.25">
      <c r="A1904" s="32" t="s">
        <v>13449</v>
      </c>
      <c r="B1904" s="32" t="s">
        <v>13383</v>
      </c>
      <c r="C1904" s="32" t="s">
        <v>127</v>
      </c>
      <c r="D1904" s="39" t="s">
        <v>13450</v>
      </c>
      <c r="E1904" s="40" t="s">
        <v>13451</v>
      </c>
      <c r="F1904" s="40" t="s">
        <v>13451</v>
      </c>
      <c r="G1904" s="40" t="s">
        <v>13452</v>
      </c>
      <c r="H1904" s="40" t="s">
        <v>13453</v>
      </c>
      <c r="I1904" s="40" t="s">
        <v>13454</v>
      </c>
      <c r="J1904" s="40" t="s">
        <v>13455</v>
      </c>
      <c r="K1904" s="233">
        <v>118836</v>
      </c>
      <c r="L1904" s="35">
        <v>3.7269364990938136E-4</v>
      </c>
    </row>
    <row r="1905" spans="1:12" x14ac:dyDescent="0.25">
      <c r="A1905" s="32" t="s">
        <v>13456</v>
      </c>
      <c r="B1905" s="32" t="s">
        <v>13383</v>
      </c>
      <c r="C1905" s="32" t="s">
        <v>136</v>
      </c>
      <c r="D1905" s="39" t="s">
        <v>13457</v>
      </c>
      <c r="E1905" s="40" t="s">
        <v>13458</v>
      </c>
      <c r="F1905" s="40" t="s">
        <v>13459</v>
      </c>
      <c r="G1905" s="40" t="s">
        <v>13460</v>
      </c>
      <c r="H1905" s="40" t="s">
        <v>13461</v>
      </c>
      <c r="I1905" s="40" t="s">
        <v>13462</v>
      </c>
      <c r="J1905" s="40" t="s">
        <v>13463</v>
      </c>
      <c r="K1905" s="233">
        <v>250539</v>
      </c>
      <c r="L1905" s="35">
        <v>7.8574080543477134E-4</v>
      </c>
    </row>
    <row r="1906" spans="1:12" x14ac:dyDescent="0.25">
      <c r="A1906" s="32" t="s">
        <v>13464</v>
      </c>
      <c r="B1906" s="32" t="s">
        <v>13383</v>
      </c>
      <c r="C1906" s="32" t="s">
        <v>145</v>
      </c>
      <c r="D1906" s="39" t="s">
        <v>13465</v>
      </c>
      <c r="E1906" s="40" t="s">
        <v>13466</v>
      </c>
      <c r="F1906" s="40" t="s">
        <v>13467</v>
      </c>
      <c r="G1906" s="40" t="s">
        <v>13468</v>
      </c>
      <c r="H1906" s="40" t="s">
        <v>13469</v>
      </c>
      <c r="I1906" s="40" t="s">
        <v>13470</v>
      </c>
      <c r="J1906" s="40" t="s">
        <v>12487</v>
      </c>
      <c r="K1906" s="233">
        <v>89486</v>
      </c>
      <c r="L1906" s="35">
        <v>2.8064613379607948E-4</v>
      </c>
    </row>
    <row r="1907" spans="1:12" x14ac:dyDescent="0.25">
      <c r="A1907" s="32" t="s">
        <v>13471</v>
      </c>
      <c r="B1907" s="32" t="s">
        <v>13383</v>
      </c>
      <c r="C1907" s="32" t="s">
        <v>154</v>
      </c>
      <c r="D1907" s="39" t="s">
        <v>13472</v>
      </c>
      <c r="E1907" s="40" t="s">
        <v>13473</v>
      </c>
      <c r="F1907" s="40" t="s">
        <v>13474</v>
      </c>
      <c r="G1907" s="40" t="s">
        <v>13475</v>
      </c>
      <c r="H1907" s="40" t="s">
        <v>13476</v>
      </c>
      <c r="I1907" s="40" t="s">
        <v>13477</v>
      </c>
      <c r="J1907" s="40" t="s">
        <v>13478</v>
      </c>
      <c r="K1907" s="233">
        <v>192103</v>
      </c>
      <c r="L1907" s="35">
        <v>6.0247373042295169E-4</v>
      </c>
    </row>
    <row r="1908" spans="1:12" x14ac:dyDescent="0.25">
      <c r="A1908" s="32" t="s">
        <v>13479</v>
      </c>
      <c r="B1908" s="32" t="s">
        <v>13383</v>
      </c>
      <c r="C1908" s="32" t="s">
        <v>163</v>
      </c>
      <c r="D1908" s="39" t="s">
        <v>13480</v>
      </c>
      <c r="E1908" s="40" t="s">
        <v>13481</v>
      </c>
      <c r="F1908" s="40" t="s">
        <v>13481</v>
      </c>
      <c r="G1908" s="40" t="s">
        <v>13482</v>
      </c>
      <c r="H1908" s="40" t="s">
        <v>13483</v>
      </c>
      <c r="I1908" s="40" t="s">
        <v>13484</v>
      </c>
      <c r="J1908" s="40" t="s">
        <v>13485</v>
      </c>
      <c r="K1908" s="233">
        <v>81484</v>
      </c>
      <c r="L1908" s="35">
        <v>2.5555024882372367E-4</v>
      </c>
    </row>
    <row r="1909" spans="1:12" x14ac:dyDescent="0.25">
      <c r="A1909" s="32" t="s">
        <v>13486</v>
      </c>
      <c r="B1909" s="32" t="s">
        <v>13383</v>
      </c>
      <c r="C1909" s="32" t="s">
        <v>171</v>
      </c>
      <c r="D1909" s="39" t="s">
        <v>13487</v>
      </c>
      <c r="E1909" s="40" t="s">
        <v>3587</v>
      </c>
      <c r="F1909" s="40" t="s">
        <v>3587</v>
      </c>
      <c r="G1909" s="40" t="s">
        <v>6138</v>
      </c>
      <c r="H1909" s="40" t="s">
        <v>13488</v>
      </c>
      <c r="I1909" s="40" t="s">
        <v>6009</v>
      </c>
      <c r="J1909" s="40" t="s">
        <v>13489</v>
      </c>
      <c r="K1909" s="233">
        <v>10331</v>
      </c>
      <c r="L1909" s="35">
        <v>3.2400098431568033E-5</v>
      </c>
    </row>
    <row r="1910" spans="1:12" x14ac:dyDescent="0.25">
      <c r="A1910" s="32" t="s">
        <v>13490</v>
      </c>
      <c r="B1910" s="32" t="s">
        <v>13383</v>
      </c>
      <c r="C1910" s="32" t="s">
        <v>179</v>
      </c>
      <c r="D1910" s="39" t="s">
        <v>13491</v>
      </c>
      <c r="E1910" s="40" t="s">
        <v>13492</v>
      </c>
      <c r="F1910" s="40" t="s">
        <v>13492</v>
      </c>
      <c r="G1910" s="40" t="s">
        <v>13493</v>
      </c>
      <c r="H1910" s="40" t="s">
        <v>13494</v>
      </c>
      <c r="I1910" s="40" t="s">
        <v>13495</v>
      </c>
      <c r="J1910" s="40" t="s">
        <v>13496</v>
      </c>
      <c r="K1910" s="233">
        <v>68811</v>
      </c>
      <c r="L1910" s="35">
        <v>2.1580516631251843E-4</v>
      </c>
    </row>
    <row r="1911" spans="1:12" x14ac:dyDescent="0.25">
      <c r="A1911" s="32" t="s">
        <v>13497</v>
      </c>
      <c r="B1911" s="32" t="s">
        <v>13383</v>
      </c>
      <c r="C1911" s="32" t="s">
        <v>187</v>
      </c>
      <c r="D1911" s="39" t="s">
        <v>13498</v>
      </c>
      <c r="E1911" s="40" t="s">
        <v>13499</v>
      </c>
      <c r="F1911" s="40" t="s">
        <v>13499</v>
      </c>
      <c r="G1911" s="40" t="s">
        <v>13500</v>
      </c>
      <c r="H1911" s="40" t="s">
        <v>13501</v>
      </c>
      <c r="I1911" s="40" t="s">
        <v>13502</v>
      </c>
      <c r="J1911" s="40" t="s">
        <v>13503</v>
      </c>
      <c r="K1911" s="233">
        <v>23082</v>
      </c>
      <c r="L1911" s="35">
        <v>7.238980466532313E-5</v>
      </c>
    </row>
    <row r="1912" spans="1:12" x14ac:dyDescent="0.25">
      <c r="A1912" s="32" t="s">
        <v>13504</v>
      </c>
      <c r="B1912" s="32" t="s">
        <v>13383</v>
      </c>
      <c r="C1912" s="32" t="s">
        <v>195</v>
      </c>
      <c r="D1912" s="39" t="s">
        <v>13505</v>
      </c>
      <c r="E1912" s="40" t="s">
        <v>13506</v>
      </c>
      <c r="F1912" s="40" t="s">
        <v>13507</v>
      </c>
      <c r="G1912" s="40" t="s">
        <v>13508</v>
      </c>
      <c r="H1912" s="40" t="s">
        <v>13509</v>
      </c>
      <c r="I1912" s="40" t="s">
        <v>13510</v>
      </c>
      <c r="J1912" s="40" t="s">
        <v>13511</v>
      </c>
      <c r="K1912" s="233">
        <v>154534</v>
      </c>
      <c r="L1912" s="35">
        <v>4.846497735963541E-4</v>
      </c>
    </row>
    <row r="1913" spans="1:12" x14ac:dyDescent="0.25">
      <c r="A1913" s="32" t="s">
        <v>13512</v>
      </c>
      <c r="B1913" s="32" t="s">
        <v>13383</v>
      </c>
      <c r="C1913" s="32" t="s">
        <v>203</v>
      </c>
      <c r="D1913" s="39" t="s">
        <v>13513</v>
      </c>
      <c r="E1913" s="40" t="s">
        <v>13514</v>
      </c>
      <c r="F1913" s="40" t="s">
        <v>13515</v>
      </c>
      <c r="G1913" s="40" t="s">
        <v>13516</v>
      </c>
      <c r="H1913" s="40" t="s">
        <v>13517</v>
      </c>
      <c r="I1913" s="40" t="s">
        <v>13518</v>
      </c>
      <c r="J1913" s="40" t="s">
        <v>13519</v>
      </c>
      <c r="K1913" s="233">
        <v>68698</v>
      </c>
      <c r="L1913" s="35">
        <v>2.1545077553497828E-4</v>
      </c>
    </row>
    <row r="1914" spans="1:12" x14ac:dyDescent="0.25">
      <c r="A1914" s="32" t="s">
        <v>13520</v>
      </c>
      <c r="B1914" s="32" t="s">
        <v>13383</v>
      </c>
      <c r="C1914" s="32" t="s">
        <v>212</v>
      </c>
      <c r="D1914" s="39" t="s">
        <v>13521</v>
      </c>
      <c r="E1914" s="40" t="s">
        <v>13522</v>
      </c>
      <c r="F1914" s="40" t="s">
        <v>13522</v>
      </c>
      <c r="G1914" s="40" t="s">
        <v>13523</v>
      </c>
      <c r="H1914" s="40" t="s">
        <v>13524</v>
      </c>
      <c r="I1914" s="40" t="s">
        <v>13525</v>
      </c>
      <c r="J1914" s="40" t="s">
        <v>13526</v>
      </c>
      <c r="K1914" s="233">
        <v>27141</v>
      </c>
      <c r="L1914" s="35">
        <v>8.511964684262781E-5</v>
      </c>
    </row>
    <row r="1915" spans="1:12" x14ac:dyDescent="0.25">
      <c r="A1915" s="32" t="s">
        <v>13527</v>
      </c>
      <c r="B1915" s="32" t="s">
        <v>13383</v>
      </c>
      <c r="C1915" s="32" t="s">
        <v>220</v>
      </c>
      <c r="D1915" s="39" t="s">
        <v>13528</v>
      </c>
      <c r="E1915" s="40" t="s">
        <v>13529</v>
      </c>
      <c r="F1915" s="40" t="s">
        <v>13529</v>
      </c>
      <c r="G1915" s="40" t="s">
        <v>13530</v>
      </c>
      <c r="H1915" s="40" t="s">
        <v>13531</v>
      </c>
      <c r="I1915" s="40" t="s">
        <v>13532</v>
      </c>
      <c r="J1915" s="40" t="s">
        <v>2662</v>
      </c>
      <c r="K1915" s="233">
        <v>14572</v>
      </c>
      <c r="L1915" s="35">
        <v>4.570072929482232E-5</v>
      </c>
    </row>
    <row r="1916" spans="1:12" x14ac:dyDescent="0.25">
      <c r="A1916" s="32" t="s">
        <v>13533</v>
      </c>
      <c r="B1916" s="32" t="s">
        <v>13383</v>
      </c>
      <c r="C1916" s="32" t="s">
        <v>228</v>
      </c>
      <c r="D1916" s="39" t="s">
        <v>13534</v>
      </c>
      <c r="E1916" s="40" t="s">
        <v>10580</v>
      </c>
      <c r="F1916" s="40" t="s">
        <v>10580</v>
      </c>
      <c r="G1916" s="40" t="s">
        <v>13535</v>
      </c>
      <c r="H1916" s="40" t="s">
        <v>13536</v>
      </c>
      <c r="I1916" s="40" t="s">
        <v>13537</v>
      </c>
      <c r="J1916" s="40" t="s">
        <v>13538</v>
      </c>
      <c r="K1916" s="233">
        <v>10581</v>
      </c>
      <c r="L1916" s="35">
        <v>3.3184148824355955E-5</v>
      </c>
    </row>
    <row r="1917" spans="1:12" x14ac:dyDescent="0.25">
      <c r="A1917" s="32" t="s">
        <v>13539</v>
      </c>
      <c r="B1917" s="32" t="s">
        <v>13383</v>
      </c>
      <c r="C1917" s="32" t="s">
        <v>237</v>
      </c>
      <c r="D1917" s="39" t="s">
        <v>13540</v>
      </c>
      <c r="E1917" s="40" t="s">
        <v>13541</v>
      </c>
      <c r="F1917" s="40" t="s">
        <v>13542</v>
      </c>
      <c r="G1917" s="40" t="s">
        <v>13543</v>
      </c>
      <c r="H1917" s="40" t="s">
        <v>13544</v>
      </c>
      <c r="I1917" s="40" t="s">
        <v>13545</v>
      </c>
      <c r="J1917" s="40" t="s">
        <v>13546</v>
      </c>
      <c r="K1917" s="233">
        <v>97076</v>
      </c>
      <c r="L1917" s="35">
        <v>3.0444990372112071E-4</v>
      </c>
    </row>
    <row r="1918" spans="1:12" x14ac:dyDescent="0.25">
      <c r="A1918" s="32" t="s">
        <v>13547</v>
      </c>
      <c r="B1918" s="32" t="s">
        <v>13383</v>
      </c>
      <c r="C1918" s="32" t="s">
        <v>245</v>
      </c>
      <c r="D1918" s="39" t="s">
        <v>13548</v>
      </c>
      <c r="E1918" s="40" t="s">
        <v>13549</v>
      </c>
      <c r="F1918" s="40" t="s">
        <v>13549</v>
      </c>
      <c r="G1918" s="40" t="s">
        <v>13550</v>
      </c>
      <c r="H1918" s="40" t="s">
        <v>13551</v>
      </c>
      <c r="I1918" s="40" t="s">
        <v>13552</v>
      </c>
      <c r="J1918" s="40" t="s">
        <v>13553</v>
      </c>
      <c r="K1918" s="233">
        <v>56953</v>
      </c>
      <c r="L1918" s="35">
        <v>1.7861608808180177E-4</v>
      </c>
    </row>
    <row r="1919" spans="1:12" x14ac:dyDescent="0.25">
      <c r="A1919" s="32" t="s">
        <v>13554</v>
      </c>
      <c r="B1919" s="32" t="s">
        <v>13383</v>
      </c>
      <c r="C1919" s="32" t="s">
        <v>252</v>
      </c>
      <c r="D1919" s="39" t="s">
        <v>13555</v>
      </c>
      <c r="E1919" s="40" t="s">
        <v>13556</v>
      </c>
      <c r="F1919" s="40" t="s">
        <v>13556</v>
      </c>
      <c r="G1919" s="40" t="s">
        <v>13557</v>
      </c>
      <c r="H1919" s="40" t="s">
        <v>13558</v>
      </c>
      <c r="I1919" s="40" t="s">
        <v>13559</v>
      </c>
      <c r="J1919" s="40" t="s">
        <v>13560</v>
      </c>
      <c r="K1919" s="233">
        <v>104510</v>
      </c>
      <c r="L1919" s="35">
        <v>3.2776442620106232E-4</v>
      </c>
    </row>
    <row r="1920" spans="1:12" x14ac:dyDescent="0.25">
      <c r="A1920" s="32" t="s">
        <v>13561</v>
      </c>
      <c r="B1920" s="32" t="s">
        <v>13383</v>
      </c>
      <c r="C1920" s="32" t="s">
        <v>261</v>
      </c>
      <c r="D1920" s="39" t="s">
        <v>13562</v>
      </c>
      <c r="E1920" s="40" t="s">
        <v>13563</v>
      </c>
      <c r="F1920" s="40" t="s">
        <v>13563</v>
      </c>
      <c r="G1920" s="40" t="s">
        <v>13564</v>
      </c>
      <c r="H1920" s="40" t="s">
        <v>13565</v>
      </c>
      <c r="I1920" s="40" t="s">
        <v>13566</v>
      </c>
      <c r="J1920" s="40" t="s">
        <v>13567</v>
      </c>
      <c r="K1920" s="233">
        <v>326328</v>
      </c>
      <c r="L1920" s="35">
        <v>1.0234303863107862E-3</v>
      </c>
    </row>
    <row r="1921" spans="1:12" x14ac:dyDescent="0.25">
      <c r="A1921" s="32" t="s">
        <v>13568</v>
      </c>
      <c r="B1921" s="32" t="s">
        <v>13383</v>
      </c>
      <c r="C1921" s="32" t="s">
        <v>270</v>
      </c>
      <c r="D1921" s="39" t="s">
        <v>13569</v>
      </c>
      <c r="E1921" s="40" t="s">
        <v>13570</v>
      </c>
      <c r="F1921" s="40" t="s">
        <v>13570</v>
      </c>
      <c r="G1921" s="40" t="s">
        <v>13571</v>
      </c>
      <c r="H1921" s="40" t="s">
        <v>13572</v>
      </c>
      <c r="I1921" s="40" t="s">
        <v>13573</v>
      </c>
      <c r="J1921" s="40" t="s">
        <v>13574</v>
      </c>
      <c r="K1921" s="233">
        <v>24976</v>
      </c>
      <c r="L1921" s="35">
        <v>7.8329770441084426E-5</v>
      </c>
    </row>
    <row r="1922" spans="1:12" x14ac:dyDescent="0.25">
      <c r="A1922" s="32" t="s">
        <v>13575</v>
      </c>
      <c r="B1922" s="32" t="s">
        <v>13383</v>
      </c>
      <c r="C1922" s="32" t="s">
        <v>278</v>
      </c>
      <c r="D1922" s="39" t="s">
        <v>13576</v>
      </c>
      <c r="E1922" s="40" t="s">
        <v>13577</v>
      </c>
      <c r="F1922" s="40" t="s">
        <v>13577</v>
      </c>
      <c r="G1922" s="40" t="s">
        <v>13578</v>
      </c>
      <c r="H1922" s="40" t="s">
        <v>13579</v>
      </c>
      <c r="I1922" s="40" t="s">
        <v>13580</v>
      </c>
      <c r="J1922" s="40" t="s">
        <v>13581</v>
      </c>
      <c r="K1922" s="233">
        <v>35104</v>
      </c>
      <c r="L1922" s="35">
        <v>1.1009321995370867E-4</v>
      </c>
    </row>
    <row r="1923" spans="1:12" x14ac:dyDescent="0.25">
      <c r="A1923" s="32" t="s">
        <v>13582</v>
      </c>
      <c r="B1923" s="32" t="s">
        <v>13383</v>
      </c>
      <c r="C1923" s="32" t="s">
        <v>287</v>
      </c>
      <c r="D1923" s="39" t="s">
        <v>13583</v>
      </c>
      <c r="E1923" s="40" t="s">
        <v>13584</v>
      </c>
      <c r="F1923" s="40" t="s">
        <v>13584</v>
      </c>
      <c r="G1923" s="40" t="s">
        <v>13585</v>
      </c>
      <c r="H1923" s="40" t="s">
        <v>13586</v>
      </c>
      <c r="I1923" s="40" t="s">
        <v>13587</v>
      </c>
      <c r="J1923" s="40" t="s">
        <v>13588</v>
      </c>
      <c r="K1923" s="233">
        <v>164072</v>
      </c>
      <c r="L1923" s="35">
        <v>5.1456286418199884E-4</v>
      </c>
    </row>
    <row r="1924" spans="1:12" x14ac:dyDescent="0.25">
      <c r="A1924" s="32" t="s">
        <v>13589</v>
      </c>
      <c r="B1924" s="32" t="s">
        <v>13383</v>
      </c>
      <c r="C1924" s="32" t="s">
        <v>295</v>
      </c>
      <c r="D1924" s="39" t="s">
        <v>13590</v>
      </c>
      <c r="E1924" s="40" t="s">
        <v>13591</v>
      </c>
      <c r="F1924" s="40" t="s">
        <v>13592</v>
      </c>
      <c r="G1924" s="40" t="s">
        <v>13593</v>
      </c>
      <c r="H1924" s="40" t="s">
        <v>13594</v>
      </c>
      <c r="I1924" s="40" t="s">
        <v>13595</v>
      </c>
      <c r="J1924" s="40" t="s">
        <v>13596</v>
      </c>
      <c r="K1924" s="233">
        <v>41434</v>
      </c>
      <c r="L1924" s="35">
        <v>1.2994537589909881E-4</v>
      </c>
    </row>
    <row r="1925" spans="1:12" x14ac:dyDescent="0.25">
      <c r="A1925" s="32" t="s">
        <v>13597</v>
      </c>
      <c r="B1925" s="32" t="s">
        <v>13383</v>
      </c>
      <c r="C1925" s="32" t="s">
        <v>304</v>
      </c>
      <c r="D1925" s="39" t="s">
        <v>13598</v>
      </c>
      <c r="E1925" s="40" t="s">
        <v>13599</v>
      </c>
      <c r="F1925" s="40" t="s">
        <v>13599</v>
      </c>
      <c r="G1925" s="40" t="s">
        <v>13600</v>
      </c>
      <c r="H1925" s="40" t="s">
        <v>13601</v>
      </c>
      <c r="I1925" s="40" t="s">
        <v>13602</v>
      </c>
      <c r="J1925" s="40" t="s">
        <v>13603</v>
      </c>
      <c r="K1925" s="233">
        <v>59882</v>
      </c>
      <c r="L1925" s="35">
        <v>1.8780202248370504E-4</v>
      </c>
    </row>
    <row r="1926" spans="1:12" x14ac:dyDescent="0.25">
      <c r="A1926" s="32" t="s">
        <v>13604</v>
      </c>
      <c r="B1926" s="32" t="s">
        <v>13383</v>
      </c>
      <c r="C1926" s="32" t="s">
        <v>312</v>
      </c>
      <c r="D1926" s="39" t="s">
        <v>13605</v>
      </c>
      <c r="E1926" s="40" t="s">
        <v>13606</v>
      </c>
      <c r="F1926" s="40" t="s">
        <v>13607</v>
      </c>
      <c r="G1926" s="40" t="s">
        <v>13608</v>
      </c>
      <c r="H1926" s="40" t="s">
        <v>13609</v>
      </c>
      <c r="I1926" s="40" t="s">
        <v>13610</v>
      </c>
      <c r="J1926" s="40" t="s">
        <v>13611</v>
      </c>
      <c r="K1926" s="233">
        <v>294460</v>
      </c>
      <c r="L1926" s="35">
        <v>9.2348591464132442E-4</v>
      </c>
    </row>
    <row r="1927" spans="1:12" x14ac:dyDescent="0.25">
      <c r="A1927" s="32" t="s">
        <v>13612</v>
      </c>
      <c r="B1927" s="32" t="s">
        <v>13383</v>
      </c>
      <c r="C1927" s="32" t="s">
        <v>320</v>
      </c>
      <c r="D1927" s="39" t="s">
        <v>13613</v>
      </c>
      <c r="E1927" s="40" t="s">
        <v>13614</v>
      </c>
      <c r="F1927" s="40" t="s">
        <v>13615</v>
      </c>
      <c r="G1927" s="40" t="s">
        <v>13616</v>
      </c>
      <c r="H1927" s="40" t="s">
        <v>13617</v>
      </c>
      <c r="I1927" s="40" t="s">
        <v>13618</v>
      </c>
      <c r="J1927" s="40" t="s">
        <v>13619</v>
      </c>
      <c r="K1927" s="233">
        <v>54933</v>
      </c>
      <c r="L1927" s="35">
        <v>1.7228096090807538E-4</v>
      </c>
    </row>
    <row r="1928" spans="1:12" x14ac:dyDescent="0.25">
      <c r="A1928" s="32" t="s">
        <v>13620</v>
      </c>
      <c r="B1928" s="32" t="s">
        <v>13383</v>
      </c>
      <c r="C1928" s="32" t="s">
        <v>328</v>
      </c>
      <c r="D1928" s="39" t="s">
        <v>13621</v>
      </c>
      <c r="E1928" s="40" t="s">
        <v>13622</v>
      </c>
      <c r="F1928" s="40" t="s">
        <v>13622</v>
      </c>
      <c r="G1928" s="40" t="s">
        <v>13623</v>
      </c>
      <c r="H1928" s="40" t="s">
        <v>13624</v>
      </c>
      <c r="I1928" s="40" t="s">
        <v>13625</v>
      </c>
      <c r="J1928" s="40" t="s">
        <v>13626</v>
      </c>
      <c r="K1928" s="233">
        <v>365298</v>
      </c>
      <c r="L1928" s="35">
        <v>1.1456481615385672E-3</v>
      </c>
    </row>
    <row r="1929" spans="1:12" x14ac:dyDescent="0.25">
      <c r="A1929" s="32" t="s">
        <v>13627</v>
      </c>
      <c r="B1929" s="32" t="s">
        <v>13383</v>
      </c>
      <c r="C1929" s="32" t="s">
        <v>336</v>
      </c>
      <c r="D1929" s="39" t="s">
        <v>13628</v>
      </c>
      <c r="E1929" s="40" t="s">
        <v>13629</v>
      </c>
      <c r="F1929" s="40" t="s">
        <v>13630</v>
      </c>
      <c r="G1929" s="40" t="s">
        <v>13631</v>
      </c>
      <c r="H1929" s="40" t="s">
        <v>13632</v>
      </c>
      <c r="I1929" s="40" t="s">
        <v>13633</v>
      </c>
      <c r="J1929" s="40" t="s">
        <v>13634</v>
      </c>
      <c r="K1929" s="233">
        <v>62860</v>
      </c>
      <c r="L1929" s="35">
        <v>1.9714163076259476E-4</v>
      </c>
    </row>
    <row r="1930" spans="1:12" x14ac:dyDescent="0.25">
      <c r="A1930" s="32" t="s">
        <v>13635</v>
      </c>
      <c r="B1930" s="32" t="s">
        <v>13383</v>
      </c>
      <c r="C1930" s="32" t="s">
        <v>344</v>
      </c>
      <c r="D1930" s="39" t="s">
        <v>13636</v>
      </c>
      <c r="E1930" s="40" t="s">
        <v>13637</v>
      </c>
      <c r="F1930" s="40" t="s">
        <v>13638</v>
      </c>
      <c r="G1930" s="40" t="s">
        <v>13639</v>
      </c>
      <c r="H1930" s="40" t="s">
        <v>13640</v>
      </c>
      <c r="I1930" s="40" t="s">
        <v>13641</v>
      </c>
      <c r="J1930" s="40" t="s">
        <v>13642</v>
      </c>
      <c r="K1930" s="233">
        <v>211127</v>
      </c>
      <c r="L1930" s="35">
        <v>6.6213682911254123E-4</v>
      </c>
    </row>
    <row r="1931" spans="1:12" x14ac:dyDescent="0.25">
      <c r="A1931" s="32" t="s">
        <v>13643</v>
      </c>
      <c r="B1931" s="32" t="s">
        <v>13383</v>
      </c>
      <c r="C1931" s="32" t="s">
        <v>353</v>
      </c>
      <c r="D1931" s="39" t="s">
        <v>13644</v>
      </c>
      <c r="E1931" s="40" t="s">
        <v>13645</v>
      </c>
      <c r="F1931" s="40" t="s">
        <v>13646</v>
      </c>
      <c r="G1931" s="40" t="s">
        <v>13647</v>
      </c>
      <c r="H1931" s="40" t="s">
        <v>13648</v>
      </c>
      <c r="I1931" s="40" t="s">
        <v>13649</v>
      </c>
      <c r="J1931" s="40" t="s">
        <v>13650</v>
      </c>
      <c r="K1931" s="233">
        <v>11567</v>
      </c>
      <c r="L1931" s="35">
        <v>3.6276443573511509E-5</v>
      </c>
    </row>
    <row r="1932" spans="1:12" x14ac:dyDescent="0.25">
      <c r="A1932" s="32" t="s">
        <v>13651</v>
      </c>
      <c r="B1932" s="32" t="s">
        <v>13383</v>
      </c>
      <c r="C1932" s="32" t="s">
        <v>362</v>
      </c>
      <c r="D1932" s="39" t="s">
        <v>13652</v>
      </c>
      <c r="E1932" s="40" t="s">
        <v>13653</v>
      </c>
      <c r="F1932" s="40" t="s">
        <v>13653</v>
      </c>
      <c r="G1932" s="40" t="s">
        <v>13654</v>
      </c>
      <c r="H1932" s="40" t="s">
        <v>3928</v>
      </c>
      <c r="I1932" s="40" t="s">
        <v>13655</v>
      </c>
      <c r="J1932" s="40" t="s">
        <v>13656</v>
      </c>
      <c r="K1932" s="233">
        <v>8644</v>
      </c>
      <c r="L1932" s="35">
        <v>2.7109326381035145E-5</v>
      </c>
    </row>
    <row r="1933" spans="1:12" x14ac:dyDescent="0.25">
      <c r="A1933" s="32" t="s">
        <v>13657</v>
      </c>
      <c r="B1933" s="32" t="s">
        <v>13383</v>
      </c>
      <c r="C1933" s="32" t="s">
        <v>370</v>
      </c>
      <c r="D1933" s="39" t="s">
        <v>13658</v>
      </c>
      <c r="E1933" s="40" t="s">
        <v>13659</v>
      </c>
      <c r="F1933" s="40" t="s">
        <v>13660</v>
      </c>
      <c r="G1933" s="40" t="s">
        <v>13661</v>
      </c>
      <c r="H1933" s="40" t="s">
        <v>13662</v>
      </c>
      <c r="I1933" s="40" t="s">
        <v>13663</v>
      </c>
      <c r="J1933" s="40" t="s">
        <v>13664</v>
      </c>
      <c r="K1933" s="233">
        <v>58500</v>
      </c>
      <c r="L1933" s="35">
        <v>1.8346779191237342E-4</v>
      </c>
    </row>
    <row r="1934" spans="1:12" x14ac:dyDescent="0.25">
      <c r="A1934" s="32" t="s">
        <v>13665</v>
      </c>
      <c r="B1934" s="32" t="s">
        <v>13383</v>
      </c>
      <c r="C1934" s="32" t="s">
        <v>378</v>
      </c>
      <c r="D1934" s="39" t="s">
        <v>13666</v>
      </c>
      <c r="E1934" s="40" t="s">
        <v>13667</v>
      </c>
      <c r="F1934" s="40" t="s">
        <v>13667</v>
      </c>
      <c r="G1934" s="40" t="s">
        <v>13668</v>
      </c>
      <c r="H1934" s="40" t="s">
        <v>13669</v>
      </c>
      <c r="I1934" s="40" t="s">
        <v>13670</v>
      </c>
      <c r="J1934" s="40" t="s">
        <v>13671</v>
      </c>
      <c r="K1934" s="233">
        <v>21093</v>
      </c>
      <c r="L1934" s="35">
        <v>6.6151899740302442E-5</v>
      </c>
    </row>
    <row r="1935" spans="1:12" x14ac:dyDescent="0.25">
      <c r="A1935" s="32" t="s">
        <v>13672</v>
      </c>
      <c r="B1935" s="32" t="s">
        <v>13383</v>
      </c>
      <c r="C1935" s="32" t="s">
        <v>386</v>
      </c>
      <c r="D1935" s="39" t="s">
        <v>13673</v>
      </c>
      <c r="E1935" s="40" t="s">
        <v>13674</v>
      </c>
      <c r="F1935" s="40" t="s">
        <v>13674</v>
      </c>
      <c r="G1935" s="40" t="s">
        <v>13675</v>
      </c>
      <c r="H1935" s="40" t="s">
        <v>13676</v>
      </c>
      <c r="I1935" s="40" t="s">
        <v>13677</v>
      </c>
      <c r="J1935" s="40" t="s">
        <v>13678</v>
      </c>
      <c r="K1935" s="233">
        <v>512119</v>
      </c>
      <c r="L1935" s="35">
        <v>1.6061084124166284E-3</v>
      </c>
    </row>
    <row r="1936" spans="1:12" x14ac:dyDescent="0.25">
      <c r="A1936" s="32" t="s">
        <v>13679</v>
      </c>
      <c r="B1936" s="32" t="s">
        <v>13383</v>
      </c>
      <c r="C1936" s="32" t="s">
        <v>395</v>
      </c>
      <c r="D1936" s="39" t="s">
        <v>13680</v>
      </c>
      <c r="E1936" s="40" t="s">
        <v>13681</v>
      </c>
      <c r="F1936" s="40" t="s">
        <v>13681</v>
      </c>
      <c r="G1936" s="40" t="s">
        <v>13682</v>
      </c>
      <c r="H1936" s="40" t="s">
        <v>13683</v>
      </c>
      <c r="I1936" s="40" t="s">
        <v>13684</v>
      </c>
      <c r="J1936" s="40" t="s">
        <v>13685</v>
      </c>
      <c r="K1936" s="233">
        <v>52970</v>
      </c>
      <c r="L1936" s="35">
        <v>1.6612459722390463E-4</v>
      </c>
    </row>
    <row r="1937" spans="1:12" x14ac:dyDescent="0.25">
      <c r="A1937" s="32" t="s">
        <v>13686</v>
      </c>
      <c r="B1937" s="32" t="s">
        <v>13383</v>
      </c>
      <c r="C1937" s="32" t="s">
        <v>403</v>
      </c>
      <c r="D1937" s="39" t="s">
        <v>13687</v>
      </c>
      <c r="E1937" s="40" t="s">
        <v>13688</v>
      </c>
      <c r="F1937" s="40" t="s">
        <v>13688</v>
      </c>
      <c r="G1937" s="40" t="s">
        <v>13689</v>
      </c>
      <c r="H1937" s="40" t="s">
        <v>13690</v>
      </c>
      <c r="I1937" s="40" t="s">
        <v>13691</v>
      </c>
      <c r="J1937" s="40" t="s">
        <v>13692</v>
      </c>
      <c r="K1937" s="233">
        <v>126666</v>
      </c>
      <c r="L1937" s="35">
        <v>3.9725010821149899E-4</v>
      </c>
    </row>
    <row r="1938" spans="1:12" x14ac:dyDescent="0.25">
      <c r="A1938" s="32" t="s">
        <v>13693</v>
      </c>
      <c r="B1938" s="32" t="s">
        <v>13383</v>
      </c>
      <c r="C1938" s="32" t="s">
        <v>411</v>
      </c>
      <c r="D1938" s="39" t="s">
        <v>13694</v>
      </c>
      <c r="E1938" s="40" t="s">
        <v>13695</v>
      </c>
      <c r="F1938" s="40" t="s">
        <v>13695</v>
      </c>
      <c r="G1938" s="40" t="s">
        <v>13696</v>
      </c>
      <c r="H1938" s="40" t="s">
        <v>13697</v>
      </c>
      <c r="I1938" s="40" t="s">
        <v>13698</v>
      </c>
      <c r="J1938" s="40" t="s">
        <v>13699</v>
      </c>
      <c r="K1938" s="233">
        <v>59471</v>
      </c>
      <c r="L1938" s="35">
        <v>1.865130436379617E-4</v>
      </c>
    </row>
    <row r="1939" spans="1:12" x14ac:dyDescent="0.25">
      <c r="A1939" s="32" t="s">
        <v>13700</v>
      </c>
      <c r="B1939" s="32" t="s">
        <v>13383</v>
      </c>
      <c r="C1939" s="32" t="s">
        <v>420</v>
      </c>
      <c r="D1939" s="39" t="s">
        <v>13701</v>
      </c>
      <c r="E1939" s="40" t="s">
        <v>13702</v>
      </c>
      <c r="F1939" s="40" t="s">
        <v>13703</v>
      </c>
      <c r="G1939" s="40" t="s">
        <v>13704</v>
      </c>
      <c r="H1939" s="40" t="s">
        <v>13705</v>
      </c>
      <c r="I1939" s="40" t="s">
        <v>13706</v>
      </c>
      <c r="J1939" s="40" t="s">
        <v>13707</v>
      </c>
      <c r="K1939" s="233">
        <v>111149</v>
      </c>
      <c r="L1939" s="35">
        <v>3.4858566843193838E-4</v>
      </c>
    </row>
    <row r="1940" spans="1:12" x14ac:dyDescent="0.25">
      <c r="A1940" s="32" t="s">
        <v>13708</v>
      </c>
      <c r="B1940" s="32" t="s">
        <v>13383</v>
      </c>
      <c r="C1940" s="32" t="s">
        <v>428</v>
      </c>
      <c r="D1940" s="39" t="s">
        <v>13709</v>
      </c>
      <c r="E1940" s="40" t="s">
        <v>13710</v>
      </c>
      <c r="F1940" s="40" t="s">
        <v>13711</v>
      </c>
      <c r="G1940" s="40" t="s">
        <v>13712</v>
      </c>
      <c r="H1940" s="40" t="s">
        <v>13713</v>
      </c>
      <c r="I1940" s="40" t="s">
        <v>13714</v>
      </c>
      <c r="J1940" s="40" t="s">
        <v>13715</v>
      </c>
      <c r="K1940" s="233">
        <v>24308</v>
      </c>
      <c r="L1940" s="35">
        <v>7.6234787791555096E-5</v>
      </c>
    </row>
    <row r="1941" spans="1:12" x14ac:dyDescent="0.25">
      <c r="A1941" s="32" t="s">
        <v>13716</v>
      </c>
      <c r="B1941" s="32" t="s">
        <v>13383</v>
      </c>
      <c r="C1941" s="32" t="s">
        <v>437</v>
      </c>
      <c r="D1941" s="39" t="s">
        <v>13717</v>
      </c>
      <c r="E1941" s="40" t="s">
        <v>13718</v>
      </c>
      <c r="F1941" s="40" t="s">
        <v>13718</v>
      </c>
      <c r="G1941" s="40" t="s">
        <v>13719</v>
      </c>
      <c r="H1941" s="40" t="s">
        <v>13720</v>
      </c>
      <c r="I1941" s="40" t="s">
        <v>13721</v>
      </c>
      <c r="J1941" s="40" t="s">
        <v>13722</v>
      </c>
      <c r="K1941" s="233">
        <v>51611</v>
      </c>
      <c r="L1941" s="35">
        <v>1.6186249928870947E-4</v>
      </c>
    </row>
    <row r="1942" spans="1:12" x14ac:dyDescent="0.25">
      <c r="A1942" s="32" t="s">
        <v>13723</v>
      </c>
      <c r="B1942" s="32" t="s">
        <v>13383</v>
      </c>
      <c r="C1942" s="32" t="s">
        <v>446</v>
      </c>
      <c r="D1942" s="39" t="s">
        <v>13724</v>
      </c>
      <c r="E1942" s="40" t="s">
        <v>13725</v>
      </c>
      <c r="F1942" s="40" t="s">
        <v>13725</v>
      </c>
      <c r="G1942" s="40" t="s">
        <v>13726</v>
      </c>
      <c r="H1942" s="40" t="s">
        <v>13727</v>
      </c>
      <c r="I1942" s="40" t="s">
        <v>11866</v>
      </c>
      <c r="J1942" s="40" t="s">
        <v>13728</v>
      </c>
      <c r="K1942" s="233">
        <v>5676</v>
      </c>
      <c r="L1942" s="35">
        <v>1.780108011785695E-5</v>
      </c>
    </row>
    <row r="1943" spans="1:12" x14ac:dyDescent="0.25">
      <c r="A1943" s="32" t="s">
        <v>13729</v>
      </c>
      <c r="B1943" s="32" t="s">
        <v>13383</v>
      </c>
      <c r="C1943" s="32" t="s">
        <v>454</v>
      </c>
      <c r="D1943" s="39" t="s">
        <v>13730</v>
      </c>
      <c r="E1943" s="40" t="s">
        <v>13731</v>
      </c>
      <c r="F1943" s="40" t="s">
        <v>13732</v>
      </c>
      <c r="G1943" s="40" t="s">
        <v>13733</v>
      </c>
      <c r="H1943" s="40" t="s">
        <v>13734</v>
      </c>
      <c r="I1943" s="40" t="s">
        <v>13735</v>
      </c>
      <c r="J1943" s="40" t="s">
        <v>13736</v>
      </c>
      <c r="K1943" s="233">
        <v>166675</v>
      </c>
      <c r="L1943" s="35">
        <v>5.2272639687170666E-4</v>
      </c>
    </row>
    <row r="1944" spans="1:12" x14ac:dyDescent="0.25">
      <c r="A1944" s="32" t="s">
        <v>13737</v>
      </c>
      <c r="B1944" s="32" t="s">
        <v>13383</v>
      </c>
      <c r="C1944" s="32" t="s">
        <v>463</v>
      </c>
      <c r="D1944" s="39" t="s">
        <v>13738</v>
      </c>
      <c r="E1944" s="40" t="s">
        <v>6119</v>
      </c>
      <c r="F1944" s="40" t="s">
        <v>6119</v>
      </c>
      <c r="G1944" s="40" t="s">
        <v>13739</v>
      </c>
      <c r="H1944" s="40" t="s">
        <v>13740</v>
      </c>
      <c r="I1944" s="40" t="s">
        <v>13741</v>
      </c>
      <c r="J1944" s="40" t="s">
        <v>13742</v>
      </c>
      <c r="K1944" s="233">
        <v>40981</v>
      </c>
      <c r="L1944" s="35">
        <v>1.2852467658736711E-4</v>
      </c>
    </row>
    <row r="1945" spans="1:12" x14ac:dyDescent="0.25">
      <c r="A1945" s="32" t="s">
        <v>13743</v>
      </c>
      <c r="B1945" s="32" t="s">
        <v>13383</v>
      </c>
      <c r="C1945" s="32" t="s">
        <v>472</v>
      </c>
      <c r="D1945" s="39" t="s">
        <v>13744</v>
      </c>
      <c r="E1945" s="40" t="s">
        <v>13745</v>
      </c>
      <c r="F1945" s="40" t="s">
        <v>13745</v>
      </c>
      <c r="G1945" s="40" t="s">
        <v>13746</v>
      </c>
      <c r="H1945" s="40" t="s">
        <v>13747</v>
      </c>
      <c r="I1945" s="40" t="s">
        <v>4953</v>
      </c>
      <c r="J1945" s="40" t="s">
        <v>13748</v>
      </c>
      <c r="K1945" s="233">
        <v>181423</v>
      </c>
      <c r="L1945" s="35">
        <v>5.6897909764305169E-4</v>
      </c>
    </row>
    <row r="1946" spans="1:12" x14ac:dyDescent="0.25">
      <c r="A1946" s="32" t="s">
        <v>13749</v>
      </c>
      <c r="B1946" s="32" t="s">
        <v>13383</v>
      </c>
      <c r="C1946" s="32" t="s">
        <v>480</v>
      </c>
      <c r="D1946" s="39" t="s">
        <v>13750</v>
      </c>
      <c r="E1946" s="40" t="s">
        <v>13751</v>
      </c>
      <c r="F1946" s="40" t="s">
        <v>13751</v>
      </c>
      <c r="G1946" s="40" t="s">
        <v>6137</v>
      </c>
      <c r="H1946" s="40" t="s">
        <v>9714</v>
      </c>
      <c r="I1946" s="40" t="s">
        <v>7476</v>
      </c>
      <c r="J1946" s="40" t="s">
        <v>6472</v>
      </c>
      <c r="K1946" s="233">
        <v>10076</v>
      </c>
      <c r="L1946" s="35">
        <v>3.1600367030924353E-5</v>
      </c>
    </row>
    <row r="1947" spans="1:12" x14ac:dyDescent="0.25">
      <c r="A1947" s="32" t="s">
        <v>13752</v>
      </c>
      <c r="B1947" s="32" t="s">
        <v>13383</v>
      </c>
      <c r="C1947" s="32" t="s">
        <v>489</v>
      </c>
      <c r="D1947" s="39" t="s">
        <v>13753</v>
      </c>
      <c r="E1947" s="40" t="s">
        <v>13754</v>
      </c>
      <c r="F1947" s="40" t="s">
        <v>13754</v>
      </c>
      <c r="G1947" s="40" t="s">
        <v>13755</v>
      </c>
      <c r="H1947" s="40" t="s">
        <v>13756</v>
      </c>
      <c r="I1947" s="40" t="s">
        <v>13757</v>
      </c>
      <c r="J1947" s="40" t="s">
        <v>13758</v>
      </c>
      <c r="K1947" s="233">
        <v>59662</v>
      </c>
      <c r="L1947" s="35">
        <v>1.8711205813805169E-4</v>
      </c>
    </row>
    <row r="1948" spans="1:12" x14ac:dyDescent="0.25">
      <c r="A1948" s="32" t="s">
        <v>13759</v>
      </c>
      <c r="B1948" s="32" t="s">
        <v>13383</v>
      </c>
      <c r="C1948" s="32" t="s">
        <v>498</v>
      </c>
      <c r="D1948" s="39" t="s">
        <v>13760</v>
      </c>
      <c r="E1948" s="40" t="s">
        <v>13761</v>
      </c>
      <c r="F1948" s="40" t="s">
        <v>13761</v>
      </c>
      <c r="G1948" s="40" t="s">
        <v>13762</v>
      </c>
      <c r="H1948" s="40" t="s">
        <v>13763</v>
      </c>
      <c r="I1948" s="40" t="s">
        <v>13764</v>
      </c>
      <c r="J1948" s="40" t="s">
        <v>13765</v>
      </c>
      <c r="K1948" s="233">
        <v>58485</v>
      </c>
      <c r="L1948" s="35">
        <v>1.8342074888880614E-4</v>
      </c>
    </row>
    <row r="1949" spans="1:12" x14ac:dyDescent="0.25">
      <c r="A1949" s="32" t="s">
        <v>13766</v>
      </c>
      <c r="B1949" s="32" t="s">
        <v>13383</v>
      </c>
      <c r="C1949" s="32" t="s">
        <v>506</v>
      </c>
      <c r="D1949" s="39" t="s">
        <v>13767</v>
      </c>
      <c r="E1949" s="40" t="s">
        <v>13768</v>
      </c>
      <c r="F1949" s="40" t="s">
        <v>13768</v>
      </c>
      <c r="G1949" s="40" t="s">
        <v>13769</v>
      </c>
      <c r="H1949" s="40" t="s">
        <v>13770</v>
      </c>
      <c r="I1949" s="40" t="s">
        <v>13771</v>
      </c>
      <c r="J1949" s="40" t="s">
        <v>13772</v>
      </c>
      <c r="K1949" s="233">
        <v>79829</v>
      </c>
      <c r="L1949" s="35">
        <v>2.5035983522346766E-4</v>
      </c>
    </row>
    <row r="1950" spans="1:12" x14ac:dyDescent="0.25">
      <c r="A1950" s="32" t="s">
        <v>13773</v>
      </c>
      <c r="B1950" s="32" t="s">
        <v>13383</v>
      </c>
      <c r="C1950" s="32" t="s">
        <v>514</v>
      </c>
      <c r="D1950" s="39" t="s">
        <v>13774</v>
      </c>
      <c r="E1950" s="40" t="s">
        <v>13775</v>
      </c>
      <c r="F1950" s="40" t="s">
        <v>13775</v>
      </c>
      <c r="G1950" s="40" t="s">
        <v>13776</v>
      </c>
      <c r="H1950" s="40" t="s">
        <v>13777</v>
      </c>
      <c r="I1950" s="40" t="s">
        <v>13778</v>
      </c>
      <c r="J1950" s="40" t="s">
        <v>13779</v>
      </c>
      <c r="K1950" s="233">
        <v>44965</v>
      </c>
      <c r="L1950" s="35">
        <v>1.4101930364683539E-4</v>
      </c>
    </row>
    <row r="1951" spans="1:12" x14ac:dyDescent="0.25">
      <c r="A1951" s="32" t="s">
        <v>13780</v>
      </c>
      <c r="B1951" s="32" t="s">
        <v>13383</v>
      </c>
      <c r="C1951" s="32" t="s">
        <v>523</v>
      </c>
      <c r="D1951" s="39" t="s">
        <v>13781</v>
      </c>
      <c r="E1951" s="40" t="s">
        <v>13782</v>
      </c>
      <c r="F1951" s="40" t="s">
        <v>13782</v>
      </c>
      <c r="G1951" s="40" t="s">
        <v>13783</v>
      </c>
      <c r="H1951" s="40" t="s">
        <v>8245</v>
      </c>
      <c r="I1951" s="40" t="s">
        <v>13784</v>
      </c>
      <c r="J1951" s="40" t="s">
        <v>13785</v>
      </c>
      <c r="K1951" s="233">
        <v>33875</v>
      </c>
      <c r="L1951" s="35">
        <v>1.0623882822276325E-4</v>
      </c>
    </row>
    <row r="1952" spans="1:12" x14ac:dyDescent="0.25">
      <c r="A1952" s="32" t="s">
        <v>13786</v>
      </c>
      <c r="B1952" s="32" t="s">
        <v>13383</v>
      </c>
      <c r="C1952" s="32" t="s">
        <v>532</v>
      </c>
      <c r="D1952" s="39" t="s">
        <v>13787</v>
      </c>
      <c r="E1952" s="40" t="s">
        <v>13788</v>
      </c>
      <c r="F1952" s="40" t="s">
        <v>13789</v>
      </c>
      <c r="G1952" s="40" t="s">
        <v>13789</v>
      </c>
      <c r="H1952" s="40" t="s">
        <v>8210</v>
      </c>
      <c r="I1952" s="40" t="s">
        <v>13790</v>
      </c>
      <c r="J1952" s="40" t="s">
        <v>4127</v>
      </c>
      <c r="K1952" s="233">
        <v>21157</v>
      </c>
      <c r="L1952" s="35">
        <v>6.6352616640856152E-5</v>
      </c>
    </row>
    <row r="1953" spans="1:12" x14ac:dyDescent="0.25">
      <c r="A1953" s="32" t="s">
        <v>13791</v>
      </c>
      <c r="B1953" s="32" t="s">
        <v>13383</v>
      </c>
      <c r="C1953" s="32" t="s">
        <v>540</v>
      </c>
      <c r="D1953" s="39" t="s">
        <v>13792</v>
      </c>
      <c r="E1953" s="40" t="s">
        <v>13793</v>
      </c>
      <c r="F1953" s="40" t="s">
        <v>13793</v>
      </c>
      <c r="G1953" s="40" t="s">
        <v>13794</v>
      </c>
      <c r="H1953" s="40" t="s">
        <v>8398</v>
      </c>
      <c r="I1953" s="40" t="s">
        <v>13795</v>
      </c>
      <c r="J1953" s="40" t="s">
        <v>13796</v>
      </c>
      <c r="K1953" s="233">
        <v>23454</v>
      </c>
      <c r="L1953" s="35">
        <v>7.3556471649791554E-5</v>
      </c>
    </row>
    <row r="1954" spans="1:12" x14ac:dyDescent="0.25">
      <c r="A1954" s="32" t="s">
        <v>13797</v>
      </c>
      <c r="B1954" s="32" t="s">
        <v>13383</v>
      </c>
      <c r="C1954" s="32" t="s">
        <v>549</v>
      </c>
      <c r="D1954" s="39" t="s">
        <v>13798</v>
      </c>
      <c r="E1954" s="40" t="s">
        <v>13799</v>
      </c>
      <c r="F1954" s="40" t="s">
        <v>13800</v>
      </c>
      <c r="G1954" s="40" t="s">
        <v>13801</v>
      </c>
      <c r="H1954" s="40" t="s">
        <v>13802</v>
      </c>
      <c r="I1954" s="40" t="s">
        <v>13803</v>
      </c>
      <c r="J1954" s="40" t="s">
        <v>13804</v>
      </c>
      <c r="K1954" s="233">
        <v>1012539</v>
      </c>
      <c r="L1954" s="35">
        <v>3.1755264026523534E-3</v>
      </c>
    </row>
    <row r="1955" spans="1:12" x14ac:dyDescent="0.25">
      <c r="A1955" s="32" t="s">
        <v>13805</v>
      </c>
      <c r="B1955" s="32" t="s">
        <v>13383</v>
      </c>
      <c r="C1955" s="32" t="s">
        <v>557</v>
      </c>
      <c r="D1955" s="39" t="s">
        <v>13806</v>
      </c>
      <c r="E1955" s="40" t="s">
        <v>13807</v>
      </c>
      <c r="F1955" s="40" t="s">
        <v>13808</v>
      </c>
      <c r="G1955" s="40" t="s">
        <v>13809</v>
      </c>
      <c r="H1955" s="40" t="s">
        <v>13810</v>
      </c>
      <c r="I1955" s="40" t="s">
        <v>13811</v>
      </c>
      <c r="J1955" s="40" t="s">
        <v>13812</v>
      </c>
      <c r="K1955" s="233">
        <v>15311</v>
      </c>
      <c r="L1955" s="35">
        <v>4.801838225590341E-5</v>
      </c>
    </row>
    <row r="1956" spans="1:12" x14ac:dyDescent="0.25">
      <c r="A1956" s="32" t="s">
        <v>13813</v>
      </c>
      <c r="B1956" s="32" t="s">
        <v>13383</v>
      </c>
      <c r="C1956" s="32" t="s">
        <v>565</v>
      </c>
      <c r="D1956" s="39" t="s">
        <v>13814</v>
      </c>
      <c r="E1956" s="40" t="s">
        <v>13815</v>
      </c>
      <c r="F1956" s="40" t="s">
        <v>13815</v>
      </c>
      <c r="G1956" s="40" t="s">
        <v>13816</v>
      </c>
      <c r="H1956" s="40" t="s">
        <v>13817</v>
      </c>
      <c r="I1956" s="40" t="s">
        <v>13818</v>
      </c>
      <c r="J1956" s="40" t="s">
        <v>12713</v>
      </c>
      <c r="K1956" s="233">
        <v>27395</v>
      </c>
      <c r="L1956" s="35">
        <v>8.5916242041700344E-5</v>
      </c>
    </row>
    <row r="1957" spans="1:12" x14ac:dyDescent="0.25">
      <c r="A1957" s="32" t="s">
        <v>13819</v>
      </c>
      <c r="B1957" s="32" t="s">
        <v>13383</v>
      </c>
      <c r="C1957" s="32" t="s">
        <v>574</v>
      </c>
      <c r="D1957" s="39" t="s">
        <v>13820</v>
      </c>
      <c r="E1957" s="40" t="s">
        <v>13821</v>
      </c>
      <c r="F1957" s="40" t="s">
        <v>13821</v>
      </c>
      <c r="G1957" s="40" t="s">
        <v>13822</v>
      </c>
      <c r="H1957" s="40" t="s">
        <v>13823</v>
      </c>
      <c r="I1957" s="40" t="s">
        <v>13824</v>
      </c>
      <c r="J1957" s="40" t="s">
        <v>13825</v>
      </c>
      <c r="K1957" s="233">
        <v>93077</v>
      </c>
      <c r="L1957" s="35">
        <v>2.9190823363808513E-4</v>
      </c>
    </row>
    <row r="1958" spans="1:12" x14ac:dyDescent="0.25">
      <c r="A1958" s="32" t="s">
        <v>13826</v>
      </c>
      <c r="B1958" s="32" t="s">
        <v>13383</v>
      </c>
      <c r="C1958" s="32" t="s">
        <v>583</v>
      </c>
      <c r="D1958" s="39" t="s">
        <v>13827</v>
      </c>
      <c r="E1958" s="40" t="s">
        <v>13828</v>
      </c>
      <c r="F1958" s="40" t="s">
        <v>13829</v>
      </c>
      <c r="G1958" s="40" t="s">
        <v>13830</v>
      </c>
      <c r="H1958" s="40" t="s">
        <v>13831</v>
      </c>
      <c r="I1958" s="40" t="s">
        <v>13832</v>
      </c>
      <c r="J1958" s="40" t="s">
        <v>13833</v>
      </c>
      <c r="K1958" s="233">
        <v>94357</v>
      </c>
      <c r="L1958" s="35">
        <v>2.9592257164915933E-4</v>
      </c>
    </row>
    <row r="1959" spans="1:12" x14ac:dyDescent="0.25">
      <c r="A1959" s="32" t="s">
        <v>13834</v>
      </c>
      <c r="B1959" s="32" t="s">
        <v>13383</v>
      </c>
      <c r="C1959" s="32" t="s">
        <v>591</v>
      </c>
      <c r="D1959" s="39" t="s">
        <v>13835</v>
      </c>
      <c r="E1959" s="40" t="s">
        <v>13836</v>
      </c>
      <c r="F1959" s="40" t="s">
        <v>13837</v>
      </c>
      <c r="G1959" s="40" t="s">
        <v>13838</v>
      </c>
      <c r="H1959" s="40" t="s">
        <v>13839</v>
      </c>
      <c r="I1959" s="40" t="s">
        <v>13840</v>
      </c>
      <c r="J1959" s="40" t="s">
        <v>13841</v>
      </c>
      <c r="K1959" s="233">
        <v>216298</v>
      </c>
      <c r="L1959" s="35">
        <v>6.7835412743696662E-4</v>
      </c>
    </row>
    <row r="1960" spans="1:12" x14ac:dyDescent="0.25">
      <c r="A1960" s="32" t="s">
        <v>13842</v>
      </c>
      <c r="B1960" s="32" t="s">
        <v>13383</v>
      </c>
      <c r="C1960" s="32" t="s">
        <v>600</v>
      </c>
      <c r="D1960" s="39" t="s">
        <v>13843</v>
      </c>
      <c r="E1960" s="40" t="s">
        <v>13844</v>
      </c>
      <c r="F1960" s="40" t="s">
        <v>13845</v>
      </c>
      <c r="G1960" s="40" t="s">
        <v>13846</v>
      </c>
      <c r="H1960" s="40" t="s">
        <v>13847</v>
      </c>
      <c r="I1960" s="40" t="s">
        <v>13848</v>
      </c>
      <c r="J1960" s="40" t="s">
        <v>13849</v>
      </c>
      <c r="K1960" s="233">
        <v>20463</v>
      </c>
      <c r="L1960" s="35">
        <v>6.4176092750476872E-5</v>
      </c>
    </row>
    <row r="1961" spans="1:12" x14ac:dyDescent="0.25">
      <c r="A1961" s="32" t="s">
        <v>13850</v>
      </c>
      <c r="B1961" s="32" t="s">
        <v>13383</v>
      </c>
      <c r="C1961" s="32" t="s">
        <v>609</v>
      </c>
      <c r="D1961" s="39" t="s">
        <v>13851</v>
      </c>
      <c r="E1961" s="40" t="s">
        <v>13852</v>
      </c>
      <c r="F1961" s="40" t="s">
        <v>13852</v>
      </c>
      <c r="G1961" s="40" t="s">
        <v>13853</v>
      </c>
      <c r="H1961" s="40" t="s">
        <v>13854</v>
      </c>
      <c r="I1961" s="40" t="s">
        <v>13855</v>
      </c>
      <c r="J1961" s="40" t="s">
        <v>13856</v>
      </c>
      <c r="K1961" s="233">
        <v>187589</v>
      </c>
      <c r="L1961" s="35">
        <v>5.8831691653077301E-4</v>
      </c>
    </row>
    <row r="1962" spans="1:12" x14ac:dyDescent="0.25">
      <c r="A1962" s="32" t="s">
        <v>13857</v>
      </c>
      <c r="B1962" s="32" t="s">
        <v>13383</v>
      </c>
      <c r="C1962" s="32" t="s">
        <v>1442</v>
      </c>
      <c r="D1962" s="39" t="s">
        <v>13858</v>
      </c>
      <c r="E1962" s="40" t="s">
        <v>13859</v>
      </c>
      <c r="F1962" s="40" t="s">
        <v>13860</v>
      </c>
      <c r="G1962" s="40" t="s">
        <v>13861</v>
      </c>
      <c r="H1962" s="40" t="s">
        <v>13862</v>
      </c>
      <c r="I1962" s="40" t="s">
        <v>13863</v>
      </c>
      <c r="J1962" s="40" t="s">
        <v>13864</v>
      </c>
      <c r="K1962" s="233">
        <v>140420</v>
      </c>
      <c r="L1962" s="35">
        <v>4.4038542462111925E-4</v>
      </c>
    </row>
    <row r="1963" spans="1:12" x14ac:dyDescent="0.25">
      <c r="A1963" s="32" t="s">
        <v>13865</v>
      </c>
      <c r="B1963" s="32" t="s">
        <v>13383</v>
      </c>
      <c r="C1963" s="32" t="s">
        <v>1450</v>
      </c>
      <c r="D1963" s="39" t="s">
        <v>13866</v>
      </c>
      <c r="E1963" s="40" t="s">
        <v>13867</v>
      </c>
      <c r="F1963" s="40" t="s">
        <v>13867</v>
      </c>
      <c r="G1963" s="40" t="s">
        <v>13868</v>
      </c>
      <c r="H1963" s="40" t="s">
        <v>7666</v>
      </c>
      <c r="I1963" s="40" t="s">
        <v>13869</v>
      </c>
      <c r="J1963" s="40" t="s">
        <v>10857</v>
      </c>
      <c r="K1963" s="233">
        <v>12948</v>
      </c>
      <c r="L1963" s="35">
        <v>4.0607537943271985E-5</v>
      </c>
    </row>
    <row r="1964" spans="1:12" x14ac:dyDescent="0.25">
      <c r="A1964" s="32" t="s">
        <v>13870</v>
      </c>
      <c r="B1964" s="32" t="s">
        <v>13383</v>
      </c>
      <c r="C1964" s="32" t="s">
        <v>1458</v>
      </c>
      <c r="D1964" s="39" t="s">
        <v>13871</v>
      </c>
      <c r="E1964" s="40" t="s">
        <v>13872</v>
      </c>
      <c r="F1964" s="40" t="s">
        <v>13872</v>
      </c>
      <c r="G1964" s="40" t="s">
        <v>13873</v>
      </c>
      <c r="H1964" s="40" t="s">
        <v>13874</v>
      </c>
      <c r="I1964" s="40" t="s">
        <v>13875</v>
      </c>
      <c r="J1964" s="40" t="s">
        <v>13876</v>
      </c>
      <c r="K1964" s="233">
        <v>39787</v>
      </c>
      <c r="L1964" s="35">
        <v>1.24780051911412E-4</v>
      </c>
    </row>
    <row r="1965" spans="1:12" x14ac:dyDescent="0.25">
      <c r="A1965" s="32" t="s">
        <v>13877</v>
      </c>
      <c r="B1965" s="32" t="s">
        <v>13383</v>
      </c>
      <c r="C1965" s="32" t="s">
        <v>1466</v>
      </c>
      <c r="D1965" s="39" t="s">
        <v>13878</v>
      </c>
      <c r="E1965" s="40" t="s">
        <v>13879</v>
      </c>
      <c r="F1965" s="40" t="s">
        <v>13880</v>
      </c>
      <c r="G1965" s="40" t="s">
        <v>13881</v>
      </c>
      <c r="H1965" s="40" t="s">
        <v>13882</v>
      </c>
      <c r="I1965" s="40" t="s">
        <v>13883</v>
      </c>
      <c r="J1965" s="40" t="s">
        <v>13884</v>
      </c>
      <c r="K1965" s="233">
        <v>56250</v>
      </c>
      <c r="L1965" s="35">
        <v>1.7641133837728213E-4</v>
      </c>
    </row>
    <row r="1966" spans="1:12" x14ac:dyDescent="0.25">
      <c r="A1966" s="32" t="s">
        <v>13885</v>
      </c>
      <c r="B1966" s="32" t="s">
        <v>13383</v>
      </c>
      <c r="C1966" s="32" t="s">
        <v>1475</v>
      </c>
      <c r="D1966" s="39" t="s">
        <v>13886</v>
      </c>
      <c r="E1966" s="40" t="s">
        <v>13887</v>
      </c>
      <c r="F1966" s="40" t="s">
        <v>13887</v>
      </c>
      <c r="G1966" s="40" t="s">
        <v>714</v>
      </c>
      <c r="H1966" s="40" t="s">
        <v>13888</v>
      </c>
      <c r="I1966" s="40" t="s">
        <v>13889</v>
      </c>
      <c r="J1966" s="40" t="s">
        <v>13890</v>
      </c>
      <c r="K1966" s="233">
        <v>13466</v>
      </c>
      <c r="L1966" s="35">
        <v>4.2232090357128556E-5</v>
      </c>
    </row>
    <row r="1967" spans="1:12" x14ac:dyDescent="0.25">
      <c r="A1967" s="32" t="s">
        <v>13891</v>
      </c>
      <c r="B1967" s="32" t="s">
        <v>13383</v>
      </c>
      <c r="C1967" s="32" t="s">
        <v>1484</v>
      </c>
      <c r="D1967" s="39" t="s">
        <v>13892</v>
      </c>
      <c r="E1967" s="40" t="s">
        <v>13893</v>
      </c>
      <c r="F1967" s="40" t="s">
        <v>13893</v>
      </c>
      <c r="G1967" s="40" t="s">
        <v>13894</v>
      </c>
      <c r="H1967" s="40" t="s">
        <v>13895</v>
      </c>
      <c r="I1967" s="40" t="s">
        <v>13896</v>
      </c>
      <c r="J1967" s="40" t="s">
        <v>13897</v>
      </c>
      <c r="K1967" s="233">
        <v>39132</v>
      </c>
      <c r="L1967" s="35">
        <v>1.2272583988230765E-4</v>
      </c>
    </row>
    <row r="1968" spans="1:12" x14ac:dyDescent="0.25">
      <c r="A1968" s="32" t="s">
        <v>13898</v>
      </c>
      <c r="B1968" s="32" t="s">
        <v>13383</v>
      </c>
      <c r="C1968" s="32" t="s">
        <v>1492</v>
      </c>
      <c r="D1968" s="39" t="s">
        <v>13899</v>
      </c>
      <c r="E1968" s="40" t="s">
        <v>13900</v>
      </c>
      <c r="F1968" s="40" t="s">
        <v>13900</v>
      </c>
      <c r="G1968" s="40" t="s">
        <v>13901</v>
      </c>
      <c r="H1968" s="40" t="s">
        <v>13902</v>
      </c>
      <c r="I1968" s="40" t="s">
        <v>13903</v>
      </c>
      <c r="J1968" s="40" t="s">
        <v>13904</v>
      </c>
      <c r="K1968" s="233">
        <v>175354</v>
      </c>
      <c r="L1968" s="35">
        <v>5.4994549030773217E-4</v>
      </c>
    </row>
    <row r="1969" spans="1:12" x14ac:dyDescent="0.25">
      <c r="A1969" s="32" t="s">
        <v>13905</v>
      </c>
      <c r="B1969" s="32" t="s">
        <v>13383</v>
      </c>
      <c r="C1969" s="32" t="s">
        <v>1501</v>
      </c>
      <c r="D1969" s="39" t="s">
        <v>13906</v>
      </c>
      <c r="E1969" s="40" t="s">
        <v>13907</v>
      </c>
      <c r="F1969" s="40" t="s">
        <v>13907</v>
      </c>
      <c r="G1969" s="40" t="s">
        <v>901</v>
      </c>
      <c r="H1969" s="40" t="s">
        <v>13908</v>
      </c>
      <c r="I1969" s="40" t="s">
        <v>13909</v>
      </c>
      <c r="J1969" s="40" t="s">
        <v>13910</v>
      </c>
      <c r="K1969" s="233">
        <v>20357</v>
      </c>
      <c r="L1969" s="35">
        <v>6.3843655383934804E-5</v>
      </c>
    </row>
    <row r="1970" spans="1:12" x14ac:dyDescent="0.25">
      <c r="A1970" s="32" t="s">
        <v>13911</v>
      </c>
      <c r="B1970" s="32" t="s">
        <v>13383</v>
      </c>
      <c r="C1970" s="32" t="s">
        <v>3522</v>
      </c>
      <c r="D1970" s="39" t="s">
        <v>13912</v>
      </c>
      <c r="E1970" s="40" t="s">
        <v>13913</v>
      </c>
      <c r="F1970" s="40" t="s">
        <v>13913</v>
      </c>
      <c r="G1970" s="40" t="s">
        <v>13914</v>
      </c>
      <c r="H1970" s="40" t="s">
        <v>13915</v>
      </c>
      <c r="I1970" s="40" t="s">
        <v>13916</v>
      </c>
      <c r="J1970" s="40" t="s">
        <v>13917</v>
      </c>
      <c r="K1970" s="233">
        <v>142778</v>
      </c>
      <c r="L1970" s="35">
        <v>4.4778058792589492E-4</v>
      </c>
    </row>
    <row r="1971" spans="1:12" x14ac:dyDescent="0.25">
      <c r="A1971" s="32" t="s">
        <v>13918</v>
      </c>
      <c r="B1971" s="32" t="s">
        <v>13383</v>
      </c>
      <c r="C1971" s="32" t="s">
        <v>3531</v>
      </c>
      <c r="D1971" s="39" t="s">
        <v>13919</v>
      </c>
      <c r="E1971" s="40" t="s">
        <v>13920</v>
      </c>
      <c r="F1971" s="40" t="s">
        <v>13920</v>
      </c>
      <c r="G1971" s="40" t="s">
        <v>13921</v>
      </c>
      <c r="H1971" s="40" t="s">
        <v>13922</v>
      </c>
      <c r="I1971" s="40" t="s">
        <v>13923</v>
      </c>
      <c r="J1971" s="40" t="s">
        <v>13924</v>
      </c>
      <c r="K1971" s="233">
        <v>45733</v>
      </c>
      <c r="L1971" s="35">
        <v>1.4342790645347988E-4</v>
      </c>
    </row>
    <row r="1972" spans="1:12" x14ac:dyDescent="0.25">
      <c r="A1972" s="32" t="s">
        <v>13925</v>
      </c>
      <c r="B1972" s="32" t="s">
        <v>13383</v>
      </c>
      <c r="C1972" s="32" t="s">
        <v>3540</v>
      </c>
      <c r="D1972" s="39" t="s">
        <v>13926</v>
      </c>
      <c r="E1972" s="40" t="s">
        <v>13927</v>
      </c>
      <c r="F1972" s="40" t="s">
        <v>13927</v>
      </c>
      <c r="G1972" s="40" t="s">
        <v>13928</v>
      </c>
      <c r="H1972" s="40" t="s">
        <v>13929</v>
      </c>
      <c r="I1972" s="40" t="s">
        <v>13930</v>
      </c>
      <c r="J1972" s="40" t="s">
        <v>13931</v>
      </c>
      <c r="K1972" s="233">
        <v>134760</v>
      </c>
      <c r="L1972" s="35">
        <v>4.2263452372840073E-4</v>
      </c>
    </row>
    <row r="1973" spans="1:12" x14ac:dyDescent="0.25">
      <c r="A1973" s="32" t="s">
        <v>13932</v>
      </c>
      <c r="B1973" s="32" t="s">
        <v>13383</v>
      </c>
      <c r="C1973" s="32" t="s">
        <v>3548</v>
      </c>
      <c r="D1973" s="39" t="s">
        <v>13933</v>
      </c>
      <c r="E1973" s="40" t="s">
        <v>13934</v>
      </c>
      <c r="F1973" s="40" t="s">
        <v>13935</v>
      </c>
      <c r="G1973" s="40" t="s">
        <v>13936</v>
      </c>
      <c r="H1973" s="40" t="s">
        <v>13937</v>
      </c>
      <c r="I1973" s="40" t="s">
        <v>13938</v>
      </c>
      <c r="J1973" s="40" t="s">
        <v>13939</v>
      </c>
      <c r="K1973" s="233">
        <v>91696</v>
      </c>
      <c r="L1973" s="35">
        <v>2.875771392683247E-4</v>
      </c>
    </row>
    <row r="1974" spans="1:12" x14ac:dyDescent="0.25">
      <c r="A1974" s="32" t="s">
        <v>13940</v>
      </c>
      <c r="B1974" s="32" t="s">
        <v>13383</v>
      </c>
      <c r="C1974" s="32" t="s">
        <v>3556</v>
      </c>
      <c r="D1974" s="39" t="s">
        <v>13941</v>
      </c>
      <c r="E1974" s="40" t="s">
        <v>13942</v>
      </c>
      <c r="F1974" s="40" t="s">
        <v>13943</v>
      </c>
      <c r="G1974" s="40" t="s">
        <v>13944</v>
      </c>
      <c r="H1974" s="40" t="s">
        <v>13945</v>
      </c>
      <c r="I1974" s="40" t="s">
        <v>13946</v>
      </c>
      <c r="J1974" s="40" t="s">
        <v>13947</v>
      </c>
      <c r="K1974" s="233">
        <v>138630</v>
      </c>
      <c r="L1974" s="35">
        <v>4.3477162380875772E-4</v>
      </c>
    </row>
    <row r="1975" spans="1:12" x14ac:dyDescent="0.25">
      <c r="A1975" s="32" t="s">
        <v>13948</v>
      </c>
      <c r="B1975" s="32" t="s">
        <v>13383</v>
      </c>
      <c r="C1975" s="32" t="s">
        <v>3564</v>
      </c>
      <c r="D1975" s="39" t="s">
        <v>13949</v>
      </c>
      <c r="E1975" s="40" t="s">
        <v>13950</v>
      </c>
      <c r="F1975" s="40" t="s">
        <v>13951</v>
      </c>
      <c r="G1975" s="40" t="s">
        <v>13952</v>
      </c>
      <c r="H1975" s="40" t="s">
        <v>13953</v>
      </c>
      <c r="I1975" s="40" t="s">
        <v>13954</v>
      </c>
      <c r="J1975" s="40" t="s">
        <v>13955</v>
      </c>
      <c r="K1975" s="233">
        <v>66600</v>
      </c>
      <c r="L1975" s="35">
        <v>2.0887102463870206E-4</v>
      </c>
    </row>
    <row r="1976" spans="1:12" x14ac:dyDescent="0.25">
      <c r="A1976" s="32" t="s">
        <v>13956</v>
      </c>
      <c r="B1976" s="32" t="s">
        <v>13383</v>
      </c>
      <c r="C1976" s="32" t="s">
        <v>3571</v>
      </c>
      <c r="D1976" s="39" t="s">
        <v>13957</v>
      </c>
      <c r="E1976" s="40" t="s">
        <v>13958</v>
      </c>
      <c r="F1976" s="40" t="s">
        <v>13958</v>
      </c>
      <c r="G1976" s="40" t="s">
        <v>13959</v>
      </c>
      <c r="H1976" s="40" t="s">
        <v>13960</v>
      </c>
      <c r="I1976" s="40" t="s">
        <v>13961</v>
      </c>
      <c r="J1976" s="40" t="s">
        <v>13962</v>
      </c>
      <c r="K1976" s="233">
        <v>64050</v>
      </c>
      <c r="L1976" s="35">
        <v>2.0087371063226526E-4</v>
      </c>
    </row>
    <row r="1977" spans="1:12" x14ac:dyDescent="0.25">
      <c r="A1977" s="32" t="s">
        <v>13963</v>
      </c>
      <c r="B1977" s="32" t="s">
        <v>13383</v>
      </c>
      <c r="C1977" s="32" t="s">
        <v>3578</v>
      </c>
      <c r="D1977" s="39" t="s">
        <v>13964</v>
      </c>
      <c r="E1977" s="40" t="s">
        <v>13965</v>
      </c>
      <c r="F1977" s="40" t="s">
        <v>13965</v>
      </c>
      <c r="G1977" s="40" t="s">
        <v>13966</v>
      </c>
      <c r="H1977" s="40" t="s">
        <v>13967</v>
      </c>
      <c r="I1977" s="40" t="s">
        <v>13965</v>
      </c>
      <c r="J1977" s="40" t="s">
        <v>13968</v>
      </c>
      <c r="K1977" s="233">
        <v>35576</v>
      </c>
      <c r="L1977" s="35">
        <v>1.1157350709529225E-4</v>
      </c>
    </row>
    <row r="1978" spans="1:12" x14ac:dyDescent="0.25">
      <c r="A1978" s="32" t="s">
        <v>13969</v>
      </c>
      <c r="B1978" s="32" t="s">
        <v>13383</v>
      </c>
      <c r="C1978" s="32" t="s">
        <v>3585</v>
      </c>
      <c r="D1978" s="39" t="s">
        <v>13970</v>
      </c>
      <c r="E1978" s="40" t="s">
        <v>13971</v>
      </c>
      <c r="F1978" s="40" t="s">
        <v>13971</v>
      </c>
      <c r="G1978" s="40" t="s">
        <v>13972</v>
      </c>
      <c r="H1978" s="40" t="s">
        <v>13973</v>
      </c>
      <c r="I1978" s="40" t="s">
        <v>13974</v>
      </c>
      <c r="J1978" s="40" t="s">
        <v>13975</v>
      </c>
      <c r="K1978" s="233">
        <v>60600</v>
      </c>
      <c r="L1978" s="35">
        <v>1.9005381521179196E-4</v>
      </c>
    </row>
    <row r="1979" spans="1:12" x14ac:dyDescent="0.25">
      <c r="A1979" s="32" t="s">
        <v>13976</v>
      </c>
      <c r="B1979" s="32" t="s">
        <v>13383</v>
      </c>
      <c r="C1979" s="32" t="s">
        <v>3594</v>
      </c>
      <c r="D1979" s="39" t="s">
        <v>13977</v>
      </c>
      <c r="E1979" s="40" t="s">
        <v>13978</v>
      </c>
      <c r="F1979" s="40" t="s">
        <v>13978</v>
      </c>
      <c r="G1979" s="40" t="s">
        <v>13979</v>
      </c>
      <c r="H1979" s="40" t="s">
        <v>13980</v>
      </c>
      <c r="I1979" s="40" t="s">
        <v>13981</v>
      </c>
      <c r="J1979" s="40" t="s">
        <v>13982</v>
      </c>
      <c r="K1979" s="233">
        <v>46419</v>
      </c>
      <c r="L1979" s="35">
        <v>1.4557934073128995E-4</v>
      </c>
    </row>
    <row r="1980" spans="1:12" x14ac:dyDescent="0.25">
      <c r="A1980" s="32" t="s">
        <v>13983</v>
      </c>
      <c r="B1980" s="32" t="s">
        <v>13383</v>
      </c>
      <c r="C1980" s="32" t="s">
        <v>3602</v>
      </c>
      <c r="D1980" s="39" t="s">
        <v>13984</v>
      </c>
      <c r="E1980" s="40" t="s">
        <v>13985</v>
      </c>
      <c r="F1980" s="40" t="s">
        <v>13985</v>
      </c>
      <c r="G1980" s="40" t="s">
        <v>13986</v>
      </c>
      <c r="H1980" s="40" t="s">
        <v>13987</v>
      </c>
      <c r="I1980" s="40" t="s">
        <v>13988</v>
      </c>
      <c r="J1980" s="40" t="s">
        <v>13989</v>
      </c>
      <c r="K1980" s="233">
        <v>72968</v>
      </c>
      <c r="L1980" s="35">
        <v>2.2884235624379595E-4</v>
      </c>
    </row>
    <row r="1981" spans="1:12" x14ac:dyDescent="0.25">
      <c r="A1981" s="32" t="s">
        <v>13990</v>
      </c>
      <c r="B1981" s="32" t="s">
        <v>13383</v>
      </c>
      <c r="C1981" s="32" t="s">
        <v>3610</v>
      </c>
      <c r="D1981" s="39" t="s">
        <v>13991</v>
      </c>
      <c r="E1981" s="40" t="s">
        <v>13992</v>
      </c>
      <c r="F1981" s="40" t="s">
        <v>13992</v>
      </c>
      <c r="G1981" s="40" t="s">
        <v>13993</v>
      </c>
      <c r="H1981" s="40" t="s">
        <v>13994</v>
      </c>
      <c r="I1981" s="40" t="s">
        <v>13995</v>
      </c>
      <c r="J1981" s="40" t="s">
        <v>13996</v>
      </c>
      <c r="K1981" s="233">
        <v>14274</v>
      </c>
      <c r="L1981" s="35">
        <v>4.4766141226619115E-5</v>
      </c>
    </row>
    <row r="1982" spans="1:12" x14ac:dyDescent="0.25">
      <c r="A1982" s="32" t="s">
        <v>13997</v>
      </c>
      <c r="B1982" s="32" t="s">
        <v>13383</v>
      </c>
      <c r="C1982" s="32" t="s">
        <v>3619</v>
      </c>
      <c r="D1982" s="39" t="s">
        <v>13998</v>
      </c>
      <c r="E1982" s="40" t="s">
        <v>13999</v>
      </c>
      <c r="F1982" s="40" t="s">
        <v>13999</v>
      </c>
      <c r="G1982" s="40" t="s">
        <v>14000</v>
      </c>
      <c r="H1982" s="40" t="s">
        <v>3956</v>
      </c>
      <c r="I1982" s="40" t="s">
        <v>14001</v>
      </c>
      <c r="J1982" s="40" t="s">
        <v>14002</v>
      </c>
      <c r="K1982" s="233">
        <v>33045</v>
      </c>
      <c r="L1982" s="35">
        <v>1.0363578091870735E-4</v>
      </c>
    </row>
    <row r="1983" spans="1:12" x14ac:dyDescent="0.25">
      <c r="A1983" s="32" t="s">
        <v>14003</v>
      </c>
      <c r="B1983" s="32" t="s">
        <v>13383</v>
      </c>
      <c r="C1983" s="32" t="s">
        <v>3627</v>
      </c>
      <c r="D1983" s="39" t="s">
        <v>14004</v>
      </c>
      <c r="E1983" s="40" t="s">
        <v>14005</v>
      </c>
      <c r="F1983" s="40" t="s">
        <v>14005</v>
      </c>
      <c r="G1983" s="40" t="s">
        <v>14006</v>
      </c>
      <c r="H1983" s="40" t="s">
        <v>14007</v>
      </c>
      <c r="I1983" s="40" t="s">
        <v>10985</v>
      </c>
      <c r="J1983" s="40" t="s">
        <v>14008</v>
      </c>
      <c r="K1983" s="233">
        <v>4115</v>
      </c>
      <c r="L1983" s="35">
        <v>1.2905469465289173E-5</v>
      </c>
    </row>
    <row r="1984" spans="1:12" x14ac:dyDescent="0.25">
      <c r="A1984" s="32" t="s">
        <v>14009</v>
      </c>
      <c r="B1984" s="32" t="s">
        <v>13383</v>
      </c>
      <c r="C1984" s="32" t="s">
        <v>3635</v>
      </c>
      <c r="D1984" s="39" t="s">
        <v>14010</v>
      </c>
      <c r="E1984" s="40" t="s">
        <v>14011</v>
      </c>
      <c r="F1984" s="40" t="s">
        <v>14012</v>
      </c>
      <c r="G1984" s="40" t="s">
        <v>14013</v>
      </c>
      <c r="H1984" s="40" t="s">
        <v>14014</v>
      </c>
      <c r="I1984" s="40" t="s">
        <v>14015</v>
      </c>
      <c r="J1984" s="40" t="s">
        <v>14016</v>
      </c>
      <c r="K1984" s="233">
        <v>218568</v>
      </c>
      <c r="L1984" s="35">
        <v>6.8547330500348094E-4</v>
      </c>
    </row>
    <row r="1985" spans="1:12" x14ac:dyDescent="0.25">
      <c r="A1985" s="32" t="s">
        <v>14017</v>
      </c>
      <c r="B1985" s="32" t="s">
        <v>13383</v>
      </c>
      <c r="C1985" s="32" t="s">
        <v>3644</v>
      </c>
      <c r="D1985" s="39" t="s">
        <v>14018</v>
      </c>
      <c r="E1985" s="40" t="s">
        <v>14019</v>
      </c>
      <c r="F1985" s="40" t="s">
        <v>14020</v>
      </c>
      <c r="G1985" s="40" t="s">
        <v>14021</v>
      </c>
      <c r="H1985" s="40" t="s">
        <v>14022</v>
      </c>
      <c r="I1985" s="40" t="s">
        <v>14023</v>
      </c>
      <c r="J1985" s="40" t="s">
        <v>14024</v>
      </c>
      <c r="K1985" s="233">
        <v>44614</v>
      </c>
      <c r="L1985" s="35">
        <v>1.3991849689536117E-4</v>
      </c>
    </row>
    <row r="1986" spans="1:12" x14ac:dyDescent="0.25">
      <c r="A1986" s="32" t="s">
        <v>14025</v>
      </c>
      <c r="B1986" s="32" t="s">
        <v>13383</v>
      </c>
      <c r="C1986" s="32" t="s">
        <v>3652</v>
      </c>
      <c r="D1986" s="39" t="s">
        <v>14026</v>
      </c>
      <c r="E1986" s="40" t="s">
        <v>14027</v>
      </c>
      <c r="F1986" s="40" t="s">
        <v>14028</v>
      </c>
      <c r="G1986" s="40" t="s">
        <v>14029</v>
      </c>
      <c r="H1986" s="40" t="s">
        <v>14030</v>
      </c>
      <c r="I1986" s="40" t="s">
        <v>14031</v>
      </c>
      <c r="J1986" s="40" t="s">
        <v>14032</v>
      </c>
      <c r="K1986" s="233">
        <v>998691</v>
      </c>
      <c r="L1986" s="35">
        <v>3.132096283295045E-3</v>
      </c>
    </row>
    <row r="1987" spans="1:12" x14ac:dyDescent="0.25">
      <c r="A1987" s="32" t="s">
        <v>14033</v>
      </c>
      <c r="B1987" s="32" t="s">
        <v>13383</v>
      </c>
      <c r="C1987" s="32" t="s">
        <v>754</v>
      </c>
      <c r="D1987" s="39" t="s">
        <v>14034</v>
      </c>
      <c r="E1987" s="40" t="s">
        <v>14035</v>
      </c>
      <c r="F1987" s="40" t="s">
        <v>14036</v>
      </c>
      <c r="G1987" s="40" t="s">
        <v>14037</v>
      </c>
      <c r="H1987" s="40" t="s">
        <v>14038</v>
      </c>
      <c r="I1987" s="40" t="s">
        <v>14039</v>
      </c>
      <c r="J1987" s="40" t="s">
        <v>14040</v>
      </c>
      <c r="K1987" s="233">
        <v>20231</v>
      </c>
      <c r="L1987" s="35">
        <v>6.344849398596969E-5</v>
      </c>
    </row>
    <row r="1988" spans="1:12" x14ac:dyDescent="0.25">
      <c r="A1988" s="32" t="s">
        <v>14041</v>
      </c>
      <c r="B1988" s="32" t="s">
        <v>13383</v>
      </c>
      <c r="C1988" s="32" t="s">
        <v>3668</v>
      </c>
      <c r="D1988" s="39" t="s">
        <v>14042</v>
      </c>
      <c r="E1988" s="40" t="s">
        <v>197</v>
      </c>
      <c r="F1988" s="40" t="s">
        <v>14043</v>
      </c>
      <c r="G1988" s="40" t="s">
        <v>14044</v>
      </c>
      <c r="H1988" s="40" t="s">
        <v>14045</v>
      </c>
      <c r="I1988" s="40" t="s">
        <v>14046</v>
      </c>
      <c r="J1988" s="40" t="s">
        <v>4519</v>
      </c>
      <c r="K1988" s="233">
        <v>12570</v>
      </c>
      <c r="L1988" s="35">
        <v>3.942205374937665E-5</v>
      </c>
    </row>
    <row r="1989" spans="1:12" x14ac:dyDescent="0.25">
      <c r="A1989" s="32" t="s">
        <v>14047</v>
      </c>
      <c r="B1989" s="32" t="s">
        <v>13383</v>
      </c>
      <c r="C1989" s="32" t="s">
        <v>3676</v>
      </c>
      <c r="D1989" s="39" t="s">
        <v>14048</v>
      </c>
      <c r="E1989" s="40" t="s">
        <v>14049</v>
      </c>
      <c r="F1989" s="40" t="s">
        <v>14049</v>
      </c>
      <c r="G1989" s="40" t="s">
        <v>14050</v>
      </c>
      <c r="H1989" s="40" t="s">
        <v>14051</v>
      </c>
      <c r="I1989" s="40" t="s">
        <v>14052</v>
      </c>
      <c r="J1989" s="40" t="s">
        <v>14053</v>
      </c>
      <c r="K1989" s="233">
        <v>52560</v>
      </c>
      <c r="L1989" s="35">
        <v>1.6483875457973243E-4</v>
      </c>
    </row>
    <row r="1990" spans="1:12" x14ac:dyDescent="0.25">
      <c r="A1990" s="32" t="s">
        <v>14054</v>
      </c>
      <c r="B1990" s="32" t="s">
        <v>13383</v>
      </c>
      <c r="C1990" s="32" t="s">
        <v>3684</v>
      </c>
      <c r="D1990" s="39" t="s">
        <v>14055</v>
      </c>
      <c r="E1990" s="40" t="s">
        <v>14056</v>
      </c>
      <c r="F1990" s="40" t="s">
        <v>14056</v>
      </c>
      <c r="G1990" s="40" t="s">
        <v>14057</v>
      </c>
      <c r="H1990" s="40" t="s">
        <v>14058</v>
      </c>
      <c r="I1990" s="40" t="s">
        <v>14059</v>
      </c>
      <c r="J1990" s="40" t="s">
        <v>14060</v>
      </c>
      <c r="K1990" s="233">
        <v>124456</v>
      </c>
      <c r="L1990" s="35">
        <v>3.9031910273925382E-4</v>
      </c>
    </row>
    <row r="1991" spans="1:12" x14ac:dyDescent="0.25">
      <c r="A1991" s="32" t="s">
        <v>14061</v>
      </c>
      <c r="B1991" s="32" t="s">
        <v>13383</v>
      </c>
      <c r="C1991" s="32" t="s">
        <v>3693</v>
      </c>
      <c r="D1991" s="39" t="s">
        <v>14062</v>
      </c>
      <c r="E1991" s="40" t="s">
        <v>14063</v>
      </c>
      <c r="F1991" s="40" t="s">
        <v>14063</v>
      </c>
      <c r="G1991" s="40" t="s">
        <v>14064</v>
      </c>
      <c r="H1991" s="40" t="s">
        <v>14065</v>
      </c>
      <c r="I1991" s="40" t="s">
        <v>14066</v>
      </c>
      <c r="J1991" s="40" t="s">
        <v>14067</v>
      </c>
      <c r="K1991" s="233">
        <v>68838</v>
      </c>
      <c r="L1991" s="35">
        <v>2.1588984375493951E-4</v>
      </c>
    </row>
    <row r="1992" spans="1:12" x14ac:dyDescent="0.25">
      <c r="A1992" s="32" t="s">
        <v>14068</v>
      </c>
      <c r="B1992" s="32" t="s">
        <v>13383</v>
      </c>
      <c r="C1992" s="32" t="s">
        <v>770</v>
      </c>
      <c r="D1992" s="39" t="s">
        <v>14069</v>
      </c>
      <c r="E1992" s="40" t="s">
        <v>14070</v>
      </c>
      <c r="F1992" s="40" t="s">
        <v>14070</v>
      </c>
      <c r="G1992" s="40" t="s">
        <v>14071</v>
      </c>
      <c r="H1992" s="40" t="s">
        <v>14072</v>
      </c>
      <c r="I1992" s="40" t="s">
        <v>14073</v>
      </c>
      <c r="J1992" s="40" t="s">
        <v>14074</v>
      </c>
      <c r="K1992" s="233">
        <v>81401</v>
      </c>
      <c r="L1992" s="35">
        <v>2.5528994409331808E-4</v>
      </c>
    </row>
    <row r="1993" spans="1:12" x14ac:dyDescent="0.25">
      <c r="A1993" s="32" t="s">
        <v>14075</v>
      </c>
      <c r="B1993" s="32" t="s">
        <v>13383</v>
      </c>
      <c r="C1993" s="32" t="s">
        <v>3708</v>
      </c>
      <c r="D1993" s="39" t="s">
        <v>14076</v>
      </c>
      <c r="E1993" s="40" t="s">
        <v>14077</v>
      </c>
      <c r="F1993" s="40" t="s">
        <v>14077</v>
      </c>
      <c r="G1993" s="40" t="s">
        <v>14078</v>
      </c>
      <c r="H1993" s="40" t="s">
        <v>14079</v>
      </c>
      <c r="I1993" s="40" t="s">
        <v>14080</v>
      </c>
      <c r="J1993" s="40" t="s">
        <v>14081</v>
      </c>
      <c r="K1993" s="233">
        <v>37792</v>
      </c>
      <c r="L1993" s="35">
        <v>1.1852332977696438E-4</v>
      </c>
    </row>
    <row r="1994" spans="1:12" x14ac:dyDescent="0.25">
      <c r="A1994" s="32" t="s">
        <v>14082</v>
      </c>
      <c r="B1994" s="32" t="s">
        <v>13383</v>
      </c>
      <c r="C1994" s="32" t="s">
        <v>3716</v>
      </c>
      <c r="D1994" s="39" t="s">
        <v>14083</v>
      </c>
      <c r="E1994" s="40" t="s">
        <v>14084</v>
      </c>
      <c r="F1994" s="40" t="s">
        <v>14084</v>
      </c>
      <c r="G1994" s="40" t="s">
        <v>5182</v>
      </c>
      <c r="H1994" s="40" t="s">
        <v>14085</v>
      </c>
      <c r="I1994" s="40" t="s">
        <v>14086</v>
      </c>
      <c r="J1994" s="40" t="s">
        <v>14087</v>
      </c>
      <c r="K1994" s="233">
        <v>17614</v>
      </c>
      <c r="L1994" s="35">
        <v>5.5241054474265737E-5</v>
      </c>
    </row>
    <row r="1995" spans="1:12" x14ac:dyDescent="0.25">
      <c r="A1995" s="32" t="s">
        <v>14088</v>
      </c>
      <c r="B1995" s="32" t="s">
        <v>14089</v>
      </c>
      <c r="C1995" s="32" t="s">
        <v>50</v>
      </c>
      <c r="D1995" s="39" t="s">
        <v>14090</v>
      </c>
      <c r="E1995" s="40" t="s">
        <v>14091</v>
      </c>
      <c r="F1995" s="40" t="s">
        <v>14091</v>
      </c>
      <c r="G1995" s="40" t="s">
        <v>14092</v>
      </c>
      <c r="H1995" s="40" t="s">
        <v>14093</v>
      </c>
      <c r="I1995" s="40" t="s">
        <v>14094</v>
      </c>
      <c r="J1995" s="40" t="s">
        <v>832</v>
      </c>
      <c r="K1995" s="233">
        <v>2384</v>
      </c>
      <c r="L1995" s="35">
        <v>7.4767045456256107E-6</v>
      </c>
    </row>
    <row r="1996" spans="1:12" x14ac:dyDescent="0.25">
      <c r="A1996" s="32" t="s">
        <v>14095</v>
      </c>
      <c r="B1996" s="32" t="s">
        <v>14089</v>
      </c>
      <c r="C1996" s="32" t="s">
        <v>58</v>
      </c>
      <c r="D1996" s="39" t="s">
        <v>14096</v>
      </c>
      <c r="E1996" s="40" t="s">
        <v>14097</v>
      </c>
      <c r="F1996" s="40" t="s">
        <v>14097</v>
      </c>
      <c r="G1996" s="40" t="s">
        <v>14098</v>
      </c>
      <c r="H1996" s="40" t="s">
        <v>14099</v>
      </c>
      <c r="I1996" s="40" t="s">
        <v>12217</v>
      </c>
      <c r="J1996" s="40" t="s">
        <v>14100</v>
      </c>
      <c r="K1996" s="233">
        <v>11144</v>
      </c>
      <c r="L1996" s="35">
        <v>3.494983030891435E-5</v>
      </c>
    </row>
    <row r="1997" spans="1:12" x14ac:dyDescent="0.25">
      <c r="A1997" s="32" t="s">
        <v>14101</v>
      </c>
      <c r="B1997" s="32" t="s">
        <v>14089</v>
      </c>
      <c r="C1997" s="32" t="s">
        <v>66</v>
      </c>
      <c r="D1997" s="39" t="s">
        <v>14102</v>
      </c>
      <c r="E1997" s="40" t="s">
        <v>2320</v>
      </c>
      <c r="F1997" s="40" t="s">
        <v>2320</v>
      </c>
      <c r="G1997" s="40" t="s">
        <v>2319</v>
      </c>
      <c r="H1997" s="40" t="s">
        <v>14103</v>
      </c>
      <c r="I1997" s="40" t="s">
        <v>14104</v>
      </c>
      <c r="J1997" s="40" t="s">
        <v>14105</v>
      </c>
      <c r="K1997" s="233">
        <v>6833</v>
      </c>
      <c r="L1997" s="35">
        <v>2.1429665335679445E-5</v>
      </c>
    </row>
    <row r="1998" spans="1:12" x14ac:dyDescent="0.25">
      <c r="A1998" s="32" t="s">
        <v>14106</v>
      </c>
      <c r="B1998" s="32" t="s">
        <v>14089</v>
      </c>
      <c r="C1998" s="32" t="s">
        <v>74</v>
      </c>
      <c r="D1998" s="39" t="s">
        <v>14107</v>
      </c>
      <c r="E1998" s="40" t="s">
        <v>12365</v>
      </c>
      <c r="F1998" s="40" t="s">
        <v>12365</v>
      </c>
      <c r="G1998" s="40" t="s">
        <v>12117</v>
      </c>
      <c r="H1998" s="40" t="s">
        <v>14108</v>
      </c>
      <c r="I1998" s="40" t="s">
        <v>14109</v>
      </c>
      <c r="J1998" s="40" t="s">
        <v>14110</v>
      </c>
      <c r="K1998" s="234">
        <v>901</v>
      </c>
      <c r="L1998" s="35">
        <v>2.825717615607666E-6</v>
      </c>
    </row>
    <row r="1999" spans="1:12" x14ac:dyDescent="0.25">
      <c r="A1999" s="32" t="s">
        <v>14111</v>
      </c>
      <c r="B1999" s="32" t="s">
        <v>14089</v>
      </c>
      <c r="C1999" s="32" t="s">
        <v>83</v>
      </c>
      <c r="D1999" s="39" t="s">
        <v>14112</v>
      </c>
      <c r="E1999" s="40" t="s">
        <v>14113</v>
      </c>
      <c r="F1999" s="40" t="s">
        <v>14113</v>
      </c>
      <c r="G1999" s="40" t="s">
        <v>14114</v>
      </c>
      <c r="H1999" s="40" t="s">
        <v>14115</v>
      </c>
      <c r="I1999" s="40" t="s">
        <v>11839</v>
      </c>
      <c r="J1999" s="40" t="s">
        <v>14116</v>
      </c>
      <c r="K1999" s="233">
        <v>6650</v>
      </c>
      <c r="L1999" s="35">
        <v>2.0855740448158688E-5</v>
      </c>
    </row>
    <row r="2000" spans="1:12" x14ac:dyDescent="0.25">
      <c r="A2000" s="32" t="s">
        <v>14117</v>
      </c>
      <c r="B2000" s="32" t="s">
        <v>14089</v>
      </c>
      <c r="C2000" s="32" t="s">
        <v>91</v>
      </c>
      <c r="D2000" s="39" t="s">
        <v>14118</v>
      </c>
      <c r="E2000" s="40" t="s">
        <v>14119</v>
      </c>
      <c r="F2000" s="40" t="s">
        <v>14119</v>
      </c>
      <c r="G2000" s="40" t="s">
        <v>14120</v>
      </c>
      <c r="H2000" s="40" t="s">
        <v>14120</v>
      </c>
      <c r="I2000" s="40" t="s">
        <v>14121</v>
      </c>
      <c r="J2000" s="40" t="s">
        <v>14122</v>
      </c>
      <c r="K2000" s="233">
        <v>3247</v>
      </c>
      <c r="L2000" s="35">
        <v>1.0183246501529513E-5</v>
      </c>
    </row>
    <row r="2001" spans="1:12" x14ac:dyDescent="0.25">
      <c r="A2001" s="32" t="s">
        <v>14123</v>
      </c>
      <c r="B2001" s="32" t="s">
        <v>14089</v>
      </c>
      <c r="C2001" s="32" t="s">
        <v>100</v>
      </c>
      <c r="D2001" s="39" t="s">
        <v>14124</v>
      </c>
      <c r="E2001" s="40" t="s">
        <v>14125</v>
      </c>
      <c r="F2001" s="40" t="s">
        <v>14125</v>
      </c>
      <c r="G2001" s="40" t="s">
        <v>14126</v>
      </c>
      <c r="H2001" s="40" t="s">
        <v>14127</v>
      </c>
      <c r="I2001" s="40" t="s">
        <v>7219</v>
      </c>
      <c r="J2001" s="40" t="s">
        <v>14128</v>
      </c>
      <c r="K2001" s="233">
        <v>2245</v>
      </c>
      <c r="L2001" s="35">
        <v>7.0407725272355272E-6</v>
      </c>
    </row>
    <row r="2002" spans="1:12" x14ac:dyDescent="0.25">
      <c r="A2002" s="32" t="s">
        <v>14129</v>
      </c>
      <c r="B2002" s="32" t="s">
        <v>14089</v>
      </c>
      <c r="C2002" s="32" t="s">
        <v>109</v>
      </c>
      <c r="D2002" s="39" t="s">
        <v>14130</v>
      </c>
      <c r="E2002" s="40" t="s">
        <v>14131</v>
      </c>
      <c r="F2002" s="40" t="s">
        <v>14131</v>
      </c>
      <c r="G2002" s="40" t="s">
        <v>14132</v>
      </c>
      <c r="H2002" s="40" t="s">
        <v>14133</v>
      </c>
      <c r="I2002" s="40" t="s">
        <v>14134</v>
      </c>
      <c r="J2002" s="40" t="s">
        <v>14135</v>
      </c>
      <c r="K2002" s="233">
        <v>90503</v>
      </c>
      <c r="L2002" s="35">
        <v>2.8383565079394073E-4</v>
      </c>
    </row>
    <row r="2003" spans="1:12" x14ac:dyDescent="0.25">
      <c r="A2003" s="32" t="s">
        <v>14136</v>
      </c>
      <c r="B2003" s="32" t="s">
        <v>14089</v>
      </c>
      <c r="C2003" s="32" t="s">
        <v>118</v>
      </c>
      <c r="D2003" s="39" t="s">
        <v>14137</v>
      </c>
      <c r="E2003" s="40" t="s">
        <v>14138</v>
      </c>
      <c r="F2003" s="40" t="s">
        <v>14138</v>
      </c>
      <c r="G2003" s="40" t="s">
        <v>14139</v>
      </c>
      <c r="H2003" s="40" t="s">
        <v>14140</v>
      </c>
      <c r="I2003" s="40" t="s">
        <v>14141</v>
      </c>
      <c r="J2003" s="40" t="s">
        <v>14142</v>
      </c>
      <c r="K2003" s="233">
        <v>167005</v>
      </c>
      <c r="L2003" s="35">
        <v>5.237613433901867E-4</v>
      </c>
    </row>
    <row r="2004" spans="1:12" x14ac:dyDescent="0.25">
      <c r="A2004" s="32" t="s">
        <v>14143</v>
      </c>
      <c r="B2004" s="32" t="s">
        <v>14089</v>
      </c>
      <c r="C2004" s="32" t="s">
        <v>127</v>
      </c>
      <c r="D2004" s="39" t="s">
        <v>14144</v>
      </c>
      <c r="E2004" s="40" t="s">
        <v>5934</v>
      </c>
      <c r="F2004" s="40" t="s">
        <v>5934</v>
      </c>
      <c r="G2004" s="40" t="s">
        <v>4249</v>
      </c>
      <c r="H2004" s="40" t="s">
        <v>14145</v>
      </c>
      <c r="I2004" s="40" t="s">
        <v>14146</v>
      </c>
      <c r="J2004" s="40" t="s">
        <v>14147</v>
      </c>
      <c r="K2004" s="233">
        <v>3855</v>
      </c>
      <c r="L2004" s="35">
        <v>1.2090057056789736E-5</v>
      </c>
    </row>
    <row r="2005" spans="1:12" x14ac:dyDescent="0.25">
      <c r="A2005" s="32" t="s">
        <v>14148</v>
      </c>
      <c r="B2005" s="32" t="s">
        <v>14089</v>
      </c>
      <c r="C2005" s="32" t="s">
        <v>136</v>
      </c>
      <c r="D2005" s="39" t="s">
        <v>14149</v>
      </c>
      <c r="E2005" s="40" t="s">
        <v>14150</v>
      </c>
      <c r="F2005" s="40" t="s">
        <v>14150</v>
      </c>
      <c r="G2005" s="40" t="s">
        <v>1012</v>
      </c>
      <c r="H2005" s="40" t="s">
        <v>14151</v>
      </c>
      <c r="I2005" s="40" t="s">
        <v>14152</v>
      </c>
      <c r="J2005" s="40" t="s">
        <v>11735</v>
      </c>
      <c r="K2005" s="233">
        <v>5150</v>
      </c>
      <c r="L2005" s="35">
        <v>1.6151438091431165E-5</v>
      </c>
    </row>
    <row r="2006" spans="1:12" x14ac:dyDescent="0.25">
      <c r="A2006" s="32" t="s">
        <v>14153</v>
      </c>
      <c r="B2006" s="32" t="s">
        <v>14089</v>
      </c>
      <c r="C2006" s="32" t="s">
        <v>145</v>
      </c>
      <c r="D2006" s="39" t="s">
        <v>14154</v>
      </c>
      <c r="E2006" s="40" t="s">
        <v>12375</v>
      </c>
      <c r="F2006" s="40" t="s">
        <v>12375</v>
      </c>
      <c r="G2006" s="40" t="s">
        <v>14155</v>
      </c>
      <c r="H2006" s="40" t="s">
        <v>11754</v>
      </c>
      <c r="I2006" s="40" t="s">
        <v>14156</v>
      </c>
      <c r="J2006" s="40" t="s">
        <v>14157</v>
      </c>
      <c r="K2006" s="233">
        <v>2432</v>
      </c>
      <c r="L2006" s="35">
        <v>7.6272422210408915E-6</v>
      </c>
    </row>
    <row r="2007" spans="1:12" x14ac:dyDescent="0.25">
      <c r="A2007" s="32" t="s">
        <v>14158</v>
      </c>
      <c r="B2007" s="32" t="s">
        <v>14089</v>
      </c>
      <c r="C2007" s="32" t="s">
        <v>154</v>
      </c>
      <c r="D2007" s="39" t="s">
        <v>14159</v>
      </c>
      <c r="E2007" s="40" t="s">
        <v>14160</v>
      </c>
      <c r="F2007" s="40" t="s">
        <v>14160</v>
      </c>
      <c r="G2007" s="40" t="s">
        <v>14161</v>
      </c>
      <c r="H2007" s="40" t="s">
        <v>14162</v>
      </c>
      <c r="I2007" s="40" t="s">
        <v>14163</v>
      </c>
      <c r="J2007" s="40" t="s">
        <v>14164</v>
      </c>
      <c r="K2007" s="233">
        <v>4399</v>
      </c>
      <c r="L2007" s="35">
        <v>1.3796150711496251E-5</v>
      </c>
    </row>
    <row r="2008" spans="1:12" x14ac:dyDescent="0.25">
      <c r="A2008" s="32" t="s">
        <v>14165</v>
      </c>
      <c r="B2008" s="32" t="s">
        <v>14089</v>
      </c>
      <c r="C2008" s="32" t="s">
        <v>163</v>
      </c>
      <c r="D2008" s="39" t="s">
        <v>14166</v>
      </c>
      <c r="E2008" s="40" t="s">
        <v>14167</v>
      </c>
      <c r="F2008" s="40" t="s">
        <v>14167</v>
      </c>
      <c r="G2008" s="40" t="s">
        <v>14168</v>
      </c>
      <c r="H2008" s="40" t="s">
        <v>2363</v>
      </c>
      <c r="I2008" s="40" t="s">
        <v>2362</v>
      </c>
      <c r="J2008" s="40" t="s">
        <v>14169</v>
      </c>
      <c r="K2008" s="233">
        <v>2377</v>
      </c>
      <c r="L2008" s="35">
        <v>7.4547511346275491E-6</v>
      </c>
    </row>
    <row r="2009" spans="1:12" x14ac:dyDescent="0.25">
      <c r="A2009" s="32" t="s">
        <v>14170</v>
      </c>
      <c r="B2009" s="32" t="s">
        <v>14089</v>
      </c>
      <c r="C2009" s="32" t="s">
        <v>171</v>
      </c>
      <c r="D2009" s="39" t="s">
        <v>14171</v>
      </c>
      <c r="E2009" s="40" t="s">
        <v>14172</v>
      </c>
      <c r="F2009" s="40" t="s">
        <v>14172</v>
      </c>
      <c r="G2009" s="40" t="s">
        <v>14173</v>
      </c>
      <c r="H2009" s="40" t="s">
        <v>14174</v>
      </c>
      <c r="I2009" s="40" t="s">
        <v>14175</v>
      </c>
      <c r="J2009" s="40" t="s">
        <v>14176</v>
      </c>
      <c r="K2009" s="233">
        <v>3422</v>
      </c>
      <c r="L2009" s="35">
        <v>1.0732081776481057E-5</v>
      </c>
    </row>
    <row r="2010" spans="1:12" x14ac:dyDescent="0.25">
      <c r="A2010" s="32" t="s">
        <v>14177</v>
      </c>
      <c r="B2010" s="32" t="s">
        <v>14089</v>
      </c>
      <c r="C2010" s="32" t="s">
        <v>179</v>
      </c>
      <c r="D2010" s="39" t="s">
        <v>14178</v>
      </c>
      <c r="E2010" s="40" t="s">
        <v>14179</v>
      </c>
      <c r="F2010" s="40" t="s">
        <v>14179</v>
      </c>
      <c r="G2010" s="40" t="s">
        <v>14179</v>
      </c>
      <c r="H2010" s="40" t="s">
        <v>14180</v>
      </c>
      <c r="I2010" s="40" t="s">
        <v>14181</v>
      </c>
      <c r="J2010" s="40" t="s">
        <v>14182</v>
      </c>
      <c r="K2010" s="233">
        <v>3362</v>
      </c>
      <c r="L2010" s="35">
        <v>1.0543909682211956E-5</v>
      </c>
    </row>
    <row r="2011" spans="1:12" x14ac:dyDescent="0.25">
      <c r="A2011" s="32" t="s">
        <v>14183</v>
      </c>
      <c r="B2011" s="32" t="s">
        <v>14089</v>
      </c>
      <c r="C2011" s="32" t="s">
        <v>187</v>
      </c>
      <c r="D2011" s="39" t="s">
        <v>14184</v>
      </c>
      <c r="E2011" s="40" t="s">
        <v>14185</v>
      </c>
      <c r="F2011" s="40" t="s">
        <v>14185</v>
      </c>
      <c r="G2011" s="40" t="s">
        <v>14186</v>
      </c>
      <c r="H2011" s="40" t="s">
        <v>14187</v>
      </c>
      <c r="I2011" s="40" t="s">
        <v>14188</v>
      </c>
      <c r="J2011" s="40" t="s">
        <v>14189</v>
      </c>
      <c r="K2011" s="233">
        <v>1825</v>
      </c>
      <c r="L2011" s="35">
        <v>5.7235678673518204E-6</v>
      </c>
    </row>
    <row r="2012" spans="1:12" x14ac:dyDescent="0.25">
      <c r="A2012" s="32" t="s">
        <v>14190</v>
      </c>
      <c r="B2012" s="32" t="s">
        <v>14089</v>
      </c>
      <c r="C2012" s="32" t="s">
        <v>195</v>
      </c>
      <c r="D2012" s="39" t="s">
        <v>14191</v>
      </c>
      <c r="E2012" s="40" t="s">
        <v>14192</v>
      </c>
      <c r="F2012" s="40" t="s">
        <v>14192</v>
      </c>
      <c r="G2012" s="40" t="s">
        <v>14193</v>
      </c>
      <c r="H2012" s="40" t="s">
        <v>14194</v>
      </c>
      <c r="I2012" s="40" t="s">
        <v>14195</v>
      </c>
      <c r="J2012" s="40" t="s">
        <v>14196</v>
      </c>
      <c r="K2012" s="233">
        <v>70138</v>
      </c>
      <c r="L2012" s="35">
        <v>2.1996690579743669E-4</v>
      </c>
    </row>
    <row r="2013" spans="1:12" x14ac:dyDescent="0.25">
      <c r="A2013" s="32" t="s">
        <v>14197</v>
      </c>
      <c r="B2013" s="32" t="s">
        <v>14089</v>
      </c>
      <c r="C2013" s="32" t="s">
        <v>203</v>
      </c>
      <c r="D2013" s="39" t="s">
        <v>14198</v>
      </c>
      <c r="E2013" s="40" t="s">
        <v>14199</v>
      </c>
      <c r="F2013" s="40" t="s">
        <v>14199</v>
      </c>
      <c r="G2013" s="40" t="s">
        <v>14200</v>
      </c>
      <c r="H2013" s="40" t="s">
        <v>14201</v>
      </c>
      <c r="I2013" s="40" t="s">
        <v>14202</v>
      </c>
      <c r="J2013" s="40" t="s">
        <v>14203</v>
      </c>
      <c r="K2013" s="233">
        <v>2361</v>
      </c>
      <c r="L2013" s="35">
        <v>7.4045719094891224E-6</v>
      </c>
    </row>
    <row r="2014" spans="1:12" x14ac:dyDescent="0.25">
      <c r="A2014" s="32" t="s">
        <v>14204</v>
      </c>
      <c r="B2014" s="32" t="s">
        <v>14089</v>
      </c>
      <c r="C2014" s="32" t="s">
        <v>212</v>
      </c>
      <c r="D2014" s="39" t="s">
        <v>14205</v>
      </c>
      <c r="E2014" s="40" t="s">
        <v>14206</v>
      </c>
      <c r="F2014" s="40" t="s">
        <v>14206</v>
      </c>
      <c r="G2014" s="40" t="s">
        <v>14207</v>
      </c>
      <c r="H2014" s="40" t="s">
        <v>830</v>
      </c>
      <c r="I2014" s="40" t="s">
        <v>14208</v>
      </c>
      <c r="J2014" s="40" t="s">
        <v>14209</v>
      </c>
      <c r="K2014" s="233">
        <v>2319</v>
      </c>
      <c r="L2014" s="35">
        <v>7.2728514435007519E-6</v>
      </c>
    </row>
    <row r="2015" spans="1:12" x14ac:dyDescent="0.25">
      <c r="A2015" s="32" t="s">
        <v>14210</v>
      </c>
      <c r="B2015" s="32" t="s">
        <v>14089</v>
      </c>
      <c r="C2015" s="32" t="s">
        <v>220</v>
      </c>
      <c r="D2015" s="39" t="s">
        <v>14211</v>
      </c>
      <c r="E2015" s="40" t="s">
        <v>14212</v>
      </c>
      <c r="F2015" s="40" t="s">
        <v>14212</v>
      </c>
      <c r="G2015" s="40" t="s">
        <v>14213</v>
      </c>
      <c r="H2015" s="40" t="s">
        <v>14214</v>
      </c>
      <c r="I2015" s="40" t="s">
        <v>6922</v>
      </c>
      <c r="J2015" s="40" t="s">
        <v>14215</v>
      </c>
      <c r="K2015" s="233">
        <v>2660</v>
      </c>
      <c r="L2015" s="35">
        <v>8.3422961792634751E-6</v>
      </c>
    </row>
    <row r="2016" spans="1:12" x14ac:dyDescent="0.25">
      <c r="A2016" s="32" t="s">
        <v>14216</v>
      </c>
      <c r="B2016" s="32" t="s">
        <v>14089</v>
      </c>
      <c r="C2016" s="32" t="s">
        <v>228</v>
      </c>
      <c r="D2016" s="39" t="s">
        <v>14217</v>
      </c>
      <c r="E2016" s="40" t="s">
        <v>14218</v>
      </c>
      <c r="F2016" s="40" t="s">
        <v>14218</v>
      </c>
      <c r="G2016" s="40" t="s">
        <v>14219</v>
      </c>
      <c r="H2016" s="40" t="s">
        <v>14220</v>
      </c>
      <c r="I2016" s="40" t="s">
        <v>14221</v>
      </c>
      <c r="J2016" s="40" t="s">
        <v>14222</v>
      </c>
      <c r="K2016" s="233">
        <v>2424</v>
      </c>
      <c r="L2016" s="35">
        <v>7.6021526084716786E-6</v>
      </c>
    </row>
    <row r="2017" spans="1:12" x14ac:dyDescent="0.25">
      <c r="A2017" s="32" t="s">
        <v>14223</v>
      </c>
      <c r="B2017" s="32" t="s">
        <v>14089</v>
      </c>
      <c r="C2017" s="32" t="s">
        <v>237</v>
      </c>
      <c r="D2017" s="39" t="s">
        <v>14224</v>
      </c>
      <c r="E2017" s="40" t="s">
        <v>14225</v>
      </c>
      <c r="F2017" s="40" t="s">
        <v>14225</v>
      </c>
      <c r="G2017" s="40" t="s">
        <v>14226</v>
      </c>
      <c r="H2017" s="40" t="s">
        <v>14227</v>
      </c>
      <c r="I2017" s="40" t="s">
        <v>14228</v>
      </c>
      <c r="J2017" s="40" t="s">
        <v>14229</v>
      </c>
      <c r="K2017" s="233">
        <v>4149</v>
      </c>
      <c r="L2017" s="35">
        <v>1.301210031870833E-5</v>
      </c>
    </row>
    <row r="2018" spans="1:12" x14ac:dyDescent="0.25">
      <c r="A2018" s="32" t="s">
        <v>14230</v>
      </c>
      <c r="B2018" s="32" t="s">
        <v>14089</v>
      </c>
      <c r="C2018" s="32" t="s">
        <v>245</v>
      </c>
      <c r="D2018" s="39" t="s">
        <v>14231</v>
      </c>
      <c r="E2018" s="40" t="s">
        <v>14232</v>
      </c>
      <c r="F2018" s="40" t="s">
        <v>14232</v>
      </c>
      <c r="G2018" s="40" t="s">
        <v>14233</v>
      </c>
      <c r="H2018" s="40" t="s">
        <v>12733</v>
      </c>
      <c r="I2018" s="40" t="s">
        <v>14234</v>
      </c>
      <c r="J2018" s="40" t="s">
        <v>14234</v>
      </c>
      <c r="K2018" s="233">
        <v>1944</v>
      </c>
      <c r="L2018" s="35">
        <v>6.0967758543188703E-6</v>
      </c>
    </row>
    <row r="2019" spans="1:12" x14ac:dyDescent="0.25">
      <c r="A2019" s="32" t="s">
        <v>14235</v>
      </c>
      <c r="B2019" s="32" t="s">
        <v>14089</v>
      </c>
      <c r="C2019" s="32" t="s">
        <v>252</v>
      </c>
      <c r="D2019" s="39" t="s">
        <v>14236</v>
      </c>
      <c r="E2019" s="40" t="s">
        <v>14237</v>
      </c>
      <c r="F2019" s="40" t="s">
        <v>14237</v>
      </c>
      <c r="G2019" s="40" t="s">
        <v>14237</v>
      </c>
      <c r="H2019" s="40" t="s">
        <v>14238</v>
      </c>
      <c r="I2019" s="40" t="s">
        <v>14239</v>
      </c>
      <c r="J2019" s="40" t="s">
        <v>5091</v>
      </c>
      <c r="K2019" s="233">
        <v>5988</v>
      </c>
      <c r="L2019" s="35">
        <v>1.8779575008056273E-5</v>
      </c>
    </row>
    <row r="2020" spans="1:12" x14ac:dyDescent="0.25">
      <c r="A2020" s="32" t="s">
        <v>14240</v>
      </c>
      <c r="B2020" s="32" t="s">
        <v>14089</v>
      </c>
      <c r="C2020" s="32" t="s">
        <v>261</v>
      </c>
      <c r="D2020" s="39" t="s">
        <v>14241</v>
      </c>
      <c r="E2020" s="40" t="s">
        <v>14242</v>
      </c>
      <c r="F2020" s="40" t="s">
        <v>14242</v>
      </c>
      <c r="G2020" s="40" t="s">
        <v>14243</v>
      </c>
      <c r="H2020" s="40" t="s">
        <v>14244</v>
      </c>
      <c r="I2020" s="40" t="s">
        <v>14245</v>
      </c>
      <c r="J2020" s="40" t="s">
        <v>6961</v>
      </c>
      <c r="K2020" s="233">
        <v>2801</v>
      </c>
      <c r="L2020" s="35">
        <v>8.784500600795862E-6</v>
      </c>
    </row>
    <row r="2021" spans="1:12" x14ac:dyDescent="0.25">
      <c r="A2021" s="32" t="s">
        <v>14246</v>
      </c>
      <c r="B2021" s="32" t="s">
        <v>14089</v>
      </c>
      <c r="C2021" s="32" t="s">
        <v>270</v>
      </c>
      <c r="D2021" s="39" t="s">
        <v>14247</v>
      </c>
      <c r="E2021" s="40" t="s">
        <v>14248</v>
      </c>
      <c r="F2021" s="40" t="s">
        <v>14248</v>
      </c>
      <c r="G2021" s="40" t="s">
        <v>14249</v>
      </c>
      <c r="H2021" s="40" t="s">
        <v>14250</v>
      </c>
      <c r="I2021" s="40" t="s">
        <v>1106</v>
      </c>
      <c r="J2021" s="40" t="s">
        <v>11490</v>
      </c>
      <c r="K2021" s="233">
        <v>10996</v>
      </c>
      <c r="L2021" s="35">
        <v>3.4485672476383897E-5</v>
      </c>
    </row>
    <row r="2022" spans="1:12" x14ac:dyDescent="0.25">
      <c r="A2022" s="32" t="s">
        <v>14251</v>
      </c>
      <c r="B2022" s="32" t="s">
        <v>14089</v>
      </c>
      <c r="C2022" s="32" t="s">
        <v>278</v>
      </c>
      <c r="D2022" s="39" t="s">
        <v>14252</v>
      </c>
      <c r="E2022" s="40" t="s">
        <v>14253</v>
      </c>
      <c r="F2022" s="40" t="s">
        <v>14253</v>
      </c>
      <c r="G2022" s="40" t="s">
        <v>14254</v>
      </c>
      <c r="H2022" s="40" t="s">
        <v>14255</v>
      </c>
      <c r="I2022" s="40" t="s">
        <v>14256</v>
      </c>
      <c r="J2022" s="40" t="s">
        <v>9799</v>
      </c>
      <c r="K2022" s="233">
        <v>9578</v>
      </c>
      <c r="L2022" s="35">
        <v>3.0038538648490814E-5</v>
      </c>
    </row>
    <row r="2023" spans="1:12" x14ac:dyDescent="0.25">
      <c r="A2023" s="32" t="s">
        <v>14257</v>
      </c>
      <c r="B2023" s="32" t="s">
        <v>14089</v>
      </c>
      <c r="C2023" s="32" t="s">
        <v>287</v>
      </c>
      <c r="D2023" s="39" t="s">
        <v>14258</v>
      </c>
      <c r="E2023" s="40" t="s">
        <v>14259</v>
      </c>
      <c r="F2023" s="40" t="s">
        <v>14259</v>
      </c>
      <c r="G2023" s="40" t="s">
        <v>14260</v>
      </c>
      <c r="H2023" s="40" t="s">
        <v>11315</v>
      </c>
      <c r="I2023" s="40" t="s">
        <v>14261</v>
      </c>
      <c r="J2023" s="40" t="s">
        <v>14262</v>
      </c>
      <c r="K2023" s="233">
        <v>8746</v>
      </c>
      <c r="L2023" s="35">
        <v>2.7429218941292614E-5</v>
      </c>
    </row>
    <row r="2024" spans="1:12" x14ac:dyDescent="0.25">
      <c r="A2024" s="32" t="s">
        <v>14263</v>
      </c>
      <c r="B2024" s="32" t="s">
        <v>14089</v>
      </c>
      <c r="C2024" s="32" t="s">
        <v>295</v>
      </c>
      <c r="D2024" s="39" t="s">
        <v>14264</v>
      </c>
      <c r="E2024" s="40" t="s">
        <v>7444</v>
      </c>
      <c r="F2024" s="40" t="s">
        <v>7444</v>
      </c>
      <c r="G2024" s="40" t="s">
        <v>14265</v>
      </c>
      <c r="H2024" s="40" t="s">
        <v>7440</v>
      </c>
      <c r="I2024" s="40" t="s">
        <v>14266</v>
      </c>
      <c r="J2024" s="40" t="s">
        <v>14267</v>
      </c>
      <c r="K2024" s="233">
        <v>29822</v>
      </c>
      <c r="L2024" s="35">
        <v>9.3527803254885472E-5</v>
      </c>
    </row>
    <row r="2025" spans="1:12" x14ac:dyDescent="0.25">
      <c r="A2025" s="32" t="s">
        <v>14268</v>
      </c>
      <c r="B2025" s="32" t="s">
        <v>14089</v>
      </c>
      <c r="C2025" s="32" t="s">
        <v>304</v>
      </c>
      <c r="D2025" s="39" t="s">
        <v>14269</v>
      </c>
      <c r="E2025" s="40" t="s">
        <v>14270</v>
      </c>
      <c r="F2025" s="40" t="s">
        <v>14270</v>
      </c>
      <c r="G2025" s="40" t="s">
        <v>4451</v>
      </c>
      <c r="H2025" s="40" t="s">
        <v>14271</v>
      </c>
      <c r="I2025" s="40" t="s">
        <v>14272</v>
      </c>
      <c r="J2025" s="40" t="s">
        <v>14273</v>
      </c>
      <c r="K2025" s="233">
        <v>9782</v>
      </c>
      <c r="L2025" s="35">
        <v>3.067832376900576E-5</v>
      </c>
    </row>
    <row r="2026" spans="1:12" x14ac:dyDescent="0.25">
      <c r="A2026" s="32" t="s">
        <v>14274</v>
      </c>
      <c r="B2026" s="32" t="s">
        <v>14089</v>
      </c>
      <c r="C2026" s="32" t="s">
        <v>312</v>
      </c>
      <c r="D2026" s="39" t="s">
        <v>14275</v>
      </c>
      <c r="E2026" s="40" t="s">
        <v>14276</v>
      </c>
      <c r="F2026" s="40" t="s">
        <v>14276</v>
      </c>
      <c r="G2026" s="40" t="s">
        <v>14277</v>
      </c>
      <c r="H2026" s="40" t="s">
        <v>6899</v>
      </c>
      <c r="I2026" s="40" t="s">
        <v>14278</v>
      </c>
      <c r="J2026" s="40" t="s">
        <v>11542</v>
      </c>
      <c r="K2026" s="233">
        <v>3045</v>
      </c>
      <c r="L2026" s="35">
        <v>9.549733784156873E-6</v>
      </c>
    </row>
    <row r="2027" spans="1:12" x14ac:dyDescent="0.25">
      <c r="A2027" s="32" t="s">
        <v>14279</v>
      </c>
      <c r="B2027" s="32" t="s">
        <v>14089</v>
      </c>
      <c r="C2027" s="32" t="s">
        <v>320</v>
      </c>
      <c r="D2027" s="39" t="s">
        <v>14280</v>
      </c>
      <c r="E2027" s="40" t="s">
        <v>14281</v>
      </c>
      <c r="F2027" s="40" t="s">
        <v>14281</v>
      </c>
      <c r="G2027" s="40" t="s">
        <v>14282</v>
      </c>
      <c r="H2027" s="40" t="s">
        <v>14283</v>
      </c>
      <c r="I2027" s="40" t="s">
        <v>661</v>
      </c>
      <c r="J2027" s="40" t="s">
        <v>662</v>
      </c>
      <c r="K2027" s="233">
        <v>1850</v>
      </c>
      <c r="L2027" s="35">
        <v>5.8019729066306129E-6</v>
      </c>
    </row>
    <row r="2028" spans="1:12" x14ac:dyDescent="0.25">
      <c r="A2028" s="32" t="s">
        <v>14284</v>
      </c>
      <c r="B2028" s="32" t="s">
        <v>14089</v>
      </c>
      <c r="C2028" s="32" t="s">
        <v>328</v>
      </c>
      <c r="D2028" s="39" t="s">
        <v>14285</v>
      </c>
      <c r="E2028" s="40" t="s">
        <v>14286</v>
      </c>
      <c r="F2028" s="40" t="s">
        <v>14286</v>
      </c>
      <c r="G2028" s="40" t="s">
        <v>14287</v>
      </c>
      <c r="H2028" s="40" t="s">
        <v>14288</v>
      </c>
      <c r="I2028" s="40" t="s">
        <v>12197</v>
      </c>
      <c r="J2028" s="40" t="s">
        <v>12200</v>
      </c>
      <c r="K2028" s="233">
        <v>7128</v>
      </c>
      <c r="L2028" s="35">
        <v>2.2354844799169194E-5</v>
      </c>
    </row>
    <row r="2029" spans="1:12" x14ac:dyDescent="0.25">
      <c r="A2029" s="32" t="s">
        <v>14289</v>
      </c>
      <c r="B2029" s="32" t="s">
        <v>14089</v>
      </c>
      <c r="C2029" s="32" t="s">
        <v>336</v>
      </c>
      <c r="D2029" s="39" t="s">
        <v>14290</v>
      </c>
      <c r="E2029" s="40" t="s">
        <v>14291</v>
      </c>
      <c r="F2029" s="40" t="s">
        <v>14291</v>
      </c>
      <c r="G2029" s="40" t="s">
        <v>14292</v>
      </c>
      <c r="H2029" s="40" t="s">
        <v>14293</v>
      </c>
      <c r="I2029" s="40" t="s">
        <v>14294</v>
      </c>
      <c r="J2029" s="40" t="s">
        <v>14295</v>
      </c>
      <c r="K2029" s="233">
        <v>4404</v>
      </c>
      <c r="L2029" s="35">
        <v>1.3811831719352009E-5</v>
      </c>
    </row>
    <row r="2030" spans="1:12" x14ac:dyDescent="0.25">
      <c r="A2030" s="32" t="s">
        <v>14296</v>
      </c>
      <c r="B2030" s="32" t="s">
        <v>14089</v>
      </c>
      <c r="C2030" s="32" t="s">
        <v>344</v>
      </c>
      <c r="D2030" s="39" t="s">
        <v>14297</v>
      </c>
      <c r="E2030" s="40" t="s">
        <v>14298</v>
      </c>
      <c r="F2030" s="40" t="s">
        <v>14298</v>
      </c>
      <c r="G2030" s="40" t="s">
        <v>14299</v>
      </c>
      <c r="H2030" s="40" t="s">
        <v>14300</v>
      </c>
      <c r="I2030" s="40" t="s">
        <v>14301</v>
      </c>
      <c r="J2030" s="40" t="s">
        <v>14302</v>
      </c>
      <c r="K2030" s="233">
        <v>11564</v>
      </c>
      <c r="L2030" s="35">
        <v>3.6267034968798057E-5</v>
      </c>
    </row>
    <row r="2031" spans="1:12" x14ac:dyDescent="0.25">
      <c r="A2031" s="32" t="s">
        <v>14303</v>
      </c>
      <c r="B2031" s="32" t="s">
        <v>14089</v>
      </c>
      <c r="C2031" s="32" t="s">
        <v>353</v>
      </c>
      <c r="D2031" s="39" t="s">
        <v>14304</v>
      </c>
      <c r="E2031" s="40" t="s">
        <v>12265</v>
      </c>
      <c r="F2031" s="40" t="s">
        <v>12265</v>
      </c>
      <c r="G2031" s="40" t="s">
        <v>2217</v>
      </c>
      <c r="H2031" s="40" t="s">
        <v>14305</v>
      </c>
      <c r="I2031" s="40" t="s">
        <v>14306</v>
      </c>
      <c r="J2031" s="40" t="s">
        <v>14307</v>
      </c>
      <c r="K2031" s="233">
        <v>5446</v>
      </c>
      <c r="L2031" s="35">
        <v>1.7079753756492064E-5</v>
      </c>
    </row>
    <row r="2032" spans="1:12" x14ac:dyDescent="0.25">
      <c r="A2032" s="32" t="s">
        <v>14308</v>
      </c>
      <c r="B2032" s="32" t="s">
        <v>14089</v>
      </c>
      <c r="C2032" s="32" t="s">
        <v>362</v>
      </c>
      <c r="D2032" s="39" t="s">
        <v>14309</v>
      </c>
      <c r="E2032" s="40" t="s">
        <v>14310</v>
      </c>
      <c r="F2032" s="40" t="s">
        <v>14310</v>
      </c>
      <c r="G2032" s="40" t="s">
        <v>14311</v>
      </c>
      <c r="H2032" s="40" t="s">
        <v>14312</v>
      </c>
      <c r="I2032" s="40" t="s">
        <v>14313</v>
      </c>
      <c r="J2032" s="40" t="s">
        <v>14314</v>
      </c>
      <c r="K2032" s="233">
        <v>2587</v>
      </c>
      <c r="L2032" s="35">
        <v>8.1133534645694034E-6</v>
      </c>
    </row>
    <row r="2033" spans="1:12" x14ac:dyDescent="0.25">
      <c r="A2033" s="32" t="s">
        <v>14315</v>
      </c>
      <c r="B2033" s="32" t="s">
        <v>14089</v>
      </c>
      <c r="C2033" s="32" t="s">
        <v>370</v>
      </c>
      <c r="D2033" s="39" t="s">
        <v>14316</v>
      </c>
      <c r="E2033" s="40" t="s">
        <v>14317</v>
      </c>
      <c r="F2033" s="40" t="s">
        <v>14317</v>
      </c>
      <c r="G2033" s="40" t="s">
        <v>4001</v>
      </c>
      <c r="H2033" s="40" t="s">
        <v>14318</v>
      </c>
      <c r="I2033" s="40" t="s">
        <v>14319</v>
      </c>
      <c r="J2033" s="40" t="s">
        <v>14317</v>
      </c>
      <c r="K2033" s="233">
        <v>16432</v>
      </c>
      <c r="L2033" s="35">
        <v>5.1534064217164448E-5</v>
      </c>
    </row>
    <row r="2034" spans="1:12" x14ac:dyDescent="0.25">
      <c r="A2034" s="32" t="s">
        <v>14320</v>
      </c>
      <c r="B2034" s="32" t="s">
        <v>14089</v>
      </c>
      <c r="C2034" s="32" t="s">
        <v>378</v>
      </c>
      <c r="D2034" s="39" t="s">
        <v>14321</v>
      </c>
      <c r="E2034" s="40" t="s">
        <v>14322</v>
      </c>
      <c r="F2034" s="40" t="s">
        <v>14322</v>
      </c>
      <c r="G2034" s="40" t="s">
        <v>14323</v>
      </c>
      <c r="H2034" s="40" t="s">
        <v>11246</v>
      </c>
      <c r="I2034" s="40" t="s">
        <v>14324</v>
      </c>
      <c r="J2034" s="40" t="s">
        <v>14325</v>
      </c>
      <c r="K2034" s="233">
        <v>14616</v>
      </c>
      <c r="L2034" s="35">
        <v>4.583872216395299E-5</v>
      </c>
    </row>
    <row r="2035" spans="1:12" x14ac:dyDescent="0.25">
      <c r="A2035" s="32" t="s">
        <v>14326</v>
      </c>
      <c r="B2035" s="32" t="s">
        <v>14089</v>
      </c>
      <c r="C2035" s="32" t="s">
        <v>386</v>
      </c>
      <c r="D2035" s="39" t="s">
        <v>14327</v>
      </c>
      <c r="E2035" s="40" t="s">
        <v>14328</v>
      </c>
      <c r="F2035" s="40" t="s">
        <v>14328</v>
      </c>
      <c r="G2035" s="40" t="s">
        <v>14329</v>
      </c>
      <c r="H2035" s="40" t="s">
        <v>14330</v>
      </c>
      <c r="I2035" s="40" t="s">
        <v>14331</v>
      </c>
      <c r="J2035" s="40" t="s">
        <v>14332</v>
      </c>
      <c r="K2035" s="233">
        <v>3931</v>
      </c>
      <c r="L2035" s="35">
        <v>1.2328408376197263E-5</v>
      </c>
    </row>
    <row r="2036" spans="1:12" x14ac:dyDescent="0.25">
      <c r="A2036" s="32" t="s">
        <v>14333</v>
      </c>
      <c r="B2036" s="32" t="s">
        <v>14089</v>
      </c>
      <c r="C2036" s="32" t="s">
        <v>395</v>
      </c>
      <c r="D2036" s="39" t="s">
        <v>14334</v>
      </c>
      <c r="E2036" s="40" t="s">
        <v>12277</v>
      </c>
      <c r="F2036" s="40" t="s">
        <v>12277</v>
      </c>
      <c r="G2036" s="40" t="s">
        <v>12274</v>
      </c>
      <c r="H2036" s="40" t="s">
        <v>14335</v>
      </c>
      <c r="I2036" s="40" t="s">
        <v>14336</v>
      </c>
      <c r="J2036" s="40" t="s">
        <v>14337</v>
      </c>
      <c r="K2036" s="233">
        <v>1326</v>
      </c>
      <c r="L2036" s="35">
        <v>4.1586032833471307E-6</v>
      </c>
    </row>
    <row r="2037" spans="1:12" x14ac:dyDescent="0.25">
      <c r="A2037" s="32" t="s">
        <v>14338</v>
      </c>
      <c r="B2037" s="32" t="s">
        <v>14089</v>
      </c>
      <c r="C2037" s="32" t="s">
        <v>403</v>
      </c>
      <c r="D2037" s="39" t="s">
        <v>14339</v>
      </c>
      <c r="E2037" s="40" t="s">
        <v>14340</v>
      </c>
      <c r="F2037" s="40" t="s">
        <v>14340</v>
      </c>
      <c r="G2037" s="40" t="s">
        <v>14341</v>
      </c>
      <c r="H2037" s="40" t="s">
        <v>14342</v>
      </c>
      <c r="I2037" s="40" t="s">
        <v>14343</v>
      </c>
      <c r="J2037" s="40" t="s">
        <v>14344</v>
      </c>
      <c r="K2037" s="233">
        <v>4422</v>
      </c>
      <c r="L2037" s="35">
        <v>1.3868283347632739E-5</v>
      </c>
    </row>
    <row r="2038" spans="1:12" x14ac:dyDescent="0.25">
      <c r="A2038" s="32" t="s">
        <v>14345</v>
      </c>
      <c r="B2038" s="32" t="s">
        <v>14089</v>
      </c>
      <c r="C2038" s="32" t="s">
        <v>411</v>
      </c>
      <c r="D2038" s="39" t="s">
        <v>14346</v>
      </c>
      <c r="E2038" s="40" t="s">
        <v>14347</v>
      </c>
      <c r="F2038" s="40" t="s">
        <v>14347</v>
      </c>
      <c r="G2038" s="40" t="s">
        <v>14347</v>
      </c>
      <c r="H2038" s="40" t="s">
        <v>14348</v>
      </c>
      <c r="I2038" s="40" t="s">
        <v>14349</v>
      </c>
      <c r="J2038" s="40" t="s">
        <v>14350</v>
      </c>
      <c r="K2038" s="234">
        <v>765</v>
      </c>
      <c r="L2038" s="35">
        <v>2.3991942019310369E-6</v>
      </c>
    </row>
    <row r="2039" spans="1:12" x14ac:dyDescent="0.25">
      <c r="A2039" s="32" t="s">
        <v>14351</v>
      </c>
      <c r="B2039" s="32" t="s">
        <v>14089</v>
      </c>
      <c r="C2039" s="32" t="s">
        <v>420</v>
      </c>
      <c r="D2039" s="39" t="s">
        <v>14352</v>
      </c>
      <c r="E2039" s="40" t="s">
        <v>14353</v>
      </c>
      <c r="F2039" s="40" t="s">
        <v>14353</v>
      </c>
      <c r="G2039" s="40" t="s">
        <v>14354</v>
      </c>
      <c r="H2039" s="40" t="s">
        <v>160</v>
      </c>
      <c r="I2039" s="40" t="s">
        <v>14355</v>
      </c>
      <c r="J2039" s="40" t="s">
        <v>14356</v>
      </c>
      <c r="K2039" s="233">
        <v>30372</v>
      </c>
      <c r="L2039" s="35">
        <v>9.5252714119018899E-5</v>
      </c>
    </row>
    <row r="2040" spans="1:12" x14ac:dyDescent="0.25">
      <c r="A2040" s="32" t="s">
        <v>14357</v>
      </c>
      <c r="B2040" s="32" t="s">
        <v>14089</v>
      </c>
      <c r="C2040" s="32" t="s">
        <v>428</v>
      </c>
      <c r="D2040" s="39" t="s">
        <v>14358</v>
      </c>
      <c r="E2040" s="40" t="s">
        <v>14359</v>
      </c>
      <c r="F2040" s="40" t="s">
        <v>14359</v>
      </c>
      <c r="G2040" s="40" t="s">
        <v>11996</v>
      </c>
      <c r="H2040" s="40" t="s">
        <v>14360</v>
      </c>
      <c r="I2040" s="40" t="s">
        <v>11990</v>
      </c>
      <c r="J2040" s="40" t="s">
        <v>14361</v>
      </c>
      <c r="K2040" s="233">
        <v>1955</v>
      </c>
      <c r="L2040" s="35">
        <v>6.1312740716015396E-6</v>
      </c>
    </row>
    <row r="2041" spans="1:12" x14ac:dyDescent="0.25">
      <c r="A2041" s="32" t="s">
        <v>14362</v>
      </c>
      <c r="B2041" s="32" t="s">
        <v>14089</v>
      </c>
      <c r="C2041" s="32" t="s">
        <v>437</v>
      </c>
      <c r="D2041" s="39" t="s">
        <v>14363</v>
      </c>
      <c r="E2041" s="40" t="s">
        <v>14364</v>
      </c>
      <c r="F2041" s="40" t="s">
        <v>14364</v>
      </c>
      <c r="G2041" s="40" t="s">
        <v>14365</v>
      </c>
      <c r="H2041" s="40" t="s">
        <v>14366</v>
      </c>
      <c r="I2041" s="40" t="s">
        <v>5986</v>
      </c>
      <c r="J2041" s="40" t="s">
        <v>14367</v>
      </c>
      <c r="K2041" s="233">
        <v>21129</v>
      </c>
      <c r="L2041" s="35">
        <v>6.6264802996863896E-5</v>
      </c>
    </row>
    <row r="2042" spans="1:12" x14ac:dyDescent="0.25">
      <c r="A2042" s="32" t="s">
        <v>14368</v>
      </c>
      <c r="B2042" s="32" t="s">
        <v>14089</v>
      </c>
      <c r="C2042" s="32" t="s">
        <v>446</v>
      </c>
      <c r="D2042" s="39" t="s">
        <v>14369</v>
      </c>
      <c r="E2042" s="40" t="s">
        <v>14370</v>
      </c>
      <c r="F2042" s="40" t="s">
        <v>14370</v>
      </c>
      <c r="G2042" s="40" t="s">
        <v>7269</v>
      </c>
      <c r="H2042" s="40" t="s">
        <v>14371</v>
      </c>
      <c r="I2042" s="40" t="s">
        <v>14372</v>
      </c>
      <c r="J2042" s="40" t="s">
        <v>14373</v>
      </c>
      <c r="K2042" s="233">
        <v>2310</v>
      </c>
      <c r="L2042" s="35">
        <v>7.2446256293603869E-6</v>
      </c>
    </row>
    <row r="2043" spans="1:12" x14ac:dyDescent="0.25">
      <c r="A2043" s="32" t="s">
        <v>14374</v>
      </c>
      <c r="B2043" s="32" t="s">
        <v>14089</v>
      </c>
      <c r="C2043" s="32" t="s">
        <v>454</v>
      </c>
      <c r="D2043" s="39" t="s">
        <v>14375</v>
      </c>
      <c r="E2043" s="40" t="s">
        <v>12082</v>
      </c>
      <c r="F2043" s="40" t="s">
        <v>12082</v>
      </c>
      <c r="G2043" s="40" t="s">
        <v>14376</v>
      </c>
      <c r="H2043" s="40" t="s">
        <v>14377</v>
      </c>
      <c r="I2043" s="40" t="s">
        <v>14378</v>
      </c>
      <c r="J2043" s="40" t="s">
        <v>12081</v>
      </c>
      <c r="K2043" s="233">
        <v>8082</v>
      </c>
      <c r="L2043" s="35">
        <v>2.5346781098047896E-5</v>
      </c>
    </row>
    <row r="2044" spans="1:12" x14ac:dyDescent="0.25">
      <c r="A2044" s="32" t="s">
        <v>14379</v>
      </c>
      <c r="B2044" s="32" t="s">
        <v>14089</v>
      </c>
      <c r="C2044" s="32" t="s">
        <v>463</v>
      </c>
      <c r="D2044" s="39" t="s">
        <v>14380</v>
      </c>
      <c r="E2044" s="40" t="s">
        <v>14381</v>
      </c>
      <c r="F2044" s="40" t="s">
        <v>14381</v>
      </c>
      <c r="G2044" s="40" t="s">
        <v>14382</v>
      </c>
      <c r="H2044" s="40" t="s">
        <v>14383</v>
      </c>
      <c r="I2044" s="40" t="s">
        <v>14384</v>
      </c>
      <c r="J2044" s="40" t="s">
        <v>14385</v>
      </c>
      <c r="K2044" s="233">
        <v>10970</v>
      </c>
      <c r="L2044" s="35">
        <v>3.440413123553396E-5</v>
      </c>
    </row>
    <row r="2045" spans="1:12" x14ac:dyDescent="0.25">
      <c r="A2045" s="32" t="s">
        <v>14386</v>
      </c>
      <c r="B2045" s="32" t="s">
        <v>14089</v>
      </c>
      <c r="C2045" s="32" t="s">
        <v>472</v>
      </c>
      <c r="D2045" s="39" t="s">
        <v>14387</v>
      </c>
      <c r="E2045" s="40" t="s">
        <v>14388</v>
      </c>
      <c r="F2045" s="40" t="s">
        <v>14388</v>
      </c>
      <c r="G2045" s="40" t="s">
        <v>14389</v>
      </c>
      <c r="H2045" s="40" t="s">
        <v>14390</v>
      </c>
      <c r="I2045" s="40" t="s">
        <v>14391</v>
      </c>
      <c r="J2045" s="40" t="s">
        <v>14392</v>
      </c>
      <c r="K2045" s="233">
        <v>69384</v>
      </c>
      <c r="L2045" s="35">
        <v>2.1760220981278833E-4</v>
      </c>
    </row>
    <row r="2046" spans="1:12" x14ac:dyDescent="0.25">
      <c r="A2046" s="32" t="s">
        <v>14393</v>
      </c>
      <c r="B2046" s="32" t="s">
        <v>14089</v>
      </c>
      <c r="C2046" s="32" t="s">
        <v>480</v>
      </c>
      <c r="D2046" s="39" t="s">
        <v>14394</v>
      </c>
      <c r="E2046" s="40" t="s">
        <v>14395</v>
      </c>
      <c r="F2046" s="40" t="s">
        <v>14395</v>
      </c>
      <c r="G2046" s="40" t="s">
        <v>12305</v>
      </c>
      <c r="H2046" s="40" t="s">
        <v>14396</v>
      </c>
      <c r="I2046" s="40" t="s">
        <v>12301</v>
      </c>
      <c r="J2046" s="40" t="s">
        <v>14397</v>
      </c>
      <c r="K2046" s="233">
        <v>4192</v>
      </c>
      <c r="L2046" s="35">
        <v>1.3146956986267853E-5</v>
      </c>
    </row>
    <row r="2047" spans="1:12" x14ac:dyDescent="0.25">
      <c r="A2047" s="32" t="s">
        <v>14398</v>
      </c>
      <c r="B2047" s="32" t="s">
        <v>14089</v>
      </c>
      <c r="C2047" s="32" t="s">
        <v>489</v>
      </c>
      <c r="D2047" s="39" t="s">
        <v>14399</v>
      </c>
      <c r="E2047" s="40" t="s">
        <v>1169</v>
      </c>
      <c r="F2047" s="40" t="s">
        <v>1169</v>
      </c>
      <c r="G2047" s="40" t="s">
        <v>2946</v>
      </c>
      <c r="H2047" s="40" t="s">
        <v>14400</v>
      </c>
      <c r="I2047" s="40" t="s">
        <v>14401</v>
      </c>
      <c r="J2047" s="40" t="s">
        <v>14402</v>
      </c>
      <c r="K2047" s="233">
        <v>32130</v>
      </c>
      <c r="L2047" s="35">
        <v>1.0076615648110356E-4</v>
      </c>
    </row>
    <row r="2048" spans="1:12" x14ac:dyDescent="0.25">
      <c r="A2048" s="32" t="s">
        <v>14403</v>
      </c>
      <c r="B2048" s="32" t="s">
        <v>14404</v>
      </c>
      <c r="C2048" s="32" t="s">
        <v>50</v>
      </c>
      <c r="D2048" s="39" t="s">
        <v>14405</v>
      </c>
      <c r="E2048" s="40" t="s">
        <v>14406</v>
      </c>
      <c r="F2048" s="40" t="s">
        <v>14406</v>
      </c>
      <c r="G2048" s="40" t="s">
        <v>14407</v>
      </c>
      <c r="H2048" s="40" t="s">
        <v>14408</v>
      </c>
      <c r="I2048" s="40" t="s">
        <v>14409</v>
      </c>
      <c r="J2048" s="40" t="s">
        <v>14410</v>
      </c>
      <c r="K2048" s="233">
        <v>28129</v>
      </c>
      <c r="L2048" s="35">
        <v>8.8218213994925676E-5</v>
      </c>
    </row>
    <row r="2049" spans="1:12" x14ac:dyDescent="0.25">
      <c r="A2049" s="32" t="s">
        <v>14411</v>
      </c>
      <c r="B2049" s="32" t="s">
        <v>14404</v>
      </c>
      <c r="C2049" s="32" t="s">
        <v>58</v>
      </c>
      <c r="D2049" s="39" t="s">
        <v>14412</v>
      </c>
      <c r="E2049" s="40" t="s">
        <v>14413</v>
      </c>
      <c r="F2049" s="40" t="s">
        <v>14413</v>
      </c>
      <c r="G2049" s="40" t="s">
        <v>14414</v>
      </c>
      <c r="H2049" s="40" t="s">
        <v>14415</v>
      </c>
      <c r="I2049" s="40" t="s">
        <v>14416</v>
      </c>
      <c r="J2049" s="40" t="s">
        <v>14417</v>
      </c>
      <c r="K2049" s="233">
        <v>105040</v>
      </c>
      <c r="L2049" s="35">
        <v>3.2942661303377274E-4</v>
      </c>
    </row>
    <row r="2050" spans="1:12" x14ac:dyDescent="0.25">
      <c r="A2050" s="32" t="s">
        <v>14418</v>
      </c>
      <c r="B2050" s="32" t="s">
        <v>14404</v>
      </c>
      <c r="C2050" s="32" t="s">
        <v>66</v>
      </c>
      <c r="D2050" s="39" t="s">
        <v>14419</v>
      </c>
      <c r="E2050" s="40" t="s">
        <v>14420</v>
      </c>
      <c r="F2050" s="40" t="s">
        <v>14420</v>
      </c>
      <c r="G2050" s="40" t="s">
        <v>14421</v>
      </c>
      <c r="H2050" s="40" t="s">
        <v>14422</v>
      </c>
      <c r="I2050" s="40" t="s">
        <v>14423</v>
      </c>
      <c r="J2050" s="40" t="s">
        <v>14424</v>
      </c>
      <c r="K2050" s="233">
        <v>53035</v>
      </c>
      <c r="L2050" s="35">
        <v>1.6632845032602949E-4</v>
      </c>
    </row>
    <row r="2051" spans="1:12" x14ac:dyDescent="0.25">
      <c r="A2051" s="32" t="s">
        <v>14425</v>
      </c>
      <c r="B2051" s="32" t="s">
        <v>14404</v>
      </c>
      <c r="C2051" s="32" t="s">
        <v>74</v>
      </c>
      <c r="D2051" s="39" t="s">
        <v>14426</v>
      </c>
      <c r="E2051" s="40" t="s">
        <v>14427</v>
      </c>
      <c r="F2051" s="40" t="s">
        <v>14427</v>
      </c>
      <c r="G2051" s="40" t="s">
        <v>14428</v>
      </c>
      <c r="H2051" s="40" t="s">
        <v>14429</v>
      </c>
      <c r="I2051" s="40" t="s">
        <v>14430</v>
      </c>
      <c r="J2051" s="40" t="s">
        <v>14431</v>
      </c>
      <c r="K2051" s="233">
        <v>99175</v>
      </c>
      <c r="L2051" s="35">
        <v>3.1103279081896813E-4</v>
      </c>
    </row>
    <row r="2052" spans="1:12" x14ac:dyDescent="0.25">
      <c r="A2052" s="32" t="s">
        <v>14432</v>
      </c>
      <c r="B2052" s="32" t="s">
        <v>14404</v>
      </c>
      <c r="C2052" s="32" t="s">
        <v>83</v>
      </c>
      <c r="D2052" s="39" t="s">
        <v>14433</v>
      </c>
      <c r="E2052" s="40" t="s">
        <v>1627</v>
      </c>
      <c r="F2052" s="40" t="s">
        <v>14434</v>
      </c>
      <c r="G2052" s="40" t="s">
        <v>14435</v>
      </c>
      <c r="H2052" s="40" t="s">
        <v>14436</v>
      </c>
      <c r="I2052" s="40" t="s">
        <v>14437</v>
      </c>
      <c r="J2052" s="40" t="s">
        <v>14438</v>
      </c>
      <c r="K2052" s="233">
        <v>64713</v>
      </c>
      <c r="L2052" s="35">
        <v>2.0295301227393883E-4</v>
      </c>
    </row>
    <row r="2053" spans="1:12" x14ac:dyDescent="0.25">
      <c r="A2053" s="32" t="s">
        <v>14439</v>
      </c>
      <c r="B2053" s="32" t="s">
        <v>14404</v>
      </c>
      <c r="C2053" s="32" t="s">
        <v>91</v>
      </c>
      <c r="D2053" s="39" t="s">
        <v>14440</v>
      </c>
      <c r="E2053" s="40" t="s">
        <v>14441</v>
      </c>
      <c r="F2053" s="40" t="s">
        <v>14441</v>
      </c>
      <c r="G2053" s="40" t="s">
        <v>14442</v>
      </c>
      <c r="H2053" s="40" t="s">
        <v>14443</v>
      </c>
      <c r="I2053" s="40" t="s">
        <v>14444</v>
      </c>
      <c r="J2053" s="40" t="s">
        <v>14445</v>
      </c>
      <c r="K2053" s="233">
        <v>45841</v>
      </c>
      <c r="L2053" s="35">
        <v>1.4376661622316427E-4</v>
      </c>
    </row>
    <row r="2054" spans="1:12" x14ac:dyDescent="0.25">
      <c r="A2054" s="32" t="s">
        <v>14446</v>
      </c>
      <c r="B2054" s="32" t="s">
        <v>14404</v>
      </c>
      <c r="C2054" s="32" t="s">
        <v>100</v>
      </c>
      <c r="D2054" s="39" t="s">
        <v>14447</v>
      </c>
      <c r="E2054" s="40" t="s">
        <v>14448</v>
      </c>
      <c r="F2054" s="40" t="s">
        <v>14448</v>
      </c>
      <c r="G2054" s="40" t="s">
        <v>14449</v>
      </c>
      <c r="H2054" s="40" t="s">
        <v>5477</v>
      </c>
      <c r="I2054" s="40" t="s">
        <v>14450</v>
      </c>
      <c r="J2054" s="40" t="s">
        <v>14451</v>
      </c>
      <c r="K2054" s="233">
        <v>69461</v>
      </c>
      <c r="L2054" s="35">
        <v>2.1784369733376702E-4</v>
      </c>
    </row>
    <row r="2055" spans="1:12" x14ac:dyDescent="0.25">
      <c r="A2055" s="32" t="s">
        <v>14452</v>
      </c>
      <c r="B2055" s="32" t="s">
        <v>14404</v>
      </c>
      <c r="C2055" s="32" t="s">
        <v>109</v>
      </c>
      <c r="D2055" s="39" t="s">
        <v>14453</v>
      </c>
      <c r="E2055" s="40" t="s">
        <v>14454</v>
      </c>
      <c r="F2055" s="40" t="s">
        <v>14454</v>
      </c>
      <c r="G2055" s="40" t="s">
        <v>14455</v>
      </c>
      <c r="H2055" s="40" t="s">
        <v>14456</v>
      </c>
      <c r="I2055" s="40" t="s">
        <v>14457</v>
      </c>
      <c r="J2055" s="40" t="s">
        <v>14458</v>
      </c>
      <c r="K2055" s="233">
        <v>44116</v>
      </c>
      <c r="L2055" s="35">
        <v>1.3835666851292762E-4</v>
      </c>
    </row>
    <row r="2056" spans="1:12" x14ac:dyDescent="0.25">
      <c r="A2056" s="32" t="s">
        <v>14459</v>
      </c>
      <c r="B2056" s="32" t="s">
        <v>14404</v>
      </c>
      <c r="C2056" s="32" t="s">
        <v>118</v>
      </c>
      <c r="D2056" s="39" t="s">
        <v>14460</v>
      </c>
      <c r="E2056" s="40" t="s">
        <v>14461</v>
      </c>
      <c r="F2056" s="40" t="s">
        <v>14461</v>
      </c>
      <c r="G2056" s="40" t="s">
        <v>14462</v>
      </c>
      <c r="H2056" s="40" t="s">
        <v>14463</v>
      </c>
      <c r="I2056" s="40" t="s">
        <v>14464</v>
      </c>
      <c r="J2056" s="40" t="s">
        <v>14465</v>
      </c>
      <c r="K2056" s="233">
        <v>374158</v>
      </c>
      <c r="L2056" s="35">
        <v>1.1734349074589711E-3</v>
      </c>
    </row>
    <row r="2057" spans="1:12" x14ac:dyDescent="0.25">
      <c r="A2057" s="32" t="s">
        <v>14466</v>
      </c>
      <c r="B2057" s="32" t="s">
        <v>14404</v>
      </c>
      <c r="C2057" s="32" t="s">
        <v>127</v>
      </c>
      <c r="D2057" s="39" t="s">
        <v>14467</v>
      </c>
      <c r="E2057" s="40" t="s">
        <v>14468</v>
      </c>
      <c r="F2057" s="40" t="s">
        <v>14468</v>
      </c>
      <c r="G2057" s="40" t="s">
        <v>14469</v>
      </c>
      <c r="H2057" s="40" t="s">
        <v>14470</v>
      </c>
      <c r="I2057" s="40" t="s">
        <v>14471</v>
      </c>
      <c r="J2057" s="40" t="s">
        <v>14472</v>
      </c>
      <c r="K2057" s="233">
        <v>28187</v>
      </c>
      <c r="L2057" s="35">
        <v>8.8400113686052469E-5</v>
      </c>
    </row>
    <row r="2058" spans="1:12" x14ac:dyDescent="0.25">
      <c r="A2058" s="32" t="s">
        <v>14473</v>
      </c>
      <c r="B2058" s="32" t="s">
        <v>14404</v>
      </c>
      <c r="C2058" s="32" t="s">
        <v>136</v>
      </c>
      <c r="D2058" s="39" t="s">
        <v>14474</v>
      </c>
      <c r="E2058" s="40" t="s">
        <v>14475</v>
      </c>
      <c r="F2058" s="40" t="s">
        <v>14475</v>
      </c>
      <c r="G2058" s="40" t="s">
        <v>14476</v>
      </c>
      <c r="H2058" s="40" t="s">
        <v>14477</v>
      </c>
      <c r="I2058" s="40" t="s">
        <v>14478</v>
      </c>
      <c r="J2058" s="40" t="s">
        <v>14479</v>
      </c>
      <c r="K2058" s="233">
        <v>39128</v>
      </c>
      <c r="L2058" s="35">
        <v>1.2271329507602304E-4</v>
      </c>
    </row>
    <row r="2059" spans="1:12" x14ac:dyDescent="0.25">
      <c r="A2059" s="32" t="s">
        <v>14480</v>
      </c>
      <c r="B2059" s="32" t="s">
        <v>14404</v>
      </c>
      <c r="C2059" s="32" t="s">
        <v>145</v>
      </c>
      <c r="D2059" s="39" t="s">
        <v>14481</v>
      </c>
      <c r="E2059" s="40" t="s">
        <v>14482</v>
      </c>
      <c r="F2059" s="40" t="s">
        <v>14482</v>
      </c>
      <c r="G2059" s="40" t="s">
        <v>14483</v>
      </c>
      <c r="H2059" s="40" t="s">
        <v>14484</v>
      </c>
      <c r="I2059" s="40" t="s">
        <v>14485</v>
      </c>
      <c r="J2059" s="40" t="s">
        <v>14486</v>
      </c>
      <c r="K2059" s="233">
        <v>136554</v>
      </c>
      <c r="L2059" s="35">
        <v>4.2826086934704685E-4</v>
      </c>
    </row>
    <row r="2060" spans="1:12" x14ac:dyDescent="0.25">
      <c r="A2060" s="32" t="s">
        <v>14487</v>
      </c>
      <c r="B2060" s="32" t="s">
        <v>14404</v>
      </c>
      <c r="C2060" s="32" t="s">
        <v>154</v>
      </c>
      <c r="D2060" s="39" t="s">
        <v>14488</v>
      </c>
      <c r="E2060" s="40" t="s">
        <v>14489</v>
      </c>
      <c r="F2060" s="40" t="s">
        <v>14489</v>
      </c>
      <c r="G2060" s="40" t="s">
        <v>14490</v>
      </c>
      <c r="H2060" s="40" t="s">
        <v>14491</v>
      </c>
      <c r="I2060" s="40" t="s">
        <v>14492</v>
      </c>
      <c r="J2060" s="40" t="s">
        <v>14493</v>
      </c>
      <c r="K2060" s="233">
        <v>201560</v>
      </c>
      <c r="L2060" s="35">
        <v>6.3213278868133312E-4</v>
      </c>
    </row>
    <row r="2061" spans="1:12" x14ac:dyDescent="0.25">
      <c r="A2061" s="32" t="s">
        <v>14494</v>
      </c>
      <c r="B2061" s="32" t="s">
        <v>14404</v>
      </c>
      <c r="C2061" s="32" t="s">
        <v>163</v>
      </c>
      <c r="D2061" s="39" t="s">
        <v>14495</v>
      </c>
      <c r="E2061" s="40" t="s">
        <v>14496</v>
      </c>
      <c r="F2061" s="40" t="s">
        <v>14497</v>
      </c>
      <c r="G2061" s="40" t="s">
        <v>14498</v>
      </c>
      <c r="H2061" s="40" t="s">
        <v>14499</v>
      </c>
      <c r="I2061" s="40" t="s">
        <v>14500</v>
      </c>
      <c r="J2061" s="40" t="s">
        <v>5397</v>
      </c>
      <c r="K2061" s="233">
        <v>41835</v>
      </c>
      <c r="L2061" s="35">
        <v>1.3120299272913064E-4</v>
      </c>
    </row>
    <row r="2062" spans="1:12" x14ac:dyDescent="0.25">
      <c r="A2062" s="32" t="s">
        <v>14501</v>
      </c>
      <c r="B2062" s="32" t="s">
        <v>14404</v>
      </c>
      <c r="C2062" s="32" t="s">
        <v>171</v>
      </c>
      <c r="D2062" s="39" t="s">
        <v>14502</v>
      </c>
      <c r="E2062" s="40" t="s">
        <v>14503</v>
      </c>
      <c r="F2062" s="40" t="s">
        <v>14503</v>
      </c>
      <c r="G2062" s="40" t="s">
        <v>14504</v>
      </c>
      <c r="H2062" s="40" t="s">
        <v>14505</v>
      </c>
      <c r="I2062" s="40" t="s">
        <v>14506</v>
      </c>
      <c r="J2062" s="40" t="s">
        <v>14507</v>
      </c>
      <c r="K2062" s="233">
        <v>105686</v>
      </c>
      <c r="L2062" s="35">
        <v>3.3145259924873672E-4</v>
      </c>
    </row>
    <row r="2063" spans="1:12" x14ac:dyDescent="0.25">
      <c r="A2063" s="32" t="s">
        <v>14508</v>
      </c>
      <c r="B2063" s="32" t="s">
        <v>14404</v>
      </c>
      <c r="C2063" s="32" t="s">
        <v>179</v>
      </c>
      <c r="D2063" s="39" t="s">
        <v>14509</v>
      </c>
      <c r="E2063" s="40" t="s">
        <v>14510</v>
      </c>
      <c r="F2063" s="40" t="s">
        <v>14510</v>
      </c>
      <c r="G2063" s="40" t="s">
        <v>7598</v>
      </c>
      <c r="H2063" s="40" t="s">
        <v>996</v>
      </c>
      <c r="I2063" s="40" t="s">
        <v>14511</v>
      </c>
      <c r="J2063" s="40" t="s">
        <v>14512</v>
      </c>
      <c r="K2063" s="233">
        <v>36516</v>
      </c>
      <c r="L2063" s="35">
        <v>1.1452153657217483E-4</v>
      </c>
    </row>
    <row r="2064" spans="1:12" x14ac:dyDescent="0.25">
      <c r="A2064" s="32" t="s">
        <v>14513</v>
      </c>
      <c r="B2064" s="32" t="s">
        <v>14404</v>
      </c>
      <c r="C2064" s="32" t="s">
        <v>187</v>
      </c>
      <c r="D2064" s="39" t="s">
        <v>14514</v>
      </c>
      <c r="E2064" s="40" t="s">
        <v>14515</v>
      </c>
      <c r="F2064" s="40" t="s">
        <v>14515</v>
      </c>
      <c r="G2064" s="40" t="s">
        <v>14516</v>
      </c>
      <c r="H2064" s="40" t="s">
        <v>14517</v>
      </c>
      <c r="I2064" s="40" t="s">
        <v>13185</v>
      </c>
      <c r="J2064" s="40" t="s">
        <v>14518</v>
      </c>
      <c r="K2064" s="233">
        <v>42480</v>
      </c>
      <c r="L2064" s="35">
        <v>1.3322584274252347E-4</v>
      </c>
    </row>
    <row r="2065" spans="1:12" x14ac:dyDescent="0.25">
      <c r="A2065" s="32" t="s">
        <v>14519</v>
      </c>
      <c r="B2065" s="32" t="s">
        <v>14404</v>
      </c>
      <c r="C2065" s="32" t="s">
        <v>195</v>
      </c>
      <c r="D2065" s="39" t="s">
        <v>14520</v>
      </c>
      <c r="E2065" s="40" t="s">
        <v>14521</v>
      </c>
      <c r="F2065" s="40" t="s">
        <v>14522</v>
      </c>
      <c r="G2065" s="40" t="s">
        <v>14523</v>
      </c>
      <c r="H2065" s="40" t="s">
        <v>14524</v>
      </c>
      <c r="I2065" s="40" t="s">
        <v>14525</v>
      </c>
      <c r="J2065" s="40" t="s">
        <v>14526</v>
      </c>
      <c r="K2065" s="233">
        <v>1259828</v>
      </c>
      <c r="L2065" s="35">
        <v>3.9510745529808822E-3</v>
      </c>
    </row>
    <row r="2066" spans="1:12" x14ac:dyDescent="0.25">
      <c r="A2066" s="32" t="s">
        <v>14527</v>
      </c>
      <c r="B2066" s="32" t="s">
        <v>14404</v>
      </c>
      <c r="C2066" s="32" t="s">
        <v>203</v>
      </c>
      <c r="D2066" s="39" t="s">
        <v>14528</v>
      </c>
      <c r="E2066" s="40" t="s">
        <v>14529</v>
      </c>
      <c r="F2066" s="40" t="s">
        <v>14529</v>
      </c>
      <c r="G2066" s="40" t="s">
        <v>14530</v>
      </c>
      <c r="H2066" s="40" t="s">
        <v>14531</v>
      </c>
      <c r="I2066" s="40" t="s">
        <v>14532</v>
      </c>
      <c r="J2066" s="40" t="s">
        <v>14533</v>
      </c>
      <c r="K2066" s="233">
        <v>52196</v>
      </c>
      <c r="L2066" s="35">
        <v>1.6369717720783321E-4</v>
      </c>
    </row>
    <row r="2067" spans="1:12" x14ac:dyDescent="0.25">
      <c r="A2067" s="32" t="s">
        <v>14534</v>
      </c>
      <c r="B2067" s="32" t="s">
        <v>14404</v>
      </c>
      <c r="C2067" s="32" t="s">
        <v>212</v>
      </c>
      <c r="D2067" s="39" t="s">
        <v>14535</v>
      </c>
      <c r="E2067" s="40" t="s">
        <v>14536</v>
      </c>
      <c r="F2067" s="40" t="s">
        <v>14537</v>
      </c>
      <c r="G2067" s="40" t="s">
        <v>14538</v>
      </c>
      <c r="H2067" s="40" t="s">
        <v>14539</v>
      </c>
      <c r="I2067" s="40" t="s">
        <v>14540</v>
      </c>
      <c r="J2067" s="40" t="s">
        <v>14541</v>
      </c>
      <c r="K2067" s="233">
        <v>38510</v>
      </c>
      <c r="L2067" s="35">
        <v>1.2077512250505129E-4</v>
      </c>
    </row>
    <row r="2068" spans="1:12" x14ac:dyDescent="0.25">
      <c r="A2068" s="32" t="s">
        <v>14542</v>
      </c>
      <c r="B2068" s="32" t="s">
        <v>14404</v>
      </c>
      <c r="C2068" s="32" t="s">
        <v>220</v>
      </c>
      <c r="D2068" s="39" t="s">
        <v>14543</v>
      </c>
      <c r="E2068" s="40" t="s">
        <v>14544</v>
      </c>
      <c r="F2068" s="40" t="s">
        <v>14545</v>
      </c>
      <c r="G2068" s="40" t="s">
        <v>14546</v>
      </c>
      <c r="H2068" s="40" t="s">
        <v>14547</v>
      </c>
      <c r="I2068" s="40" t="s">
        <v>14548</v>
      </c>
      <c r="J2068" s="40" t="s">
        <v>14549</v>
      </c>
      <c r="K2068" s="233">
        <v>189113</v>
      </c>
      <c r="L2068" s="35">
        <v>5.9309648772520808E-4</v>
      </c>
    </row>
    <row r="2069" spans="1:12" x14ac:dyDescent="0.25">
      <c r="A2069" s="32" t="s">
        <v>14550</v>
      </c>
      <c r="B2069" s="32" t="s">
        <v>14404</v>
      </c>
      <c r="C2069" s="32" t="s">
        <v>228</v>
      </c>
      <c r="D2069" s="39" t="s">
        <v>14551</v>
      </c>
      <c r="E2069" s="40" t="s">
        <v>14552</v>
      </c>
      <c r="F2069" s="40" t="s">
        <v>14552</v>
      </c>
      <c r="G2069" s="40" t="s">
        <v>14553</v>
      </c>
      <c r="H2069" s="40" t="s">
        <v>14554</v>
      </c>
      <c r="I2069" s="40" t="s">
        <v>14555</v>
      </c>
      <c r="J2069" s="40" t="s">
        <v>14556</v>
      </c>
      <c r="K2069" s="233">
        <v>75828</v>
      </c>
      <c r="L2069" s="35">
        <v>2.3781189273728979E-4</v>
      </c>
    </row>
    <row r="2070" spans="1:12" x14ac:dyDescent="0.25">
      <c r="A2070" s="32" t="s">
        <v>14557</v>
      </c>
      <c r="B2070" s="32" t="s">
        <v>14404</v>
      </c>
      <c r="C2070" s="32" t="s">
        <v>237</v>
      </c>
      <c r="D2070" s="39" t="s">
        <v>14558</v>
      </c>
      <c r="E2070" s="40" t="s">
        <v>14559</v>
      </c>
      <c r="F2070" s="40" t="s">
        <v>14560</v>
      </c>
      <c r="G2070" s="40" t="s">
        <v>14561</v>
      </c>
      <c r="H2070" s="40" t="s">
        <v>14562</v>
      </c>
      <c r="I2070" s="40" t="s">
        <v>14563</v>
      </c>
      <c r="J2070" s="40" t="s">
        <v>14564</v>
      </c>
      <c r="K2070" s="233">
        <v>150381</v>
      </c>
      <c r="L2070" s="35">
        <v>4.7162512847136114E-4</v>
      </c>
    </row>
    <row r="2071" spans="1:12" x14ac:dyDescent="0.25">
      <c r="A2071" s="32" t="s">
        <v>14565</v>
      </c>
      <c r="B2071" s="32" t="s">
        <v>14404</v>
      </c>
      <c r="C2071" s="32" t="s">
        <v>245</v>
      </c>
      <c r="D2071" s="39" t="s">
        <v>14566</v>
      </c>
      <c r="E2071" s="40" t="s">
        <v>14567</v>
      </c>
      <c r="F2071" s="40" t="s">
        <v>14567</v>
      </c>
      <c r="G2071" s="40" t="s">
        <v>4816</v>
      </c>
      <c r="H2071" s="40" t="s">
        <v>14568</v>
      </c>
      <c r="I2071" s="40" t="s">
        <v>14569</v>
      </c>
      <c r="J2071" s="40" t="s">
        <v>14570</v>
      </c>
      <c r="K2071" s="233">
        <v>28800</v>
      </c>
      <c r="L2071" s="35">
        <v>9.0322605249168458E-5</v>
      </c>
    </row>
    <row r="2072" spans="1:12" x14ac:dyDescent="0.25">
      <c r="A2072" s="32" t="s">
        <v>14571</v>
      </c>
      <c r="B2072" s="32" t="s">
        <v>14404</v>
      </c>
      <c r="C2072" s="32" t="s">
        <v>252</v>
      </c>
      <c r="D2072" s="39" t="s">
        <v>14572</v>
      </c>
      <c r="E2072" s="40" t="s">
        <v>14573</v>
      </c>
      <c r="F2072" s="40" t="s">
        <v>14574</v>
      </c>
      <c r="G2072" s="40" t="s">
        <v>14575</v>
      </c>
      <c r="H2072" s="40" t="s">
        <v>14576</v>
      </c>
      <c r="I2072" s="40" t="s">
        <v>14577</v>
      </c>
      <c r="J2072" s="40" t="s">
        <v>14578</v>
      </c>
      <c r="K2072" s="233">
        <v>1231393</v>
      </c>
      <c r="L2072" s="35">
        <v>3.8618966613051839E-3</v>
      </c>
    </row>
    <row r="2073" spans="1:12" x14ac:dyDescent="0.25">
      <c r="A2073" s="32" t="s">
        <v>14579</v>
      </c>
      <c r="B2073" s="32" t="s">
        <v>14404</v>
      </c>
      <c r="C2073" s="32" t="s">
        <v>261</v>
      </c>
      <c r="D2073" s="39" t="s">
        <v>14580</v>
      </c>
      <c r="E2073" s="40" t="s">
        <v>14581</v>
      </c>
      <c r="F2073" s="40" t="s">
        <v>14581</v>
      </c>
      <c r="G2073" s="40" t="s">
        <v>14582</v>
      </c>
      <c r="H2073" s="40" t="s">
        <v>14583</v>
      </c>
      <c r="I2073" s="40" t="s">
        <v>14584</v>
      </c>
      <c r="J2073" s="40" t="s">
        <v>14585</v>
      </c>
      <c r="K2073" s="233">
        <v>42580</v>
      </c>
      <c r="L2073" s="35">
        <v>1.3353946289963863E-4</v>
      </c>
    </row>
    <row r="2074" spans="1:12" x14ac:dyDescent="0.25">
      <c r="A2074" s="32" t="s">
        <v>14586</v>
      </c>
      <c r="B2074" s="32" t="s">
        <v>14404</v>
      </c>
      <c r="C2074" s="32" t="s">
        <v>270</v>
      </c>
      <c r="D2074" s="39" t="s">
        <v>14587</v>
      </c>
      <c r="E2074" s="40" t="s">
        <v>14588</v>
      </c>
      <c r="F2074" s="40" t="s">
        <v>14588</v>
      </c>
      <c r="G2074" s="40" t="s">
        <v>14589</v>
      </c>
      <c r="H2074" s="40" t="s">
        <v>14590</v>
      </c>
      <c r="I2074" s="40" t="s">
        <v>14591</v>
      </c>
      <c r="J2074" s="40" t="s">
        <v>14592</v>
      </c>
      <c r="K2074" s="233">
        <v>30397</v>
      </c>
      <c r="L2074" s="35">
        <v>9.5331119158297689E-5</v>
      </c>
    </row>
    <row r="2075" spans="1:12" x14ac:dyDescent="0.25">
      <c r="A2075" s="32" t="s">
        <v>14593</v>
      </c>
      <c r="B2075" s="32" t="s">
        <v>14404</v>
      </c>
      <c r="C2075" s="32" t="s">
        <v>278</v>
      </c>
      <c r="D2075" s="39" t="s">
        <v>14594</v>
      </c>
      <c r="E2075" s="40" t="s">
        <v>14595</v>
      </c>
      <c r="F2075" s="40" t="s">
        <v>6501</v>
      </c>
      <c r="G2075" s="40" t="s">
        <v>14596</v>
      </c>
      <c r="H2075" s="40" t="s">
        <v>14597</v>
      </c>
      <c r="I2075" s="40" t="s">
        <v>14598</v>
      </c>
      <c r="J2075" s="40" t="s">
        <v>14599</v>
      </c>
      <c r="K2075" s="233">
        <v>94295</v>
      </c>
      <c r="L2075" s="35">
        <v>2.9572812715174788E-4</v>
      </c>
    </row>
    <row r="2076" spans="1:12" x14ac:dyDescent="0.25">
      <c r="A2076" s="32" t="s">
        <v>14600</v>
      </c>
      <c r="B2076" s="32" t="s">
        <v>14404</v>
      </c>
      <c r="C2076" s="32" t="s">
        <v>287</v>
      </c>
      <c r="D2076" s="39" t="s">
        <v>14601</v>
      </c>
      <c r="E2076" s="40" t="s">
        <v>14602</v>
      </c>
      <c r="F2076" s="40" t="s">
        <v>14603</v>
      </c>
      <c r="G2076" s="40" t="s">
        <v>14604</v>
      </c>
      <c r="H2076" s="40" t="s">
        <v>14605</v>
      </c>
      <c r="I2076" s="40" t="s">
        <v>14606</v>
      </c>
      <c r="J2076" s="40" t="s">
        <v>14607</v>
      </c>
      <c r="K2076" s="233">
        <v>163820</v>
      </c>
      <c r="L2076" s="35">
        <v>5.1377254138606858E-4</v>
      </c>
    </row>
    <row r="2077" spans="1:12" x14ac:dyDescent="0.25">
      <c r="A2077" s="32" t="s">
        <v>14608</v>
      </c>
      <c r="B2077" s="32" t="s">
        <v>14404</v>
      </c>
      <c r="C2077" s="32" t="s">
        <v>295</v>
      </c>
      <c r="D2077" s="39" t="s">
        <v>14609</v>
      </c>
      <c r="E2077" s="40" t="s">
        <v>14610</v>
      </c>
      <c r="F2077" s="40" t="s">
        <v>14610</v>
      </c>
      <c r="G2077" s="40" t="s">
        <v>14611</v>
      </c>
      <c r="H2077" s="40" t="s">
        <v>14612</v>
      </c>
      <c r="I2077" s="40" t="s">
        <v>14613</v>
      </c>
      <c r="J2077" s="40" t="s">
        <v>14614</v>
      </c>
      <c r="K2077" s="233">
        <v>39590</v>
      </c>
      <c r="L2077" s="35">
        <v>1.2416222020189511E-4</v>
      </c>
    </row>
    <row r="2078" spans="1:12" x14ac:dyDescent="0.25">
      <c r="A2078" s="32" t="s">
        <v>14615</v>
      </c>
      <c r="B2078" s="32" t="s">
        <v>14404</v>
      </c>
      <c r="C2078" s="32" t="s">
        <v>304</v>
      </c>
      <c r="D2078" s="39" t="s">
        <v>14616</v>
      </c>
      <c r="E2078" s="40" t="s">
        <v>14617</v>
      </c>
      <c r="F2078" s="40" t="s">
        <v>14617</v>
      </c>
      <c r="G2078" s="40" t="s">
        <v>14618</v>
      </c>
      <c r="H2078" s="40" t="s">
        <v>14619</v>
      </c>
      <c r="I2078" s="40" t="s">
        <v>14620</v>
      </c>
      <c r="J2078" s="40" t="s">
        <v>14621</v>
      </c>
      <c r="K2078" s="233">
        <v>806631</v>
      </c>
      <c r="L2078" s="35">
        <v>2.5297574095396527E-3</v>
      </c>
    </row>
    <row r="2079" spans="1:12" x14ac:dyDescent="0.25">
      <c r="A2079" s="32" t="s">
        <v>14622</v>
      </c>
      <c r="B2079" s="32" t="s">
        <v>14404</v>
      </c>
      <c r="C2079" s="32" t="s">
        <v>312</v>
      </c>
      <c r="D2079" s="39" t="s">
        <v>14623</v>
      </c>
      <c r="E2079" s="40" t="s">
        <v>14624</v>
      </c>
      <c r="F2079" s="40" t="s">
        <v>14624</v>
      </c>
      <c r="G2079" s="40" t="s">
        <v>14625</v>
      </c>
      <c r="H2079" s="40" t="s">
        <v>14626</v>
      </c>
      <c r="I2079" s="40" t="s">
        <v>14627</v>
      </c>
      <c r="J2079" s="40" t="s">
        <v>14628</v>
      </c>
      <c r="K2079" s="233">
        <v>75337</v>
      </c>
      <c r="L2079" s="35">
        <v>2.3627201776585429E-4</v>
      </c>
    </row>
    <row r="2080" spans="1:12" x14ac:dyDescent="0.25">
      <c r="A2080" s="32" t="s">
        <v>14629</v>
      </c>
      <c r="B2080" s="32" t="s">
        <v>14404</v>
      </c>
      <c r="C2080" s="32" t="s">
        <v>320</v>
      </c>
      <c r="D2080" s="39" t="s">
        <v>14630</v>
      </c>
      <c r="E2080" s="40" t="s">
        <v>14631</v>
      </c>
      <c r="F2080" s="40" t="s">
        <v>14631</v>
      </c>
      <c r="G2080" s="40" t="s">
        <v>14632</v>
      </c>
      <c r="H2080" s="40" t="s">
        <v>14633</v>
      </c>
      <c r="I2080" s="40" t="s">
        <v>14634</v>
      </c>
      <c r="J2080" s="40" t="s">
        <v>14635</v>
      </c>
      <c r="K2080" s="233">
        <v>31796</v>
      </c>
      <c r="L2080" s="35">
        <v>9.9718665156338899E-5</v>
      </c>
    </row>
    <row r="2081" spans="1:12" x14ac:dyDescent="0.25">
      <c r="A2081" s="32" t="s">
        <v>14636</v>
      </c>
      <c r="B2081" s="32" t="s">
        <v>14404</v>
      </c>
      <c r="C2081" s="32" t="s">
        <v>328</v>
      </c>
      <c r="D2081" s="39" t="s">
        <v>14637</v>
      </c>
      <c r="E2081" s="40" t="s">
        <v>14638</v>
      </c>
      <c r="F2081" s="40" t="s">
        <v>14638</v>
      </c>
      <c r="G2081" s="40" t="s">
        <v>14639</v>
      </c>
      <c r="H2081" s="40" t="s">
        <v>14640</v>
      </c>
      <c r="I2081" s="40" t="s">
        <v>14641</v>
      </c>
      <c r="J2081" s="40" t="s">
        <v>14642</v>
      </c>
      <c r="K2081" s="233">
        <v>15543</v>
      </c>
      <c r="L2081" s="35">
        <v>4.8745981020410599E-5</v>
      </c>
    </row>
    <row r="2082" spans="1:12" x14ac:dyDescent="0.25">
      <c r="A2082" s="32" t="s">
        <v>14643</v>
      </c>
      <c r="B2082" s="32" t="s">
        <v>14404</v>
      </c>
      <c r="C2082" s="32" t="s">
        <v>336</v>
      </c>
      <c r="D2082" s="39" t="s">
        <v>14644</v>
      </c>
      <c r="E2082" s="40" t="s">
        <v>14645</v>
      </c>
      <c r="F2082" s="40" t="s">
        <v>14645</v>
      </c>
      <c r="G2082" s="40" t="s">
        <v>14646</v>
      </c>
      <c r="H2082" s="40" t="s">
        <v>14647</v>
      </c>
      <c r="I2082" s="40" t="s">
        <v>14648</v>
      </c>
      <c r="J2082" s="40" t="s">
        <v>14649</v>
      </c>
      <c r="K2082" s="233">
        <v>27937</v>
      </c>
      <c r="L2082" s="35">
        <v>8.7616063293264546E-5</v>
      </c>
    </row>
    <row r="2083" spans="1:12" x14ac:dyDescent="0.25">
      <c r="A2083" s="32" t="s">
        <v>14650</v>
      </c>
      <c r="B2083" s="32" t="s">
        <v>14404</v>
      </c>
      <c r="C2083" s="32" t="s">
        <v>344</v>
      </c>
      <c r="D2083" s="39" t="s">
        <v>14651</v>
      </c>
      <c r="E2083" s="40" t="s">
        <v>14652</v>
      </c>
      <c r="F2083" s="40" t="s">
        <v>14652</v>
      </c>
      <c r="G2083" s="40" t="s">
        <v>14653</v>
      </c>
      <c r="H2083" s="40" t="s">
        <v>14654</v>
      </c>
      <c r="I2083" s="40" t="s">
        <v>14655</v>
      </c>
      <c r="J2083" s="40" t="s">
        <v>14656</v>
      </c>
      <c r="K2083" s="233">
        <v>43045</v>
      </c>
      <c r="L2083" s="35">
        <v>1.3499779663022417E-4</v>
      </c>
    </row>
    <row r="2084" spans="1:12" x14ac:dyDescent="0.25">
      <c r="A2084" s="32" t="s">
        <v>14657</v>
      </c>
      <c r="B2084" s="32" t="s">
        <v>14404</v>
      </c>
      <c r="C2084" s="32" t="s">
        <v>353</v>
      </c>
      <c r="D2084" s="39" t="s">
        <v>14658</v>
      </c>
      <c r="E2084" s="40" t="s">
        <v>14659</v>
      </c>
      <c r="F2084" s="40" t="s">
        <v>14660</v>
      </c>
      <c r="G2084" s="40" t="s">
        <v>14661</v>
      </c>
      <c r="H2084" s="40" t="s">
        <v>14661</v>
      </c>
      <c r="I2084" s="40" t="s">
        <v>14662</v>
      </c>
      <c r="J2084" s="40" t="s">
        <v>14663</v>
      </c>
      <c r="K2084" s="233">
        <v>28725</v>
      </c>
      <c r="L2084" s="35">
        <v>9.0087390131332072E-5</v>
      </c>
    </row>
    <row r="2085" spans="1:12" x14ac:dyDescent="0.25">
      <c r="A2085" s="32" t="s">
        <v>14664</v>
      </c>
      <c r="B2085" s="32" t="s">
        <v>14404</v>
      </c>
      <c r="C2085" s="32" t="s">
        <v>362</v>
      </c>
      <c r="D2085" s="39" t="s">
        <v>14665</v>
      </c>
      <c r="E2085" s="40" t="s">
        <v>14666</v>
      </c>
      <c r="F2085" s="40" t="s">
        <v>14666</v>
      </c>
      <c r="G2085" s="40" t="s">
        <v>14667</v>
      </c>
      <c r="H2085" s="40" t="s">
        <v>14668</v>
      </c>
      <c r="I2085" s="40" t="s">
        <v>14669</v>
      </c>
      <c r="J2085" s="40" t="s">
        <v>14670</v>
      </c>
      <c r="K2085" s="233">
        <v>43898</v>
      </c>
      <c r="L2085" s="35">
        <v>1.3767297657041655E-4</v>
      </c>
    </row>
    <row r="2086" spans="1:12" x14ac:dyDescent="0.25">
      <c r="A2086" s="32" t="s">
        <v>14671</v>
      </c>
      <c r="B2086" s="32" t="s">
        <v>14404</v>
      </c>
      <c r="C2086" s="32" t="s">
        <v>370</v>
      </c>
      <c r="D2086" s="39" t="s">
        <v>14672</v>
      </c>
      <c r="E2086" s="40" t="s">
        <v>14673</v>
      </c>
      <c r="F2086" s="40" t="s">
        <v>14673</v>
      </c>
      <c r="G2086" s="40" t="s">
        <v>14674</v>
      </c>
      <c r="H2086" s="40" t="s">
        <v>14675</v>
      </c>
      <c r="I2086" s="40" t="s">
        <v>14676</v>
      </c>
      <c r="J2086" s="40" t="s">
        <v>14677</v>
      </c>
      <c r="K2086" s="233">
        <v>58714</v>
      </c>
      <c r="L2086" s="35">
        <v>1.841389390485999E-4</v>
      </c>
    </row>
    <row r="2087" spans="1:12" x14ac:dyDescent="0.25">
      <c r="A2087" s="32" t="s">
        <v>14678</v>
      </c>
      <c r="B2087" s="32" t="s">
        <v>14404</v>
      </c>
      <c r="C2087" s="32" t="s">
        <v>378</v>
      </c>
      <c r="D2087" s="39" t="s">
        <v>14679</v>
      </c>
      <c r="E2087" s="40" t="s">
        <v>14680</v>
      </c>
      <c r="F2087" s="40" t="s">
        <v>14680</v>
      </c>
      <c r="G2087" s="40" t="s">
        <v>5921</v>
      </c>
      <c r="H2087" s="40" t="s">
        <v>14681</v>
      </c>
      <c r="I2087" s="40" t="s">
        <v>14682</v>
      </c>
      <c r="J2087" s="40" t="s">
        <v>14683</v>
      </c>
      <c r="K2087" s="233">
        <v>32748</v>
      </c>
      <c r="L2087" s="35">
        <v>1.027043290520753E-4</v>
      </c>
    </row>
    <row r="2088" spans="1:12" x14ac:dyDescent="0.25">
      <c r="A2088" s="32" t="s">
        <v>14684</v>
      </c>
      <c r="B2088" s="32" t="s">
        <v>14404</v>
      </c>
      <c r="C2088" s="32" t="s">
        <v>386</v>
      </c>
      <c r="D2088" s="39" t="s">
        <v>14685</v>
      </c>
      <c r="E2088" s="40" t="s">
        <v>14686</v>
      </c>
      <c r="F2088" s="40" t="s">
        <v>14686</v>
      </c>
      <c r="G2088" s="40" t="s">
        <v>14687</v>
      </c>
      <c r="H2088" s="40" t="s">
        <v>4094</v>
      </c>
      <c r="I2088" s="40" t="s">
        <v>12782</v>
      </c>
      <c r="J2088" s="40" t="s">
        <v>14688</v>
      </c>
      <c r="K2088" s="233">
        <v>67694</v>
      </c>
      <c r="L2088" s="35">
        <v>2.1230202915754198E-4</v>
      </c>
    </row>
    <row r="2089" spans="1:12" x14ac:dyDescent="0.25">
      <c r="A2089" s="32" t="s">
        <v>14689</v>
      </c>
      <c r="B2089" s="32" t="s">
        <v>14404</v>
      </c>
      <c r="C2089" s="32" t="s">
        <v>395</v>
      </c>
      <c r="D2089" s="39" t="s">
        <v>14690</v>
      </c>
      <c r="E2089" s="40" t="s">
        <v>14691</v>
      </c>
      <c r="F2089" s="40" t="s">
        <v>14692</v>
      </c>
      <c r="G2089" s="40" t="s">
        <v>14693</v>
      </c>
      <c r="H2089" s="40" t="s">
        <v>14694</v>
      </c>
      <c r="I2089" s="40" t="s">
        <v>14695</v>
      </c>
      <c r="J2089" s="40" t="s">
        <v>12015</v>
      </c>
      <c r="K2089" s="233">
        <v>61167</v>
      </c>
      <c r="L2089" s="35">
        <v>1.9183204150263495E-4</v>
      </c>
    </row>
    <row r="2090" spans="1:12" x14ac:dyDescent="0.25">
      <c r="A2090" s="32" t="s">
        <v>14696</v>
      </c>
      <c r="B2090" s="32" t="s">
        <v>14404</v>
      </c>
      <c r="C2090" s="32" t="s">
        <v>403</v>
      </c>
      <c r="D2090" s="39" t="s">
        <v>14697</v>
      </c>
      <c r="E2090" s="40" t="s">
        <v>14698</v>
      </c>
      <c r="F2090" s="40" t="s">
        <v>14699</v>
      </c>
      <c r="G2090" s="40" t="s">
        <v>14700</v>
      </c>
      <c r="H2090" s="40" t="s">
        <v>14701</v>
      </c>
      <c r="I2090" s="40" t="s">
        <v>14702</v>
      </c>
      <c r="J2090" s="40" t="s">
        <v>14703</v>
      </c>
      <c r="K2090" s="233">
        <v>229230</v>
      </c>
      <c r="L2090" s="35">
        <v>7.1891148615510015E-4</v>
      </c>
    </row>
    <row r="2091" spans="1:12" x14ac:dyDescent="0.25">
      <c r="A2091" s="32" t="s">
        <v>14704</v>
      </c>
      <c r="B2091" s="32" t="s">
        <v>14404</v>
      </c>
      <c r="C2091" s="32" t="s">
        <v>411</v>
      </c>
      <c r="D2091" s="39" t="s">
        <v>14705</v>
      </c>
      <c r="E2091" s="40" t="s">
        <v>14706</v>
      </c>
      <c r="F2091" s="40" t="s">
        <v>14706</v>
      </c>
      <c r="G2091" s="40" t="s">
        <v>14707</v>
      </c>
      <c r="H2091" s="40" t="s">
        <v>14708</v>
      </c>
      <c r="I2091" s="40" t="s">
        <v>14709</v>
      </c>
      <c r="J2091" s="40" t="s">
        <v>14710</v>
      </c>
      <c r="K2091" s="233">
        <v>61623</v>
      </c>
      <c r="L2091" s="35">
        <v>1.9326214941908012E-4</v>
      </c>
    </row>
    <row r="2092" spans="1:12" x14ac:dyDescent="0.25">
      <c r="A2092" s="32" t="s">
        <v>14711</v>
      </c>
      <c r="B2092" s="32" t="s">
        <v>14404</v>
      </c>
      <c r="C2092" s="32" t="s">
        <v>420</v>
      </c>
      <c r="D2092" s="39" t="s">
        <v>14712</v>
      </c>
      <c r="E2092" s="40" t="s">
        <v>14713</v>
      </c>
      <c r="F2092" s="40" t="s">
        <v>14714</v>
      </c>
      <c r="G2092" s="40" t="s">
        <v>14715</v>
      </c>
      <c r="H2092" s="40" t="s">
        <v>14716</v>
      </c>
      <c r="I2092" s="40" t="s">
        <v>14717</v>
      </c>
      <c r="J2092" s="40" t="s">
        <v>14718</v>
      </c>
      <c r="K2092" s="233">
        <v>169390</v>
      </c>
      <c r="L2092" s="35">
        <v>5.3124118413738351E-4</v>
      </c>
    </row>
    <row r="2093" spans="1:12" x14ac:dyDescent="0.25">
      <c r="A2093" s="32" t="s">
        <v>14719</v>
      </c>
      <c r="B2093" s="32" t="s">
        <v>14404</v>
      </c>
      <c r="C2093" s="32" t="s">
        <v>428</v>
      </c>
      <c r="D2093" s="39" t="s">
        <v>14720</v>
      </c>
      <c r="E2093" s="40" t="s">
        <v>14721</v>
      </c>
      <c r="F2093" s="40" t="s">
        <v>14721</v>
      </c>
      <c r="G2093" s="40" t="s">
        <v>14722</v>
      </c>
      <c r="H2093" s="40" t="s">
        <v>14723</v>
      </c>
      <c r="I2093" s="40" t="s">
        <v>14724</v>
      </c>
      <c r="J2093" s="40" t="s">
        <v>14725</v>
      </c>
      <c r="K2093" s="233">
        <v>45507</v>
      </c>
      <c r="L2093" s="35">
        <v>1.4271912489839962E-4</v>
      </c>
    </row>
    <row r="2094" spans="1:12" x14ac:dyDescent="0.25">
      <c r="A2094" s="32" t="s">
        <v>14726</v>
      </c>
      <c r="B2094" s="32" t="s">
        <v>14404</v>
      </c>
      <c r="C2094" s="32" t="s">
        <v>437</v>
      </c>
      <c r="D2094" s="39" t="s">
        <v>14727</v>
      </c>
      <c r="E2094" s="40" t="s">
        <v>14728</v>
      </c>
      <c r="F2094" s="40" t="s">
        <v>14728</v>
      </c>
      <c r="G2094" s="40" t="s">
        <v>14729</v>
      </c>
      <c r="H2094" s="40" t="s">
        <v>14730</v>
      </c>
      <c r="I2094" s="40" t="s">
        <v>14731</v>
      </c>
      <c r="J2094" s="40" t="s">
        <v>14732</v>
      </c>
      <c r="K2094" s="233">
        <v>304216</v>
      </c>
      <c r="L2094" s="35">
        <v>9.5408269716948022E-4</v>
      </c>
    </row>
    <row r="2095" spans="1:12" x14ac:dyDescent="0.25">
      <c r="A2095" s="32" t="s">
        <v>14733</v>
      </c>
      <c r="B2095" s="32" t="s">
        <v>14404</v>
      </c>
      <c r="C2095" s="32" t="s">
        <v>446</v>
      </c>
      <c r="D2095" s="39" t="s">
        <v>14734</v>
      </c>
      <c r="E2095" s="40" t="s">
        <v>14735</v>
      </c>
      <c r="F2095" s="40" t="s">
        <v>14735</v>
      </c>
      <c r="G2095" s="40" t="s">
        <v>14736</v>
      </c>
      <c r="H2095" s="40" t="s">
        <v>14737</v>
      </c>
      <c r="I2095" s="40" t="s">
        <v>14738</v>
      </c>
      <c r="J2095" s="40" t="s">
        <v>14739</v>
      </c>
      <c r="K2095" s="233">
        <v>435286</v>
      </c>
      <c r="L2095" s="35">
        <v>1.3651446371003313E-3</v>
      </c>
    </row>
    <row r="2096" spans="1:12" x14ac:dyDescent="0.25">
      <c r="A2096" s="32" t="s">
        <v>14740</v>
      </c>
      <c r="B2096" s="32" t="s">
        <v>14404</v>
      </c>
      <c r="C2096" s="32" t="s">
        <v>454</v>
      </c>
      <c r="D2096" s="39" t="s">
        <v>14741</v>
      </c>
      <c r="E2096" s="40" t="s">
        <v>14742</v>
      </c>
      <c r="F2096" s="40" t="s">
        <v>14743</v>
      </c>
      <c r="G2096" s="40" t="s">
        <v>14744</v>
      </c>
      <c r="H2096" s="40" t="s">
        <v>14745</v>
      </c>
      <c r="I2096" s="40" t="s">
        <v>14746</v>
      </c>
      <c r="J2096" s="40" t="s">
        <v>14747</v>
      </c>
      <c r="K2096" s="233">
        <v>43918</v>
      </c>
      <c r="L2096" s="35">
        <v>1.3773570060183959E-4</v>
      </c>
    </row>
    <row r="2097" spans="1:12" x14ac:dyDescent="0.25">
      <c r="A2097" s="32" t="s">
        <v>14748</v>
      </c>
      <c r="B2097" s="32" t="s">
        <v>14404</v>
      </c>
      <c r="C2097" s="32" t="s">
        <v>463</v>
      </c>
      <c r="D2097" s="39" t="s">
        <v>14749</v>
      </c>
      <c r="E2097" s="40" t="s">
        <v>14750</v>
      </c>
      <c r="F2097" s="40" t="s">
        <v>14750</v>
      </c>
      <c r="G2097" s="40" t="s">
        <v>14751</v>
      </c>
      <c r="H2097" s="40" t="s">
        <v>14752</v>
      </c>
      <c r="I2097" s="40" t="s">
        <v>14753</v>
      </c>
      <c r="J2097" s="40" t="s">
        <v>14754</v>
      </c>
      <c r="K2097" s="233">
        <v>233204</v>
      </c>
      <c r="L2097" s="35">
        <v>7.3137475119885694E-4</v>
      </c>
    </row>
    <row r="2098" spans="1:12" x14ac:dyDescent="0.25">
      <c r="A2098" s="32" t="s">
        <v>14755</v>
      </c>
      <c r="B2098" s="32" t="s">
        <v>14404</v>
      </c>
      <c r="C2098" s="32" t="s">
        <v>472</v>
      </c>
      <c r="D2098" s="39" t="s">
        <v>14756</v>
      </c>
      <c r="E2098" s="40" t="s">
        <v>14757</v>
      </c>
      <c r="F2098" s="40" t="s">
        <v>14757</v>
      </c>
      <c r="G2098" s="40" t="s">
        <v>14758</v>
      </c>
      <c r="H2098" s="40" t="s">
        <v>14759</v>
      </c>
      <c r="I2098" s="40" t="s">
        <v>14760</v>
      </c>
      <c r="J2098" s="40" t="s">
        <v>14761</v>
      </c>
      <c r="K2098" s="233">
        <v>65720</v>
      </c>
      <c r="L2098" s="35">
        <v>2.0611116725608857E-4</v>
      </c>
    </row>
    <row r="2099" spans="1:12" x14ac:dyDescent="0.25">
      <c r="A2099" s="32" t="s">
        <v>14762</v>
      </c>
      <c r="B2099" s="32" t="s">
        <v>14404</v>
      </c>
      <c r="C2099" s="32" t="s">
        <v>480</v>
      </c>
      <c r="D2099" s="39" t="s">
        <v>14763</v>
      </c>
      <c r="E2099" s="40" t="s">
        <v>14764</v>
      </c>
      <c r="F2099" s="40" t="s">
        <v>14765</v>
      </c>
      <c r="G2099" s="40" t="s">
        <v>14766</v>
      </c>
      <c r="H2099" s="40" t="s">
        <v>14767</v>
      </c>
      <c r="I2099" s="40" t="s">
        <v>14768</v>
      </c>
      <c r="J2099" s="40" t="s">
        <v>14769</v>
      </c>
      <c r="K2099" s="233">
        <v>176029</v>
      </c>
      <c r="L2099" s="35">
        <v>5.5206242636825947E-4</v>
      </c>
    </row>
    <row r="2100" spans="1:12" x14ac:dyDescent="0.25">
      <c r="A2100" s="32" t="s">
        <v>14770</v>
      </c>
      <c r="B2100" s="32" t="s">
        <v>14404</v>
      </c>
      <c r="C2100" s="32" t="s">
        <v>489</v>
      </c>
      <c r="D2100" s="39" t="s">
        <v>14771</v>
      </c>
      <c r="E2100" s="40" t="s">
        <v>14772</v>
      </c>
      <c r="F2100" s="40" t="s">
        <v>14773</v>
      </c>
      <c r="G2100" s="40" t="s">
        <v>14774</v>
      </c>
      <c r="H2100" s="40" t="s">
        <v>14775</v>
      </c>
      <c r="I2100" s="40" t="s">
        <v>14776</v>
      </c>
      <c r="J2100" s="40" t="s">
        <v>7179</v>
      </c>
      <c r="K2100" s="233">
        <v>23331</v>
      </c>
      <c r="L2100" s="35">
        <v>7.3170718856539906E-5</v>
      </c>
    </row>
    <row r="2101" spans="1:12" x14ac:dyDescent="0.25">
      <c r="A2101" s="32" t="s">
        <v>14777</v>
      </c>
      <c r="B2101" s="32" t="s">
        <v>14404</v>
      </c>
      <c r="C2101" s="32" t="s">
        <v>498</v>
      </c>
      <c r="D2101" s="39" t="s">
        <v>14778</v>
      </c>
      <c r="E2101" s="40" t="s">
        <v>14779</v>
      </c>
      <c r="F2101" s="40" t="s">
        <v>14779</v>
      </c>
      <c r="G2101" s="40" t="s">
        <v>14780</v>
      </c>
      <c r="H2101" s="40" t="s">
        <v>14781</v>
      </c>
      <c r="I2101" s="40" t="s">
        <v>14782</v>
      </c>
      <c r="J2101" s="40" t="s">
        <v>14783</v>
      </c>
      <c r="K2101" s="233">
        <v>40831</v>
      </c>
      <c r="L2101" s="35">
        <v>1.2805424635169434E-4</v>
      </c>
    </row>
    <row r="2102" spans="1:12" x14ac:dyDescent="0.25">
      <c r="A2102" s="32" t="s">
        <v>14784</v>
      </c>
      <c r="B2102" s="32" t="s">
        <v>14404</v>
      </c>
      <c r="C2102" s="32" t="s">
        <v>506</v>
      </c>
      <c r="D2102" s="39" t="s">
        <v>14785</v>
      </c>
      <c r="E2102" s="40" t="s">
        <v>14786</v>
      </c>
      <c r="F2102" s="40" t="s">
        <v>14786</v>
      </c>
      <c r="G2102" s="40" t="s">
        <v>14787</v>
      </c>
      <c r="H2102" s="40" t="s">
        <v>14788</v>
      </c>
      <c r="I2102" s="40" t="s">
        <v>14789</v>
      </c>
      <c r="J2102" s="40" t="s">
        <v>14790</v>
      </c>
      <c r="K2102" s="233">
        <v>103900</v>
      </c>
      <c r="L2102" s="35">
        <v>3.2585134324265982E-4</v>
      </c>
    </row>
    <row r="2103" spans="1:12" x14ac:dyDescent="0.25">
      <c r="A2103" s="32" t="s">
        <v>14791</v>
      </c>
      <c r="B2103" s="32" t="s">
        <v>14404</v>
      </c>
      <c r="C2103" s="32" t="s">
        <v>514</v>
      </c>
      <c r="D2103" s="39" t="s">
        <v>14792</v>
      </c>
      <c r="E2103" s="40" t="s">
        <v>5225</v>
      </c>
      <c r="F2103" s="40" t="s">
        <v>5225</v>
      </c>
      <c r="G2103" s="40" t="s">
        <v>14793</v>
      </c>
      <c r="H2103" s="40" t="s">
        <v>14794</v>
      </c>
      <c r="I2103" s="40" t="s">
        <v>7948</v>
      </c>
      <c r="J2103" s="40" t="s">
        <v>14795</v>
      </c>
      <c r="K2103" s="233">
        <v>14465</v>
      </c>
      <c r="L2103" s="35">
        <v>4.5365155726709085E-5</v>
      </c>
    </row>
    <row r="2104" spans="1:12" x14ac:dyDescent="0.25">
      <c r="A2104" s="32" t="s">
        <v>14796</v>
      </c>
      <c r="B2104" s="32" t="s">
        <v>14404</v>
      </c>
      <c r="C2104" s="32" t="s">
        <v>523</v>
      </c>
      <c r="D2104" s="39" t="s">
        <v>14797</v>
      </c>
      <c r="E2104" s="40" t="s">
        <v>14798</v>
      </c>
      <c r="F2104" s="40" t="s">
        <v>14799</v>
      </c>
      <c r="G2104" s="40" t="s">
        <v>14800</v>
      </c>
      <c r="H2104" s="40" t="s">
        <v>14801</v>
      </c>
      <c r="I2104" s="40" t="s">
        <v>14802</v>
      </c>
      <c r="J2104" s="40" t="s">
        <v>14803</v>
      </c>
      <c r="K2104" s="233">
        <v>533116</v>
      </c>
      <c r="L2104" s="35">
        <v>1.6719592368061003E-3</v>
      </c>
    </row>
    <row r="2105" spans="1:12" x14ac:dyDescent="0.25">
      <c r="A2105" s="32" t="s">
        <v>14804</v>
      </c>
      <c r="B2105" s="32" t="s">
        <v>14404</v>
      </c>
      <c r="C2105" s="32" t="s">
        <v>532</v>
      </c>
      <c r="D2105" s="39" t="s">
        <v>14805</v>
      </c>
      <c r="E2105" s="40" t="s">
        <v>5317</v>
      </c>
      <c r="F2105" s="40" t="s">
        <v>14806</v>
      </c>
      <c r="G2105" s="40" t="s">
        <v>14807</v>
      </c>
      <c r="H2105" s="40" t="s">
        <v>14808</v>
      </c>
      <c r="I2105" s="40" t="s">
        <v>9329</v>
      </c>
      <c r="J2105" s="40" t="s">
        <v>175</v>
      </c>
      <c r="K2105" s="233">
        <v>14843</v>
      </c>
      <c r="L2105" s="35">
        <v>4.6550639920604421E-5</v>
      </c>
    </row>
    <row r="2106" spans="1:12" x14ac:dyDescent="0.25">
      <c r="A2106" s="32" t="s">
        <v>14809</v>
      </c>
      <c r="B2106" s="32" t="s">
        <v>14404</v>
      </c>
      <c r="C2106" s="32" t="s">
        <v>540</v>
      </c>
      <c r="D2106" s="39" t="s">
        <v>14810</v>
      </c>
      <c r="E2106" s="40" t="s">
        <v>14811</v>
      </c>
      <c r="F2106" s="40" t="s">
        <v>14811</v>
      </c>
      <c r="G2106" s="40" t="s">
        <v>14812</v>
      </c>
      <c r="H2106" s="40" t="s">
        <v>14813</v>
      </c>
      <c r="I2106" s="40" t="s">
        <v>14814</v>
      </c>
      <c r="J2106" s="40" t="s">
        <v>5037</v>
      </c>
      <c r="K2106" s="233">
        <v>35152</v>
      </c>
      <c r="L2106" s="35">
        <v>1.1024375762912394E-4</v>
      </c>
    </row>
    <row r="2107" spans="1:12" x14ac:dyDescent="0.25">
      <c r="A2107" s="32" t="s">
        <v>14815</v>
      </c>
      <c r="B2107" s="32" t="s">
        <v>14404</v>
      </c>
      <c r="C2107" s="32" t="s">
        <v>549</v>
      </c>
      <c r="D2107" s="39" t="s">
        <v>14816</v>
      </c>
      <c r="E2107" s="40" t="s">
        <v>14817</v>
      </c>
      <c r="F2107" s="40" t="s">
        <v>14817</v>
      </c>
      <c r="G2107" s="40" t="s">
        <v>14818</v>
      </c>
      <c r="H2107" s="40" t="s">
        <v>14819</v>
      </c>
      <c r="I2107" s="40" t="s">
        <v>14820</v>
      </c>
      <c r="J2107" s="40" t="s">
        <v>14821</v>
      </c>
      <c r="K2107" s="233">
        <v>85818</v>
      </c>
      <c r="L2107" s="35">
        <v>2.6914254643309511E-4</v>
      </c>
    </row>
    <row r="2108" spans="1:12" x14ac:dyDescent="0.25">
      <c r="A2108" s="32" t="s">
        <v>14822</v>
      </c>
      <c r="B2108" s="32" t="s">
        <v>14404</v>
      </c>
      <c r="C2108" s="32" t="s">
        <v>557</v>
      </c>
      <c r="D2108" s="39" t="s">
        <v>14823</v>
      </c>
      <c r="E2108" s="40" t="s">
        <v>4992</v>
      </c>
      <c r="F2108" s="40" t="s">
        <v>4992</v>
      </c>
      <c r="G2108" s="40" t="s">
        <v>14824</v>
      </c>
      <c r="H2108" s="40" t="s">
        <v>14825</v>
      </c>
      <c r="I2108" s="40" t="s">
        <v>14826</v>
      </c>
      <c r="J2108" s="40" t="s">
        <v>14827</v>
      </c>
      <c r="K2108" s="233">
        <v>14363</v>
      </c>
      <c r="L2108" s="35">
        <v>4.5045263166451616E-5</v>
      </c>
    </row>
    <row r="2109" spans="1:12" x14ac:dyDescent="0.25">
      <c r="A2109" s="32" t="s">
        <v>14828</v>
      </c>
      <c r="B2109" s="32" t="s">
        <v>14404</v>
      </c>
      <c r="C2109" s="32" t="s">
        <v>565</v>
      </c>
      <c r="D2109" s="39" t="s">
        <v>14829</v>
      </c>
      <c r="E2109" s="40" t="s">
        <v>14830</v>
      </c>
      <c r="F2109" s="40" t="s">
        <v>14831</v>
      </c>
      <c r="G2109" s="40" t="s">
        <v>14832</v>
      </c>
      <c r="H2109" s="40" t="s">
        <v>14833</v>
      </c>
      <c r="I2109" s="40" t="s">
        <v>14834</v>
      </c>
      <c r="J2109" s="40" t="s">
        <v>14835</v>
      </c>
      <c r="K2109" s="233">
        <v>41154</v>
      </c>
      <c r="L2109" s="35">
        <v>1.2906723945917633E-4</v>
      </c>
    </row>
    <row r="2110" spans="1:12" x14ac:dyDescent="0.25">
      <c r="A2110" s="32" t="s">
        <v>14836</v>
      </c>
      <c r="B2110" s="32" t="s">
        <v>14404</v>
      </c>
      <c r="C2110" s="32" t="s">
        <v>574</v>
      </c>
      <c r="D2110" s="39" t="s">
        <v>14837</v>
      </c>
      <c r="E2110" s="40" t="s">
        <v>14838</v>
      </c>
      <c r="F2110" s="40" t="s">
        <v>14838</v>
      </c>
      <c r="G2110" s="40" t="s">
        <v>14839</v>
      </c>
      <c r="H2110" s="40" t="s">
        <v>14840</v>
      </c>
      <c r="I2110" s="40" t="s">
        <v>14841</v>
      </c>
      <c r="J2110" s="40" t="s">
        <v>10041</v>
      </c>
      <c r="K2110" s="233">
        <v>18989</v>
      </c>
      <c r="L2110" s="35">
        <v>5.9553331634599296E-5</v>
      </c>
    </row>
    <row r="2111" spans="1:12" x14ac:dyDescent="0.25">
      <c r="A2111" s="32" t="s">
        <v>14842</v>
      </c>
      <c r="B2111" s="32" t="s">
        <v>14404</v>
      </c>
      <c r="C2111" s="32" t="s">
        <v>583</v>
      </c>
      <c r="D2111" s="39" t="s">
        <v>14843</v>
      </c>
      <c r="E2111" s="40" t="s">
        <v>14844</v>
      </c>
      <c r="F2111" s="40" t="s">
        <v>14845</v>
      </c>
      <c r="G2111" s="40" t="s">
        <v>14846</v>
      </c>
      <c r="H2111" s="40" t="s">
        <v>8152</v>
      </c>
      <c r="I2111" s="40" t="s">
        <v>14847</v>
      </c>
      <c r="J2111" s="40" t="s">
        <v>14848</v>
      </c>
      <c r="K2111" s="233">
        <v>35812</v>
      </c>
      <c r="L2111" s="35">
        <v>1.1231365066608405E-4</v>
      </c>
    </row>
    <row r="2112" spans="1:12" x14ac:dyDescent="0.25">
      <c r="A2112" s="32" t="s">
        <v>14849</v>
      </c>
      <c r="B2112" s="32" t="s">
        <v>14404</v>
      </c>
      <c r="C2112" s="32" t="s">
        <v>591</v>
      </c>
      <c r="D2112" s="39" t="s">
        <v>14850</v>
      </c>
      <c r="E2112" s="40" t="s">
        <v>14851</v>
      </c>
      <c r="F2112" s="40" t="s">
        <v>14851</v>
      </c>
      <c r="G2112" s="40" t="s">
        <v>14852</v>
      </c>
      <c r="H2112" s="40" t="s">
        <v>14853</v>
      </c>
      <c r="I2112" s="40" t="s">
        <v>14854</v>
      </c>
      <c r="J2112" s="40" t="s">
        <v>14855</v>
      </c>
      <c r="K2112" s="233">
        <v>56876</v>
      </c>
      <c r="L2112" s="35">
        <v>1.783746005608231E-4</v>
      </c>
    </row>
    <row r="2113" spans="1:12" x14ac:dyDescent="0.25">
      <c r="A2113" s="32" t="s">
        <v>14856</v>
      </c>
      <c r="B2113" s="32" t="s">
        <v>14404</v>
      </c>
      <c r="C2113" s="32" t="s">
        <v>600</v>
      </c>
      <c r="D2113" s="39" t="s">
        <v>14857</v>
      </c>
      <c r="E2113" s="40" t="s">
        <v>14858</v>
      </c>
      <c r="F2113" s="40" t="s">
        <v>14858</v>
      </c>
      <c r="G2113" s="40" t="s">
        <v>14859</v>
      </c>
      <c r="H2113" s="40" t="s">
        <v>14860</v>
      </c>
      <c r="I2113" s="40" t="s">
        <v>14861</v>
      </c>
      <c r="J2113" s="40" t="s">
        <v>14862</v>
      </c>
      <c r="K2113" s="233">
        <v>28256</v>
      </c>
      <c r="L2113" s="35">
        <v>8.8616511594461937E-5</v>
      </c>
    </row>
    <row r="2114" spans="1:12" x14ac:dyDescent="0.25">
      <c r="A2114" s="32" t="s">
        <v>14863</v>
      </c>
      <c r="B2114" s="32" t="s">
        <v>14404</v>
      </c>
      <c r="C2114" s="32" t="s">
        <v>609</v>
      </c>
      <c r="D2114" s="39" t="s">
        <v>14864</v>
      </c>
      <c r="E2114" s="40" t="s">
        <v>14865</v>
      </c>
      <c r="F2114" s="40" t="s">
        <v>14866</v>
      </c>
      <c r="G2114" s="40" t="s">
        <v>14867</v>
      </c>
      <c r="H2114" s="40" t="s">
        <v>14868</v>
      </c>
      <c r="I2114" s="40" t="s">
        <v>14869</v>
      </c>
      <c r="J2114" s="40" t="s">
        <v>14870</v>
      </c>
      <c r="K2114" s="233">
        <v>161882</v>
      </c>
      <c r="L2114" s="35">
        <v>5.0769458274117665E-4</v>
      </c>
    </row>
    <row r="2115" spans="1:12" x14ac:dyDescent="0.25">
      <c r="A2115" s="32" t="s">
        <v>14871</v>
      </c>
      <c r="B2115" s="32" t="s">
        <v>14404</v>
      </c>
      <c r="C2115" s="32" t="s">
        <v>1442</v>
      </c>
      <c r="D2115" s="39" t="s">
        <v>14872</v>
      </c>
      <c r="E2115" s="40" t="s">
        <v>14873</v>
      </c>
      <c r="F2115" s="40" t="s">
        <v>14873</v>
      </c>
      <c r="G2115" s="40" t="s">
        <v>14874</v>
      </c>
      <c r="H2115" s="40" t="s">
        <v>14875</v>
      </c>
      <c r="I2115" s="40" t="s">
        <v>14876</v>
      </c>
      <c r="J2115" s="40" t="s">
        <v>14877</v>
      </c>
      <c r="K2115" s="233">
        <v>41586</v>
      </c>
      <c r="L2115" s="35">
        <v>1.3042207853791388E-4</v>
      </c>
    </row>
    <row r="2116" spans="1:12" x14ac:dyDescent="0.25">
      <c r="A2116" s="32" t="s">
        <v>14878</v>
      </c>
      <c r="B2116" s="32" t="s">
        <v>14404</v>
      </c>
      <c r="C2116" s="32" t="s">
        <v>1450</v>
      </c>
      <c r="D2116" s="39" t="s">
        <v>14879</v>
      </c>
      <c r="E2116" s="40" t="s">
        <v>14880</v>
      </c>
      <c r="F2116" s="40" t="s">
        <v>14880</v>
      </c>
      <c r="G2116" s="40" t="s">
        <v>14881</v>
      </c>
      <c r="H2116" s="40" t="s">
        <v>8607</v>
      </c>
      <c r="I2116" s="40" t="s">
        <v>14882</v>
      </c>
      <c r="J2116" s="40" t="s">
        <v>14883</v>
      </c>
      <c r="K2116" s="233">
        <v>34171</v>
      </c>
      <c r="L2116" s="35">
        <v>1.0716714388782414E-4</v>
      </c>
    </row>
    <row r="2117" spans="1:12" x14ac:dyDescent="0.25">
      <c r="A2117" s="32" t="s">
        <v>14884</v>
      </c>
      <c r="B2117" s="32" t="s">
        <v>14404</v>
      </c>
      <c r="C2117" s="32" t="s">
        <v>1458</v>
      </c>
      <c r="D2117" s="39" t="s">
        <v>14885</v>
      </c>
      <c r="E2117" s="40" t="s">
        <v>14886</v>
      </c>
      <c r="F2117" s="40" t="s">
        <v>14886</v>
      </c>
      <c r="G2117" s="40" t="s">
        <v>14887</v>
      </c>
      <c r="H2117" s="40" t="s">
        <v>14888</v>
      </c>
      <c r="I2117" s="40" t="s">
        <v>14889</v>
      </c>
      <c r="J2117" s="40" t="s">
        <v>14890</v>
      </c>
      <c r="K2117" s="233">
        <v>121942</v>
      </c>
      <c r="L2117" s="35">
        <v>3.8243469198937847E-4</v>
      </c>
    </row>
    <row r="2118" spans="1:12" x14ac:dyDescent="0.25">
      <c r="A2118" s="32" t="s">
        <v>14891</v>
      </c>
      <c r="B2118" s="32" t="s">
        <v>14404</v>
      </c>
      <c r="C2118" s="32" t="s">
        <v>1466</v>
      </c>
      <c r="D2118" s="39" t="s">
        <v>14892</v>
      </c>
      <c r="E2118" s="40" t="s">
        <v>14893</v>
      </c>
      <c r="F2118" s="40" t="s">
        <v>14893</v>
      </c>
      <c r="G2118" s="40" t="s">
        <v>14894</v>
      </c>
      <c r="H2118" s="40" t="s">
        <v>14895</v>
      </c>
      <c r="I2118" s="40" t="s">
        <v>14896</v>
      </c>
      <c r="J2118" s="40" t="s">
        <v>14897</v>
      </c>
      <c r="K2118" s="233">
        <v>77159</v>
      </c>
      <c r="L2118" s="35">
        <v>2.4198617702849266E-4</v>
      </c>
    </row>
    <row r="2119" spans="1:12" x14ac:dyDescent="0.25">
      <c r="A2119" s="32" t="s">
        <v>14898</v>
      </c>
      <c r="B2119" s="32" t="s">
        <v>14404</v>
      </c>
      <c r="C2119" s="32" t="s">
        <v>1475</v>
      </c>
      <c r="D2119" s="39" t="s">
        <v>14899</v>
      </c>
      <c r="E2119" s="40" t="s">
        <v>14900</v>
      </c>
      <c r="F2119" s="40" t="s">
        <v>14900</v>
      </c>
      <c r="G2119" s="40" t="s">
        <v>14901</v>
      </c>
      <c r="H2119" s="40" t="s">
        <v>14902</v>
      </c>
      <c r="I2119" s="40" t="s">
        <v>14903</v>
      </c>
      <c r="J2119" s="40" t="s">
        <v>14904</v>
      </c>
      <c r="K2119" s="233">
        <v>60179</v>
      </c>
      <c r="L2119" s="35">
        <v>1.887334743503371E-4</v>
      </c>
    </row>
    <row r="2120" spans="1:12" x14ac:dyDescent="0.25">
      <c r="A2120" s="32" t="s">
        <v>14905</v>
      </c>
      <c r="B2120" s="32" t="s">
        <v>14404</v>
      </c>
      <c r="C2120" s="32" t="s">
        <v>1484</v>
      </c>
      <c r="D2120" s="39" t="s">
        <v>14906</v>
      </c>
      <c r="E2120" s="40" t="s">
        <v>14907</v>
      </c>
      <c r="F2120" s="40" t="s">
        <v>14907</v>
      </c>
      <c r="G2120" s="40" t="s">
        <v>14908</v>
      </c>
      <c r="H2120" s="40" t="s">
        <v>14909</v>
      </c>
      <c r="I2120" s="40" t="s">
        <v>14910</v>
      </c>
      <c r="J2120" s="40" t="s">
        <v>14911</v>
      </c>
      <c r="K2120" s="233">
        <v>77258</v>
      </c>
      <c r="L2120" s="35">
        <v>2.4229666098403668E-4</v>
      </c>
    </row>
    <row r="2121" spans="1:12" x14ac:dyDescent="0.25">
      <c r="A2121" s="32" t="s">
        <v>14912</v>
      </c>
      <c r="B2121" s="32" t="s">
        <v>14404</v>
      </c>
      <c r="C2121" s="32" t="s">
        <v>1492</v>
      </c>
      <c r="D2121" s="39" t="s">
        <v>14913</v>
      </c>
      <c r="E2121" s="40" t="s">
        <v>14914</v>
      </c>
      <c r="F2121" s="40" t="s">
        <v>14914</v>
      </c>
      <c r="G2121" s="40" t="s">
        <v>14915</v>
      </c>
      <c r="H2121" s="40" t="s">
        <v>14916</v>
      </c>
      <c r="I2121" s="40" t="s">
        <v>14917</v>
      </c>
      <c r="J2121" s="40" t="s">
        <v>14918</v>
      </c>
      <c r="K2121" s="233">
        <v>55669</v>
      </c>
      <c r="L2121" s="35">
        <v>1.7458920526444301E-4</v>
      </c>
    </row>
    <row r="2122" spans="1:12" x14ac:dyDescent="0.25">
      <c r="A2122" s="32" t="s">
        <v>14919</v>
      </c>
      <c r="B2122" s="32" t="s">
        <v>14404</v>
      </c>
      <c r="C2122" s="32" t="s">
        <v>1501</v>
      </c>
      <c r="D2122" s="39" t="s">
        <v>14920</v>
      </c>
      <c r="E2122" s="40" t="s">
        <v>14921</v>
      </c>
      <c r="F2122" s="40" t="s">
        <v>14921</v>
      </c>
      <c r="G2122" s="40" t="s">
        <v>14922</v>
      </c>
      <c r="H2122" s="40" t="s">
        <v>14923</v>
      </c>
      <c r="I2122" s="40" t="s">
        <v>14924</v>
      </c>
      <c r="J2122" s="40" t="s">
        <v>14925</v>
      </c>
      <c r="K2122" s="233">
        <v>48951</v>
      </c>
      <c r="L2122" s="35">
        <v>1.5352020310944602E-4</v>
      </c>
    </row>
    <row r="2123" spans="1:12" x14ac:dyDescent="0.25">
      <c r="A2123" s="32" t="s">
        <v>14926</v>
      </c>
      <c r="B2123" s="32" t="s">
        <v>14404</v>
      </c>
      <c r="C2123" s="32" t="s">
        <v>3522</v>
      </c>
      <c r="D2123" s="39" t="s">
        <v>14927</v>
      </c>
      <c r="E2123" s="40" t="s">
        <v>14928</v>
      </c>
      <c r="F2123" s="40" t="s">
        <v>14929</v>
      </c>
      <c r="G2123" s="40" t="s">
        <v>14930</v>
      </c>
      <c r="H2123" s="40" t="s">
        <v>14931</v>
      </c>
      <c r="I2123" s="40" t="s">
        <v>14932</v>
      </c>
      <c r="J2123" s="40" t="s">
        <v>14933</v>
      </c>
      <c r="K2123" s="233">
        <v>375736</v>
      </c>
      <c r="L2123" s="35">
        <v>1.1783838335382485E-3</v>
      </c>
    </row>
    <row r="2124" spans="1:12" x14ac:dyDescent="0.25">
      <c r="A2124" s="32" t="s">
        <v>14934</v>
      </c>
      <c r="B2124" s="32" t="s">
        <v>14404</v>
      </c>
      <c r="C2124" s="32" t="s">
        <v>3531</v>
      </c>
      <c r="D2124" s="39" t="s">
        <v>14935</v>
      </c>
      <c r="E2124" s="40" t="s">
        <v>14936</v>
      </c>
      <c r="F2124" s="40" t="s">
        <v>14937</v>
      </c>
      <c r="G2124" s="40" t="s">
        <v>14938</v>
      </c>
      <c r="H2124" s="40" t="s">
        <v>14939</v>
      </c>
      <c r="I2124" s="40" t="s">
        <v>14940</v>
      </c>
      <c r="J2124" s="40" t="s">
        <v>14941</v>
      </c>
      <c r="K2124" s="233">
        <v>541943</v>
      </c>
      <c r="L2124" s="35">
        <v>1.6996424880746563E-3</v>
      </c>
    </row>
    <row r="2125" spans="1:12" x14ac:dyDescent="0.25">
      <c r="A2125" s="32" t="s">
        <v>14942</v>
      </c>
      <c r="B2125" s="32" t="s">
        <v>14404</v>
      </c>
      <c r="C2125" s="32" t="s">
        <v>3540</v>
      </c>
      <c r="D2125" s="39" t="s">
        <v>14943</v>
      </c>
      <c r="E2125" s="40" t="s">
        <v>14944</v>
      </c>
      <c r="F2125" s="40" t="s">
        <v>14945</v>
      </c>
      <c r="G2125" s="40" t="s">
        <v>14946</v>
      </c>
      <c r="H2125" s="40" t="s">
        <v>14947</v>
      </c>
      <c r="I2125" s="40" t="s">
        <v>14948</v>
      </c>
      <c r="J2125" s="40" t="s">
        <v>14949</v>
      </c>
      <c r="K2125" s="233">
        <v>205175</v>
      </c>
      <c r="L2125" s="35">
        <v>6.4347015736104644E-4</v>
      </c>
    </row>
    <row r="2126" spans="1:12" x14ac:dyDescent="0.25">
      <c r="A2126" s="32" t="s">
        <v>14950</v>
      </c>
      <c r="B2126" s="32" t="s">
        <v>14404</v>
      </c>
      <c r="C2126" s="32" t="s">
        <v>3548</v>
      </c>
      <c r="D2126" s="39" t="s">
        <v>14951</v>
      </c>
      <c r="E2126" s="40" t="s">
        <v>14952</v>
      </c>
      <c r="F2126" s="40" t="s">
        <v>14952</v>
      </c>
      <c r="G2126" s="40" t="s">
        <v>14953</v>
      </c>
      <c r="H2126" s="40" t="s">
        <v>14954</v>
      </c>
      <c r="I2126" s="40" t="s">
        <v>14955</v>
      </c>
      <c r="J2126" s="40" t="s">
        <v>14956</v>
      </c>
      <c r="K2126" s="233">
        <v>92788</v>
      </c>
      <c r="L2126" s="35">
        <v>2.9100187138402233E-4</v>
      </c>
    </row>
    <row r="2127" spans="1:12" x14ac:dyDescent="0.25">
      <c r="A2127" s="32" t="s">
        <v>14957</v>
      </c>
      <c r="B2127" s="32" t="s">
        <v>14404</v>
      </c>
      <c r="C2127" s="32" t="s">
        <v>3556</v>
      </c>
      <c r="D2127" s="39" t="s">
        <v>14958</v>
      </c>
      <c r="E2127" s="40" t="s">
        <v>14959</v>
      </c>
      <c r="F2127" s="40" t="s">
        <v>14960</v>
      </c>
      <c r="G2127" s="40" t="s">
        <v>14961</v>
      </c>
      <c r="H2127" s="40" t="s">
        <v>14962</v>
      </c>
      <c r="I2127" s="40" t="s">
        <v>14963</v>
      </c>
      <c r="J2127" s="40" t="s">
        <v>14964</v>
      </c>
      <c r="K2127" s="233">
        <v>53776</v>
      </c>
      <c r="L2127" s="35">
        <v>1.6865237569025287E-4</v>
      </c>
    </row>
    <row r="2128" spans="1:12" x14ac:dyDescent="0.25">
      <c r="A2128" s="32" t="s">
        <v>14965</v>
      </c>
      <c r="B2128" s="32" t="s">
        <v>14404</v>
      </c>
      <c r="C2128" s="32" t="s">
        <v>3564</v>
      </c>
      <c r="D2128" s="39" t="s">
        <v>14966</v>
      </c>
      <c r="E2128" s="40" t="s">
        <v>14967</v>
      </c>
      <c r="F2128" s="40" t="s">
        <v>14967</v>
      </c>
      <c r="G2128" s="40" t="s">
        <v>14968</v>
      </c>
      <c r="H2128" s="40" t="s">
        <v>7849</v>
      </c>
      <c r="I2128" s="40" t="s">
        <v>14969</v>
      </c>
      <c r="J2128" s="40" t="s">
        <v>14970</v>
      </c>
      <c r="K2128" s="233">
        <v>28462</v>
      </c>
      <c r="L2128" s="35">
        <v>8.9262569118119182E-5</v>
      </c>
    </row>
    <row r="2129" spans="1:12" x14ac:dyDescent="0.25">
      <c r="A2129" s="32" t="s">
        <v>14971</v>
      </c>
      <c r="B2129" s="32" t="s">
        <v>14404</v>
      </c>
      <c r="C2129" s="32" t="s">
        <v>3571</v>
      </c>
      <c r="D2129" s="39" t="s">
        <v>14972</v>
      </c>
      <c r="E2129" s="40" t="s">
        <v>14973</v>
      </c>
      <c r="F2129" s="40" t="s">
        <v>14973</v>
      </c>
      <c r="G2129" s="40" t="s">
        <v>14974</v>
      </c>
      <c r="H2129" s="40" t="s">
        <v>152</v>
      </c>
      <c r="I2129" s="40" t="s">
        <v>14975</v>
      </c>
      <c r="J2129" s="40" t="s">
        <v>7816</v>
      </c>
      <c r="K2129" s="233">
        <v>13234</v>
      </c>
      <c r="L2129" s="35">
        <v>4.1504491592621368E-5</v>
      </c>
    </row>
    <row r="2130" spans="1:12" x14ac:dyDescent="0.25">
      <c r="A2130" s="32" t="s">
        <v>14976</v>
      </c>
      <c r="B2130" s="32" t="s">
        <v>14404</v>
      </c>
      <c r="C2130" s="32" t="s">
        <v>3578</v>
      </c>
      <c r="D2130" s="39" t="s">
        <v>14977</v>
      </c>
      <c r="E2130" s="40" t="s">
        <v>14978</v>
      </c>
      <c r="F2130" s="40" t="s">
        <v>14979</v>
      </c>
      <c r="G2130" s="40" t="s">
        <v>14980</v>
      </c>
      <c r="H2130" s="40" t="s">
        <v>14981</v>
      </c>
      <c r="I2130" s="40" t="s">
        <v>14982</v>
      </c>
      <c r="J2130" s="40" t="s">
        <v>14983</v>
      </c>
      <c r="K2130" s="233">
        <v>221659</v>
      </c>
      <c r="L2130" s="35">
        <v>6.9516730405991083E-4</v>
      </c>
    </row>
    <row r="2131" spans="1:12" x14ac:dyDescent="0.25">
      <c r="A2131" s="32" t="s">
        <v>14984</v>
      </c>
      <c r="B2131" s="32" t="s">
        <v>14404</v>
      </c>
      <c r="C2131" s="32" t="s">
        <v>3585</v>
      </c>
      <c r="D2131" s="39" t="s">
        <v>14985</v>
      </c>
      <c r="E2131" s="40" t="s">
        <v>14986</v>
      </c>
      <c r="F2131" s="40" t="s">
        <v>14986</v>
      </c>
      <c r="G2131" s="40" t="s">
        <v>14987</v>
      </c>
      <c r="H2131" s="40" t="s">
        <v>14988</v>
      </c>
      <c r="I2131" s="40" t="s">
        <v>14989</v>
      </c>
      <c r="J2131" s="40" t="s">
        <v>14990</v>
      </c>
      <c r="K2131" s="233">
        <v>61213</v>
      </c>
      <c r="L2131" s="35">
        <v>1.9197630677490795E-4</v>
      </c>
    </row>
    <row r="2132" spans="1:12" x14ac:dyDescent="0.25">
      <c r="A2132" s="32" t="s">
        <v>14991</v>
      </c>
      <c r="B2132" s="32" t="s">
        <v>14404</v>
      </c>
      <c r="C2132" s="32" t="s">
        <v>3594</v>
      </c>
      <c r="D2132" s="39" t="s">
        <v>14992</v>
      </c>
      <c r="E2132" s="40" t="s">
        <v>14993</v>
      </c>
      <c r="F2132" s="40" t="s">
        <v>14994</v>
      </c>
      <c r="G2132" s="40" t="s">
        <v>14995</v>
      </c>
      <c r="H2132" s="40" t="s">
        <v>14996</v>
      </c>
      <c r="I2132" s="40" t="s">
        <v>14997</v>
      </c>
      <c r="J2132" s="40" t="s">
        <v>14998</v>
      </c>
      <c r="K2132" s="233">
        <v>115537</v>
      </c>
      <c r="L2132" s="35">
        <v>3.6234732092615192E-4</v>
      </c>
    </row>
    <row r="2133" spans="1:12" x14ac:dyDescent="0.25">
      <c r="A2133" s="32" t="s">
        <v>14999</v>
      </c>
      <c r="B2133" s="32" t="s">
        <v>14404</v>
      </c>
      <c r="C2133" s="32" t="s">
        <v>3602</v>
      </c>
      <c r="D2133" s="39" t="s">
        <v>15000</v>
      </c>
      <c r="E2133" s="40" t="s">
        <v>15001</v>
      </c>
      <c r="F2133" s="40" t="s">
        <v>15001</v>
      </c>
      <c r="G2133" s="40" t="s">
        <v>15002</v>
      </c>
      <c r="H2133" s="40" t="s">
        <v>15003</v>
      </c>
      <c r="I2133" s="40" t="s">
        <v>15004</v>
      </c>
      <c r="J2133" s="40" t="s">
        <v>15005</v>
      </c>
      <c r="K2133" s="233">
        <v>37291</v>
      </c>
      <c r="L2133" s="35">
        <v>1.1695209278981739E-4</v>
      </c>
    </row>
    <row r="2134" spans="1:12" x14ac:dyDescent="0.25">
      <c r="A2134" s="32" t="s">
        <v>15006</v>
      </c>
      <c r="B2134" s="32" t="s">
        <v>14404</v>
      </c>
      <c r="C2134" s="32" t="s">
        <v>3610</v>
      </c>
      <c r="D2134" s="39" t="s">
        <v>15007</v>
      </c>
      <c r="E2134" s="40" t="s">
        <v>15008</v>
      </c>
      <c r="F2134" s="40" t="s">
        <v>15008</v>
      </c>
      <c r="G2134" s="40" t="s">
        <v>15009</v>
      </c>
      <c r="H2134" s="40" t="s">
        <v>15010</v>
      </c>
      <c r="I2134" s="40" t="s">
        <v>15011</v>
      </c>
      <c r="J2134" s="40" t="s">
        <v>15012</v>
      </c>
      <c r="K2134" s="233">
        <v>129590</v>
      </c>
      <c r="L2134" s="35">
        <v>4.0642036160554651E-4</v>
      </c>
    </row>
    <row r="2135" spans="1:12" x14ac:dyDescent="0.25">
      <c r="A2135" s="32" t="s">
        <v>15013</v>
      </c>
      <c r="B2135" s="32" t="s">
        <v>14404</v>
      </c>
      <c r="C2135" s="32" t="s">
        <v>3619</v>
      </c>
      <c r="D2135" s="39" t="s">
        <v>15014</v>
      </c>
      <c r="E2135" s="40" t="s">
        <v>15015</v>
      </c>
      <c r="F2135" s="40" t="s">
        <v>15015</v>
      </c>
      <c r="G2135" s="40" t="s">
        <v>15016</v>
      </c>
      <c r="H2135" s="40" t="s">
        <v>15017</v>
      </c>
      <c r="I2135" s="40" t="s">
        <v>15018</v>
      </c>
      <c r="J2135" s="40" t="s">
        <v>15019</v>
      </c>
      <c r="K2135" s="233">
        <v>22353</v>
      </c>
      <c r="L2135" s="35">
        <v>7.0103513719953556E-5</v>
      </c>
    </row>
    <row r="2136" spans="1:12" x14ac:dyDescent="0.25">
      <c r="A2136" s="32" t="s">
        <v>15020</v>
      </c>
      <c r="B2136" s="32" t="s">
        <v>15021</v>
      </c>
      <c r="C2136" s="32" t="s">
        <v>50</v>
      </c>
      <c r="D2136" s="39" t="s">
        <v>15022</v>
      </c>
      <c r="E2136" s="40" t="s">
        <v>15023</v>
      </c>
      <c r="F2136" s="40" t="s">
        <v>15023</v>
      </c>
      <c r="G2136" s="40" t="s">
        <v>15024</v>
      </c>
      <c r="H2136" s="40" t="s">
        <v>15025</v>
      </c>
      <c r="I2136" s="40" t="s">
        <v>15026</v>
      </c>
      <c r="J2136" s="40" t="s">
        <v>15027</v>
      </c>
      <c r="K2136" s="233">
        <v>22186</v>
      </c>
      <c r="L2136" s="35">
        <v>6.957976805757123E-5</v>
      </c>
    </row>
    <row r="2137" spans="1:12" x14ac:dyDescent="0.25">
      <c r="A2137" s="32" t="s">
        <v>15028</v>
      </c>
      <c r="B2137" s="32" t="s">
        <v>15021</v>
      </c>
      <c r="C2137" s="32" t="s">
        <v>58</v>
      </c>
      <c r="D2137" s="39" t="s">
        <v>15029</v>
      </c>
      <c r="E2137" s="40" t="s">
        <v>7056</v>
      </c>
      <c r="F2137" s="40" t="s">
        <v>7056</v>
      </c>
      <c r="G2137" s="40" t="s">
        <v>7265</v>
      </c>
      <c r="H2137" s="40" t="s">
        <v>15030</v>
      </c>
      <c r="I2137" s="40" t="s">
        <v>15031</v>
      </c>
      <c r="J2137" s="40" t="s">
        <v>15032</v>
      </c>
      <c r="K2137" s="233">
        <v>5790</v>
      </c>
      <c r="L2137" s="35">
        <v>1.8158607096968242E-5</v>
      </c>
    </row>
    <row r="2138" spans="1:12" x14ac:dyDescent="0.25">
      <c r="A2138" s="32" t="s">
        <v>15033</v>
      </c>
      <c r="B2138" s="32" t="s">
        <v>15021</v>
      </c>
      <c r="C2138" s="32" t="s">
        <v>66</v>
      </c>
      <c r="D2138" s="39" t="s">
        <v>15034</v>
      </c>
      <c r="E2138" s="40" t="s">
        <v>2130</v>
      </c>
      <c r="F2138" s="40" t="s">
        <v>15035</v>
      </c>
      <c r="G2138" s="40" t="s">
        <v>15036</v>
      </c>
      <c r="H2138" s="40" t="s">
        <v>11244</v>
      </c>
      <c r="I2138" s="40" t="s">
        <v>226</v>
      </c>
      <c r="J2138" s="40" t="s">
        <v>15037</v>
      </c>
      <c r="K2138" s="233">
        <v>13796</v>
      </c>
      <c r="L2138" s="35">
        <v>4.3267036875608609E-5</v>
      </c>
    </row>
    <row r="2139" spans="1:12" x14ac:dyDescent="0.25">
      <c r="A2139" s="32" t="s">
        <v>15038</v>
      </c>
      <c r="B2139" s="32" t="s">
        <v>15021</v>
      </c>
      <c r="C2139" s="32" t="s">
        <v>74</v>
      </c>
      <c r="D2139" s="39" t="s">
        <v>15039</v>
      </c>
      <c r="E2139" s="40" t="s">
        <v>15040</v>
      </c>
      <c r="F2139" s="40" t="s">
        <v>15040</v>
      </c>
      <c r="G2139" s="40" t="s">
        <v>15041</v>
      </c>
      <c r="H2139" s="40" t="s">
        <v>15042</v>
      </c>
      <c r="I2139" s="40" t="s">
        <v>15043</v>
      </c>
      <c r="J2139" s="40" t="s">
        <v>15044</v>
      </c>
      <c r="K2139" s="233">
        <v>5486</v>
      </c>
      <c r="L2139" s="35">
        <v>1.720520181933813E-5</v>
      </c>
    </row>
    <row r="2140" spans="1:12" x14ac:dyDescent="0.25">
      <c r="A2140" s="32" t="s">
        <v>15045</v>
      </c>
      <c r="B2140" s="32" t="s">
        <v>15021</v>
      </c>
      <c r="C2140" s="32" t="s">
        <v>83</v>
      </c>
      <c r="D2140" s="39" t="s">
        <v>15046</v>
      </c>
      <c r="E2140" s="40" t="s">
        <v>15047</v>
      </c>
      <c r="F2140" s="40" t="s">
        <v>15047</v>
      </c>
      <c r="G2140" s="40" t="s">
        <v>15048</v>
      </c>
      <c r="H2140" s="40" t="s">
        <v>15049</v>
      </c>
      <c r="I2140" s="40" t="s">
        <v>15050</v>
      </c>
      <c r="J2140" s="40" t="s">
        <v>15051</v>
      </c>
      <c r="K2140" s="233">
        <v>23691</v>
      </c>
      <c r="L2140" s="35">
        <v>7.4299751422154508E-5</v>
      </c>
    </row>
    <row r="2141" spans="1:12" x14ac:dyDescent="0.25">
      <c r="A2141" s="32" t="s">
        <v>15052</v>
      </c>
      <c r="B2141" s="32" t="s">
        <v>15021</v>
      </c>
      <c r="C2141" s="32" t="s">
        <v>91</v>
      </c>
      <c r="D2141" s="39" t="s">
        <v>15053</v>
      </c>
      <c r="E2141" s="40" t="s">
        <v>15054</v>
      </c>
      <c r="F2141" s="40" t="s">
        <v>15054</v>
      </c>
      <c r="G2141" s="40" t="s">
        <v>15055</v>
      </c>
      <c r="H2141" s="40" t="s">
        <v>15056</v>
      </c>
      <c r="I2141" s="40" t="s">
        <v>15057</v>
      </c>
      <c r="J2141" s="40" t="s">
        <v>15057</v>
      </c>
      <c r="K2141" s="233">
        <v>9917</v>
      </c>
      <c r="L2141" s="35">
        <v>3.1101710981111237E-5</v>
      </c>
    </row>
    <row r="2142" spans="1:12" x14ac:dyDescent="0.25">
      <c r="A2142" s="32" t="s">
        <v>15058</v>
      </c>
      <c r="B2142" s="32" t="s">
        <v>15021</v>
      </c>
      <c r="C2142" s="32" t="s">
        <v>100</v>
      </c>
      <c r="D2142" s="39" t="s">
        <v>15059</v>
      </c>
      <c r="E2142" s="40" t="s">
        <v>15060</v>
      </c>
      <c r="F2142" s="40" t="s">
        <v>15060</v>
      </c>
      <c r="G2142" s="40" t="s">
        <v>15061</v>
      </c>
      <c r="H2142" s="40" t="s">
        <v>15062</v>
      </c>
      <c r="I2142" s="40" t="s">
        <v>1286</v>
      </c>
      <c r="J2142" s="40" t="s">
        <v>15063</v>
      </c>
      <c r="K2142" s="233">
        <v>44486</v>
      </c>
      <c r="L2142" s="35">
        <v>1.3951706309425375E-4</v>
      </c>
    </row>
    <row r="2143" spans="1:12" x14ac:dyDescent="0.25">
      <c r="A2143" s="32" t="s">
        <v>15064</v>
      </c>
      <c r="B2143" s="32" t="s">
        <v>15021</v>
      </c>
      <c r="C2143" s="32" t="s">
        <v>109</v>
      </c>
      <c r="D2143" s="39" t="s">
        <v>15065</v>
      </c>
      <c r="E2143" s="40" t="s">
        <v>15066</v>
      </c>
      <c r="F2143" s="40" t="s">
        <v>15066</v>
      </c>
      <c r="G2143" s="40" t="s">
        <v>5029</v>
      </c>
      <c r="H2143" s="40" t="s">
        <v>15067</v>
      </c>
      <c r="I2143" s="40" t="s">
        <v>15068</v>
      </c>
      <c r="J2143" s="40" t="s">
        <v>15069</v>
      </c>
      <c r="K2143" s="233">
        <v>29317</v>
      </c>
      <c r="L2143" s="35">
        <v>9.194402146145387E-5</v>
      </c>
    </row>
    <row r="2144" spans="1:12" x14ac:dyDescent="0.25">
      <c r="A2144" s="32" t="s">
        <v>15070</v>
      </c>
      <c r="B2144" s="32" t="s">
        <v>15021</v>
      </c>
      <c r="C2144" s="32" t="s">
        <v>118</v>
      </c>
      <c r="D2144" s="39" t="s">
        <v>15071</v>
      </c>
      <c r="E2144" s="40" t="s">
        <v>15072</v>
      </c>
      <c r="F2144" s="40" t="s">
        <v>15072</v>
      </c>
      <c r="G2144" s="40" t="s">
        <v>15073</v>
      </c>
      <c r="H2144" s="40" t="s">
        <v>15074</v>
      </c>
      <c r="I2144" s="40" t="s">
        <v>15075</v>
      </c>
      <c r="J2144" s="40" t="s">
        <v>15076</v>
      </c>
      <c r="K2144" s="233">
        <v>129582</v>
      </c>
      <c r="L2144" s="35">
        <v>4.0639527199297734E-4</v>
      </c>
    </row>
    <row r="2145" spans="1:12" x14ac:dyDescent="0.25">
      <c r="A2145" s="32" t="s">
        <v>15077</v>
      </c>
      <c r="B2145" s="32" t="s">
        <v>15021</v>
      </c>
      <c r="C2145" s="32" t="s">
        <v>127</v>
      </c>
      <c r="D2145" s="39" t="s">
        <v>15078</v>
      </c>
      <c r="E2145" s="40" t="s">
        <v>15079</v>
      </c>
      <c r="F2145" s="40" t="s">
        <v>15080</v>
      </c>
      <c r="G2145" s="40" t="s">
        <v>15081</v>
      </c>
      <c r="H2145" s="40" t="s">
        <v>15082</v>
      </c>
      <c r="I2145" s="40" t="s">
        <v>15083</v>
      </c>
      <c r="J2145" s="40" t="s">
        <v>15084</v>
      </c>
      <c r="K2145" s="233">
        <v>48821</v>
      </c>
      <c r="L2145" s="35">
        <v>1.5311249690519628E-4</v>
      </c>
    </row>
    <row r="2146" spans="1:12" x14ac:dyDescent="0.25">
      <c r="A2146" s="32" t="s">
        <v>15085</v>
      </c>
      <c r="B2146" s="32" t="s">
        <v>15021</v>
      </c>
      <c r="C2146" s="32" t="s">
        <v>136</v>
      </c>
      <c r="D2146" s="39" t="s">
        <v>15086</v>
      </c>
      <c r="E2146" s="40" t="s">
        <v>15087</v>
      </c>
      <c r="F2146" s="40" t="s">
        <v>15088</v>
      </c>
      <c r="G2146" s="40" t="s">
        <v>15089</v>
      </c>
      <c r="H2146" s="40" t="s">
        <v>15090</v>
      </c>
      <c r="I2146" s="40" t="s">
        <v>15091</v>
      </c>
      <c r="J2146" s="40" t="s">
        <v>15092</v>
      </c>
      <c r="K2146" s="233">
        <v>48341</v>
      </c>
      <c r="L2146" s="35">
        <v>1.5160712015104349E-4</v>
      </c>
    </row>
    <row r="2147" spans="1:12" x14ac:dyDescent="0.25">
      <c r="A2147" s="32" t="s">
        <v>15093</v>
      </c>
      <c r="B2147" s="32" t="s">
        <v>15021</v>
      </c>
      <c r="C2147" s="32" t="s">
        <v>145</v>
      </c>
      <c r="D2147" s="39" t="s">
        <v>15094</v>
      </c>
      <c r="E2147" s="40" t="s">
        <v>15095</v>
      </c>
      <c r="F2147" s="40" t="s">
        <v>15095</v>
      </c>
      <c r="G2147" s="40" t="s">
        <v>15096</v>
      </c>
      <c r="H2147" s="40" t="s">
        <v>15097</v>
      </c>
      <c r="I2147" s="40" t="s">
        <v>15098</v>
      </c>
      <c r="J2147" s="40" t="s">
        <v>15099</v>
      </c>
      <c r="K2147" s="233">
        <v>15161</v>
      </c>
      <c r="L2147" s="35">
        <v>4.7547952020230658E-5</v>
      </c>
    </row>
    <row r="2148" spans="1:12" x14ac:dyDescent="0.25">
      <c r="A2148" s="32" t="s">
        <v>15100</v>
      </c>
      <c r="B2148" s="32" t="s">
        <v>15021</v>
      </c>
      <c r="C2148" s="32" t="s">
        <v>154</v>
      </c>
      <c r="D2148" s="39" t="s">
        <v>15101</v>
      </c>
      <c r="E2148" s="40" t="s">
        <v>15102</v>
      </c>
      <c r="F2148" s="40" t="s">
        <v>15102</v>
      </c>
      <c r="G2148" s="40" t="s">
        <v>15103</v>
      </c>
      <c r="H2148" s="40" t="s">
        <v>15104</v>
      </c>
      <c r="I2148" s="40" t="s">
        <v>15105</v>
      </c>
      <c r="J2148" s="40" t="s">
        <v>15106</v>
      </c>
      <c r="K2148" s="233">
        <v>2294</v>
      </c>
      <c r="L2148" s="35">
        <v>7.1944464042219593E-6</v>
      </c>
    </row>
    <row r="2149" spans="1:12" x14ac:dyDescent="0.25">
      <c r="A2149" s="32" t="s">
        <v>15107</v>
      </c>
      <c r="B2149" s="32" t="s">
        <v>15021</v>
      </c>
      <c r="C2149" s="32" t="s">
        <v>163</v>
      </c>
      <c r="D2149" s="39" t="s">
        <v>15108</v>
      </c>
      <c r="E2149" s="40" t="s">
        <v>15109</v>
      </c>
      <c r="F2149" s="40" t="s">
        <v>15110</v>
      </c>
      <c r="G2149" s="40" t="s">
        <v>15111</v>
      </c>
      <c r="H2149" s="40" t="s">
        <v>15112</v>
      </c>
      <c r="I2149" s="40" t="s">
        <v>15113</v>
      </c>
      <c r="J2149" s="40" t="s">
        <v>15114</v>
      </c>
      <c r="K2149" s="233">
        <v>269908</v>
      </c>
      <c r="L2149" s="35">
        <v>8.4648589366640836E-4</v>
      </c>
    </row>
    <row r="2150" spans="1:12" x14ac:dyDescent="0.25">
      <c r="A2150" s="32" t="s">
        <v>15115</v>
      </c>
      <c r="B2150" s="32" t="s">
        <v>15021</v>
      </c>
      <c r="C2150" s="32" t="s">
        <v>171</v>
      </c>
      <c r="D2150" s="39" t="s">
        <v>15116</v>
      </c>
      <c r="E2150" s="40" t="s">
        <v>15117</v>
      </c>
      <c r="F2150" s="40" t="s">
        <v>15117</v>
      </c>
      <c r="G2150" s="40" t="s">
        <v>15118</v>
      </c>
      <c r="H2150" s="40" t="s">
        <v>15119</v>
      </c>
      <c r="I2150" s="40" t="s">
        <v>15120</v>
      </c>
      <c r="J2150" s="40" t="s">
        <v>15032</v>
      </c>
      <c r="K2150" s="233">
        <v>5807</v>
      </c>
      <c r="L2150" s="35">
        <v>1.8211922523677819E-5</v>
      </c>
    </row>
    <row r="2151" spans="1:12" x14ac:dyDescent="0.25">
      <c r="A2151" s="32" t="s">
        <v>15121</v>
      </c>
      <c r="B2151" s="32" t="s">
        <v>15021</v>
      </c>
      <c r="C2151" s="32" t="s">
        <v>179</v>
      </c>
      <c r="D2151" s="39" t="s">
        <v>15122</v>
      </c>
      <c r="E2151" s="40" t="s">
        <v>15123</v>
      </c>
      <c r="F2151" s="40" t="s">
        <v>15123</v>
      </c>
      <c r="G2151" s="40" t="s">
        <v>15124</v>
      </c>
      <c r="H2151" s="40" t="s">
        <v>15125</v>
      </c>
      <c r="I2151" s="40" t="s">
        <v>15126</v>
      </c>
      <c r="J2151" s="40" t="s">
        <v>15127</v>
      </c>
      <c r="K2151" s="233">
        <v>125033</v>
      </c>
      <c r="L2151" s="35">
        <v>3.921286910458083E-4</v>
      </c>
    </row>
    <row r="2152" spans="1:12" x14ac:dyDescent="0.25">
      <c r="A2152" s="32" t="s">
        <v>15128</v>
      </c>
      <c r="B2152" s="32" t="s">
        <v>15021</v>
      </c>
      <c r="C2152" s="32" t="s">
        <v>187</v>
      </c>
      <c r="D2152" s="39" t="s">
        <v>15129</v>
      </c>
      <c r="E2152" s="40" t="s">
        <v>11644</v>
      </c>
      <c r="F2152" s="40" t="s">
        <v>11644</v>
      </c>
      <c r="G2152" s="40" t="s">
        <v>15130</v>
      </c>
      <c r="H2152" s="40" t="s">
        <v>15131</v>
      </c>
      <c r="I2152" s="40" t="s">
        <v>15132</v>
      </c>
      <c r="J2152" s="40" t="s">
        <v>11643</v>
      </c>
      <c r="K2152" s="233">
        <v>6150</v>
      </c>
      <c r="L2152" s="35">
        <v>1.9287639662582847E-5</v>
      </c>
    </row>
    <row r="2153" spans="1:12" x14ac:dyDescent="0.25">
      <c r="A2153" s="32" t="s">
        <v>15133</v>
      </c>
      <c r="B2153" s="32" t="s">
        <v>15021</v>
      </c>
      <c r="C2153" s="32" t="s">
        <v>195</v>
      </c>
      <c r="D2153" s="39" t="s">
        <v>15134</v>
      </c>
      <c r="E2153" s="40" t="s">
        <v>15135</v>
      </c>
      <c r="F2153" s="40" t="s">
        <v>15136</v>
      </c>
      <c r="G2153" s="40" t="s">
        <v>9982</v>
      </c>
      <c r="H2153" s="40" t="s">
        <v>15137</v>
      </c>
      <c r="I2153" s="40" t="s">
        <v>15138</v>
      </c>
      <c r="J2153" s="40" t="s">
        <v>4991</v>
      </c>
      <c r="K2153" s="233">
        <v>14582</v>
      </c>
      <c r="L2153" s="35">
        <v>4.5732091310533836E-5</v>
      </c>
    </row>
    <row r="2154" spans="1:12" x14ac:dyDescent="0.25">
      <c r="A2154" s="32" t="s">
        <v>15139</v>
      </c>
      <c r="B2154" s="32" t="s">
        <v>15021</v>
      </c>
      <c r="C2154" s="32" t="s">
        <v>203</v>
      </c>
      <c r="D2154" s="39" t="s">
        <v>15140</v>
      </c>
      <c r="E2154" s="40" t="s">
        <v>15141</v>
      </c>
      <c r="F2154" s="40" t="s">
        <v>15141</v>
      </c>
      <c r="G2154" s="40" t="s">
        <v>15142</v>
      </c>
      <c r="H2154" s="40" t="s">
        <v>15143</v>
      </c>
      <c r="I2154" s="40" t="s">
        <v>15144</v>
      </c>
      <c r="J2154" s="40" t="s">
        <v>15145</v>
      </c>
      <c r="K2154" s="233">
        <v>70632</v>
      </c>
      <c r="L2154" s="35">
        <v>2.2151618937358563E-4</v>
      </c>
    </row>
    <row r="2155" spans="1:12" x14ac:dyDescent="0.25">
      <c r="A2155" s="32" t="s">
        <v>15146</v>
      </c>
      <c r="B2155" s="32" t="s">
        <v>15021</v>
      </c>
      <c r="C2155" s="32" t="s">
        <v>212</v>
      </c>
      <c r="D2155" s="39" t="s">
        <v>15147</v>
      </c>
      <c r="E2155" s="40" t="s">
        <v>15148</v>
      </c>
      <c r="F2155" s="40" t="s">
        <v>15148</v>
      </c>
      <c r="G2155" s="40" t="s">
        <v>15149</v>
      </c>
      <c r="H2155" s="40" t="s">
        <v>15150</v>
      </c>
      <c r="I2155" s="40" t="s">
        <v>15151</v>
      </c>
      <c r="J2155" s="40" t="s">
        <v>15152</v>
      </c>
      <c r="K2155" s="233">
        <v>29500</v>
      </c>
      <c r="L2155" s="35">
        <v>9.251794634897463E-5</v>
      </c>
    </row>
    <row r="2156" spans="1:12" x14ac:dyDescent="0.25">
      <c r="A2156" s="32" t="s">
        <v>15153</v>
      </c>
      <c r="B2156" s="32" t="s">
        <v>15021</v>
      </c>
      <c r="C2156" s="32" t="s">
        <v>220</v>
      </c>
      <c r="D2156" s="39" t="s">
        <v>15154</v>
      </c>
      <c r="E2156" s="40" t="s">
        <v>15155</v>
      </c>
      <c r="F2156" s="40" t="s">
        <v>15156</v>
      </c>
      <c r="G2156" s="40" t="s">
        <v>15157</v>
      </c>
      <c r="H2156" s="40" t="s">
        <v>15158</v>
      </c>
      <c r="I2156" s="40" t="s">
        <v>15159</v>
      </c>
      <c r="J2156" s="40" t="s">
        <v>15160</v>
      </c>
      <c r="K2156" s="233">
        <v>41446</v>
      </c>
      <c r="L2156" s="35">
        <v>1.2998301031795262E-4</v>
      </c>
    </row>
    <row r="2157" spans="1:12" x14ac:dyDescent="0.25">
      <c r="A2157" s="32" t="s">
        <v>15161</v>
      </c>
      <c r="B2157" s="32" t="s">
        <v>15021</v>
      </c>
      <c r="C2157" s="32" t="s">
        <v>228</v>
      </c>
      <c r="D2157" s="39" t="s">
        <v>15162</v>
      </c>
      <c r="E2157" s="40" t="s">
        <v>7121</v>
      </c>
      <c r="F2157" s="40" t="s">
        <v>7121</v>
      </c>
      <c r="G2157" s="40" t="s">
        <v>15163</v>
      </c>
      <c r="H2157" s="40" t="s">
        <v>7936</v>
      </c>
      <c r="I2157" s="40" t="s">
        <v>15164</v>
      </c>
      <c r="J2157" s="40" t="s">
        <v>15165</v>
      </c>
      <c r="K2157" s="233">
        <v>4914</v>
      </c>
      <c r="L2157" s="35">
        <v>1.5411294520639368E-5</v>
      </c>
    </row>
    <row r="2158" spans="1:12" x14ac:dyDescent="0.25">
      <c r="A2158" s="32" t="s">
        <v>15166</v>
      </c>
      <c r="B2158" s="32" t="s">
        <v>15021</v>
      </c>
      <c r="C2158" s="32" t="s">
        <v>237</v>
      </c>
      <c r="D2158" s="39" t="s">
        <v>15167</v>
      </c>
      <c r="E2158" s="40" t="s">
        <v>15168</v>
      </c>
      <c r="F2158" s="40" t="s">
        <v>15168</v>
      </c>
      <c r="G2158" s="40" t="s">
        <v>15169</v>
      </c>
      <c r="H2158" s="40" t="s">
        <v>15170</v>
      </c>
      <c r="I2158" s="40" t="s">
        <v>9918</v>
      </c>
      <c r="J2158" s="40" t="s">
        <v>15171</v>
      </c>
      <c r="K2158" s="233">
        <v>4150</v>
      </c>
      <c r="L2158" s="35">
        <v>1.3015236520279482E-5</v>
      </c>
    </row>
    <row r="2159" spans="1:12" x14ac:dyDescent="0.25">
      <c r="A2159" s="32" t="s">
        <v>15172</v>
      </c>
      <c r="B2159" s="32" t="s">
        <v>15021</v>
      </c>
      <c r="C2159" s="32" t="s">
        <v>245</v>
      </c>
      <c r="D2159" s="39" t="s">
        <v>15173</v>
      </c>
      <c r="E2159" s="40" t="s">
        <v>15174</v>
      </c>
      <c r="F2159" s="40" t="s">
        <v>15174</v>
      </c>
      <c r="G2159" s="40" t="s">
        <v>15175</v>
      </c>
      <c r="H2159" s="40" t="s">
        <v>15176</v>
      </c>
      <c r="I2159" s="40" t="s">
        <v>15177</v>
      </c>
      <c r="J2159" s="40" t="s">
        <v>15178</v>
      </c>
      <c r="K2159" s="233">
        <v>63091</v>
      </c>
      <c r="L2159" s="35">
        <v>1.9786609332553081E-4</v>
      </c>
    </row>
    <row r="2160" spans="1:12" x14ac:dyDescent="0.25">
      <c r="A2160" s="32" t="s">
        <v>15179</v>
      </c>
      <c r="B2160" s="32" t="s">
        <v>15021</v>
      </c>
      <c r="C2160" s="32" t="s">
        <v>252</v>
      </c>
      <c r="D2160" s="39" t="s">
        <v>15180</v>
      </c>
      <c r="E2160" s="40" t="s">
        <v>15181</v>
      </c>
      <c r="F2160" s="40" t="s">
        <v>15181</v>
      </c>
      <c r="G2160" s="40" t="s">
        <v>15182</v>
      </c>
      <c r="H2160" s="40" t="s">
        <v>15183</v>
      </c>
      <c r="I2160" s="40" t="s">
        <v>15184</v>
      </c>
      <c r="J2160" s="40" t="s">
        <v>15185</v>
      </c>
      <c r="K2160" s="233">
        <v>27561</v>
      </c>
      <c r="L2160" s="35">
        <v>8.6436851502511524E-5</v>
      </c>
    </row>
    <row r="2161" spans="1:12" x14ac:dyDescent="0.25">
      <c r="A2161" s="32" t="s">
        <v>15186</v>
      </c>
      <c r="B2161" s="32" t="s">
        <v>15021</v>
      </c>
      <c r="C2161" s="32" t="s">
        <v>261</v>
      </c>
      <c r="D2161" s="39" t="s">
        <v>15187</v>
      </c>
      <c r="E2161" s="40" t="s">
        <v>15188</v>
      </c>
      <c r="F2161" s="40" t="s">
        <v>15188</v>
      </c>
      <c r="G2161" s="40" t="s">
        <v>15189</v>
      </c>
      <c r="H2161" s="40" t="s">
        <v>15190</v>
      </c>
      <c r="I2161" s="40" t="s">
        <v>15191</v>
      </c>
      <c r="J2161" s="40" t="s">
        <v>15192</v>
      </c>
      <c r="K2161" s="233">
        <v>53854</v>
      </c>
      <c r="L2161" s="35">
        <v>1.6889699941280271E-4</v>
      </c>
    </row>
    <row r="2162" spans="1:12" x14ac:dyDescent="0.25">
      <c r="A2162" s="32" t="s">
        <v>15193</v>
      </c>
      <c r="B2162" s="32" t="s">
        <v>15021</v>
      </c>
      <c r="C2162" s="32" t="s">
        <v>270</v>
      </c>
      <c r="D2162" s="39" t="s">
        <v>15194</v>
      </c>
      <c r="E2162" s="40" t="s">
        <v>15195</v>
      </c>
      <c r="F2162" s="40" t="s">
        <v>15195</v>
      </c>
      <c r="G2162" s="40" t="s">
        <v>15196</v>
      </c>
      <c r="H2162" s="40" t="s">
        <v>15197</v>
      </c>
      <c r="I2162" s="40" t="s">
        <v>15198</v>
      </c>
      <c r="J2162" s="40" t="s">
        <v>15199</v>
      </c>
      <c r="K2162" s="233">
        <v>4501</v>
      </c>
      <c r="L2162" s="35">
        <v>1.4116043271753722E-5</v>
      </c>
    </row>
    <row r="2163" spans="1:12" x14ac:dyDescent="0.25">
      <c r="A2163" s="32" t="s">
        <v>15200</v>
      </c>
      <c r="B2163" s="32" t="s">
        <v>15021</v>
      </c>
      <c r="C2163" s="32" t="s">
        <v>278</v>
      </c>
      <c r="D2163" s="39" t="s">
        <v>15201</v>
      </c>
      <c r="E2163" s="40" t="s">
        <v>15202</v>
      </c>
      <c r="F2163" s="40" t="s">
        <v>15202</v>
      </c>
      <c r="G2163" s="40" t="s">
        <v>15203</v>
      </c>
      <c r="H2163" s="40" t="s">
        <v>15204</v>
      </c>
      <c r="I2163" s="40" t="s">
        <v>15205</v>
      </c>
      <c r="J2163" s="40" t="s">
        <v>15206</v>
      </c>
      <c r="K2163" s="233">
        <v>6151</v>
      </c>
      <c r="L2163" s="35">
        <v>1.9290775864154E-5</v>
      </c>
    </row>
    <row r="2164" spans="1:12" x14ac:dyDescent="0.25">
      <c r="A2164" s="32" t="s">
        <v>15207</v>
      </c>
      <c r="B2164" s="32" t="s">
        <v>15021</v>
      </c>
      <c r="C2164" s="32" t="s">
        <v>287</v>
      </c>
      <c r="D2164" s="39" t="s">
        <v>15208</v>
      </c>
      <c r="E2164" s="40" t="s">
        <v>6733</v>
      </c>
      <c r="F2164" s="40" t="s">
        <v>6733</v>
      </c>
      <c r="G2164" s="40" t="s">
        <v>15209</v>
      </c>
      <c r="H2164" s="40" t="s">
        <v>15210</v>
      </c>
      <c r="I2164" s="40" t="s">
        <v>15211</v>
      </c>
      <c r="J2164" s="40" t="s">
        <v>15212</v>
      </c>
      <c r="K2164" s="233">
        <v>2798</v>
      </c>
      <c r="L2164" s="35">
        <v>8.7750919960824081E-6</v>
      </c>
    </row>
    <row r="2165" spans="1:12" x14ac:dyDescent="0.25">
      <c r="A2165" s="32" t="s">
        <v>15213</v>
      </c>
      <c r="B2165" s="32" t="s">
        <v>15021</v>
      </c>
      <c r="C2165" s="32" t="s">
        <v>295</v>
      </c>
      <c r="D2165" s="39" t="s">
        <v>15214</v>
      </c>
      <c r="E2165" s="40" t="s">
        <v>15215</v>
      </c>
      <c r="F2165" s="40" t="s">
        <v>15215</v>
      </c>
      <c r="G2165" s="40" t="s">
        <v>15216</v>
      </c>
      <c r="H2165" s="40" t="s">
        <v>15217</v>
      </c>
      <c r="I2165" s="40" t="s">
        <v>15218</v>
      </c>
      <c r="J2165" s="40" t="s">
        <v>15219</v>
      </c>
      <c r="K2165" s="233">
        <v>3812</v>
      </c>
      <c r="L2165" s="35">
        <v>1.1955200389230213E-5</v>
      </c>
    </row>
    <row r="2166" spans="1:12" x14ac:dyDescent="0.25">
      <c r="A2166" s="32" t="s">
        <v>15220</v>
      </c>
      <c r="B2166" s="32" t="s">
        <v>15021</v>
      </c>
      <c r="C2166" s="32" t="s">
        <v>304</v>
      </c>
      <c r="D2166" s="39" t="s">
        <v>15221</v>
      </c>
      <c r="E2166" s="40" t="s">
        <v>15222</v>
      </c>
      <c r="F2166" s="40" t="s">
        <v>15222</v>
      </c>
      <c r="G2166" s="40" t="s">
        <v>15223</v>
      </c>
      <c r="H2166" s="40" t="s">
        <v>15224</v>
      </c>
      <c r="I2166" s="40" t="s">
        <v>15225</v>
      </c>
      <c r="J2166" s="40" t="s">
        <v>1111</v>
      </c>
      <c r="K2166" s="233">
        <v>12896</v>
      </c>
      <c r="L2166" s="35">
        <v>4.0444455461572098E-5</v>
      </c>
    </row>
    <row r="2167" spans="1:12" x14ac:dyDescent="0.25">
      <c r="A2167" s="32" t="s">
        <v>15226</v>
      </c>
      <c r="B2167" s="32" t="s">
        <v>15021</v>
      </c>
      <c r="C2167" s="32" t="s">
        <v>312</v>
      </c>
      <c r="D2167" s="39" t="s">
        <v>15227</v>
      </c>
      <c r="E2167" s="40" t="s">
        <v>15228</v>
      </c>
      <c r="F2167" s="40" t="s">
        <v>15228</v>
      </c>
      <c r="G2167" s="40" t="s">
        <v>13996</v>
      </c>
      <c r="H2167" s="40" t="s">
        <v>149</v>
      </c>
      <c r="I2167" s="40" t="s">
        <v>15037</v>
      </c>
      <c r="J2167" s="40" t="s">
        <v>15229</v>
      </c>
      <c r="K2167" s="233">
        <v>13806</v>
      </c>
      <c r="L2167" s="35">
        <v>4.3298398891320126E-5</v>
      </c>
    </row>
    <row r="2168" spans="1:12" x14ac:dyDescent="0.25">
      <c r="A2168" s="32" t="s">
        <v>15230</v>
      </c>
      <c r="B2168" s="32" t="s">
        <v>15021</v>
      </c>
      <c r="C2168" s="32" t="s">
        <v>320</v>
      </c>
      <c r="D2168" s="39" t="s">
        <v>15231</v>
      </c>
      <c r="E2168" s="40" t="s">
        <v>15232</v>
      </c>
      <c r="F2168" s="40" t="s">
        <v>15232</v>
      </c>
      <c r="G2168" s="40" t="s">
        <v>15233</v>
      </c>
      <c r="H2168" s="40" t="s">
        <v>15234</v>
      </c>
      <c r="I2168" s="40" t="s">
        <v>15235</v>
      </c>
      <c r="J2168" s="40" t="s">
        <v>15236</v>
      </c>
      <c r="K2168" s="233">
        <v>25998</v>
      </c>
      <c r="L2168" s="35">
        <v>8.153496844680144E-5</v>
      </c>
    </row>
    <row r="2169" spans="1:12" x14ac:dyDescent="0.25">
      <c r="A2169" s="32" t="s">
        <v>15237</v>
      </c>
      <c r="B2169" s="32" t="s">
        <v>15021</v>
      </c>
      <c r="C2169" s="32" t="s">
        <v>328</v>
      </c>
      <c r="D2169" s="39" t="s">
        <v>15238</v>
      </c>
      <c r="E2169" s="40" t="s">
        <v>15239</v>
      </c>
      <c r="F2169" s="40" t="s">
        <v>15239</v>
      </c>
      <c r="G2169" s="40" t="s">
        <v>15240</v>
      </c>
      <c r="H2169" s="40" t="s">
        <v>15241</v>
      </c>
      <c r="I2169" s="40" t="s">
        <v>15242</v>
      </c>
      <c r="J2169" s="40" t="s">
        <v>15243</v>
      </c>
      <c r="K2169" s="233">
        <v>6292</v>
      </c>
      <c r="L2169" s="35">
        <v>1.9732980285686386E-5</v>
      </c>
    </row>
    <row r="2170" spans="1:12" x14ac:dyDescent="0.25">
      <c r="A2170" s="32" t="s">
        <v>15244</v>
      </c>
      <c r="B2170" s="32" t="s">
        <v>15021</v>
      </c>
      <c r="C2170" s="32" t="s">
        <v>336</v>
      </c>
      <c r="D2170" s="39" t="s">
        <v>15245</v>
      </c>
      <c r="E2170" s="40" t="s">
        <v>15246</v>
      </c>
      <c r="F2170" s="40" t="s">
        <v>15246</v>
      </c>
      <c r="G2170" s="40" t="s">
        <v>15247</v>
      </c>
      <c r="H2170" s="40" t="s">
        <v>15248</v>
      </c>
      <c r="I2170" s="40" t="s">
        <v>7747</v>
      </c>
      <c r="J2170" s="40" t="s">
        <v>15249</v>
      </c>
      <c r="K2170" s="233">
        <v>11103</v>
      </c>
      <c r="L2170" s="35">
        <v>3.4821246044497131E-5</v>
      </c>
    </row>
    <row r="2171" spans="1:12" x14ac:dyDescent="0.25">
      <c r="A2171" s="32" t="s">
        <v>15250</v>
      </c>
      <c r="B2171" s="32" t="s">
        <v>15021</v>
      </c>
      <c r="C2171" s="32" t="s">
        <v>344</v>
      </c>
      <c r="D2171" s="39" t="s">
        <v>15251</v>
      </c>
      <c r="E2171" s="40" t="s">
        <v>15252</v>
      </c>
      <c r="F2171" s="40" t="s">
        <v>15252</v>
      </c>
      <c r="G2171" s="40" t="s">
        <v>15253</v>
      </c>
      <c r="H2171" s="40" t="s">
        <v>15254</v>
      </c>
      <c r="I2171" s="40" t="s">
        <v>15255</v>
      </c>
      <c r="J2171" s="40" t="s">
        <v>15256</v>
      </c>
      <c r="K2171" s="233">
        <v>45478</v>
      </c>
      <c r="L2171" s="35">
        <v>1.4262817505283622E-4</v>
      </c>
    </row>
    <row r="2172" spans="1:12" x14ac:dyDescent="0.25">
      <c r="A2172" s="32" t="s">
        <v>15257</v>
      </c>
      <c r="B2172" s="32" t="s">
        <v>15021</v>
      </c>
      <c r="C2172" s="32" t="s">
        <v>353</v>
      </c>
      <c r="D2172" s="39" t="s">
        <v>15258</v>
      </c>
      <c r="E2172" s="40" t="s">
        <v>15259</v>
      </c>
      <c r="F2172" s="40" t="s">
        <v>15135</v>
      </c>
      <c r="G2172" s="40" t="s">
        <v>15260</v>
      </c>
      <c r="H2172" s="40" t="s">
        <v>15261</v>
      </c>
      <c r="I2172" s="40" t="s">
        <v>15262</v>
      </c>
      <c r="J2172" s="40" t="s">
        <v>15263</v>
      </c>
      <c r="K2172" s="233">
        <v>15532</v>
      </c>
      <c r="L2172" s="35">
        <v>4.871148280312793E-5</v>
      </c>
    </row>
    <row r="2173" spans="1:12" x14ac:dyDescent="0.25">
      <c r="A2173" s="32" t="s">
        <v>15264</v>
      </c>
      <c r="B2173" s="32" t="s">
        <v>15021</v>
      </c>
      <c r="C2173" s="32" t="s">
        <v>362</v>
      </c>
      <c r="D2173" s="39" t="s">
        <v>15265</v>
      </c>
      <c r="E2173" s="40" t="s">
        <v>15266</v>
      </c>
      <c r="F2173" s="40" t="s">
        <v>15266</v>
      </c>
      <c r="G2173" s="40" t="s">
        <v>756</v>
      </c>
      <c r="H2173" s="40" t="s">
        <v>15267</v>
      </c>
      <c r="I2173" s="40" t="s">
        <v>15268</v>
      </c>
      <c r="J2173" s="40" t="s">
        <v>10152</v>
      </c>
      <c r="K2173" s="233">
        <v>9336</v>
      </c>
      <c r="L2173" s="35">
        <v>2.9279577868272109E-5</v>
      </c>
    </row>
    <row r="2174" spans="1:12" x14ac:dyDescent="0.25">
      <c r="A2174" s="32" t="s">
        <v>15269</v>
      </c>
      <c r="B2174" s="32" t="s">
        <v>15021</v>
      </c>
      <c r="C2174" s="32" t="s">
        <v>370</v>
      </c>
      <c r="D2174" s="39" t="s">
        <v>15270</v>
      </c>
      <c r="E2174" s="40" t="s">
        <v>15271</v>
      </c>
      <c r="F2174" s="40" t="s">
        <v>15271</v>
      </c>
      <c r="G2174" s="40" t="s">
        <v>15272</v>
      </c>
      <c r="H2174" s="40" t="s">
        <v>15273</v>
      </c>
      <c r="I2174" s="40" t="s">
        <v>15274</v>
      </c>
      <c r="J2174" s="40" t="s">
        <v>6570</v>
      </c>
      <c r="K2174" s="233">
        <v>10693</v>
      </c>
      <c r="L2174" s="35">
        <v>3.3535403400324941E-5</v>
      </c>
    </row>
    <row r="2175" spans="1:12" x14ac:dyDescent="0.25">
      <c r="A2175" s="32" t="s">
        <v>15275</v>
      </c>
      <c r="B2175" s="32" t="s">
        <v>15021</v>
      </c>
      <c r="C2175" s="32" t="s">
        <v>378</v>
      </c>
      <c r="D2175" s="39" t="s">
        <v>15276</v>
      </c>
      <c r="E2175" s="40" t="s">
        <v>15277</v>
      </c>
      <c r="F2175" s="40" t="s">
        <v>15277</v>
      </c>
      <c r="G2175" s="40" t="s">
        <v>15278</v>
      </c>
      <c r="H2175" s="40" t="s">
        <v>15279</v>
      </c>
      <c r="I2175" s="40" t="s">
        <v>15280</v>
      </c>
      <c r="J2175" s="40" t="s">
        <v>15281</v>
      </c>
      <c r="K2175" s="233">
        <v>49761</v>
      </c>
      <c r="L2175" s="35">
        <v>1.5606052638207887E-4</v>
      </c>
    </row>
    <row r="2176" spans="1:12" x14ac:dyDescent="0.25">
      <c r="A2176" s="32" t="s">
        <v>15282</v>
      </c>
      <c r="B2176" s="32" t="s">
        <v>15021</v>
      </c>
      <c r="C2176" s="32" t="s">
        <v>386</v>
      </c>
      <c r="D2176" s="39" t="s">
        <v>15283</v>
      </c>
      <c r="E2176" s="40" t="s">
        <v>15284</v>
      </c>
      <c r="F2176" s="40" t="s">
        <v>15284</v>
      </c>
      <c r="G2176" s="40" t="s">
        <v>15285</v>
      </c>
      <c r="H2176" s="40" t="s">
        <v>15286</v>
      </c>
      <c r="I2176" s="40" t="s">
        <v>120</v>
      </c>
      <c r="J2176" s="40" t="s">
        <v>380</v>
      </c>
      <c r="K2176" s="233">
        <v>34619</v>
      </c>
      <c r="L2176" s="35">
        <v>1.085721621917001E-4</v>
      </c>
    </row>
    <row r="2177" spans="1:12" x14ac:dyDescent="0.25">
      <c r="A2177" s="32" t="s">
        <v>15287</v>
      </c>
      <c r="B2177" s="32" t="s">
        <v>15021</v>
      </c>
      <c r="C2177" s="32" t="s">
        <v>395</v>
      </c>
      <c r="D2177" s="39" t="s">
        <v>15288</v>
      </c>
      <c r="E2177" s="40" t="s">
        <v>15289</v>
      </c>
      <c r="F2177" s="40" t="s">
        <v>15290</v>
      </c>
      <c r="G2177" s="40" t="s">
        <v>15291</v>
      </c>
      <c r="H2177" s="40" t="s">
        <v>15292</v>
      </c>
      <c r="I2177" s="40" t="s">
        <v>15293</v>
      </c>
      <c r="J2177" s="40" t="s">
        <v>15294</v>
      </c>
      <c r="K2177" s="233">
        <v>45276</v>
      </c>
      <c r="L2177" s="35">
        <v>1.4199466233546357E-4</v>
      </c>
    </row>
    <row r="2178" spans="1:12" x14ac:dyDescent="0.25">
      <c r="A2178" s="32" t="s">
        <v>15295</v>
      </c>
      <c r="B2178" s="32" t="s">
        <v>15021</v>
      </c>
      <c r="C2178" s="32" t="s">
        <v>403</v>
      </c>
      <c r="D2178" s="39" t="s">
        <v>15296</v>
      </c>
      <c r="E2178" s="40" t="s">
        <v>15297</v>
      </c>
      <c r="F2178" s="40" t="s">
        <v>6420</v>
      </c>
      <c r="G2178" s="40" t="s">
        <v>15298</v>
      </c>
      <c r="H2178" s="40" t="s">
        <v>15299</v>
      </c>
      <c r="I2178" s="40" t="s">
        <v>4189</v>
      </c>
      <c r="J2178" s="40" t="s">
        <v>15300</v>
      </c>
      <c r="K2178" s="233">
        <v>9773</v>
      </c>
      <c r="L2178" s="35">
        <v>3.065009795486539E-5</v>
      </c>
    </row>
    <row r="2179" spans="1:12" x14ac:dyDescent="0.25">
      <c r="A2179" s="32" t="s">
        <v>15301</v>
      </c>
      <c r="B2179" s="32" t="s">
        <v>15021</v>
      </c>
      <c r="C2179" s="32" t="s">
        <v>411</v>
      </c>
      <c r="D2179" s="39" t="s">
        <v>15302</v>
      </c>
      <c r="E2179" s="40" t="s">
        <v>15303</v>
      </c>
      <c r="F2179" s="40" t="s">
        <v>15303</v>
      </c>
      <c r="G2179" s="40" t="s">
        <v>15304</v>
      </c>
      <c r="H2179" s="40" t="s">
        <v>15305</v>
      </c>
      <c r="I2179" s="40" t="s">
        <v>15306</v>
      </c>
      <c r="J2179" s="40" t="s">
        <v>15307</v>
      </c>
      <c r="K2179" s="233">
        <v>37313</v>
      </c>
      <c r="L2179" s="35">
        <v>1.1702108922438273E-4</v>
      </c>
    </row>
    <row r="2180" spans="1:12" x14ac:dyDescent="0.25">
      <c r="A2180" s="32" t="s">
        <v>15308</v>
      </c>
      <c r="B2180" s="32" t="s">
        <v>15021</v>
      </c>
      <c r="C2180" s="32" t="s">
        <v>420</v>
      </c>
      <c r="D2180" s="39" t="s">
        <v>15309</v>
      </c>
      <c r="E2180" s="40" t="s">
        <v>15310</v>
      </c>
      <c r="F2180" s="40" t="s">
        <v>15311</v>
      </c>
      <c r="G2180" s="40" t="s">
        <v>15312</v>
      </c>
      <c r="H2180" s="40" t="s">
        <v>6343</v>
      </c>
      <c r="I2180" s="40" t="s">
        <v>15313</v>
      </c>
      <c r="J2180" s="40" t="s">
        <v>15314</v>
      </c>
      <c r="K2180" s="233">
        <v>33050</v>
      </c>
      <c r="L2180" s="35">
        <v>1.0365146192656311E-4</v>
      </c>
    </row>
    <row r="2181" spans="1:12" x14ac:dyDescent="0.25">
      <c r="A2181" s="32" t="s">
        <v>15315</v>
      </c>
      <c r="B2181" s="32" t="s">
        <v>15021</v>
      </c>
      <c r="C2181" s="32" t="s">
        <v>428</v>
      </c>
      <c r="D2181" s="39" t="s">
        <v>15316</v>
      </c>
      <c r="E2181" s="40" t="s">
        <v>15317</v>
      </c>
      <c r="F2181" s="40" t="s">
        <v>15317</v>
      </c>
      <c r="G2181" s="40" t="s">
        <v>15318</v>
      </c>
      <c r="H2181" s="40" t="s">
        <v>15319</v>
      </c>
      <c r="I2181" s="40" t="s">
        <v>15320</v>
      </c>
      <c r="J2181" s="40" t="s">
        <v>15321</v>
      </c>
      <c r="K2181" s="233">
        <v>20088</v>
      </c>
      <c r="L2181" s="35">
        <v>6.3000017161294995E-5</v>
      </c>
    </row>
    <row r="2182" spans="1:12" x14ac:dyDescent="0.25">
      <c r="A2182" s="32" t="s">
        <v>15322</v>
      </c>
      <c r="B2182" s="32" t="s">
        <v>15021</v>
      </c>
      <c r="C2182" s="32" t="s">
        <v>437</v>
      </c>
      <c r="D2182" s="39" t="s">
        <v>15323</v>
      </c>
      <c r="E2182" s="40" t="s">
        <v>15324</v>
      </c>
      <c r="F2182" s="40" t="s">
        <v>15324</v>
      </c>
      <c r="G2182" s="40" t="s">
        <v>15325</v>
      </c>
      <c r="H2182" s="40" t="s">
        <v>15326</v>
      </c>
      <c r="I2182" s="40" t="s">
        <v>7740</v>
      </c>
      <c r="J2182" s="40" t="s">
        <v>14270</v>
      </c>
      <c r="K2182" s="233">
        <v>7750</v>
      </c>
      <c r="L2182" s="35">
        <v>2.4305562176425541E-5</v>
      </c>
    </row>
    <row r="2183" spans="1:12" x14ac:dyDescent="0.25">
      <c r="A2183" s="32" t="s">
        <v>15327</v>
      </c>
      <c r="B2183" s="32" t="s">
        <v>15021</v>
      </c>
      <c r="C2183" s="32" t="s">
        <v>446</v>
      </c>
      <c r="D2183" s="39" t="s">
        <v>15328</v>
      </c>
      <c r="E2183" s="40" t="s">
        <v>14639</v>
      </c>
      <c r="F2183" s="40" t="s">
        <v>1040</v>
      </c>
      <c r="G2183" s="40" t="s">
        <v>15329</v>
      </c>
      <c r="H2183" s="40" t="s">
        <v>15330</v>
      </c>
      <c r="I2183" s="40" t="s">
        <v>15331</v>
      </c>
      <c r="J2183" s="40" t="s">
        <v>15332</v>
      </c>
      <c r="K2183" s="233">
        <v>16182</v>
      </c>
      <c r="L2183" s="35">
        <v>5.0750013824376526E-5</v>
      </c>
    </row>
    <row r="2184" spans="1:12" x14ac:dyDescent="0.25">
      <c r="A2184" s="32" t="s">
        <v>15333</v>
      </c>
      <c r="B2184" s="32" t="s">
        <v>15021</v>
      </c>
      <c r="C2184" s="32" t="s">
        <v>454</v>
      </c>
      <c r="D2184" s="39" t="s">
        <v>15334</v>
      </c>
      <c r="E2184" s="40" t="s">
        <v>15335</v>
      </c>
      <c r="F2184" s="40" t="s">
        <v>15336</v>
      </c>
      <c r="G2184" s="40" t="s">
        <v>15337</v>
      </c>
      <c r="H2184" s="40" t="s">
        <v>15338</v>
      </c>
      <c r="I2184" s="40" t="s">
        <v>15339</v>
      </c>
      <c r="J2184" s="40" t="s">
        <v>15340</v>
      </c>
      <c r="K2184" s="233">
        <v>40816</v>
      </c>
      <c r="L2184" s="35">
        <v>1.2800720332812706E-4</v>
      </c>
    </row>
    <row r="2185" spans="1:12" x14ac:dyDescent="0.25">
      <c r="A2185" s="32" t="s">
        <v>15341</v>
      </c>
      <c r="B2185" s="32" t="s">
        <v>15021</v>
      </c>
      <c r="C2185" s="32" t="s">
        <v>463</v>
      </c>
      <c r="D2185" s="39" t="s">
        <v>15342</v>
      </c>
      <c r="E2185" s="40" t="s">
        <v>15343</v>
      </c>
      <c r="F2185" s="40" t="s">
        <v>15343</v>
      </c>
      <c r="G2185" s="40" t="s">
        <v>15344</v>
      </c>
      <c r="H2185" s="40" t="s">
        <v>4768</v>
      </c>
      <c r="I2185" s="40" t="s">
        <v>15345</v>
      </c>
      <c r="J2185" s="40" t="s">
        <v>717</v>
      </c>
      <c r="K2185" s="233">
        <v>13803</v>
      </c>
      <c r="L2185" s="35">
        <v>4.3288990286606674E-5</v>
      </c>
    </row>
    <row r="2186" spans="1:12" x14ac:dyDescent="0.25">
      <c r="A2186" s="32" t="s">
        <v>15346</v>
      </c>
      <c r="B2186" s="32" t="s">
        <v>15021</v>
      </c>
      <c r="C2186" s="32" t="s">
        <v>472</v>
      </c>
      <c r="D2186" s="39" t="s">
        <v>15347</v>
      </c>
      <c r="E2186" s="40" t="s">
        <v>15348</v>
      </c>
      <c r="F2186" s="40" t="s">
        <v>15349</v>
      </c>
      <c r="G2186" s="40" t="s">
        <v>15350</v>
      </c>
      <c r="H2186" s="40" t="s">
        <v>15351</v>
      </c>
      <c r="I2186" s="40" t="s">
        <v>15352</v>
      </c>
      <c r="J2186" s="40" t="s">
        <v>15353</v>
      </c>
      <c r="K2186" s="233">
        <v>69966</v>
      </c>
      <c r="L2186" s="35">
        <v>2.1942747912719862E-4</v>
      </c>
    </row>
    <row r="2187" spans="1:12" x14ac:dyDescent="0.25">
      <c r="A2187" s="32" t="s">
        <v>15354</v>
      </c>
      <c r="B2187" s="32" t="s">
        <v>15021</v>
      </c>
      <c r="C2187" s="32" t="s">
        <v>480</v>
      </c>
      <c r="D2187" s="39" t="s">
        <v>15355</v>
      </c>
      <c r="E2187" s="40" t="s">
        <v>3520</v>
      </c>
      <c r="F2187" s="40" t="s">
        <v>3520</v>
      </c>
      <c r="G2187" s="40" t="s">
        <v>3520</v>
      </c>
      <c r="H2187" s="40" t="s">
        <v>2624</v>
      </c>
      <c r="I2187" s="40" t="s">
        <v>11557</v>
      </c>
      <c r="J2187" s="40" t="s">
        <v>15356</v>
      </c>
      <c r="K2187" s="233">
        <v>11494</v>
      </c>
      <c r="L2187" s="35">
        <v>3.6047500858817435E-5</v>
      </c>
    </row>
    <row r="2188" spans="1:12" x14ac:dyDescent="0.25">
      <c r="A2188" s="32" t="s">
        <v>15357</v>
      </c>
      <c r="B2188" s="32" t="s">
        <v>15021</v>
      </c>
      <c r="C2188" s="32" t="s">
        <v>489</v>
      </c>
      <c r="D2188" s="39" t="s">
        <v>15358</v>
      </c>
      <c r="E2188" s="40" t="s">
        <v>493</v>
      </c>
      <c r="F2188" s="40" t="s">
        <v>493</v>
      </c>
      <c r="G2188" s="40" t="s">
        <v>15359</v>
      </c>
      <c r="H2188" s="40" t="s">
        <v>13538</v>
      </c>
      <c r="I2188" s="40" t="s">
        <v>15360</v>
      </c>
      <c r="J2188" s="40" t="s">
        <v>11883</v>
      </c>
      <c r="K2188" s="233">
        <v>10524</v>
      </c>
      <c r="L2188" s="35">
        <v>3.3005385334800309E-5</v>
      </c>
    </row>
    <row r="2189" spans="1:12" x14ac:dyDescent="0.25">
      <c r="A2189" s="32" t="s">
        <v>15361</v>
      </c>
      <c r="B2189" s="32" t="s">
        <v>15021</v>
      </c>
      <c r="C2189" s="32" t="s">
        <v>498</v>
      </c>
      <c r="D2189" s="39" t="s">
        <v>15362</v>
      </c>
      <c r="E2189" s="40" t="s">
        <v>15363</v>
      </c>
      <c r="F2189" s="40" t="s">
        <v>15363</v>
      </c>
      <c r="G2189" s="40" t="s">
        <v>15364</v>
      </c>
      <c r="H2189" s="40" t="s">
        <v>15365</v>
      </c>
      <c r="I2189" s="40" t="s">
        <v>15366</v>
      </c>
      <c r="J2189" s="40" t="s">
        <v>15367</v>
      </c>
      <c r="K2189" s="233">
        <v>12186</v>
      </c>
      <c r="L2189" s="35">
        <v>3.8217752346054403E-5</v>
      </c>
    </row>
    <row r="2190" spans="1:12" x14ac:dyDescent="0.25">
      <c r="A2190" s="32" t="s">
        <v>15368</v>
      </c>
      <c r="B2190" s="32" t="s">
        <v>15021</v>
      </c>
      <c r="C2190" s="32" t="s">
        <v>506</v>
      </c>
      <c r="D2190" s="39" t="s">
        <v>15369</v>
      </c>
      <c r="E2190" s="40" t="s">
        <v>15370</v>
      </c>
      <c r="F2190" s="40" t="s">
        <v>15371</v>
      </c>
      <c r="G2190" s="40" t="s">
        <v>15372</v>
      </c>
      <c r="H2190" s="40" t="s">
        <v>15373</v>
      </c>
      <c r="I2190" s="40" t="s">
        <v>15374</v>
      </c>
      <c r="J2190" s="40" t="s">
        <v>15375</v>
      </c>
      <c r="K2190" s="233">
        <v>766215</v>
      </c>
      <c r="L2190" s="35">
        <v>2.4030046868399862E-3</v>
      </c>
    </row>
    <row r="2191" spans="1:12" x14ac:dyDescent="0.25">
      <c r="A2191" s="32" t="s">
        <v>15376</v>
      </c>
      <c r="B2191" s="32" t="s">
        <v>15021</v>
      </c>
      <c r="C2191" s="32" t="s">
        <v>514</v>
      </c>
      <c r="D2191" s="39" t="s">
        <v>15377</v>
      </c>
      <c r="E2191" s="40" t="s">
        <v>15378</v>
      </c>
      <c r="F2191" s="40" t="s">
        <v>15378</v>
      </c>
      <c r="G2191" s="40" t="s">
        <v>14611</v>
      </c>
      <c r="H2191" s="40" t="s">
        <v>15379</v>
      </c>
      <c r="I2191" s="40" t="s">
        <v>15380</v>
      </c>
      <c r="J2191" s="40" t="s">
        <v>7534</v>
      </c>
      <c r="K2191" s="233">
        <v>39095</v>
      </c>
      <c r="L2191" s="35">
        <v>1.2260980042417502E-4</v>
      </c>
    </row>
    <row r="2192" spans="1:12" x14ac:dyDescent="0.25">
      <c r="A2192" s="32" t="s">
        <v>15381</v>
      </c>
      <c r="B2192" s="32" t="s">
        <v>15021</v>
      </c>
      <c r="C2192" s="32" t="s">
        <v>523</v>
      </c>
      <c r="D2192" s="39" t="s">
        <v>15382</v>
      </c>
      <c r="E2192" s="40" t="s">
        <v>15383</v>
      </c>
      <c r="F2192" s="40" t="s">
        <v>15384</v>
      </c>
      <c r="G2192" s="40" t="s">
        <v>15385</v>
      </c>
      <c r="H2192" s="40" t="s">
        <v>15386</v>
      </c>
      <c r="I2192" s="40" t="s">
        <v>15387</v>
      </c>
      <c r="J2192" s="40" t="s">
        <v>15388</v>
      </c>
      <c r="K2192" s="233">
        <v>47981</v>
      </c>
      <c r="L2192" s="35">
        <v>1.5047808758542888E-4</v>
      </c>
    </row>
    <row r="2193" spans="1:12" x14ac:dyDescent="0.25">
      <c r="A2193" s="32" t="s">
        <v>15389</v>
      </c>
      <c r="B2193" s="32" t="s">
        <v>15021</v>
      </c>
      <c r="C2193" s="32" t="s">
        <v>532</v>
      </c>
      <c r="D2193" s="39" t="s">
        <v>15390</v>
      </c>
      <c r="E2193" s="40" t="s">
        <v>15391</v>
      </c>
      <c r="F2193" s="40" t="s">
        <v>15391</v>
      </c>
      <c r="G2193" s="40" t="s">
        <v>15392</v>
      </c>
      <c r="H2193" s="40" t="s">
        <v>15393</v>
      </c>
      <c r="I2193" s="40" t="s">
        <v>15394</v>
      </c>
      <c r="J2193" s="40" t="s">
        <v>15395</v>
      </c>
      <c r="K2193" s="233">
        <v>32105</v>
      </c>
      <c r="L2193" s="35">
        <v>1.0068775144182476E-4</v>
      </c>
    </row>
    <row r="2194" spans="1:12" x14ac:dyDescent="0.25">
      <c r="A2194" s="32" t="s">
        <v>15396</v>
      </c>
      <c r="B2194" s="32" t="s">
        <v>15021</v>
      </c>
      <c r="C2194" s="32" t="s">
        <v>540</v>
      </c>
      <c r="D2194" s="39" t="s">
        <v>15397</v>
      </c>
      <c r="E2194" s="40" t="s">
        <v>15398</v>
      </c>
      <c r="F2194" s="40" t="s">
        <v>15399</v>
      </c>
      <c r="G2194" s="40" t="s">
        <v>15400</v>
      </c>
      <c r="H2194" s="40" t="s">
        <v>7564</v>
      </c>
      <c r="I2194" s="40" t="s">
        <v>15401</v>
      </c>
      <c r="J2194" s="40" t="s">
        <v>15402</v>
      </c>
      <c r="K2194" s="233">
        <v>16401</v>
      </c>
      <c r="L2194" s="35">
        <v>5.1436841968458746E-5</v>
      </c>
    </row>
    <row r="2195" spans="1:12" x14ac:dyDescent="0.25">
      <c r="A2195" s="32" t="s">
        <v>15403</v>
      </c>
      <c r="B2195" s="32" t="s">
        <v>15021</v>
      </c>
      <c r="C2195" s="32" t="s">
        <v>549</v>
      </c>
      <c r="D2195" s="39" t="s">
        <v>15404</v>
      </c>
      <c r="E2195" s="40" t="s">
        <v>15405</v>
      </c>
      <c r="F2195" s="40" t="s">
        <v>15405</v>
      </c>
      <c r="G2195" s="40" t="s">
        <v>15406</v>
      </c>
      <c r="H2195" s="40" t="s">
        <v>15407</v>
      </c>
      <c r="I2195" s="40" t="s">
        <v>15408</v>
      </c>
      <c r="J2195" s="40" t="s">
        <v>15409</v>
      </c>
      <c r="K2195" s="233">
        <v>80264</v>
      </c>
      <c r="L2195" s="35">
        <v>2.5172408290691863E-4</v>
      </c>
    </row>
    <row r="2196" spans="1:12" x14ac:dyDescent="0.25">
      <c r="A2196" s="32" t="s">
        <v>15410</v>
      </c>
      <c r="B2196" s="32" t="s">
        <v>15021</v>
      </c>
      <c r="C2196" s="32" t="s">
        <v>557</v>
      </c>
      <c r="D2196" s="39" t="s">
        <v>15411</v>
      </c>
      <c r="E2196" s="40" t="s">
        <v>15412</v>
      </c>
      <c r="F2196" s="40" t="s">
        <v>15412</v>
      </c>
      <c r="G2196" s="40" t="s">
        <v>15413</v>
      </c>
      <c r="H2196" s="40" t="s">
        <v>15414</v>
      </c>
      <c r="I2196" s="40" t="s">
        <v>15415</v>
      </c>
      <c r="J2196" s="40" t="s">
        <v>15416</v>
      </c>
      <c r="K2196" s="233">
        <v>44626</v>
      </c>
      <c r="L2196" s="35">
        <v>1.3995613131421498E-4</v>
      </c>
    </row>
    <row r="2197" spans="1:12" x14ac:dyDescent="0.25">
      <c r="A2197" s="32" t="s">
        <v>15417</v>
      </c>
      <c r="B2197" s="32" t="s">
        <v>15021</v>
      </c>
      <c r="C2197" s="32" t="s">
        <v>565</v>
      </c>
      <c r="D2197" s="39" t="s">
        <v>15418</v>
      </c>
      <c r="E2197" s="40" t="s">
        <v>15419</v>
      </c>
      <c r="F2197" s="40" t="s">
        <v>15419</v>
      </c>
      <c r="G2197" s="40" t="s">
        <v>15420</v>
      </c>
      <c r="H2197" s="40" t="s">
        <v>15421</v>
      </c>
      <c r="I2197" s="40" t="s">
        <v>15422</v>
      </c>
      <c r="J2197" s="40" t="s">
        <v>15423</v>
      </c>
      <c r="K2197" s="233">
        <v>38005</v>
      </c>
      <c r="L2197" s="35">
        <v>1.1919134071161969E-4</v>
      </c>
    </row>
    <row r="2198" spans="1:12" x14ac:dyDescent="0.25">
      <c r="A2198" s="32" t="s">
        <v>15424</v>
      </c>
      <c r="B2198" s="32" t="s">
        <v>15021</v>
      </c>
      <c r="C2198" s="32" t="s">
        <v>574</v>
      </c>
      <c r="D2198" s="39" t="s">
        <v>15425</v>
      </c>
      <c r="E2198" s="40" t="s">
        <v>15426</v>
      </c>
      <c r="F2198" s="40" t="s">
        <v>15426</v>
      </c>
      <c r="G2198" s="40" t="s">
        <v>15427</v>
      </c>
      <c r="H2198" s="40" t="s">
        <v>15428</v>
      </c>
      <c r="I2198" s="40" t="s">
        <v>15429</v>
      </c>
      <c r="J2198" s="40" t="s">
        <v>15430</v>
      </c>
      <c r="K2198" s="233">
        <v>71811</v>
      </c>
      <c r="L2198" s="35">
        <v>2.2521377102597347E-4</v>
      </c>
    </row>
    <row r="2199" spans="1:12" x14ac:dyDescent="0.25">
      <c r="A2199" s="32" t="s">
        <v>15431</v>
      </c>
      <c r="B2199" s="32" t="s">
        <v>15021</v>
      </c>
      <c r="C2199" s="32" t="s">
        <v>583</v>
      </c>
      <c r="D2199" s="39" t="s">
        <v>15432</v>
      </c>
      <c r="E2199" s="40" t="s">
        <v>15433</v>
      </c>
      <c r="F2199" s="40" t="s">
        <v>15433</v>
      </c>
      <c r="G2199" s="40" t="s">
        <v>15434</v>
      </c>
      <c r="H2199" s="40" t="s">
        <v>15435</v>
      </c>
      <c r="I2199" s="40" t="s">
        <v>1416</v>
      </c>
      <c r="J2199" s="40" t="s">
        <v>1416</v>
      </c>
      <c r="K2199" s="233">
        <v>11125</v>
      </c>
      <c r="L2199" s="35">
        <v>3.489024247906247E-5</v>
      </c>
    </row>
    <row r="2200" spans="1:12" x14ac:dyDescent="0.25">
      <c r="A2200" s="32" t="s">
        <v>15436</v>
      </c>
      <c r="B2200" s="32" t="s">
        <v>15021</v>
      </c>
      <c r="C2200" s="32" t="s">
        <v>591</v>
      </c>
      <c r="D2200" s="39" t="s">
        <v>15437</v>
      </c>
      <c r="E2200" s="40" t="s">
        <v>15438</v>
      </c>
      <c r="F2200" s="40" t="s">
        <v>15438</v>
      </c>
      <c r="G2200" s="40" t="s">
        <v>15439</v>
      </c>
      <c r="H2200" s="40" t="s">
        <v>15440</v>
      </c>
      <c r="I2200" s="40" t="s">
        <v>11074</v>
      </c>
      <c r="J2200" s="40" t="s">
        <v>12699</v>
      </c>
      <c r="K2200" s="233">
        <v>3761</v>
      </c>
      <c r="L2200" s="35">
        <v>1.1795254109101477E-5</v>
      </c>
    </row>
    <row r="2201" spans="1:12" x14ac:dyDescent="0.25">
      <c r="A2201" s="32" t="s">
        <v>15441</v>
      </c>
      <c r="B2201" s="32" t="s">
        <v>15021</v>
      </c>
      <c r="C2201" s="32" t="s">
        <v>600</v>
      </c>
      <c r="D2201" s="39" t="s">
        <v>15442</v>
      </c>
      <c r="E2201" s="40" t="s">
        <v>15443</v>
      </c>
      <c r="F2201" s="40" t="s">
        <v>15444</v>
      </c>
      <c r="G2201" s="40" t="s">
        <v>15445</v>
      </c>
      <c r="H2201" s="40" t="s">
        <v>15446</v>
      </c>
      <c r="I2201" s="40" t="s">
        <v>15447</v>
      </c>
      <c r="J2201" s="40" t="s">
        <v>15448</v>
      </c>
      <c r="K2201" s="233">
        <v>89815</v>
      </c>
      <c r="L2201" s="35">
        <v>2.8167794411298834E-4</v>
      </c>
    </row>
    <row r="2202" spans="1:12" x14ac:dyDescent="0.25">
      <c r="A2202" s="32" t="s">
        <v>15449</v>
      </c>
      <c r="B2202" s="32" t="s">
        <v>15021</v>
      </c>
      <c r="C2202" s="32" t="s">
        <v>609</v>
      </c>
      <c r="D2202" s="39" t="s">
        <v>15450</v>
      </c>
      <c r="E2202" s="40" t="s">
        <v>15451</v>
      </c>
      <c r="F2202" s="40" t="s">
        <v>15451</v>
      </c>
      <c r="G2202" s="40" t="s">
        <v>15452</v>
      </c>
      <c r="H2202" s="40" t="s">
        <v>15453</v>
      </c>
      <c r="I2202" s="40" t="s">
        <v>15454</v>
      </c>
      <c r="J2202" s="40" t="s">
        <v>15455</v>
      </c>
      <c r="K2202" s="233">
        <v>25421</v>
      </c>
      <c r="L2202" s="35">
        <v>7.9725380140246917E-5</v>
      </c>
    </row>
    <row r="2203" spans="1:12" x14ac:dyDescent="0.25">
      <c r="A2203" s="32" t="s">
        <v>15456</v>
      </c>
      <c r="B2203" s="32" t="s">
        <v>15021</v>
      </c>
      <c r="C2203" s="32" t="s">
        <v>1442</v>
      </c>
      <c r="D2203" s="39" t="s">
        <v>15457</v>
      </c>
      <c r="E2203" s="40" t="s">
        <v>15458</v>
      </c>
      <c r="F2203" s="40" t="s">
        <v>15459</v>
      </c>
      <c r="G2203" s="40" t="s">
        <v>15460</v>
      </c>
      <c r="H2203" s="40" t="s">
        <v>15461</v>
      </c>
      <c r="I2203" s="40" t="s">
        <v>15462</v>
      </c>
      <c r="J2203" s="40" t="s">
        <v>15463</v>
      </c>
      <c r="K2203" s="233">
        <v>41358</v>
      </c>
      <c r="L2203" s="35">
        <v>1.2970702457969129E-4</v>
      </c>
    </row>
    <row r="2204" spans="1:12" x14ac:dyDescent="0.25">
      <c r="A2204" s="32" t="s">
        <v>15464</v>
      </c>
      <c r="B2204" s="32" t="s">
        <v>15021</v>
      </c>
      <c r="C2204" s="32" t="s">
        <v>1450</v>
      </c>
      <c r="D2204" s="39" t="s">
        <v>15465</v>
      </c>
      <c r="E2204" s="40" t="s">
        <v>15466</v>
      </c>
      <c r="F2204" s="40" t="s">
        <v>15466</v>
      </c>
      <c r="G2204" s="40" t="s">
        <v>15467</v>
      </c>
      <c r="H2204" s="40" t="s">
        <v>15468</v>
      </c>
      <c r="I2204" s="40" t="s">
        <v>15469</v>
      </c>
      <c r="J2204" s="40" t="s">
        <v>15470</v>
      </c>
      <c r="K2204" s="233">
        <v>44493</v>
      </c>
      <c r="L2204" s="35">
        <v>1.395390165052518E-4</v>
      </c>
    </row>
    <row r="2205" spans="1:12" x14ac:dyDescent="0.25">
      <c r="A2205" s="32" t="s">
        <v>15471</v>
      </c>
      <c r="B2205" s="32" t="s">
        <v>15021</v>
      </c>
      <c r="C2205" s="32" t="s">
        <v>1458</v>
      </c>
      <c r="D2205" s="39" t="s">
        <v>15472</v>
      </c>
      <c r="E2205" s="40" t="s">
        <v>15473</v>
      </c>
      <c r="F2205" s="40" t="s">
        <v>15473</v>
      </c>
      <c r="G2205" s="40" t="s">
        <v>15474</v>
      </c>
      <c r="H2205" s="40" t="s">
        <v>15475</v>
      </c>
      <c r="I2205" s="40" t="s">
        <v>15476</v>
      </c>
      <c r="J2205" s="40" t="s">
        <v>15477</v>
      </c>
      <c r="K2205" s="233">
        <v>21853</v>
      </c>
      <c r="L2205" s="35">
        <v>6.8535412934377711E-5</v>
      </c>
    </row>
    <row r="2206" spans="1:12" x14ac:dyDescent="0.25">
      <c r="A2206" s="32" t="s">
        <v>15478</v>
      </c>
      <c r="B2206" s="32" t="s">
        <v>15021</v>
      </c>
      <c r="C2206" s="32" t="s">
        <v>1466</v>
      </c>
      <c r="D2206" s="39" t="s">
        <v>15479</v>
      </c>
      <c r="E2206" s="40" t="s">
        <v>6381</v>
      </c>
      <c r="F2206" s="40" t="s">
        <v>6381</v>
      </c>
      <c r="G2206" s="40" t="s">
        <v>15480</v>
      </c>
      <c r="H2206" s="40" t="s">
        <v>15481</v>
      </c>
      <c r="I2206" s="40" t="s">
        <v>15482</v>
      </c>
      <c r="J2206" s="40" t="s">
        <v>15483</v>
      </c>
      <c r="K2206" s="233">
        <v>7628</v>
      </c>
      <c r="L2206" s="35">
        <v>2.3922945584745035E-5</v>
      </c>
    </row>
    <row r="2207" spans="1:12" x14ac:dyDescent="0.25">
      <c r="A2207" s="32" t="s">
        <v>15484</v>
      </c>
      <c r="B2207" s="32" t="s">
        <v>15021</v>
      </c>
      <c r="C2207" s="32" t="s">
        <v>1475</v>
      </c>
      <c r="D2207" s="39" t="s">
        <v>15485</v>
      </c>
      <c r="E2207" s="40" t="s">
        <v>15486</v>
      </c>
      <c r="F2207" s="40" t="s">
        <v>15487</v>
      </c>
      <c r="G2207" s="40" t="s">
        <v>15488</v>
      </c>
      <c r="H2207" s="40" t="s">
        <v>15489</v>
      </c>
      <c r="I2207" s="40" t="s">
        <v>15490</v>
      </c>
      <c r="J2207" s="40" t="s">
        <v>15491</v>
      </c>
      <c r="K2207" s="233">
        <v>629598</v>
      </c>
      <c r="L2207" s="35">
        <v>1.974546236793957E-3</v>
      </c>
    </row>
    <row r="2208" spans="1:12" x14ac:dyDescent="0.25">
      <c r="A2208" s="32" t="s">
        <v>15492</v>
      </c>
      <c r="B2208" s="32" t="s">
        <v>15021</v>
      </c>
      <c r="C2208" s="32" t="s">
        <v>1484</v>
      </c>
      <c r="D2208" s="39" t="s">
        <v>15493</v>
      </c>
      <c r="E2208" s="40" t="s">
        <v>15494</v>
      </c>
      <c r="F2208" s="40" t="s">
        <v>15495</v>
      </c>
      <c r="G2208" s="40" t="s">
        <v>15496</v>
      </c>
      <c r="H2208" s="40" t="s">
        <v>15497</v>
      </c>
      <c r="I2208" s="40" t="s">
        <v>15498</v>
      </c>
      <c r="J2208" s="40" t="s">
        <v>15499</v>
      </c>
      <c r="K2208" s="233">
        <v>75702</v>
      </c>
      <c r="L2208" s="35">
        <v>2.3741673133932466E-4</v>
      </c>
    </row>
    <row r="2209" spans="1:12" x14ac:dyDescent="0.25">
      <c r="A2209" s="32" t="s">
        <v>15500</v>
      </c>
      <c r="B2209" s="32" t="s">
        <v>15021</v>
      </c>
      <c r="C2209" s="32" t="s">
        <v>1492</v>
      </c>
      <c r="D2209" s="39" t="s">
        <v>15501</v>
      </c>
      <c r="E2209" s="40" t="s">
        <v>15502</v>
      </c>
      <c r="F2209" s="40" t="s">
        <v>15503</v>
      </c>
      <c r="G2209" s="40" t="s">
        <v>15504</v>
      </c>
      <c r="H2209" s="40" t="s">
        <v>15505</v>
      </c>
      <c r="I2209" s="40" t="s">
        <v>15506</v>
      </c>
      <c r="J2209" s="40" t="s">
        <v>15507</v>
      </c>
      <c r="K2209" s="233">
        <v>51937</v>
      </c>
      <c r="L2209" s="35">
        <v>1.6288490100090493E-4</v>
      </c>
    </row>
    <row r="2210" spans="1:12" x14ac:dyDescent="0.25">
      <c r="A2210" s="32" t="s">
        <v>15508</v>
      </c>
      <c r="B2210" s="32" t="s">
        <v>15021</v>
      </c>
      <c r="C2210" s="32" t="s">
        <v>1501</v>
      </c>
      <c r="D2210" s="39" t="s">
        <v>15509</v>
      </c>
      <c r="E2210" s="40" t="s">
        <v>15510</v>
      </c>
      <c r="F2210" s="40" t="s">
        <v>15510</v>
      </c>
      <c r="G2210" s="40" t="s">
        <v>15511</v>
      </c>
      <c r="H2210" s="40" t="s">
        <v>15512</v>
      </c>
      <c r="I2210" s="40" t="s">
        <v>15513</v>
      </c>
      <c r="J2210" s="40" t="s">
        <v>8072</v>
      </c>
      <c r="K2210" s="233">
        <v>11547</v>
      </c>
      <c r="L2210" s="35">
        <v>3.6213719542088476E-5</v>
      </c>
    </row>
    <row r="2211" spans="1:12" x14ac:dyDescent="0.25">
      <c r="A2211" s="32" t="s">
        <v>15514</v>
      </c>
      <c r="B2211" s="32" t="s">
        <v>15021</v>
      </c>
      <c r="C2211" s="32" t="s">
        <v>3522</v>
      </c>
      <c r="D2211" s="39" t="s">
        <v>15515</v>
      </c>
      <c r="E2211" s="40" t="s">
        <v>15516</v>
      </c>
      <c r="F2211" s="40" t="s">
        <v>15516</v>
      </c>
      <c r="G2211" s="40" t="s">
        <v>15517</v>
      </c>
      <c r="H2211" s="40" t="s">
        <v>15518</v>
      </c>
      <c r="I2211" s="40" t="s">
        <v>15519</v>
      </c>
      <c r="J2211" s="40" t="s">
        <v>15520</v>
      </c>
      <c r="K2211" s="233">
        <v>9288</v>
      </c>
      <c r="L2211" s="35">
        <v>2.9129040192856827E-5</v>
      </c>
    </row>
    <row r="2212" spans="1:12" x14ac:dyDescent="0.25">
      <c r="A2212" s="32" t="s">
        <v>15521</v>
      </c>
      <c r="B2212" s="32" t="s">
        <v>15021</v>
      </c>
      <c r="C2212" s="32" t="s">
        <v>3531</v>
      </c>
      <c r="D2212" s="39" t="s">
        <v>15522</v>
      </c>
      <c r="E2212" s="40" t="s">
        <v>15523</v>
      </c>
      <c r="F2212" s="40" t="s">
        <v>15523</v>
      </c>
      <c r="G2212" s="40" t="s">
        <v>15524</v>
      </c>
      <c r="H2212" s="40" t="s">
        <v>5323</v>
      </c>
      <c r="I2212" s="40" t="s">
        <v>15525</v>
      </c>
      <c r="J2212" s="40" t="s">
        <v>15526</v>
      </c>
      <c r="K2212" s="233">
        <v>21529</v>
      </c>
      <c r="L2212" s="35">
        <v>6.7519283625324576E-5</v>
      </c>
    </row>
    <row r="2213" spans="1:12" x14ac:dyDescent="0.25">
      <c r="A2213" s="32" t="s">
        <v>15527</v>
      </c>
      <c r="B2213" s="32" t="s">
        <v>15528</v>
      </c>
      <c r="C2213" s="32" t="s">
        <v>50</v>
      </c>
      <c r="D2213" s="39" t="s">
        <v>15529</v>
      </c>
      <c r="E2213" s="40" t="s">
        <v>15530</v>
      </c>
      <c r="F2213" s="40" t="s">
        <v>15531</v>
      </c>
      <c r="G2213" s="40" t="s">
        <v>15532</v>
      </c>
      <c r="H2213" s="40" t="s">
        <v>15533</v>
      </c>
      <c r="I2213" s="40" t="s">
        <v>15534</v>
      </c>
      <c r="J2213" s="40" t="s">
        <v>11548</v>
      </c>
      <c r="K2213" s="233">
        <v>16059</v>
      </c>
      <c r="L2213" s="35">
        <v>5.0364261031124871E-5</v>
      </c>
    </row>
    <row r="2214" spans="1:12" x14ac:dyDescent="0.25">
      <c r="A2214" s="32" t="s">
        <v>15535</v>
      </c>
      <c r="B2214" s="32" t="s">
        <v>15528</v>
      </c>
      <c r="C2214" s="32" t="s">
        <v>58</v>
      </c>
      <c r="D2214" s="39" t="s">
        <v>15536</v>
      </c>
      <c r="E2214" s="40" t="s">
        <v>15537</v>
      </c>
      <c r="F2214" s="40" t="s">
        <v>15538</v>
      </c>
      <c r="G2214" s="40" t="s">
        <v>15539</v>
      </c>
      <c r="H2214" s="40" t="s">
        <v>15540</v>
      </c>
      <c r="I2214" s="40" t="s">
        <v>15541</v>
      </c>
      <c r="J2214" s="40" t="s">
        <v>15542</v>
      </c>
      <c r="K2214" s="233">
        <v>86316</v>
      </c>
      <c r="L2214" s="35">
        <v>2.7070437481552863E-4</v>
      </c>
    </row>
    <row r="2215" spans="1:12" x14ac:dyDescent="0.25">
      <c r="A2215" s="32" t="s">
        <v>15543</v>
      </c>
      <c r="B2215" s="32" t="s">
        <v>15528</v>
      </c>
      <c r="C2215" s="32" t="s">
        <v>66</v>
      </c>
      <c r="D2215" s="39" t="s">
        <v>15544</v>
      </c>
      <c r="E2215" s="40" t="s">
        <v>15545</v>
      </c>
      <c r="F2215" s="40" t="s">
        <v>15545</v>
      </c>
      <c r="G2215" s="40" t="s">
        <v>15546</v>
      </c>
      <c r="H2215" s="40" t="s">
        <v>15547</v>
      </c>
      <c r="I2215" s="40" t="s">
        <v>15548</v>
      </c>
      <c r="J2215" s="40" t="s">
        <v>15549</v>
      </c>
      <c r="K2215" s="233">
        <v>394972</v>
      </c>
      <c r="L2215" s="35">
        <v>1.2387118069609223E-3</v>
      </c>
    </row>
    <row r="2216" spans="1:12" x14ac:dyDescent="0.25">
      <c r="A2216" s="32" t="s">
        <v>15550</v>
      </c>
      <c r="B2216" s="32" t="s">
        <v>15528</v>
      </c>
      <c r="C2216" s="32" t="s">
        <v>74</v>
      </c>
      <c r="D2216" s="39" t="s">
        <v>15551</v>
      </c>
      <c r="E2216" s="40" t="s">
        <v>15552</v>
      </c>
      <c r="F2216" s="40" t="s">
        <v>15553</v>
      </c>
      <c r="G2216" s="40" t="s">
        <v>15554</v>
      </c>
      <c r="H2216" s="40" t="s">
        <v>15555</v>
      </c>
      <c r="I2216" s="40" t="s">
        <v>15556</v>
      </c>
      <c r="J2216" s="40" t="s">
        <v>7576</v>
      </c>
      <c r="K2216" s="233">
        <v>37474</v>
      </c>
      <c r="L2216" s="35">
        <v>1.1752601767733815E-4</v>
      </c>
    </row>
    <row r="2217" spans="1:12" x14ac:dyDescent="0.25">
      <c r="A2217" s="32" t="s">
        <v>15557</v>
      </c>
      <c r="B2217" s="32" t="s">
        <v>15528</v>
      </c>
      <c r="C2217" s="32" t="s">
        <v>83</v>
      </c>
      <c r="D2217" s="39" t="s">
        <v>15558</v>
      </c>
      <c r="E2217" s="40" t="s">
        <v>15559</v>
      </c>
      <c r="F2217" s="40" t="s">
        <v>15560</v>
      </c>
      <c r="G2217" s="40" t="s">
        <v>15561</v>
      </c>
      <c r="H2217" s="40" t="s">
        <v>15562</v>
      </c>
      <c r="I2217" s="40" t="s">
        <v>15563</v>
      </c>
      <c r="J2217" s="40" t="s">
        <v>12998</v>
      </c>
      <c r="K2217" s="233">
        <v>49459</v>
      </c>
      <c r="L2217" s="35">
        <v>1.5511339350759106E-4</v>
      </c>
    </row>
    <row r="2218" spans="1:12" x14ac:dyDescent="0.25">
      <c r="A2218" s="32" t="s">
        <v>15564</v>
      </c>
      <c r="B2218" s="32" t="s">
        <v>15528</v>
      </c>
      <c r="C2218" s="32" t="s">
        <v>91</v>
      </c>
      <c r="D2218" s="39" t="s">
        <v>15565</v>
      </c>
      <c r="E2218" s="40" t="s">
        <v>15566</v>
      </c>
      <c r="F2218" s="40" t="s">
        <v>15566</v>
      </c>
      <c r="G2218" s="40" t="s">
        <v>15567</v>
      </c>
      <c r="H2218" s="40" t="s">
        <v>15568</v>
      </c>
      <c r="I2218" s="40" t="s">
        <v>15569</v>
      </c>
      <c r="J2218" s="40" t="s">
        <v>15570</v>
      </c>
      <c r="K2218" s="233">
        <v>62475</v>
      </c>
      <c r="L2218" s="35">
        <v>1.9593419315770135E-4</v>
      </c>
    </row>
    <row r="2219" spans="1:12" x14ac:dyDescent="0.25">
      <c r="A2219" s="32" t="s">
        <v>15571</v>
      </c>
      <c r="B2219" s="32" t="s">
        <v>15528</v>
      </c>
      <c r="C2219" s="32" t="s">
        <v>100</v>
      </c>
      <c r="D2219" s="39" t="s">
        <v>15572</v>
      </c>
      <c r="E2219" s="40" t="s">
        <v>15573</v>
      </c>
      <c r="F2219" s="40" t="s">
        <v>15573</v>
      </c>
      <c r="G2219" s="40" t="s">
        <v>15574</v>
      </c>
      <c r="H2219" s="40" t="s">
        <v>15575</v>
      </c>
      <c r="I2219" s="40" t="s">
        <v>15576</v>
      </c>
      <c r="J2219" s="40" t="s">
        <v>15577</v>
      </c>
      <c r="K2219" s="233">
        <v>20998</v>
      </c>
      <c r="L2219" s="35">
        <v>6.5853960591043023E-5</v>
      </c>
    </row>
    <row r="2220" spans="1:12" x14ac:dyDescent="0.25">
      <c r="A2220" s="32" t="s">
        <v>15578</v>
      </c>
      <c r="B2220" s="32" t="s">
        <v>15528</v>
      </c>
      <c r="C2220" s="32" t="s">
        <v>109</v>
      </c>
      <c r="D2220" s="39" t="s">
        <v>15579</v>
      </c>
      <c r="E2220" s="40" t="s">
        <v>8258</v>
      </c>
      <c r="F2220" s="40" t="s">
        <v>8258</v>
      </c>
      <c r="G2220" s="40" t="s">
        <v>8258</v>
      </c>
      <c r="H2220" s="40" t="s">
        <v>15580</v>
      </c>
      <c r="I2220" s="40" t="s">
        <v>15581</v>
      </c>
      <c r="J2220" s="40" t="s">
        <v>15582</v>
      </c>
      <c r="K2220" s="233">
        <v>22335</v>
      </c>
      <c r="L2220" s="35">
        <v>7.0047062091672829E-5</v>
      </c>
    </row>
    <row r="2221" spans="1:12" x14ac:dyDescent="0.25">
      <c r="A2221" s="32" t="s">
        <v>15583</v>
      </c>
      <c r="B2221" s="32" t="s">
        <v>15528</v>
      </c>
      <c r="C2221" s="32" t="s">
        <v>118</v>
      </c>
      <c r="D2221" s="39" t="s">
        <v>15584</v>
      </c>
      <c r="E2221" s="40" t="s">
        <v>15585</v>
      </c>
      <c r="F2221" s="40" t="s">
        <v>15585</v>
      </c>
      <c r="G2221" s="40" t="s">
        <v>15586</v>
      </c>
      <c r="H2221" s="40" t="s">
        <v>15587</v>
      </c>
      <c r="I2221" s="40" t="s">
        <v>15588</v>
      </c>
      <c r="J2221" s="40" t="s">
        <v>15589</v>
      </c>
      <c r="K2221" s="233">
        <v>170388</v>
      </c>
      <c r="L2221" s="35">
        <v>5.3437111330539291E-4</v>
      </c>
    </row>
    <row r="2222" spans="1:12" x14ac:dyDescent="0.25">
      <c r="A2222" s="32" t="s">
        <v>15590</v>
      </c>
      <c r="B2222" s="32" t="s">
        <v>15528</v>
      </c>
      <c r="C2222" s="32" t="s">
        <v>127</v>
      </c>
      <c r="D2222" s="39" t="s">
        <v>15591</v>
      </c>
      <c r="E2222" s="40" t="s">
        <v>15592</v>
      </c>
      <c r="F2222" s="40" t="s">
        <v>15592</v>
      </c>
      <c r="G2222" s="40" t="s">
        <v>15593</v>
      </c>
      <c r="H2222" s="40" t="s">
        <v>15594</v>
      </c>
      <c r="I2222" s="40" t="s">
        <v>15595</v>
      </c>
      <c r="J2222" s="40" t="s">
        <v>15596</v>
      </c>
      <c r="K2222" s="233">
        <v>106972</v>
      </c>
      <c r="L2222" s="35">
        <v>3.3548575446923779E-4</v>
      </c>
    </row>
    <row r="2223" spans="1:12" x14ac:dyDescent="0.25">
      <c r="A2223" s="32" t="s">
        <v>15597</v>
      </c>
      <c r="B2223" s="32" t="s">
        <v>15528</v>
      </c>
      <c r="C2223" s="32" t="s">
        <v>136</v>
      </c>
      <c r="D2223" s="39" t="s">
        <v>15598</v>
      </c>
      <c r="E2223" s="40" t="s">
        <v>15599</v>
      </c>
      <c r="F2223" s="40" t="s">
        <v>15599</v>
      </c>
      <c r="G2223" s="40" t="s">
        <v>15600</v>
      </c>
      <c r="H2223" s="40" t="s">
        <v>15601</v>
      </c>
      <c r="I2223" s="40" t="s">
        <v>11921</v>
      </c>
      <c r="J2223" s="40" t="s">
        <v>15602</v>
      </c>
      <c r="K2223" s="233">
        <v>1932</v>
      </c>
      <c r="L2223" s="35">
        <v>6.0591414354650505E-6</v>
      </c>
    </row>
    <row r="2224" spans="1:12" x14ac:dyDescent="0.25">
      <c r="A2224" s="32" t="s">
        <v>15603</v>
      </c>
      <c r="B2224" s="32" t="s">
        <v>15528</v>
      </c>
      <c r="C2224" s="32" t="s">
        <v>145</v>
      </c>
      <c r="D2224" s="39" t="s">
        <v>15604</v>
      </c>
      <c r="E2224" s="40" t="s">
        <v>15605</v>
      </c>
      <c r="F2224" s="40" t="s">
        <v>15605</v>
      </c>
      <c r="G2224" s="40" t="s">
        <v>15606</v>
      </c>
      <c r="H2224" s="40" t="s">
        <v>15607</v>
      </c>
      <c r="I2224" s="40" t="s">
        <v>15608</v>
      </c>
      <c r="J2224" s="40" t="s">
        <v>12161</v>
      </c>
      <c r="K2224" s="233">
        <v>7180</v>
      </c>
      <c r="L2224" s="35">
        <v>2.2517927280869079E-5</v>
      </c>
    </row>
    <row r="2225" spans="1:12" x14ac:dyDescent="0.25">
      <c r="A2225" s="32" t="s">
        <v>15609</v>
      </c>
      <c r="B2225" s="32" t="s">
        <v>15528</v>
      </c>
      <c r="C2225" s="32" t="s">
        <v>154</v>
      </c>
      <c r="D2225" s="39" t="s">
        <v>15610</v>
      </c>
      <c r="E2225" s="40" t="s">
        <v>15611</v>
      </c>
      <c r="F2225" s="40" t="s">
        <v>15611</v>
      </c>
      <c r="G2225" s="40" t="s">
        <v>15612</v>
      </c>
      <c r="H2225" s="40" t="s">
        <v>15613</v>
      </c>
      <c r="I2225" s="40" t="s">
        <v>15614</v>
      </c>
      <c r="J2225" s="40" t="s">
        <v>15615</v>
      </c>
      <c r="K2225" s="233">
        <v>7126</v>
      </c>
      <c r="L2225" s="35">
        <v>2.2348572396026888E-5</v>
      </c>
    </row>
    <row r="2226" spans="1:12" x14ac:dyDescent="0.25">
      <c r="A2226" s="32" t="s">
        <v>15616</v>
      </c>
      <c r="B2226" s="32" t="s">
        <v>15528</v>
      </c>
      <c r="C2226" s="32" t="s">
        <v>163</v>
      </c>
      <c r="D2226" s="39" t="s">
        <v>15617</v>
      </c>
      <c r="E2226" s="40" t="s">
        <v>15618</v>
      </c>
      <c r="F2226" s="40" t="s">
        <v>15618</v>
      </c>
      <c r="G2226" s="40" t="s">
        <v>15619</v>
      </c>
      <c r="H2226" s="40" t="s">
        <v>15620</v>
      </c>
      <c r="I2226" s="40" t="s">
        <v>15621</v>
      </c>
      <c r="J2226" s="40" t="s">
        <v>8374</v>
      </c>
      <c r="K2226" s="233">
        <v>22885</v>
      </c>
      <c r="L2226" s="35">
        <v>7.1771972955806255E-5</v>
      </c>
    </row>
    <row r="2227" spans="1:12" x14ac:dyDescent="0.25">
      <c r="A2227" s="32" t="s">
        <v>15622</v>
      </c>
      <c r="B2227" s="32" t="s">
        <v>15528</v>
      </c>
      <c r="C2227" s="32" t="s">
        <v>171</v>
      </c>
      <c r="D2227" s="39" t="s">
        <v>15623</v>
      </c>
      <c r="E2227" s="40" t="s">
        <v>15624</v>
      </c>
      <c r="F2227" s="40" t="s">
        <v>15624</v>
      </c>
      <c r="G2227" s="40" t="s">
        <v>15625</v>
      </c>
      <c r="H2227" s="40" t="s">
        <v>15626</v>
      </c>
      <c r="I2227" s="40" t="s">
        <v>15627</v>
      </c>
      <c r="J2227" s="40" t="s">
        <v>15628</v>
      </c>
      <c r="K2227" s="233">
        <v>210287</v>
      </c>
      <c r="L2227" s="35">
        <v>6.5950241979277385E-4</v>
      </c>
    </row>
    <row r="2228" spans="1:12" x14ac:dyDescent="0.25">
      <c r="A2228" s="32" t="s">
        <v>15629</v>
      </c>
      <c r="B2228" s="32" t="s">
        <v>15528</v>
      </c>
      <c r="C2228" s="32" t="s">
        <v>179</v>
      </c>
      <c r="D2228" s="39" t="s">
        <v>15630</v>
      </c>
      <c r="E2228" s="40" t="s">
        <v>10429</v>
      </c>
      <c r="F2228" s="40" t="s">
        <v>10429</v>
      </c>
      <c r="G2228" s="40" t="s">
        <v>15631</v>
      </c>
      <c r="H2228" s="40" t="s">
        <v>15632</v>
      </c>
      <c r="I2228" s="40" t="s">
        <v>15633</v>
      </c>
      <c r="J2228" s="40" t="s">
        <v>15634</v>
      </c>
      <c r="K2228" s="233">
        <v>22192</v>
      </c>
      <c r="L2228" s="35">
        <v>6.9598585266998135E-5</v>
      </c>
    </row>
    <row r="2229" spans="1:12" x14ac:dyDescent="0.25">
      <c r="A2229" s="32" t="s">
        <v>15635</v>
      </c>
      <c r="B2229" s="32" t="s">
        <v>15528</v>
      </c>
      <c r="C2229" s="32" t="s">
        <v>187</v>
      </c>
      <c r="D2229" s="39" t="s">
        <v>15636</v>
      </c>
      <c r="E2229" s="40" t="s">
        <v>15637</v>
      </c>
      <c r="F2229" s="40" t="s">
        <v>15637</v>
      </c>
      <c r="G2229" s="40" t="s">
        <v>15638</v>
      </c>
      <c r="H2229" s="40" t="s">
        <v>15639</v>
      </c>
      <c r="I2229" s="40" t="s">
        <v>397</v>
      </c>
      <c r="J2229" s="40" t="s">
        <v>15640</v>
      </c>
      <c r="K2229" s="233">
        <v>83599</v>
      </c>
      <c r="L2229" s="35">
        <v>2.6218331514670949E-4</v>
      </c>
    </row>
    <row r="2230" spans="1:12" x14ac:dyDescent="0.25">
      <c r="A2230" s="32" t="s">
        <v>15641</v>
      </c>
      <c r="B2230" s="32" t="s">
        <v>15528</v>
      </c>
      <c r="C2230" s="32" t="s">
        <v>195</v>
      </c>
      <c r="D2230" s="39" t="s">
        <v>15642</v>
      </c>
      <c r="E2230" s="40" t="s">
        <v>15643</v>
      </c>
      <c r="F2230" s="40" t="s">
        <v>15643</v>
      </c>
      <c r="G2230" s="40" t="s">
        <v>12781</v>
      </c>
      <c r="H2230" s="40" t="s">
        <v>15644</v>
      </c>
      <c r="I2230" s="40" t="s">
        <v>15645</v>
      </c>
      <c r="J2230" s="40" t="s">
        <v>15646</v>
      </c>
      <c r="K2230" s="233">
        <v>65455</v>
      </c>
      <c r="L2230" s="35">
        <v>2.0528007383973339E-4</v>
      </c>
    </row>
    <row r="2231" spans="1:12" x14ac:dyDescent="0.25">
      <c r="A2231" s="32" t="s">
        <v>15647</v>
      </c>
      <c r="B2231" s="32" t="s">
        <v>15528</v>
      </c>
      <c r="C2231" s="32" t="s">
        <v>203</v>
      </c>
      <c r="D2231" s="39" t="s">
        <v>15648</v>
      </c>
      <c r="E2231" s="40" t="s">
        <v>6917</v>
      </c>
      <c r="F2231" s="40" t="s">
        <v>6917</v>
      </c>
      <c r="G2231" s="40" t="s">
        <v>10835</v>
      </c>
      <c r="H2231" s="40" t="s">
        <v>1107</v>
      </c>
      <c r="I2231" s="40" t="s">
        <v>15649</v>
      </c>
      <c r="J2231" s="40" t="s">
        <v>6919</v>
      </c>
      <c r="K2231" s="233">
        <v>7838</v>
      </c>
      <c r="L2231" s="35">
        <v>2.4581547914686889E-5</v>
      </c>
    </row>
    <row r="2232" spans="1:12" x14ac:dyDescent="0.25">
      <c r="A2232" s="32" t="s">
        <v>15650</v>
      </c>
      <c r="B2232" s="32" t="s">
        <v>15528</v>
      </c>
      <c r="C2232" s="32" t="s">
        <v>212</v>
      </c>
      <c r="D2232" s="39" t="s">
        <v>15651</v>
      </c>
      <c r="E2232" s="40" t="s">
        <v>15652</v>
      </c>
      <c r="F2232" s="40" t="s">
        <v>15652</v>
      </c>
      <c r="G2232" s="40" t="s">
        <v>15653</v>
      </c>
      <c r="H2232" s="40" t="s">
        <v>15654</v>
      </c>
      <c r="I2232" s="40" t="s">
        <v>15655</v>
      </c>
      <c r="J2232" s="40" t="s">
        <v>15656</v>
      </c>
      <c r="K2232" s="233">
        <v>358337</v>
      </c>
      <c r="L2232" s="35">
        <v>1.1238170624017804E-3</v>
      </c>
    </row>
    <row r="2233" spans="1:12" x14ac:dyDescent="0.25">
      <c r="A2233" s="32" t="s">
        <v>15657</v>
      </c>
      <c r="B2233" s="32" t="s">
        <v>15528</v>
      </c>
      <c r="C2233" s="32" t="s">
        <v>220</v>
      </c>
      <c r="D2233" s="39" t="s">
        <v>15658</v>
      </c>
      <c r="E2233" s="40" t="s">
        <v>15659</v>
      </c>
      <c r="F2233" s="40" t="s">
        <v>15660</v>
      </c>
      <c r="G2233" s="40" t="s">
        <v>15661</v>
      </c>
      <c r="H2233" s="40" t="s">
        <v>15662</v>
      </c>
      <c r="I2233" s="40" t="s">
        <v>15663</v>
      </c>
      <c r="J2233" s="40" t="s">
        <v>15664</v>
      </c>
      <c r="K2233" s="233">
        <v>46406</v>
      </c>
      <c r="L2233" s="35">
        <v>1.4553857011086497E-4</v>
      </c>
    </row>
    <row r="2234" spans="1:12" x14ac:dyDescent="0.25">
      <c r="A2234" s="32" t="s">
        <v>15665</v>
      </c>
      <c r="B2234" s="32" t="s">
        <v>15528</v>
      </c>
      <c r="C2234" s="32" t="s">
        <v>228</v>
      </c>
      <c r="D2234" s="39" t="s">
        <v>15666</v>
      </c>
      <c r="E2234" s="40" t="s">
        <v>15667</v>
      </c>
      <c r="F2234" s="40" t="s">
        <v>15667</v>
      </c>
      <c r="G2234" s="40" t="s">
        <v>15668</v>
      </c>
      <c r="H2234" s="40" t="s">
        <v>15669</v>
      </c>
      <c r="I2234" s="40" t="s">
        <v>15670</v>
      </c>
      <c r="J2234" s="40" t="s">
        <v>15671</v>
      </c>
      <c r="K2234" s="233">
        <v>119356</v>
      </c>
      <c r="L2234" s="35">
        <v>3.7432447472638021E-4</v>
      </c>
    </row>
    <row r="2235" spans="1:12" x14ac:dyDescent="0.25">
      <c r="A2235" s="32" t="s">
        <v>15672</v>
      </c>
      <c r="B2235" s="32" t="s">
        <v>15528</v>
      </c>
      <c r="C2235" s="32" t="s">
        <v>237</v>
      </c>
      <c r="D2235" s="39" t="s">
        <v>15673</v>
      </c>
      <c r="E2235" s="40" t="s">
        <v>15674</v>
      </c>
      <c r="F2235" s="40" t="s">
        <v>15675</v>
      </c>
      <c r="G2235" s="40" t="s">
        <v>15676</v>
      </c>
      <c r="H2235" s="40" t="s">
        <v>9070</v>
      </c>
      <c r="I2235" s="40" t="s">
        <v>15677</v>
      </c>
      <c r="J2235" s="40" t="s">
        <v>15678</v>
      </c>
      <c r="K2235" s="233">
        <v>30359</v>
      </c>
      <c r="L2235" s="35">
        <v>9.521194349859393E-5</v>
      </c>
    </row>
    <row r="2236" spans="1:12" x14ac:dyDescent="0.25">
      <c r="A2236" s="32" t="s">
        <v>15679</v>
      </c>
      <c r="B2236" s="32" t="s">
        <v>15528</v>
      </c>
      <c r="C2236" s="32" t="s">
        <v>245</v>
      </c>
      <c r="D2236" s="39" t="s">
        <v>15680</v>
      </c>
      <c r="E2236" s="40" t="s">
        <v>15681</v>
      </c>
      <c r="F2236" s="40" t="s">
        <v>15681</v>
      </c>
      <c r="G2236" s="40" t="s">
        <v>15682</v>
      </c>
      <c r="H2236" s="40" t="s">
        <v>15683</v>
      </c>
      <c r="I2236" s="40" t="s">
        <v>15684</v>
      </c>
      <c r="J2236" s="40" t="s">
        <v>15685</v>
      </c>
      <c r="K2236" s="233">
        <v>326110</v>
      </c>
      <c r="L2236" s="35">
        <v>1.0227466943682753E-3</v>
      </c>
    </row>
    <row r="2237" spans="1:12" x14ac:dyDescent="0.25">
      <c r="A2237" s="32" t="s">
        <v>15686</v>
      </c>
      <c r="B2237" s="32" t="s">
        <v>15528</v>
      </c>
      <c r="C2237" s="32" t="s">
        <v>252</v>
      </c>
      <c r="D2237" s="39" t="s">
        <v>15687</v>
      </c>
      <c r="E2237" s="40" t="s">
        <v>15688</v>
      </c>
      <c r="F2237" s="40" t="s">
        <v>15688</v>
      </c>
      <c r="G2237" s="40" t="s">
        <v>15689</v>
      </c>
      <c r="H2237" s="40" t="s">
        <v>1007</v>
      </c>
      <c r="I2237" s="40" t="s">
        <v>15690</v>
      </c>
      <c r="J2237" s="40" t="s">
        <v>1355</v>
      </c>
      <c r="K2237" s="233">
        <v>11187</v>
      </c>
      <c r="L2237" s="35">
        <v>3.5084686976473874E-5</v>
      </c>
    </row>
    <row r="2238" spans="1:12" x14ac:dyDescent="0.25">
      <c r="A2238" s="32" t="s">
        <v>15691</v>
      </c>
      <c r="B2238" s="32" t="s">
        <v>15528</v>
      </c>
      <c r="C2238" s="32" t="s">
        <v>261</v>
      </c>
      <c r="D2238" s="39" t="s">
        <v>15692</v>
      </c>
      <c r="E2238" s="40" t="s">
        <v>15693</v>
      </c>
      <c r="F2238" s="40" t="s">
        <v>15694</v>
      </c>
      <c r="G2238" s="40" t="s">
        <v>15695</v>
      </c>
      <c r="H2238" s="40" t="s">
        <v>15696</v>
      </c>
      <c r="I2238" s="40" t="s">
        <v>15697</v>
      </c>
      <c r="J2238" s="40" t="s">
        <v>15698</v>
      </c>
      <c r="K2238" s="233">
        <v>776712</v>
      </c>
      <c r="L2238" s="35">
        <v>2.4359253947323655E-3</v>
      </c>
    </row>
    <row r="2239" spans="1:12" x14ac:dyDescent="0.25">
      <c r="A2239" s="32" t="s">
        <v>15699</v>
      </c>
      <c r="B2239" s="32" t="s">
        <v>15528</v>
      </c>
      <c r="C2239" s="32" t="s">
        <v>270</v>
      </c>
      <c r="D2239" s="39" t="s">
        <v>15700</v>
      </c>
      <c r="E2239" s="40" t="s">
        <v>15701</v>
      </c>
      <c r="F2239" s="40" t="s">
        <v>15701</v>
      </c>
      <c r="G2239" s="40" t="s">
        <v>15702</v>
      </c>
      <c r="H2239" s="40" t="s">
        <v>15703</v>
      </c>
      <c r="I2239" s="40" t="s">
        <v>15704</v>
      </c>
      <c r="J2239" s="40" t="s">
        <v>15705</v>
      </c>
      <c r="K2239" s="233">
        <v>77916</v>
      </c>
      <c r="L2239" s="35">
        <v>2.4436028161785447E-4</v>
      </c>
    </row>
    <row r="2240" spans="1:12" x14ac:dyDescent="0.25">
      <c r="A2240" s="32" t="s">
        <v>15706</v>
      </c>
      <c r="B2240" s="32" t="s">
        <v>15528</v>
      </c>
      <c r="C2240" s="32" t="s">
        <v>278</v>
      </c>
      <c r="D2240" s="39" t="s">
        <v>15707</v>
      </c>
      <c r="E2240" s="40" t="s">
        <v>15708</v>
      </c>
      <c r="F2240" s="40" t="s">
        <v>15708</v>
      </c>
      <c r="G2240" s="40" t="s">
        <v>15709</v>
      </c>
      <c r="H2240" s="40" t="s">
        <v>15710</v>
      </c>
      <c r="I2240" s="40" t="s">
        <v>15710</v>
      </c>
      <c r="J2240" s="40" t="s">
        <v>15711</v>
      </c>
      <c r="K2240" s="233">
        <v>1710</v>
      </c>
      <c r="L2240" s="35">
        <v>5.3629046866693773E-6</v>
      </c>
    </row>
    <row r="2241" spans="1:12" x14ac:dyDescent="0.25">
      <c r="A2241" s="32" t="s">
        <v>15712</v>
      </c>
      <c r="B2241" s="32" t="s">
        <v>15528</v>
      </c>
      <c r="C2241" s="32" t="s">
        <v>287</v>
      </c>
      <c r="D2241" s="39" t="s">
        <v>15713</v>
      </c>
      <c r="E2241" s="40" t="s">
        <v>15714</v>
      </c>
      <c r="F2241" s="40" t="s">
        <v>15714</v>
      </c>
      <c r="G2241" s="40" t="s">
        <v>15715</v>
      </c>
      <c r="H2241" s="40" t="s">
        <v>15716</v>
      </c>
      <c r="I2241" s="40" t="s">
        <v>15717</v>
      </c>
      <c r="J2241" s="40" t="s">
        <v>15718</v>
      </c>
      <c r="K2241" s="233">
        <v>25342</v>
      </c>
      <c r="L2241" s="35">
        <v>7.9477620216125933E-5</v>
      </c>
    </row>
    <row r="2242" spans="1:12" x14ac:dyDescent="0.25">
      <c r="A2242" s="32" t="s">
        <v>15719</v>
      </c>
      <c r="B2242" s="32" t="s">
        <v>15528</v>
      </c>
      <c r="C2242" s="32" t="s">
        <v>295</v>
      </c>
      <c r="D2242" s="39" t="s">
        <v>15720</v>
      </c>
      <c r="E2242" s="40" t="s">
        <v>15721</v>
      </c>
      <c r="F2242" s="40" t="s">
        <v>15721</v>
      </c>
      <c r="G2242" s="40" t="s">
        <v>15722</v>
      </c>
      <c r="H2242" s="40" t="s">
        <v>15723</v>
      </c>
      <c r="I2242" s="40" t="s">
        <v>15724</v>
      </c>
      <c r="J2242" s="40" t="s">
        <v>15725</v>
      </c>
      <c r="K2242" s="233">
        <v>76705</v>
      </c>
      <c r="L2242" s="35">
        <v>2.4056234151518979E-4</v>
      </c>
    </row>
    <row r="2243" spans="1:12" x14ac:dyDescent="0.25">
      <c r="A2243" s="32" t="s">
        <v>15726</v>
      </c>
      <c r="B2243" s="32" t="s">
        <v>15528</v>
      </c>
      <c r="C2243" s="32" t="s">
        <v>304</v>
      </c>
      <c r="D2243" s="39" t="s">
        <v>15727</v>
      </c>
      <c r="E2243" s="40" t="s">
        <v>11354</v>
      </c>
      <c r="F2243" s="40" t="s">
        <v>15728</v>
      </c>
      <c r="G2243" s="40" t="s">
        <v>1332</v>
      </c>
      <c r="H2243" s="40" t="s">
        <v>15729</v>
      </c>
      <c r="I2243" s="40" t="s">
        <v>15730</v>
      </c>
      <c r="J2243" s="40" t="s">
        <v>15731</v>
      </c>
      <c r="K2243" s="233">
        <v>25691</v>
      </c>
      <c r="L2243" s="35">
        <v>8.0572154564457872E-5</v>
      </c>
    </row>
    <row r="2244" spans="1:12" x14ac:dyDescent="0.25">
      <c r="A2244" s="32" t="s">
        <v>15732</v>
      </c>
      <c r="B2244" s="32" t="s">
        <v>15528</v>
      </c>
      <c r="C2244" s="32" t="s">
        <v>312</v>
      </c>
      <c r="D2244" s="39" t="s">
        <v>15733</v>
      </c>
      <c r="E2244" s="40" t="s">
        <v>15734</v>
      </c>
      <c r="F2244" s="40" t="s">
        <v>15734</v>
      </c>
      <c r="G2244" s="40" t="s">
        <v>15735</v>
      </c>
      <c r="H2244" s="40" t="s">
        <v>15736</v>
      </c>
      <c r="I2244" s="40" t="s">
        <v>15737</v>
      </c>
      <c r="J2244" s="40" t="s">
        <v>15738</v>
      </c>
      <c r="K2244" s="233">
        <v>6820</v>
      </c>
      <c r="L2244" s="35">
        <v>2.1388894715254473E-5</v>
      </c>
    </row>
    <row r="2245" spans="1:12" x14ac:dyDescent="0.25">
      <c r="A2245" s="32" t="s">
        <v>15739</v>
      </c>
      <c r="B2245" s="32" t="s">
        <v>15528</v>
      </c>
      <c r="C2245" s="32" t="s">
        <v>320</v>
      </c>
      <c r="D2245" s="39" t="s">
        <v>15740</v>
      </c>
      <c r="E2245" s="40" t="s">
        <v>3509</v>
      </c>
      <c r="F2245" s="40" t="s">
        <v>3509</v>
      </c>
      <c r="G2245" s="40" t="s">
        <v>11227</v>
      </c>
      <c r="H2245" s="40" t="s">
        <v>15741</v>
      </c>
      <c r="I2245" s="40" t="s">
        <v>15742</v>
      </c>
      <c r="J2245" s="40" t="s">
        <v>15743</v>
      </c>
      <c r="K2245" s="233">
        <v>25515</v>
      </c>
      <c r="L2245" s="35">
        <v>8.0020183087935176E-5</v>
      </c>
    </row>
    <row r="2246" spans="1:12" x14ac:dyDescent="0.25">
      <c r="A2246" s="32" t="s">
        <v>15744</v>
      </c>
      <c r="B2246" s="32" t="s">
        <v>15528</v>
      </c>
      <c r="C2246" s="32" t="s">
        <v>328</v>
      </c>
      <c r="D2246" s="39" t="s">
        <v>15745</v>
      </c>
      <c r="E2246" s="40" t="s">
        <v>15746</v>
      </c>
      <c r="F2246" s="40" t="s">
        <v>15747</v>
      </c>
      <c r="G2246" s="40" t="s">
        <v>15748</v>
      </c>
      <c r="H2246" s="40" t="s">
        <v>15749</v>
      </c>
      <c r="I2246" s="40" t="s">
        <v>15750</v>
      </c>
      <c r="J2246" s="40" t="s">
        <v>15751</v>
      </c>
      <c r="K2246" s="233">
        <v>562998</v>
      </c>
      <c r="L2246" s="35">
        <v>1.7656752121552549E-3</v>
      </c>
    </row>
    <row r="2247" spans="1:12" x14ac:dyDescent="0.25">
      <c r="A2247" s="32" t="s">
        <v>15752</v>
      </c>
      <c r="B2247" s="32" t="s">
        <v>15528</v>
      </c>
      <c r="C2247" s="32" t="s">
        <v>336</v>
      </c>
      <c r="D2247" s="39" t="s">
        <v>15753</v>
      </c>
      <c r="E2247" s="40" t="s">
        <v>15754</v>
      </c>
      <c r="F2247" s="40" t="s">
        <v>15754</v>
      </c>
      <c r="G2247" s="40" t="s">
        <v>15755</v>
      </c>
      <c r="H2247" s="40" t="s">
        <v>2174</v>
      </c>
      <c r="I2247" s="40" t="s">
        <v>15756</v>
      </c>
      <c r="J2247" s="40" t="s">
        <v>15757</v>
      </c>
      <c r="K2247" s="233">
        <v>1375</v>
      </c>
      <c r="L2247" s="35">
        <v>4.3122771603335636E-6</v>
      </c>
    </row>
    <row r="2248" spans="1:12" x14ac:dyDescent="0.25">
      <c r="A2248" s="32" t="s">
        <v>15758</v>
      </c>
      <c r="B2248" s="32" t="s">
        <v>15528</v>
      </c>
      <c r="C2248" s="32" t="s">
        <v>344</v>
      </c>
      <c r="D2248" s="39" t="s">
        <v>15759</v>
      </c>
      <c r="E2248" s="40" t="s">
        <v>15760</v>
      </c>
      <c r="F2248" s="40" t="s">
        <v>15760</v>
      </c>
      <c r="G2248" s="40" t="s">
        <v>15761</v>
      </c>
      <c r="H2248" s="40" t="s">
        <v>15762</v>
      </c>
      <c r="I2248" s="40" t="s">
        <v>15763</v>
      </c>
      <c r="J2248" s="40" t="s">
        <v>15764</v>
      </c>
      <c r="K2248" s="233">
        <v>101758</v>
      </c>
      <c r="L2248" s="35">
        <v>3.1913359947725292E-4</v>
      </c>
    </row>
    <row r="2249" spans="1:12" x14ac:dyDescent="0.25">
      <c r="A2249" s="32" t="s">
        <v>15765</v>
      </c>
      <c r="B2249" s="32" t="s">
        <v>15766</v>
      </c>
      <c r="C2249" s="32" t="s">
        <v>50</v>
      </c>
      <c r="D2249" s="39" t="s">
        <v>15767</v>
      </c>
      <c r="E2249" s="40" t="s">
        <v>15768</v>
      </c>
      <c r="F2249" s="40" t="s">
        <v>15769</v>
      </c>
      <c r="G2249" s="40" t="s">
        <v>15770</v>
      </c>
      <c r="H2249" s="40" t="s">
        <v>15771</v>
      </c>
      <c r="I2249" s="40" t="s">
        <v>15772</v>
      </c>
      <c r="J2249" s="40" t="s">
        <v>15773</v>
      </c>
      <c r="K2249" s="233">
        <v>101714</v>
      </c>
      <c r="L2249" s="35">
        <v>3.1899560660812222E-4</v>
      </c>
    </row>
    <row r="2250" spans="1:12" x14ac:dyDescent="0.25">
      <c r="A2250" s="32" t="s">
        <v>15774</v>
      </c>
      <c r="B2250" s="32" t="s">
        <v>15766</v>
      </c>
      <c r="C2250" s="32" t="s">
        <v>58</v>
      </c>
      <c r="D2250" s="39" t="s">
        <v>15775</v>
      </c>
      <c r="E2250" s="40" t="s">
        <v>15776</v>
      </c>
      <c r="F2250" s="40" t="s">
        <v>15776</v>
      </c>
      <c r="G2250" s="40" t="s">
        <v>15777</v>
      </c>
      <c r="H2250" s="40" t="s">
        <v>15778</v>
      </c>
      <c r="I2250" s="40" t="s">
        <v>15779</v>
      </c>
      <c r="J2250" s="40" t="s">
        <v>15780</v>
      </c>
      <c r="K2250" s="233">
        <v>1231255</v>
      </c>
      <c r="L2250" s="35">
        <v>3.8614638654883649E-3</v>
      </c>
    </row>
    <row r="2251" spans="1:12" x14ac:dyDescent="0.25">
      <c r="A2251" s="32" t="s">
        <v>15781</v>
      </c>
      <c r="B2251" s="32" t="s">
        <v>15766</v>
      </c>
      <c r="C2251" s="32" t="s">
        <v>66</v>
      </c>
      <c r="D2251" s="39" t="s">
        <v>15782</v>
      </c>
      <c r="E2251" s="40" t="s">
        <v>15783</v>
      </c>
      <c r="F2251" s="40" t="s">
        <v>15784</v>
      </c>
      <c r="G2251" s="40" t="s">
        <v>5898</v>
      </c>
      <c r="H2251" s="40" t="s">
        <v>15785</v>
      </c>
      <c r="I2251" s="40" t="s">
        <v>15786</v>
      </c>
      <c r="J2251" s="40" t="s">
        <v>15787</v>
      </c>
      <c r="K2251" s="233">
        <v>67785</v>
      </c>
      <c r="L2251" s="35">
        <v>2.125874235005168E-4</v>
      </c>
    </row>
    <row r="2252" spans="1:12" x14ac:dyDescent="0.25">
      <c r="A2252" s="32" t="s">
        <v>15788</v>
      </c>
      <c r="B2252" s="32" t="s">
        <v>15766</v>
      </c>
      <c r="C2252" s="32" t="s">
        <v>74</v>
      </c>
      <c r="D2252" s="39" t="s">
        <v>15789</v>
      </c>
      <c r="E2252" s="40" t="s">
        <v>15790</v>
      </c>
      <c r="F2252" s="40" t="s">
        <v>15790</v>
      </c>
      <c r="G2252" s="40" t="s">
        <v>15791</v>
      </c>
      <c r="H2252" s="40" t="s">
        <v>15792</v>
      </c>
      <c r="I2252" s="40" t="s">
        <v>15793</v>
      </c>
      <c r="J2252" s="40" t="s">
        <v>15794</v>
      </c>
      <c r="K2252" s="233">
        <v>169392</v>
      </c>
      <c r="L2252" s="35">
        <v>5.3124745654052575E-4</v>
      </c>
    </row>
    <row r="2253" spans="1:12" x14ac:dyDescent="0.25">
      <c r="A2253" s="32" t="s">
        <v>15795</v>
      </c>
      <c r="B2253" s="32" t="s">
        <v>15766</v>
      </c>
      <c r="C2253" s="32" t="s">
        <v>83</v>
      </c>
      <c r="D2253" s="39" t="s">
        <v>15796</v>
      </c>
      <c r="E2253" s="40" t="s">
        <v>15797</v>
      </c>
      <c r="F2253" s="40" t="s">
        <v>15798</v>
      </c>
      <c r="G2253" s="40" t="s">
        <v>15799</v>
      </c>
      <c r="H2253" s="40" t="s">
        <v>15800</v>
      </c>
      <c r="I2253" s="40" t="s">
        <v>15801</v>
      </c>
      <c r="J2253" s="40" t="s">
        <v>15802</v>
      </c>
      <c r="K2253" s="233">
        <v>48946</v>
      </c>
      <c r="L2253" s="35">
        <v>1.5350452210159026E-4</v>
      </c>
    </row>
    <row r="2254" spans="1:12" x14ac:dyDescent="0.25">
      <c r="A2254" s="32" t="s">
        <v>15803</v>
      </c>
      <c r="B2254" s="32" t="s">
        <v>15766</v>
      </c>
      <c r="C2254" s="32" t="s">
        <v>91</v>
      </c>
      <c r="D2254" s="39" t="s">
        <v>15804</v>
      </c>
      <c r="E2254" s="40" t="s">
        <v>15805</v>
      </c>
      <c r="F2254" s="40" t="s">
        <v>15806</v>
      </c>
      <c r="G2254" s="40" t="s">
        <v>15807</v>
      </c>
      <c r="H2254" s="40" t="s">
        <v>15808</v>
      </c>
      <c r="I2254" s="40" t="s">
        <v>15809</v>
      </c>
      <c r="J2254" s="40" t="s">
        <v>15810</v>
      </c>
      <c r="K2254" s="233">
        <v>413691</v>
      </c>
      <c r="L2254" s="35">
        <v>1.2974183641713106E-3</v>
      </c>
    </row>
    <row r="2255" spans="1:12" x14ac:dyDescent="0.25">
      <c r="A2255" s="32" t="s">
        <v>15811</v>
      </c>
      <c r="B2255" s="32" t="s">
        <v>15766</v>
      </c>
      <c r="C2255" s="32" t="s">
        <v>100</v>
      </c>
      <c r="D2255" s="39" t="s">
        <v>15812</v>
      </c>
      <c r="E2255" s="40" t="s">
        <v>15813</v>
      </c>
      <c r="F2255" s="40" t="s">
        <v>15814</v>
      </c>
      <c r="G2255" s="40" t="s">
        <v>15815</v>
      </c>
      <c r="H2255" s="40" t="s">
        <v>15816</v>
      </c>
      <c r="I2255" s="40" t="s">
        <v>15817</v>
      </c>
      <c r="J2255" s="40" t="s">
        <v>15818</v>
      </c>
      <c r="K2255" s="233">
        <v>125955</v>
      </c>
      <c r="L2255" s="35">
        <v>3.9502026889441015E-4</v>
      </c>
    </row>
    <row r="2256" spans="1:12" x14ac:dyDescent="0.25">
      <c r="A2256" s="32" t="s">
        <v>15819</v>
      </c>
      <c r="B2256" s="32" t="s">
        <v>15766</v>
      </c>
      <c r="C2256" s="32" t="s">
        <v>109</v>
      </c>
      <c r="D2256" s="39" t="s">
        <v>15820</v>
      </c>
      <c r="E2256" s="40" t="s">
        <v>15821</v>
      </c>
      <c r="F2256" s="40" t="s">
        <v>15821</v>
      </c>
      <c r="G2256" s="40" t="s">
        <v>15822</v>
      </c>
      <c r="H2256" s="40" t="s">
        <v>15823</v>
      </c>
      <c r="I2256" s="40" t="s">
        <v>15824</v>
      </c>
      <c r="J2256" s="40" t="s">
        <v>15825</v>
      </c>
      <c r="K2256" s="233">
        <v>61784</v>
      </c>
      <c r="L2256" s="35">
        <v>1.9376707787203555E-4</v>
      </c>
    </row>
    <row r="2257" spans="1:12" x14ac:dyDescent="0.25">
      <c r="A2257" s="32" t="s">
        <v>15826</v>
      </c>
      <c r="B2257" s="32" t="s">
        <v>15766</v>
      </c>
      <c r="C2257" s="32" t="s">
        <v>118</v>
      </c>
      <c r="D2257" s="39" t="s">
        <v>15827</v>
      </c>
      <c r="E2257" s="40" t="s">
        <v>15828</v>
      </c>
      <c r="F2257" s="40" t="s">
        <v>15829</v>
      </c>
      <c r="G2257" s="40" t="s">
        <v>15830</v>
      </c>
      <c r="H2257" s="40" t="s">
        <v>15831</v>
      </c>
      <c r="I2257" s="40" t="s">
        <v>15832</v>
      </c>
      <c r="J2257" s="40" t="s">
        <v>15833</v>
      </c>
      <c r="K2257" s="233">
        <v>626685</v>
      </c>
      <c r="L2257" s="35">
        <v>1.9654104816171922E-3</v>
      </c>
    </row>
    <row r="2258" spans="1:12" x14ac:dyDescent="0.25">
      <c r="A2258" s="32" t="s">
        <v>15834</v>
      </c>
      <c r="B2258" s="32" t="s">
        <v>15766</v>
      </c>
      <c r="C2258" s="32" t="s">
        <v>127</v>
      </c>
      <c r="D2258" s="39" t="s">
        <v>15835</v>
      </c>
      <c r="E2258" s="40" t="s">
        <v>15836</v>
      </c>
      <c r="F2258" s="40" t="s">
        <v>15836</v>
      </c>
      <c r="G2258" s="40" t="s">
        <v>15837</v>
      </c>
      <c r="H2258" s="40" t="s">
        <v>15838</v>
      </c>
      <c r="I2258" s="40" t="s">
        <v>15839</v>
      </c>
      <c r="J2258" s="40" t="s">
        <v>15840</v>
      </c>
      <c r="K2258" s="233">
        <v>185943</v>
      </c>
      <c r="L2258" s="35">
        <v>5.8315472874465729E-4</v>
      </c>
    </row>
    <row r="2259" spans="1:12" x14ac:dyDescent="0.25">
      <c r="A2259" s="32" t="s">
        <v>15841</v>
      </c>
      <c r="B2259" s="32" t="s">
        <v>15766</v>
      </c>
      <c r="C2259" s="32" t="s">
        <v>136</v>
      </c>
      <c r="D2259" s="39" t="s">
        <v>15842</v>
      </c>
      <c r="E2259" s="40" t="s">
        <v>15843</v>
      </c>
      <c r="F2259" s="40" t="s">
        <v>15844</v>
      </c>
      <c r="G2259" s="40" t="s">
        <v>15845</v>
      </c>
      <c r="H2259" s="40" t="s">
        <v>15846</v>
      </c>
      <c r="I2259" s="40" t="s">
        <v>15847</v>
      </c>
      <c r="J2259" s="40" t="s">
        <v>15848</v>
      </c>
      <c r="K2259" s="233">
        <v>137732</v>
      </c>
      <c r="L2259" s="35">
        <v>4.3195531479786354E-4</v>
      </c>
    </row>
    <row r="2260" spans="1:12" x14ac:dyDescent="0.25">
      <c r="A2260" s="32" t="s">
        <v>15849</v>
      </c>
      <c r="B2260" s="32" t="s">
        <v>15766</v>
      </c>
      <c r="C2260" s="32" t="s">
        <v>145</v>
      </c>
      <c r="D2260" s="39" t="s">
        <v>15850</v>
      </c>
      <c r="E2260" s="40" t="s">
        <v>6466</v>
      </c>
      <c r="F2260" s="40" t="s">
        <v>6466</v>
      </c>
      <c r="G2260" s="40" t="s">
        <v>4596</v>
      </c>
      <c r="H2260" s="40" t="s">
        <v>15851</v>
      </c>
      <c r="I2260" s="40" t="s">
        <v>15852</v>
      </c>
      <c r="J2260" s="40" t="s">
        <v>12771</v>
      </c>
      <c r="K2260" s="233">
        <v>4805</v>
      </c>
      <c r="L2260" s="35">
        <v>1.5069448549383835E-5</v>
      </c>
    </row>
    <row r="2261" spans="1:12" x14ac:dyDescent="0.25">
      <c r="A2261" s="32" t="s">
        <v>15853</v>
      </c>
      <c r="B2261" s="32" t="s">
        <v>15766</v>
      </c>
      <c r="C2261" s="32" t="s">
        <v>154</v>
      </c>
      <c r="D2261" s="39" t="s">
        <v>15854</v>
      </c>
      <c r="E2261" s="40" t="s">
        <v>15855</v>
      </c>
      <c r="F2261" s="40" t="s">
        <v>13099</v>
      </c>
      <c r="G2261" s="40" t="s">
        <v>15856</v>
      </c>
      <c r="H2261" s="40" t="s">
        <v>12657</v>
      </c>
      <c r="I2261" s="40" t="s">
        <v>15857</v>
      </c>
      <c r="J2261" s="40" t="s">
        <v>15858</v>
      </c>
      <c r="K2261" s="233">
        <v>64441</v>
      </c>
      <c r="L2261" s="35">
        <v>2.0209996544658557E-4</v>
      </c>
    </row>
    <row r="2262" spans="1:12" x14ac:dyDescent="0.25">
      <c r="A2262" s="32" t="s">
        <v>15859</v>
      </c>
      <c r="B2262" s="32" t="s">
        <v>15766</v>
      </c>
      <c r="C2262" s="32" t="s">
        <v>163</v>
      </c>
      <c r="D2262" s="39" t="s">
        <v>15860</v>
      </c>
      <c r="E2262" s="40" t="s">
        <v>15861</v>
      </c>
      <c r="F2262" s="40" t="s">
        <v>15862</v>
      </c>
      <c r="G2262" s="40" t="s">
        <v>15863</v>
      </c>
      <c r="H2262" s="40" t="s">
        <v>15864</v>
      </c>
      <c r="I2262" s="40" t="s">
        <v>15865</v>
      </c>
      <c r="J2262" s="40" t="s">
        <v>15866</v>
      </c>
      <c r="K2262" s="233">
        <v>158742</v>
      </c>
      <c r="L2262" s="35">
        <v>4.9784690980776041E-4</v>
      </c>
    </row>
    <row r="2263" spans="1:12" x14ac:dyDescent="0.25">
      <c r="A2263" s="32" t="s">
        <v>15867</v>
      </c>
      <c r="B2263" s="32" t="s">
        <v>15766</v>
      </c>
      <c r="C2263" s="32" t="s">
        <v>171</v>
      </c>
      <c r="D2263" s="39" t="s">
        <v>15868</v>
      </c>
      <c r="E2263" s="40" t="s">
        <v>15869</v>
      </c>
      <c r="F2263" s="40" t="s">
        <v>15870</v>
      </c>
      <c r="G2263" s="40" t="s">
        <v>15871</v>
      </c>
      <c r="H2263" s="40" t="s">
        <v>15872</v>
      </c>
      <c r="I2263" s="40" t="s">
        <v>15873</v>
      </c>
      <c r="J2263" s="40" t="s">
        <v>15874</v>
      </c>
      <c r="K2263" s="233">
        <v>512784</v>
      </c>
      <c r="L2263" s="35">
        <v>1.6081939864614444E-3</v>
      </c>
    </row>
    <row r="2264" spans="1:12" x14ac:dyDescent="0.25">
      <c r="A2264" s="32" t="s">
        <v>15875</v>
      </c>
      <c r="B2264" s="32" t="s">
        <v>15766</v>
      </c>
      <c r="C2264" s="32" t="s">
        <v>179</v>
      </c>
      <c r="D2264" s="39" t="s">
        <v>15876</v>
      </c>
      <c r="E2264" s="40" t="s">
        <v>15877</v>
      </c>
      <c r="F2264" s="40" t="s">
        <v>4746</v>
      </c>
      <c r="G2264" s="40" t="s">
        <v>15878</v>
      </c>
      <c r="H2264" s="40" t="s">
        <v>15879</v>
      </c>
      <c r="I2264" s="40" t="s">
        <v>15880</v>
      </c>
      <c r="J2264" s="40" t="s">
        <v>15881</v>
      </c>
      <c r="K2264" s="233">
        <v>38821</v>
      </c>
      <c r="L2264" s="35">
        <v>1.2175048119367947E-4</v>
      </c>
    </row>
    <row r="2265" spans="1:12" x14ac:dyDescent="0.25">
      <c r="A2265" s="32" t="s">
        <v>15882</v>
      </c>
      <c r="B2265" s="32" t="s">
        <v>15766</v>
      </c>
      <c r="C2265" s="32" t="s">
        <v>187</v>
      </c>
      <c r="D2265" s="39" t="s">
        <v>15883</v>
      </c>
      <c r="E2265" s="40" t="s">
        <v>15884</v>
      </c>
      <c r="F2265" s="40" t="s">
        <v>15885</v>
      </c>
      <c r="G2265" s="40" t="s">
        <v>15886</v>
      </c>
      <c r="H2265" s="40" t="s">
        <v>15887</v>
      </c>
      <c r="I2265" s="40" t="s">
        <v>15888</v>
      </c>
      <c r="J2265" s="40" t="s">
        <v>15889</v>
      </c>
      <c r="K2265" s="233">
        <v>81191</v>
      </c>
      <c r="L2265" s="35">
        <v>2.5463134176337623E-4</v>
      </c>
    </row>
    <row r="2266" spans="1:12" x14ac:dyDescent="0.25">
      <c r="A2266" s="32" t="s">
        <v>15890</v>
      </c>
      <c r="B2266" s="32" t="s">
        <v>15766</v>
      </c>
      <c r="C2266" s="32" t="s">
        <v>195</v>
      </c>
      <c r="D2266" s="39" t="s">
        <v>15891</v>
      </c>
      <c r="E2266" s="40" t="s">
        <v>15892</v>
      </c>
      <c r="F2266" s="40" t="s">
        <v>15893</v>
      </c>
      <c r="G2266" s="40" t="s">
        <v>15894</v>
      </c>
      <c r="H2266" s="40" t="s">
        <v>15895</v>
      </c>
      <c r="I2266" s="40" t="s">
        <v>15896</v>
      </c>
      <c r="J2266" s="40" t="s">
        <v>15897</v>
      </c>
      <c r="K2266" s="233">
        <v>39745</v>
      </c>
      <c r="L2266" s="35">
        <v>1.2464833144542361E-4</v>
      </c>
    </row>
    <row r="2267" spans="1:12" x14ac:dyDescent="0.25">
      <c r="A2267" s="32" t="s">
        <v>15898</v>
      </c>
      <c r="B2267" s="32" t="s">
        <v>15766</v>
      </c>
      <c r="C2267" s="32" t="s">
        <v>203</v>
      </c>
      <c r="D2267" s="39" t="s">
        <v>15899</v>
      </c>
      <c r="E2267" s="40" t="s">
        <v>15900</v>
      </c>
      <c r="F2267" s="40" t="s">
        <v>15901</v>
      </c>
      <c r="G2267" s="40" t="s">
        <v>15902</v>
      </c>
      <c r="H2267" s="40" t="s">
        <v>15903</v>
      </c>
      <c r="I2267" s="40" t="s">
        <v>15904</v>
      </c>
      <c r="J2267" s="40" t="s">
        <v>15905</v>
      </c>
      <c r="K2267" s="233">
        <v>67122</v>
      </c>
      <c r="L2267" s="35">
        <v>2.1050812185884323E-4</v>
      </c>
    </row>
    <row r="2268" spans="1:12" x14ac:dyDescent="0.25">
      <c r="A2268" s="32" t="s">
        <v>15906</v>
      </c>
      <c r="B2268" s="32" t="s">
        <v>15766</v>
      </c>
      <c r="C2268" s="32" t="s">
        <v>212</v>
      </c>
      <c r="D2268" s="39" t="s">
        <v>15907</v>
      </c>
      <c r="E2268" s="40" t="s">
        <v>15908</v>
      </c>
      <c r="F2268" s="40" t="s">
        <v>15908</v>
      </c>
      <c r="G2268" s="40" t="s">
        <v>15909</v>
      </c>
      <c r="H2268" s="40" t="s">
        <v>15910</v>
      </c>
      <c r="I2268" s="40" t="s">
        <v>15911</v>
      </c>
      <c r="J2268" s="40" t="s">
        <v>15912</v>
      </c>
      <c r="K2268" s="233">
        <v>87175</v>
      </c>
      <c r="L2268" s="35">
        <v>2.7339837196514792E-4</v>
      </c>
    </row>
    <row r="2269" spans="1:12" x14ac:dyDescent="0.25">
      <c r="A2269" s="32" t="s">
        <v>15913</v>
      </c>
      <c r="B2269" s="32" t="s">
        <v>15766</v>
      </c>
      <c r="C2269" s="32" t="s">
        <v>220</v>
      </c>
      <c r="D2269" s="39" t="s">
        <v>15914</v>
      </c>
      <c r="E2269" s="40" t="s">
        <v>15915</v>
      </c>
      <c r="F2269" s="40" t="s">
        <v>15916</v>
      </c>
      <c r="G2269" s="40" t="s">
        <v>15917</v>
      </c>
      <c r="H2269" s="40" t="s">
        <v>15918</v>
      </c>
      <c r="I2269" s="40" t="s">
        <v>15919</v>
      </c>
      <c r="J2269" s="40" t="s">
        <v>15920</v>
      </c>
      <c r="K2269" s="233">
        <v>243762</v>
      </c>
      <c r="L2269" s="35">
        <v>7.6448676738707639E-4</v>
      </c>
    </row>
    <row r="2270" spans="1:12" x14ac:dyDescent="0.25">
      <c r="A2270" s="32" t="s">
        <v>15921</v>
      </c>
      <c r="B2270" s="32" t="s">
        <v>15766</v>
      </c>
      <c r="C2270" s="32" t="s">
        <v>228</v>
      </c>
      <c r="D2270" s="39" t="s">
        <v>15922</v>
      </c>
      <c r="E2270" s="40" t="s">
        <v>15923</v>
      </c>
      <c r="F2270" s="40" t="s">
        <v>15923</v>
      </c>
      <c r="G2270" s="40" t="s">
        <v>15924</v>
      </c>
      <c r="H2270" s="40" t="s">
        <v>15925</v>
      </c>
      <c r="I2270" s="40" t="s">
        <v>15926</v>
      </c>
      <c r="J2270" s="40" t="s">
        <v>15927</v>
      </c>
      <c r="K2270" s="233">
        <v>271453</v>
      </c>
      <c r="L2270" s="35">
        <v>8.5133132509383768E-4</v>
      </c>
    </row>
    <row r="2271" spans="1:12" x14ac:dyDescent="0.25">
      <c r="A2271" s="32" t="s">
        <v>15928</v>
      </c>
      <c r="B2271" s="32" t="s">
        <v>15766</v>
      </c>
      <c r="C2271" s="32" t="s">
        <v>237</v>
      </c>
      <c r="D2271" s="39" t="s">
        <v>15929</v>
      </c>
      <c r="E2271" s="40" t="s">
        <v>15930</v>
      </c>
      <c r="F2271" s="40" t="s">
        <v>15931</v>
      </c>
      <c r="G2271" s="40" t="s">
        <v>15932</v>
      </c>
      <c r="H2271" s="40" t="s">
        <v>15933</v>
      </c>
      <c r="I2271" s="40" t="s">
        <v>15934</v>
      </c>
      <c r="J2271" s="40" t="s">
        <v>15935</v>
      </c>
      <c r="K2271" s="233">
        <v>562960</v>
      </c>
      <c r="L2271" s="35">
        <v>1.7655560364955511E-3</v>
      </c>
    </row>
    <row r="2272" spans="1:12" x14ac:dyDescent="0.25">
      <c r="A2272" s="32" t="s">
        <v>15936</v>
      </c>
      <c r="B2272" s="32" t="s">
        <v>15766</v>
      </c>
      <c r="C2272" s="32" t="s">
        <v>245</v>
      </c>
      <c r="D2272" s="39" t="s">
        <v>15937</v>
      </c>
      <c r="E2272" s="40" t="s">
        <v>15938</v>
      </c>
      <c r="F2272" s="40" t="s">
        <v>15938</v>
      </c>
      <c r="G2272" s="40" t="s">
        <v>15939</v>
      </c>
      <c r="H2272" s="40" t="s">
        <v>15940</v>
      </c>
      <c r="I2272" s="40" t="s">
        <v>15941</v>
      </c>
      <c r="J2272" s="40" t="s">
        <v>15942</v>
      </c>
      <c r="K2272" s="233">
        <v>31194</v>
      </c>
      <c r="L2272" s="35">
        <v>9.7830671810505586E-5</v>
      </c>
    </row>
    <row r="2273" spans="1:12" x14ac:dyDescent="0.25">
      <c r="A2273" s="32" t="s">
        <v>15943</v>
      </c>
      <c r="B2273" s="32" t="s">
        <v>15766</v>
      </c>
      <c r="C2273" s="32" t="s">
        <v>252</v>
      </c>
      <c r="D2273" s="39" t="s">
        <v>15944</v>
      </c>
      <c r="E2273" s="40" t="s">
        <v>15945</v>
      </c>
      <c r="F2273" s="40" t="s">
        <v>15945</v>
      </c>
      <c r="G2273" s="40" t="s">
        <v>15946</v>
      </c>
      <c r="H2273" s="40" t="s">
        <v>15947</v>
      </c>
      <c r="I2273" s="40" t="s">
        <v>15948</v>
      </c>
      <c r="J2273" s="40" t="s">
        <v>15949</v>
      </c>
      <c r="K2273" s="233">
        <v>278443</v>
      </c>
      <c r="L2273" s="35">
        <v>8.7325337407618794E-4</v>
      </c>
    </row>
    <row r="2274" spans="1:12" x14ac:dyDescent="0.25">
      <c r="A2274" s="32" t="s">
        <v>15950</v>
      </c>
      <c r="B2274" s="32" t="s">
        <v>15766</v>
      </c>
      <c r="C2274" s="32" t="s">
        <v>261</v>
      </c>
      <c r="D2274" s="39" t="s">
        <v>15951</v>
      </c>
      <c r="E2274" s="40" t="s">
        <v>15952</v>
      </c>
      <c r="F2274" s="40" t="s">
        <v>15953</v>
      </c>
      <c r="G2274" s="40" t="s">
        <v>15954</v>
      </c>
      <c r="H2274" s="40" t="s">
        <v>15955</v>
      </c>
      <c r="I2274" s="40" t="s">
        <v>15956</v>
      </c>
      <c r="J2274" s="40" t="s">
        <v>15957</v>
      </c>
      <c r="K2274" s="233">
        <v>134086</v>
      </c>
      <c r="L2274" s="35">
        <v>4.2052072386944449E-4</v>
      </c>
    </row>
    <row r="2275" spans="1:12" x14ac:dyDescent="0.25">
      <c r="A2275" s="32" t="s">
        <v>15958</v>
      </c>
      <c r="B2275" s="32" t="s">
        <v>15766</v>
      </c>
      <c r="C2275" s="32" t="s">
        <v>270</v>
      </c>
      <c r="D2275" s="39" t="s">
        <v>15959</v>
      </c>
      <c r="E2275" s="40" t="s">
        <v>15960</v>
      </c>
      <c r="F2275" s="40" t="s">
        <v>15960</v>
      </c>
      <c r="G2275" s="40" t="s">
        <v>15961</v>
      </c>
      <c r="H2275" s="40" t="s">
        <v>15962</v>
      </c>
      <c r="I2275" s="40" t="s">
        <v>15963</v>
      </c>
      <c r="J2275" s="40" t="s">
        <v>15964</v>
      </c>
      <c r="K2275" s="233">
        <v>7518</v>
      </c>
      <c r="L2275" s="35">
        <v>2.3577963411918349E-5</v>
      </c>
    </row>
    <row r="2276" spans="1:12" x14ac:dyDescent="0.25">
      <c r="A2276" s="32" t="s">
        <v>15965</v>
      </c>
      <c r="B2276" s="32" t="s">
        <v>15766</v>
      </c>
      <c r="C2276" s="32" t="s">
        <v>278</v>
      </c>
      <c r="D2276" s="39" t="s">
        <v>15966</v>
      </c>
      <c r="E2276" s="40" t="s">
        <v>15967</v>
      </c>
      <c r="F2276" s="40" t="s">
        <v>15967</v>
      </c>
      <c r="G2276" s="40" t="s">
        <v>15968</v>
      </c>
      <c r="H2276" s="40" t="s">
        <v>15969</v>
      </c>
      <c r="I2276" s="40" t="s">
        <v>15970</v>
      </c>
      <c r="J2276" s="40" t="s">
        <v>15971</v>
      </c>
      <c r="K2276" s="233">
        <v>152892</v>
      </c>
      <c r="L2276" s="35">
        <v>4.7950013061652302E-4</v>
      </c>
    </row>
    <row r="2277" spans="1:12" x14ac:dyDescent="0.25">
      <c r="A2277" s="32" t="s">
        <v>15972</v>
      </c>
      <c r="B2277" s="32" t="s">
        <v>15766</v>
      </c>
      <c r="C2277" s="32" t="s">
        <v>287</v>
      </c>
      <c r="D2277" s="39" t="s">
        <v>15973</v>
      </c>
      <c r="E2277" s="40" t="s">
        <v>15974</v>
      </c>
      <c r="F2277" s="40" t="s">
        <v>15975</v>
      </c>
      <c r="G2277" s="40" t="s">
        <v>4606</v>
      </c>
      <c r="H2277" s="40" t="s">
        <v>15976</v>
      </c>
      <c r="I2277" s="40" t="s">
        <v>15977</v>
      </c>
      <c r="J2277" s="40" t="s">
        <v>15978</v>
      </c>
      <c r="K2277" s="233">
        <v>14632</v>
      </c>
      <c r="L2277" s="35">
        <v>4.5888901389091418E-5</v>
      </c>
    </row>
    <row r="2278" spans="1:12" x14ac:dyDescent="0.25">
      <c r="A2278" s="32" t="s">
        <v>15979</v>
      </c>
      <c r="B2278" s="32" t="s">
        <v>15766</v>
      </c>
      <c r="C2278" s="32" t="s">
        <v>295</v>
      </c>
      <c r="D2278" s="39" t="s">
        <v>15980</v>
      </c>
      <c r="E2278" s="40" t="s">
        <v>15981</v>
      </c>
      <c r="F2278" s="40" t="s">
        <v>15981</v>
      </c>
      <c r="G2278" s="40" t="s">
        <v>15982</v>
      </c>
      <c r="H2278" s="40" t="s">
        <v>15983</v>
      </c>
      <c r="I2278" s="40" t="s">
        <v>15984</v>
      </c>
      <c r="J2278" s="40" t="s">
        <v>5745</v>
      </c>
      <c r="K2278" s="233">
        <v>37843</v>
      </c>
      <c r="L2278" s="35">
        <v>1.1868327605709312E-4</v>
      </c>
    </row>
    <row r="2279" spans="1:12" x14ac:dyDescent="0.25">
      <c r="A2279" s="32" t="s">
        <v>15985</v>
      </c>
      <c r="B2279" s="32" t="s">
        <v>15766</v>
      </c>
      <c r="C2279" s="32" t="s">
        <v>304</v>
      </c>
      <c r="D2279" s="39" t="s">
        <v>15986</v>
      </c>
      <c r="E2279" s="40" t="s">
        <v>15987</v>
      </c>
      <c r="F2279" s="40" t="s">
        <v>15988</v>
      </c>
      <c r="G2279" s="40" t="s">
        <v>15989</v>
      </c>
      <c r="H2279" s="40" t="s">
        <v>9150</v>
      </c>
      <c r="I2279" s="40" t="s">
        <v>15990</v>
      </c>
      <c r="J2279" s="40" t="s">
        <v>15991</v>
      </c>
      <c r="K2279" s="233">
        <v>45750</v>
      </c>
      <c r="L2279" s="35">
        <v>1.4348122188018948E-4</v>
      </c>
    </row>
    <row r="2280" spans="1:12" x14ac:dyDescent="0.25">
      <c r="A2280" s="32" t="s">
        <v>15992</v>
      </c>
      <c r="B2280" s="32" t="s">
        <v>15766</v>
      </c>
      <c r="C2280" s="32" t="s">
        <v>312</v>
      </c>
      <c r="D2280" s="39" t="s">
        <v>15993</v>
      </c>
      <c r="E2280" s="40" t="s">
        <v>15994</v>
      </c>
      <c r="F2280" s="40" t="s">
        <v>15995</v>
      </c>
      <c r="G2280" s="40" t="s">
        <v>15996</v>
      </c>
      <c r="H2280" s="40" t="s">
        <v>15997</v>
      </c>
      <c r="I2280" s="40" t="s">
        <v>15998</v>
      </c>
      <c r="J2280" s="40" t="s">
        <v>15999</v>
      </c>
      <c r="K2280" s="233">
        <v>87706</v>
      </c>
      <c r="L2280" s="35">
        <v>2.7506369499942946E-4</v>
      </c>
    </row>
    <row r="2281" spans="1:12" x14ac:dyDescent="0.25">
      <c r="A2281" s="32" t="s">
        <v>16000</v>
      </c>
      <c r="B2281" s="32" t="s">
        <v>15766</v>
      </c>
      <c r="C2281" s="32" t="s">
        <v>320</v>
      </c>
      <c r="D2281" s="39" t="s">
        <v>16001</v>
      </c>
      <c r="E2281" s="40" t="s">
        <v>16002</v>
      </c>
      <c r="F2281" s="40" t="s">
        <v>16003</v>
      </c>
      <c r="G2281" s="40" t="s">
        <v>16004</v>
      </c>
      <c r="H2281" s="40" t="s">
        <v>16005</v>
      </c>
      <c r="I2281" s="40" t="s">
        <v>16006</v>
      </c>
      <c r="J2281" s="40" t="s">
        <v>15470</v>
      </c>
      <c r="K2281" s="233">
        <v>44638</v>
      </c>
      <c r="L2281" s="35">
        <v>1.3999376573306879E-4</v>
      </c>
    </row>
    <row r="2282" spans="1:12" x14ac:dyDescent="0.25">
      <c r="A2282" s="32" t="s">
        <v>16007</v>
      </c>
      <c r="B2282" s="32" t="s">
        <v>15766</v>
      </c>
      <c r="C2282" s="32" t="s">
        <v>328</v>
      </c>
      <c r="D2282" s="39" t="s">
        <v>16008</v>
      </c>
      <c r="E2282" s="40" t="s">
        <v>16009</v>
      </c>
      <c r="F2282" s="40" t="s">
        <v>16010</v>
      </c>
      <c r="G2282" s="40" t="s">
        <v>16011</v>
      </c>
      <c r="H2282" s="40" t="s">
        <v>16012</v>
      </c>
      <c r="I2282" s="40" t="s">
        <v>16013</v>
      </c>
      <c r="J2282" s="40" t="s">
        <v>16014</v>
      </c>
      <c r="K2282" s="233">
        <v>24796</v>
      </c>
      <c r="L2282" s="35">
        <v>7.7765254158277118E-5</v>
      </c>
    </row>
    <row r="2283" spans="1:12" x14ac:dyDescent="0.25">
      <c r="A2283" s="32" t="s">
        <v>16015</v>
      </c>
      <c r="B2283" s="32" t="s">
        <v>15766</v>
      </c>
      <c r="C2283" s="32" t="s">
        <v>336</v>
      </c>
      <c r="D2283" s="39" t="s">
        <v>16016</v>
      </c>
      <c r="E2283" s="40" t="s">
        <v>16017</v>
      </c>
      <c r="F2283" s="40" t="s">
        <v>16018</v>
      </c>
      <c r="G2283" s="40" t="s">
        <v>16019</v>
      </c>
      <c r="H2283" s="40" t="s">
        <v>16020</v>
      </c>
      <c r="I2283" s="40" t="s">
        <v>16021</v>
      </c>
      <c r="J2283" s="40" t="s">
        <v>16022</v>
      </c>
      <c r="K2283" s="233">
        <v>212719</v>
      </c>
      <c r="L2283" s="35">
        <v>6.6712966201381478E-4</v>
      </c>
    </row>
    <row r="2284" spans="1:12" x14ac:dyDescent="0.25">
      <c r="A2284" s="32" t="s">
        <v>16023</v>
      </c>
      <c r="B2284" s="32" t="s">
        <v>15766</v>
      </c>
      <c r="C2284" s="32" t="s">
        <v>344</v>
      </c>
      <c r="D2284" s="39" t="s">
        <v>16024</v>
      </c>
      <c r="E2284" s="40" t="s">
        <v>16025</v>
      </c>
      <c r="F2284" s="40" t="s">
        <v>16026</v>
      </c>
      <c r="G2284" s="40" t="s">
        <v>16027</v>
      </c>
      <c r="H2284" s="40" t="s">
        <v>16028</v>
      </c>
      <c r="I2284" s="40" t="s">
        <v>16029</v>
      </c>
      <c r="J2284" s="40" t="s">
        <v>16030</v>
      </c>
      <c r="K2284" s="233">
        <v>533320</v>
      </c>
      <c r="L2284" s="35">
        <v>1.6725990219266153E-3</v>
      </c>
    </row>
    <row r="2285" spans="1:12" x14ac:dyDescent="0.25">
      <c r="A2285" s="32" t="s">
        <v>16031</v>
      </c>
      <c r="B2285" s="32" t="s">
        <v>15766</v>
      </c>
      <c r="C2285" s="32" t="s">
        <v>353</v>
      </c>
      <c r="D2285" s="39" t="s">
        <v>16032</v>
      </c>
      <c r="E2285" s="40" t="s">
        <v>16033</v>
      </c>
      <c r="F2285" s="40" t="s">
        <v>16034</v>
      </c>
      <c r="G2285" s="40" t="s">
        <v>16035</v>
      </c>
      <c r="H2285" s="40" t="s">
        <v>16036</v>
      </c>
      <c r="I2285" s="40" t="s">
        <v>16037</v>
      </c>
      <c r="J2285" s="40" t="s">
        <v>16038</v>
      </c>
      <c r="K2285" s="233">
        <v>88771</v>
      </c>
      <c r="L2285" s="35">
        <v>2.78403749672706E-4</v>
      </c>
    </row>
    <row r="2286" spans="1:12" x14ac:dyDescent="0.25">
      <c r="A2286" s="32" t="s">
        <v>16039</v>
      </c>
      <c r="B2286" s="32" t="s">
        <v>15766</v>
      </c>
      <c r="C2286" s="32" t="s">
        <v>362</v>
      </c>
      <c r="D2286" s="39" t="s">
        <v>16040</v>
      </c>
      <c r="E2286" s="40" t="s">
        <v>16041</v>
      </c>
      <c r="F2286" s="40" t="s">
        <v>16042</v>
      </c>
      <c r="G2286" s="40" t="s">
        <v>16043</v>
      </c>
      <c r="H2286" s="40" t="s">
        <v>16044</v>
      </c>
      <c r="I2286" s="40" t="s">
        <v>16045</v>
      </c>
      <c r="J2286" s="40" t="s">
        <v>16046</v>
      </c>
      <c r="K2286" s="233">
        <v>136359</v>
      </c>
      <c r="L2286" s="35">
        <v>4.2764931004067228E-4</v>
      </c>
    </row>
    <row r="2287" spans="1:12" x14ac:dyDescent="0.25">
      <c r="A2287" s="32" t="s">
        <v>16047</v>
      </c>
      <c r="B2287" s="32" t="s">
        <v>15766</v>
      </c>
      <c r="C2287" s="32" t="s">
        <v>370</v>
      </c>
      <c r="D2287" s="39" t="s">
        <v>16048</v>
      </c>
      <c r="E2287" s="40" t="s">
        <v>16049</v>
      </c>
      <c r="F2287" s="40" t="s">
        <v>16050</v>
      </c>
      <c r="G2287" s="40" t="s">
        <v>16051</v>
      </c>
      <c r="H2287" s="40" t="s">
        <v>16052</v>
      </c>
      <c r="I2287" s="40" t="s">
        <v>16053</v>
      </c>
      <c r="J2287" s="40" t="s">
        <v>16054</v>
      </c>
      <c r="K2287" s="233">
        <v>357823</v>
      </c>
      <c r="L2287" s="35">
        <v>1.1222050547942085E-3</v>
      </c>
    </row>
    <row r="2288" spans="1:12" x14ac:dyDescent="0.25">
      <c r="A2288" s="32" t="s">
        <v>16055</v>
      </c>
      <c r="B2288" s="32" t="s">
        <v>15766</v>
      </c>
      <c r="C2288" s="32" t="s">
        <v>378</v>
      </c>
      <c r="D2288" s="39" t="s">
        <v>16056</v>
      </c>
      <c r="E2288" s="40" t="s">
        <v>16057</v>
      </c>
      <c r="F2288" s="40" t="s">
        <v>16057</v>
      </c>
      <c r="G2288" s="40" t="s">
        <v>16058</v>
      </c>
      <c r="H2288" s="40" t="s">
        <v>16059</v>
      </c>
      <c r="I2288" s="40" t="s">
        <v>16060</v>
      </c>
      <c r="J2288" s="40" t="s">
        <v>16061</v>
      </c>
      <c r="K2288" s="233">
        <v>318829</v>
      </c>
      <c r="L2288" s="35">
        <v>9.9991201072871972E-4</v>
      </c>
    </row>
    <row r="2289" spans="1:12" x14ac:dyDescent="0.25">
      <c r="A2289" s="32" t="s">
        <v>16062</v>
      </c>
      <c r="B2289" s="32" t="s">
        <v>15766</v>
      </c>
      <c r="C2289" s="32" t="s">
        <v>386</v>
      </c>
      <c r="D2289" s="39" t="s">
        <v>16063</v>
      </c>
      <c r="E2289" s="40" t="s">
        <v>16064</v>
      </c>
      <c r="F2289" s="40" t="s">
        <v>16065</v>
      </c>
      <c r="G2289" s="40" t="s">
        <v>16066</v>
      </c>
      <c r="H2289" s="40" t="s">
        <v>16067</v>
      </c>
      <c r="I2289" s="40" t="s">
        <v>16068</v>
      </c>
      <c r="J2289" s="40" t="s">
        <v>16069</v>
      </c>
      <c r="K2289" s="233">
        <v>116508</v>
      </c>
      <c r="L2289" s="35">
        <v>3.6539257265174024E-4</v>
      </c>
    </row>
    <row r="2290" spans="1:12" x14ac:dyDescent="0.25">
      <c r="A2290" s="32" t="s">
        <v>16070</v>
      </c>
      <c r="B2290" s="32" t="s">
        <v>15766</v>
      </c>
      <c r="C2290" s="32" t="s">
        <v>395</v>
      </c>
      <c r="D2290" s="39" t="s">
        <v>16071</v>
      </c>
      <c r="E2290" s="40" t="s">
        <v>16072</v>
      </c>
      <c r="F2290" s="40" t="s">
        <v>16072</v>
      </c>
      <c r="G2290" s="40" t="s">
        <v>16073</v>
      </c>
      <c r="H2290" s="40" t="s">
        <v>16074</v>
      </c>
      <c r="I2290" s="40" t="s">
        <v>16075</v>
      </c>
      <c r="J2290" s="40" t="s">
        <v>16076</v>
      </c>
      <c r="K2290" s="233">
        <v>42554</v>
      </c>
      <c r="L2290" s="35">
        <v>1.334579216587887E-4</v>
      </c>
    </row>
    <row r="2291" spans="1:12" x14ac:dyDescent="0.25">
      <c r="A2291" s="32" t="s">
        <v>16077</v>
      </c>
      <c r="B2291" s="32" t="s">
        <v>15766</v>
      </c>
      <c r="C2291" s="32" t="s">
        <v>403</v>
      </c>
      <c r="D2291" s="39" t="s">
        <v>16078</v>
      </c>
      <c r="E2291" s="40" t="s">
        <v>16079</v>
      </c>
      <c r="F2291" s="40" t="s">
        <v>16080</v>
      </c>
      <c r="G2291" s="40" t="s">
        <v>16081</v>
      </c>
      <c r="H2291" s="40" t="s">
        <v>16082</v>
      </c>
      <c r="I2291" s="40" t="s">
        <v>16083</v>
      </c>
      <c r="J2291" s="40" t="s">
        <v>16084</v>
      </c>
      <c r="K2291" s="233">
        <v>114884</v>
      </c>
      <c r="L2291" s="35">
        <v>3.602993813001899E-4</v>
      </c>
    </row>
    <row r="2292" spans="1:12" x14ac:dyDescent="0.25">
      <c r="A2292" s="32" t="s">
        <v>16085</v>
      </c>
      <c r="B2292" s="32" t="s">
        <v>15766</v>
      </c>
      <c r="C2292" s="32" t="s">
        <v>411</v>
      </c>
      <c r="D2292" s="39" t="s">
        <v>16086</v>
      </c>
      <c r="E2292" s="40" t="s">
        <v>16087</v>
      </c>
      <c r="F2292" s="40" t="s">
        <v>16088</v>
      </c>
      <c r="G2292" s="40" t="s">
        <v>16089</v>
      </c>
      <c r="H2292" s="40" t="s">
        <v>16090</v>
      </c>
      <c r="I2292" s="40" t="s">
        <v>16091</v>
      </c>
      <c r="J2292" s="40" t="s">
        <v>16092</v>
      </c>
      <c r="K2292" s="233">
        <v>46552</v>
      </c>
      <c r="L2292" s="35">
        <v>1.4599645554025313E-4</v>
      </c>
    </row>
    <row r="2293" spans="1:12" x14ac:dyDescent="0.25">
      <c r="A2293" s="32" t="s">
        <v>16093</v>
      </c>
      <c r="B2293" s="32" t="s">
        <v>15766</v>
      </c>
      <c r="C2293" s="32" t="s">
        <v>420</v>
      </c>
      <c r="D2293" s="39" t="s">
        <v>16094</v>
      </c>
      <c r="E2293" s="40" t="s">
        <v>16095</v>
      </c>
      <c r="F2293" s="40" t="s">
        <v>16095</v>
      </c>
      <c r="G2293" s="40" t="s">
        <v>16096</v>
      </c>
      <c r="H2293" s="40" t="s">
        <v>16097</v>
      </c>
      <c r="I2293" s="40" t="s">
        <v>16098</v>
      </c>
      <c r="J2293" s="40" t="s">
        <v>16099</v>
      </c>
      <c r="K2293" s="233">
        <v>166314</v>
      </c>
      <c r="L2293" s="35">
        <v>5.2159422810452096E-4</v>
      </c>
    </row>
    <row r="2294" spans="1:12" x14ac:dyDescent="0.25">
      <c r="A2294" s="32" t="s">
        <v>16100</v>
      </c>
      <c r="B2294" s="32" t="s">
        <v>15766</v>
      </c>
      <c r="C2294" s="32" t="s">
        <v>428</v>
      </c>
      <c r="D2294" s="39" t="s">
        <v>16101</v>
      </c>
      <c r="E2294" s="40" t="s">
        <v>16102</v>
      </c>
      <c r="F2294" s="40" t="s">
        <v>16103</v>
      </c>
      <c r="G2294" s="40" t="s">
        <v>16104</v>
      </c>
      <c r="H2294" s="40" t="s">
        <v>16105</v>
      </c>
      <c r="I2294" s="40" t="s">
        <v>16106</v>
      </c>
      <c r="J2294" s="40" t="s">
        <v>16107</v>
      </c>
      <c r="K2294" s="233">
        <v>816857</v>
      </c>
      <c r="L2294" s="35">
        <v>2.56182820680625E-3</v>
      </c>
    </row>
    <row r="2295" spans="1:12" x14ac:dyDescent="0.25">
      <c r="A2295" s="32" t="s">
        <v>16108</v>
      </c>
      <c r="B2295" s="32" t="s">
        <v>15766</v>
      </c>
      <c r="C2295" s="32" t="s">
        <v>437</v>
      </c>
      <c r="D2295" s="39" t="s">
        <v>16109</v>
      </c>
      <c r="E2295" s="40" t="s">
        <v>16110</v>
      </c>
      <c r="F2295" s="40" t="s">
        <v>16110</v>
      </c>
      <c r="G2295" s="40" t="s">
        <v>16111</v>
      </c>
      <c r="H2295" s="40" t="s">
        <v>2990</v>
      </c>
      <c r="I2295" s="40" t="s">
        <v>16112</v>
      </c>
      <c r="J2295" s="40" t="s">
        <v>16113</v>
      </c>
      <c r="K2295" s="233">
        <v>18641</v>
      </c>
      <c r="L2295" s="35">
        <v>5.8461933487838516E-5</v>
      </c>
    </row>
    <row r="2296" spans="1:12" x14ac:dyDescent="0.25">
      <c r="A2296" s="32" t="s">
        <v>16114</v>
      </c>
      <c r="B2296" s="32" t="s">
        <v>15766</v>
      </c>
      <c r="C2296" s="32" t="s">
        <v>446</v>
      </c>
      <c r="D2296" s="39" t="s">
        <v>16115</v>
      </c>
      <c r="E2296" s="40" t="s">
        <v>16116</v>
      </c>
      <c r="F2296" s="40" t="s">
        <v>16116</v>
      </c>
      <c r="G2296" s="40" t="s">
        <v>16117</v>
      </c>
      <c r="H2296" s="40" t="s">
        <v>16118</v>
      </c>
      <c r="I2296" s="40" t="s">
        <v>16119</v>
      </c>
      <c r="J2296" s="40" t="s">
        <v>16120</v>
      </c>
      <c r="K2296" s="233">
        <v>300654</v>
      </c>
      <c r="L2296" s="35">
        <v>9.4291154717303794E-4</v>
      </c>
    </row>
    <row r="2297" spans="1:12" x14ac:dyDescent="0.25">
      <c r="A2297" s="32" t="s">
        <v>16121</v>
      </c>
      <c r="B2297" s="32" t="s">
        <v>15766</v>
      </c>
      <c r="C2297" s="32" t="s">
        <v>454</v>
      </c>
      <c r="D2297" s="39" t="s">
        <v>16122</v>
      </c>
      <c r="E2297" s="40" t="s">
        <v>16123</v>
      </c>
      <c r="F2297" s="40" t="s">
        <v>16124</v>
      </c>
      <c r="G2297" s="40" t="s">
        <v>16125</v>
      </c>
      <c r="H2297" s="40" t="s">
        <v>16126</v>
      </c>
      <c r="I2297" s="40" t="s">
        <v>16127</v>
      </c>
      <c r="J2297" s="40" t="s">
        <v>16128</v>
      </c>
      <c r="K2297" s="233">
        <v>93944</v>
      </c>
      <c r="L2297" s="35">
        <v>2.9462732040027364E-4</v>
      </c>
    </row>
    <row r="2298" spans="1:12" x14ac:dyDescent="0.25">
      <c r="A2298" s="32" t="s">
        <v>16129</v>
      </c>
      <c r="B2298" s="32" t="s">
        <v>15766</v>
      </c>
      <c r="C2298" s="32" t="s">
        <v>463</v>
      </c>
      <c r="D2298" s="39" t="s">
        <v>16130</v>
      </c>
      <c r="E2298" s="40" t="s">
        <v>16131</v>
      </c>
      <c r="F2298" s="40" t="s">
        <v>16132</v>
      </c>
      <c r="G2298" s="40" t="s">
        <v>16133</v>
      </c>
      <c r="H2298" s="40" t="s">
        <v>16134</v>
      </c>
      <c r="I2298" s="40" t="s">
        <v>16135</v>
      </c>
      <c r="J2298" s="40" t="s">
        <v>14723</v>
      </c>
      <c r="K2298" s="233">
        <v>45634</v>
      </c>
      <c r="L2298" s="35">
        <v>1.4311742249793587E-4</v>
      </c>
    </row>
    <row r="2299" spans="1:12" x14ac:dyDescent="0.25">
      <c r="A2299" s="32" t="s">
        <v>16136</v>
      </c>
      <c r="B2299" s="32" t="s">
        <v>15766</v>
      </c>
      <c r="C2299" s="32" t="s">
        <v>472</v>
      </c>
      <c r="D2299" s="39" t="s">
        <v>16137</v>
      </c>
      <c r="E2299" s="40" t="s">
        <v>16138</v>
      </c>
      <c r="F2299" s="40" t="s">
        <v>16138</v>
      </c>
      <c r="G2299" s="40" t="s">
        <v>16139</v>
      </c>
      <c r="H2299" s="40" t="s">
        <v>16140</v>
      </c>
      <c r="I2299" s="40" t="s">
        <v>16141</v>
      </c>
      <c r="J2299" s="40" t="s">
        <v>16142</v>
      </c>
      <c r="K2299" s="233">
        <v>1560297</v>
      </c>
      <c r="L2299" s="35">
        <v>4.8934059028632564E-3</v>
      </c>
    </row>
    <row r="2300" spans="1:12" x14ac:dyDescent="0.25">
      <c r="A2300" s="32" t="s">
        <v>16143</v>
      </c>
      <c r="B2300" s="32" t="s">
        <v>15766</v>
      </c>
      <c r="C2300" s="32" t="s">
        <v>480</v>
      </c>
      <c r="D2300" s="39" t="s">
        <v>16144</v>
      </c>
      <c r="E2300" s="40" t="s">
        <v>16145</v>
      </c>
      <c r="F2300" s="40" t="s">
        <v>16146</v>
      </c>
      <c r="G2300" s="40" t="s">
        <v>16147</v>
      </c>
      <c r="H2300" s="40" t="s">
        <v>16148</v>
      </c>
      <c r="I2300" s="40" t="s">
        <v>16149</v>
      </c>
      <c r="J2300" s="40" t="s">
        <v>16150</v>
      </c>
      <c r="K2300" s="233">
        <v>56191</v>
      </c>
      <c r="L2300" s="35">
        <v>1.7622630248458418E-4</v>
      </c>
    </row>
    <row r="2301" spans="1:12" x14ac:dyDescent="0.25">
      <c r="A2301" s="32" t="s">
        <v>16151</v>
      </c>
      <c r="B2301" s="32" t="s">
        <v>15766</v>
      </c>
      <c r="C2301" s="32" t="s">
        <v>489</v>
      </c>
      <c r="D2301" s="39" t="s">
        <v>16152</v>
      </c>
      <c r="E2301" s="40" t="s">
        <v>16153</v>
      </c>
      <c r="F2301" s="40" t="s">
        <v>16154</v>
      </c>
      <c r="G2301" s="40" t="s">
        <v>16155</v>
      </c>
      <c r="H2301" s="40" t="s">
        <v>16153</v>
      </c>
      <c r="I2301" s="40" t="s">
        <v>16156</v>
      </c>
      <c r="J2301" s="40" t="s">
        <v>16157</v>
      </c>
      <c r="K2301" s="233">
        <v>17206</v>
      </c>
      <c r="L2301" s="35">
        <v>5.3961484233235846E-5</v>
      </c>
    </row>
    <row r="2302" spans="1:12" x14ac:dyDescent="0.25">
      <c r="A2302" s="32" t="s">
        <v>16158</v>
      </c>
      <c r="B2302" s="32" t="s">
        <v>15766</v>
      </c>
      <c r="C2302" s="32" t="s">
        <v>498</v>
      </c>
      <c r="D2302" s="39" t="s">
        <v>16159</v>
      </c>
      <c r="E2302" s="40" t="s">
        <v>16160</v>
      </c>
      <c r="F2302" s="40" t="s">
        <v>16160</v>
      </c>
      <c r="G2302" s="40" t="s">
        <v>16161</v>
      </c>
      <c r="H2302" s="40" t="s">
        <v>16162</v>
      </c>
      <c r="I2302" s="40" t="s">
        <v>16163</v>
      </c>
      <c r="J2302" s="40" t="s">
        <v>16164</v>
      </c>
      <c r="K2302" s="233">
        <v>145797</v>
      </c>
      <c r="L2302" s="35">
        <v>4.5724878046920185E-4</v>
      </c>
    </row>
    <row r="2303" spans="1:12" x14ac:dyDescent="0.25">
      <c r="A2303" s="32" t="s">
        <v>16165</v>
      </c>
      <c r="B2303" s="32" t="s">
        <v>15766</v>
      </c>
      <c r="C2303" s="32" t="s">
        <v>506</v>
      </c>
      <c r="D2303" s="39" t="s">
        <v>16166</v>
      </c>
      <c r="E2303" s="40" t="s">
        <v>16167</v>
      </c>
      <c r="F2303" s="40" t="s">
        <v>16167</v>
      </c>
      <c r="G2303" s="40" t="s">
        <v>16168</v>
      </c>
      <c r="H2303" s="40" t="s">
        <v>16169</v>
      </c>
      <c r="I2303" s="40" t="s">
        <v>16170</v>
      </c>
      <c r="J2303" s="40" t="s">
        <v>16171</v>
      </c>
      <c r="K2303" s="233">
        <v>40323</v>
      </c>
      <c r="L2303" s="35">
        <v>1.264610559535493E-4</v>
      </c>
    </row>
    <row r="2304" spans="1:12" x14ac:dyDescent="0.25">
      <c r="A2304" s="32" t="s">
        <v>16172</v>
      </c>
      <c r="B2304" s="32" t="s">
        <v>15766</v>
      </c>
      <c r="C2304" s="32" t="s">
        <v>514</v>
      </c>
      <c r="D2304" s="39" t="s">
        <v>16173</v>
      </c>
      <c r="E2304" s="40" t="s">
        <v>16174</v>
      </c>
      <c r="F2304" s="40" t="s">
        <v>16175</v>
      </c>
      <c r="G2304" s="40" t="s">
        <v>16176</v>
      </c>
      <c r="H2304" s="40" t="s">
        <v>16177</v>
      </c>
      <c r="I2304" s="40" t="s">
        <v>16178</v>
      </c>
      <c r="J2304" s="40" t="s">
        <v>16179</v>
      </c>
      <c r="K2304" s="233">
        <v>76218</v>
      </c>
      <c r="L2304" s="35">
        <v>2.3903501135003893E-4</v>
      </c>
    </row>
    <row r="2305" spans="1:12" x14ac:dyDescent="0.25">
      <c r="A2305" s="32" t="s">
        <v>16180</v>
      </c>
      <c r="B2305" s="32" t="s">
        <v>15766</v>
      </c>
      <c r="C2305" s="32" t="s">
        <v>523</v>
      </c>
      <c r="D2305" s="39" t="s">
        <v>16181</v>
      </c>
      <c r="E2305" s="40" t="s">
        <v>16182</v>
      </c>
      <c r="F2305" s="40" t="s">
        <v>16182</v>
      </c>
      <c r="G2305" s="40" t="s">
        <v>16183</v>
      </c>
      <c r="H2305" s="40" t="s">
        <v>16184</v>
      </c>
      <c r="I2305" s="40" t="s">
        <v>16185</v>
      </c>
      <c r="J2305" s="40" t="s">
        <v>16186</v>
      </c>
      <c r="K2305" s="233">
        <v>6339</v>
      </c>
      <c r="L2305" s="35">
        <v>1.9880381759530515E-5</v>
      </c>
    </row>
    <row r="2306" spans="1:12" x14ac:dyDescent="0.25">
      <c r="A2306" s="32" t="s">
        <v>16187</v>
      </c>
      <c r="B2306" s="32" t="s">
        <v>15766</v>
      </c>
      <c r="C2306" s="32" t="s">
        <v>532</v>
      </c>
      <c r="D2306" s="39" t="s">
        <v>16188</v>
      </c>
      <c r="E2306" s="40" t="s">
        <v>16189</v>
      </c>
      <c r="F2306" s="40" t="s">
        <v>16189</v>
      </c>
      <c r="G2306" s="40" t="s">
        <v>16190</v>
      </c>
      <c r="H2306" s="40" t="s">
        <v>16191</v>
      </c>
      <c r="I2306" s="40" t="s">
        <v>16192</v>
      </c>
      <c r="J2306" s="40" t="s">
        <v>16193</v>
      </c>
      <c r="K2306" s="233">
        <v>41920</v>
      </c>
      <c r="L2306" s="35">
        <v>1.3146956986267853E-4</v>
      </c>
    </row>
    <row r="2307" spans="1:12" x14ac:dyDescent="0.25">
      <c r="A2307" s="32" t="s">
        <v>16194</v>
      </c>
      <c r="B2307" s="32" t="s">
        <v>15766</v>
      </c>
      <c r="C2307" s="32" t="s">
        <v>540</v>
      </c>
      <c r="D2307" s="39" t="s">
        <v>16195</v>
      </c>
      <c r="E2307" s="40" t="s">
        <v>16196</v>
      </c>
      <c r="F2307" s="40" t="s">
        <v>16197</v>
      </c>
      <c r="G2307" s="40" t="s">
        <v>16198</v>
      </c>
      <c r="H2307" s="40" t="s">
        <v>16199</v>
      </c>
      <c r="I2307" s="40" t="s">
        <v>16200</v>
      </c>
      <c r="J2307" s="40" t="s">
        <v>16201</v>
      </c>
      <c r="K2307" s="233">
        <v>42274</v>
      </c>
      <c r="L2307" s="35">
        <v>1.3257978521886621E-4</v>
      </c>
    </row>
    <row r="2308" spans="1:12" x14ac:dyDescent="0.25">
      <c r="A2308" s="32" t="s">
        <v>16202</v>
      </c>
      <c r="B2308" s="32" t="s">
        <v>15766</v>
      </c>
      <c r="C2308" s="32" t="s">
        <v>549</v>
      </c>
      <c r="D2308" s="39" t="s">
        <v>16203</v>
      </c>
      <c r="E2308" s="40" t="s">
        <v>16204</v>
      </c>
      <c r="F2308" s="40" t="s">
        <v>16205</v>
      </c>
      <c r="G2308" s="40" t="s">
        <v>16206</v>
      </c>
      <c r="H2308" s="40" t="s">
        <v>13776</v>
      </c>
      <c r="I2308" s="40" t="s">
        <v>16207</v>
      </c>
      <c r="J2308" s="40" t="s">
        <v>1857</v>
      </c>
      <c r="K2308" s="233">
        <v>44874</v>
      </c>
      <c r="L2308" s="35">
        <v>1.407339093038606E-4</v>
      </c>
    </row>
    <row r="2309" spans="1:12" x14ac:dyDescent="0.25">
      <c r="A2309" s="32" t="s">
        <v>16208</v>
      </c>
      <c r="B2309" s="32" t="s">
        <v>15766</v>
      </c>
      <c r="C2309" s="32" t="s">
        <v>557</v>
      </c>
      <c r="D2309" s="39" t="s">
        <v>16209</v>
      </c>
      <c r="E2309" s="40" t="s">
        <v>16210</v>
      </c>
      <c r="F2309" s="40" t="s">
        <v>16211</v>
      </c>
      <c r="G2309" s="40" t="s">
        <v>16212</v>
      </c>
      <c r="H2309" s="40" t="s">
        <v>16213</v>
      </c>
      <c r="I2309" s="40" t="s">
        <v>16214</v>
      </c>
      <c r="J2309" s="40" t="s">
        <v>16215</v>
      </c>
      <c r="K2309" s="233">
        <v>53529</v>
      </c>
      <c r="L2309" s="35">
        <v>1.678777339021784E-4</v>
      </c>
    </row>
    <row r="2310" spans="1:12" x14ac:dyDescent="0.25">
      <c r="A2310" s="32" t="s">
        <v>16216</v>
      </c>
      <c r="B2310" s="32" t="s">
        <v>15766</v>
      </c>
      <c r="C2310" s="32" t="s">
        <v>565</v>
      </c>
      <c r="D2310" s="39" t="s">
        <v>16217</v>
      </c>
      <c r="E2310" s="40" t="s">
        <v>16218</v>
      </c>
      <c r="F2310" s="40" t="s">
        <v>16218</v>
      </c>
      <c r="G2310" s="40" t="s">
        <v>16219</v>
      </c>
      <c r="H2310" s="40" t="s">
        <v>16220</v>
      </c>
      <c r="I2310" s="40" t="s">
        <v>16221</v>
      </c>
      <c r="J2310" s="40" t="s">
        <v>16222</v>
      </c>
      <c r="K2310" s="233">
        <v>40703</v>
      </c>
      <c r="L2310" s="35">
        <v>1.2765281255058692E-4</v>
      </c>
    </row>
    <row r="2311" spans="1:12" x14ac:dyDescent="0.25">
      <c r="A2311" s="32" t="s">
        <v>16223</v>
      </c>
      <c r="B2311" s="32" t="s">
        <v>15766</v>
      </c>
      <c r="C2311" s="32" t="s">
        <v>574</v>
      </c>
      <c r="D2311" s="39" t="s">
        <v>16224</v>
      </c>
      <c r="E2311" s="40" t="s">
        <v>16225</v>
      </c>
      <c r="F2311" s="40" t="s">
        <v>16225</v>
      </c>
      <c r="G2311" s="40" t="s">
        <v>16226</v>
      </c>
      <c r="H2311" s="40" t="s">
        <v>16227</v>
      </c>
      <c r="I2311" s="40" t="s">
        <v>16228</v>
      </c>
      <c r="J2311" s="40" t="s">
        <v>16229</v>
      </c>
      <c r="K2311" s="233">
        <v>208187</v>
      </c>
      <c r="L2311" s="35">
        <v>6.5291639649335531E-4</v>
      </c>
    </row>
    <row r="2312" spans="1:12" x14ac:dyDescent="0.25">
      <c r="A2312" s="32" t="s">
        <v>16230</v>
      </c>
      <c r="B2312" s="32" t="s">
        <v>15766</v>
      </c>
      <c r="C2312" s="32" t="s">
        <v>583</v>
      </c>
      <c r="D2312" s="39" t="s">
        <v>16231</v>
      </c>
      <c r="E2312" s="40" t="s">
        <v>16232</v>
      </c>
      <c r="F2312" s="40" t="s">
        <v>16233</v>
      </c>
      <c r="G2312" s="40" t="s">
        <v>16234</v>
      </c>
      <c r="H2312" s="40" t="s">
        <v>13879</v>
      </c>
      <c r="I2312" s="40" t="s">
        <v>16235</v>
      </c>
      <c r="J2312" s="40" t="s">
        <v>16236</v>
      </c>
      <c r="K2312" s="233">
        <v>51401</v>
      </c>
      <c r="L2312" s="35">
        <v>1.6120389695876763E-4</v>
      </c>
    </row>
    <row r="2313" spans="1:12" x14ac:dyDescent="0.25">
      <c r="A2313" s="32" t="s">
        <v>16237</v>
      </c>
      <c r="B2313" s="32" t="s">
        <v>15766</v>
      </c>
      <c r="C2313" s="32" t="s">
        <v>591</v>
      </c>
      <c r="D2313" s="39" t="s">
        <v>16238</v>
      </c>
      <c r="E2313" s="40" t="s">
        <v>16239</v>
      </c>
      <c r="F2313" s="40" t="s">
        <v>16239</v>
      </c>
      <c r="G2313" s="40" t="s">
        <v>16240</v>
      </c>
      <c r="H2313" s="40" t="s">
        <v>16241</v>
      </c>
      <c r="I2313" s="40" t="s">
        <v>16242</v>
      </c>
      <c r="J2313" s="40" t="s">
        <v>16243</v>
      </c>
      <c r="K2313" s="233">
        <v>359320</v>
      </c>
      <c r="L2313" s="35">
        <v>1.1268999485462225E-3</v>
      </c>
    </row>
    <row r="2314" spans="1:12" x14ac:dyDescent="0.25">
      <c r="A2314" s="32" t="s">
        <v>16244</v>
      </c>
      <c r="B2314" s="32" t="s">
        <v>15766</v>
      </c>
      <c r="C2314" s="32" t="s">
        <v>600</v>
      </c>
      <c r="D2314" s="39" t="s">
        <v>16245</v>
      </c>
      <c r="E2314" s="40" t="s">
        <v>16246</v>
      </c>
      <c r="F2314" s="40" t="s">
        <v>16246</v>
      </c>
      <c r="G2314" s="40" t="s">
        <v>10646</v>
      </c>
      <c r="H2314" s="40" t="s">
        <v>5889</v>
      </c>
      <c r="I2314" s="40" t="s">
        <v>16247</v>
      </c>
      <c r="J2314" s="40" t="s">
        <v>16248</v>
      </c>
      <c r="K2314" s="233">
        <v>28131</v>
      </c>
      <c r="L2314" s="35">
        <v>8.8224486398067982E-5</v>
      </c>
    </row>
    <row r="2315" spans="1:12" x14ac:dyDescent="0.25">
      <c r="A2315" s="32" t="s">
        <v>16249</v>
      </c>
      <c r="B2315" s="32" t="s">
        <v>15766</v>
      </c>
      <c r="C2315" s="32" t="s">
        <v>609</v>
      </c>
      <c r="D2315" s="39" t="s">
        <v>16250</v>
      </c>
      <c r="E2315" s="40" t="s">
        <v>16251</v>
      </c>
      <c r="F2315" s="40" t="s">
        <v>16252</v>
      </c>
      <c r="G2315" s="40" t="s">
        <v>16253</v>
      </c>
      <c r="H2315" s="40" t="s">
        <v>16254</v>
      </c>
      <c r="I2315" s="40" t="s">
        <v>16255</v>
      </c>
      <c r="J2315" s="40" t="s">
        <v>16256</v>
      </c>
      <c r="K2315" s="233">
        <v>440755</v>
      </c>
      <c r="L2315" s="35">
        <v>1.3822965234929598E-3</v>
      </c>
    </row>
    <row r="2316" spans="1:12" x14ac:dyDescent="0.25">
      <c r="A2316" s="32" t="s">
        <v>16257</v>
      </c>
      <c r="B2316" s="32" t="s">
        <v>16258</v>
      </c>
      <c r="C2316" s="32" t="s">
        <v>50</v>
      </c>
      <c r="D2316" s="39" t="s">
        <v>16259</v>
      </c>
      <c r="E2316" s="40" t="s">
        <v>16260</v>
      </c>
      <c r="F2316" s="40" t="s">
        <v>16260</v>
      </c>
      <c r="G2316" s="40" t="s">
        <v>16261</v>
      </c>
      <c r="H2316" s="40" t="s">
        <v>7362</v>
      </c>
      <c r="I2316" s="40" t="s">
        <v>16262</v>
      </c>
      <c r="J2316" s="40" t="s">
        <v>16263</v>
      </c>
      <c r="K2316" s="233">
        <v>49060</v>
      </c>
      <c r="L2316" s="35">
        <v>1.5386204908070155E-4</v>
      </c>
    </row>
    <row r="2317" spans="1:12" x14ac:dyDescent="0.25">
      <c r="A2317" s="32" t="s">
        <v>16264</v>
      </c>
      <c r="B2317" s="32" t="s">
        <v>16258</v>
      </c>
      <c r="C2317" s="32" t="s">
        <v>58</v>
      </c>
      <c r="D2317" s="39" t="s">
        <v>16265</v>
      </c>
      <c r="E2317" s="40" t="s">
        <v>16266</v>
      </c>
      <c r="F2317" s="40" t="s">
        <v>16266</v>
      </c>
      <c r="G2317" s="40" t="s">
        <v>16267</v>
      </c>
      <c r="H2317" s="40" t="s">
        <v>16268</v>
      </c>
      <c r="I2317" s="40" t="s">
        <v>16269</v>
      </c>
      <c r="J2317" s="40" t="s">
        <v>16270</v>
      </c>
      <c r="K2317" s="233">
        <v>165128</v>
      </c>
      <c r="L2317" s="35">
        <v>5.1787469304113499E-4</v>
      </c>
    </row>
    <row r="2318" spans="1:12" x14ac:dyDescent="0.25">
      <c r="A2318" s="32" t="s">
        <v>16271</v>
      </c>
      <c r="B2318" s="32" t="s">
        <v>16258</v>
      </c>
      <c r="C2318" s="32" t="s">
        <v>66</v>
      </c>
      <c r="D2318" s="39" t="s">
        <v>16272</v>
      </c>
      <c r="E2318" s="40" t="s">
        <v>5508</v>
      </c>
      <c r="F2318" s="40" t="s">
        <v>16273</v>
      </c>
      <c r="G2318" s="40" t="s">
        <v>16274</v>
      </c>
      <c r="H2318" s="40" t="s">
        <v>16275</v>
      </c>
      <c r="I2318" s="40" t="s">
        <v>16276</v>
      </c>
      <c r="J2318" s="40" t="s">
        <v>16277</v>
      </c>
      <c r="K2318" s="233">
        <v>82358</v>
      </c>
      <c r="L2318" s="35">
        <v>2.5829128899691029E-4</v>
      </c>
    </row>
    <row r="2319" spans="1:12" x14ac:dyDescent="0.25">
      <c r="A2319" s="32" t="s">
        <v>16278</v>
      </c>
      <c r="B2319" s="32" t="s">
        <v>16258</v>
      </c>
      <c r="C2319" s="32" t="s">
        <v>74</v>
      </c>
      <c r="D2319" s="39" t="s">
        <v>16279</v>
      </c>
      <c r="E2319" s="40" t="s">
        <v>16280</v>
      </c>
      <c r="F2319" s="40" t="s">
        <v>16281</v>
      </c>
      <c r="G2319" s="40" t="s">
        <v>16282</v>
      </c>
      <c r="H2319" s="40" t="s">
        <v>16283</v>
      </c>
      <c r="I2319" s="40" t="s">
        <v>16284</v>
      </c>
      <c r="J2319" s="40" t="s">
        <v>16285</v>
      </c>
      <c r="K2319" s="233">
        <v>631974</v>
      </c>
      <c r="L2319" s="35">
        <v>1.9819978517270132E-3</v>
      </c>
    </row>
    <row r="2320" spans="1:12" x14ac:dyDescent="0.25">
      <c r="A2320" s="32" t="s">
        <v>16286</v>
      </c>
      <c r="B2320" s="32" t="s">
        <v>16258</v>
      </c>
      <c r="C2320" s="32" t="s">
        <v>83</v>
      </c>
      <c r="D2320" s="39" t="s">
        <v>16287</v>
      </c>
      <c r="E2320" s="40" t="s">
        <v>16288</v>
      </c>
      <c r="F2320" s="40" t="s">
        <v>16289</v>
      </c>
      <c r="G2320" s="40" t="s">
        <v>16290</v>
      </c>
      <c r="H2320" s="40" t="s">
        <v>16291</v>
      </c>
      <c r="I2320" s="40" t="s">
        <v>16292</v>
      </c>
      <c r="J2320" s="40" t="s">
        <v>16293</v>
      </c>
      <c r="K2320" s="233">
        <v>126653</v>
      </c>
      <c r="L2320" s="35">
        <v>3.9720933759107406E-4</v>
      </c>
    </row>
    <row r="2321" spans="1:12" x14ac:dyDescent="0.25">
      <c r="A2321" s="32" t="s">
        <v>16294</v>
      </c>
      <c r="B2321" s="32" t="s">
        <v>16295</v>
      </c>
      <c r="C2321" s="32" t="s">
        <v>50</v>
      </c>
      <c r="D2321" s="39" t="s">
        <v>16296</v>
      </c>
      <c r="E2321" s="40" t="s">
        <v>16297</v>
      </c>
      <c r="F2321" s="40" t="s">
        <v>15716</v>
      </c>
      <c r="G2321" s="40" t="s">
        <v>16298</v>
      </c>
      <c r="H2321" s="40" t="s">
        <v>16299</v>
      </c>
      <c r="I2321" s="40" t="s">
        <v>16300</v>
      </c>
      <c r="J2321" s="40" t="s">
        <v>16301</v>
      </c>
      <c r="K2321" s="233">
        <v>24965</v>
      </c>
      <c r="L2321" s="35">
        <v>7.829527222380175E-5</v>
      </c>
    </row>
    <row r="2322" spans="1:12" x14ac:dyDescent="0.25">
      <c r="A2322" s="32" t="s">
        <v>16302</v>
      </c>
      <c r="B2322" s="32" t="s">
        <v>16295</v>
      </c>
      <c r="C2322" s="32" t="s">
        <v>58</v>
      </c>
      <c r="D2322" s="39" t="s">
        <v>16303</v>
      </c>
      <c r="E2322" s="40" t="s">
        <v>16304</v>
      </c>
      <c r="F2322" s="40" t="s">
        <v>16305</v>
      </c>
      <c r="G2322" s="40" t="s">
        <v>16306</v>
      </c>
      <c r="H2322" s="40" t="s">
        <v>16307</v>
      </c>
      <c r="I2322" s="40" t="s">
        <v>16308</v>
      </c>
      <c r="J2322" s="40" t="s">
        <v>16309</v>
      </c>
      <c r="K2322" s="233">
        <v>164753</v>
      </c>
      <c r="L2322" s="35">
        <v>5.1669861745195318E-4</v>
      </c>
    </row>
    <row r="2323" spans="1:12" x14ac:dyDescent="0.25">
      <c r="A2323" s="32" t="s">
        <v>16310</v>
      </c>
      <c r="B2323" s="32" t="s">
        <v>16295</v>
      </c>
      <c r="C2323" s="32" t="s">
        <v>66</v>
      </c>
      <c r="D2323" s="39" t="s">
        <v>16311</v>
      </c>
      <c r="E2323" s="40" t="s">
        <v>16312</v>
      </c>
      <c r="F2323" s="40" t="s">
        <v>16312</v>
      </c>
      <c r="G2323" s="40" t="s">
        <v>10135</v>
      </c>
      <c r="H2323" s="40" t="s">
        <v>10909</v>
      </c>
      <c r="I2323" s="40" t="s">
        <v>16313</v>
      </c>
      <c r="J2323" s="40" t="s">
        <v>16314</v>
      </c>
      <c r="K2323" s="233">
        <v>9695</v>
      </c>
      <c r="L2323" s="35">
        <v>3.0405474232315561E-5</v>
      </c>
    </row>
    <row r="2324" spans="1:12" x14ac:dyDescent="0.25">
      <c r="A2324" s="32" t="s">
        <v>16315</v>
      </c>
      <c r="B2324" s="32" t="s">
        <v>16295</v>
      </c>
      <c r="C2324" s="32" t="s">
        <v>74</v>
      </c>
      <c r="D2324" s="39" t="s">
        <v>16316</v>
      </c>
      <c r="E2324" s="40" t="s">
        <v>16317</v>
      </c>
      <c r="F2324" s="40" t="s">
        <v>16318</v>
      </c>
      <c r="G2324" s="40" t="s">
        <v>16319</v>
      </c>
      <c r="H2324" s="40" t="s">
        <v>16320</v>
      </c>
      <c r="I2324" s="40" t="s">
        <v>16321</v>
      </c>
      <c r="J2324" s="40" t="s">
        <v>16322</v>
      </c>
      <c r="K2324" s="233">
        <v>192810</v>
      </c>
      <c r="L2324" s="35">
        <v>6.0469102493375588E-4</v>
      </c>
    </row>
    <row r="2325" spans="1:12" x14ac:dyDescent="0.25">
      <c r="A2325" s="32" t="s">
        <v>16323</v>
      </c>
      <c r="B2325" s="32" t="s">
        <v>16295</v>
      </c>
      <c r="C2325" s="32" t="s">
        <v>83</v>
      </c>
      <c r="D2325" s="39" t="s">
        <v>16324</v>
      </c>
      <c r="E2325" s="40" t="s">
        <v>16325</v>
      </c>
      <c r="F2325" s="40" t="s">
        <v>16325</v>
      </c>
      <c r="G2325" s="40" t="s">
        <v>16326</v>
      </c>
      <c r="H2325" s="40" t="s">
        <v>14638</v>
      </c>
      <c r="I2325" s="40" t="s">
        <v>16327</v>
      </c>
      <c r="J2325" s="40" t="s">
        <v>16328</v>
      </c>
      <c r="K2325" s="233">
        <v>15182</v>
      </c>
      <c r="L2325" s="35">
        <v>4.7613812253224844E-5</v>
      </c>
    </row>
    <row r="2326" spans="1:12" x14ac:dyDescent="0.25">
      <c r="A2326" s="32" t="s">
        <v>16329</v>
      </c>
      <c r="B2326" s="32" t="s">
        <v>16295</v>
      </c>
      <c r="C2326" s="32" t="s">
        <v>91</v>
      </c>
      <c r="D2326" s="39" t="s">
        <v>16330</v>
      </c>
      <c r="E2326" s="40" t="s">
        <v>4849</v>
      </c>
      <c r="F2326" s="40" t="s">
        <v>4849</v>
      </c>
      <c r="G2326" s="40" t="s">
        <v>16331</v>
      </c>
      <c r="H2326" s="40" t="s">
        <v>16332</v>
      </c>
      <c r="I2326" s="40" t="s">
        <v>16333</v>
      </c>
      <c r="J2326" s="40" t="s">
        <v>5160</v>
      </c>
      <c r="K2326" s="233">
        <v>21959</v>
      </c>
      <c r="L2326" s="35">
        <v>6.8867850300919793E-5</v>
      </c>
    </row>
    <row r="2327" spans="1:12" x14ac:dyDescent="0.25">
      <c r="A2327" s="32" t="s">
        <v>16334</v>
      </c>
      <c r="B2327" s="32" t="s">
        <v>16295</v>
      </c>
      <c r="C2327" s="32" t="s">
        <v>100</v>
      </c>
      <c r="D2327" s="39" t="s">
        <v>16335</v>
      </c>
      <c r="E2327" s="40" t="s">
        <v>16336</v>
      </c>
      <c r="F2327" s="40" t="s">
        <v>16336</v>
      </c>
      <c r="G2327" s="40" t="s">
        <v>16337</v>
      </c>
      <c r="H2327" s="40" t="s">
        <v>16338</v>
      </c>
      <c r="I2327" s="40" t="s">
        <v>16339</v>
      </c>
      <c r="J2327" s="40" t="s">
        <v>16340</v>
      </c>
      <c r="K2327" s="233">
        <v>175852</v>
      </c>
      <c r="L2327" s="35">
        <v>5.5150731869016564E-4</v>
      </c>
    </row>
    <row r="2328" spans="1:12" x14ac:dyDescent="0.25">
      <c r="A2328" s="32" t="s">
        <v>16341</v>
      </c>
      <c r="B2328" s="32" t="s">
        <v>16295</v>
      </c>
      <c r="C2328" s="32" t="s">
        <v>109</v>
      </c>
      <c r="D2328" s="39" t="s">
        <v>16342</v>
      </c>
      <c r="E2328" s="40" t="s">
        <v>16343</v>
      </c>
      <c r="F2328" s="40" t="s">
        <v>16344</v>
      </c>
      <c r="G2328" s="40" t="s">
        <v>16345</v>
      </c>
      <c r="H2328" s="40" t="s">
        <v>16346</v>
      </c>
      <c r="I2328" s="40" t="s">
        <v>16347</v>
      </c>
      <c r="J2328" s="40" t="s">
        <v>16348</v>
      </c>
      <c r="K2328" s="233">
        <v>198205</v>
      </c>
      <c r="L2328" s="35">
        <v>6.2161083241011922E-4</v>
      </c>
    </row>
    <row r="2329" spans="1:12" x14ac:dyDescent="0.25">
      <c r="A2329" s="32" t="s">
        <v>16349</v>
      </c>
      <c r="B2329" s="32" t="s">
        <v>16295</v>
      </c>
      <c r="C2329" s="32" t="s">
        <v>118</v>
      </c>
      <c r="D2329" s="39" t="s">
        <v>16350</v>
      </c>
      <c r="E2329" s="40" t="s">
        <v>9980</v>
      </c>
      <c r="F2329" s="40" t="s">
        <v>16351</v>
      </c>
      <c r="G2329" s="40" t="s">
        <v>16352</v>
      </c>
      <c r="H2329" s="40" t="s">
        <v>15098</v>
      </c>
      <c r="I2329" s="40" t="s">
        <v>7945</v>
      </c>
      <c r="J2329" s="40" t="s">
        <v>16353</v>
      </c>
      <c r="K2329" s="233">
        <v>14878</v>
      </c>
      <c r="L2329" s="35">
        <v>4.6660406975594735E-5</v>
      </c>
    </row>
    <row r="2330" spans="1:12" x14ac:dyDescent="0.25">
      <c r="A2330" s="32" t="s">
        <v>16354</v>
      </c>
      <c r="B2330" s="32" t="s">
        <v>16295</v>
      </c>
      <c r="C2330" s="32" t="s">
        <v>127</v>
      </c>
      <c r="D2330" s="39" t="s">
        <v>16355</v>
      </c>
      <c r="E2330" s="40" t="s">
        <v>16356</v>
      </c>
      <c r="F2330" s="40" t="s">
        <v>16357</v>
      </c>
      <c r="G2330" s="40" t="s">
        <v>16358</v>
      </c>
      <c r="H2330" s="40" t="s">
        <v>16359</v>
      </c>
      <c r="I2330" s="40" t="s">
        <v>16360</v>
      </c>
      <c r="J2330" s="40" t="s">
        <v>16361</v>
      </c>
      <c r="K2330" s="233">
        <v>381015</v>
      </c>
      <c r="L2330" s="35">
        <v>1.1949398416323583E-3</v>
      </c>
    </row>
    <row r="2331" spans="1:12" x14ac:dyDescent="0.25">
      <c r="A2331" s="32" t="s">
        <v>16362</v>
      </c>
      <c r="B2331" s="32" t="s">
        <v>16295</v>
      </c>
      <c r="C2331" s="32" t="s">
        <v>136</v>
      </c>
      <c r="D2331" s="39" t="s">
        <v>16363</v>
      </c>
      <c r="E2331" s="40" t="s">
        <v>16364</v>
      </c>
      <c r="F2331" s="40" t="s">
        <v>16365</v>
      </c>
      <c r="G2331" s="40" t="s">
        <v>16366</v>
      </c>
      <c r="H2331" s="40" t="s">
        <v>16367</v>
      </c>
      <c r="I2331" s="40" t="s">
        <v>16368</v>
      </c>
      <c r="J2331" s="40" t="s">
        <v>16369</v>
      </c>
      <c r="K2331" s="233">
        <v>56024</v>
      </c>
      <c r="L2331" s="35">
        <v>1.7570255682220186E-4</v>
      </c>
    </row>
    <row r="2332" spans="1:12" x14ac:dyDescent="0.25">
      <c r="A2332" s="32" t="s">
        <v>16370</v>
      </c>
      <c r="B2332" s="32" t="s">
        <v>16295</v>
      </c>
      <c r="C2332" s="32" t="s">
        <v>145</v>
      </c>
      <c r="D2332" s="39" t="s">
        <v>16371</v>
      </c>
      <c r="E2332" s="40" t="s">
        <v>16372</v>
      </c>
      <c r="F2332" s="40" t="s">
        <v>16372</v>
      </c>
      <c r="G2332" s="40" t="s">
        <v>14681</v>
      </c>
      <c r="H2332" s="40" t="s">
        <v>16373</v>
      </c>
      <c r="I2332" s="40" t="s">
        <v>16374</v>
      </c>
      <c r="J2332" s="40" t="s">
        <v>16375</v>
      </c>
      <c r="K2332" s="233">
        <v>32337</v>
      </c>
      <c r="L2332" s="35">
        <v>1.0141535020633196E-4</v>
      </c>
    </row>
    <row r="2333" spans="1:12" x14ac:dyDescent="0.25">
      <c r="A2333" s="32" t="s">
        <v>16376</v>
      </c>
      <c r="B2333" s="32" t="s">
        <v>16295</v>
      </c>
      <c r="C2333" s="32" t="s">
        <v>154</v>
      </c>
      <c r="D2333" s="39" t="s">
        <v>16377</v>
      </c>
      <c r="E2333" s="40" t="s">
        <v>16378</v>
      </c>
      <c r="F2333" s="40" t="s">
        <v>16379</v>
      </c>
      <c r="G2333" s="40" t="s">
        <v>16380</v>
      </c>
      <c r="H2333" s="40" t="s">
        <v>16381</v>
      </c>
      <c r="I2333" s="40" t="s">
        <v>16382</v>
      </c>
      <c r="J2333" s="40" t="s">
        <v>16383</v>
      </c>
      <c r="K2333" s="233">
        <v>46125</v>
      </c>
      <c r="L2333" s="35">
        <v>1.4465729746937134E-4</v>
      </c>
    </row>
    <row r="2334" spans="1:12" x14ac:dyDescent="0.25">
      <c r="A2334" s="32" t="s">
        <v>16384</v>
      </c>
      <c r="B2334" s="32" t="s">
        <v>16295</v>
      </c>
      <c r="C2334" s="32" t="s">
        <v>163</v>
      </c>
      <c r="D2334" s="39" t="s">
        <v>16385</v>
      </c>
      <c r="E2334" s="40" t="s">
        <v>16386</v>
      </c>
      <c r="F2334" s="40" t="s">
        <v>16387</v>
      </c>
      <c r="G2334" s="40" t="s">
        <v>16388</v>
      </c>
      <c r="H2334" s="40" t="s">
        <v>16389</v>
      </c>
      <c r="I2334" s="40" t="s">
        <v>8608</v>
      </c>
      <c r="J2334" s="40" t="s">
        <v>16390</v>
      </c>
      <c r="K2334" s="233">
        <v>34113</v>
      </c>
      <c r="L2334" s="35">
        <v>1.0698524419669735E-4</v>
      </c>
    </row>
    <row r="2335" spans="1:12" x14ac:dyDescent="0.25">
      <c r="A2335" s="32" t="s">
        <v>16391</v>
      </c>
      <c r="B2335" s="32" t="s">
        <v>16295</v>
      </c>
      <c r="C2335" s="32" t="s">
        <v>171</v>
      </c>
      <c r="D2335" s="39" t="s">
        <v>16392</v>
      </c>
      <c r="E2335" s="40" t="s">
        <v>16393</v>
      </c>
      <c r="F2335" s="40" t="s">
        <v>16393</v>
      </c>
      <c r="G2335" s="40" t="s">
        <v>16394</v>
      </c>
      <c r="H2335" s="40" t="s">
        <v>16395</v>
      </c>
      <c r="I2335" s="40" t="s">
        <v>16396</v>
      </c>
      <c r="J2335" s="40" t="s">
        <v>16397</v>
      </c>
      <c r="K2335" s="233">
        <v>37771</v>
      </c>
      <c r="L2335" s="35">
        <v>1.184574695439702E-4</v>
      </c>
    </row>
    <row r="2336" spans="1:12" x14ac:dyDescent="0.25">
      <c r="A2336" s="32" t="s">
        <v>16398</v>
      </c>
      <c r="B2336" s="32" t="s">
        <v>16295</v>
      </c>
      <c r="C2336" s="32" t="s">
        <v>179</v>
      </c>
      <c r="D2336" s="39" t="s">
        <v>16399</v>
      </c>
      <c r="E2336" s="40" t="s">
        <v>16400</v>
      </c>
      <c r="F2336" s="40" t="s">
        <v>16401</v>
      </c>
      <c r="G2336" s="40" t="s">
        <v>15785</v>
      </c>
      <c r="H2336" s="40" t="s">
        <v>16402</v>
      </c>
      <c r="I2336" s="40" t="s">
        <v>16403</v>
      </c>
      <c r="J2336" s="40" t="s">
        <v>16404</v>
      </c>
      <c r="K2336" s="233">
        <v>67799</v>
      </c>
      <c r="L2336" s="35">
        <v>2.1263133032251293E-4</v>
      </c>
    </row>
    <row r="2337" spans="1:12" x14ac:dyDescent="0.25">
      <c r="A2337" s="32" t="s">
        <v>16405</v>
      </c>
      <c r="B2337" s="32" t="s">
        <v>16295</v>
      </c>
      <c r="C2337" s="32" t="s">
        <v>187</v>
      </c>
      <c r="D2337" s="39" t="s">
        <v>16406</v>
      </c>
      <c r="E2337" s="40" t="s">
        <v>16407</v>
      </c>
      <c r="F2337" s="40" t="s">
        <v>16407</v>
      </c>
      <c r="G2337" s="40" t="s">
        <v>16408</v>
      </c>
      <c r="H2337" s="40" t="s">
        <v>16409</v>
      </c>
      <c r="I2337" s="40" t="s">
        <v>16410</v>
      </c>
      <c r="J2337" s="40" t="s">
        <v>9659</v>
      </c>
      <c r="K2337" s="233">
        <v>31127</v>
      </c>
      <c r="L2337" s="35">
        <v>9.7620546305238423E-5</v>
      </c>
    </row>
    <row r="2338" spans="1:12" x14ac:dyDescent="0.25">
      <c r="A2338" s="32" t="s">
        <v>16411</v>
      </c>
      <c r="B2338" s="32" t="s">
        <v>16295</v>
      </c>
      <c r="C2338" s="32" t="s">
        <v>195</v>
      </c>
      <c r="D2338" s="39" t="s">
        <v>16412</v>
      </c>
      <c r="E2338" s="40" t="s">
        <v>16413</v>
      </c>
      <c r="F2338" s="40" t="s">
        <v>16414</v>
      </c>
      <c r="G2338" s="40" t="s">
        <v>16415</v>
      </c>
      <c r="H2338" s="40" t="s">
        <v>16416</v>
      </c>
      <c r="I2338" s="40" t="s">
        <v>16417</v>
      </c>
      <c r="J2338" s="40" t="s">
        <v>16418</v>
      </c>
      <c r="K2338" s="233">
        <v>148469</v>
      </c>
      <c r="L2338" s="35">
        <v>4.6562871106731917E-4</v>
      </c>
    </row>
    <row r="2339" spans="1:12" x14ac:dyDescent="0.25">
      <c r="A2339" s="32" t="s">
        <v>16419</v>
      </c>
      <c r="B2339" s="32" t="s">
        <v>16295</v>
      </c>
      <c r="C2339" s="32" t="s">
        <v>203</v>
      </c>
      <c r="D2339" s="39" t="s">
        <v>16420</v>
      </c>
      <c r="E2339" s="40" t="s">
        <v>16421</v>
      </c>
      <c r="F2339" s="40" t="s">
        <v>72</v>
      </c>
      <c r="G2339" s="40" t="s">
        <v>16422</v>
      </c>
      <c r="H2339" s="40" t="s">
        <v>16423</v>
      </c>
      <c r="I2339" s="40" t="s">
        <v>16424</v>
      </c>
      <c r="J2339" s="40" t="s">
        <v>16425</v>
      </c>
      <c r="K2339" s="233">
        <v>26553</v>
      </c>
      <c r="L2339" s="35">
        <v>8.3275560318790624E-5</v>
      </c>
    </row>
    <row r="2340" spans="1:12" x14ac:dyDescent="0.25">
      <c r="A2340" s="32" t="s">
        <v>16426</v>
      </c>
      <c r="B2340" s="32" t="s">
        <v>16295</v>
      </c>
      <c r="C2340" s="32" t="s">
        <v>212</v>
      </c>
      <c r="D2340" s="39" t="s">
        <v>16427</v>
      </c>
      <c r="E2340" s="40" t="s">
        <v>16428</v>
      </c>
      <c r="F2340" s="40" t="s">
        <v>16428</v>
      </c>
      <c r="G2340" s="40" t="s">
        <v>16429</v>
      </c>
      <c r="H2340" s="40" t="s">
        <v>13501</v>
      </c>
      <c r="I2340" s="40" t="s">
        <v>10276</v>
      </c>
      <c r="J2340" s="40" t="s">
        <v>16430</v>
      </c>
      <c r="K2340" s="233">
        <v>22976</v>
      </c>
      <c r="L2340" s="35">
        <v>7.2057367298781062E-5</v>
      </c>
    </row>
    <row r="2341" spans="1:12" x14ac:dyDescent="0.25">
      <c r="A2341" s="32" t="s">
        <v>16431</v>
      </c>
      <c r="B2341" s="32" t="s">
        <v>16295</v>
      </c>
      <c r="C2341" s="32" t="s">
        <v>220</v>
      </c>
      <c r="D2341" s="39" t="s">
        <v>16432</v>
      </c>
      <c r="E2341" s="40" t="s">
        <v>16433</v>
      </c>
      <c r="F2341" s="40" t="s">
        <v>16434</v>
      </c>
      <c r="G2341" s="40" t="s">
        <v>16435</v>
      </c>
      <c r="H2341" s="40" t="s">
        <v>16436</v>
      </c>
      <c r="I2341" s="40" t="s">
        <v>16437</v>
      </c>
      <c r="J2341" s="40" t="s">
        <v>16438</v>
      </c>
      <c r="K2341" s="233">
        <v>139231</v>
      </c>
      <c r="L2341" s="35">
        <v>4.3665648095301992E-4</v>
      </c>
    </row>
    <row r="2342" spans="1:12" x14ac:dyDescent="0.25">
      <c r="A2342" s="32" t="s">
        <v>16439</v>
      </c>
      <c r="B2342" s="32" t="s">
        <v>16295</v>
      </c>
      <c r="C2342" s="32" t="s">
        <v>228</v>
      </c>
      <c r="D2342" s="39" t="s">
        <v>16440</v>
      </c>
      <c r="E2342" s="40" t="s">
        <v>16441</v>
      </c>
      <c r="F2342" s="40" t="s">
        <v>16441</v>
      </c>
      <c r="G2342" s="40" t="s">
        <v>16442</v>
      </c>
      <c r="H2342" s="40" t="s">
        <v>16443</v>
      </c>
      <c r="I2342" s="40" t="s">
        <v>16444</v>
      </c>
      <c r="J2342" s="40" t="s">
        <v>16445</v>
      </c>
      <c r="K2342" s="233">
        <v>60773</v>
      </c>
      <c r="L2342" s="35">
        <v>1.905963780836012E-4</v>
      </c>
    </row>
    <row r="2343" spans="1:12" x14ac:dyDescent="0.25">
      <c r="A2343" s="32" t="s">
        <v>16446</v>
      </c>
      <c r="B2343" s="32" t="s">
        <v>16295</v>
      </c>
      <c r="C2343" s="32" t="s">
        <v>237</v>
      </c>
      <c r="D2343" s="39" t="s">
        <v>16447</v>
      </c>
      <c r="E2343" s="40" t="s">
        <v>16448</v>
      </c>
      <c r="F2343" s="40" t="s">
        <v>16449</v>
      </c>
      <c r="G2343" s="40" t="s">
        <v>16450</v>
      </c>
      <c r="H2343" s="40" t="s">
        <v>16451</v>
      </c>
      <c r="I2343" s="40" t="s">
        <v>16452</v>
      </c>
      <c r="J2343" s="40" t="s">
        <v>16453</v>
      </c>
      <c r="K2343" s="233">
        <v>482752</v>
      </c>
      <c r="L2343" s="35">
        <v>1.5140075808766169E-3</v>
      </c>
    </row>
    <row r="2344" spans="1:12" x14ac:dyDescent="0.25">
      <c r="A2344" s="32" t="s">
        <v>16454</v>
      </c>
      <c r="B2344" s="32" t="s">
        <v>16295</v>
      </c>
      <c r="C2344" s="32" t="s">
        <v>245</v>
      </c>
      <c r="D2344" s="39" t="s">
        <v>16455</v>
      </c>
      <c r="E2344" s="40" t="s">
        <v>16456</v>
      </c>
      <c r="F2344" s="40" t="s">
        <v>16456</v>
      </c>
      <c r="G2344" s="40" t="s">
        <v>16457</v>
      </c>
      <c r="H2344" s="40" t="s">
        <v>16458</v>
      </c>
      <c r="I2344" s="40" t="s">
        <v>16459</v>
      </c>
      <c r="J2344" s="40" t="s">
        <v>16460</v>
      </c>
      <c r="K2344" s="233">
        <v>69520</v>
      </c>
      <c r="L2344" s="35">
        <v>2.1802873322646497E-4</v>
      </c>
    </row>
    <row r="2345" spans="1:12" x14ac:dyDescent="0.25">
      <c r="A2345" s="32" t="s">
        <v>16461</v>
      </c>
      <c r="B2345" s="32" t="s">
        <v>16295</v>
      </c>
      <c r="C2345" s="32" t="s">
        <v>252</v>
      </c>
      <c r="D2345" s="39" t="s">
        <v>16462</v>
      </c>
      <c r="E2345" s="40" t="s">
        <v>14367</v>
      </c>
      <c r="F2345" s="40" t="s">
        <v>14367</v>
      </c>
      <c r="G2345" s="40" t="s">
        <v>5794</v>
      </c>
      <c r="H2345" s="40" t="s">
        <v>13789</v>
      </c>
      <c r="I2345" s="40" t="s">
        <v>16463</v>
      </c>
      <c r="J2345" s="40" t="s">
        <v>10165</v>
      </c>
      <c r="K2345" s="233">
        <v>20405</v>
      </c>
      <c r="L2345" s="35">
        <v>6.399419305935008E-5</v>
      </c>
    </row>
    <row r="2346" spans="1:12" x14ac:dyDescent="0.25">
      <c r="A2346" s="32" t="s">
        <v>16464</v>
      </c>
      <c r="B2346" s="32" t="s">
        <v>16295</v>
      </c>
      <c r="C2346" s="32" t="s">
        <v>261</v>
      </c>
      <c r="D2346" s="39" t="s">
        <v>16465</v>
      </c>
      <c r="E2346" s="40" t="s">
        <v>16466</v>
      </c>
      <c r="F2346" s="40" t="s">
        <v>16466</v>
      </c>
      <c r="G2346" s="40" t="s">
        <v>16467</v>
      </c>
      <c r="H2346" s="40" t="s">
        <v>16468</v>
      </c>
      <c r="I2346" s="40" t="s">
        <v>16469</v>
      </c>
      <c r="J2346" s="40" t="s">
        <v>16470</v>
      </c>
      <c r="K2346" s="233">
        <v>298832</v>
      </c>
      <c r="L2346" s="35">
        <v>9.3719738791039962E-4</v>
      </c>
    </row>
    <row r="2347" spans="1:12" x14ac:dyDescent="0.25">
      <c r="A2347" s="32" t="s">
        <v>16471</v>
      </c>
      <c r="B2347" s="32" t="s">
        <v>16295</v>
      </c>
      <c r="C2347" s="32" t="s">
        <v>270</v>
      </c>
      <c r="D2347" s="39" t="s">
        <v>16472</v>
      </c>
      <c r="E2347" s="40" t="s">
        <v>16473</v>
      </c>
      <c r="F2347" s="40" t="s">
        <v>16473</v>
      </c>
      <c r="G2347" s="40" t="s">
        <v>16474</v>
      </c>
      <c r="H2347" s="40" t="s">
        <v>16475</v>
      </c>
      <c r="I2347" s="40" t="s">
        <v>16476</v>
      </c>
      <c r="J2347" s="40" t="s">
        <v>16477</v>
      </c>
      <c r="K2347" s="233">
        <v>27170</v>
      </c>
      <c r="L2347" s="35">
        <v>8.5210596688191213E-5</v>
      </c>
    </row>
    <row r="2348" spans="1:12" x14ac:dyDescent="0.25">
      <c r="A2348" s="32" t="s">
        <v>16478</v>
      </c>
      <c r="B2348" s="32" t="s">
        <v>16295</v>
      </c>
      <c r="C2348" s="32" t="s">
        <v>278</v>
      </c>
      <c r="D2348" s="39" t="s">
        <v>16479</v>
      </c>
      <c r="E2348" s="40" t="s">
        <v>16480</v>
      </c>
      <c r="F2348" s="40" t="s">
        <v>16481</v>
      </c>
      <c r="G2348" s="40" t="s">
        <v>16482</v>
      </c>
      <c r="H2348" s="40" t="s">
        <v>16483</v>
      </c>
      <c r="I2348" s="40" t="s">
        <v>16484</v>
      </c>
      <c r="J2348" s="40" t="s">
        <v>16485</v>
      </c>
      <c r="K2348" s="233">
        <v>63161</v>
      </c>
      <c r="L2348" s="35">
        <v>1.9808562743551142E-4</v>
      </c>
    </row>
    <row r="2349" spans="1:12" x14ac:dyDescent="0.25">
      <c r="A2349" s="32" t="s">
        <v>16486</v>
      </c>
      <c r="B2349" s="32" t="s">
        <v>16295</v>
      </c>
      <c r="C2349" s="32" t="s">
        <v>287</v>
      </c>
      <c r="D2349" s="39" t="s">
        <v>16487</v>
      </c>
      <c r="E2349" s="40" t="s">
        <v>16488</v>
      </c>
      <c r="F2349" s="40" t="s">
        <v>16488</v>
      </c>
      <c r="G2349" s="40" t="s">
        <v>16489</v>
      </c>
      <c r="H2349" s="40" t="s">
        <v>16490</v>
      </c>
      <c r="I2349" s="40" t="s">
        <v>16491</v>
      </c>
      <c r="J2349" s="40" t="s">
        <v>16492</v>
      </c>
      <c r="K2349" s="233">
        <v>83160</v>
      </c>
      <c r="L2349" s="35">
        <v>2.6080652265697389E-4</v>
      </c>
    </row>
    <row r="2350" spans="1:12" x14ac:dyDescent="0.25">
      <c r="A2350" s="32" t="s">
        <v>16493</v>
      </c>
      <c r="B2350" s="32" t="s">
        <v>16295</v>
      </c>
      <c r="C2350" s="32" t="s">
        <v>295</v>
      </c>
      <c r="D2350" s="39" t="s">
        <v>16494</v>
      </c>
      <c r="E2350" s="40" t="s">
        <v>16495</v>
      </c>
      <c r="F2350" s="40" t="s">
        <v>16496</v>
      </c>
      <c r="G2350" s="40" t="s">
        <v>16497</v>
      </c>
      <c r="H2350" s="40" t="s">
        <v>16498</v>
      </c>
      <c r="I2350" s="40" t="s">
        <v>16499</v>
      </c>
      <c r="J2350" s="40" t="s">
        <v>16500</v>
      </c>
      <c r="K2350" s="233">
        <v>66533</v>
      </c>
      <c r="L2350" s="35">
        <v>2.0866089913343489E-4</v>
      </c>
    </row>
    <row r="2351" spans="1:12" x14ac:dyDescent="0.25">
      <c r="A2351" s="32" t="s">
        <v>16501</v>
      </c>
      <c r="B2351" s="32" t="s">
        <v>16295</v>
      </c>
      <c r="C2351" s="32" t="s">
        <v>304</v>
      </c>
      <c r="D2351" s="39" t="s">
        <v>16502</v>
      </c>
      <c r="E2351" s="40" t="s">
        <v>16503</v>
      </c>
      <c r="F2351" s="40" t="s">
        <v>16504</v>
      </c>
      <c r="G2351" s="40" t="s">
        <v>16505</v>
      </c>
      <c r="H2351" s="40" t="s">
        <v>16506</v>
      </c>
      <c r="I2351" s="40" t="s">
        <v>16507</v>
      </c>
      <c r="J2351" s="40" t="s">
        <v>16508</v>
      </c>
      <c r="K2351" s="233">
        <v>18343</v>
      </c>
      <c r="L2351" s="35">
        <v>5.7527345419635311E-5</v>
      </c>
    </row>
    <row r="2352" spans="1:12" x14ac:dyDescent="0.25">
      <c r="A2352" s="32" t="s">
        <v>16509</v>
      </c>
      <c r="B2352" s="32" t="s">
        <v>16295</v>
      </c>
      <c r="C2352" s="32" t="s">
        <v>312</v>
      </c>
      <c r="D2352" s="39" t="s">
        <v>16510</v>
      </c>
      <c r="E2352" s="40" t="s">
        <v>16511</v>
      </c>
      <c r="F2352" s="40" t="s">
        <v>16512</v>
      </c>
      <c r="G2352" s="40" t="s">
        <v>16513</v>
      </c>
      <c r="H2352" s="40" t="s">
        <v>16514</v>
      </c>
      <c r="I2352" s="40" t="s">
        <v>16515</v>
      </c>
      <c r="J2352" s="40" t="s">
        <v>16516</v>
      </c>
      <c r="K2352" s="233">
        <v>277888</v>
      </c>
      <c r="L2352" s="35">
        <v>8.7151278220419872E-4</v>
      </c>
    </row>
    <row r="2353" spans="1:12" x14ac:dyDescent="0.25">
      <c r="A2353" s="32" t="s">
        <v>16517</v>
      </c>
      <c r="B2353" s="32" t="s">
        <v>16295</v>
      </c>
      <c r="C2353" s="32" t="s">
        <v>320</v>
      </c>
      <c r="D2353" s="39" t="s">
        <v>16518</v>
      </c>
      <c r="E2353" s="40" t="s">
        <v>7478</v>
      </c>
      <c r="F2353" s="40" t="s">
        <v>7478</v>
      </c>
      <c r="G2353" s="40" t="s">
        <v>5634</v>
      </c>
      <c r="H2353" s="40" t="s">
        <v>16519</v>
      </c>
      <c r="I2353" s="40" t="s">
        <v>6646</v>
      </c>
      <c r="J2353" s="40" t="s">
        <v>16520</v>
      </c>
      <c r="K2353" s="233">
        <v>9846</v>
      </c>
      <c r="L2353" s="35">
        <v>3.0879040669559463E-5</v>
      </c>
    </row>
    <row r="2354" spans="1:12" x14ac:dyDescent="0.25">
      <c r="A2354" s="32" t="s">
        <v>16521</v>
      </c>
      <c r="B2354" s="32" t="s">
        <v>16295</v>
      </c>
      <c r="C2354" s="32" t="s">
        <v>328</v>
      </c>
      <c r="D2354" s="39" t="s">
        <v>16522</v>
      </c>
      <c r="E2354" s="40" t="s">
        <v>16523</v>
      </c>
      <c r="F2354" s="40" t="s">
        <v>16523</v>
      </c>
      <c r="G2354" s="40" t="s">
        <v>5351</v>
      </c>
      <c r="H2354" s="40" t="s">
        <v>16524</v>
      </c>
      <c r="I2354" s="40" t="s">
        <v>16525</v>
      </c>
      <c r="J2354" s="40" t="s">
        <v>16526</v>
      </c>
      <c r="K2354" s="233">
        <v>31933</v>
      </c>
      <c r="L2354" s="35">
        <v>1.0014832477158668E-4</v>
      </c>
    </row>
    <row r="2355" spans="1:12" x14ac:dyDescent="0.25">
      <c r="A2355" s="32" t="s">
        <v>16527</v>
      </c>
      <c r="B2355" s="32" t="s">
        <v>16295</v>
      </c>
      <c r="C2355" s="32" t="s">
        <v>336</v>
      </c>
      <c r="D2355" s="39" t="s">
        <v>16528</v>
      </c>
      <c r="E2355" s="40" t="s">
        <v>16529</v>
      </c>
      <c r="F2355" s="40" t="s">
        <v>16529</v>
      </c>
      <c r="G2355" s="40" t="s">
        <v>14568</v>
      </c>
      <c r="H2355" s="40" t="s">
        <v>16530</v>
      </c>
      <c r="I2355" s="40" t="s">
        <v>16531</v>
      </c>
      <c r="J2355" s="40" t="s">
        <v>16532</v>
      </c>
      <c r="K2355" s="233">
        <v>27924</v>
      </c>
      <c r="L2355" s="35">
        <v>8.7575292672839578E-5</v>
      </c>
    </row>
    <row r="2356" spans="1:12" x14ac:dyDescent="0.25">
      <c r="A2356" s="32" t="s">
        <v>16533</v>
      </c>
      <c r="B2356" s="32" t="s">
        <v>16295</v>
      </c>
      <c r="C2356" s="32" t="s">
        <v>344</v>
      </c>
      <c r="D2356" s="39" t="s">
        <v>16534</v>
      </c>
      <c r="E2356" s="40" t="s">
        <v>16535</v>
      </c>
      <c r="F2356" s="40" t="s">
        <v>16535</v>
      </c>
      <c r="G2356" s="40" t="s">
        <v>16536</v>
      </c>
      <c r="H2356" s="40" t="s">
        <v>5580</v>
      </c>
      <c r="I2356" s="40" t="s">
        <v>16537</v>
      </c>
      <c r="J2356" s="40" t="s">
        <v>15004</v>
      </c>
      <c r="K2356" s="233">
        <v>37783</v>
      </c>
      <c r="L2356" s="35">
        <v>1.1849510396282402E-4</v>
      </c>
    </row>
    <row r="2357" spans="1:12" x14ac:dyDescent="0.25">
      <c r="A2357" s="32" t="s">
        <v>16538</v>
      </c>
      <c r="B2357" s="32" t="s">
        <v>16295</v>
      </c>
      <c r="C2357" s="32" t="s">
        <v>353</v>
      </c>
      <c r="D2357" s="39" t="s">
        <v>16539</v>
      </c>
      <c r="E2357" s="40" t="s">
        <v>16540</v>
      </c>
      <c r="F2357" s="40" t="s">
        <v>16541</v>
      </c>
      <c r="G2357" s="40" t="s">
        <v>2888</v>
      </c>
      <c r="H2357" s="40" t="s">
        <v>16542</v>
      </c>
      <c r="I2357" s="40" t="s">
        <v>16543</v>
      </c>
      <c r="J2357" s="40" t="s">
        <v>16544</v>
      </c>
      <c r="K2357" s="233">
        <v>75192</v>
      </c>
      <c r="L2357" s="35">
        <v>2.358172685380373E-4</v>
      </c>
    </row>
    <row r="2358" spans="1:12" x14ac:dyDescent="0.25">
      <c r="A2358" s="32" t="s">
        <v>16545</v>
      </c>
      <c r="B2358" s="32" t="s">
        <v>16295</v>
      </c>
      <c r="C2358" s="32" t="s">
        <v>362</v>
      </c>
      <c r="D2358" s="39" t="s">
        <v>16546</v>
      </c>
      <c r="E2358" s="40" t="s">
        <v>16547</v>
      </c>
      <c r="F2358" s="40" t="s">
        <v>16548</v>
      </c>
      <c r="G2358" s="40" t="s">
        <v>16549</v>
      </c>
      <c r="H2358" s="40" t="s">
        <v>16550</v>
      </c>
      <c r="I2358" s="40" t="s">
        <v>16551</v>
      </c>
      <c r="J2358" s="40" t="s">
        <v>7422</v>
      </c>
      <c r="K2358" s="233">
        <v>90090</v>
      </c>
      <c r="L2358" s="35">
        <v>2.825403995450551E-4</v>
      </c>
    </row>
    <row r="2359" spans="1:12" x14ac:dyDescent="0.25">
      <c r="A2359" s="32" t="s">
        <v>16552</v>
      </c>
      <c r="B2359" s="32" t="s">
        <v>16295</v>
      </c>
      <c r="C2359" s="32" t="s">
        <v>370</v>
      </c>
      <c r="D2359" s="39" t="s">
        <v>16553</v>
      </c>
      <c r="E2359" s="40" t="s">
        <v>16554</v>
      </c>
      <c r="F2359" s="40" t="s">
        <v>16555</v>
      </c>
      <c r="G2359" s="40" t="s">
        <v>16556</v>
      </c>
      <c r="H2359" s="40" t="s">
        <v>16557</v>
      </c>
      <c r="I2359" s="40" t="s">
        <v>16558</v>
      </c>
      <c r="J2359" s="40" t="s">
        <v>16559</v>
      </c>
      <c r="K2359" s="233">
        <v>120368</v>
      </c>
      <c r="L2359" s="35">
        <v>3.7749831071638571E-4</v>
      </c>
    </row>
    <row r="2360" spans="1:12" x14ac:dyDescent="0.25">
      <c r="A2360" s="32" t="s">
        <v>16560</v>
      </c>
      <c r="B2360" s="32" t="s">
        <v>16295</v>
      </c>
      <c r="C2360" s="32" t="s">
        <v>378</v>
      </c>
      <c r="D2360" s="39" t="s">
        <v>16561</v>
      </c>
      <c r="E2360" s="40" t="s">
        <v>16562</v>
      </c>
      <c r="F2360" s="40" t="s">
        <v>16563</v>
      </c>
      <c r="G2360" s="40" t="s">
        <v>16564</v>
      </c>
      <c r="H2360" s="40" t="s">
        <v>16565</v>
      </c>
      <c r="I2360" s="40" t="s">
        <v>16566</v>
      </c>
      <c r="J2360" s="40" t="s">
        <v>16567</v>
      </c>
      <c r="K2360" s="233">
        <v>401566</v>
      </c>
      <c r="L2360" s="35">
        <v>1.2593919201210966E-3</v>
      </c>
    </row>
    <row r="2361" spans="1:12" x14ac:dyDescent="0.25">
      <c r="A2361" s="32" t="s">
        <v>16568</v>
      </c>
      <c r="B2361" s="32" t="s">
        <v>16295</v>
      </c>
      <c r="C2361" s="32" t="s">
        <v>386</v>
      </c>
      <c r="D2361" s="39" t="s">
        <v>16569</v>
      </c>
      <c r="E2361" s="40" t="s">
        <v>16570</v>
      </c>
      <c r="F2361" s="40" t="s">
        <v>16571</v>
      </c>
      <c r="G2361" s="40" t="s">
        <v>16572</v>
      </c>
      <c r="H2361" s="40" t="s">
        <v>16573</v>
      </c>
      <c r="I2361" s="40" t="s">
        <v>16574</v>
      </c>
      <c r="J2361" s="40" t="s">
        <v>16575</v>
      </c>
      <c r="K2361" s="233">
        <v>20026</v>
      </c>
      <c r="L2361" s="35">
        <v>6.2805572663883591E-5</v>
      </c>
    </row>
    <row r="2362" spans="1:12" x14ac:dyDescent="0.25">
      <c r="A2362" s="32" t="s">
        <v>16576</v>
      </c>
      <c r="B2362" s="32" t="s">
        <v>16295</v>
      </c>
      <c r="C2362" s="32" t="s">
        <v>395</v>
      </c>
      <c r="D2362" s="39" t="s">
        <v>16577</v>
      </c>
      <c r="E2362" s="40" t="s">
        <v>16578</v>
      </c>
      <c r="F2362" s="40" t="s">
        <v>16579</v>
      </c>
      <c r="G2362" s="40" t="s">
        <v>16580</v>
      </c>
      <c r="H2362" s="40" t="s">
        <v>16581</v>
      </c>
      <c r="I2362" s="40" t="s">
        <v>16582</v>
      </c>
      <c r="J2362" s="40" t="s">
        <v>16583</v>
      </c>
      <c r="K2362" s="233">
        <v>293542</v>
      </c>
      <c r="L2362" s="35">
        <v>9.2060688159900715E-4</v>
      </c>
    </row>
    <row r="2363" spans="1:12" x14ac:dyDescent="0.25">
      <c r="A2363" s="32" t="s">
        <v>16584</v>
      </c>
      <c r="B2363" s="32" t="s">
        <v>16295</v>
      </c>
      <c r="C2363" s="32" t="s">
        <v>403</v>
      </c>
      <c r="D2363" s="39" t="s">
        <v>16585</v>
      </c>
      <c r="E2363" s="40" t="s">
        <v>16586</v>
      </c>
      <c r="F2363" s="40" t="s">
        <v>16587</v>
      </c>
      <c r="G2363" s="40" t="s">
        <v>16588</v>
      </c>
      <c r="H2363" s="40" t="s">
        <v>16589</v>
      </c>
      <c r="I2363" s="40" t="s">
        <v>16590</v>
      </c>
      <c r="J2363" s="40" t="s">
        <v>16591</v>
      </c>
      <c r="K2363" s="233">
        <v>107919</v>
      </c>
      <c r="L2363" s="35">
        <v>3.3845573735711844E-4</v>
      </c>
    </row>
    <row r="2364" spans="1:12" x14ac:dyDescent="0.25">
      <c r="A2364" s="32" t="s">
        <v>16592</v>
      </c>
      <c r="B2364" s="32" t="s">
        <v>16295</v>
      </c>
      <c r="C2364" s="32" t="s">
        <v>411</v>
      </c>
      <c r="D2364" s="39" t="s">
        <v>16593</v>
      </c>
      <c r="E2364" s="40" t="s">
        <v>16594</v>
      </c>
      <c r="F2364" s="40" t="s">
        <v>16595</v>
      </c>
      <c r="G2364" s="40" t="s">
        <v>16596</v>
      </c>
      <c r="H2364" s="40" t="s">
        <v>16597</v>
      </c>
      <c r="I2364" s="40" t="s">
        <v>16598</v>
      </c>
      <c r="J2364" s="40" t="s">
        <v>16599</v>
      </c>
      <c r="K2364" s="233">
        <v>27876</v>
      </c>
      <c r="L2364" s="35">
        <v>8.7424754997424302E-5</v>
      </c>
    </row>
    <row r="2365" spans="1:12" x14ac:dyDescent="0.25">
      <c r="A2365" s="32" t="s">
        <v>16600</v>
      </c>
      <c r="B2365" s="32" t="s">
        <v>16295</v>
      </c>
      <c r="C2365" s="32" t="s">
        <v>420</v>
      </c>
      <c r="D2365" s="39" t="s">
        <v>16601</v>
      </c>
      <c r="E2365" s="40" t="s">
        <v>16602</v>
      </c>
      <c r="F2365" s="40" t="s">
        <v>16603</v>
      </c>
      <c r="G2365" s="40" t="s">
        <v>16604</v>
      </c>
      <c r="H2365" s="40" t="s">
        <v>16605</v>
      </c>
      <c r="I2365" s="40" t="s">
        <v>16606</v>
      </c>
      <c r="J2365" s="40" t="s">
        <v>8701</v>
      </c>
      <c r="K2365" s="233">
        <v>32695</v>
      </c>
      <c r="L2365" s="35">
        <v>1.0253811036880426E-4</v>
      </c>
    </row>
    <row r="2366" spans="1:12" x14ac:dyDescent="0.25">
      <c r="A2366" s="32" t="s">
        <v>16607</v>
      </c>
      <c r="B2366" s="32" t="s">
        <v>16295</v>
      </c>
      <c r="C2366" s="32" t="s">
        <v>428</v>
      </c>
      <c r="D2366" s="39" t="s">
        <v>16608</v>
      </c>
      <c r="E2366" s="40" t="s">
        <v>16609</v>
      </c>
      <c r="F2366" s="40" t="s">
        <v>16610</v>
      </c>
      <c r="G2366" s="40" t="s">
        <v>16611</v>
      </c>
      <c r="H2366" s="40" t="s">
        <v>16612</v>
      </c>
      <c r="I2366" s="40" t="s">
        <v>16613</v>
      </c>
      <c r="J2366" s="40" t="s">
        <v>16614</v>
      </c>
      <c r="K2366" s="233">
        <v>245346</v>
      </c>
      <c r="L2366" s="35">
        <v>7.6945451067578067E-4</v>
      </c>
    </row>
    <row r="2367" spans="1:12" x14ac:dyDescent="0.25">
      <c r="A2367" s="32" t="s">
        <v>16615</v>
      </c>
      <c r="B2367" s="32" t="s">
        <v>16616</v>
      </c>
      <c r="C2367" s="32" t="s">
        <v>58</v>
      </c>
      <c r="D2367" s="39" t="s">
        <v>16617</v>
      </c>
      <c r="E2367" s="40" t="s">
        <v>16618</v>
      </c>
      <c r="F2367" s="40" t="s">
        <v>16618</v>
      </c>
      <c r="G2367" s="40" t="s">
        <v>16619</v>
      </c>
      <c r="H2367" s="40" t="s">
        <v>4323</v>
      </c>
      <c r="I2367" s="40" t="s">
        <v>16620</v>
      </c>
      <c r="J2367" s="40" t="s">
        <v>16621</v>
      </c>
      <c r="K2367" s="233">
        <v>2745</v>
      </c>
      <c r="L2367" s="35">
        <v>8.6088733128113691E-6</v>
      </c>
    </row>
    <row r="2368" spans="1:12" x14ac:dyDescent="0.25">
      <c r="A2368" s="32" t="s">
        <v>16622</v>
      </c>
      <c r="B2368" s="32" t="s">
        <v>16616</v>
      </c>
      <c r="C2368" s="32" t="s">
        <v>66</v>
      </c>
      <c r="D2368" s="39" t="s">
        <v>16623</v>
      </c>
      <c r="E2368" s="40" t="s">
        <v>10138</v>
      </c>
      <c r="F2368" s="40" t="s">
        <v>10138</v>
      </c>
      <c r="G2368" s="40" t="s">
        <v>1229</v>
      </c>
      <c r="H2368" s="40" t="s">
        <v>16624</v>
      </c>
      <c r="I2368" s="40" t="s">
        <v>6072</v>
      </c>
      <c r="J2368" s="40" t="s">
        <v>3076</v>
      </c>
      <c r="K2368" s="233">
        <v>18169</v>
      </c>
      <c r="L2368" s="35">
        <v>5.6981646346254922E-5</v>
      </c>
    </row>
    <row r="2369" spans="1:12" x14ac:dyDescent="0.25">
      <c r="A2369" s="32" t="s">
        <v>16625</v>
      </c>
      <c r="B2369" s="32" t="s">
        <v>16616</v>
      </c>
      <c r="C2369" s="32" t="s">
        <v>74</v>
      </c>
      <c r="D2369" s="39" t="s">
        <v>16626</v>
      </c>
      <c r="E2369" s="40" t="s">
        <v>16627</v>
      </c>
      <c r="F2369" s="40" t="s">
        <v>16627</v>
      </c>
      <c r="G2369" s="40" t="s">
        <v>16628</v>
      </c>
      <c r="H2369" s="40" t="s">
        <v>16629</v>
      </c>
      <c r="I2369" s="40" t="s">
        <v>16630</v>
      </c>
      <c r="J2369" s="40" t="s">
        <v>3007</v>
      </c>
      <c r="K2369" s="233">
        <v>3430</v>
      </c>
      <c r="L2369" s="35">
        <v>1.0757171389050271E-5</v>
      </c>
    </row>
    <row r="2370" spans="1:12" x14ac:dyDescent="0.25">
      <c r="A2370" s="32" t="s">
        <v>16631</v>
      </c>
      <c r="B2370" s="32" t="s">
        <v>16616</v>
      </c>
      <c r="C2370" s="32" t="s">
        <v>83</v>
      </c>
      <c r="D2370" s="39" t="s">
        <v>16632</v>
      </c>
      <c r="E2370" s="40" t="s">
        <v>16633</v>
      </c>
      <c r="F2370" s="40" t="s">
        <v>16634</v>
      </c>
      <c r="G2370" s="40" t="s">
        <v>16635</v>
      </c>
      <c r="H2370" s="40" t="s">
        <v>806</v>
      </c>
      <c r="I2370" s="40" t="s">
        <v>16636</v>
      </c>
      <c r="J2370" s="40" t="s">
        <v>9751</v>
      </c>
      <c r="K2370" s="233">
        <v>7023</v>
      </c>
      <c r="L2370" s="35">
        <v>2.2025543634198266E-5</v>
      </c>
    </row>
    <row r="2371" spans="1:12" x14ac:dyDescent="0.25">
      <c r="A2371" s="32" t="s">
        <v>16637</v>
      </c>
      <c r="B2371" s="32" t="s">
        <v>16616</v>
      </c>
      <c r="C2371" s="32" t="s">
        <v>91</v>
      </c>
      <c r="D2371" s="39" t="s">
        <v>16638</v>
      </c>
      <c r="E2371" s="40" t="s">
        <v>16639</v>
      </c>
      <c r="F2371" s="40" t="s">
        <v>16639</v>
      </c>
      <c r="G2371" s="40" t="s">
        <v>16640</v>
      </c>
      <c r="H2371" s="40" t="s">
        <v>16641</v>
      </c>
      <c r="I2371" s="40" t="s">
        <v>16642</v>
      </c>
      <c r="J2371" s="40" t="s">
        <v>16643</v>
      </c>
      <c r="K2371" s="233">
        <v>33314</v>
      </c>
      <c r="L2371" s="35">
        <v>1.0447941914134715E-4</v>
      </c>
    </row>
    <row r="2372" spans="1:12" x14ac:dyDescent="0.25">
      <c r="A2372" s="32" t="s">
        <v>16644</v>
      </c>
      <c r="B2372" s="32" t="s">
        <v>16616</v>
      </c>
      <c r="C2372" s="32" t="s">
        <v>100</v>
      </c>
      <c r="D2372" s="39" t="s">
        <v>16645</v>
      </c>
      <c r="E2372" s="40" t="s">
        <v>16646</v>
      </c>
      <c r="F2372" s="40" t="s">
        <v>16646</v>
      </c>
      <c r="G2372" s="40" t="s">
        <v>16647</v>
      </c>
      <c r="H2372" s="40" t="s">
        <v>16648</v>
      </c>
      <c r="I2372" s="40" t="s">
        <v>16649</v>
      </c>
      <c r="J2372" s="40" t="s">
        <v>16650</v>
      </c>
      <c r="K2372" s="233">
        <v>38408</v>
      </c>
      <c r="L2372" s="35">
        <v>1.2045522994479382E-4</v>
      </c>
    </row>
    <row r="2373" spans="1:12" x14ac:dyDescent="0.25">
      <c r="A2373" s="32" t="s">
        <v>16651</v>
      </c>
      <c r="B2373" s="32" t="s">
        <v>16616</v>
      </c>
      <c r="C2373" s="32" t="s">
        <v>109</v>
      </c>
      <c r="D2373" s="39" t="s">
        <v>16652</v>
      </c>
      <c r="E2373" s="40" t="s">
        <v>16653</v>
      </c>
      <c r="F2373" s="40" t="s">
        <v>16653</v>
      </c>
      <c r="G2373" s="40" t="s">
        <v>16654</v>
      </c>
      <c r="H2373" s="40" t="s">
        <v>16655</v>
      </c>
      <c r="I2373" s="40" t="s">
        <v>16656</v>
      </c>
      <c r="J2373" s="40" t="s">
        <v>16657</v>
      </c>
      <c r="K2373" s="233">
        <v>5309</v>
      </c>
      <c r="L2373" s="35">
        <v>1.6650094141244281E-5</v>
      </c>
    </row>
    <row r="2374" spans="1:12" x14ac:dyDescent="0.25">
      <c r="A2374" s="32" t="s">
        <v>16658</v>
      </c>
      <c r="B2374" s="32" t="s">
        <v>16616</v>
      </c>
      <c r="C2374" s="32" t="s">
        <v>118</v>
      </c>
      <c r="D2374" s="39" t="s">
        <v>16659</v>
      </c>
      <c r="E2374" s="40" t="s">
        <v>11602</v>
      </c>
      <c r="F2374" s="40" t="s">
        <v>11602</v>
      </c>
      <c r="G2374" s="40" t="s">
        <v>16660</v>
      </c>
      <c r="H2374" s="40" t="s">
        <v>16661</v>
      </c>
      <c r="I2374" s="40" t="s">
        <v>16662</v>
      </c>
      <c r="J2374" s="40" t="s">
        <v>11991</v>
      </c>
      <c r="K2374" s="233">
        <v>2077</v>
      </c>
      <c r="L2374" s="35">
        <v>6.5138906632820443E-6</v>
      </c>
    </row>
    <row r="2375" spans="1:12" x14ac:dyDescent="0.25">
      <c r="A2375" s="32" t="s">
        <v>16663</v>
      </c>
      <c r="B2375" s="32" t="s">
        <v>16616</v>
      </c>
      <c r="C2375" s="32" t="s">
        <v>127</v>
      </c>
      <c r="D2375" s="39" t="s">
        <v>16664</v>
      </c>
      <c r="E2375" s="40" t="s">
        <v>16665</v>
      </c>
      <c r="F2375" s="40" t="s">
        <v>16665</v>
      </c>
      <c r="G2375" s="40" t="s">
        <v>16666</v>
      </c>
      <c r="H2375" s="40" t="s">
        <v>16667</v>
      </c>
      <c r="I2375" s="40" t="s">
        <v>11222</v>
      </c>
      <c r="J2375" s="40" t="s">
        <v>16668</v>
      </c>
      <c r="K2375" s="233">
        <v>10298</v>
      </c>
      <c r="L2375" s="35">
        <v>3.2296603779720025E-5</v>
      </c>
    </row>
    <row r="2376" spans="1:12" x14ac:dyDescent="0.25">
      <c r="A2376" s="32" t="s">
        <v>16669</v>
      </c>
      <c r="B2376" s="32" t="s">
        <v>16616</v>
      </c>
      <c r="C2376" s="32" t="s">
        <v>136</v>
      </c>
      <c r="D2376" s="39" t="s">
        <v>16670</v>
      </c>
      <c r="E2376" s="40" t="s">
        <v>16671</v>
      </c>
      <c r="F2376" s="40" t="s">
        <v>16671</v>
      </c>
      <c r="G2376" s="40" t="s">
        <v>16672</v>
      </c>
      <c r="H2376" s="40" t="s">
        <v>10270</v>
      </c>
      <c r="I2376" s="40" t="s">
        <v>16673</v>
      </c>
      <c r="J2376" s="40" t="s">
        <v>2158</v>
      </c>
      <c r="K2376" s="233">
        <v>1386</v>
      </c>
      <c r="L2376" s="35">
        <v>4.3467753776162321E-6</v>
      </c>
    </row>
    <row r="2377" spans="1:12" x14ac:dyDescent="0.25">
      <c r="A2377" s="32" t="s">
        <v>16674</v>
      </c>
      <c r="B2377" s="32" t="s">
        <v>16616</v>
      </c>
      <c r="C2377" s="32" t="s">
        <v>145</v>
      </c>
      <c r="D2377" s="39" t="s">
        <v>16675</v>
      </c>
      <c r="E2377" s="40" t="s">
        <v>16676</v>
      </c>
      <c r="F2377" s="40" t="s">
        <v>16676</v>
      </c>
      <c r="G2377" s="40" t="s">
        <v>16677</v>
      </c>
      <c r="H2377" s="40" t="s">
        <v>16678</v>
      </c>
      <c r="I2377" s="40" t="s">
        <v>10731</v>
      </c>
      <c r="J2377" s="40" t="s">
        <v>16679</v>
      </c>
      <c r="K2377" s="233">
        <v>9287</v>
      </c>
      <c r="L2377" s="35">
        <v>2.9125903991285674E-5</v>
      </c>
    </row>
    <row r="2378" spans="1:12" x14ac:dyDescent="0.25">
      <c r="A2378" s="32" t="s">
        <v>16680</v>
      </c>
      <c r="B2378" s="32" t="s">
        <v>16616</v>
      </c>
      <c r="C2378" s="32" t="s">
        <v>154</v>
      </c>
      <c r="D2378" s="39" t="s">
        <v>16681</v>
      </c>
      <c r="E2378" s="40" t="s">
        <v>15216</v>
      </c>
      <c r="F2378" s="40" t="s">
        <v>15216</v>
      </c>
      <c r="G2378" s="40" t="s">
        <v>16682</v>
      </c>
      <c r="H2378" s="40" t="s">
        <v>16683</v>
      </c>
      <c r="I2378" s="40" t="s">
        <v>11722</v>
      </c>
      <c r="J2378" s="40" t="s">
        <v>16684</v>
      </c>
      <c r="K2378" s="233">
        <v>3645</v>
      </c>
      <c r="L2378" s="35">
        <v>1.1431454726847883E-5</v>
      </c>
    </row>
    <row r="2379" spans="1:12" x14ac:dyDescent="0.25">
      <c r="A2379" s="32" t="s">
        <v>16685</v>
      </c>
      <c r="B2379" s="32" t="s">
        <v>16616</v>
      </c>
      <c r="C2379" s="32" t="s">
        <v>163</v>
      </c>
      <c r="D2379" s="39" t="s">
        <v>16686</v>
      </c>
      <c r="E2379" s="40" t="s">
        <v>7760</v>
      </c>
      <c r="F2379" s="40" t="s">
        <v>7760</v>
      </c>
      <c r="G2379" s="40" t="s">
        <v>16687</v>
      </c>
      <c r="H2379" s="40" t="s">
        <v>11247</v>
      </c>
      <c r="I2379" s="40" t="s">
        <v>16688</v>
      </c>
      <c r="J2379" s="40" t="s">
        <v>14322</v>
      </c>
      <c r="K2379" s="233">
        <v>13932</v>
      </c>
      <c r="L2379" s="35">
        <v>4.369356028928524E-5</v>
      </c>
    </row>
    <row r="2380" spans="1:12" x14ac:dyDescent="0.25">
      <c r="A2380" s="32" t="s">
        <v>16689</v>
      </c>
      <c r="B2380" s="32" t="s">
        <v>16616</v>
      </c>
      <c r="C2380" s="32" t="s">
        <v>171</v>
      </c>
      <c r="D2380" s="39" t="s">
        <v>16690</v>
      </c>
      <c r="E2380" s="40" t="s">
        <v>16691</v>
      </c>
      <c r="F2380" s="40" t="s">
        <v>16691</v>
      </c>
      <c r="G2380" s="40" t="s">
        <v>16692</v>
      </c>
      <c r="H2380" s="40" t="s">
        <v>16693</v>
      </c>
      <c r="I2380" s="40" t="s">
        <v>16694</v>
      </c>
      <c r="J2380" s="40" t="s">
        <v>16695</v>
      </c>
      <c r="K2380" s="233">
        <v>27938</v>
      </c>
      <c r="L2380" s="35">
        <v>8.7619199494835706E-5</v>
      </c>
    </row>
    <row r="2381" spans="1:12" x14ac:dyDescent="0.25">
      <c r="A2381" s="32" t="s">
        <v>16696</v>
      </c>
      <c r="B2381" s="32" t="s">
        <v>16616</v>
      </c>
      <c r="C2381" s="32" t="s">
        <v>179</v>
      </c>
      <c r="D2381" s="39" t="s">
        <v>16697</v>
      </c>
      <c r="E2381" s="40" t="s">
        <v>16698</v>
      </c>
      <c r="F2381" s="40" t="s">
        <v>16698</v>
      </c>
      <c r="G2381" s="40" t="s">
        <v>16699</v>
      </c>
      <c r="H2381" s="40" t="s">
        <v>15170</v>
      </c>
      <c r="I2381" s="40" t="s">
        <v>16700</v>
      </c>
      <c r="J2381" s="40" t="s">
        <v>16701</v>
      </c>
      <c r="K2381" s="233">
        <v>4182</v>
      </c>
      <c r="L2381" s="35">
        <v>1.3115594970556337E-5</v>
      </c>
    </row>
    <row r="2382" spans="1:12" x14ac:dyDescent="0.25">
      <c r="A2382" s="32" t="s">
        <v>16702</v>
      </c>
      <c r="B2382" s="32" t="s">
        <v>16616</v>
      </c>
      <c r="C2382" s="32" t="s">
        <v>187</v>
      </c>
      <c r="D2382" s="39" t="s">
        <v>16703</v>
      </c>
      <c r="E2382" s="40" t="s">
        <v>16704</v>
      </c>
      <c r="F2382" s="40" t="s">
        <v>16704</v>
      </c>
      <c r="G2382" s="40" t="s">
        <v>16705</v>
      </c>
      <c r="H2382" s="40" t="s">
        <v>16706</v>
      </c>
      <c r="I2382" s="40" t="s">
        <v>16707</v>
      </c>
      <c r="J2382" s="40" t="s">
        <v>14259</v>
      </c>
      <c r="K2382" s="233">
        <v>8445</v>
      </c>
      <c r="L2382" s="35">
        <v>2.6485222268375957E-5</v>
      </c>
    </row>
    <row r="2383" spans="1:12" x14ac:dyDescent="0.25">
      <c r="A2383" s="32" t="s">
        <v>16708</v>
      </c>
      <c r="B2383" s="32" t="s">
        <v>16616</v>
      </c>
      <c r="C2383" s="32" t="s">
        <v>195</v>
      </c>
      <c r="D2383" s="39" t="s">
        <v>16709</v>
      </c>
      <c r="E2383" s="40" t="s">
        <v>16710</v>
      </c>
      <c r="F2383" s="40" t="s">
        <v>16710</v>
      </c>
      <c r="G2383" s="40" t="s">
        <v>16711</v>
      </c>
      <c r="H2383" s="40" t="s">
        <v>16712</v>
      </c>
      <c r="I2383" s="40" t="s">
        <v>16713</v>
      </c>
      <c r="J2383" s="40" t="s">
        <v>16714</v>
      </c>
      <c r="K2383" s="233">
        <v>19885</v>
      </c>
      <c r="L2383" s="35">
        <v>6.2363368242351202E-5</v>
      </c>
    </row>
    <row r="2384" spans="1:12" x14ac:dyDescent="0.25">
      <c r="A2384" s="32" t="s">
        <v>16715</v>
      </c>
      <c r="B2384" s="32" t="s">
        <v>16616</v>
      </c>
      <c r="C2384" s="32" t="s">
        <v>203</v>
      </c>
      <c r="D2384" s="39" t="s">
        <v>16716</v>
      </c>
      <c r="E2384" s="40" t="s">
        <v>16717</v>
      </c>
      <c r="F2384" s="40" t="s">
        <v>16717</v>
      </c>
      <c r="G2384" s="40" t="s">
        <v>11865</v>
      </c>
      <c r="H2384" s="40" t="s">
        <v>16718</v>
      </c>
      <c r="I2384" s="40" t="s">
        <v>15040</v>
      </c>
      <c r="J2384" s="40" t="s">
        <v>16719</v>
      </c>
      <c r="K2384" s="233">
        <v>5588</v>
      </c>
      <c r="L2384" s="35">
        <v>1.7525094379595602E-5</v>
      </c>
    </row>
    <row r="2385" spans="1:12" x14ac:dyDescent="0.25">
      <c r="A2385" s="32" t="s">
        <v>16720</v>
      </c>
      <c r="B2385" s="32" t="s">
        <v>16616</v>
      </c>
      <c r="C2385" s="32" t="s">
        <v>212</v>
      </c>
      <c r="D2385" s="39" t="s">
        <v>16721</v>
      </c>
      <c r="E2385" s="40" t="s">
        <v>16722</v>
      </c>
      <c r="F2385" s="40" t="s">
        <v>16722</v>
      </c>
      <c r="G2385" s="40" t="s">
        <v>16723</v>
      </c>
      <c r="H2385" s="40" t="s">
        <v>4370</v>
      </c>
      <c r="I2385" s="40" t="s">
        <v>4370</v>
      </c>
      <c r="J2385" s="40" t="s">
        <v>16724</v>
      </c>
      <c r="K2385" s="233">
        <v>4312</v>
      </c>
      <c r="L2385" s="35">
        <v>1.3523301174806054E-5</v>
      </c>
    </row>
    <row r="2386" spans="1:12" x14ac:dyDescent="0.25">
      <c r="A2386" s="32" t="s">
        <v>16725</v>
      </c>
      <c r="B2386" s="32" t="s">
        <v>16616</v>
      </c>
      <c r="C2386" s="32" t="s">
        <v>220</v>
      </c>
      <c r="D2386" s="39" t="s">
        <v>16726</v>
      </c>
      <c r="E2386" s="40" t="s">
        <v>16727</v>
      </c>
      <c r="F2386" s="40" t="s">
        <v>16727</v>
      </c>
      <c r="G2386" s="40" t="s">
        <v>16728</v>
      </c>
      <c r="H2386" s="40" t="s">
        <v>11810</v>
      </c>
      <c r="I2386" s="40" t="s">
        <v>16729</v>
      </c>
      <c r="J2386" s="40" t="s">
        <v>16730</v>
      </c>
      <c r="K2386" s="233">
        <v>5662</v>
      </c>
      <c r="L2386" s="35">
        <v>1.7757173295860825E-5</v>
      </c>
    </row>
    <row r="2387" spans="1:12" x14ac:dyDescent="0.25">
      <c r="A2387" s="32" t="s">
        <v>16731</v>
      </c>
      <c r="B2387" s="32" t="s">
        <v>16616</v>
      </c>
      <c r="C2387" s="32" t="s">
        <v>228</v>
      </c>
      <c r="D2387" s="39" t="s">
        <v>16732</v>
      </c>
      <c r="E2387" s="40" t="s">
        <v>16733</v>
      </c>
      <c r="F2387" s="40" t="s">
        <v>16733</v>
      </c>
      <c r="G2387" s="40" t="s">
        <v>16734</v>
      </c>
      <c r="H2387" s="40" t="s">
        <v>16734</v>
      </c>
      <c r="I2387" s="40" t="s">
        <v>16735</v>
      </c>
      <c r="J2387" s="40" t="s">
        <v>16736</v>
      </c>
      <c r="K2387" s="233">
        <v>2973</v>
      </c>
      <c r="L2387" s="35">
        <v>9.3239272710339526E-6</v>
      </c>
    </row>
    <row r="2388" spans="1:12" x14ac:dyDescent="0.25">
      <c r="A2388" s="32" t="s">
        <v>16737</v>
      </c>
      <c r="B2388" s="32" t="s">
        <v>16616</v>
      </c>
      <c r="C2388" s="32" t="s">
        <v>237</v>
      </c>
      <c r="D2388" s="39" t="s">
        <v>16738</v>
      </c>
      <c r="E2388" s="40" t="s">
        <v>16739</v>
      </c>
      <c r="F2388" s="40" t="s">
        <v>16739</v>
      </c>
      <c r="G2388" s="40" t="s">
        <v>9918</v>
      </c>
      <c r="H2388" s="40" t="s">
        <v>16740</v>
      </c>
      <c r="I2388" s="40" t="s">
        <v>16741</v>
      </c>
      <c r="J2388" s="40" t="s">
        <v>16742</v>
      </c>
      <c r="K2388" s="233">
        <v>3983</v>
      </c>
      <c r="L2388" s="35">
        <v>1.2491490857897151E-5</v>
      </c>
    </row>
    <row r="2389" spans="1:12" x14ac:dyDescent="0.25">
      <c r="A2389" s="32" t="s">
        <v>16743</v>
      </c>
      <c r="B2389" s="32" t="s">
        <v>16616</v>
      </c>
      <c r="C2389" s="32" t="s">
        <v>245</v>
      </c>
      <c r="D2389" s="39" t="s">
        <v>16744</v>
      </c>
      <c r="E2389" s="40" t="s">
        <v>16745</v>
      </c>
      <c r="F2389" s="40" t="s">
        <v>16745</v>
      </c>
      <c r="G2389" s="40" t="s">
        <v>16746</v>
      </c>
      <c r="H2389" s="40" t="s">
        <v>16747</v>
      </c>
      <c r="I2389" s="40" t="s">
        <v>16748</v>
      </c>
      <c r="J2389" s="40" t="s">
        <v>16749</v>
      </c>
      <c r="K2389" s="233">
        <v>6845</v>
      </c>
      <c r="L2389" s="35">
        <v>2.1467299754533267E-5</v>
      </c>
    </row>
    <row r="2390" spans="1:12" x14ac:dyDescent="0.25">
      <c r="A2390" s="32" t="s">
        <v>16750</v>
      </c>
      <c r="B2390" s="32" t="s">
        <v>16616</v>
      </c>
      <c r="C2390" s="32" t="s">
        <v>252</v>
      </c>
      <c r="D2390" s="39" t="s">
        <v>16751</v>
      </c>
      <c r="E2390" s="40" t="s">
        <v>16752</v>
      </c>
      <c r="F2390" s="40" t="s">
        <v>16752</v>
      </c>
      <c r="G2390" s="40" t="s">
        <v>16753</v>
      </c>
      <c r="H2390" s="40" t="s">
        <v>2361</v>
      </c>
      <c r="I2390" s="40" t="s">
        <v>2359</v>
      </c>
      <c r="J2390" s="40" t="s">
        <v>16754</v>
      </c>
      <c r="K2390" s="233">
        <v>2357</v>
      </c>
      <c r="L2390" s="35">
        <v>7.3920271032045155E-6</v>
      </c>
    </row>
    <row r="2391" spans="1:12" x14ac:dyDescent="0.25">
      <c r="A2391" s="32" t="s">
        <v>16755</v>
      </c>
      <c r="B2391" s="32" t="s">
        <v>16616</v>
      </c>
      <c r="C2391" s="32" t="s">
        <v>261</v>
      </c>
      <c r="D2391" s="39" t="s">
        <v>16756</v>
      </c>
      <c r="E2391" s="40" t="s">
        <v>2354</v>
      </c>
      <c r="F2391" s="40" t="s">
        <v>2354</v>
      </c>
      <c r="G2391" s="40" t="s">
        <v>16757</v>
      </c>
      <c r="H2391" s="40" t="s">
        <v>9747</v>
      </c>
      <c r="I2391" s="40" t="s">
        <v>16758</v>
      </c>
      <c r="J2391" s="40" t="s">
        <v>16759</v>
      </c>
      <c r="K2391" s="233">
        <v>7241</v>
      </c>
      <c r="L2391" s="35">
        <v>2.2709235576709333E-5</v>
      </c>
    </row>
    <row r="2392" spans="1:12" x14ac:dyDescent="0.25">
      <c r="A2392" s="32" t="s">
        <v>16760</v>
      </c>
      <c r="B2392" s="32" t="s">
        <v>16616</v>
      </c>
      <c r="C2392" s="32" t="s">
        <v>270</v>
      </c>
      <c r="D2392" s="39" t="s">
        <v>16761</v>
      </c>
      <c r="E2392" s="40" t="s">
        <v>2052</v>
      </c>
      <c r="F2392" s="40" t="s">
        <v>2052</v>
      </c>
      <c r="G2392" s="40" t="s">
        <v>12302</v>
      </c>
      <c r="H2392" s="40" t="s">
        <v>16762</v>
      </c>
      <c r="I2392" s="40" t="s">
        <v>11606</v>
      </c>
      <c r="J2392" s="40" t="s">
        <v>16763</v>
      </c>
      <c r="K2392" s="233">
        <v>4217</v>
      </c>
      <c r="L2392" s="35">
        <v>1.3225362025546646E-5</v>
      </c>
    </row>
    <row r="2393" spans="1:12" x14ac:dyDescent="0.25">
      <c r="A2393" s="32" t="s">
        <v>16764</v>
      </c>
      <c r="B2393" s="32" t="s">
        <v>16616</v>
      </c>
      <c r="C2393" s="32" t="s">
        <v>278</v>
      </c>
      <c r="D2393" s="39" t="s">
        <v>16765</v>
      </c>
      <c r="E2393" s="40" t="s">
        <v>11922</v>
      </c>
      <c r="F2393" s="40" t="s">
        <v>11922</v>
      </c>
      <c r="G2393" s="40" t="s">
        <v>16766</v>
      </c>
      <c r="H2393" s="40" t="s">
        <v>16767</v>
      </c>
      <c r="I2393" s="40" t="s">
        <v>16768</v>
      </c>
      <c r="J2393" s="40" t="s">
        <v>11600</v>
      </c>
      <c r="K2393" s="233">
        <v>1847</v>
      </c>
      <c r="L2393" s="35">
        <v>5.7925643019171573E-6</v>
      </c>
    </row>
    <row r="2394" spans="1:12" x14ac:dyDescent="0.25">
      <c r="A2394" s="32" t="s">
        <v>16769</v>
      </c>
      <c r="B2394" s="32" t="s">
        <v>16616</v>
      </c>
      <c r="C2394" s="32" t="s">
        <v>287</v>
      </c>
      <c r="D2394" s="39" t="s">
        <v>16770</v>
      </c>
      <c r="E2394" s="40" t="s">
        <v>15118</v>
      </c>
      <c r="F2394" s="40" t="s">
        <v>15118</v>
      </c>
      <c r="G2394" s="40" t="s">
        <v>16771</v>
      </c>
      <c r="H2394" s="40" t="s">
        <v>16772</v>
      </c>
      <c r="I2394" s="40" t="s">
        <v>16773</v>
      </c>
      <c r="J2394" s="40" t="s">
        <v>4263</v>
      </c>
      <c r="K2394" s="233">
        <v>5989</v>
      </c>
      <c r="L2394" s="35">
        <v>1.8782711209627426E-5</v>
      </c>
    </row>
    <row r="2395" spans="1:12" x14ac:dyDescent="0.25">
      <c r="A2395" s="32" t="s">
        <v>16774</v>
      </c>
      <c r="B2395" s="32" t="s">
        <v>16616</v>
      </c>
      <c r="C2395" s="32" t="s">
        <v>295</v>
      </c>
      <c r="D2395" s="39" t="s">
        <v>16775</v>
      </c>
      <c r="E2395" s="40" t="s">
        <v>16627</v>
      </c>
      <c r="F2395" s="40" t="s">
        <v>16627</v>
      </c>
      <c r="G2395" s="40" t="s">
        <v>16776</v>
      </c>
      <c r="H2395" s="40" t="s">
        <v>11700</v>
      </c>
      <c r="I2395" s="40" t="s">
        <v>16777</v>
      </c>
      <c r="J2395" s="40" t="s">
        <v>16778</v>
      </c>
      <c r="K2395" s="233">
        <v>3345</v>
      </c>
      <c r="L2395" s="35">
        <v>1.0490594255502379E-5</v>
      </c>
    </row>
    <row r="2396" spans="1:12" x14ac:dyDescent="0.25">
      <c r="A2396" s="32" t="s">
        <v>16779</v>
      </c>
      <c r="B2396" s="32" t="s">
        <v>16616</v>
      </c>
      <c r="C2396" s="32" t="s">
        <v>304</v>
      </c>
      <c r="D2396" s="39" t="s">
        <v>16780</v>
      </c>
      <c r="E2396" s="40" t="s">
        <v>16781</v>
      </c>
      <c r="F2396" s="40" t="s">
        <v>16781</v>
      </c>
      <c r="G2396" s="40" t="s">
        <v>16782</v>
      </c>
      <c r="H2396" s="40" t="s">
        <v>16783</v>
      </c>
      <c r="I2396" s="40" t="s">
        <v>16784</v>
      </c>
      <c r="J2396" s="40" t="s">
        <v>16785</v>
      </c>
      <c r="K2396" s="233">
        <v>3419</v>
      </c>
      <c r="L2396" s="35">
        <v>1.0722673171767602E-5</v>
      </c>
    </row>
    <row r="2397" spans="1:12" x14ac:dyDescent="0.25">
      <c r="A2397" s="32" t="s">
        <v>16786</v>
      </c>
      <c r="B2397" s="32" t="s">
        <v>16616</v>
      </c>
      <c r="C2397" s="32" t="s">
        <v>312</v>
      </c>
      <c r="D2397" s="39" t="s">
        <v>16787</v>
      </c>
      <c r="E2397" s="40" t="s">
        <v>16788</v>
      </c>
      <c r="F2397" s="40" t="s">
        <v>16788</v>
      </c>
      <c r="G2397" s="40" t="s">
        <v>16789</v>
      </c>
      <c r="H2397" s="40" t="s">
        <v>16790</v>
      </c>
      <c r="I2397" s="40" t="s">
        <v>16791</v>
      </c>
      <c r="J2397" s="40" t="s">
        <v>11525</v>
      </c>
      <c r="K2397" s="233">
        <v>1250</v>
      </c>
      <c r="L2397" s="35">
        <v>3.9202519639396034E-6</v>
      </c>
    </row>
    <row r="2398" spans="1:12" x14ac:dyDescent="0.25">
      <c r="A2398" s="32" t="s">
        <v>16792</v>
      </c>
      <c r="B2398" s="32" t="s">
        <v>16616</v>
      </c>
      <c r="C2398" s="32" t="s">
        <v>320</v>
      </c>
      <c r="D2398" s="39" t="s">
        <v>16793</v>
      </c>
      <c r="E2398" s="40" t="s">
        <v>16794</v>
      </c>
      <c r="F2398" s="40" t="s">
        <v>16794</v>
      </c>
      <c r="G2398" s="40" t="s">
        <v>10286</v>
      </c>
      <c r="H2398" s="40" t="s">
        <v>16795</v>
      </c>
      <c r="I2398" s="40" t="s">
        <v>16796</v>
      </c>
      <c r="J2398" s="40" t="s">
        <v>16797</v>
      </c>
      <c r="K2398" s="233">
        <v>17642</v>
      </c>
      <c r="L2398" s="35">
        <v>5.532886811825798E-5</v>
      </c>
    </row>
    <row r="2399" spans="1:12" x14ac:dyDescent="0.25">
      <c r="A2399" s="32" t="s">
        <v>16798</v>
      </c>
      <c r="B2399" s="32" t="s">
        <v>16616</v>
      </c>
      <c r="C2399" s="32" t="s">
        <v>328</v>
      </c>
      <c r="D2399" s="39" t="s">
        <v>16799</v>
      </c>
      <c r="E2399" s="40" t="s">
        <v>16800</v>
      </c>
      <c r="F2399" s="40" t="s">
        <v>16800</v>
      </c>
      <c r="G2399" s="40" t="s">
        <v>16801</v>
      </c>
      <c r="H2399" s="40" t="s">
        <v>16802</v>
      </c>
      <c r="I2399" s="40" t="s">
        <v>16803</v>
      </c>
      <c r="J2399" s="40" t="s">
        <v>16804</v>
      </c>
      <c r="K2399" s="233">
        <v>7200</v>
      </c>
      <c r="L2399" s="35">
        <v>2.2580651312292115E-5</v>
      </c>
    </row>
    <row r="2400" spans="1:12" x14ac:dyDescent="0.25">
      <c r="A2400" s="32" t="s">
        <v>16805</v>
      </c>
      <c r="B2400" s="32" t="s">
        <v>16616</v>
      </c>
      <c r="C2400" s="32" t="s">
        <v>336</v>
      </c>
      <c r="D2400" s="39" t="s">
        <v>16806</v>
      </c>
      <c r="E2400" s="40" t="s">
        <v>2174</v>
      </c>
      <c r="F2400" s="40" t="s">
        <v>2174</v>
      </c>
      <c r="G2400" s="40" t="s">
        <v>10270</v>
      </c>
      <c r="H2400" s="40" t="s">
        <v>2171</v>
      </c>
      <c r="I2400" s="40" t="s">
        <v>16807</v>
      </c>
      <c r="J2400" s="40" t="s">
        <v>16808</v>
      </c>
      <c r="K2400" s="233">
        <v>1396</v>
      </c>
      <c r="L2400" s="35">
        <v>4.3781373933277485E-6</v>
      </c>
    </row>
    <row r="2401" spans="1:12" x14ac:dyDescent="0.25">
      <c r="A2401" s="32" t="s">
        <v>16809</v>
      </c>
      <c r="B2401" s="32" t="s">
        <v>16616</v>
      </c>
      <c r="C2401" s="32" t="s">
        <v>344</v>
      </c>
      <c r="D2401" s="39" t="s">
        <v>16810</v>
      </c>
      <c r="E2401" s="40" t="s">
        <v>11496</v>
      </c>
      <c r="F2401" s="40" t="s">
        <v>11496</v>
      </c>
      <c r="G2401" s="40" t="s">
        <v>16811</v>
      </c>
      <c r="H2401" s="40" t="s">
        <v>16812</v>
      </c>
      <c r="I2401" s="40" t="s">
        <v>16813</v>
      </c>
      <c r="J2401" s="40" t="s">
        <v>11958</v>
      </c>
      <c r="K2401" s="233">
        <v>3274</v>
      </c>
      <c r="L2401" s="35">
        <v>1.0267923943950608E-5</v>
      </c>
    </row>
    <row r="2402" spans="1:12" x14ac:dyDescent="0.25">
      <c r="A2402" s="32" t="s">
        <v>16814</v>
      </c>
      <c r="B2402" s="32" t="s">
        <v>16616</v>
      </c>
      <c r="C2402" s="32" t="s">
        <v>353</v>
      </c>
      <c r="D2402" s="39" t="s">
        <v>16815</v>
      </c>
      <c r="E2402" s="40" t="s">
        <v>12375</v>
      </c>
      <c r="F2402" s="40" t="s">
        <v>12375</v>
      </c>
      <c r="G2402" s="40" t="s">
        <v>16816</v>
      </c>
      <c r="H2402" s="40" t="s">
        <v>16817</v>
      </c>
      <c r="I2402" s="40" t="s">
        <v>16818</v>
      </c>
      <c r="J2402" s="40" t="s">
        <v>16819</v>
      </c>
      <c r="K2402" s="233">
        <v>2007</v>
      </c>
      <c r="L2402" s="35">
        <v>6.2943565533014265E-6</v>
      </c>
    </row>
    <row r="2403" spans="1:12" x14ac:dyDescent="0.25">
      <c r="A2403" s="32" t="s">
        <v>16820</v>
      </c>
      <c r="B2403" s="32" t="s">
        <v>16616</v>
      </c>
      <c r="C2403" s="32" t="s">
        <v>362</v>
      </c>
      <c r="D2403" s="39" t="s">
        <v>16821</v>
      </c>
      <c r="E2403" s="40" t="s">
        <v>11759</v>
      </c>
      <c r="F2403" s="40" t="s">
        <v>11759</v>
      </c>
      <c r="G2403" s="40" t="s">
        <v>16822</v>
      </c>
      <c r="H2403" s="40" t="s">
        <v>16823</v>
      </c>
      <c r="I2403" s="40" t="s">
        <v>16824</v>
      </c>
      <c r="J2403" s="40" t="s">
        <v>16825</v>
      </c>
      <c r="K2403" s="234">
        <v>975</v>
      </c>
      <c r="L2403" s="35">
        <v>3.0577965318728903E-6</v>
      </c>
    </row>
    <row r="2404" spans="1:12" x14ac:dyDescent="0.25">
      <c r="A2404" s="32" t="s">
        <v>16826</v>
      </c>
      <c r="B2404" s="32" t="s">
        <v>16616</v>
      </c>
      <c r="C2404" s="32" t="s">
        <v>370</v>
      </c>
      <c r="D2404" s="39" t="s">
        <v>16827</v>
      </c>
      <c r="E2404" s="40" t="s">
        <v>16828</v>
      </c>
      <c r="F2404" s="40" t="s">
        <v>16828</v>
      </c>
      <c r="G2404" s="40" t="s">
        <v>16829</v>
      </c>
      <c r="H2404" s="40" t="s">
        <v>9605</v>
      </c>
      <c r="I2404" s="40" t="s">
        <v>16830</v>
      </c>
      <c r="J2404" s="40" t="s">
        <v>16831</v>
      </c>
      <c r="K2404" s="233">
        <v>5075</v>
      </c>
      <c r="L2404" s="35">
        <v>1.5916222973594789E-5</v>
      </c>
    </row>
    <row r="2405" spans="1:12" x14ac:dyDescent="0.25">
      <c r="A2405" s="32" t="s">
        <v>16832</v>
      </c>
      <c r="B2405" s="32" t="s">
        <v>16616</v>
      </c>
      <c r="C2405" s="32" t="s">
        <v>378</v>
      </c>
      <c r="D2405" s="39" t="s">
        <v>16833</v>
      </c>
      <c r="E2405" s="40" t="s">
        <v>15689</v>
      </c>
      <c r="F2405" s="40" t="s">
        <v>15689</v>
      </c>
      <c r="G2405" s="40" t="s">
        <v>16834</v>
      </c>
      <c r="H2405" s="40" t="s">
        <v>16835</v>
      </c>
      <c r="I2405" s="40" t="s">
        <v>16836</v>
      </c>
      <c r="J2405" s="40" t="s">
        <v>16837</v>
      </c>
      <c r="K2405" s="233">
        <v>12368</v>
      </c>
      <c r="L2405" s="35">
        <v>3.878854103200401E-5</v>
      </c>
    </row>
    <row r="2406" spans="1:12" x14ac:dyDescent="0.25">
      <c r="A2406" s="32" t="s">
        <v>16838</v>
      </c>
      <c r="B2406" s="32" t="s">
        <v>16616</v>
      </c>
      <c r="C2406" s="32" t="s">
        <v>386</v>
      </c>
      <c r="D2406" s="39" t="s">
        <v>16839</v>
      </c>
      <c r="E2406" s="40" t="s">
        <v>16840</v>
      </c>
      <c r="F2406" s="40" t="s">
        <v>16840</v>
      </c>
      <c r="G2406" s="40" t="s">
        <v>16841</v>
      </c>
      <c r="H2406" s="40" t="s">
        <v>16842</v>
      </c>
      <c r="I2406" s="40" t="s">
        <v>16843</v>
      </c>
      <c r="J2406" s="40" t="s">
        <v>16844</v>
      </c>
      <c r="K2406" s="233">
        <v>24657</v>
      </c>
      <c r="L2406" s="35">
        <v>7.7329322139887036E-5</v>
      </c>
    </row>
    <row r="2407" spans="1:12" x14ac:dyDescent="0.25">
      <c r="A2407" s="32" t="s">
        <v>16845</v>
      </c>
      <c r="B2407" s="32" t="s">
        <v>16616</v>
      </c>
      <c r="C2407" s="32" t="s">
        <v>395</v>
      </c>
      <c r="D2407" s="39" t="s">
        <v>16846</v>
      </c>
      <c r="E2407" s="40" t="s">
        <v>16847</v>
      </c>
      <c r="F2407" s="40" t="s">
        <v>16847</v>
      </c>
      <c r="G2407" s="40" t="s">
        <v>16848</v>
      </c>
      <c r="H2407" s="40" t="s">
        <v>16849</v>
      </c>
      <c r="I2407" s="40" t="s">
        <v>16850</v>
      </c>
      <c r="J2407" s="40" t="s">
        <v>16851</v>
      </c>
      <c r="K2407" s="233">
        <v>51548</v>
      </c>
      <c r="L2407" s="35">
        <v>1.6166491858972694E-4</v>
      </c>
    </row>
    <row r="2408" spans="1:12" x14ac:dyDescent="0.25">
      <c r="A2408" s="32" t="s">
        <v>16852</v>
      </c>
      <c r="B2408" s="32" t="s">
        <v>16616</v>
      </c>
      <c r="C2408" s="32" t="s">
        <v>403</v>
      </c>
      <c r="D2408" s="39" t="s">
        <v>16853</v>
      </c>
      <c r="E2408" s="40" t="s">
        <v>16854</v>
      </c>
      <c r="F2408" s="40" t="s">
        <v>16854</v>
      </c>
      <c r="G2408" s="40" t="s">
        <v>16855</v>
      </c>
      <c r="H2408" s="40" t="s">
        <v>15219</v>
      </c>
      <c r="I2408" s="40" t="s">
        <v>4456</v>
      </c>
      <c r="J2408" s="40" t="s">
        <v>16856</v>
      </c>
      <c r="K2408" s="233">
        <v>3877</v>
      </c>
      <c r="L2408" s="35">
        <v>1.2159053491355073E-5</v>
      </c>
    </row>
    <row r="2409" spans="1:12" x14ac:dyDescent="0.25">
      <c r="A2409" s="32" t="s">
        <v>16857</v>
      </c>
      <c r="B2409" s="32" t="s">
        <v>16616</v>
      </c>
      <c r="C2409" s="32" t="s">
        <v>411</v>
      </c>
      <c r="D2409" s="39" t="s">
        <v>16858</v>
      </c>
      <c r="E2409" s="40" t="s">
        <v>16859</v>
      </c>
      <c r="F2409" s="40" t="s">
        <v>16859</v>
      </c>
      <c r="G2409" s="40" t="s">
        <v>16860</v>
      </c>
      <c r="H2409" s="40" t="s">
        <v>16861</v>
      </c>
      <c r="I2409" s="40" t="s">
        <v>16862</v>
      </c>
      <c r="J2409" s="40" t="s">
        <v>16863</v>
      </c>
      <c r="K2409" s="233">
        <v>5649</v>
      </c>
      <c r="L2409" s="35">
        <v>1.7716402675435853E-5</v>
      </c>
    </row>
    <row r="2410" spans="1:12" x14ac:dyDescent="0.25">
      <c r="A2410" s="32" t="s">
        <v>16864</v>
      </c>
      <c r="B2410" s="32" t="s">
        <v>16616</v>
      </c>
      <c r="C2410" s="32" t="s">
        <v>420</v>
      </c>
      <c r="D2410" s="39" t="s">
        <v>16865</v>
      </c>
      <c r="E2410" s="40" t="s">
        <v>3875</v>
      </c>
      <c r="F2410" s="40" t="s">
        <v>3875</v>
      </c>
      <c r="G2410" s="40" t="s">
        <v>16866</v>
      </c>
      <c r="H2410" s="40" t="s">
        <v>16867</v>
      </c>
      <c r="I2410" s="40" t="s">
        <v>14222</v>
      </c>
      <c r="J2410" s="40" t="s">
        <v>14219</v>
      </c>
      <c r="K2410" s="233">
        <v>2429</v>
      </c>
      <c r="L2410" s="35">
        <v>7.6178336163274368E-6</v>
      </c>
    </row>
    <row r="2411" spans="1:12" x14ac:dyDescent="0.25">
      <c r="A2411" s="32" t="s">
        <v>16868</v>
      </c>
      <c r="B2411" s="32" t="s">
        <v>16616</v>
      </c>
      <c r="C2411" s="32" t="s">
        <v>428</v>
      </c>
      <c r="D2411" s="39" t="s">
        <v>16869</v>
      </c>
      <c r="E2411" s="40" t="s">
        <v>10934</v>
      </c>
      <c r="F2411" s="40" t="s">
        <v>10934</v>
      </c>
      <c r="G2411" s="40" t="s">
        <v>16870</v>
      </c>
      <c r="H2411" s="40" t="s">
        <v>16871</v>
      </c>
      <c r="I2411" s="40" t="s">
        <v>10934</v>
      </c>
      <c r="J2411" s="40" t="s">
        <v>11619</v>
      </c>
      <c r="K2411" s="233">
        <v>4683</v>
      </c>
      <c r="L2411" s="35">
        <v>1.4686831957703329E-5</v>
      </c>
    </row>
    <row r="2412" spans="1:12" x14ac:dyDescent="0.25">
      <c r="A2412" s="32" t="s">
        <v>16872</v>
      </c>
      <c r="B2412" s="32" t="s">
        <v>16616</v>
      </c>
      <c r="C2412" s="32" t="s">
        <v>437</v>
      </c>
      <c r="D2412" s="39" t="s">
        <v>16873</v>
      </c>
      <c r="E2412" s="40" t="s">
        <v>16874</v>
      </c>
      <c r="F2412" s="40" t="s">
        <v>16875</v>
      </c>
      <c r="G2412" s="40" t="s">
        <v>16876</v>
      </c>
      <c r="H2412" s="40" t="s">
        <v>10672</v>
      </c>
      <c r="I2412" s="40" t="s">
        <v>16877</v>
      </c>
      <c r="J2412" s="40" t="s">
        <v>16878</v>
      </c>
      <c r="K2412" s="233">
        <v>26951</v>
      </c>
      <c r="L2412" s="35">
        <v>8.4523768544108999E-5</v>
      </c>
    </row>
    <row r="2413" spans="1:12" x14ac:dyDescent="0.25">
      <c r="A2413" s="32" t="s">
        <v>16879</v>
      </c>
      <c r="B2413" s="32" t="s">
        <v>16616</v>
      </c>
      <c r="C2413" s="32" t="s">
        <v>446</v>
      </c>
      <c r="D2413" s="39" t="s">
        <v>16880</v>
      </c>
      <c r="E2413" s="40" t="s">
        <v>11994</v>
      </c>
      <c r="F2413" s="40" t="s">
        <v>11994</v>
      </c>
      <c r="G2413" s="40" t="s">
        <v>16881</v>
      </c>
      <c r="H2413" s="40" t="s">
        <v>16882</v>
      </c>
      <c r="I2413" s="40" t="s">
        <v>16883</v>
      </c>
      <c r="J2413" s="40" t="s">
        <v>16884</v>
      </c>
      <c r="K2413" s="233">
        <v>2100</v>
      </c>
      <c r="L2413" s="35">
        <v>6.5860232994185334E-6</v>
      </c>
    </row>
    <row r="2414" spans="1:12" x14ac:dyDescent="0.25">
      <c r="A2414" s="32" t="s">
        <v>16885</v>
      </c>
      <c r="B2414" s="32" t="s">
        <v>16616</v>
      </c>
      <c r="C2414" s="32" t="s">
        <v>454</v>
      </c>
      <c r="D2414" s="39" t="s">
        <v>16886</v>
      </c>
      <c r="E2414" s="40" t="s">
        <v>14200</v>
      </c>
      <c r="F2414" s="40" t="s">
        <v>14200</v>
      </c>
      <c r="G2414" s="40" t="s">
        <v>11580</v>
      </c>
      <c r="H2414" s="40" t="s">
        <v>14091</v>
      </c>
      <c r="I2414" s="40" t="s">
        <v>14372</v>
      </c>
      <c r="J2414" s="40" t="s">
        <v>16887</v>
      </c>
      <c r="K2414" s="233">
        <v>2316</v>
      </c>
      <c r="L2414" s="35">
        <v>7.2634428387872963E-6</v>
      </c>
    </row>
    <row r="2415" spans="1:12" x14ac:dyDescent="0.25">
      <c r="A2415" s="32" t="s">
        <v>16888</v>
      </c>
      <c r="B2415" s="32" t="s">
        <v>16616</v>
      </c>
      <c r="C2415" s="32" t="s">
        <v>463</v>
      </c>
      <c r="D2415" s="39" t="s">
        <v>16889</v>
      </c>
      <c r="E2415" s="40" t="s">
        <v>16890</v>
      </c>
      <c r="F2415" s="40" t="s">
        <v>16891</v>
      </c>
      <c r="G2415" s="40" t="s">
        <v>16892</v>
      </c>
      <c r="H2415" s="40" t="s">
        <v>16893</v>
      </c>
      <c r="I2415" s="40" t="s">
        <v>3398</v>
      </c>
      <c r="J2415" s="40" t="s">
        <v>16894</v>
      </c>
      <c r="K2415" s="233">
        <v>182882</v>
      </c>
      <c r="L2415" s="35">
        <v>5.7355481573536195E-4</v>
      </c>
    </row>
    <row r="2416" spans="1:12" x14ac:dyDescent="0.25">
      <c r="A2416" s="32" t="s">
        <v>16895</v>
      </c>
      <c r="B2416" s="32" t="s">
        <v>16616</v>
      </c>
      <c r="C2416" s="32" t="s">
        <v>472</v>
      </c>
      <c r="D2416" s="39" t="s">
        <v>16896</v>
      </c>
      <c r="E2416" s="40" t="s">
        <v>16897</v>
      </c>
      <c r="F2416" s="40" t="s">
        <v>16897</v>
      </c>
      <c r="G2416" s="40" t="s">
        <v>16898</v>
      </c>
      <c r="H2416" s="40" t="s">
        <v>16899</v>
      </c>
      <c r="I2416" s="40" t="s">
        <v>16900</v>
      </c>
      <c r="J2416" s="40" t="s">
        <v>6558</v>
      </c>
      <c r="K2416" s="233">
        <v>6367</v>
      </c>
      <c r="L2416" s="35">
        <v>1.9968195403522762E-5</v>
      </c>
    </row>
    <row r="2417" spans="1:12" x14ac:dyDescent="0.25">
      <c r="A2417" s="32" t="s">
        <v>16901</v>
      </c>
      <c r="B2417" s="32" t="s">
        <v>16616</v>
      </c>
      <c r="C2417" s="32" t="s">
        <v>480</v>
      </c>
      <c r="D2417" s="39" t="s">
        <v>16902</v>
      </c>
      <c r="E2417" s="40" t="s">
        <v>16903</v>
      </c>
      <c r="F2417" s="40" t="s">
        <v>16904</v>
      </c>
      <c r="G2417" s="40" t="s">
        <v>16905</v>
      </c>
      <c r="H2417" s="40" t="s">
        <v>16906</v>
      </c>
      <c r="I2417" s="40" t="s">
        <v>16907</v>
      </c>
      <c r="J2417" s="40" t="s">
        <v>16908</v>
      </c>
      <c r="K2417" s="233">
        <v>108242</v>
      </c>
      <c r="L2417" s="35">
        <v>3.3946873046460042E-4</v>
      </c>
    </row>
    <row r="2418" spans="1:12" x14ac:dyDescent="0.25">
      <c r="A2418" s="32" t="s">
        <v>16909</v>
      </c>
      <c r="B2418" s="32" t="s">
        <v>16616</v>
      </c>
      <c r="C2418" s="32" t="s">
        <v>489</v>
      </c>
      <c r="D2418" s="39" t="s">
        <v>16910</v>
      </c>
      <c r="E2418" s="40" t="s">
        <v>16911</v>
      </c>
      <c r="F2418" s="40" t="s">
        <v>16911</v>
      </c>
      <c r="G2418" s="40" t="s">
        <v>6761</v>
      </c>
      <c r="H2418" s="40" t="s">
        <v>16912</v>
      </c>
      <c r="I2418" s="40" t="s">
        <v>16913</v>
      </c>
      <c r="J2418" s="40" t="s">
        <v>16914</v>
      </c>
      <c r="K2418" s="233">
        <v>3033</v>
      </c>
      <c r="L2418" s="35">
        <v>9.5120993653030524E-6</v>
      </c>
    </row>
    <row r="2419" spans="1:12" x14ac:dyDescent="0.25">
      <c r="A2419" s="32" t="s">
        <v>16915</v>
      </c>
      <c r="B2419" s="32" t="s">
        <v>16616</v>
      </c>
      <c r="C2419" s="32" t="s">
        <v>498</v>
      </c>
      <c r="D2419" s="39" t="s">
        <v>16916</v>
      </c>
      <c r="E2419" s="40" t="s">
        <v>16917</v>
      </c>
      <c r="F2419" s="40" t="s">
        <v>16917</v>
      </c>
      <c r="G2419" s="40" t="s">
        <v>16918</v>
      </c>
      <c r="H2419" s="40" t="s">
        <v>16919</v>
      </c>
      <c r="I2419" s="40" t="s">
        <v>16920</v>
      </c>
      <c r="J2419" s="40" t="s">
        <v>830</v>
      </c>
      <c r="K2419" s="233">
        <v>2340</v>
      </c>
      <c r="L2419" s="35">
        <v>7.3387116764949367E-6</v>
      </c>
    </row>
    <row r="2420" spans="1:12" x14ac:dyDescent="0.25">
      <c r="A2420" s="32" t="s">
        <v>16921</v>
      </c>
      <c r="B2420" s="32" t="s">
        <v>16616</v>
      </c>
      <c r="C2420" s="32" t="s">
        <v>506</v>
      </c>
      <c r="D2420" s="39" t="s">
        <v>16922</v>
      </c>
      <c r="E2420" s="40" t="s">
        <v>16923</v>
      </c>
      <c r="F2420" s="40" t="s">
        <v>16923</v>
      </c>
      <c r="G2420" s="40" t="s">
        <v>16924</v>
      </c>
      <c r="H2420" s="40" t="s">
        <v>16667</v>
      </c>
      <c r="I2420" s="40" t="s">
        <v>16925</v>
      </c>
      <c r="J2420" s="40" t="s">
        <v>11446</v>
      </c>
      <c r="K2420" s="233">
        <v>10374</v>
      </c>
      <c r="L2420" s="35">
        <v>3.2534955099127551E-5</v>
      </c>
    </row>
    <row r="2421" spans="1:12" x14ac:dyDescent="0.25">
      <c r="A2421" s="32" t="s">
        <v>16926</v>
      </c>
      <c r="B2421" s="32" t="s">
        <v>16616</v>
      </c>
      <c r="C2421" s="32" t="s">
        <v>514</v>
      </c>
      <c r="D2421" s="39" t="s">
        <v>16927</v>
      </c>
      <c r="E2421" s="40" t="s">
        <v>16928</v>
      </c>
      <c r="F2421" s="40" t="s">
        <v>16928</v>
      </c>
      <c r="G2421" s="40" t="s">
        <v>16929</v>
      </c>
      <c r="H2421" s="40" t="s">
        <v>16930</v>
      </c>
      <c r="I2421" s="40" t="s">
        <v>16931</v>
      </c>
      <c r="J2421" s="40" t="s">
        <v>16932</v>
      </c>
      <c r="K2421" s="233">
        <v>2336</v>
      </c>
      <c r="L2421" s="35">
        <v>7.3261668702103299E-6</v>
      </c>
    </row>
    <row r="2422" spans="1:12" x14ac:dyDescent="0.25">
      <c r="A2422" s="32" t="s">
        <v>16933</v>
      </c>
      <c r="B2422" s="32" t="s">
        <v>16616</v>
      </c>
      <c r="C2422" s="32" t="s">
        <v>523</v>
      </c>
      <c r="D2422" s="39" t="s">
        <v>16934</v>
      </c>
      <c r="E2422" s="40" t="s">
        <v>16935</v>
      </c>
      <c r="F2422" s="40" t="s">
        <v>16935</v>
      </c>
      <c r="G2422" s="40" t="s">
        <v>16936</v>
      </c>
      <c r="H2422" s="40" t="s">
        <v>16937</v>
      </c>
      <c r="I2422" s="40" t="s">
        <v>7717</v>
      </c>
      <c r="J2422" s="40" t="s">
        <v>16938</v>
      </c>
      <c r="K2422" s="233">
        <v>14218</v>
      </c>
      <c r="L2422" s="35">
        <v>4.4590513938634622E-5</v>
      </c>
    </row>
    <row r="2423" spans="1:12" x14ac:dyDescent="0.25">
      <c r="A2423" s="32" t="s">
        <v>16939</v>
      </c>
      <c r="B2423" s="32" t="s">
        <v>16616</v>
      </c>
      <c r="C2423" s="32" t="s">
        <v>532</v>
      </c>
      <c r="D2423" s="39" t="s">
        <v>16940</v>
      </c>
      <c r="E2423" s="40" t="s">
        <v>16941</v>
      </c>
      <c r="F2423" s="40" t="s">
        <v>16941</v>
      </c>
      <c r="G2423" s="40" t="s">
        <v>16942</v>
      </c>
      <c r="H2423" s="40" t="s">
        <v>16943</v>
      </c>
      <c r="I2423" s="40" t="s">
        <v>16944</v>
      </c>
      <c r="J2423" s="40" t="s">
        <v>9268</v>
      </c>
      <c r="K2423" s="233">
        <v>6598</v>
      </c>
      <c r="L2423" s="35">
        <v>2.0692657966458801E-5</v>
      </c>
    </row>
    <row r="2424" spans="1:12" x14ac:dyDescent="0.25">
      <c r="A2424" s="32" t="s">
        <v>16945</v>
      </c>
      <c r="B2424" s="32" t="s">
        <v>16616</v>
      </c>
      <c r="C2424" s="32" t="s">
        <v>540</v>
      </c>
      <c r="D2424" s="39" t="s">
        <v>16946</v>
      </c>
      <c r="E2424" s="40" t="s">
        <v>16947</v>
      </c>
      <c r="F2424" s="40" t="s">
        <v>16947</v>
      </c>
      <c r="G2424" s="40" t="s">
        <v>16948</v>
      </c>
      <c r="H2424" s="40" t="s">
        <v>16948</v>
      </c>
      <c r="I2424" s="40" t="s">
        <v>7245</v>
      </c>
      <c r="J2424" s="40" t="s">
        <v>16949</v>
      </c>
      <c r="K2424" s="233">
        <v>2983</v>
      </c>
      <c r="L2424" s="35">
        <v>9.355289286745469E-6</v>
      </c>
    </row>
    <row r="2425" spans="1:12" x14ac:dyDescent="0.25">
      <c r="A2425" s="32" t="s">
        <v>16950</v>
      </c>
      <c r="B2425" s="32" t="s">
        <v>16616</v>
      </c>
      <c r="C2425" s="32" t="s">
        <v>549</v>
      </c>
      <c r="D2425" s="39" t="s">
        <v>16951</v>
      </c>
      <c r="E2425" s="40" t="s">
        <v>16952</v>
      </c>
      <c r="F2425" s="40" t="s">
        <v>16952</v>
      </c>
      <c r="G2425" s="40" t="s">
        <v>16953</v>
      </c>
      <c r="H2425" s="40" t="s">
        <v>16808</v>
      </c>
      <c r="I2425" s="40" t="s">
        <v>12228</v>
      </c>
      <c r="J2425" s="40" t="s">
        <v>16954</v>
      </c>
      <c r="K2425" s="233">
        <v>1438</v>
      </c>
      <c r="L2425" s="35">
        <v>4.509857859316119E-6</v>
      </c>
    </row>
    <row r="2426" spans="1:12" x14ac:dyDescent="0.25">
      <c r="A2426" s="32" t="s">
        <v>16955</v>
      </c>
      <c r="B2426" s="32" t="s">
        <v>16616</v>
      </c>
      <c r="C2426" s="32" t="s">
        <v>557</v>
      </c>
      <c r="D2426" s="39" t="s">
        <v>16956</v>
      </c>
      <c r="E2426" s="40" t="s">
        <v>16957</v>
      </c>
      <c r="F2426" s="40" t="s">
        <v>16957</v>
      </c>
      <c r="G2426" s="40" t="s">
        <v>6954</v>
      </c>
      <c r="H2426" s="40" t="s">
        <v>16958</v>
      </c>
      <c r="I2426" s="40" t="s">
        <v>16959</v>
      </c>
      <c r="J2426" s="40" t="s">
        <v>16960</v>
      </c>
      <c r="K2426" s="233">
        <v>9882</v>
      </c>
      <c r="L2426" s="35">
        <v>3.0991943926120923E-5</v>
      </c>
    </row>
    <row r="2427" spans="1:12" x14ac:dyDescent="0.25">
      <c r="A2427" s="32" t="s">
        <v>16961</v>
      </c>
      <c r="B2427" s="32" t="s">
        <v>16616</v>
      </c>
      <c r="C2427" s="32" t="s">
        <v>565</v>
      </c>
      <c r="D2427" s="39" t="s">
        <v>16962</v>
      </c>
      <c r="E2427" s="40" t="s">
        <v>16963</v>
      </c>
      <c r="F2427" s="40" t="s">
        <v>16963</v>
      </c>
      <c r="G2427" s="40" t="s">
        <v>16964</v>
      </c>
      <c r="H2427" s="40" t="s">
        <v>7055</v>
      </c>
      <c r="I2427" s="40" t="s">
        <v>9795</v>
      </c>
      <c r="J2427" s="40" t="s">
        <v>16965</v>
      </c>
      <c r="K2427" s="233">
        <v>5512</v>
      </c>
      <c r="L2427" s="35">
        <v>1.7286743060188073E-5</v>
      </c>
    </row>
    <row r="2428" spans="1:12" x14ac:dyDescent="0.25">
      <c r="A2428" s="32" t="s">
        <v>16966</v>
      </c>
      <c r="B2428" s="32" t="s">
        <v>16616</v>
      </c>
      <c r="C2428" s="32" t="s">
        <v>574</v>
      </c>
      <c r="D2428" s="39" t="s">
        <v>16967</v>
      </c>
      <c r="E2428" s="40" t="s">
        <v>16968</v>
      </c>
      <c r="F2428" s="40" t="s">
        <v>16968</v>
      </c>
      <c r="G2428" s="40" t="s">
        <v>16969</v>
      </c>
      <c r="H2428" s="40" t="s">
        <v>2994</v>
      </c>
      <c r="I2428" s="40" t="s">
        <v>16970</v>
      </c>
      <c r="J2428" s="40" t="s">
        <v>2768</v>
      </c>
      <c r="K2428" s="233">
        <v>8272</v>
      </c>
      <c r="L2428" s="35">
        <v>2.5942659396566717E-5</v>
      </c>
    </row>
    <row r="2429" spans="1:12" x14ac:dyDescent="0.25">
      <c r="A2429" s="32" t="s">
        <v>16971</v>
      </c>
      <c r="B2429" s="32" t="s">
        <v>16616</v>
      </c>
      <c r="C2429" s="32" t="s">
        <v>583</v>
      </c>
      <c r="D2429" s="39" t="s">
        <v>16972</v>
      </c>
      <c r="E2429" s="40" t="s">
        <v>16973</v>
      </c>
      <c r="F2429" s="40" t="s">
        <v>16973</v>
      </c>
      <c r="G2429" s="40" t="s">
        <v>16974</v>
      </c>
      <c r="H2429" s="40" t="s">
        <v>14795</v>
      </c>
      <c r="I2429" s="40" t="s">
        <v>16975</v>
      </c>
      <c r="J2429" s="40" t="s">
        <v>16976</v>
      </c>
      <c r="K2429" s="233">
        <v>15029</v>
      </c>
      <c r="L2429" s="35">
        <v>4.7133973412838633E-5</v>
      </c>
    </row>
    <row r="2430" spans="1:12" x14ac:dyDescent="0.25">
      <c r="A2430" s="32" t="s">
        <v>16977</v>
      </c>
      <c r="B2430" s="32" t="s">
        <v>16616</v>
      </c>
      <c r="C2430" s="32" t="s">
        <v>591</v>
      </c>
      <c r="D2430" s="39" t="s">
        <v>16978</v>
      </c>
      <c r="E2430" s="40" t="s">
        <v>2215</v>
      </c>
      <c r="F2430" s="40" t="s">
        <v>2215</v>
      </c>
      <c r="G2430" s="40" t="s">
        <v>2216</v>
      </c>
      <c r="H2430" s="40" t="s">
        <v>16979</v>
      </c>
      <c r="I2430" s="40" t="s">
        <v>16980</v>
      </c>
      <c r="J2430" s="40" t="s">
        <v>11807</v>
      </c>
      <c r="K2430" s="233">
        <v>5511</v>
      </c>
      <c r="L2430" s="35">
        <v>1.728360685861692E-5</v>
      </c>
    </row>
    <row r="2431" spans="1:12" x14ac:dyDescent="0.25">
      <c r="A2431" s="32" t="s">
        <v>16981</v>
      </c>
      <c r="B2431" s="32" t="s">
        <v>16616</v>
      </c>
      <c r="C2431" s="32" t="s">
        <v>1442</v>
      </c>
      <c r="D2431" s="39" t="s">
        <v>16982</v>
      </c>
      <c r="E2431" s="40" t="s">
        <v>16983</v>
      </c>
      <c r="F2431" s="40" t="s">
        <v>16983</v>
      </c>
      <c r="G2431" s="40" t="s">
        <v>16984</v>
      </c>
      <c r="H2431" s="40" t="s">
        <v>16985</v>
      </c>
      <c r="I2431" s="40" t="s">
        <v>4509</v>
      </c>
      <c r="J2431" s="40" t="s">
        <v>16986</v>
      </c>
      <c r="K2431" s="233">
        <v>22684</v>
      </c>
      <c r="L2431" s="35">
        <v>7.1141596440004769E-5</v>
      </c>
    </row>
    <row r="2432" spans="1:12" x14ac:dyDescent="0.25">
      <c r="A2432" s="32" t="s">
        <v>16987</v>
      </c>
      <c r="B2432" s="32" t="s">
        <v>16616</v>
      </c>
      <c r="C2432" s="32" t="s">
        <v>1450</v>
      </c>
      <c r="D2432" s="39" t="s">
        <v>16988</v>
      </c>
      <c r="E2432" s="40" t="s">
        <v>4142</v>
      </c>
      <c r="F2432" s="40" t="s">
        <v>4142</v>
      </c>
      <c r="G2432" s="40" t="s">
        <v>16989</v>
      </c>
      <c r="H2432" s="40" t="s">
        <v>16990</v>
      </c>
      <c r="I2432" s="40" t="s">
        <v>15212</v>
      </c>
      <c r="J2432" s="40" t="s">
        <v>16991</v>
      </c>
      <c r="K2432" s="233">
        <v>2826</v>
      </c>
      <c r="L2432" s="35">
        <v>8.8629056400746545E-6</v>
      </c>
    </row>
    <row r="2433" spans="1:12" x14ac:dyDescent="0.25">
      <c r="A2433" s="32" t="s">
        <v>16992</v>
      </c>
      <c r="B2433" s="32" t="s">
        <v>16993</v>
      </c>
      <c r="C2433" s="32" t="s">
        <v>50</v>
      </c>
      <c r="D2433" s="39" t="s">
        <v>16994</v>
      </c>
      <c r="E2433" s="40" t="s">
        <v>16995</v>
      </c>
      <c r="F2433" s="40" t="s">
        <v>16996</v>
      </c>
      <c r="G2433" s="40" t="s">
        <v>16997</v>
      </c>
      <c r="H2433" s="40" t="s">
        <v>16998</v>
      </c>
      <c r="I2433" s="40" t="s">
        <v>16999</v>
      </c>
      <c r="J2433" s="40" t="s">
        <v>17000</v>
      </c>
      <c r="K2433" s="233">
        <v>75528</v>
      </c>
      <c r="L2433" s="35">
        <v>2.3687103226594427E-4</v>
      </c>
    </row>
    <row r="2434" spans="1:12" x14ac:dyDescent="0.25">
      <c r="A2434" s="32" t="s">
        <v>17001</v>
      </c>
      <c r="B2434" s="32" t="s">
        <v>16993</v>
      </c>
      <c r="C2434" s="32" t="s">
        <v>58</v>
      </c>
      <c r="D2434" s="39" t="s">
        <v>17002</v>
      </c>
      <c r="E2434" s="40" t="s">
        <v>9707</v>
      </c>
      <c r="F2434" s="40" t="s">
        <v>9707</v>
      </c>
      <c r="G2434" s="40" t="s">
        <v>17003</v>
      </c>
      <c r="H2434" s="40" t="s">
        <v>17004</v>
      </c>
      <c r="I2434" s="40" t="s">
        <v>17005</v>
      </c>
      <c r="J2434" s="40" t="s">
        <v>17006</v>
      </c>
      <c r="K2434" s="233">
        <v>46627</v>
      </c>
      <c r="L2434" s="35">
        <v>1.462316706580895E-4</v>
      </c>
    </row>
    <row r="2435" spans="1:12" x14ac:dyDescent="0.25">
      <c r="A2435" s="32" t="s">
        <v>17007</v>
      </c>
      <c r="B2435" s="32" t="s">
        <v>16993</v>
      </c>
      <c r="C2435" s="32" t="s">
        <v>66</v>
      </c>
      <c r="D2435" s="39" t="s">
        <v>17008</v>
      </c>
      <c r="E2435" s="40" t="s">
        <v>10529</v>
      </c>
      <c r="F2435" s="40" t="s">
        <v>10529</v>
      </c>
      <c r="G2435" s="40" t="s">
        <v>3999</v>
      </c>
      <c r="H2435" s="40" t="s">
        <v>17009</v>
      </c>
      <c r="I2435" s="40" t="s">
        <v>17010</v>
      </c>
      <c r="J2435" s="40" t="s">
        <v>17011</v>
      </c>
      <c r="K2435" s="233">
        <v>16145</v>
      </c>
      <c r="L2435" s="35">
        <v>5.0633974366243913E-5</v>
      </c>
    </row>
    <row r="2436" spans="1:12" x14ac:dyDescent="0.25">
      <c r="A2436" s="32" t="s">
        <v>17012</v>
      </c>
      <c r="B2436" s="32" t="s">
        <v>16993</v>
      </c>
      <c r="C2436" s="32" t="s">
        <v>74</v>
      </c>
      <c r="D2436" s="39" t="s">
        <v>17013</v>
      </c>
      <c r="E2436" s="40" t="s">
        <v>17014</v>
      </c>
      <c r="F2436" s="40" t="s">
        <v>5947</v>
      </c>
      <c r="G2436" s="40" t="s">
        <v>17015</v>
      </c>
      <c r="H2436" s="40" t="s">
        <v>17016</v>
      </c>
      <c r="I2436" s="40" t="s">
        <v>17017</v>
      </c>
      <c r="J2436" s="40" t="s">
        <v>1900</v>
      </c>
      <c r="K2436" s="233">
        <v>13931</v>
      </c>
      <c r="L2436" s="35">
        <v>4.3690424087714087E-5</v>
      </c>
    </row>
    <row r="2437" spans="1:12" x14ac:dyDescent="0.25">
      <c r="A2437" s="32" t="s">
        <v>17018</v>
      </c>
      <c r="B2437" s="32" t="s">
        <v>16993</v>
      </c>
      <c r="C2437" s="32" t="s">
        <v>83</v>
      </c>
      <c r="D2437" s="39" t="s">
        <v>17019</v>
      </c>
      <c r="E2437" s="40" t="s">
        <v>17020</v>
      </c>
      <c r="F2437" s="40" t="s">
        <v>17021</v>
      </c>
      <c r="G2437" s="40" t="s">
        <v>17022</v>
      </c>
      <c r="H2437" s="40" t="s">
        <v>17023</v>
      </c>
      <c r="I2437" s="40" t="s">
        <v>17024</v>
      </c>
      <c r="J2437" s="40" t="s">
        <v>17025</v>
      </c>
      <c r="K2437" s="233">
        <v>126339</v>
      </c>
      <c r="L2437" s="35">
        <v>3.9622457029773241E-4</v>
      </c>
    </row>
    <row r="2438" spans="1:12" x14ac:dyDescent="0.25">
      <c r="A2438" s="32" t="s">
        <v>17026</v>
      </c>
      <c r="B2438" s="32" t="s">
        <v>16993</v>
      </c>
      <c r="C2438" s="32" t="s">
        <v>91</v>
      </c>
      <c r="D2438" s="39" t="s">
        <v>17027</v>
      </c>
      <c r="E2438" s="40" t="s">
        <v>17028</v>
      </c>
      <c r="F2438" s="40" t="s">
        <v>17028</v>
      </c>
      <c r="G2438" s="40" t="s">
        <v>17029</v>
      </c>
      <c r="H2438" s="40" t="s">
        <v>17030</v>
      </c>
      <c r="I2438" s="40" t="s">
        <v>17031</v>
      </c>
      <c r="J2438" s="40" t="s">
        <v>17032</v>
      </c>
      <c r="K2438" s="233">
        <v>102975</v>
      </c>
      <c r="L2438" s="35">
        <v>3.229503567893445E-4</v>
      </c>
    </row>
    <row r="2439" spans="1:12" x14ac:dyDescent="0.25">
      <c r="A2439" s="32" t="s">
        <v>17033</v>
      </c>
      <c r="B2439" s="32" t="s">
        <v>16993</v>
      </c>
      <c r="C2439" s="32" t="s">
        <v>100</v>
      </c>
      <c r="D2439" s="39" t="s">
        <v>17034</v>
      </c>
      <c r="E2439" s="40" t="s">
        <v>2762</v>
      </c>
      <c r="F2439" s="40" t="s">
        <v>2762</v>
      </c>
      <c r="G2439" s="40" t="s">
        <v>17035</v>
      </c>
      <c r="H2439" s="40" t="s">
        <v>17036</v>
      </c>
      <c r="I2439" s="40" t="s">
        <v>17037</v>
      </c>
      <c r="J2439" s="40" t="s">
        <v>17038</v>
      </c>
      <c r="K2439" s="233">
        <v>39918</v>
      </c>
      <c r="L2439" s="35">
        <v>1.2519089431723286E-4</v>
      </c>
    </row>
    <row r="2440" spans="1:12" x14ac:dyDescent="0.25">
      <c r="A2440" s="32" t="s">
        <v>17039</v>
      </c>
      <c r="B2440" s="32" t="s">
        <v>16993</v>
      </c>
      <c r="C2440" s="32" t="s">
        <v>109</v>
      </c>
      <c r="D2440" s="39" t="s">
        <v>17040</v>
      </c>
      <c r="E2440" s="40" t="s">
        <v>11532</v>
      </c>
      <c r="F2440" s="40" t="s">
        <v>11532</v>
      </c>
      <c r="G2440" s="40" t="s">
        <v>17041</v>
      </c>
      <c r="H2440" s="40" t="s">
        <v>17042</v>
      </c>
      <c r="I2440" s="40" t="s">
        <v>7761</v>
      </c>
      <c r="J2440" s="40" t="s">
        <v>17043</v>
      </c>
      <c r="K2440" s="233">
        <v>13757</v>
      </c>
      <c r="L2440" s="35">
        <v>4.3144725014333697E-5</v>
      </c>
    </row>
    <row r="2441" spans="1:12" x14ac:dyDescent="0.25">
      <c r="A2441" s="32" t="s">
        <v>17044</v>
      </c>
      <c r="B2441" s="32" t="s">
        <v>16993</v>
      </c>
      <c r="C2441" s="32" t="s">
        <v>118</v>
      </c>
      <c r="D2441" s="39" t="s">
        <v>17045</v>
      </c>
      <c r="E2441" s="40" t="s">
        <v>17046</v>
      </c>
      <c r="F2441" s="40" t="s">
        <v>17047</v>
      </c>
      <c r="G2441" s="40" t="s">
        <v>17048</v>
      </c>
      <c r="H2441" s="40" t="s">
        <v>3425</v>
      </c>
      <c r="I2441" s="40" t="s">
        <v>12866</v>
      </c>
      <c r="J2441" s="40" t="s">
        <v>17049</v>
      </c>
      <c r="K2441" s="233">
        <v>28370</v>
      </c>
      <c r="L2441" s="35">
        <v>8.8974038573573228E-5</v>
      </c>
    </row>
    <row r="2442" spans="1:12" x14ac:dyDescent="0.25">
      <c r="A2442" s="32" t="s">
        <v>17050</v>
      </c>
      <c r="B2442" s="32" t="s">
        <v>16993</v>
      </c>
      <c r="C2442" s="32" t="s">
        <v>127</v>
      </c>
      <c r="D2442" s="39" t="s">
        <v>17051</v>
      </c>
      <c r="E2442" s="40" t="s">
        <v>17052</v>
      </c>
      <c r="F2442" s="40" t="s">
        <v>17052</v>
      </c>
      <c r="G2442" s="40" t="s">
        <v>17053</v>
      </c>
      <c r="H2442" s="40" t="s">
        <v>17054</v>
      </c>
      <c r="I2442" s="40" t="s">
        <v>17055</v>
      </c>
      <c r="J2442" s="40" t="s">
        <v>16147</v>
      </c>
      <c r="K2442" s="233">
        <v>56886</v>
      </c>
      <c r="L2442" s="35">
        <v>1.7840596257653462E-4</v>
      </c>
    </row>
    <row r="2443" spans="1:12" x14ac:dyDescent="0.25">
      <c r="A2443" s="32" t="s">
        <v>17056</v>
      </c>
      <c r="B2443" s="32" t="s">
        <v>16993</v>
      </c>
      <c r="C2443" s="32" t="s">
        <v>136</v>
      </c>
      <c r="D2443" s="39" t="s">
        <v>17057</v>
      </c>
      <c r="E2443" s="40" t="s">
        <v>17058</v>
      </c>
      <c r="F2443" s="40" t="s">
        <v>17059</v>
      </c>
      <c r="G2443" s="40" t="s">
        <v>17060</v>
      </c>
      <c r="H2443" s="40" t="s">
        <v>17061</v>
      </c>
      <c r="I2443" s="40" t="s">
        <v>17062</v>
      </c>
      <c r="J2443" s="40" t="s">
        <v>17063</v>
      </c>
      <c r="K2443" s="233">
        <v>39764</v>
      </c>
      <c r="L2443" s="35">
        <v>1.247079192752755E-4</v>
      </c>
    </row>
    <row r="2444" spans="1:12" x14ac:dyDescent="0.25">
      <c r="A2444" s="32" t="s">
        <v>17064</v>
      </c>
      <c r="B2444" s="32" t="s">
        <v>16993</v>
      </c>
      <c r="C2444" s="32" t="s">
        <v>145</v>
      </c>
      <c r="D2444" s="39" t="s">
        <v>17065</v>
      </c>
      <c r="E2444" s="40" t="s">
        <v>17066</v>
      </c>
      <c r="F2444" s="40" t="s">
        <v>17066</v>
      </c>
      <c r="G2444" s="40" t="s">
        <v>1439</v>
      </c>
      <c r="H2444" s="40" t="s">
        <v>17067</v>
      </c>
      <c r="I2444" s="40" t="s">
        <v>17068</v>
      </c>
      <c r="J2444" s="40" t="s">
        <v>5700</v>
      </c>
      <c r="K2444" s="233">
        <v>17379</v>
      </c>
      <c r="L2444" s="35">
        <v>5.450404710504509E-5</v>
      </c>
    </row>
    <row r="2445" spans="1:12" x14ac:dyDescent="0.25">
      <c r="A2445" s="32" t="s">
        <v>17069</v>
      </c>
      <c r="B2445" s="32" t="s">
        <v>16993</v>
      </c>
      <c r="C2445" s="32" t="s">
        <v>154</v>
      </c>
      <c r="D2445" s="39" t="s">
        <v>17070</v>
      </c>
      <c r="E2445" s="40" t="s">
        <v>17071</v>
      </c>
      <c r="F2445" s="40" t="s">
        <v>17071</v>
      </c>
      <c r="G2445" s="40" t="s">
        <v>17072</v>
      </c>
      <c r="H2445" s="40" t="s">
        <v>17073</v>
      </c>
      <c r="I2445" s="40" t="s">
        <v>17074</v>
      </c>
      <c r="J2445" s="40" t="s">
        <v>17075</v>
      </c>
      <c r="K2445" s="233">
        <v>31592</v>
      </c>
      <c r="L2445" s="35">
        <v>9.9078880035823947E-5</v>
      </c>
    </row>
    <row r="2446" spans="1:12" x14ac:dyDescent="0.25">
      <c r="A2446" s="32" t="s">
        <v>17076</v>
      </c>
      <c r="B2446" s="32" t="s">
        <v>16993</v>
      </c>
      <c r="C2446" s="32" t="s">
        <v>163</v>
      </c>
      <c r="D2446" s="39" t="s">
        <v>17077</v>
      </c>
      <c r="E2446" s="40" t="s">
        <v>17078</v>
      </c>
      <c r="F2446" s="40" t="s">
        <v>17079</v>
      </c>
      <c r="G2446" s="40" t="s">
        <v>17080</v>
      </c>
      <c r="H2446" s="40" t="s">
        <v>17081</v>
      </c>
      <c r="I2446" s="40" t="s">
        <v>17082</v>
      </c>
      <c r="J2446" s="40" t="s">
        <v>17083</v>
      </c>
      <c r="K2446" s="233">
        <v>7765</v>
      </c>
      <c r="L2446" s="35">
        <v>2.4352605199992815E-5</v>
      </c>
    </row>
    <row r="2447" spans="1:12" x14ac:dyDescent="0.25">
      <c r="A2447" s="32" t="s">
        <v>17084</v>
      </c>
      <c r="B2447" s="32" t="s">
        <v>16993</v>
      </c>
      <c r="C2447" s="32" t="s">
        <v>171</v>
      </c>
      <c r="D2447" s="39" t="s">
        <v>17085</v>
      </c>
      <c r="E2447" s="40" t="s">
        <v>17086</v>
      </c>
      <c r="F2447" s="40" t="s">
        <v>17086</v>
      </c>
      <c r="G2447" s="40" t="s">
        <v>17087</v>
      </c>
      <c r="H2447" s="40" t="s">
        <v>17088</v>
      </c>
      <c r="I2447" s="40" t="s">
        <v>17089</v>
      </c>
      <c r="J2447" s="40" t="s">
        <v>17090</v>
      </c>
      <c r="K2447" s="233">
        <v>35374</v>
      </c>
      <c r="L2447" s="35">
        <v>1.1093999437791962E-4</v>
      </c>
    </row>
    <row r="2448" spans="1:12" x14ac:dyDescent="0.25">
      <c r="A2448" s="32" t="s">
        <v>17091</v>
      </c>
      <c r="B2448" s="32" t="s">
        <v>16993</v>
      </c>
      <c r="C2448" s="32" t="s">
        <v>179</v>
      </c>
      <c r="D2448" s="39" t="s">
        <v>17092</v>
      </c>
      <c r="E2448" s="40" t="s">
        <v>17093</v>
      </c>
      <c r="F2448" s="40" t="s">
        <v>17094</v>
      </c>
      <c r="G2448" s="40" t="s">
        <v>17095</v>
      </c>
      <c r="H2448" s="40" t="s">
        <v>17096</v>
      </c>
      <c r="I2448" s="40" t="s">
        <v>17097</v>
      </c>
      <c r="J2448" s="40" t="s">
        <v>17098</v>
      </c>
      <c r="K2448" s="233">
        <v>53623</v>
      </c>
      <c r="L2448" s="35">
        <v>1.6817253684986666E-4</v>
      </c>
    </row>
    <row r="2449" spans="1:12" x14ac:dyDescent="0.25">
      <c r="A2449" s="32" t="s">
        <v>17099</v>
      </c>
      <c r="B2449" s="32" t="s">
        <v>16993</v>
      </c>
      <c r="C2449" s="32" t="s">
        <v>187</v>
      </c>
      <c r="D2449" s="39" t="s">
        <v>17100</v>
      </c>
      <c r="E2449" s="40" t="s">
        <v>5212</v>
      </c>
      <c r="F2449" s="40" t="s">
        <v>17101</v>
      </c>
      <c r="G2449" s="40" t="s">
        <v>17102</v>
      </c>
      <c r="H2449" s="40" t="s">
        <v>17103</v>
      </c>
      <c r="I2449" s="40" t="s">
        <v>17104</v>
      </c>
      <c r="J2449" s="40" t="s">
        <v>17105</v>
      </c>
      <c r="K2449" s="233">
        <v>14668</v>
      </c>
      <c r="L2449" s="35">
        <v>4.6001804645652878E-5</v>
      </c>
    </row>
    <row r="2450" spans="1:12" x14ac:dyDescent="0.25">
      <c r="A2450" s="32" t="s">
        <v>17106</v>
      </c>
      <c r="B2450" s="32" t="s">
        <v>16993</v>
      </c>
      <c r="C2450" s="32" t="s">
        <v>195</v>
      </c>
      <c r="D2450" s="39" t="s">
        <v>17107</v>
      </c>
      <c r="E2450" s="40" t="s">
        <v>17108</v>
      </c>
      <c r="F2450" s="40" t="s">
        <v>17108</v>
      </c>
      <c r="G2450" s="40" t="s">
        <v>17109</v>
      </c>
      <c r="H2450" s="40" t="s">
        <v>17110</v>
      </c>
      <c r="I2450" s="40" t="s">
        <v>17111</v>
      </c>
      <c r="J2450" s="40" t="s">
        <v>17112</v>
      </c>
      <c r="K2450" s="233">
        <v>57985</v>
      </c>
      <c r="L2450" s="35">
        <v>1.818526481032303E-4</v>
      </c>
    </row>
    <row r="2451" spans="1:12" x14ac:dyDescent="0.25">
      <c r="A2451" s="32" t="s">
        <v>17113</v>
      </c>
      <c r="B2451" s="32" t="s">
        <v>16993</v>
      </c>
      <c r="C2451" s="32" t="s">
        <v>203</v>
      </c>
      <c r="D2451" s="39" t="s">
        <v>17114</v>
      </c>
      <c r="E2451" s="40" t="s">
        <v>17115</v>
      </c>
      <c r="F2451" s="40" t="s">
        <v>16281</v>
      </c>
      <c r="G2451" s="40" t="s">
        <v>17116</v>
      </c>
      <c r="H2451" s="40" t="s">
        <v>17117</v>
      </c>
      <c r="I2451" s="40" t="s">
        <v>17118</v>
      </c>
      <c r="J2451" s="40" t="s">
        <v>17119</v>
      </c>
      <c r="K2451" s="233">
        <v>668347</v>
      </c>
      <c r="L2451" s="35">
        <v>2.0960709114745137E-3</v>
      </c>
    </row>
    <row r="2452" spans="1:12" x14ac:dyDescent="0.25">
      <c r="A2452" s="32" t="s">
        <v>17120</v>
      </c>
      <c r="B2452" s="32" t="s">
        <v>16993</v>
      </c>
      <c r="C2452" s="32" t="s">
        <v>212</v>
      </c>
      <c r="D2452" s="39" t="s">
        <v>17121</v>
      </c>
      <c r="E2452" s="40" t="s">
        <v>207</v>
      </c>
      <c r="F2452" s="40" t="s">
        <v>17122</v>
      </c>
      <c r="G2452" s="40" t="s">
        <v>17123</v>
      </c>
      <c r="H2452" s="40" t="s">
        <v>1026</v>
      </c>
      <c r="I2452" s="40" t="s">
        <v>9614</v>
      </c>
      <c r="J2452" s="40" t="s">
        <v>603</v>
      </c>
      <c r="K2452" s="233">
        <v>11666</v>
      </c>
      <c r="L2452" s="35">
        <v>3.6586927529055526E-5</v>
      </c>
    </row>
    <row r="2453" spans="1:12" x14ac:dyDescent="0.25">
      <c r="A2453" s="32" t="s">
        <v>17124</v>
      </c>
      <c r="B2453" s="32" t="s">
        <v>16993</v>
      </c>
      <c r="C2453" s="32" t="s">
        <v>220</v>
      </c>
      <c r="D2453" s="39" t="s">
        <v>17125</v>
      </c>
      <c r="E2453" s="40" t="s">
        <v>3836</v>
      </c>
      <c r="F2453" s="40" t="s">
        <v>3836</v>
      </c>
      <c r="G2453" s="40" t="s">
        <v>10635</v>
      </c>
      <c r="H2453" s="40" t="s">
        <v>3835</v>
      </c>
      <c r="I2453" s="40" t="s">
        <v>17126</v>
      </c>
      <c r="J2453" s="40" t="s">
        <v>10110</v>
      </c>
      <c r="K2453" s="233">
        <v>19268</v>
      </c>
      <c r="L2453" s="35">
        <v>6.0428331872950621E-5</v>
      </c>
    </row>
    <row r="2454" spans="1:12" x14ac:dyDescent="0.25">
      <c r="A2454" s="32" t="s">
        <v>17127</v>
      </c>
      <c r="B2454" s="32" t="s">
        <v>16993</v>
      </c>
      <c r="C2454" s="32" t="s">
        <v>228</v>
      </c>
      <c r="D2454" s="39" t="s">
        <v>17128</v>
      </c>
      <c r="E2454" s="40" t="s">
        <v>17129</v>
      </c>
      <c r="F2454" s="40" t="s">
        <v>17130</v>
      </c>
      <c r="G2454" s="40" t="s">
        <v>17131</v>
      </c>
      <c r="H2454" s="40" t="s">
        <v>17132</v>
      </c>
      <c r="I2454" s="40" t="s">
        <v>17133</v>
      </c>
      <c r="J2454" s="40" t="s">
        <v>17134</v>
      </c>
      <c r="K2454" s="233">
        <v>50575</v>
      </c>
      <c r="L2454" s="35">
        <v>1.5861339446099633E-4</v>
      </c>
    </row>
    <row r="2455" spans="1:12" x14ac:dyDescent="0.25">
      <c r="A2455" s="32" t="s">
        <v>17135</v>
      </c>
      <c r="B2455" s="32" t="s">
        <v>16993</v>
      </c>
      <c r="C2455" s="32" t="s">
        <v>237</v>
      </c>
      <c r="D2455" s="39" t="s">
        <v>17136</v>
      </c>
      <c r="E2455" s="40" t="s">
        <v>17137</v>
      </c>
      <c r="F2455" s="40" t="s">
        <v>17138</v>
      </c>
      <c r="G2455" s="40" t="s">
        <v>17139</v>
      </c>
      <c r="H2455" s="40" t="s">
        <v>17140</v>
      </c>
      <c r="I2455" s="40" t="s">
        <v>17141</v>
      </c>
      <c r="J2455" s="40" t="s">
        <v>17142</v>
      </c>
      <c r="K2455" s="233">
        <v>37935</v>
      </c>
      <c r="L2455" s="35">
        <v>1.1897180660163907E-4</v>
      </c>
    </row>
    <row r="2456" spans="1:12" x14ac:dyDescent="0.25">
      <c r="A2456" s="32" t="s">
        <v>17143</v>
      </c>
      <c r="B2456" s="32" t="s">
        <v>16993</v>
      </c>
      <c r="C2456" s="32" t="s">
        <v>245</v>
      </c>
      <c r="D2456" s="39" t="s">
        <v>17144</v>
      </c>
      <c r="E2456" s="40" t="s">
        <v>17145</v>
      </c>
      <c r="F2456" s="40" t="s">
        <v>17145</v>
      </c>
      <c r="G2456" s="40" t="s">
        <v>17146</v>
      </c>
      <c r="H2456" s="40" t="s">
        <v>17147</v>
      </c>
      <c r="I2456" s="40" t="s">
        <v>17148</v>
      </c>
      <c r="J2456" s="40" t="s">
        <v>17149</v>
      </c>
      <c r="K2456" s="233">
        <v>39011</v>
      </c>
      <c r="L2456" s="35">
        <v>1.2234635949219828E-4</v>
      </c>
    </row>
    <row r="2457" spans="1:12" x14ac:dyDescent="0.25">
      <c r="A2457" s="32" t="s">
        <v>17150</v>
      </c>
      <c r="B2457" s="32" t="s">
        <v>16993</v>
      </c>
      <c r="C2457" s="32" t="s">
        <v>252</v>
      </c>
      <c r="D2457" s="39" t="s">
        <v>17151</v>
      </c>
      <c r="E2457" s="40" t="s">
        <v>17152</v>
      </c>
      <c r="F2457" s="40" t="s">
        <v>17152</v>
      </c>
      <c r="G2457" s="40" t="s">
        <v>17153</v>
      </c>
      <c r="H2457" s="40" t="s">
        <v>17154</v>
      </c>
      <c r="I2457" s="40" t="s">
        <v>17155</v>
      </c>
      <c r="J2457" s="40" t="s">
        <v>17156</v>
      </c>
      <c r="K2457" s="233">
        <v>17855</v>
      </c>
      <c r="L2457" s="35">
        <v>5.5996879052913289E-5</v>
      </c>
    </row>
    <row r="2458" spans="1:12" x14ac:dyDescent="0.25">
      <c r="A2458" s="32" t="s">
        <v>17157</v>
      </c>
      <c r="B2458" s="32" t="s">
        <v>16993</v>
      </c>
      <c r="C2458" s="32" t="s">
        <v>261</v>
      </c>
      <c r="D2458" s="39" t="s">
        <v>17158</v>
      </c>
      <c r="E2458" s="40" t="s">
        <v>17159</v>
      </c>
      <c r="F2458" s="40" t="s">
        <v>17159</v>
      </c>
      <c r="G2458" s="40" t="s">
        <v>17160</v>
      </c>
      <c r="H2458" s="40" t="s">
        <v>17161</v>
      </c>
      <c r="I2458" s="40" t="s">
        <v>17162</v>
      </c>
      <c r="J2458" s="40" t="s">
        <v>17163</v>
      </c>
      <c r="K2458" s="233">
        <v>41402</v>
      </c>
      <c r="L2458" s="35">
        <v>1.2984501744882197E-4</v>
      </c>
    </row>
    <row r="2459" spans="1:12" x14ac:dyDescent="0.25">
      <c r="A2459" s="32" t="s">
        <v>17164</v>
      </c>
      <c r="B2459" s="32" t="s">
        <v>16993</v>
      </c>
      <c r="C2459" s="32" t="s">
        <v>270</v>
      </c>
      <c r="D2459" s="39" t="s">
        <v>17165</v>
      </c>
      <c r="E2459" s="40" t="s">
        <v>17166</v>
      </c>
      <c r="F2459" s="40" t="s">
        <v>17166</v>
      </c>
      <c r="G2459" s="40" t="s">
        <v>17167</v>
      </c>
      <c r="H2459" s="40" t="s">
        <v>17168</v>
      </c>
      <c r="I2459" s="40" t="s">
        <v>17169</v>
      </c>
      <c r="J2459" s="40" t="s">
        <v>17170</v>
      </c>
      <c r="K2459" s="233">
        <v>49472</v>
      </c>
      <c r="L2459" s="35">
        <v>1.5515416412801604E-4</v>
      </c>
    </row>
    <row r="2460" spans="1:12" x14ac:dyDescent="0.25">
      <c r="A2460" s="32" t="s">
        <v>17171</v>
      </c>
      <c r="B2460" s="32" t="s">
        <v>16993</v>
      </c>
      <c r="C2460" s="32" t="s">
        <v>278</v>
      </c>
      <c r="D2460" s="39" t="s">
        <v>17172</v>
      </c>
      <c r="E2460" s="40" t="s">
        <v>17173</v>
      </c>
      <c r="F2460" s="40" t="s">
        <v>17173</v>
      </c>
      <c r="G2460" s="40" t="s">
        <v>17174</v>
      </c>
      <c r="H2460" s="40" t="s">
        <v>17175</v>
      </c>
      <c r="I2460" s="40" t="s">
        <v>17176</v>
      </c>
      <c r="J2460" s="40" t="s">
        <v>17177</v>
      </c>
      <c r="K2460" s="233">
        <v>28853</v>
      </c>
      <c r="L2460" s="35">
        <v>9.0488823932439492E-5</v>
      </c>
    </row>
    <row r="2461" spans="1:12" x14ac:dyDescent="0.25">
      <c r="A2461" s="32" t="s">
        <v>17178</v>
      </c>
      <c r="B2461" s="32" t="s">
        <v>16993</v>
      </c>
      <c r="C2461" s="32" t="s">
        <v>287</v>
      </c>
      <c r="D2461" s="39" t="s">
        <v>17179</v>
      </c>
      <c r="E2461" s="40" t="s">
        <v>520</v>
      </c>
      <c r="F2461" s="40" t="s">
        <v>15017</v>
      </c>
      <c r="G2461" s="40" t="s">
        <v>17180</v>
      </c>
      <c r="H2461" s="40" t="s">
        <v>17181</v>
      </c>
      <c r="I2461" s="40" t="s">
        <v>17182</v>
      </c>
      <c r="J2461" s="40" t="s">
        <v>17183</v>
      </c>
      <c r="K2461" s="233">
        <v>22864</v>
      </c>
      <c r="L2461" s="35">
        <v>7.1706112722812063E-5</v>
      </c>
    </row>
    <row r="2462" spans="1:12" x14ac:dyDescent="0.25">
      <c r="A2462" s="32" t="s">
        <v>17184</v>
      </c>
      <c r="B2462" s="32" t="s">
        <v>16993</v>
      </c>
      <c r="C2462" s="32" t="s">
        <v>295</v>
      </c>
      <c r="D2462" s="39" t="s">
        <v>17185</v>
      </c>
      <c r="E2462" s="40" t="s">
        <v>17186</v>
      </c>
      <c r="F2462" s="40" t="s">
        <v>17186</v>
      </c>
      <c r="G2462" s="40" t="s">
        <v>17187</v>
      </c>
      <c r="H2462" s="40" t="s">
        <v>17188</v>
      </c>
      <c r="I2462" s="40" t="s">
        <v>17189</v>
      </c>
      <c r="J2462" s="40" t="s">
        <v>17190</v>
      </c>
      <c r="K2462" s="233">
        <v>68335</v>
      </c>
      <c r="L2462" s="35">
        <v>2.1431233436465023E-4</v>
      </c>
    </row>
    <row r="2463" spans="1:12" x14ac:dyDescent="0.25">
      <c r="A2463" s="32" t="s">
        <v>17191</v>
      </c>
      <c r="B2463" s="32" t="s">
        <v>16993</v>
      </c>
      <c r="C2463" s="32" t="s">
        <v>304</v>
      </c>
      <c r="D2463" s="39" t="s">
        <v>17192</v>
      </c>
      <c r="E2463" s="40" t="s">
        <v>17193</v>
      </c>
      <c r="F2463" s="40" t="s">
        <v>17194</v>
      </c>
      <c r="G2463" s="40" t="s">
        <v>17195</v>
      </c>
      <c r="H2463" s="40" t="s">
        <v>17196</v>
      </c>
      <c r="I2463" s="40" t="s">
        <v>17196</v>
      </c>
      <c r="J2463" s="40" t="s">
        <v>17197</v>
      </c>
      <c r="K2463" s="233">
        <v>13425</v>
      </c>
      <c r="L2463" s="35">
        <v>4.2103506092711338E-5</v>
      </c>
    </row>
    <row r="2464" spans="1:12" x14ac:dyDescent="0.25">
      <c r="A2464" s="32" t="s">
        <v>17198</v>
      </c>
      <c r="B2464" s="32" t="s">
        <v>16993</v>
      </c>
      <c r="C2464" s="32" t="s">
        <v>312</v>
      </c>
      <c r="D2464" s="39" t="s">
        <v>17199</v>
      </c>
      <c r="E2464" s="40" t="s">
        <v>17200</v>
      </c>
      <c r="F2464" s="40" t="s">
        <v>17201</v>
      </c>
      <c r="G2464" s="40" t="s">
        <v>17202</v>
      </c>
      <c r="H2464" s="40" t="s">
        <v>17203</v>
      </c>
      <c r="I2464" s="40" t="s">
        <v>17204</v>
      </c>
      <c r="J2464" s="40" t="s">
        <v>17205</v>
      </c>
      <c r="K2464" s="233">
        <v>63036</v>
      </c>
      <c r="L2464" s="35">
        <v>1.9769360223911747E-4</v>
      </c>
    </row>
    <row r="2465" spans="1:12" x14ac:dyDescent="0.25">
      <c r="A2465" s="32" t="s">
        <v>17206</v>
      </c>
      <c r="B2465" s="32" t="s">
        <v>16993</v>
      </c>
      <c r="C2465" s="32" t="s">
        <v>320</v>
      </c>
      <c r="D2465" s="39" t="s">
        <v>17207</v>
      </c>
      <c r="E2465" s="40" t="s">
        <v>17208</v>
      </c>
      <c r="F2465" s="40" t="s">
        <v>17209</v>
      </c>
      <c r="G2465" s="40" t="s">
        <v>17210</v>
      </c>
      <c r="H2465" s="40" t="s">
        <v>17211</v>
      </c>
      <c r="I2465" s="40" t="s">
        <v>17212</v>
      </c>
      <c r="J2465" s="40" t="s">
        <v>17213</v>
      </c>
      <c r="K2465" s="233">
        <v>351220</v>
      </c>
      <c r="L2465" s="35">
        <v>1.101496715819894E-3</v>
      </c>
    </row>
    <row r="2466" spans="1:12" x14ac:dyDescent="0.25">
      <c r="A2466" s="32" t="s">
        <v>17214</v>
      </c>
      <c r="B2466" s="32" t="s">
        <v>16993</v>
      </c>
      <c r="C2466" s="32" t="s">
        <v>328</v>
      </c>
      <c r="D2466" s="39" t="s">
        <v>17215</v>
      </c>
      <c r="E2466" s="40" t="s">
        <v>17216</v>
      </c>
      <c r="F2466" s="40" t="s">
        <v>17216</v>
      </c>
      <c r="G2466" s="40" t="s">
        <v>17217</v>
      </c>
      <c r="H2466" s="40" t="s">
        <v>3213</v>
      </c>
      <c r="I2466" s="40" t="s">
        <v>8192</v>
      </c>
      <c r="J2466" s="40" t="s">
        <v>9858</v>
      </c>
      <c r="K2466" s="233">
        <v>6657</v>
      </c>
      <c r="L2466" s="35">
        <v>2.0877693859156749E-5</v>
      </c>
    </row>
    <row r="2467" spans="1:12" x14ac:dyDescent="0.25">
      <c r="A2467" s="32" t="s">
        <v>17218</v>
      </c>
      <c r="B2467" s="32" t="s">
        <v>16993</v>
      </c>
      <c r="C2467" s="32" t="s">
        <v>336</v>
      </c>
      <c r="D2467" s="39" t="s">
        <v>17219</v>
      </c>
      <c r="E2467" s="40" t="s">
        <v>17220</v>
      </c>
      <c r="F2467" s="40" t="s">
        <v>17220</v>
      </c>
      <c r="G2467" s="40" t="s">
        <v>17221</v>
      </c>
      <c r="H2467" s="40" t="s">
        <v>17222</v>
      </c>
      <c r="I2467" s="40" t="s">
        <v>17223</v>
      </c>
      <c r="J2467" s="40" t="s">
        <v>17224</v>
      </c>
      <c r="K2467" s="233">
        <v>25965</v>
      </c>
      <c r="L2467" s="35">
        <v>8.1431473794953439E-5</v>
      </c>
    </row>
    <row r="2468" spans="1:12" x14ac:dyDescent="0.25">
      <c r="A2468" s="32" t="s">
        <v>17225</v>
      </c>
      <c r="B2468" s="32" t="s">
        <v>16993</v>
      </c>
      <c r="C2468" s="32" t="s">
        <v>344</v>
      </c>
      <c r="D2468" s="39" t="s">
        <v>17226</v>
      </c>
      <c r="E2468" s="40" t="s">
        <v>17227</v>
      </c>
      <c r="F2468" s="40" t="s">
        <v>17228</v>
      </c>
      <c r="G2468" s="40" t="s">
        <v>17229</v>
      </c>
      <c r="H2468" s="40" t="s">
        <v>17230</v>
      </c>
      <c r="I2468" s="40" t="s">
        <v>17228</v>
      </c>
      <c r="J2468" s="40" t="s">
        <v>6800</v>
      </c>
      <c r="K2468" s="233">
        <v>25870</v>
      </c>
      <c r="L2468" s="35">
        <v>8.113353464569402E-5</v>
      </c>
    </row>
    <row r="2469" spans="1:12" x14ac:dyDescent="0.25">
      <c r="A2469" s="32" t="s">
        <v>17231</v>
      </c>
      <c r="B2469" s="32" t="s">
        <v>16993</v>
      </c>
      <c r="C2469" s="32" t="s">
        <v>353</v>
      </c>
      <c r="D2469" s="39" t="s">
        <v>17232</v>
      </c>
      <c r="E2469" s="40" t="s">
        <v>17233</v>
      </c>
      <c r="F2469" s="40" t="s">
        <v>5308</v>
      </c>
      <c r="G2469" s="40" t="s">
        <v>17234</v>
      </c>
      <c r="H2469" s="40" t="s">
        <v>17235</v>
      </c>
      <c r="I2469" s="40" t="s">
        <v>17236</v>
      </c>
      <c r="J2469" s="40" t="s">
        <v>17237</v>
      </c>
      <c r="K2469" s="233">
        <v>56735</v>
      </c>
      <c r="L2469" s="35">
        <v>1.779323961392907E-4</v>
      </c>
    </row>
    <row r="2470" spans="1:12" x14ac:dyDescent="0.25">
      <c r="A2470" s="32" t="s">
        <v>17238</v>
      </c>
      <c r="B2470" s="32" t="s">
        <v>16993</v>
      </c>
      <c r="C2470" s="32" t="s">
        <v>362</v>
      </c>
      <c r="D2470" s="39" t="s">
        <v>17239</v>
      </c>
      <c r="E2470" s="40" t="s">
        <v>17240</v>
      </c>
      <c r="F2470" s="40" t="s">
        <v>17240</v>
      </c>
      <c r="G2470" s="40" t="s">
        <v>17241</v>
      </c>
      <c r="H2470" s="40" t="s">
        <v>17242</v>
      </c>
      <c r="I2470" s="40" t="s">
        <v>17243</v>
      </c>
      <c r="J2470" s="40" t="s">
        <v>7633</v>
      </c>
      <c r="K2470" s="233">
        <v>18185</v>
      </c>
      <c r="L2470" s="35">
        <v>5.7031825571393342E-5</v>
      </c>
    </row>
    <row r="2471" spans="1:12" x14ac:dyDescent="0.25">
      <c r="A2471" s="32" t="s">
        <v>17244</v>
      </c>
      <c r="B2471" s="32" t="s">
        <v>16993</v>
      </c>
      <c r="C2471" s="32" t="s">
        <v>370</v>
      </c>
      <c r="D2471" s="39" t="s">
        <v>17245</v>
      </c>
      <c r="E2471" s="40" t="s">
        <v>17246</v>
      </c>
      <c r="F2471" s="40" t="s">
        <v>17247</v>
      </c>
      <c r="G2471" s="40" t="s">
        <v>17248</v>
      </c>
      <c r="H2471" s="40" t="s">
        <v>17249</v>
      </c>
      <c r="I2471" s="40" t="s">
        <v>17250</v>
      </c>
      <c r="J2471" s="40" t="s">
        <v>17251</v>
      </c>
      <c r="K2471" s="233">
        <v>28009</v>
      </c>
      <c r="L2471" s="35">
        <v>8.784186980638748E-5</v>
      </c>
    </row>
    <row r="2472" spans="1:12" x14ac:dyDescent="0.25">
      <c r="A2472" s="32" t="s">
        <v>17252</v>
      </c>
      <c r="B2472" s="32" t="s">
        <v>16993</v>
      </c>
      <c r="C2472" s="32" t="s">
        <v>378</v>
      </c>
      <c r="D2472" s="39" t="s">
        <v>17253</v>
      </c>
      <c r="E2472" s="40" t="s">
        <v>17254</v>
      </c>
      <c r="F2472" s="40" t="s">
        <v>17254</v>
      </c>
      <c r="G2472" s="40" t="s">
        <v>17255</v>
      </c>
      <c r="H2472" s="40" t="s">
        <v>17256</v>
      </c>
      <c r="I2472" s="40" t="s">
        <v>17257</v>
      </c>
      <c r="J2472" s="40" t="s">
        <v>17258</v>
      </c>
      <c r="K2472" s="233">
        <v>32204</v>
      </c>
      <c r="L2472" s="35">
        <v>1.0099823539736878E-4</v>
      </c>
    </row>
    <row r="2473" spans="1:12" x14ac:dyDescent="0.25">
      <c r="A2473" s="32" t="s">
        <v>17259</v>
      </c>
      <c r="B2473" s="32" t="s">
        <v>16993</v>
      </c>
      <c r="C2473" s="32" t="s">
        <v>386</v>
      </c>
      <c r="D2473" s="39" t="s">
        <v>17260</v>
      </c>
      <c r="E2473" s="40" t="s">
        <v>17261</v>
      </c>
      <c r="F2473" s="40" t="s">
        <v>17262</v>
      </c>
      <c r="G2473" s="40" t="s">
        <v>13710</v>
      </c>
      <c r="H2473" s="40" t="s">
        <v>17263</v>
      </c>
      <c r="I2473" s="40" t="s">
        <v>11918</v>
      </c>
      <c r="J2473" s="40" t="s">
        <v>17264</v>
      </c>
      <c r="K2473" s="233">
        <v>24384</v>
      </c>
      <c r="L2473" s="35">
        <v>7.6473139110962629E-5</v>
      </c>
    </row>
    <row r="2474" spans="1:12" x14ac:dyDescent="0.25">
      <c r="A2474" s="32" t="s">
        <v>17265</v>
      </c>
      <c r="B2474" s="32" t="s">
        <v>16993</v>
      </c>
      <c r="C2474" s="32" t="s">
        <v>395</v>
      </c>
      <c r="D2474" s="39" t="s">
        <v>17266</v>
      </c>
      <c r="E2474" s="40" t="s">
        <v>17267</v>
      </c>
      <c r="F2474" s="40" t="s">
        <v>17267</v>
      </c>
      <c r="G2474" s="40" t="s">
        <v>17268</v>
      </c>
      <c r="H2474" s="40" t="s">
        <v>17269</v>
      </c>
      <c r="I2474" s="40" t="s">
        <v>17270</v>
      </c>
      <c r="J2474" s="40" t="s">
        <v>17271</v>
      </c>
      <c r="K2474" s="233">
        <v>8267</v>
      </c>
      <c r="L2474" s="35">
        <v>2.5926978388710959E-5</v>
      </c>
    </row>
    <row r="2475" spans="1:12" x14ac:dyDescent="0.25">
      <c r="A2475" s="32" t="s">
        <v>17272</v>
      </c>
      <c r="B2475" s="32" t="s">
        <v>16993</v>
      </c>
      <c r="C2475" s="32" t="s">
        <v>403</v>
      </c>
      <c r="D2475" s="39" t="s">
        <v>17273</v>
      </c>
      <c r="E2475" s="40" t="s">
        <v>17274</v>
      </c>
      <c r="F2475" s="40" t="s">
        <v>17274</v>
      </c>
      <c r="G2475" s="40" t="s">
        <v>17275</v>
      </c>
      <c r="H2475" s="40" t="s">
        <v>17276</v>
      </c>
      <c r="I2475" s="40" t="s">
        <v>17277</v>
      </c>
      <c r="J2475" s="40" t="s">
        <v>17278</v>
      </c>
      <c r="K2475" s="233">
        <v>18135</v>
      </c>
      <c r="L2475" s="35">
        <v>5.6875015492835761E-5</v>
      </c>
    </row>
    <row r="2476" spans="1:12" x14ac:dyDescent="0.25">
      <c r="A2476" s="32" t="s">
        <v>17279</v>
      </c>
      <c r="B2476" s="32" t="s">
        <v>16993</v>
      </c>
      <c r="C2476" s="32" t="s">
        <v>411</v>
      </c>
      <c r="D2476" s="39" t="s">
        <v>17280</v>
      </c>
      <c r="E2476" s="40" t="s">
        <v>15513</v>
      </c>
      <c r="F2476" s="40" t="s">
        <v>15513</v>
      </c>
      <c r="G2476" s="40" t="s">
        <v>17281</v>
      </c>
      <c r="H2476" s="40" t="s">
        <v>2626</v>
      </c>
      <c r="I2476" s="40" t="s">
        <v>17282</v>
      </c>
      <c r="J2476" s="40" t="s">
        <v>17283</v>
      </c>
      <c r="K2476" s="233">
        <v>11568</v>
      </c>
      <c r="L2476" s="35">
        <v>3.6279579775082662E-5</v>
      </c>
    </row>
    <row r="2477" spans="1:12" x14ac:dyDescent="0.25">
      <c r="A2477" s="32" t="s">
        <v>17284</v>
      </c>
      <c r="B2477" s="32" t="s">
        <v>16993</v>
      </c>
      <c r="C2477" s="32" t="s">
        <v>420</v>
      </c>
      <c r="D2477" s="39" t="s">
        <v>17285</v>
      </c>
      <c r="E2477" s="40" t="s">
        <v>17286</v>
      </c>
      <c r="F2477" s="40" t="s">
        <v>17287</v>
      </c>
      <c r="G2477" s="40" t="s">
        <v>17288</v>
      </c>
      <c r="H2477" s="40" t="s">
        <v>17289</v>
      </c>
      <c r="I2477" s="40" t="s">
        <v>17290</v>
      </c>
      <c r="J2477" s="40" t="s">
        <v>17291</v>
      </c>
      <c r="K2477" s="233">
        <v>52677</v>
      </c>
      <c r="L2477" s="35">
        <v>1.6520569016355717E-4</v>
      </c>
    </row>
    <row r="2478" spans="1:12" x14ac:dyDescent="0.25">
      <c r="A2478" s="32" t="s">
        <v>17292</v>
      </c>
      <c r="B2478" s="32" t="s">
        <v>16993</v>
      </c>
      <c r="C2478" s="32" t="s">
        <v>428</v>
      </c>
      <c r="D2478" s="39" t="s">
        <v>17293</v>
      </c>
      <c r="E2478" s="40" t="s">
        <v>17294</v>
      </c>
      <c r="F2478" s="40" t="s">
        <v>17294</v>
      </c>
      <c r="G2478" s="40" t="s">
        <v>17295</v>
      </c>
      <c r="H2478" s="40" t="s">
        <v>17296</v>
      </c>
      <c r="I2478" s="40" t="s">
        <v>17297</v>
      </c>
      <c r="J2478" s="40" t="s">
        <v>17298</v>
      </c>
      <c r="K2478" s="233">
        <v>17859</v>
      </c>
      <c r="L2478" s="35">
        <v>5.6009423859197895E-5</v>
      </c>
    </row>
    <row r="2479" spans="1:12" x14ac:dyDescent="0.25">
      <c r="A2479" s="32" t="s">
        <v>17299</v>
      </c>
      <c r="B2479" s="32" t="s">
        <v>16993</v>
      </c>
      <c r="C2479" s="32" t="s">
        <v>437</v>
      </c>
      <c r="D2479" s="39" t="s">
        <v>17300</v>
      </c>
      <c r="E2479" s="40" t="s">
        <v>17301</v>
      </c>
      <c r="F2479" s="40" t="s">
        <v>17302</v>
      </c>
      <c r="G2479" s="40" t="s">
        <v>17303</v>
      </c>
      <c r="H2479" s="40" t="s">
        <v>17304</v>
      </c>
      <c r="I2479" s="40" t="s">
        <v>17305</v>
      </c>
      <c r="J2479" s="40" t="s">
        <v>17306</v>
      </c>
      <c r="K2479" s="233">
        <v>448644</v>
      </c>
      <c r="L2479" s="35">
        <v>1.4070380176877755E-3</v>
      </c>
    </row>
    <row r="2480" spans="1:12" x14ac:dyDescent="0.25">
      <c r="A2480" s="32" t="s">
        <v>17307</v>
      </c>
      <c r="B2480" s="32" t="s">
        <v>16993</v>
      </c>
      <c r="C2480" s="32" t="s">
        <v>446</v>
      </c>
      <c r="D2480" s="39" t="s">
        <v>17308</v>
      </c>
      <c r="E2480" s="40" t="s">
        <v>17309</v>
      </c>
      <c r="F2480" s="40" t="s">
        <v>17309</v>
      </c>
      <c r="G2480" s="40" t="s">
        <v>4512</v>
      </c>
      <c r="H2480" s="40" t="s">
        <v>3649</v>
      </c>
      <c r="I2480" s="40" t="s">
        <v>17310</v>
      </c>
      <c r="J2480" s="40" t="s">
        <v>17311</v>
      </c>
      <c r="K2480" s="233">
        <v>7631</v>
      </c>
      <c r="L2480" s="35">
        <v>2.3932354189458487E-5</v>
      </c>
    </row>
    <row r="2481" spans="1:12" x14ac:dyDescent="0.25">
      <c r="A2481" s="32" t="s">
        <v>17312</v>
      </c>
      <c r="B2481" s="32" t="s">
        <v>16993</v>
      </c>
      <c r="C2481" s="32" t="s">
        <v>454</v>
      </c>
      <c r="D2481" s="39" t="s">
        <v>17313</v>
      </c>
      <c r="E2481" s="40" t="s">
        <v>17314</v>
      </c>
      <c r="F2481" s="40" t="s">
        <v>17314</v>
      </c>
      <c r="G2481" s="40" t="s">
        <v>1021</v>
      </c>
      <c r="H2481" s="40" t="s">
        <v>9766</v>
      </c>
      <c r="I2481" s="40" t="s">
        <v>17315</v>
      </c>
      <c r="J2481" s="40" t="s">
        <v>17316</v>
      </c>
      <c r="K2481" s="233">
        <v>27382</v>
      </c>
      <c r="L2481" s="35">
        <v>8.5875471421275376E-5</v>
      </c>
    </row>
    <row r="2482" spans="1:12" x14ac:dyDescent="0.25">
      <c r="A2482" s="32" t="s">
        <v>17317</v>
      </c>
      <c r="B2482" s="32" t="s">
        <v>16993</v>
      </c>
      <c r="C2482" s="32" t="s">
        <v>463</v>
      </c>
      <c r="D2482" s="39" t="s">
        <v>17318</v>
      </c>
      <c r="E2482" s="40" t="s">
        <v>17319</v>
      </c>
      <c r="F2482" s="40" t="s">
        <v>17319</v>
      </c>
      <c r="G2482" s="40" t="s">
        <v>17320</v>
      </c>
      <c r="H2482" s="40" t="s">
        <v>17321</v>
      </c>
      <c r="I2482" s="40" t="s">
        <v>17322</v>
      </c>
      <c r="J2482" s="40" t="s">
        <v>17323</v>
      </c>
      <c r="K2482" s="233">
        <v>42274</v>
      </c>
      <c r="L2482" s="35">
        <v>1.3257978521886621E-4</v>
      </c>
    </row>
    <row r="2483" spans="1:12" x14ac:dyDescent="0.25">
      <c r="A2483" s="32" t="s">
        <v>17324</v>
      </c>
      <c r="B2483" s="32" t="s">
        <v>16993</v>
      </c>
      <c r="C2483" s="32" t="s">
        <v>472</v>
      </c>
      <c r="D2483" s="39" t="s">
        <v>17325</v>
      </c>
      <c r="E2483" s="40" t="s">
        <v>7501</v>
      </c>
      <c r="F2483" s="40" t="s">
        <v>7501</v>
      </c>
      <c r="G2483" s="40" t="s">
        <v>17326</v>
      </c>
      <c r="H2483" s="40" t="s">
        <v>17327</v>
      </c>
      <c r="I2483" s="40" t="s">
        <v>17328</v>
      </c>
      <c r="J2483" s="40" t="s">
        <v>17329</v>
      </c>
      <c r="K2483" s="233">
        <v>11906</v>
      </c>
      <c r="L2483" s="35">
        <v>3.7339615906131932E-5</v>
      </c>
    </row>
    <row r="2484" spans="1:12" x14ac:dyDescent="0.25">
      <c r="A2484" s="32" t="s">
        <v>17330</v>
      </c>
      <c r="B2484" s="32" t="s">
        <v>16993</v>
      </c>
      <c r="C2484" s="32" t="s">
        <v>480</v>
      </c>
      <c r="D2484" s="39" t="s">
        <v>17331</v>
      </c>
      <c r="E2484" s="40" t="s">
        <v>17332</v>
      </c>
      <c r="F2484" s="40" t="s">
        <v>17332</v>
      </c>
      <c r="G2484" s="40" t="s">
        <v>17333</v>
      </c>
      <c r="H2484" s="40" t="s">
        <v>8268</v>
      </c>
      <c r="I2484" s="40" t="s">
        <v>17334</v>
      </c>
      <c r="J2484" s="40" t="s">
        <v>17335</v>
      </c>
      <c r="K2484" s="233">
        <v>33637</v>
      </c>
      <c r="L2484" s="35">
        <v>1.0549241224882915E-4</v>
      </c>
    </row>
    <row r="2485" spans="1:12" x14ac:dyDescent="0.25">
      <c r="A2485" s="32" t="s">
        <v>17336</v>
      </c>
      <c r="B2485" s="32" t="s">
        <v>16993</v>
      </c>
      <c r="C2485" s="32" t="s">
        <v>489</v>
      </c>
      <c r="D2485" s="39" t="s">
        <v>17337</v>
      </c>
      <c r="E2485" s="40" t="s">
        <v>17338</v>
      </c>
      <c r="F2485" s="40" t="s">
        <v>17339</v>
      </c>
      <c r="G2485" s="40" t="s">
        <v>17340</v>
      </c>
      <c r="H2485" s="40" t="s">
        <v>17341</v>
      </c>
      <c r="I2485" s="40" t="s">
        <v>17342</v>
      </c>
      <c r="J2485" s="40" t="s">
        <v>17343</v>
      </c>
      <c r="K2485" s="233">
        <v>50771</v>
      </c>
      <c r="L2485" s="35">
        <v>1.5922808996894207E-4</v>
      </c>
    </row>
    <row r="2486" spans="1:12" x14ac:dyDescent="0.25">
      <c r="A2486" s="32" t="s">
        <v>17344</v>
      </c>
      <c r="B2486" s="32" t="s">
        <v>16993</v>
      </c>
      <c r="C2486" s="32" t="s">
        <v>498</v>
      </c>
      <c r="D2486" s="39" t="s">
        <v>17345</v>
      </c>
      <c r="E2486" s="40" t="s">
        <v>17346</v>
      </c>
      <c r="F2486" s="40" t="s">
        <v>17346</v>
      </c>
      <c r="G2486" s="40" t="s">
        <v>17347</v>
      </c>
      <c r="H2486" s="40" t="s">
        <v>17348</v>
      </c>
      <c r="I2486" s="40" t="s">
        <v>17349</v>
      </c>
      <c r="J2486" s="40" t="s">
        <v>17350</v>
      </c>
      <c r="K2486" s="233">
        <v>52626</v>
      </c>
      <c r="L2486" s="35">
        <v>1.6504574388342844E-4</v>
      </c>
    </row>
    <row r="2487" spans="1:12" x14ac:dyDescent="0.25">
      <c r="A2487" s="32" t="s">
        <v>17351</v>
      </c>
      <c r="B2487" s="32" t="s">
        <v>16993</v>
      </c>
      <c r="C2487" s="32" t="s">
        <v>506</v>
      </c>
      <c r="D2487" s="39" t="s">
        <v>17352</v>
      </c>
      <c r="E2487" s="40" t="s">
        <v>17353</v>
      </c>
      <c r="F2487" s="40" t="s">
        <v>5958</v>
      </c>
      <c r="G2487" s="40" t="s">
        <v>17229</v>
      </c>
      <c r="H2487" s="40" t="s">
        <v>17354</v>
      </c>
      <c r="I2487" s="40" t="s">
        <v>5750</v>
      </c>
      <c r="J2487" s="40" t="s">
        <v>17355</v>
      </c>
      <c r="K2487" s="233">
        <v>26267</v>
      </c>
      <c r="L2487" s="35">
        <v>8.2378606669441249E-5</v>
      </c>
    </row>
    <row r="2488" spans="1:12" x14ac:dyDescent="0.25">
      <c r="A2488" s="32" t="s">
        <v>17356</v>
      </c>
      <c r="B2488" s="32" t="s">
        <v>16993</v>
      </c>
      <c r="C2488" s="32" t="s">
        <v>514</v>
      </c>
      <c r="D2488" s="39" t="s">
        <v>17357</v>
      </c>
      <c r="E2488" s="40" t="s">
        <v>15026</v>
      </c>
      <c r="F2488" s="40" t="s">
        <v>15026</v>
      </c>
      <c r="G2488" s="40" t="s">
        <v>17358</v>
      </c>
      <c r="H2488" s="40" t="s">
        <v>1167</v>
      </c>
      <c r="I2488" s="40" t="s">
        <v>17359</v>
      </c>
      <c r="J2488" s="40" t="s">
        <v>17360</v>
      </c>
      <c r="K2488" s="233">
        <v>23003</v>
      </c>
      <c r="L2488" s="35">
        <v>7.2142044741202145E-5</v>
      </c>
    </row>
    <row r="2489" spans="1:12" x14ac:dyDescent="0.25">
      <c r="A2489" s="32" t="s">
        <v>17361</v>
      </c>
      <c r="B2489" s="32" t="s">
        <v>16993</v>
      </c>
      <c r="C2489" s="32" t="s">
        <v>523</v>
      </c>
      <c r="D2489" s="39" t="s">
        <v>17362</v>
      </c>
      <c r="E2489" s="40" t="s">
        <v>17363</v>
      </c>
      <c r="F2489" s="40" t="s">
        <v>17363</v>
      </c>
      <c r="G2489" s="40" t="s">
        <v>17364</v>
      </c>
      <c r="H2489" s="40" t="s">
        <v>17365</v>
      </c>
      <c r="I2489" s="40" t="s">
        <v>17366</v>
      </c>
      <c r="J2489" s="40" t="s">
        <v>17367</v>
      </c>
      <c r="K2489" s="233">
        <v>98178</v>
      </c>
      <c r="L2489" s="35">
        <v>3.0790599785252991E-4</v>
      </c>
    </row>
    <row r="2490" spans="1:12" x14ac:dyDescent="0.25">
      <c r="A2490" s="32" t="s">
        <v>17368</v>
      </c>
      <c r="B2490" s="32" t="s">
        <v>16993</v>
      </c>
      <c r="C2490" s="32" t="s">
        <v>532</v>
      </c>
      <c r="D2490" s="39" t="s">
        <v>17369</v>
      </c>
      <c r="E2490" s="40" t="s">
        <v>17370</v>
      </c>
      <c r="F2490" s="40" t="s">
        <v>10646</v>
      </c>
      <c r="G2490" s="40" t="s">
        <v>17371</v>
      </c>
      <c r="H2490" s="40" t="s">
        <v>17372</v>
      </c>
      <c r="I2490" s="40" t="s">
        <v>17373</v>
      </c>
      <c r="J2490" s="40" t="s">
        <v>17374</v>
      </c>
      <c r="K2490" s="233">
        <v>28407</v>
      </c>
      <c r="L2490" s="35">
        <v>8.9090078031705842E-5</v>
      </c>
    </row>
    <row r="2491" spans="1:12" x14ac:dyDescent="0.25">
      <c r="A2491" s="32" t="s">
        <v>17375</v>
      </c>
      <c r="B2491" s="32" t="s">
        <v>16993</v>
      </c>
      <c r="C2491" s="32" t="s">
        <v>540</v>
      </c>
      <c r="D2491" s="39" t="s">
        <v>17376</v>
      </c>
      <c r="E2491" s="40" t="s">
        <v>17377</v>
      </c>
      <c r="F2491" s="40" t="s">
        <v>17377</v>
      </c>
      <c r="G2491" s="40" t="s">
        <v>17378</v>
      </c>
      <c r="H2491" s="40" t="s">
        <v>17379</v>
      </c>
      <c r="I2491" s="40" t="s">
        <v>14588</v>
      </c>
      <c r="J2491" s="40" t="s">
        <v>17380</v>
      </c>
      <c r="K2491" s="233">
        <v>31269</v>
      </c>
      <c r="L2491" s="35">
        <v>9.8065886928341958E-5</v>
      </c>
    </row>
    <row r="2492" spans="1:12" x14ac:dyDescent="0.25">
      <c r="A2492" s="32" t="s">
        <v>17381</v>
      </c>
      <c r="B2492" s="32" t="s">
        <v>16993</v>
      </c>
      <c r="C2492" s="32" t="s">
        <v>549</v>
      </c>
      <c r="D2492" s="39" t="s">
        <v>17382</v>
      </c>
      <c r="E2492" s="40" t="s">
        <v>17383</v>
      </c>
      <c r="F2492" s="40" t="s">
        <v>17384</v>
      </c>
      <c r="G2492" s="40" t="s">
        <v>17385</v>
      </c>
      <c r="H2492" s="40" t="s">
        <v>17386</v>
      </c>
      <c r="I2492" s="40" t="s">
        <v>17387</v>
      </c>
      <c r="J2492" s="40" t="s">
        <v>17388</v>
      </c>
      <c r="K2492" s="233">
        <v>85515</v>
      </c>
      <c r="L2492" s="35">
        <v>2.6819227735703615E-4</v>
      </c>
    </row>
    <row r="2493" spans="1:12" x14ac:dyDescent="0.25">
      <c r="A2493" s="32" t="s">
        <v>17389</v>
      </c>
      <c r="B2493" s="32" t="s">
        <v>16993</v>
      </c>
      <c r="C2493" s="32" t="s">
        <v>557</v>
      </c>
      <c r="D2493" s="39" t="s">
        <v>17390</v>
      </c>
      <c r="E2493" s="40" t="s">
        <v>17391</v>
      </c>
      <c r="F2493" s="40" t="s">
        <v>17391</v>
      </c>
      <c r="G2493" s="40" t="s">
        <v>17392</v>
      </c>
      <c r="H2493" s="40" t="s">
        <v>17393</v>
      </c>
      <c r="I2493" s="40" t="s">
        <v>17394</v>
      </c>
      <c r="J2493" s="40" t="s">
        <v>17395</v>
      </c>
      <c r="K2493" s="233">
        <v>11701</v>
      </c>
      <c r="L2493" s="35">
        <v>3.6696694584045833E-5</v>
      </c>
    </row>
    <row r="2494" spans="1:12" x14ac:dyDescent="0.25">
      <c r="A2494" s="32" t="s">
        <v>17396</v>
      </c>
      <c r="B2494" s="32" t="s">
        <v>16993</v>
      </c>
      <c r="C2494" s="32" t="s">
        <v>565</v>
      </c>
      <c r="D2494" s="39" t="s">
        <v>17397</v>
      </c>
      <c r="E2494" s="40" t="s">
        <v>17398</v>
      </c>
      <c r="F2494" s="40" t="s">
        <v>17399</v>
      </c>
      <c r="G2494" s="40" t="s">
        <v>17400</v>
      </c>
      <c r="H2494" s="40" t="s">
        <v>17401</v>
      </c>
      <c r="I2494" s="40" t="s">
        <v>9526</v>
      </c>
      <c r="J2494" s="40" t="s">
        <v>17402</v>
      </c>
      <c r="K2494" s="233">
        <v>45233</v>
      </c>
      <c r="L2494" s="35">
        <v>1.4185980566790404E-4</v>
      </c>
    </row>
    <row r="2495" spans="1:12" x14ac:dyDescent="0.25">
      <c r="A2495" s="32" t="s">
        <v>17403</v>
      </c>
      <c r="B2495" s="32" t="s">
        <v>16993</v>
      </c>
      <c r="C2495" s="32" t="s">
        <v>574</v>
      </c>
      <c r="D2495" s="39" t="s">
        <v>17404</v>
      </c>
      <c r="E2495" s="40" t="s">
        <v>17405</v>
      </c>
      <c r="F2495" s="40" t="s">
        <v>17406</v>
      </c>
      <c r="G2495" s="40" t="s">
        <v>17407</v>
      </c>
      <c r="H2495" s="40" t="s">
        <v>17408</v>
      </c>
      <c r="I2495" s="40" t="s">
        <v>17409</v>
      </c>
      <c r="J2495" s="40" t="s">
        <v>17410</v>
      </c>
      <c r="K2495" s="233">
        <v>189961</v>
      </c>
      <c r="L2495" s="35">
        <v>5.9575598665754473E-4</v>
      </c>
    </row>
    <row r="2496" spans="1:12" x14ac:dyDescent="0.25">
      <c r="A2496" s="32" t="s">
        <v>17411</v>
      </c>
      <c r="B2496" s="32" t="s">
        <v>16993</v>
      </c>
      <c r="C2496" s="32" t="s">
        <v>583</v>
      </c>
      <c r="D2496" s="39" t="s">
        <v>17412</v>
      </c>
      <c r="E2496" s="40" t="s">
        <v>17413</v>
      </c>
      <c r="F2496" s="40" t="s">
        <v>17413</v>
      </c>
      <c r="G2496" s="40" t="s">
        <v>17414</v>
      </c>
      <c r="H2496" s="40" t="s">
        <v>17415</v>
      </c>
      <c r="I2496" s="40" t="s">
        <v>17416</v>
      </c>
      <c r="J2496" s="40" t="s">
        <v>17417</v>
      </c>
      <c r="K2496" s="233">
        <v>6319</v>
      </c>
      <c r="L2496" s="35">
        <v>1.9817657728107483E-5</v>
      </c>
    </row>
    <row r="2497" spans="1:12" x14ac:dyDescent="0.25">
      <c r="A2497" s="32" t="s">
        <v>17418</v>
      </c>
      <c r="B2497" s="32" t="s">
        <v>16993</v>
      </c>
      <c r="C2497" s="32" t="s">
        <v>591</v>
      </c>
      <c r="D2497" s="39" t="s">
        <v>17419</v>
      </c>
      <c r="E2497" s="40" t="s">
        <v>17420</v>
      </c>
      <c r="F2497" s="40" t="s">
        <v>17420</v>
      </c>
      <c r="G2497" s="40" t="s">
        <v>17421</v>
      </c>
      <c r="H2497" s="40" t="s">
        <v>17422</v>
      </c>
      <c r="I2497" s="40" t="s">
        <v>17423</v>
      </c>
      <c r="J2497" s="40" t="s">
        <v>9248</v>
      </c>
      <c r="K2497" s="233">
        <v>21660</v>
      </c>
      <c r="L2497" s="35">
        <v>6.7930126031145449E-5</v>
      </c>
    </row>
    <row r="2498" spans="1:12" x14ac:dyDescent="0.25">
      <c r="A2498" s="32" t="s">
        <v>17424</v>
      </c>
      <c r="B2498" s="32" t="s">
        <v>16993</v>
      </c>
      <c r="C2498" s="32" t="s">
        <v>600</v>
      </c>
      <c r="D2498" s="39" t="s">
        <v>17425</v>
      </c>
      <c r="E2498" s="40" t="s">
        <v>17426</v>
      </c>
      <c r="F2498" s="40" t="s">
        <v>17426</v>
      </c>
      <c r="G2498" s="40" t="s">
        <v>17427</v>
      </c>
      <c r="H2498" s="40" t="s">
        <v>17428</v>
      </c>
      <c r="I2498" s="40" t="s">
        <v>11334</v>
      </c>
      <c r="J2498" s="40" t="s">
        <v>17429</v>
      </c>
      <c r="K2498" s="233">
        <v>30941</v>
      </c>
      <c r="L2498" s="35">
        <v>9.7037212813004211E-5</v>
      </c>
    </row>
    <row r="2499" spans="1:12" x14ac:dyDescent="0.25">
      <c r="A2499" s="32" t="s">
        <v>17430</v>
      </c>
      <c r="B2499" s="32" t="s">
        <v>16993</v>
      </c>
      <c r="C2499" s="32" t="s">
        <v>609</v>
      </c>
      <c r="D2499" s="39" t="s">
        <v>17431</v>
      </c>
      <c r="E2499" s="40" t="s">
        <v>17432</v>
      </c>
      <c r="F2499" s="40" t="s">
        <v>3405</v>
      </c>
      <c r="G2499" s="40" t="s">
        <v>17433</v>
      </c>
      <c r="H2499" s="40" t="s">
        <v>17434</v>
      </c>
      <c r="I2499" s="40" t="s">
        <v>17435</v>
      </c>
      <c r="J2499" s="40" t="s">
        <v>17436</v>
      </c>
      <c r="K2499" s="233">
        <v>22028</v>
      </c>
      <c r="L2499" s="35">
        <v>6.9084248209329261E-5</v>
      </c>
    </row>
    <row r="2500" spans="1:12" x14ac:dyDescent="0.25">
      <c r="A2500" s="32" t="s">
        <v>17437</v>
      </c>
      <c r="B2500" s="32" t="s">
        <v>16993</v>
      </c>
      <c r="C2500" s="32" t="s">
        <v>1442</v>
      </c>
      <c r="D2500" s="39" t="s">
        <v>17438</v>
      </c>
      <c r="E2500" s="40" t="s">
        <v>17439</v>
      </c>
      <c r="F2500" s="40" t="s">
        <v>17439</v>
      </c>
      <c r="G2500" s="40" t="s">
        <v>17440</v>
      </c>
      <c r="H2500" s="40" t="s">
        <v>17441</v>
      </c>
      <c r="I2500" s="40" t="s">
        <v>17442</v>
      </c>
      <c r="J2500" s="40" t="s">
        <v>4513</v>
      </c>
      <c r="K2500" s="233">
        <v>7822</v>
      </c>
      <c r="L2500" s="35">
        <v>2.4531368689548461E-5</v>
      </c>
    </row>
    <row r="2501" spans="1:12" x14ac:dyDescent="0.25">
      <c r="A2501" s="32" t="s">
        <v>17443</v>
      </c>
      <c r="B2501" s="32" t="s">
        <v>16993</v>
      </c>
      <c r="C2501" s="32" t="s">
        <v>1450</v>
      </c>
      <c r="D2501" s="39" t="s">
        <v>17444</v>
      </c>
      <c r="E2501" s="40" t="s">
        <v>17445</v>
      </c>
      <c r="F2501" s="40" t="s">
        <v>17445</v>
      </c>
      <c r="G2501" s="40" t="s">
        <v>17446</v>
      </c>
      <c r="H2501" s="40" t="s">
        <v>17447</v>
      </c>
      <c r="I2501" s="40" t="s">
        <v>17448</v>
      </c>
      <c r="J2501" s="40" t="s">
        <v>17449</v>
      </c>
      <c r="K2501" s="233">
        <v>5124</v>
      </c>
      <c r="L2501" s="35">
        <v>1.6069896850581222E-5</v>
      </c>
    </row>
    <row r="2502" spans="1:12" x14ac:dyDescent="0.25">
      <c r="A2502" s="32" t="s">
        <v>17450</v>
      </c>
      <c r="B2502" s="32" t="s">
        <v>16993</v>
      </c>
      <c r="C2502" s="32" t="s">
        <v>1458</v>
      </c>
      <c r="D2502" s="39" t="s">
        <v>17451</v>
      </c>
      <c r="E2502" s="40" t="s">
        <v>17452</v>
      </c>
      <c r="F2502" s="40" t="s">
        <v>17452</v>
      </c>
      <c r="G2502" s="40" t="s">
        <v>17453</v>
      </c>
      <c r="H2502" s="40" t="s">
        <v>17454</v>
      </c>
      <c r="I2502" s="40" t="s">
        <v>17455</v>
      </c>
      <c r="J2502" s="40" t="s">
        <v>17456</v>
      </c>
      <c r="K2502" s="233">
        <v>16730</v>
      </c>
      <c r="L2502" s="35">
        <v>5.2468652285367646E-5</v>
      </c>
    </row>
    <row r="2503" spans="1:12" x14ac:dyDescent="0.25">
      <c r="A2503" s="32" t="s">
        <v>17457</v>
      </c>
      <c r="B2503" s="32" t="s">
        <v>16993</v>
      </c>
      <c r="C2503" s="32" t="s">
        <v>1466</v>
      </c>
      <c r="D2503" s="39" t="s">
        <v>17458</v>
      </c>
      <c r="E2503" s="40" t="s">
        <v>17459</v>
      </c>
      <c r="F2503" s="40" t="s">
        <v>17460</v>
      </c>
      <c r="G2503" s="40" t="s">
        <v>17461</v>
      </c>
      <c r="H2503" s="40" t="s">
        <v>17462</v>
      </c>
      <c r="I2503" s="40" t="s">
        <v>17463</v>
      </c>
      <c r="J2503" s="40" t="s">
        <v>17464</v>
      </c>
      <c r="K2503" s="233">
        <v>74165</v>
      </c>
      <c r="L2503" s="35">
        <v>2.3259638952446453E-4</v>
      </c>
    </row>
    <row r="2504" spans="1:12" x14ac:dyDescent="0.25">
      <c r="A2504" s="32" t="s">
        <v>17465</v>
      </c>
      <c r="B2504" s="32" t="s">
        <v>16993</v>
      </c>
      <c r="C2504" s="32" t="s">
        <v>1475</v>
      </c>
      <c r="D2504" s="39" t="s">
        <v>17466</v>
      </c>
      <c r="E2504" s="40" t="s">
        <v>17467</v>
      </c>
      <c r="F2504" s="40" t="s">
        <v>17467</v>
      </c>
      <c r="G2504" s="40" t="s">
        <v>17468</v>
      </c>
      <c r="H2504" s="40" t="s">
        <v>17469</v>
      </c>
      <c r="I2504" s="40" t="s">
        <v>17470</v>
      </c>
      <c r="J2504" s="40" t="s">
        <v>17471</v>
      </c>
      <c r="K2504" s="233">
        <v>32641</v>
      </c>
      <c r="L2504" s="35">
        <v>1.0236875548396207E-4</v>
      </c>
    </row>
    <row r="2505" spans="1:12" x14ac:dyDescent="0.25">
      <c r="A2505" s="32" t="s">
        <v>17472</v>
      </c>
      <c r="B2505" s="32" t="s">
        <v>16993</v>
      </c>
      <c r="C2505" s="32" t="s">
        <v>1484</v>
      </c>
      <c r="D2505" s="39" t="s">
        <v>17473</v>
      </c>
      <c r="E2505" s="40" t="s">
        <v>17474</v>
      </c>
      <c r="F2505" s="40" t="s">
        <v>17475</v>
      </c>
      <c r="G2505" s="40" t="s">
        <v>17476</v>
      </c>
      <c r="H2505" s="40" t="s">
        <v>17477</v>
      </c>
      <c r="I2505" s="40" t="s">
        <v>17478</v>
      </c>
      <c r="J2505" s="40" t="s">
        <v>17479</v>
      </c>
      <c r="K2505" s="233">
        <v>52748</v>
      </c>
      <c r="L2505" s="35">
        <v>1.6542836047510895E-4</v>
      </c>
    </row>
    <row r="2506" spans="1:12" x14ac:dyDescent="0.25">
      <c r="A2506" s="32" t="s">
        <v>17480</v>
      </c>
      <c r="B2506" s="32" t="s">
        <v>16993</v>
      </c>
      <c r="C2506" s="32" t="s">
        <v>1492</v>
      </c>
      <c r="D2506" s="39" t="s">
        <v>17481</v>
      </c>
      <c r="E2506" s="40" t="s">
        <v>17482</v>
      </c>
      <c r="F2506" s="40" t="s">
        <v>17483</v>
      </c>
      <c r="G2506" s="40" t="s">
        <v>17484</v>
      </c>
      <c r="H2506" s="40" t="s">
        <v>17485</v>
      </c>
      <c r="I2506" s="40" t="s">
        <v>17486</v>
      </c>
      <c r="J2506" s="40" t="s">
        <v>17487</v>
      </c>
      <c r="K2506" s="233">
        <v>68079</v>
      </c>
      <c r="L2506" s="35">
        <v>2.1350946676243539E-4</v>
      </c>
    </row>
    <row r="2507" spans="1:12" x14ac:dyDescent="0.25">
      <c r="A2507" s="32" t="s">
        <v>17488</v>
      </c>
      <c r="B2507" s="32" t="s">
        <v>16993</v>
      </c>
      <c r="C2507" s="32" t="s">
        <v>1501</v>
      </c>
      <c r="D2507" s="39" t="s">
        <v>17489</v>
      </c>
      <c r="E2507" s="40" t="s">
        <v>17490</v>
      </c>
      <c r="F2507" s="40" t="s">
        <v>17490</v>
      </c>
      <c r="G2507" s="40" t="s">
        <v>17491</v>
      </c>
      <c r="H2507" s="40" t="s">
        <v>17492</v>
      </c>
      <c r="I2507" s="40" t="s">
        <v>17493</v>
      </c>
      <c r="J2507" s="40" t="s">
        <v>17494</v>
      </c>
      <c r="K2507" s="233">
        <v>288906</v>
      </c>
      <c r="L2507" s="35">
        <v>9.0606745111514793E-4</v>
      </c>
    </row>
    <row r="2508" spans="1:12" x14ac:dyDescent="0.25">
      <c r="A2508" s="32" t="s">
        <v>17495</v>
      </c>
      <c r="B2508" s="32" t="s">
        <v>16993</v>
      </c>
      <c r="C2508" s="32" t="s">
        <v>3522</v>
      </c>
      <c r="D2508" s="39" t="s">
        <v>17496</v>
      </c>
      <c r="E2508" s="40" t="s">
        <v>17497</v>
      </c>
      <c r="F2508" s="40" t="s">
        <v>17497</v>
      </c>
      <c r="G2508" s="40" t="s">
        <v>10921</v>
      </c>
      <c r="H2508" s="40" t="s">
        <v>4732</v>
      </c>
      <c r="I2508" s="40" t="s">
        <v>17498</v>
      </c>
      <c r="J2508" s="40" t="s">
        <v>17499</v>
      </c>
      <c r="K2508" s="233">
        <v>21987</v>
      </c>
      <c r="L2508" s="35">
        <v>6.8955663944912036E-5</v>
      </c>
    </row>
    <row r="2509" spans="1:12" x14ac:dyDescent="0.25">
      <c r="A2509" s="32" t="s">
        <v>17500</v>
      </c>
      <c r="B2509" s="32" t="s">
        <v>16993</v>
      </c>
      <c r="C2509" s="32" t="s">
        <v>3531</v>
      </c>
      <c r="D2509" s="39" t="s">
        <v>17501</v>
      </c>
      <c r="E2509" s="40" t="s">
        <v>17502</v>
      </c>
      <c r="F2509" s="40" t="s">
        <v>17503</v>
      </c>
      <c r="G2509" s="40" t="s">
        <v>5942</v>
      </c>
      <c r="H2509" s="40" t="s">
        <v>17504</v>
      </c>
      <c r="I2509" s="40" t="s">
        <v>17505</v>
      </c>
      <c r="J2509" s="40" t="s">
        <v>17506</v>
      </c>
      <c r="K2509" s="233">
        <v>14704</v>
      </c>
      <c r="L2509" s="35">
        <v>4.6114707902214338E-5</v>
      </c>
    </row>
    <row r="2510" spans="1:12" x14ac:dyDescent="0.25">
      <c r="A2510" s="32" t="s">
        <v>17507</v>
      </c>
      <c r="B2510" s="32" t="s">
        <v>16993</v>
      </c>
      <c r="C2510" s="32" t="s">
        <v>3540</v>
      </c>
      <c r="D2510" s="39" t="s">
        <v>17508</v>
      </c>
      <c r="E2510" s="40" t="s">
        <v>17509</v>
      </c>
      <c r="F2510" s="40" t="s">
        <v>17510</v>
      </c>
      <c r="G2510" s="40" t="s">
        <v>17511</v>
      </c>
      <c r="H2510" s="40" t="s">
        <v>17512</v>
      </c>
      <c r="I2510" s="40" t="s">
        <v>17513</v>
      </c>
      <c r="J2510" s="40" t="s">
        <v>17514</v>
      </c>
      <c r="K2510" s="233">
        <v>95110</v>
      </c>
      <c r="L2510" s="35">
        <v>2.9828413143223652E-4</v>
      </c>
    </row>
    <row r="2511" spans="1:12" x14ac:dyDescent="0.25">
      <c r="A2511" s="32" t="s">
        <v>17515</v>
      </c>
      <c r="B2511" s="32" t="s">
        <v>16993</v>
      </c>
      <c r="C2511" s="32" t="s">
        <v>3548</v>
      </c>
      <c r="D2511" s="39" t="s">
        <v>17516</v>
      </c>
      <c r="E2511" s="40" t="s">
        <v>17517</v>
      </c>
      <c r="F2511" s="40" t="s">
        <v>17518</v>
      </c>
      <c r="G2511" s="40" t="s">
        <v>17519</v>
      </c>
      <c r="H2511" s="40" t="s">
        <v>17520</v>
      </c>
      <c r="I2511" s="40" t="s">
        <v>17521</v>
      </c>
      <c r="J2511" s="40" t="s">
        <v>17522</v>
      </c>
      <c r="K2511" s="233">
        <v>938803</v>
      </c>
      <c r="L2511" s="35">
        <v>2.9442754436019131E-3</v>
      </c>
    </row>
    <row r="2512" spans="1:12" x14ac:dyDescent="0.25">
      <c r="A2512" s="32" t="s">
        <v>17523</v>
      </c>
      <c r="B2512" s="32" t="s">
        <v>16993</v>
      </c>
      <c r="C2512" s="32" t="s">
        <v>3556</v>
      </c>
      <c r="D2512" s="39" t="s">
        <v>17524</v>
      </c>
      <c r="E2512" s="40" t="s">
        <v>17525</v>
      </c>
      <c r="F2512" s="40" t="s">
        <v>17525</v>
      </c>
      <c r="G2512" s="40" t="s">
        <v>17526</v>
      </c>
      <c r="H2512" s="40" t="s">
        <v>17527</v>
      </c>
      <c r="I2512" s="40" t="s">
        <v>17528</v>
      </c>
      <c r="J2512" s="40" t="s">
        <v>17529</v>
      </c>
      <c r="K2512" s="233">
        <v>19009</v>
      </c>
      <c r="L2512" s="35">
        <v>5.9616055666022335E-5</v>
      </c>
    </row>
    <row r="2513" spans="1:12" x14ac:dyDescent="0.25">
      <c r="A2513" s="32" t="s">
        <v>17530</v>
      </c>
      <c r="B2513" s="32" t="s">
        <v>16993</v>
      </c>
      <c r="C2513" s="32" t="s">
        <v>3564</v>
      </c>
      <c r="D2513" s="39" t="s">
        <v>17531</v>
      </c>
      <c r="E2513" s="40" t="s">
        <v>17532</v>
      </c>
      <c r="F2513" s="40" t="s">
        <v>17532</v>
      </c>
      <c r="G2513" s="40" t="s">
        <v>6605</v>
      </c>
      <c r="H2513" s="40" t="s">
        <v>17533</v>
      </c>
      <c r="I2513" s="40" t="s">
        <v>17534</v>
      </c>
      <c r="J2513" s="40" t="s">
        <v>555</v>
      </c>
      <c r="K2513" s="233">
        <v>13279</v>
      </c>
      <c r="L2513" s="35">
        <v>4.1645620663323191E-5</v>
      </c>
    </row>
    <row r="2514" spans="1:12" x14ac:dyDescent="0.25">
      <c r="A2514" s="32" t="s">
        <v>17535</v>
      </c>
      <c r="B2514" s="32" t="s">
        <v>16993</v>
      </c>
      <c r="C2514" s="32" t="s">
        <v>3571</v>
      </c>
      <c r="D2514" s="39" t="s">
        <v>17536</v>
      </c>
      <c r="E2514" s="40" t="s">
        <v>17537</v>
      </c>
      <c r="F2514" s="40" t="s">
        <v>17537</v>
      </c>
      <c r="G2514" s="40" t="s">
        <v>17538</v>
      </c>
      <c r="H2514" s="40" t="s">
        <v>17539</v>
      </c>
      <c r="I2514" s="40" t="s">
        <v>17540</v>
      </c>
      <c r="J2514" s="40" t="s">
        <v>17541</v>
      </c>
      <c r="K2514" s="233">
        <v>157047</v>
      </c>
      <c r="L2514" s="35">
        <v>4.9253104814465823E-4</v>
      </c>
    </row>
    <row r="2515" spans="1:12" x14ac:dyDescent="0.25">
      <c r="A2515" s="32" t="s">
        <v>17542</v>
      </c>
      <c r="B2515" s="32" t="s">
        <v>16993</v>
      </c>
      <c r="C2515" s="32" t="s">
        <v>3578</v>
      </c>
      <c r="D2515" s="39" t="s">
        <v>17543</v>
      </c>
      <c r="E2515" s="40" t="s">
        <v>17544</v>
      </c>
      <c r="F2515" s="40" t="s">
        <v>17544</v>
      </c>
      <c r="G2515" s="40" t="s">
        <v>17545</v>
      </c>
      <c r="H2515" s="40" t="s">
        <v>17546</v>
      </c>
      <c r="I2515" s="40" t="s">
        <v>17547</v>
      </c>
      <c r="J2515" s="40" t="s">
        <v>17548</v>
      </c>
      <c r="K2515" s="233">
        <v>172706</v>
      </c>
      <c r="L2515" s="35">
        <v>5.4164082854732246E-4</v>
      </c>
    </row>
    <row r="2516" spans="1:12" x14ac:dyDescent="0.25">
      <c r="A2516" s="32" t="s">
        <v>17549</v>
      </c>
      <c r="B2516" s="32" t="s">
        <v>16993</v>
      </c>
      <c r="C2516" s="32" t="s">
        <v>3585</v>
      </c>
      <c r="D2516" s="39" t="s">
        <v>17550</v>
      </c>
      <c r="E2516" s="40" t="s">
        <v>17551</v>
      </c>
      <c r="F2516" s="40" t="s">
        <v>17551</v>
      </c>
      <c r="G2516" s="40" t="s">
        <v>17552</v>
      </c>
      <c r="H2516" s="40" t="s">
        <v>17553</v>
      </c>
      <c r="I2516" s="40" t="s">
        <v>17554</v>
      </c>
      <c r="J2516" s="40" t="s">
        <v>17555</v>
      </c>
      <c r="K2516" s="233">
        <v>61623</v>
      </c>
      <c r="L2516" s="35">
        <v>1.9326214941908012E-4</v>
      </c>
    </row>
    <row r="2517" spans="1:12" x14ac:dyDescent="0.25">
      <c r="A2517" s="32" t="s">
        <v>17556</v>
      </c>
      <c r="B2517" s="32" t="s">
        <v>16993</v>
      </c>
      <c r="C2517" s="32" t="s">
        <v>3594</v>
      </c>
      <c r="D2517" s="39" t="s">
        <v>17557</v>
      </c>
      <c r="E2517" s="40" t="s">
        <v>17558</v>
      </c>
      <c r="F2517" s="40" t="s">
        <v>17558</v>
      </c>
      <c r="G2517" s="40" t="s">
        <v>17559</v>
      </c>
      <c r="H2517" s="40" t="s">
        <v>17560</v>
      </c>
      <c r="I2517" s="40" t="s">
        <v>7738</v>
      </c>
      <c r="J2517" s="40" t="s">
        <v>17561</v>
      </c>
      <c r="K2517" s="233">
        <v>8002</v>
      </c>
      <c r="L2517" s="35">
        <v>2.5095884972355762E-5</v>
      </c>
    </row>
    <row r="2518" spans="1:12" x14ac:dyDescent="0.25">
      <c r="A2518" s="32" t="s">
        <v>17562</v>
      </c>
      <c r="B2518" s="32" t="s">
        <v>16993</v>
      </c>
      <c r="C2518" s="32" t="s">
        <v>3602</v>
      </c>
      <c r="D2518" s="39" t="s">
        <v>17563</v>
      </c>
      <c r="E2518" s="40" t="s">
        <v>17564</v>
      </c>
      <c r="F2518" s="40" t="s">
        <v>17564</v>
      </c>
      <c r="G2518" s="40" t="s">
        <v>17565</v>
      </c>
      <c r="H2518" s="40" t="s">
        <v>17566</v>
      </c>
      <c r="I2518" s="40" t="s">
        <v>1662</v>
      </c>
      <c r="J2518" s="40" t="s">
        <v>17567</v>
      </c>
      <c r="K2518" s="233">
        <v>17963</v>
      </c>
      <c r="L2518" s="35">
        <v>5.633558882259767E-5</v>
      </c>
    </row>
    <row r="2519" spans="1:12" x14ac:dyDescent="0.25">
      <c r="A2519" s="32" t="s">
        <v>17568</v>
      </c>
      <c r="B2519" s="32" t="s">
        <v>16993</v>
      </c>
      <c r="C2519" s="32" t="s">
        <v>3610</v>
      </c>
      <c r="D2519" s="39" t="s">
        <v>17569</v>
      </c>
      <c r="E2519" s="40" t="s">
        <v>17570</v>
      </c>
      <c r="F2519" s="40" t="s">
        <v>17570</v>
      </c>
      <c r="G2519" s="40" t="s">
        <v>17528</v>
      </c>
      <c r="H2519" s="40" t="s">
        <v>17571</v>
      </c>
      <c r="I2519" s="40" t="s">
        <v>17572</v>
      </c>
      <c r="J2519" s="40" t="s">
        <v>17573</v>
      </c>
      <c r="K2519" s="233">
        <v>19113</v>
      </c>
      <c r="L2519" s="35">
        <v>5.9942220629422104E-5</v>
      </c>
    </row>
    <row r="2520" spans="1:12" x14ac:dyDescent="0.25">
      <c r="A2520" s="32" t="s">
        <v>17574</v>
      </c>
      <c r="B2520" s="32" t="s">
        <v>16993</v>
      </c>
      <c r="C2520" s="32" t="s">
        <v>3619</v>
      </c>
      <c r="D2520" s="39" t="s">
        <v>17575</v>
      </c>
      <c r="E2520" s="40" t="s">
        <v>17576</v>
      </c>
      <c r="F2520" s="40" t="s">
        <v>17576</v>
      </c>
      <c r="G2520" s="40" t="s">
        <v>17577</v>
      </c>
      <c r="H2520" s="40" t="s">
        <v>17578</v>
      </c>
      <c r="I2520" s="40" t="s">
        <v>17579</v>
      </c>
      <c r="J2520" s="40" t="s">
        <v>628</v>
      </c>
      <c r="K2520" s="233">
        <v>5633</v>
      </c>
      <c r="L2520" s="35">
        <v>1.7666223450297426E-5</v>
      </c>
    </row>
    <row r="2521" spans="1:12" x14ac:dyDescent="0.25">
      <c r="A2521" s="32" t="s">
        <v>17580</v>
      </c>
      <c r="B2521" s="32" t="s">
        <v>16993</v>
      </c>
      <c r="C2521" s="32" t="s">
        <v>3627</v>
      </c>
      <c r="D2521" s="39" t="s">
        <v>17581</v>
      </c>
      <c r="E2521" s="40" t="s">
        <v>17582</v>
      </c>
      <c r="F2521" s="40" t="s">
        <v>17583</v>
      </c>
      <c r="G2521" s="40" t="s">
        <v>17584</v>
      </c>
      <c r="H2521" s="40" t="s">
        <v>17585</v>
      </c>
      <c r="I2521" s="40" t="s">
        <v>17586</v>
      </c>
      <c r="J2521" s="40" t="s">
        <v>17587</v>
      </c>
      <c r="K2521" s="233">
        <v>39969</v>
      </c>
      <c r="L2521" s="35">
        <v>1.2535084059736159E-4</v>
      </c>
    </row>
    <row r="2522" spans="1:12" x14ac:dyDescent="0.25">
      <c r="A2522" s="32" t="s">
        <v>17588</v>
      </c>
      <c r="B2522" s="32" t="s">
        <v>16993</v>
      </c>
      <c r="C2522" s="32" t="s">
        <v>3635</v>
      </c>
      <c r="D2522" s="39" t="s">
        <v>17589</v>
      </c>
      <c r="E2522" s="40" t="s">
        <v>17590</v>
      </c>
      <c r="F2522" s="40" t="s">
        <v>17590</v>
      </c>
      <c r="G2522" s="40" t="s">
        <v>17591</v>
      </c>
      <c r="H2522" s="40" t="s">
        <v>17592</v>
      </c>
      <c r="I2522" s="40" t="s">
        <v>17593</v>
      </c>
      <c r="J2522" s="40" t="s">
        <v>17594</v>
      </c>
      <c r="K2522" s="233">
        <v>126242</v>
      </c>
      <c r="L2522" s="35">
        <v>3.9592035874533071E-4</v>
      </c>
    </row>
    <row r="2523" spans="1:12" x14ac:dyDescent="0.25">
      <c r="A2523" s="32" t="s">
        <v>17595</v>
      </c>
      <c r="B2523" s="32" t="s">
        <v>16993</v>
      </c>
      <c r="C2523" s="32" t="s">
        <v>3644</v>
      </c>
      <c r="D2523" s="39" t="s">
        <v>17596</v>
      </c>
      <c r="E2523" s="40" t="s">
        <v>17597</v>
      </c>
      <c r="F2523" s="40" t="s">
        <v>17597</v>
      </c>
      <c r="G2523" s="40" t="s">
        <v>17598</v>
      </c>
      <c r="H2523" s="40" t="s">
        <v>17599</v>
      </c>
      <c r="I2523" s="40" t="s">
        <v>17600</v>
      </c>
      <c r="J2523" s="40" t="s">
        <v>17601</v>
      </c>
      <c r="K2523" s="233">
        <v>16913</v>
      </c>
      <c r="L2523" s="35">
        <v>5.3042577172888406E-5</v>
      </c>
    </row>
    <row r="2524" spans="1:12" x14ac:dyDescent="0.25">
      <c r="A2524" s="32" t="s">
        <v>17602</v>
      </c>
      <c r="B2524" s="32" t="s">
        <v>16993</v>
      </c>
      <c r="C2524" s="32" t="s">
        <v>3652</v>
      </c>
      <c r="D2524" s="39" t="s">
        <v>17603</v>
      </c>
      <c r="E2524" s="40" t="s">
        <v>17604</v>
      </c>
      <c r="F2524" s="40" t="s">
        <v>17604</v>
      </c>
      <c r="G2524" s="40" t="s">
        <v>17605</v>
      </c>
      <c r="H2524" s="40" t="s">
        <v>17606</v>
      </c>
      <c r="I2524" s="40" t="s">
        <v>17607</v>
      </c>
      <c r="J2524" s="40" t="s">
        <v>17608</v>
      </c>
      <c r="K2524" s="233">
        <v>34373</v>
      </c>
      <c r="L2524" s="35">
        <v>1.0780065660519679E-4</v>
      </c>
    </row>
    <row r="2525" spans="1:12" x14ac:dyDescent="0.25">
      <c r="A2525" s="32" t="s">
        <v>17609</v>
      </c>
      <c r="B2525" s="32" t="s">
        <v>16993</v>
      </c>
      <c r="C2525" s="32" t="s">
        <v>754</v>
      </c>
      <c r="D2525" s="39" t="s">
        <v>17610</v>
      </c>
      <c r="E2525" s="40" t="s">
        <v>17611</v>
      </c>
      <c r="F2525" s="40" t="s">
        <v>17612</v>
      </c>
      <c r="G2525" s="40" t="s">
        <v>17613</v>
      </c>
      <c r="H2525" s="40" t="s">
        <v>17614</v>
      </c>
      <c r="I2525" s="40" t="s">
        <v>17615</v>
      </c>
      <c r="J2525" s="40" t="s">
        <v>17616</v>
      </c>
      <c r="K2525" s="233">
        <v>26301</v>
      </c>
      <c r="L2525" s="35">
        <v>8.2485237522860396E-5</v>
      </c>
    </row>
    <row r="2526" spans="1:12" x14ac:dyDescent="0.25">
      <c r="A2526" s="32" t="s">
        <v>17617</v>
      </c>
      <c r="B2526" s="32" t="s">
        <v>16993</v>
      </c>
      <c r="C2526" s="32" t="s">
        <v>3668</v>
      </c>
      <c r="D2526" s="39" t="s">
        <v>17618</v>
      </c>
      <c r="E2526" s="40" t="s">
        <v>17619</v>
      </c>
      <c r="F2526" s="40" t="s">
        <v>17620</v>
      </c>
      <c r="G2526" s="40" t="s">
        <v>17621</v>
      </c>
      <c r="H2526" s="40" t="s">
        <v>17622</v>
      </c>
      <c r="I2526" s="40" t="s">
        <v>17623</v>
      </c>
      <c r="J2526" s="40" t="s">
        <v>17624</v>
      </c>
      <c r="K2526" s="233">
        <v>205226</v>
      </c>
      <c r="L2526" s="35">
        <v>6.4363010364117514E-4</v>
      </c>
    </row>
    <row r="2527" spans="1:12" x14ac:dyDescent="0.25">
      <c r="A2527" s="32" t="s">
        <v>17625</v>
      </c>
      <c r="B2527" s="32" t="s">
        <v>16993</v>
      </c>
      <c r="C2527" s="32" t="s">
        <v>3676</v>
      </c>
      <c r="D2527" s="39" t="s">
        <v>17626</v>
      </c>
      <c r="E2527" s="40" t="s">
        <v>17627</v>
      </c>
      <c r="F2527" s="40" t="s">
        <v>17628</v>
      </c>
      <c r="G2527" s="40" t="s">
        <v>17629</v>
      </c>
      <c r="H2527" s="40" t="s">
        <v>17630</v>
      </c>
      <c r="I2527" s="40" t="s">
        <v>17631</v>
      </c>
      <c r="J2527" s="40" t="s">
        <v>17632</v>
      </c>
      <c r="K2527" s="233">
        <v>125376</v>
      </c>
      <c r="L2527" s="35">
        <v>3.9320440818471332E-4</v>
      </c>
    </row>
    <row r="2528" spans="1:12" x14ac:dyDescent="0.25">
      <c r="A2528" s="32" t="s">
        <v>17633</v>
      </c>
      <c r="B2528" s="32" t="s">
        <v>17634</v>
      </c>
      <c r="C2528" s="32" t="s">
        <v>50</v>
      </c>
      <c r="D2528" s="39" t="s">
        <v>17635</v>
      </c>
      <c r="E2528" s="40" t="s">
        <v>17636</v>
      </c>
      <c r="F2528" s="40" t="s">
        <v>17636</v>
      </c>
      <c r="G2528" s="40" t="s">
        <v>17637</v>
      </c>
      <c r="H2528" s="40" t="s">
        <v>17638</v>
      </c>
      <c r="I2528" s="40" t="s">
        <v>17639</v>
      </c>
      <c r="J2528" s="40" t="s">
        <v>17640</v>
      </c>
      <c r="K2528" s="233">
        <v>57627</v>
      </c>
      <c r="L2528" s="35">
        <v>1.80729887940758E-4</v>
      </c>
    </row>
    <row r="2529" spans="1:12" x14ac:dyDescent="0.25">
      <c r="A2529" s="32" t="s">
        <v>17641</v>
      </c>
      <c r="B2529" s="32" t="s">
        <v>17634</v>
      </c>
      <c r="C2529" s="32" t="s">
        <v>58</v>
      </c>
      <c r="D2529" s="39" t="s">
        <v>17642</v>
      </c>
      <c r="E2529" s="40" t="s">
        <v>2128</v>
      </c>
      <c r="F2529" s="40" t="s">
        <v>2128</v>
      </c>
      <c r="G2529" s="40" t="s">
        <v>17643</v>
      </c>
      <c r="H2529" s="40" t="s">
        <v>17644</v>
      </c>
      <c r="I2529" s="40" t="s">
        <v>17645</v>
      </c>
      <c r="J2529" s="40" t="s">
        <v>17646</v>
      </c>
      <c r="K2529" s="233">
        <v>17477</v>
      </c>
      <c r="L2529" s="35">
        <v>5.4811394859017954E-5</v>
      </c>
    </row>
    <row r="2530" spans="1:12" x14ac:dyDescent="0.25">
      <c r="A2530" s="32" t="s">
        <v>17647</v>
      </c>
      <c r="B2530" s="32" t="s">
        <v>17634</v>
      </c>
      <c r="C2530" s="32" t="s">
        <v>66</v>
      </c>
      <c r="D2530" s="39" t="s">
        <v>17648</v>
      </c>
      <c r="E2530" s="40" t="s">
        <v>17649</v>
      </c>
      <c r="F2530" s="40" t="s">
        <v>17649</v>
      </c>
      <c r="G2530" s="40" t="s">
        <v>17650</v>
      </c>
      <c r="H2530" s="40" t="s">
        <v>17651</v>
      </c>
      <c r="I2530" s="40" t="s">
        <v>17652</v>
      </c>
      <c r="J2530" s="40" t="s">
        <v>17653</v>
      </c>
      <c r="K2530" s="233">
        <v>87750</v>
      </c>
      <c r="L2530" s="35">
        <v>2.7520168786856011E-4</v>
      </c>
    </row>
    <row r="2531" spans="1:12" x14ac:dyDescent="0.25">
      <c r="A2531" s="32" t="s">
        <v>17654</v>
      </c>
      <c r="B2531" s="32" t="s">
        <v>17634</v>
      </c>
      <c r="C2531" s="32" t="s">
        <v>74</v>
      </c>
      <c r="D2531" s="39" t="s">
        <v>17655</v>
      </c>
      <c r="E2531" s="40" t="s">
        <v>17656</v>
      </c>
      <c r="F2531" s="40" t="s">
        <v>17656</v>
      </c>
      <c r="G2531" s="40" t="s">
        <v>17657</v>
      </c>
      <c r="H2531" s="40" t="s">
        <v>17658</v>
      </c>
      <c r="I2531" s="40" t="s">
        <v>17659</v>
      </c>
      <c r="J2531" s="40" t="s">
        <v>17660</v>
      </c>
      <c r="K2531" s="233">
        <v>24972</v>
      </c>
      <c r="L2531" s="35">
        <v>7.8317225634799814E-5</v>
      </c>
    </row>
    <row r="2532" spans="1:12" x14ac:dyDescent="0.25">
      <c r="A2532" s="32" t="s">
        <v>17661</v>
      </c>
      <c r="B2532" s="32" t="s">
        <v>17634</v>
      </c>
      <c r="C2532" s="32" t="s">
        <v>83</v>
      </c>
      <c r="D2532" s="39" t="s">
        <v>17662</v>
      </c>
      <c r="E2532" s="40" t="s">
        <v>8386</v>
      </c>
      <c r="F2532" s="40" t="s">
        <v>17663</v>
      </c>
      <c r="G2532" s="40" t="s">
        <v>17664</v>
      </c>
      <c r="H2532" s="40" t="s">
        <v>17665</v>
      </c>
      <c r="I2532" s="40" t="s">
        <v>17666</v>
      </c>
      <c r="J2532" s="40" t="s">
        <v>14272</v>
      </c>
      <c r="K2532" s="233">
        <v>8811</v>
      </c>
      <c r="L2532" s="35">
        <v>2.7633072043417474E-5</v>
      </c>
    </row>
    <row r="2533" spans="1:12" x14ac:dyDescent="0.25">
      <c r="A2533" s="32" t="s">
        <v>17667</v>
      </c>
      <c r="B2533" s="32" t="s">
        <v>17634</v>
      </c>
      <c r="C2533" s="32" t="s">
        <v>91</v>
      </c>
      <c r="D2533" s="39" t="s">
        <v>17668</v>
      </c>
      <c r="E2533" s="40" t="s">
        <v>17669</v>
      </c>
      <c r="F2533" s="40" t="s">
        <v>17669</v>
      </c>
      <c r="G2533" s="40" t="s">
        <v>17670</v>
      </c>
      <c r="H2533" s="40" t="s">
        <v>11925</v>
      </c>
      <c r="I2533" s="40" t="s">
        <v>17671</v>
      </c>
      <c r="J2533" s="40" t="s">
        <v>17672</v>
      </c>
      <c r="K2533" s="233">
        <v>1955</v>
      </c>
      <c r="L2533" s="35">
        <v>6.1312740716015396E-6</v>
      </c>
    </row>
    <row r="2534" spans="1:12" x14ac:dyDescent="0.25">
      <c r="A2534" s="32" t="s">
        <v>17673</v>
      </c>
      <c r="B2534" s="32" t="s">
        <v>17634</v>
      </c>
      <c r="C2534" s="32" t="s">
        <v>100</v>
      </c>
      <c r="D2534" s="39" t="s">
        <v>17674</v>
      </c>
      <c r="E2534" s="40" t="s">
        <v>17675</v>
      </c>
      <c r="F2534" s="40" t="s">
        <v>17675</v>
      </c>
      <c r="G2534" s="40" t="s">
        <v>17676</v>
      </c>
      <c r="H2534" s="40" t="s">
        <v>17677</v>
      </c>
      <c r="I2534" s="40" t="s">
        <v>17678</v>
      </c>
      <c r="J2534" s="40" t="s">
        <v>17679</v>
      </c>
      <c r="K2534" s="233">
        <v>47774</v>
      </c>
      <c r="L2534" s="35">
        <v>1.4982889386020047E-4</v>
      </c>
    </row>
    <row r="2535" spans="1:12" x14ac:dyDescent="0.25">
      <c r="A2535" s="32" t="s">
        <v>17680</v>
      </c>
      <c r="B2535" s="32" t="s">
        <v>17634</v>
      </c>
      <c r="C2535" s="32" t="s">
        <v>109</v>
      </c>
      <c r="D2535" s="39" t="s">
        <v>17681</v>
      </c>
      <c r="E2535" s="40" t="s">
        <v>17682</v>
      </c>
      <c r="F2535" s="40" t="s">
        <v>17683</v>
      </c>
      <c r="G2535" s="40" t="s">
        <v>17684</v>
      </c>
      <c r="H2535" s="40" t="s">
        <v>17685</v>
      </c>
      <c r="I2535" s="40" t="s">
        <v>17686</v>
      </c>
      <c r="J2535" s="40" t="s">
        <v>17687</v>
      </c>
      <c r="K2535" s="233">
        <v>29114</v>
      </c>
      <c r="L2535" s="35">
        <v>9.1307372542510077E-5</v>
      </c>
    </row>
    <row r="2536" spans="1:12" x14ac:dyDescent="0.25">
      <c r="A2536" s="32" t="s">
        <v>17688</v>
      </c>
      <c r="B2536" s="32" t="s">
        <v>17634</v>
      </c>
      <c r="C2536" s="32" t="s">
        <v>118</v>
      </c>
      <c r="D2536" s="39" t="s">
        <v>17689</v>
      </c>
      <c r="E2536" s="40" t="s">
        <v>17690</v>
      </c>
      <c r="F2536" s="40" t="s">
        <v>17690</v>
      </c>
      <c r="G2536" s="40" t="s">
        <v>17691</v>
      </c>
      <c r="H2536" s="40" t="s">
        <v>17692</v>
      </c>
      <c r="I2536" s="40" t="s">
        <v>17693</v>
      </c>
      <c r="J2536" s="40" t="s">
        <v>17694</v>
      </c>
      <c r="K2536" s="233">
        <v>6910</v>
      </c>
      <c r="L2536" s="35">
        <v>2.1671152856658127E-5</v>
      </c>
    </row>
    <row r="2537" spans="1:12" x14ac:dyDescent="0.25">
      <c r="A2537" s="32" t="s">
        <v>17695</v>
      </c>
      <c r="B2537" s="32" t="s">
        <v>17634</v>
      </c>
      <c r="C2537" s="32" t="s">
        <v>127</v>
      </c>
      <c r="D2537" s="39" t="s">
        <v>17696</v>
      </c>
      <c r="E2537" s="40" t="s">
        <v>17697</v>
      </c>
      <c r="F2537" s="40" t="s">
        <v>17697</v>
      </c>
      <c r="G2537" s="40" t="s">
        <v>17698</v>
      </c>
      <c r="H2537" s="40" t="s">
        <v>17699</v>
      </c>
      <c r="I2537" s="40" t="s">
        <v>17700</v>
      </c>
      <c r="J2537" s="40" t="s">
        <v>17701</v>
      </c>
      <c r="K2537" s="233">
        <v>20892</v>
      </c>
      <c r="L2537" s="35">
        <v>6.5521523224500955E-5</v>
      </c>
    </row>
    <row r="2538" spans="1:12" x14ac:dyDescent="0.25">
      <c r="A2538" s="32" t="s">
        <v>17702</v>
      </c>
      <c r="B2538" s="32" t="s">
        <v>17634</v>
      </c>
      <c r="C2538" s="32" t="s">
        <v>136</v>
      </c>
      <c r="D2538" s="39" t="s">
        <v>17703</v>
      </c>
      <c r="E2538" s="40" t="s">
        <v>17704</v>
      </c>
      <c r="F2538" s="40" t="s">
        <v>17705</v>
      </c>
      <c r="G2538" s="40" t="s">
        <v>17706</v>
      </c>
      <c r="H2538" s="40" t="s">
        <v>17707</v>
      </c>
      <c r="I2538" s="40" t="s">
        <v>17708</v>
      </c>
      <c r="J2538" s="40" t="s">
        <v>17709</v>
      </c>
      <c r="K2538" s="233">
        <v>78069</v>
      </c>
      <c r="L2538" s="35">
        <v>2.4484012045824068E-4</v>
      </c>
    </row>
    <row r="2539" spans="1:12" x14ac:dyDescent="0.25">
      <c r="A2539" s="32" t="s">
        <v>17710</v>
      </c>
      <c r="B2539" s="32" t="s">
        <v>17634</v>
      </c>
      <c r="C2539" s="32" t="s">
        <v>145</v>
      </c>
      <c r="D2539" s="39" t="s">
        <v>17711</v>
      </c>
      <c r="E2539" s="40" t="s">
        <v>17712</v>
      </c>
      <c r="F2539" s="40" t="s">
        <v>17712</v>
      </c>
      <c r="G2539" s="40" t="s">
        <v>17713</v>
      </c>
      <c r="H2539" s="40" t="s">
        <v>17714</v>
      </c>
      <c r="I2539" s="40" t="s">
        <v>17715</v>
      </c>
      <c r="J2539" s="40" t="s">
        <v>2037</v>
      </c>
      <c r="K2539" s="233">
        <v>3592</v>
      </c>
      <c r="L2539" s="35">
        <v>1.1265236043576844E-5</v>
      </c>
    </row>
    <row r="2540" spans="1:12" x14ac:dyDescent="0.25">
      <c r="A2540" s="32" t="s">
        <v>17716</v>
      </c>
      <c r="B2540" s="32" t="s">
        <v>17634</v>
      </c>
      <c r="C2540" s="32" t="s">
        <v>154</v>
      </c>
      <c r="D2540" s="39" t="s">
        <v>17717</v>
      </c>
      <c r="E2540" s="40" t="s">
        <v>17718</v>
      </c>
      <c r="F2540" s="40" t="s">
        <v>17718</v>
      </c>
      <c r="G2540" s="40" t="s">
        <v>17719</v>
      </c>
      <c r="H2540" s="40" t="s">
        <v>17720</v>
      </c>
      <c r="I2540" s="40" t="s">
        <v>17721</v>
      </c>
      <c r="J2540" s="40" t="s">
        <v>17722</v>
      </c>
      <c r="K2540" s="233">
        <v>32863</v>
      </c>
      <c r="L2540" s="35">
        <v>1.0306499223275774E-4</v>
      </c>
    </row>
    <row r="2541" spans="1:12" x14ac:dyDescent="0.25">
      <c r="A2541" s="32" t="s">
        <v>17723</v>
      </c>
      <c r="B2541" s="32" t="s">
        <v>17634</v>
      </c>
      <c r="C2541" s="32" t="s">
        <v>163</v>
      </c>
      <c r="D2541" s="39" t="s">
        <v>17724</v>
      </c>
      <c r="E2541" s="40" t="s">
        <v>17725</v>
      </c>
      <c r="F2541" s="40" t="s">
        <v>17726</v>
      </c>
      <c r="G2541" s="40" t="s">
        <v>17727</v>
      </c>
      <c r="H2541" s="40" t="s">
        <v>17728</v>
      </c>
      <c r="I2541" s="40" t="s">
        <v>17729</v>
      </c>
      <c r="J2541" s="40" t="s">
        <v>17730</v>
      </c>
      <c r="K2541" s="233">
        <v>329140</v>
      </c>
      <c r="L2541" s="35">
        <v>1.0322493851288648E-3</v>
      </c>
    </row>
    <row r="2542" spans="1:12" x14ac:dyDescent="0.25">
      <c r="A2542" s="32" t="s">
        <v>17731</v>
      </c>
      <c r="B2542" s="32" t="s">
        <v>17634</v>
      </c>
      <c r="C2542" s="32" t="s">
        <v>171</v>
      </c>
      <c r="D2542" s="39" t="s">
        <v>17732</v>
      </c>
      <c r="E2542" s="40" t="s">
        <v>17733</v>
      </c>
      <c r="F2542" s="40" t="s">
        <v>17734</v>
      </c>
      <c r="G2542" s="40" t="s">
        <v>17735</v>
      </c>
      <c r="H2542" s="40" t="s">
        <v>17736</v>
      </c>
      <c r="I2542" s="40" t="s">
        <v>17737</v>
      </c>
      <c r="J2542" s="40" t="s">
        <v>17738</v>
      </c>
      <c r="K2542" s="233">
        <v>1855866</v>
      </c>
      <c r="L2542" s="35">
        <v>5.8203698650469886E-3</v>
      </c>
    </row>
    <row r="2543" spans="1:12" x14ac:dyDescent="0.25">
      <c r="A2543" s="32" t="s">
        <v>17739</v>
      </c>
      <c r="B2543" s="32" t="s">
        <v>17634</v>
      </c>
      <c r="C2543" s="32" t="s">
        <v>179</v>
      </c>
      <c r="D2543" s="39" t="s">
        <v>17740</v>
      </c>
      <c r="E2543" s="40" t="s">
        <v>17741</v>
      </c>
      <c r="F2543" s="40" t="s">
        <v>4182</v>
      </c>
      <c r="G2543" s="40" t="s">
        <v>17742</v>
      </c>
      <c r="H2543" s="40" t="s">
        <v>17743</v>
      </c>
      <c r="I2543" s="40" t="s">
        <v>17744</v>
      </c>
      <c r="J2543" s="40" t="s">
        <v>7933</v>
      </c>
      <c r="K2543" s="233">
        <v>10812</v>
      </c>
      <c r="L2543" s="35">
        <v>3.3908611387291991E-5</v>
      </c>
    </row>
    <row r="2544" spans="1:12" x14ac:dyDescent="0.25">
      <c r="A2544" s="32" t="s">
        <v>17745</v>
      </c>
      <c r="B2544" s="32" t="s">
        <v>17634</v>
      </c>
      <c r="C2544" s="32" t="s">
        <v>187</v>
      </c>
      <c r="D2544" s="39" t="s">
        <v>17746</v>
      </c>
      <c r="E2544" s="40" t="s">
        <v>17747</v>
      </c>
      <c r="F2544" s="40" t="s">
        <v>17747</v>
      </c>
      <c r="G2544" s="40" t="s">
        <v>17748</v>
      </c>
      <c r="H2544" s="40" t="s">
        <v>12122</v>
      </c>
      <c r="I2544" s="40" t="s">
        <v>17749</v>
      </c>
      <c r="J2544" s="40" t="s">
        <v>17750</v>
      </c>
      <c r="K2544" s="234">
        <v>652</v>
      </c>
      <c r="L2544" s="35">
        <v>2.0448034243908968E-6</v>
      </c>
    </row>
    <row r="2545" spans="1:12" x14ac:dyDescent="0.25">
      <c r="A2545" s="32" t="s">
        <v>17751</v>
      </c>
      <c r="B2545" s="32" t="s">
        <v>17634</v>
      </c>
      <c r="C2545" s="32" t="s">
        <v>195</v>
      </c>
      <c r="D2545" s="39" t="s">
        <v>17752</v>
      </c>
      <c r="E2545" s="40" t="s">
        <v>17753</v>
      </c>
      <c r="F2545" s="40" t="s">
        <v>17753</v>
      </c>
      <c r="G2545" s="40" t="s">
        <v>17754</v>
      </c>
      <c r="H2545" s="40" t="s">
        <v>17755</v>
      </c>
      <c r="I2545" s="40" t="s">
        <v>17756</v>
      </c>
      <c r="J2545" s="40" t="s">
        <v>17757</v>
      </c>
      <c r="K2545" s="233">
        <v>17780</v>
      </c>
      <c r="L2545" s="35">
        <v>5.5761663935076917E-5</v>
      </c>
    </row>
    <row r="2546" spans="1:12" x14ac:dyDescent="0.25">
      <c r="A2546" s="32" t="s">
        <v>17758</v>
      </c>
      <c r="B2546" s="32" t="s">
        <v>17634</v>
      </c>
      <c r="C2546" s="32" t="s">
        <v>203</v>
      </c>
      <c r="D2546" s="39" t="s">
        <v>17759</v>
      </c>
      <c r="E2546" s="40" t="s">
        <v>17760</v>
      </c>
      <c r="F2546" s="40" t="s">
        <v>17760</v>
      </c>
      <c r="G2546" s="40" t="s">
        <v>17761</v>
      </c>
      <c r="H2546" s="40" t="s">
        <v>17762</v>
      </c>
      <c r="I2546" s="40" t="s">
        <v>17763</v>
      </c>
      <c r="J2546" s="40" t="s">
        <v>17764</v>
      </c>
      <c r="K2546" s="233">
        <v>93275</v>
      </c>
      <c r="L2546" s="35">
        <v>2.9252920154917316E-4</v>
      </c>
    </row>
    <row r="2547" spans="1:12" x14ac:dyDescent="0.25">
      <c r="A2547" s="32" t="s">
        <v>17765</v>
      </c>
      <c r="B2547" s="32" t="s">
        <v>17634</v>
      </c>
      <c r="C2547" s="32" t="s">
        <v>212</v>
      </c>
      <c r="D2547" s="39" t="s">
        <v>17766</v>
      </c>
      <c r="E2547" s="40" t="s">
        <v>17767</v>
      </c>
      <c r="F2547" s="40" t="s">
        <v>17768</v>
      </c>
      <c r="G2547" s="40" t="s">
        <v>17769</v>
      </c>
      <c r="H2547" s="40" t="s">
        <v>17770</v>
      </c>
      <c r="I2547" s="40" t="s">
        <v>17771</v>
      </c>
      <c r="J2547" s="40" t="s">
        <v>17772</v>
      </c>
      <c r="K2547" s="233">
        <v>338124</v>
      </c>
      <c r="L2547" s="35">
        <v>1.0604250200440914E-3</v>
      </c>
    </row>
    <row r="2548" spans="1:12" x14ac:dyDescent="0.25">
      <c r="A2548" s="32" t="s">
        <v>17773</v>
      </c>
      <c r="B2548" s="32" t="s">
        <v>17634</v>
      </c>
      <c r="C2548" s="32" t="s">
        <v>220</v>
      </c>
      <c r="D2548" s="39" t="s">
        <v>17774</v>
      </c>
      <c r="E2548" s="40" t="s">
        <v>17775</v>
      </c>
      <c r="F2548" s="40" t="s">
        <v>17775</v>
      </c>
      <c r="G2548" s="40" t="s">
        <v>17776</v>
      </c>
      <c r="H2548" s="40" t="s">
        <v>17777</v>
      </c>
      <c r="I2548" s="40" t="s">
        <v>17778</v>
      </c>
      <c r="J2548" s="40" t="s">
        <v>17779</v>
      </c>
      <c r="K2548" s="233">
        <v>209152</v>
      </c>
      <c r="L2548" s="35">
        <v>6.559428310095167E-4</v>
      </c>
    </row>
    <row r="2549" spans="1:12" x14ac:dyDescent="0.25">
      <c r="A2549" s="32" t="s">
        <v>17780</v>
      </c>
      <c r="B2549" s="32" t="s">
        <v>17634</v>
      </c>
      <c r="C2549" s="32" t="s">
        <v>228</v>
      </c>
      <c r="D2549" s="39" t="s">
        <v>17781</v>
      </c>
      <c r="E2549" s="40" t="s">
        <v>17782</v>
      </c>
      <c r="F2549" s="40" t="s">
        <v>17782</v>
      </c>
      <c r="G2549" s="40" t="s">
        <v>10757</v>
      </c>
      <c r="H2549" s="40" t="s">
        <v>17783</v>
      </c>
      <c r="I2549" s="40" t="s">
        <v>17784</v>
      </c>
      <c r="J2549" s="40" t="s">
        <v>17785</v>
      </c>
      <c r="K2549" s="233">
        <v>9173</v>
      </c>
      <c r="L2549" s="35">
        <v>2.8768377012174382E-5</v>
      </c>
    </row>
    <row r="2550" spans="1:12" x14ac:dyDescent="0.25">
      <c r="A2550" s="32" t="s">
        <v>17786</v>
      </c>
      <c r="B2550" s="32" t="s">
        <v>17634</v>
      </c>
      <c r="C2550" s="32" t="s">
        <v>237</v>
      </c>
      <c r="D2550" s="39" t="s">
        <v>17787</v>
      </c>
      <c r="E2550" s="40" t="s">
        <v>17788</v>
      </c>
      <c r="F2550" s="40" t="s">
        <v>17788</v>
      </c>
      <c r="G2550" s="40" t="s">
        <v>17789</v>
      </c>
      <c r="H2550" s="40" t="s">
        <v>735</v>
      </c>
      <c r="I2550" s="40" t="s">
        <v>17790</v>
      </c>
      <c r="J2550" s="40" t="s">
        <v>17791</v>
      </c>
      <c r="K2550" s="233">
        <v>1536</v>
      </c>
      <c r="L2550" s="35">
        <v>4.8172056132889841E-6</v>
      </c>
    </row>
    <row r="2551" spans="1:12" x14ac:dyDescent="0.25">
      <c r="A2551" s="32" t="s">
        <v>17792</v>
      </c>
      <c r="B2551" s="32" t="s">
        <v>17634</v>
      </c>
      <c r="C2551" s="32" t="s">
        <v>245</v>
      </c>
      <c r="D2551" s="39" t="s">
        <v>17793</v>
      </c>
      <c r="E2551" s="40" t="s">
        <v>17794</v>
      </c>
      <c r="F2551" s="40" t="s">
        <v>17794</v>
      </c>
      <c r="G2551" s="40" t="s">
        <v>17795</v>
      </c>
      <c r="H2551" s="40" t="s">
        <v>17796</v>
      </c>
      <c r="I2551" s="40" t="s">
        <v>17797</v>
      </c>
      <c r="J2551" s="40" t="s">
        <v>17798</v>
      </c>
      <c r="K2551" s="233">
        <v>7194</v>
      </c>
      <c r="L2551" s="35">
        <v>2.2561834102865203E-5</v>
      </c>
    </row>
    <row r="2552" spans="1:12" x14ac:dyDescent="0.25">
      <c r="A2552" s="32" t="s">
        <v>17799</v>
      </c>
      <c r="B2552" s="32" t="s">
        <v>17634</v>
      </c>
      <c r="C2552" s="32" t="s">
        <v>252</v>
      </c>
      <c r="D2552" s="39" t="s">
        <v>17800</v>
      </c>
      <c r="E2552" s="40" t="s">
        <v>17801</v>
      </c>
      <c r="F2552" s="40" t="s">
        <v>17801</v>
      </c>
      <c r="G2552" s="40" t="s">
        <v>17802</v>
      </c>
      <c r="H2552" s="40" t="s">
        <v>17803</v>
      </c>
      <c r="I2552" s="40" t="s">
        <v>17804</v>
      </c>
      <c r="J2552" s="40" t="s">
        <v>17805</v>
      </c>
      <c r="K2552" s="233">
        <v>37653</v>
      </c>
      <c r="L2552" s="35">
        <v>1.180873977585743E-4</v>
      </c>
    </row>
    <row r="2553" spans="1:12" x14ac:dyDescent="0.25">
      <c r="A2553" s="32" t="s">
        <v>17806</v>
      </c>
      <c r="B2553" s="32" t="s">
        <v>17634</v>
      </c>
      <c r="C2553" s="32" t="s">
        <v>261</v>
      </c>
      <c r="D2553" s="39" t="s">
        <v>17807</v>
      </c>
      <c r="E2553" s="40" t="s">
        <v>17808</v>
      </c>
      <c r="F2553" s="40" t="s">
        <v>17808</v>
      </c>
      <c r="G2553" s="40" t="s">
        <v>6084</v>
      </c>
      <c r="H2553" s="40" t="s">
        <v>17809</v>
      </c>
      <c r="I2553" s="40" t="s">
        <v>17810</v>
      </c>
      <c r="J2553" s="40" t="s">
        <v>17811</v>
      </c>
      <c r="K2553" s="233">
        <v>17253</v>
      </c>
      <c r="L2553" s="35">
        <v>5.4108885707079976E-5</v>
      </c>
    </row>
    <row r="2554" spans="1:12" x14ac:dyDescent="0.25">
      <c r="A2554" s="32" t="s">
        <v>17812</v>
      </c>
      <c r="B2554" s="32" t="s">
        <v>17634</v>
      </c>
      <c r="C2554" s="32" t="s">
        <v>270</v>
      </c>
      <c r="D2554" s="39" t="s">
        <v>17813</v>
      </c>
      <c r="E2554" s="40" t="s">
        <v>17814</v>
      </c>
      <c r="F2554" s="40" t="s">
        <v>17815</v>
      </c>
      <c r="G2554" s="40" t="s">
        <v>17816</v>
      </c>
      <c r="H2554" s="40" t="s">
        <v>17817</v>
      </c>
      <c r="I2554" s="40" t="s">
        <v>17818</v>
      </c>
      <c r="J2554" s="40" t="s">
        <v>17819</v>
      </c>
      <c r="K2554" s="233">
        <v>44943</v>
      </c>
      <c r="L2554" s="35">
        <v>1.4095030721227007E-4</v>
      </c>
    </row>
    <row r="2555" spans="1:12" x14ac:dyDescent="0.25">
      <c r="A2555" s="32" t="s">
        <v>17820</v>
      </c>
      <c r="B2555" s="32" t="s">
        <v>17634</v>
      </c>
      <c r="C2555" s="32" t="s">
        <v>278</v>
      </c>
      <c r="D2555" s="39" t="s">
        <v>17821</v>
      </c>
      <c r="E2555" s="40" t="s">
        <v>17822</v>
      </c>
      <c r="F2555" s="40" t="s">
        <v>4648</v>
      </c>
      <c r="G2555" s="40" t="s">
        <v>17823</v>
      </c>
      <c r="H2555" s="40" t="s">
        <v>17824</v>
      </c>
      <c r="I2555" s="40" t="s">
        <v>17825</v>
      </c>
      <c r="J2555" s="40" t="s">
        <v>13897</v>
      </c>
      <c r="K2555" s="233">
        <v>39810</v>
      </c>
      <c r="L2555" s="35">
        <v>1.2485218454754847E-4</v>
      </c>
    </row>
    <row r="2556" spans="1:12" x14ac:dyDescent="0.25">
      <c r="A2556" s="32" t="s">
        <v>17826</v>
      </c>
      <c r="B2556" s="32" t="s">
        <v>17634</v>
      </c>
      <c r="C2556" s="32" t="s">
        <v>287</v>
      </c>
      <c r="D2556" s="39" t="s">
        <v>17827</v>
      </c>
      <c r="E2556" s="40" t="s">
        <v>17828</v>
      </c>
      <c r="F2556" s="40" t="s">
        <v>17828</v>
      </c>
      <c r="G2556" s="40" t="s">
        <v>17829</v>
      </c>
      <c r="H2556" s="40" t="s">
        <v>17830</v>
      </c>
      <c r="I2556" s="40" t="s">
        <v>17831</v>
      </c>
      <c r="J2556" s="40" t="s">
        <v>17832</v>
      </c>
      <c r="K2556" s="233">
        <v>21797</v>
      </c>
      <c r="L2556" s="35">
        <v>6.8359785646393225E-5</v>
      </c>
    </row>
    <row r="2557" spans="1:12" x14ac:dyDescent="0.25">
      <c r="A2557" s="32" t="s">
        <v>17833</v>
      </c>
      <c r="B2557" s="32" t="s">
        <v>17634</v>
      </c>
      <c r="C2557" s="32" t="s">
        <v>295</v>
      </c>
      <c r="D2557" s="39" t="s">
        <v>17834</v>
      </c>
      <c r="E2557" s="40" t="s">
        <v>1183</v>
      </c>
      <c r="F2557" s="40" t="s">
        <v>1183</v>
      </c>
      <c r="G2557" s="40" t="s">
        <v>17835</v>
      </c>
      <c r="H2557" s="40" t="s">
        <v>17836</v>
      </c>
      <c r="I2557" s="40" t="s">
        <v>17837</v>
      </c>
      <c r="J2557" s="40" t="s">
        <v>17838</v>
      </c>
      <c r="K2557" s="233">
        <v>13513</v>
      </c>
      <c r="L2557" s="35">
        <v>4.2379491830972686E-5</v>
      </c>
    </row>
    <row r="2558" spans="1:12" x14ac:dyDescent="0.25">
      <c r="A2558" s="32" t="s">
        <v>17839</v>
      </c>
      <c r="B2558" s="32" t="s">
        <v>17634</v>
      </c>
      <c r="C2558" s="32" t="s">
        <v>304</v>
      </c>
      <c r="D2558" s="39" t="s">
        <v>17840</v>
      </c>
      <c r="E2558" s="40" t="s">
        <v>17841</v>
      </c>
      <c r="F2558" s="40" t="s">
        <v>17841</v>
      </c>
      <c r="G2558" s="40" t="s">
        <v>17842</v>
      </c>
      <c r="H2558" s="40" t="s">
        <v>17843</v>
      </c>
      <c r="I2558" s="40" t="s">
        <v>17844</v>
      </c>
      <c r="J2558" s="40" t="s">
        <v>17845</v>
      </c>
      <c r="K2558" s="233">
        <v>420392</v>
      </c>
      <c r="L2558" s="35">
        <v>1.3184340508995982E-3</v>
      </c>
    </row>
    <row r="2559" spans="1:12" x14ac:dyDescent="0.25">
      <c r="A2559" s="32" t="s">
        <v>17846</v>
      </c>
      <c r="B2559" s="32" t="s">
        <v>17634</v>
      </c>
      <c r="C2559" s="32" t="s">
        <v>312</v>
      </c>
      <c r="D2559" s="39" t="s">
        <v>17847</v>
      </c>
      <c r="E2559" s="40" t="s">
        <v>17848</v>
      </c>
      <c r="F2559" s="40" t="s">
        <v>17848</v>
      </c>
      <c r="G2559" s="40" t="s">
        <v>17849</v>
      </c>
      <c r="H2559" s="40" t="s">
        <v>6051</v>
      </c>
      <c r="I2559" s="40" t="s">
        <v>8039</v>
      </c>
      <c r="J2559" s="40" t="s">
        <v>17850</v>
      </c>
      <c r="K2559" s="233">
        <v>12621</v>
      </c>
      <c r="L2559" s="35">
        <v>3.9582000029505385E-5</v>
      </c>
    </row>
    <row r="2560" spans="1:12" x14ac:dyDescent="0.25">
      <c r="A2560" s="32" t="s">
        <v>17851</v>
      </c>
      <c r="B2560" s="32" t="s">
        <v>17634</v>
      </c>
      <c r="C2560" s="32" t="s">
        <v>320</v>
      </c>
      <c r="D2560" s="39" t="s">
        <v>17852</v>
      </c>
      <c r="E2560" s="40" t="s">
        <v>17853</v>
      </c>
      <c r="F2560" s="40" t="s">
        <v>17853</v>
      </c>
      <c r="G2560" s="40" t="s">
        <v>17854</v>
      </c>
      <c r="H2560" s="40" t="s">
        <v>17855</v>
      </c>
      <c r="I2560" s="40" t="s">
        <v>17856</v>
      </c>
      <c r="J2560" s="40" t="s">
        <v>4261</v>
      </c>
      <c r="K2560" s="233">
        <v>6013</v>
      </c>
      <c r="L2560" s="35">
        <v>1.8857980047335067E-5</v>
      </c>
    </row>
    <row r="2561" spans="1:12" x14ac:dyDescent="0.25">
      <c r="A2561" s="32" t="s">
        <v>17857</v>
      </c>
      <c r="B2561" s="32" t="s">
        <v>17634</v>
      </c>
      <c r="C2561" s="32" t="s">
        <v>328</v>
      </c>
      <c r="D2561" s="39" t="s">
        <v>17858</v>
      </c>
      <c r="E2561" s="40" t="s">
        <v>17859</v>
      </c>
      <c r="F2561" s="40" t="s">
        <v>17859</v>
      </c>
      <c r="G2561" s="40" t="s">
        <v>17860</v>
      </c>
      <c r="H2561" s="40" t="s">
        <v>17861</v>
      </c>
      <c r="I2561" s="40" t="s">
        <v>17862</v>
      </c>
      <c r="J2561" s="40" t="s">
        <v>17863</v>
      </c>
      <c r="K2561" s="233">
        <v>30261</v>
      </c>
      <c r="L2561" s="35">
        <v>9.4904595744621059E-5</v>
      </c>
    </row>
    <row r="2562" spans="1:12" x14ac:dyDescent="0.25">
      <c r="A2562" s="32" t="s">
        <v>17864</v>
      </c>
      <c r="B2562" s="32" t="s">
        <v>17634</v>
      </c>
      <c r="C2562" s="32" t="s">
        <v>336</v>
      </c>
      <c r="D2562" s="39" t="s">
        <v>17865</v>
      </c>
      <c r="E2562" s="40" t="s">
        <v>17866</v>
      </c>
      <c r="F2562" s="40" t="s">
        <v>17866</v>
      </c>
      <c r="G2562" s="40" t="s">
        <v>17867</v>
      </c>
      <c r="H2562" s="40" t="s">
        <v>17868</v>
      </c>
      <c r="I2562" s="40" t="s">
        <v>17869</v>
      </c>
      <c r="J2562" s="40" t="s">
        <v>17870</v>
      </c>
      <c r="K2562" s="233">
        <v>7781</v>
      </c>
      <c r="L2562" s="35">
        <v>2.4402784425131243E-5</v>
      </c>
    </row>
    <row r="2563" spans="1:12" x14ac:dyDescent="0.25">
      <c r="A2563" s="32" t="s">
        <v>17871</v>
      </c>
      <c r="B2563" s="32" t="s">
        <v>17634</v>
      </c>
      <c r="C2563" s="32" t="s">
        <v>344</v>
      </c>
      <c r="D2563" s="39" t="s">
        <v>17872</v>
      </c>
      <c r="E2563" s="40" t="s">
        <v>17873</v>
      </c>
      <c r="F2563" s="40" t="s">
        <v>17873</v>
      </c>
      <c r="G2563" s="40" t="s">
        <v>17874</v>
      </c>
      <c r="H2563" s="40" t="s">
        <v>10676</v>
      </c>
      <c r="I2563" s="40" t="s">
        <v>17875</v>
      </c>
      <c r="J2563" s="40" t="s">
        <v>17876</v>
      </c>
      <c r="K2563" s="233">
        <v>38145</v>
      </c>
      <c r="L2563" s="35">
        <v>1.1963040893158093E-4</v>
      </c>
    </row>
    <row r="2564" spans="1:12" x14ac:dyDescent="0.25">
      <c r="A2564" s="32" t="s">
        <v>17877</v>
      </c>
      <c r="B2564" s="32" t="s">
        <v>17634</v>
      </c>
      <c r="C2564" s="32" t="s">
        <v>353</v>
      </c>
      <c r="D2564" s="39" t="s">
        <v>17878</v>
      </c>
      <c r="E2564" s="40" t="s">
        <v>17879</v>
      </c>
      <c r="F2564" s="40" t="s">
        <v>17879</v>
      </c>
      <c r="G2564" s="40" t="s">
        <v>17880</v>
      </c>
      <c r="H2564" s="40" t="s">
        <v>17881</v>
      </c>
      <c r="I2564" s="40" t="s">
        <v>17882</v>
      </c>
      <c r="J2564" s="40" t="s">
        <v>17881</v>
      </c>
      <c r="K2564" s="233">
        <v>50902</v>
      </c>
      <c r="L2564" s="35">
        <v>1.5963893237476293E-4</v>
      </c>
    </row>
    <row r="2565" spans="1:12" x14ac:dyDescent="0.25">
      <c r="A2565" s="32" t="s">
        <v>17883</v>
      </c>
      <c r="B2565" s="32" t="s">
        <v>17634</v>
      </c>
      <c r="C2565" s="32" t="s">
        <v>362</v>
      </c>
      <c r="D2565" s="39" t="s">
        <v>17884</v>
      </c>
      <c r="E2565" s="40" t="s">
        <v>7253</v>
      </c>
      <c r="F2565" s="40" t="s">
        <v>7253</v>
      </c>
      <c r="G2565" s="40" t="s">
        <v>17885</v>
      </c>
      <c r="H2565" s="40" t="s">
        <v>4291</v>
      </c>
      <c r="I2565" s="40" t="s">
        <v>17886</v>
      </c>
      <c r="J2565" s="40" t="s">
        <v>6166</v>
      </c>
      <c r="K2565" s="233">
        <v>7089</v>
      </c>
      <c r="L2565" s="35">
        <v>2.2232532937894278E-5</v>
      </c>
    </row>
    <row r="2566" spans="1:12" x14ac:dyDescent="0.25">
      <c r="A2566" s="32" t="s">
        <v>17887</v>
      </c>
      <c r="B2566" s="32" t="s">
        <v>17634</v>
      </c>
      <c r="C2566" s="32" t="s">
        <v>370</v>
      </c>
      <c r="D2566" s="39" t="s">
        <v>17888</v>
      </c>
      <c r="E2566" s="40" t="s">
        <v>4042</v>
      </c>
      <c r="F2566" s="40" t="s">
        <v>4042</v>
      </c>
      <c r="G2566" s="40" t="s">
        <v>17889</v>
      </c>
      <c r="H2566" s="40" t="s">
        <v>17890</v>
      </c>
      <c r="I2566" s="40" t="s">
        <v>10582</v>
      </c>
      <c r="J2566" s="40" t="s">
        <v>10082</v>
      </c>
      <c r="K2566" s="233">
        <v>10370</v>
      </c>
      <c r="L2566" s="35">
        <v>3.2522410292842945E-5</v>
      </c>
    </row>
    <row r="2567" spans="1:12" x14ac:dyDescent="0.25">
      <c r="A2567" s="32" t="s">
        <v>17891</v>
      </c>
      <c r="B2567" s="32" t="s">
        <v>17634</v>
      </c>
      <c r="C2567" s="32" t="s">
        <v>378</v>
      </c>
      <c r="D2567" s="39" t="s">
        <v>17892</v>
      </c>
      <c r="E2567" s="40" t="s">
        <v>7048</v>
      </c>
      <c r="F2567" s="40" t="s">
        <v>7048</v>
      </c>
      <c r="G2567" s="40" t="s">
        <v>7030</v>
      </c>
      <c r="H2567" s="40" t="s">
        <v>17893</v>
      </c>
      <c r="I2567" s="40" t="s">
        <v>16736</v>
      </c>
      <c r="J2567" s="40" t="s">
        <v>17894</v>
      </c>
      <c r="K2567" s="233">
        <v>2935</v>
      </c>
      <c r="L2567" s="35">
        <v>9.2047516113301881E-6</v>
      </c>
    </row>
    <row r="2568" spans="1:12" x14ac:dyDescent="0.25">
      <c r="A2568" s="32" t="s">
        <v>17895</v>
      </c>
      <c r="B2568" s="32" t="s">
        <v>17634</v>
      </c>
      <c r="C2568" s="32" t="s">
        <v>386</v>
      </c>
      <c r="D2568" s="39" t="s">
        <v>17896</v>
      </c>
      <c r="E2568" s="40" t="s">
        <v>623</v>
      </c>
      <c r="F2568" s="40" t="s">
        <v>17897</v>
      </c>
      <c r="G2568" s="40" t="s">
        <v>3009</v>
      </c>
      <c r="H2568" s="40" t="s">
        <v>17898</v>
      </c>
      <c r="I2568" s="40" t="s">
        <v>17899</v>
      </c>
      <c r="J2568" s="40" t="s">
        <v>17900</v>
      </c>
      <c r="K2568" s="233">
        <v>3254</v>
      </c>
      <c r="L2568" s="35">
        <v>1.0205199912527575E-5</v>
      </c>
    </row>
    <row r="2569" spans="1:12" x14ac:dyDescent="0.25">
      <c r="A2569" s="32" t="s">
        <v>17901</v>
      </c>
      <c r="B2569" s="32" t="s">
        <v>17634</v>
      </c>
      <c r="C2569" s="32" t="s">
        <v>395</v>
      </c>
      <c r="D2569" s="39" t="s">
        <v>17902</v>
      </c>
      <c r="E2569" s="40" t="s">
        <v>17903</v>
      </c>
      <c r="F2569" s="40" t="s">
        <v>17903</v>
      </c>
      <c r="G2569" s="40" t="s">
        <v>17904</v>
      </c>
      <c r="H2569" s="40" t="s">
        <v>17905</v>
      </c>
      <c r="I2569" s="40" t="s">
        <v>17906</v>
      </c>
      <c r="J2569" s="40" t="s">
        <v>17907</v>
      </c>
      <c r="K2569" s="233">
        <v>8430</v>
      </c>
      <c r="L2569" s="35">
        <v>2.6438179244808683E-5</v>
      </c>
    </row>
    <row r="2570" spans="1:12" x14ac:dyDescent="0.25">
      <c r="A2570" s="32" t="s">
        <v>17908</v>
      </c>
      <c r="B2570" s="32" t="s">
        <v>17634</v>
      </c>
      <c r="C2570" s="32" t="s">
        <v>403</v>
      </c>
      <c r="D2570" s="39" t="s">
        <v>17909</v>
      </c>
      <c r="E2570" s="40" t="s">
        <v>17910</v>
      </c>
      <c r="F2570" s="40" t="s">
        <v>17911</v>
      </c>
      <c r="G2570" s="40" t="s">
        <v>17912</v>
      </c>
      <c r="H2570" s="40" t="s">
        <v>17913</v>
      </c>
      <c r="I2570" s="40" t="s">
        <v>17914</v>
      </c>
      <c r="J2570" s="40" t="s">
        <v>17915</v>
      </c>
      <c r="K2570" s="233">
        <v>885241</v>
      </c>
      <c r="L2570" s="35">
        <v>2.7762942150478865E-3</v>
      </c>
    </row>
    <row r="2571" spans="1:12" x14ac:dyDescent="0.25">
      <c r="A2571" s="32" t="s">
        <v>17916</v>
      </c>
      <c r="B2571" s="32" t="s">
        <v>17634</v>
      </c>
      <c r="C2571" s="32" t="s">
        <v>411</v>
      </c>
      <c r="D2571" s="39" t="s">
        <v>17917</v>
      </c>
      <c r="E2571" s="40" t="s">
        <v>17918</v>
      </c>
      <c r="F2571" s="40" t="s">
        <v>17918</v>
      </c>
      <c r="G2571" s="40" t="s">
        <v>17919</v>
      </c>
      <c r="H2571" s="40" t="s">
        <v>17920</v>
      </c>
      <c r="I2571" s="40" t="s">
        <v>16913</v>
      </c>
      <c r="J2571" s="40" t="s">
        <v>6900</v>
      </c>
      <c r="K2571" s="233">
        <v>3017</v>
      </c>
      <c r="L2571" s="35">
        <v>9.4619201401646266E-6</v>
      </c>
    </row>
    <row r="2572" spans="1:12" x14ac:dyDescent="0.25">
      <c r="A2572" s="32" t="s">
        <v>17921</v>
      </c>
      <c r="B2572" s="32" t="s">
        <v>17634</v>
      </c>
      <c r="C2572" s="32" t="s">
        <v>420</v>
      </c>
      <c r="D2572" s="39" t="s">
        <v>17922</v>
      </c>
      <c r="E2572" s="40" t="s">
        <v>17923</v>
      </c>
      <c r="F2572" s="40" t="s">
        <v>17923</v>
      </c>
      <c r="G2572" s="40" t="s">
        <v>17924</v>
      </c>
      <c r="H2572" s="40" t="s">
        <v>17925</v>
      </c>
      <c r="I2572" s="40" t="s">
        <v>6278</v>
      </c>
      <c r="J2572" s="40" t="s">
        <v>17926</v>
      </c>
      <c r="K2572" s="233">
        <v>20719</v>
      </c>
      <c r="L2572" s="35">
        <v>6.4978960352691712E-5</v>
      </c>
    </row>
    <row r="2573" spans="1:12" x14ac:dyDescent="0.25">
      <c r="A2573" s="32" t="s">
        <v>17927</v>
      </c>
      <c r="B2573" s="32" t="s">
        <v>17634</v>
      </c>
      <c r="C2573" s="32" t="s">
        <v>428</v>
      </c>
      <c r="D2573" s="39" t="s">
        <v>17928</v>
      </c>
      <c r="E2573" s="40" t="s">
        <v>17929</v>
      </c>
      <c r="F2573" s="40" t="s">
        <v>17930</v>
      </c>
      <c r="G2573" s="40" t="s">
        <v>17931</v>
      </c>
      <c r="H2573" s="40" t="s">
        <v>17932</v>
      </c>
      <c r="I2573" s="40" t="s">
        <v>17933</v>
      </c>
      <c r="J2573" s="40" t="s">
        <v>17934</v>
      </c>
      <c r="K2573" s="233">
        <v>123694</v>
      </c>
      <c r="L2573" s="35">
        <v>3.8792931714203623E-4</v>
      </c>
    </row>
    <row r="2574" spans="1:12" x14ac:dyDescent="0.25">
      <c r="A2574" s="32" t="s">
        <v>17935</v>
      </c>
      <c r="B2574" s="32" t="s">
        <v>17634</v>
      </c>
      <c r="C2574" s="32" t="s">
        <v>437</v>
      </c>
      <c r="D2574" s="39" t="s">
        <v>17936</v>
      </c>
      <c r="E2574" s="40" t="s">
        <v>17937</v>
      </c>
      <c r="F2574" s="40" t="s">
        <v>17937</v>
      </c>
      <c r="G2574" s="40" t="s">
        <v>17938</v>
      </c>
      <c r="H2574" s="40" t="s">
        <v>17939</v>
      </c>
      <c r="I2574" s="40" t="s">
        <v>15229</v>
      </c>
      <c r="J2574" s="40" t="s">
        <v>17940</v>
      </c>
      <c r="K2574" s="233">
        <v>13550</v>
      </c>
      <c r="L2574" s="35">
        <v>4.2495531289105299E-5</v>
      </c>
    </row>
    <row r="2575" spans="1:12" x14ac:dyDescent="0.25">
      <c r="A2575" s="32" t="s">
        <v>17941</v>
      </c>
      <c r="B2575" s="32" t="s">
        <v>17634</v>
      </c>
      <c r="C2575" s="32" t="s">
        <v>446</v>
      </c>
      <c r="D2575" s="39" t="s">
        <v>17942</v>
      </c>
      <c r="E2575" s="40" t="s">
        <v>17943</v>
      </c>
      <c r="F2575" s="40" t="s">
        <v>17943</v>
      </c>
      <c r="G2575" s="40" t="s">
        <v>3341</v>
      </c>
      <c r="H2575" s="40" t="s">
        <v>17944</v>
      </c>
      <c r="I2575" s="40" t="s">
        <v>17945</v>
      </c>
      <c r="J2575" s="40" t="s">
        <v>17946</v>
      </c>
      <c r="K2575" s="233">
        <v>4050</v>
      </c>
      <c r="L2575" s="35">
        <v>1.2701616363164313E-5</v>
      </c>
    </row>
    <row r="2576" spans="1:12" x14ac:dyDescent="0.25">
      <c r="A2576" s="32" t="s">
        <v>17947</v>
      </c>
      <c r="B2576" s="32" t="s">
        <v>17634</v>
      </c>
      <c r="C2576" s="32" t="s">
        <v>454</v>
      </c>
      <c r="D2576" s="39" t="s">
        <v>17948</v>
      </c>
      <c r="E2576" s="40" t="s">
        <v>17949</v>
      </c>
      <c r="F2576" s="40" t="s">
        <v>17949</v>
      </c>
      <c r="G2576" s="40" t="s">
        <v>17950</v>
      </c>
      <c r="H2576" s="40" t="s">
        <v>17951</v>
      </c>
      <c r="I2576" s="40" t="s">
        <v>17952</v>
      </c>
      <c r="J2576" s="40" t="s">
        <v>17953</v>
      </c>
      <c r="K2576" s="233">
        <v>38761</v>
      </c>
      <c r="L2576" s="35">
        <v>1.2156230909941036E-4</v>
      </c>
    </row>
    <row r="2577" spans="1:12" x14ac:dyDescent="0.25">
      <c r="A2577" s="32" t="s">
        <v>17954</v>
      </c>
      <c r="B2577" s="32" t="s">
        <v>17634</v>
      </c>
      <c r="C2577" s="32" t="s">
        <v>463</v>
      </c>
      <c r="D2577" s="39" t="s">
        <v>17955</v>
      </c>
      <c r="E2577" s="40" t="s">
        <v>9075</v>
      </c>
      <c r="F2577" s="40" t="s">
        <v>9075</v>
      </c>
      <c r="G2577" s="40" t="s">
        <v>17956</v>
      </c>
      <c r="H2577" s="40" t="s">
        <v>17957</v>
      </c>
      <c r="I2577" s="40" t="s">
        <v>17958</v>
      </c>
      <c r="J2577" s="40" t="s">
        <v>17959</v>
      </c>
      <c r="K2577" s="233">
        <v>75562</v>
      </c>
      <c r="L2577" s="35">
        <v>2.3697766311936343E-4</v>
      </c>
    </row>
    <row r="2578" spans="1:12" x14ac:dyDescent="0.25">
      <c r="A2578" s="32" t="s">
        <v>17960</v>
      </c>
      <c r="B2578" s="32" t="s">
        <v>17634</v>
      </c>
      <c r="C2578" s="32" t="s">
        <v>472</v>
      </c>
      <c r="D2578" s="39" t="s">
        <v>17961</v>
      </c>
      <c r="E2578" s="40" t="s">
        <v>17962</v>
      </c>
      <c r="F2578" s="40" t="s">
        <v>17962</v>
      </c>
      <c r="G2578" s="40" t="s">
        <v>17963</v>
      </c>
      <c r="H2578" s="40" t="s">
        <v>17964</v>
      </c>
      <c r="I2578" s="40" t="s">
        <v>17965</v>
      </c>
      <c r="J2578" s="40" t="s">
        <v>17966</v>
      </c>
      <c r="K2578" s="233">
        <v>1415</v>
      </c>
      <c r="L2578" s="35">
        <v>4.4377252231796307E-6</v>
      </c>
    </row>
    <row r="2579" spans="1:12" x14ac:dyDescent="0.25">
      <c r="A2579" s="32" t="s">
        <v>17967</v>
      </c>
      <c r="B2579" s="32" t="s">
        <v>17634</v>
      </c>
      <c r="C2579" s="32" t="s">
        <v>480</v>
      </c>
      <c r="D2579" s="39" t="s">
        <v>17968</v>
      </c>
      <c r="E2579" s="40" t="s">
        <v>17969</v>
      </c>
      <c r="F2579" s="40" t="s">
        <v>17969</v>
      </c>
      <c r="G2579" s="40" t="s">
        <v>2294</v>
      </c>
      <c r="H2579" s="40" t="s">
        <v>17970</v>
      </c>
      <c r="I2579" s="40" t="s">
        <v>17971</v>
      </c>
      <c r="J2579" s="40" t="s">
        <v>7936</v>
      </c>
      <c r="K2579" s="233">
        <v>4950</v>
      </c>
      <c r="L2579" s="35">
        <v>1.5524197777200828E-5</v>
      </c>
    </row>
    <row r="2580" spans="1:12" x14ac:dyDescent="0.25">
      <c r="A2580" s="32" t="s">
        <v>17972</v>
      </c>
      <c r="B2580" s="32" t="s">
        <v>17634</v>
      </c>
      <c r="C2580" s="32" t="s">
        <v>489</v>
      </c>
      <c r="D2580" s="39" t="s">
        <v>17973</v>
      </c>
      <c r="E2580" s="40" t="s">
        <v>17974</v>
      </c>
      <c r="F2580" s="40" t="s">
        <v>17974</v>
      </c>
      <c r="G2580" s="40" t="s">
        <v>15217</v>
      </c>
      <c r="H2580" s="40" t="s">
        <v>17975</v>
      </c>
      <c r="I2580" s="40" t="s">
        <v>17976</v>
      </c>
      <c r="J2580" s="40" t="s">
        <v>17977</v>
      </c>
      <c r="K2580" s="233">
        <v>3812</v>
      </c>
      <c r="L2580" s="35">
        <v>1.1955200389230213E-5</v>
      </c>
    </row>
    <row r="2581" spans="1:12" x14ac:dyDescent="0.25">
      <c r="A2581" s="32" t="s">
        <v>17978</v>
      </c>
      <c r="B2581" s="32" t="s">
        <v>17634</v>
      </c>
      <c r="C2581" s="32" t="s">
        <v>498</v>
      </c>
      <c r="D2581" s="39" t="s">
        <v>17979</v>
      </c>
      <c r="E2581" s="40" t="s">
        <v>17980</v>
      </c>
      <c r="F2581" s="40" t="s">
        <v>17980</v>
      </c>
      <c r="G2581" s="40" t="s">
        <v>17981</v>
      </c>
      <c r="H2581" s="40" t="s">
        <v>17982</v>
      </c>
      <c r="I2581" s="40" t="s">
        <v>17983</v>
      </c>
      <c r="J2581" s="40" t="s">
        <v>17984</v>
      </c>
      <c r="K2581" s="233">
        <v>5899</v>
      </c>
      <c r="L2581" s="35">
        <v>1.8500453068223776E-5</v>
      </c>
    </row>
    <row r="2582" spans="1:12" x14ac:dyDescent="0.25">
      <c r="A2582" s="32" t="s">
        <v>17985</v>
      </c>
      <c r="B2582" s="32" t="s">
        <v>17634</v>
      </c>
      <c r="C2582" s="32" t="s">
        <v>506</v>
      </c>
      <c r="D2582" s="39" t="s">
        <v>17986</v>
      </c>
      <c r="E2582" s="40" t="s">
        <v>834</v>
      </c>
      <c r="F2582" s="40" t="s">
        <v>834</v>
      </c>
      <c r="G2582" s="40" t="s">
        <v>17987</v>
      </c>
      <c r="H2582" s="40" t="s">
        <v>11582</v>
      </c>
      <c r="I2582" s="40" t="s">
        <v>17988</v>
      </c>
      <c r="J2582" s="40" t="s">
        <v>7980</v>
      </c>
      <c r="K2582" s="233">
        <v>2266</v>
      </c>
      <c r="L2582" s="35">
        <v>7.1066327602297121E-6</v>
      </c>
    </row>
    <row r="2583" spans="1:12" x14ac:dyDescent="0.25">
      <c r="A2583" s="32" t="s">
        <v>17989</v>
      </c>
      <c r="B2583" s="32" t="s">
        <v>17634</v>
      </c>
      <c r="C2583" s="32" t="s">
        <v>514</v>
      </c>
      <c r="D2583" s="39" t="s">
        <v>17990</v>
      </c>
      <c r="E2583" s="40" t="s">
        <v>17991</v>
      </c>
      <c r="F2583" s="40" t="s">
        <v>17991</v>
      </c>
      <c r="G2583" s="40" t="s">
        <v>17992</v>
      </c>
      <c r="H2583" s="40" t="s">
        <v>17993</v>
      </c>
      <c r="I2583" s="40" t="s">
        <v>17994</v>
      </c>
      <c r="J2583" s="40" t="s">
        <v>7250</v>
      </c>
      <c r="K2583" s="233">
        <v>7135</v>
      </c>
      <c r="L2583" s="35">
        <v>2.2376798210167255E-5</v>
      </c>
    </row>
    <row r="2584" spans="1:12" x14ac:dyDescent="0.25">
      <c r="A2584" s="32" t="s">
        <v>17995</v>
      </c>
      <c r="B2584" s="32" t="s">
        <v>17634</v>
      </c>
      <c r="C2584" s="32" t="s">
        <v>523</v>
      </c>
      <c r="D2584" s="39" t="s">
        <v>17996</v>
      </c>
      <c r="E2584" s="40" t="s">
        <v>17997</v>
      </c>
      <c r="F2584" s="40" t="s">
        <v>17998</v>
      </c>
      <c r="G2584" s="40" t="s">
        <v>17999</v>
      </c>
      <c r="H2584" s="40" t="s">
        <v>18000</v>
      </c>
      <c r="I2584" s="40" t="s">
        <v>18001</v>
      </c>
      <c r="J2584" s="40" t="s">
        <v>18002</v>
      </c>
      <c r="K2584" s="233">
        <v>2518638</v>
      </c>
      <c r="L2584" s="35">
        <v>7.8989564527623315E-3</v>
      </c>
    </row>
    <row r="2585" spans="1:12" x14ac:dyDescent="0.25">
      <c r="A2585" s="32" t="s">
        <v>18003</v>
      </c>
      <c r="B2585" s="32" t="s">
        <v>17634</v>
      </c>
      <c r="C2585" s="32" t="s">
        <v>532</v>
      </c>
      <c r="D2585" s="39" t="s">
        <v>18004</v>
      </c>
      <c r="E2585" s="40" t="s">
        <v>18005</v>
      </c>
      <c r="F2585" s="40" t="s">
        <v>18005</v>
      </c>
      <c r="G2585" s="40" t="s">
        <v>18006</v>
      </c>
      <c r="H2585" s="40" t="s">
        <v>18007</v>
      </c>
      <c r="I2585" s="40" t="s">
        <v>18008</v>
      </c>
      <c r="J2585" s="40" t="s">
        <v>18009</v>
      </c>
      <c r="K2585" s="233">
        <v>13372</v>
      </c>
      <c r="L2585" s="35">
        <v>4.1937287409440297E-5</v>
      </c>
    </row>
    <row r="2586" spans="1:12" x14ac:dyDescent="0.25">
      <c r="A2586" s="32" t="s">
        <v>18010</v>
      </c>
      <c r="B2586" s="32" t="s">
        <v>17634</v>
      </c>
      <c r="C2586" s="32" t="s">
        <v>540</v>
      </c>
      <c r="D2586" s="39" t="s">
        <v>18011</v>
      </c>
      <c r="E2586" s="40" t="s">
        <v>18012</v>
      </c>
      <c r="F2586" s="40" t="s">
        <v>18012</v>
      </c>
      <c r="G2586" s="40" t="s">
        <v>18013</v>
      </c>
      <c r="H2586" s="40" t="s">
        <v>18014</v>
      </c>
      <c r="I2586" s="40" t="s">
        <v>18015</v>
      </c>
      <c r="J2586" s="40" t="s">
        <v>10257</v>
      </c>
      <c r="K2586" s="233">
        <v>19195</v>
      </c>
      <c r="L2586" s="35">
        <v>6.0199389158256547E-5</v>
      </c>
    </row>
    <row r="2587" spans="1:12" x14ac:dyDescent="0.25">
      <c r="A2587" s="32" t="s">
        <v>18016</v>
      </c>
      <c r="B2587" s="32" t="s">
        <v>17634</v>
      </c>
      <c r="C2587" s="32" t="s">
        <v>549</v>
      </c>
      <c r="D2587" s="39" t="s">
        <v>18017</v>
      </c>
      <c r="E2587" s="40" t="s">
        <v>11735</v>
      </c>
      <c r="F2587" s="40" t="s">
        <v>11735</v>
      </c>
      <c r="G2587" s="40" t="s">
        <v>18018</v>
      </c>
      <c r="H2587" s="40" t="s">
        <v>18019</v>
      </c>
      <c r="I2587" s="40" t="s">
        <v>4466</v>
      </c>
      <c r="J2587" s="40" t="s">
        <v>18020</v>
      </c>
      <c r="K2587" s="233">
        <v>5238</v>
      </c>
      <c r="L2587" s="35">
        <v>1.6427423829692513E-5</v>
      </c>
    </row>
    <row r="2588" spans="1:12" x14ac:dyDescent="0.25">
      <c r="A2588" s="32" t="s">
        <v>18021</v>
      </c>
      <c r="B2588" s="32" t="s">
        <v>17634</v>
      </c>
      <c r="C2588" s="32" t="s">
        <v>557</v>
      </c>
      <c r="D2588" s="39" t="s">
        <v>18022</v>
      </c>
      <c r="E2588" s="40" t="s">
        <v>18023</v>
      </c>
      <c r="F2588" s="40" t="s">
        <v>18024</v>
      </c>
      <c r="G2588" s="40" t="s">
        <v>18025</v>
      </c>
      <c r="H2588" s="40" t="s">
        <v>18026</v>
      </c>
      <c r="I2588" s="40" t="s">
        <v>18027</v>
      </c>
      <c r="J2588" s="40" t="s">
        <v>18028</v>
      </c>
      <c r="K2588" s="233">
        <v>753363</v>
      </c>
      <c r="L2588" s="35">
        <v>2.3626982242475449E-3</v>
      </c>
    </row>
    <row r="2589" spans="1:12" x14ac:dyDescent="0.25">
      <c r="A2589" s="32" t="s">
        <v>18029</v>
      </c>
      <c r="B2589" s="32" t="s">
        <v>17634</v>
      </c>
      <c r="C2589" s="32" t="s">
        <v>565</v>
      </c>
      <c r="D2589" s="39" t="s">
        <v>18030</v>
      </c>
      <c r="E2589" s="40" t="s">
        <v>18031</v>
      </c>
      <c r="F2589" s="40" t="s">
        <v>18031</v>
      </c>
      <c r="G2589" s="40" t="s">
        <v>18032</v>
      </c>
      <c r="H2589" s="40" t="s">
        <v>18033</v>
      </c>
      <c r="I2589" s="40" t="s">
        <v>18034</v>
      </c>
      <c r="J2589" s="40" t="s">
        <v>6146</v>
      </c>
      <c r="K2589" s="233">
        <v>20684</v>
      </c>
      <c r="L2589" s="35">
        <v>6.4869193297701405E-5</v>
      </c>
    </row>
    <row r="2590" spans="1:12" x14ac:dyDescent="0.25">
      <c r="A2590" s="32" t="s">
        <v>18035</v>
      </c>
      <c r="B2590" s="32" t="s">
        <v>17634</v>
      </c>
      <c r="C2590" s="32" t="s">
        <v>574</v>
      </c>
      <c r="D2590" s="39" t="s">
        <v>18036</v>
      </c>
      <c r="E2590" s="40" t="s">
        <v>18037</v>
      </c>
      <c r="F2590" s="40" t="s">
        <v>18037</v>
      </c>
      <c r="G2590" s="40" t="s">
        <v>16866</v>
      </c>
      <c r="H2590" s="40" t="s">
        <v>18038</v>
      </c>
      <c r="I2590" s="40" t="s">
        <v>16931</v>
      </c>
      <c r="J2590" s="40" t="s">
        <v>7980</v>
      </c>
      <c r="K2590" s="233">
        <v>2218</v>
      </c>
      <c r="L2590" s="35">
        <v>6.9560950848144321E-6</v>
      </c>
    </row>
    <row r="2591" spans="1:12" x14ac:dyDescent="0.25">
      <c r="A2591" s="32" t="s">
        <v>18039</v>
      </c>
      <c r="B2591" s="32" t="s">
        <v>17634</v>
      </c>
      <c r="C2591" s="32" t="s">
        <v>583</v>
      </c>
      <c r="D2591" s="39" t="s">
        <v>18040</v>
      </c>
      <c r="E2591" s="40" t="s">
        <v>18041</v>
      </c>
      <c r="F2591" s="40" t="s">
        <v>18041</v>
      </c>
      <c r="G2591" s="40" t="s">
        <v>18042</v>
      </c>
      <c r="H2591" s="40" t="s">
        <v>12439</v>
      </c>
      <c r="I2591" s="40" t="s">
        <v>18043</v>
      </c>
      <c r="J2591" s="40" t="s">
        <v>11896</v>
      </c>
      <c r="K2591" s="233">
        <v>11089</v>
      </c>
      <c r="L2591" s="35">
        <v>3.477733922250101E-5</v>
      </c>
    </row>
    <row r="2592" spans="1:12" x14ac:dyDescent="0.25">
      <c r="A2592" s="32" t="s">
        <v>18044</v>
      </c>
      <c r="B2592" s="32" t="s">
        <v>17634</v>
      </c>
      <c r="C2592" s="32" t="s">
        <v>591</v>
      </c>
      <c r="D2592" s="39" t="s">
        <v>18045</v>
      </c>
      <c r="E2592" s="40" t="s">
        <v>18046</v>
      </c>
      <c r="F2592" s="40" t="s">
        <v>18047</v>
      </c>
      <c r="G2592" s="40" t="s">
        <v>18048</v>
      </c>
      <c r="H2592" s="40" t="s">
        <v>1980</v>
      </c>
      <c r="I2592" s="40" t="s">
        <v>12700</v>
      </c>
      <c r="J2592" s="40" t="s">
        <v>11701</v>
      </c>
      <c r="K2592" s="233">
        <v>3543</v>
      </c>
      <c r="L2592" s="35">
        <v>1.1111562166590411E-5</v>
      </c>
    </row>
    <row r="2593" spans="1:12" x14ac:dyDescent="0.25">
      <c r="A2593" s="32" t="s">
        <v>18049</v>
      </c>
      <c r="B2593" s="32" t="s">
        <v>17634</v>
      </c>
      <c r="C2593" s="32" t="s">
        <v>600</v>
      </c>
      <c r="D2593" s="39" t="s">
        <v>18050</v>
      </c>
      <c r="E2593" s="40" t="s">
        <v>18051</v>
      </c>
      <c r="F2593" s="40" t="s">
        <v>18051</v>
      </c>
      <c r="G2593" s="40" t="s">
        <v>17123</v>
      </c>
      <c r="H2593" s="40" t="s">
        <v>18052</v>
      </c>
      <c r="I2593" s="40" t="s">
        <v>18053</v>
      </c>
      <c r="J2593" s="40" t="s">
        <v>18054</v>
      </c>
      <c r="K2593" s="233">
        <v>11533</v>
      </c>
      <c r="L2593" s="35">
        <v>3.6169812720092355E-5</v>
      </c>
    </row>
    <row r="2594" spans="1:12" x14ac:dyDescent="0.25">
      <c r="A2594" s="32" t="s">
        <v>18055</v>
      </c>
      <c r="B2594" s="32" t="s">
        <v>17634</v>
      </c>
      <c r="C2594" s="32" t="s">
        <v>609</v>
      </c>
      <c r="D2594" s="39" t="s">
        <v>18056</v>
      </c>
      <c r="E2594" s="40" t="s">
        <v>18057</v>
      </c>
      <c r="F2594" s="40" t="s">
        <v>18057</v>
      </c>
      <c r="G2594" s="40" t="s">
        <v>18058</v>
      </c>
      <c r="H2594" s="40" t="s">
        <v>18059</v>
      </c>
      <c r="I2594" s="40" t="s">
        <v>3023</v>
      </c>
      <c r="J2594" s="40" t="s">
        <v>11159</v>
      </c>
      <c r="K2594" s="233">
        <v>18176</v>
      </c>
      <c r="L2594" s="35">
        <v>5.7003599757252979E-5</v>
      </c>
    </row>
    <row r="2595" spans="1:12" x14ac:dyDescent="0.25">
      <c r="A2595" s="32" t="s">
        <v>18060</v>
      </c>
      <c r="B2595" s="32" t="s">
        <v>17634</v>
      </c>
      <c r="C2595" s="32" t="s">
        <v>1442</v>
      </c>
      <c r="D2595" s="39" t="s">
        <v>18061</v>
      </c>
      <c r="E2595" s="40" t="s">
        <v>18062</v>
      </c>
      <c r="F2595" s="40" t="s">
        <v>18063</v>
      </c>
      <c r="G2595" s="40" t="s">
        <v>18064</v>
      </c>
      <c r="H2595" s="40" t="s">
        <v>18065</v>
      </c>
      <c r="I2595" s="40" t="s">
        <v>18066</v>
      </c>
      <c r="J2595" s="40" t="s">
        <v>18067</v>
      </c>
      <c r="K2595" s="233">
        <v>153904</v>
      </c>
      <c r="L2595" s="35">
        <v>4.8267396660652852E-4</v>
      </c>
    </row>
    <row r="2596" spans="1:12" x14ac:dyDescent="0.25">
      <c r="A2596" s="32" t="s">
        <v>18068</v>
      </c>
      <c r="B2596" s="32" t="s">
        <v>17634</v>
      </c>
      <c r="C2596" s="32" t="s">
        <v>1450</v>
      </c>
      <c r="D2596" s="39" t="s">
        <v>18069</v>
      </c>
      <c r="E2596" s="40" t="s">
        <v>18070</v>
      </c>
      <c r="F2596" s="40" t="s">
        <v>18070</v>
      </c>
      <c r="G2596" s="40" t="s">
        <v>11990</v>
      </c>
      <c r="H2596" s="40" t="s">
        <v>12733</v>
      </c>
      <c r="I2596" s="40" t="s">
        <v>14125</v>
      </c>
      <c r="J2596" s="40" t="s">
        <v>18071</v>
      </c>
      <c r="K2596" s="233">
        <v>1879</v>
      </c>
      <c r="L2596" s="35">
        <v>5.8929227521940115E-6</v>
      </c>
    </row>
    <row r="2597" spans="1:12" x14ac:dyDescent="0.25">
      <c r="A2597" s="32" t="s">
        <v>18072</v>
      </c>
      <c r="B2597" s="32" t="s">
        <v>17634</v>
      </c>
      <c r="C2597" s="32" t="s">
        <v>1458</v>
      </c>
      <c r="D2597" s="39" t="s">
        <v>18073</v>
      </c>
      <c r="E2597" s="40" t="s">
        <v>18074</v>
      </c>
      <c r="F2597" s="40" t="s">
        <v>18074</v>
      </c>
      <c r="G2597" s="40" t="s">
        <v>18075</v>
      </c>
      <c r="H2597" s="40" t="s">
        <v>18076</v>
      </c>
      <c r="I2597" s="40" t="s">
        <v>18077</v>
      </c>
      <c r="J2597" s="40" t="s">
        <v>18078</v>
      </c>
      <c r="K2597" s="233">
        <v>159317</v>
      </c>
      <c r="L2597" s="35">
        <v>4.9965022571117255E-4</v>
      </c>
    </row>
    <row r="2598" spans="1:12" x14ac:dyDescent="0.25">
      <c r="A2598" s="32" t="s">
        <v>18079</v>
      </c>
      <c r="B2598" s="32" t="s">
        <v>17634</v>
      </c>
      <c r="C2598" s="32" t="s">
        <v>1466</v>
      </c>
      <c r="D2598" s="39" t="s">
        <v>18080</v>
      </c>
      <c r="E2598" s="40" t="s">
        <v>18081</v>
      </c>
      <c r="F2598" s="40" t="s">
        <v>18081</v>
      </c>
      <c r="G2598" s="40" t="s">
        <v>18082</v>
      </c>
      <c r="H2598" s="40" t="s">
        <v>18083</v>
      </c>
      <c r="I2598" s="40" t="s">
        <v>18084</v>
      </c>
      <c r="J2598" s="40" t="s">
        <v>18085</v>
      </c>
      <c r="K2598" s="233">
        <v>833487</v>
      </c>
      <c r="L2598" s="35">
        <v>2.6139832389345022E-3</v>
      </c>
    </row>
    <row r="2599" spans="1:12" x14ac:dyDescent="0.25">
      <c r="A2599" s="32" t="s">
        <v>18086</v>
      </c>
      <c r="B2599" s="32" t="s">
        <v>17634</v>
      </c>
      <c r="C2599" s="32" t="s">
        <v>1475</v>
      </c>
      <c r="D2599" s="39" t="s">
        <v>18087</v>
      </c>
      <c r="E2599" s="40" t="s">
        <v>18088</v>
      </c>
      <c r="F2599" s="40" t="s">
        <v>18088</v>
      </c>
      <c r="G2599" s="40" t="s">
        <v>18089</v>
      </c>
      <c r="H2599" s="40" t="s">
        <v>18090</v>
      </c>
      <c r="I2599" s="40" t="s">
        <v>18091</v>
      </c>
      <c r="J2599" s="40" t="s">
        <v>18092</v>
      </c>
      <c r="K2599" s="233">
        <v>40147</v>
      </c>
      <c r="L2599" s="35">
        <v>1.2590908447702659E-4</v>
      </c>
    </row>
    <row r="2600" spans="1:12" x14ac:dyDescent="0.25">
      <c r="A2600" s="32" t="s">
        <v>18093</v>
      </c>
      <c r="B2600" s="32" t="s">
        <v>17634</v>
      </c>
      <c r="C2600" s="32" t="s">
        <v>1484</v>
      </c>
      <c r="D2600" s="39" t="s">
        <v>18094</v>
      </c>
      <c r="E2600" s="40" t="s">
        <v>1096</v>
      </c>
      <c r="F2600" s="40" t="s">
        <v>1096</v>
      </c>
      <c r="G2600" s="40" t="s">
        <v>18095</v>
      </c>
      <c r="H2600" s="40" t="s">
        <v>17757</v>
      </c>
      <c r="I2600" s="40" t="s">
        <v>18096</v>
      </c>
      <c r="J2600" s="40" t="s">
        <v>18097</v>
      </c>
      <c r="K2600" s="233">
        <v>16989</v>
      </c>
      <c r="L2600" s="35">
        <v>5.3280928492295932E-5</v>
      </c>
    </row>
    <row r="2601" spans="1:12" x14ac:dyDescent="0.25">
      <c r="A2601" s="32" t="s">
        <v>18098</v>
      </c>
      <c r="B2601" s="32" t="s">
        <v>17634</v>
      </c>
      <c r="C2601" s="32" t="s">
        <v>1492</v>
      </c>
      <c r="D2601" s="39" t="s">
        <v>18099</v>
      </c>
      <c r="E2601" s="40" t="s">
        <v>18100</v>
      </c>
      <c r="F2601" s="40" t="s">
        <v>18100</v>
      </c>
      <c r="G2601" s="40" t="s">
        <v>18101</v>
      </c>
      <c r="H2601" s="40" t="s">
        <v>18102</v>
      </c>
      <c r="I2601" s="40" t="s">
        <v>18103</v>
      </c>
      <c r="J2601" s="40" t="s">
        <v>18104</v>
      </c>
      <c r="K2601" s="233">
        <v>33752</v>
      </c>
      <c r="L2601" s="35">
        <v>1.0585307542951159E-4</v>
      </c>
    </row>
    <row r="2602" spans="1:12" x14ac:dyDescent="0.25">
      <c r="A2602" s="32" t="s">
        <v>18105</v>
      </c>
      <c r="B2602" s="32" t="s">
        <v>17634</v>
      </c>
      <c r="C2602" s="32" t="s">
        <v>1501</v>
      </c>
      <c r="D2602" s="39" t="s">
        <v>18106</v>
      </c>
      <c r="E2602" s="40" t="s">
        <v>9289</v>
      </c>
      <c r="F2602" s="40" t="s">
        <v>9289</v>
      </c>
      <c r="G2602" s="40" t="s">
        <v>18107</v>
      </c>
      <c r="H2602" s="40" t="s">
        <v>18108</v>
      </c>
      <c r="I2602" s="40" t="s">
        <v>18109</v>
      </c>
      <c r="J2602" s="40" t="s">
        <v>18110</v>
      </c>
      <c r="K2602" s="233">
        <v>24833</v>
      </c>
      <c r="L2602" s="35">
        <v>7.7881293616409732E-5</v>
      </c>
    </row>
    <row r="2603" spans="1:12" x14ac:dyDescent="0.25">
      <c r="A2603" s="32" t="s">
        <v>18111</v>
      </c>
      <c r="B2603" s="32" t="s">
        <v>17634</v>
      </c>
      <c r="C2603" s="32" t="s">
        <v>3522</v>
      </c>
      <c r="D2603" s="39" t="s">
        <v>18112</v>
      </c>
      <c r="E2603" s="40" t="s">
        <v>14163</v>
      </c>
      <c r="F2603" s="40" t="s">
        <v>14163</v>
      </c>
      <c r="G2603" s="40" t="s">
        <v>14145</v>
      </c>
      <c r="H2603" s="40" t="s">
        <v>14145</v>
      </c>
      <c r="I2603" s="40" t="s">
        <v>15219</v>
      </c>
      <c r="J2603" s="40" t="s">
        <v>18113</v>
      </c>
      <c r="K2603" s="233">
        <v>3831</v>
      </c>
      <c r="L2603" s="35">
        <v>1.2014788219082095E-5</v>
      </c>
    </row>
    <row r="2604" spans="1:12" x14ac:dyDescent="0.25">
      <c r="A2604" s="32" t="s">
        <v>18114</v>
      </c>
      <c r="B2604" s="32" t="s">
        <v>17634</v>
      </c>
      <c r="C2604" s="32" t="s">
        <v>3531</v>
      </c>
      <c r="D2604" s="39" t="s">
        <v>18115</v>
      </c>
      <c r="E2604" s="40" t="s">
        <v>6846</v>
      </c>
      <c r="F2604" s="40" t="s">
        <v>6846</v>
      </c>
      <c r="G2604" s="40" t="s">
        <v>6554</v>
      </c>
      <c r="H2604" s="40" t="s">
        <v>18116</v>
      </c>
      <c r="I2604" s="40" t="s">
        <v>18117</v>
      </c>
      <c r="J2604" s="40" t="s">
        <v>15202</v>
      </c>
      <c r="K2604" s="233">
        <v>5949</v>
      </c>
      <c r="L2604" s="35">
        <v>1.8657263146781357E-5</v>
      </c>
    </row>
    <row r="2605" spans="1:12" x14ac:dyDescent="0.25">
      <c r="A2605" s="32" t="s">
        <v>18118</v>
      </c>
      <c r="B2605" s="32" t="s">
        <v>17634</v>
      </c>
      <c r="C2605" s="32" t="s">
        <v>3540</v>
      </c>
      <c r="D2605" s="39" t="s">
        <v>18119</v>
      </c>
      <c r="E2605" s="40" t="s">
        <v>18120</v>
      </c>
      <c r="F2605" s="40" t="s">
        <v>18120</v>
      </c>
      <c r="G2605" s="40" t="s">
        <v>18121</v>
      </c>
      <c r="H2605" s="40" t="s">
        <v>18122</v>
      </c>
      <c r="I2605" s="40" t="s">
        <v>18123</v>
      </c>
      <c r="J2605" s="40" t="s">
        <v>14336</v>
      </c>
      <c r="K2605" s="233">
        <v>1275</v>
      </c>
      <c r="L2605" s="35">
        <v>3.9986570032183951E-6</v>
      </c>
    </row>
    <row r="2606" spans="1:12" x14ac:dyDescent="0.25">
      <c r="A2606" s="32" t="s">
        <v>18124</v>
      </c>
      <c r="B2606" s="32" t="s">
        <v>17634</v>
      </c>
      <c r="C2606" s="32" t="s">
        <v>3548</v>
      </c>
      <c r="D2606" s="39" t="s">
        <v>18125</v>
      </c>
      <c r="E2606" s="40" t="s">
        <v>18126</v>
      </c>
      <c r="F2606" s="40" t="s">
        <v>18127</v>
      </c>
      <c r="G2606" s="40" t="s">
        <v>18128</v>
      </c>
      <c r="H2606" s="40" t="s">
        <v>18129</v>
      </c>
      <c r="I2606" s="40" t="s">
        <v>18130</v>
      </c>
      <c r="J2606" s="40" t="s">
        <v>18131</v>
      </c>
      <c r="K2606" s="233">
        <v>685345</v>
      </c>
      <c r="L2606" s="35">
        <v>2.1493800657809499E-3</v>
      </c>
    </row>
    <row r="2607" spans="1:12" x14ac:dyDescent="0.25">
      <c r="A2607" s="32" t="s">
        <v>18132</v>
      </c>
      <c r="B2607" s="32" t="s">
        <v>17634</v>
      </c>
      <c r="C2607" s="32" t="s">
        <v>3556</v>
      </c>
      <c r="D2607" s="39" t="s">
        <v>18133</v>
      </c>
      <c r="E2607" s="40" t="s">
        <v>98</v>
      </c>
      <c r="F2607" s="40" t="s">
        <v>98</v>
      </c>
      <c r="G2607" s="40" t="s">
        <v>5356</v>
      </c>
      <c r="H2607" s="40" t="s">
        <v>18134</v>
      </c>
      <c r="I2607" s="40" t="s">
        <v>18135</v>
      </c>
      <c r="J2607" s="40" t="s">
        <v>18136</v>
      </c>
      <c r="K2607" s="233">
        <v>10600</v>
      </c>
      <c r="L2607" s="35">
        <v>3.3243736654207835E-5</v>
      </c>
    </row>
    <row r="2608" spans="1:12" x14ac:dyDescent="0.25">
      <c r="A2608" s="32" t="s">
        <v>18137</v>
      </c>
      <c r="B2608" s="32" t="s">
        <v>17634</v>
      </c>
      <c r="C2608" s="32" t="s">
        <v>3564</v>
      </c>
      <c r="D2608" s="39" t="s">
        <v>18138</v>
      </c>
      <c r="E2608" s="40" t="s">
        <v>18139</v>
      </c>
      <c r="F2608" s="40" t="s">
        <v>4667</v>
      </c>
      <c r="G2608" s="40" t="s">
        <v>18140</v>
      </c>
      <c r="H2608" s="40" t="s">
        <v>18141</v>
      </c>
      <c r="I2608" s="40" t="s">
        <v>18142</v>
      </c>
      <c r="J2608" s="40" t="s">
        <v>18143</v>
      </c>
      <c r="K2608" s="233">
        <v>19762</v>
      </c>
      <c r="L2608" s="35">
        <v>6.1977615449099554E-5</v>
      </c>
    </row>
    <row r="2609" spans="1:12" x14ac:dyDescent="0.25">
      <c r="A2609" s="32" t="s">
        <v>18144</v>
      </c>
      <c r="B2609" s="32" t="s">
        <v>17634</v>
      </c>
      <c r="C2609" s="32" t="s">
        <v>3571</v>
      </c>
      <c r="D2609" s="39" t="s">
        <v>18145</v>
      </c>
      <c r="E2609" s="40" t="s">
        <v>18146</v>
      </c>
      <c r="F2609" s="40" t="s">
        <v>18146</v>
      </c>
      <c r="G2609" s="40" t="s">
        <v>18147</v>
      </c>
      <c r="H2609" s="40" t="s">
        <v>16154</v>
      </c>
      <c r="I2609" s="40" t="s">
        <v>18148</v>
      </c>
      <c r="J2609" s="40" t="s">
        <v>18149</v>
      </c>
      <c r="K2609" s="233">
        <v>18531</v>
      </c>
      <c r="L2609" s="35">
        <v>5.811695131501183E-5</v>
      </c>
    </row>
    <row r="2610" spans="1:12" x14ac:dyDescent="0.25">
      <c r="A2610" s="32" t="s">
        <v>18150</v>
      </c>
      <c r="B2610" s="32" t="s">
        <v>17634</v>
      </c>
      <c r="C2610" s="32" t="s">
        <v>3578</v>
      </c>
      <c r="D2610" s="39" t="s">
        <v>18151</v>
      </c>
      <c r="E2610" s="40" t="s">
        <v>6507</v>
      </c>
      <c r="F2610" s="40" t="s">
        <v>6507</v>
      </c>
      <c r="G2610" s="40" t="s">
        <v>6113</v>
      </c>
      <c r="H2610" s="40" t="s">
        <v>18152</v>
      </c>
      <c r="I2610" s="40" t="s">
        <v>18153</v>
      </c>
      <c r="J2610" s="40" t="s">
        <v>18154</v>
      </c>
      <c r="K2610" s="233">
        <v>19425</v>
      </c>
      <c r="L2610" s="35">
        <v>6.092071551962143E-5</v>
      </c>
    </row>
    <row r="2611" spans="1:12" x14ac:dyDescent="0.25">
      <c r="A2611" s="32" t="s">
        <v>18155</v>
      </c>
      <c r="B2611" s="32" t="s">
        <v>17634</v>
      </c>
      <c r="C2611" s="32" t="s">
        <v>3585</v>
      </c>
      <c r="D2611" s="39" t="s">
        <v>18156</v>
      </c>
      <c r="E2611" s="40" t="s">
        <v>18157</v>
      </c>
      <c r="F2611" s="40" t="s">
        <v>18158</v>
      </c>
      <c r="G2611" s="40" t="s">
        <v>18159</v>
      </c>
      <c r="H2611" s="40" t="s">
        <v>18160</v>
      </c>
      <c r="I2611" s="40" t="s">
        <v>18161</v>
      </c>
      <c r="J2611" s="40" t="s">
        <v>18162</v>
      </c>
      <c r="K2611" s="233">
        <v>314198</v>
      </c>
      <c r="L2611" s="35">
        <v>9.8538826125271631E-4</v>
      </c>
    </row>
    <row r="2612" spans="1:12" x14ac:dyDescent="0.25">
      <c r="A2612" s="32" t="s">
        <v>18163</v>
      </c>
      <c r="B2612" s="32" t="s">
        <v>17634</v>
      </c>
      <c r="C2612" s="32" t="s">
        <v>3594</v>
      </c>
      <c r="D2612" s="39" t="s">
        <v>18164</v>
      </c>
      <c r="E2612" s="40" t="s">
        <v>18165</v>
      </c>
      <c r="F2612" s="40" t="s">
        <v>18165</v>
      </c>
      <c r="G2612" s="40" t="s">
        <v>18166</v>
      </c>
      <c r="H2612" s="40" t="s">
        <v>10060</v>
      </c>
      <c r="I2612" s="40" t="s">
        <v>16184</v>
      </c>
      <c r="J2612" s="40" t="s">
        <v>16183</v>
      </c>
      <c r="K2612" s="233">
        <v>6435</v>
      </c>
      <c r="L2612" s="35">
        <v>2.0181457110361077E-5</v>
      </c>
    </row>
    <row r="2613" spans="1:12" x14ac:dyDescent="0.25">
      <c r="A2613" s="32" t="s">
        <v>18167</v>
      </c>
      <c r="B2613" s="32" t="s">
        <v>17634</v>
      </c>
      <c r="C2613" s="32" t="s">
        <v>3602</v>
      </c>
      <c r="D2613" s="39" t="s">
        <v>18168</v>
      </c>
      <c r="E2613" s="40" t="s">
        <v>18169</v>
      </c>
      <c r="F2613" s="40" t="s">
        <v>18169</v>
      </c>
      <c r="G2613" s="40" t="s">
        <v>18170</v>
      </c>
      <c r="H2613" s="40" t="s">
        <v>18171</v>
      </c>
      <c r="I2613" s="40" t="s">
        <v>18172</v>
      </c>
      <c r="J2613" s="40" t="s">
        <v>18173</v>
      </c>
      <c r="K2613" s="233">
        <v>25520</v>
      </c>
      <c r="L2613" s="35">
        <v>8.0035864095790934E-5</v>
      </c>
    </row>
    <row r="2614" spans="1:12" x14ac:dyDescent="0.25">
      <c r="A2614" s="32" t="s">
        <v>18174</v>
      </c>
      <c r="B2614" s="32" t="s">
        <v>17634</v>
      </c>
      <c r="C2614" s="32" t="s">
        <v>3610</v>
      </c>
      <c r="D2614" s="39" t="s">
        <v>18175</v>
      </c>
      <c r="E2614" s="40" t="s">
        <v>18176</v>
      </c>
      <c r="F2614" s="40" t="s">
        <v>18176</v>
      </c>
      <c r="G2614" s="40" t="s">
        <v>18177</v>
      </c>
      <c r="H2614" s="40" t="s">
        <v>18178</v>
      </c>
      <c r="I2614" s="40" t="s">
        <v>6837</v>
      </c>
      <c r="J2614" s="40" t="s">
        <v>16789</v>
      </c>
      <c r="K2614" s="233">
        <v>1291</v>
      </c>
      <c r="L2614" s="35">
        <v>4.0488362283568217E-6</v>
      </c>
    </row>
    <row r="2615" spans="1:12" x14ac:dyDescent="0.25">
      <c r="A2615" s="32" t="s">
        <v>18179</v>
      </c>
      <c r="B2615" s="32" t="s">
        <v>17634</v>
      </c>
      <c r="C2615" s="32" t="s">
        <v>3619</v>
      </c>
      <c r="D2615" s="39" t="s">
        <v>18180</v>
      </c>
      <c r="E2615" s="40" t="s">
        <v>17795</v>
      </c>
      <c r="F2615" s="40" t="s">
        <v>17795</v>
      </c>
      <c r="G2615" s="40" t="s">
        <v>18181</v>
      </c>
      <c r="H2615" s="40" t="s">
        <v>16803</v>
      </c>
      <c r="I2615" s="40" t="s">
        <v>18182</v>
      </c>
      <c r="J2615" s="40" t="s">
        <v>18183</v>
      </c>
      <c r="K2615" s="233">
        <v>7549</v>
      </c>
      <c r="L2615" s="35">
        <v>2.3675185660624051E-5</v>
      </c>
    </row>
    <row r="2616" spans="1:12" x14ac:dyDescent="0.25">
      <c r="A2616" s="32" t="s">
        <v>18184</v>
      </c>
      <c r="B2616" s="32" t="s">
        <v>17634</v>
      </c>
      <c r="C2616" s="32" t="s">
        <v>3627</v>
      </c>
      <c r="D2616" s="39" t="s">
        <v>18185</v>
      </c>
      <c r="E2616" s="40" t="s">
        <v>18186</v>
      </c>
      <c r="F2616" s="40" t="s">
        <v>18186</v>
      </c>
      <c r="G2616" s="40" t="s">
        <v>2704</v>
      </c>
      <c r="H2616" s="40" t="s">
        <v>18187</v>
      </c>
      <c r="I2616" s="40" t="s">
        <v>18188</v>
      </c>
      <c r="J2616" s="40" t="s">
        <v>6222</v>
      </c>
      <c r="K2616" s="233">
        <v>20462</v>
      </c>
      <c r="L2616" s="35">
        <v>6.4172956548905725E-5</v>
      </c>
    </row>
    <row r="2617" spans="1:12" x14ac:dyDescent="0.25">
      <c r="A2617" s="32" t="s">
        <v>18189</v>
      </c>
      <c r="B2617" s="32" t="s">
        <v>17634</v>
      </c>
      <c r="C2617" s="32" t="s">
        <v>3635</v>
      </c>
      <c r="D2617" s="39" t="s">
        <v>18190</v>
      </c>
      <c r="E2617" s="40" t="s">
        <v>8496</v>
      </c>
      <c r="F2617" s="40" t="s">
        <v>8496</v>
      </c>
      <c r="G2617" s="40" t="s">
        <v>18191</v>
      </c>
      <c r="H2617" s="40" t="s">
        <v>18192</v>
      </c>
      <c r="I2617" s="40" t="s">
        <v>18193</v>
      </c>
      <c r="J2617" s="40" t="s">
        <v>5438</v>
      </c>
      <c r="K2617" s="233">
        <v>23044</v>
      </c>
      <c r="L2617" s="35">
        <v>7.2270629005619371E-5</v>
      </c>
    </row>
    <row r="2618" spans="1:12" x14ac:dyDescent="0.25">
      <c r="A2618" s="32" t="s">
        <v>18194</v>
      </c>
      <c r="B2618" s="32" t="s">
        <v>17634</v>
      </c>
      <c r="C2618" s="32" t="s">
        <v>3644</v>
      </c>
      <c r="D2618" s="39" t="s">
        <v>18195</v>
      </c>
      <c r="E2618" s="40" t="s">
        <v>18196</v>
      </c>
      <c r="F2618" s="40" t="s">
        <v>18196</v>
      </c>
      <c r="G2618" s="40" t="s">
        <v>18197</v>
      </c>
      <c r="H2618" s="40" t="s">
        <v>18198</v>
      </c>
      <c r="I2618" s="40" t="s">
        <v>18199</v>
      </c>
      <c r="J2618" s="40" t="s">
        <v>18200</v>
      </c>
      <c r="K2618" s="233">
        <v>123534</v>
      </c>
      <c r="L2618" s="35">
        <v>3.8742752489065197E-4</v>
      </c>
    </row>
    <row r="2619" spans="1:12" x14ac:dyDescent="0.25">
      <c r="A2619" s="32" t="s">
        <v>18201</v>
      </c>
      <c r="B2619" s="32" t="s">
        <v>17634</v>
      </c>
      <c r="C2619" s="32" t="s">
        <v>3652</v>
      </c>
      <c r="D2619" s="39" t="s">
        <v>18202</v>
      </c>
      <c r="E2619" s="40" t="s">
        <v>18203</v>
      </c>
      <c r="F2619" s="40" t="s">
        <v>18204</v>
      </c>
      <c r="G2619" s="40" t="s">
        <v>18205</v>
      </c>
      <c r="H2619" s="40" t="s">
        <v>18206</v>
      </c>
      <c r="I2619" s="40" t="s">
        <v>18207</v>
      </c>
      <c r="J2619" s="40" t="s">
        <v>18208</v>
      </c>
      <c r="K2619" s="233">
        <v>123204</v>
      </c>
      <c r="L2619" s="35">
        <v>3.8639257837217187E-4</v>
      </c>
    </row>
    <row r="2620" spans="1:12" x14ac:dyDescent="0.25">
      <c r="A2620" s="32" t="s">
        <v>18209</v>
      </c>
      <c r="B2620" s="32" t="s">
        <v>17634</v>
      </c>
      <c r="C2620" s="32" t="s">
        <v>754</v>
      </c>
      <c r="D2620" s="39" t="s">
        <v>18210</v>
      </c>
      <c r="E2620" s="40" t="s">
        <v>18211</v>
      </c>
      <c r="F2620" s="40" t="s">
        <v>18212</v>
      </c>
      <c r="G2620" s="40" t="s">
        <v>18213</v>
      </c>
      <c r="H2620" s="40" t="s">
        <v>18214</v>
      </c>
      <c r="I2620" s="40" t="s">
        <v>18215</v>
      </c>
      <c r="J2620" s="40" t="s">
        <v>18216</v>
      </c>
      <c r="K2620" s="233">
        <v>27172</v>
      </c>
      <c r="L2620" s="35">
        <v>8.5216869091333519E-5</v>
      </c>
    </row>
    <row r="2621" spans="1:12" x14ac:dyDescent="0.25">
      <c r="A2621" s="32" t="s">
        <v>18217</v>
      </c>
      <c r="B2621" s="32" t="s">
        <v>17634</v>
      </c>
      <c r="C2621" s="32" t="s">
        <v>3668</v>
      </c>
      <c r="D2621" s="39" t="s">
        <v>18218</v>
      </c>
      <c r="E2621" s="40" t="s">
        <v>18219</v>
      </c>
      <c r="F2621" s="40" t="s">
        <v>18220</v>
      </c>
      <c r="G2621" s="40" t="s">
        <v>8382</v>
      </c>
      <c r="H2621" s="40" t="s">
        <v>18221</v>
      </c>
      <c r="I2621" s="40" t="s">
        <v>18222</v>
      </c>
      <c r="J2621" s="40" t="s">
        <v>18223</v>
      </c>
      <c r="K2621" s="233">
        <v>147250</v>
      </c>
      <c r="L2621" s="35">
        <v>4.6180568135208524E-4</v>
      </c>
    </row>
    <row r="2622" spans="1:12" x14ac:dyDescent="0.25">
      <c r="A2622" s="32" t="s">
        <v>18224</v>
      </c>
      <c r="B2622" s="32" t="s">
        <v>17634</v>
      </c>
      <c r="C2622" s="32" t="s">
        <v>3676</v>
      </c>
      <c r="D2622" s="39" t="s">
        <v>18225</v>
      </c>
      <c r="E2622" s="40" t="s">
        <v>18226</v>
      </c>
      <c r="F2622" s="40" t="s">
        <v>18226</v>
      </c>
      <c r="G2622" s="40" t="s">
        <v>18227</v>
      </c>
      <c r="H2622" s="40" t="s">
        <v>18228</v>
      </c>
      <c r="I2622" s="40" t="s">
        <v>18229</v>
      </c>
      <c r="J2622" s="40" t="s">
        <v>18230</v>
      </c>
      <c r="K2622" s="233">
        <v>34720</v>
      </c>
      <c r="L2622" s="35">
        <v>1.0888891855038642E-4</v>
      </c>
    </row>
    <row r="2623" spans="1:12" x14ac:dyDescent="0.25">
      <c r="A2623" s="32" t="s">
        <v>18231</v>
      </c>
      <c r="B2623" s="32" t="s">
        <v>17634</v>
      </c>
      <c r="C2623" s="32" t="s">
        <v>3684</v>
      </c>
      <c r="D2623" s="39" t="s">
        <v>18232</v>
      </c>
      <c r="E2623" s="40" t="s">
        <v>18233</v>
      </c>
      <c r="F2623" s="40" t="s">
        <v>18233</v>
      </c>
      <c r="G2623" s="40" t="s">
        <v>18234</v>
      </c>
      <c r="H2623" s="40" t="s">
        <v>18235</v>
      </c>
      <c r="I2623" s="40" t="s">
        <v>18236</v>
      </c>
      <c r="J2623" s="40" t="s">
        <v>18237</v>
      </c>
      <c r="K2623" s="233">
        <v>3147</v>
      </c>
      <c r="L2623" s="35">
        <v>9.8696263444143441E-6</v>
      </c>
    </row>
    <row r="2624" spans="1:12" x14ac:dyDescent="0.25">
      <c r="A2624" s="32" t="s">
        <v>18238</v>
      </c>
      <c r="B2624" s="32" t="s">
        <v>17634</v>
      </c>
      <c r="C2624" s="32" t="s">
        <v>3693</v>
      </c>
      <c r="D2624" s="39" t="s">
        <v>18239</v>
      </c>
      <c r="E2624" s="40" t="s">
        <v>6694</v>
      </c>
      <c r="F2624" s="40" t="s">
        <v>6694</v>
      </c>
      <c r="G2624" s="40" t="s">
        <v>9455</v>
      </c>
      <c r="H2624" s="40" t="s">
        <v>18240</v>
      </c>
      <c r="I2624" s="40" t="s">
        <v>18241</v>
      </c>
      <c r="J2624" s="40" t="s">
        <v>18242</v>
      </c>
      <c r="K2624" s="233">
        <v>8199</v>
      </c>
      <c r="L2624" s="35">
        <v>2.5713716681872644E-5</v>
      </c>
    </row>
    <row r="2625" spans="1:12" x14ac:dyDescent="0.25">
      <c r="A2625" s="32" t="s">
        <v>18243</v>
      </c>
      <c r="B2625" s="32" t="s">
        <v>17634</v>
      </c>
      <c r="C2625" s="32" t="s">
        <v>770</v>
      </c>
      <c r="D2625" s="39" t="s">
        <v>18244</v>
      </c>
      <c r="E2625" s="40" t="s">
        <v>18245</v>
      </c>
      <c r="F2625" s="40" t="s">
        <v>18245</v>
      </c>
      <c r="G2625" s="40" t="s">
        <v>7055</v>
      </c>
      <c r="H2625" s="40" t="s">
        <v>7088</v>
      </c>
      <c r="I2625" s="40" t="s">
        <v>18246</v>
      </c>
      <c r="J2625" s="40" t="s">
        <v>18247</v>
      </c>
      <c r="K2625" s="233">
        <v>5509</v>
      </c>
      <c r="L2625" s="35">
        <v>1.7277334455474618E-5</v>
      </c>
    </row>
    <row r="2626" spans="1:12" x14ac:dyDescent="0.25">
      <c r="A2626" s="32" t="s">
        <v>18248</v>
      </c>
      <c r="B2626" s="32" t="s">
        <v>17634</v>
      </c>
      <c r="C2626" s="32" t="s">
        <v>3708</v>
      </c>
      <c r="D2626" s="39" t="s">
        <v>18249</v>
      </c>
      <c r="E2626" s="40" t="s">
        <v>14225</v>
      </c>
      <c r="F2626" s="40" t="s">
        <v>14225</v>
      </c>
      <c r="G2626" s="40" t="s">
        <v>14340</v>
      </c>
      <c r="H2626" s="40" t="s">
        <v>18250</v>
      </c>
      <c r="I2626" s="40" t="s">
        <v>18251</v>
      </c>
      <c r="J2626" s="40" t="s">
        <v>18252</v>
      </c>
      <c r="K2626" s="233">
        <v>3928</v>
      </c>
      <c r="L2626" s="35">
        <v>1.2318999771483809E-5</v>
      </c>
    </row>
    <row r="2627" spans="1:12" x14ac:dyDescent="0.25">
      <c r="A2627" s="32" t="s">
        <v>18253</v>
      </c>
      <c r="B2627" s="32" t="s">
        <v>17634</v>
      </c>
      <c r="C2627" s="32" t="s">
        <v>3716</v>
      </c>
      <c r="D2627" s="39" t="s">
        <v>18254</v>
      </c>
      <c r="E2627" s="40" t="s">
        <v>18255</v>
      </c>
      <c r="F2627" s="40" t="s">
        <v>18255</v>
      </c>
      <c r="G2627" s="40" t="s">
        <v>18256</v>
      </c>
      <c r="H2627" s="40" t="s">
        <v>18257</v>
      </c>
      <c r="I2627" s="40" t="s">
        <v>18258</v>
      </c>
      <c r="J2627" s="40" t="s">
        <v>18259</v>
      </c>
      <c r="K2627" s="233">
        <v>55621</v>
      </c>
      <c r="L2627" s="35">
        <v>1.7443866758902772E-4</v>
      </c>
    </row>
    <row r="2628" spans="1:12" x14ac:dyDescent="0.25">
      <c r="A2628" s="32" t="s">
        <v>18260</v>
      </c>
      <c r="B2628" s="32" t="s">
        <v>17634</v>
      </c>
      <c r="C2628" s="32" t="s">
        <v>3724</v>
      </c>
      <c r="D2628" s="39" t="s">
        <v>18261</v>
      </c>
      <c r="E2628" s="40" t="s">
        <v>18262</v>
      </c>
      <c r="F2628" s="40" t="s">
        <v>18263</v>
      </c>
      <c r="G2628" s="40" t="s">
        <v>18264</v>
      </c>
      <c r="H2628" s="40" t="s">
        <v>18265</v>
      </c>
      <c r="I2628" s="40" t="s">
        <v>18266</v>
      </c>
      <c r="J2628" s="40" t="s">
        <v>18267</v>
      </c>
      <c r="K2628" s="233">
        <v>4441370</v>
      </c>
      <c r="L2628" s="35">
        <v>1.3929031572065948E-2</v>
      </c>
    </row>
    <row r="2629" spans="1:12" x14ac:dyDescent="0.25">
      <c r="A2629" s="32" t="s">
        <v>18268</v>
      </c>
      <c r="B2629" s="32" t="s">
        <v>17634</v>
      </c>
      <c r="C2629" s="32" t="s">
        <v>5260</v>
      </c>
      <c r="D2629" s="39" t="s">
        <v>18269</v>
      </c>
      <c r="E2629" s="40" t="s">
        <v>18270</v>
      </c>
      <c r="F2629" s="40" t="s">
        <v>18271</v>
      </c>
      <c r="G2629" s="40" t="s">
        <v>18272</v>
      </c>
      <c r="H2629" s="40" t="s">
        <v>18273</v>
      </c>
      <c r="I2629" s="40" t="s">
        <v>18274</v>
      </c>
      <c r="J2629" s="40" t="s">
        <v>18275</v>
      </c>
      <c r="K2629" s="233">
        <v>67336</v>
      </c>
      <c r="L2629" s="35">
        <v>2.1117926899506969E-4</v>
      </c>
    </row>
    <row r="2630" spans="1:12" x14ac:dyDescent="0.25">
      <c r="A2630" s="32" t="s">
        <v>18276</v>
      </c>
      <c r="B2630" s="32" t="s">
        <v>17634</v>
      </c>
      <c r="C2630" s="32" t="s">
        <v>3733</v>
      </c>
      <c r="D2630" s="39" t="s">
        <v>18277</v>
      </c>
      <c r="E2630" s="40" t="s">
        <v>18278</v>
      </c>
      <c r="F2630" s="40" t="s">
        <v>18278</v>
      </c>
      <c r="G2630" s="40" t="s">
        <v>18279</v>
      </c>
      <c r="H2630" s="40" t="s">
        <v>5679</v>
      </c>
      <c r="I2630" s="40" t="s">
        <v>11643</v>
      </c>
      <c r="J2630" s="40" t="s">
        <v>3951</v>
      </c>
      <c r="K2630" s="233">
        <v>6089</v>
      </c>
      <c r="L2630" s="35">
        <v>1.9096331366742593E-5</v>
      </c>
    </row>
    <row r="2631" spans="1:12" x14ac:dyDescent="0.25">
      <c r="A2631" s="32" t="s">
        <v>18280</v>
      </c>
      <c r="B2631" s="32" t="s">
        <v>17634</v>
      </c>
      <c r="C2631" s="32" t="s">
        <v>3740</v>
      </c>
      <c r="D2631" s="39" t="s">
        <v>18281</v>
      </c>
      <c r="E2631" s="40" t="s">
        <v>18282</v>
      </c>
      <c r="F2631" s="40" t="s">
        <v>18282</v>
      </c>
      <c r="G2631" s="40" t="s">
        <v>5096</v>
      </c>
      <c r="H2631" s="40" t="s">
        <v>18283</v>
      </c>
      <c r="I2631" s="40" t="s">
        <v>5955</v>
      </c>
      <c r="J2631" s="40" t="s">
        <v>18284</v>
      </c>
      <c r="K2631" s="233">
        <v>5769</v>
      </c>
      <c r="L2631" s="35">
        <v>1.8092746863974056E-5</v>
      </c>
    </row>
    <row r="2632" spans="1:12" x14ac:dyDescent="0.25">
      <c r="A2632" s="32" t="s">
        <v>18285</v>
      </c>
      <c r="B2632" s="32" t="s">
        <v>17634</v>
      </c>
      <c r="C2632" s="32" t="s">
        <v>3749</v>
      </c>
      <c r="D2632" s="39" t="s">
        <v>18286</v>
      </c>
      <c r="E2632" s="40" t="s">
        <v>18287</v>
      </c>
      <c r="F2632" s="40" t="s">
        <v>18288</v>
      </c>
      <c r="G2632" s="40" t="s">
        <v>18289</v>
      </c>
      <c r="H2632" s="40" t="s">
        <v>18290</v>
      </c>
      <c r="I2632" s="40" t="s">
        <v>18291</v>
      </c>
      <c r="J2632" s="40" t="s">
        <v>18292</v>
      </c>
      <c r="K2632" s="233">
        <v>185025</v>
      </c>
      <c r="L2632" s="35">
        <v>5.8027569570234003E-4</v>
      </c>
    </row>
    <row r="2633" spans="1:12" x14ac:dyDescent="0.25">
      <c r="A2633" s="32" t="s">
        <v>18293</v>
      </c>
      <c r="B2633" s="32" t="s">
        <v>17634</v>
      </c>
      <c r="C2633" s="32" t="s">
        <v>3756</v>
      </c>
      <c r="D2633" s="39" t="s">
        <v>18294</v>
      </c>
      <c r="E2633" s="40" t="s">
        <v>1978</v>
      </c>
      <c r="F2633" s="40" t="s">
        <v>1978</v>
      </c>
      <c r="G2633" s="40" t="s">
        <v>18295</v>
      </c>
      <c r="H2633" s="40" t="s">
        <v>18296</v>
      </c>
      <c r="I2633" s="40" t="s">
        <v>16700</v>
      </c>
      <c r="J2633" s="40" t="s">
        <v>14225</v>
      </c>
      <c r="K2633" s="233">
        <v>4180</v>
      </c>
      <c r="L2633" s="35">
        <v>1.3109322567414032E-5</v>
      </c>
    </row>
    <row r="2634" spans="1:12" x14ac:dyDescent="0.25">
      <c r="A2634" s="32" t="s">
        <v>18297</v>
      </c>
      <c r="B2634" s="32" t="s">
        <v>17634</v>
      </c>
      <c r="C2634" s="32" t="s">
        <v>3764</v>
      </c>
      <c r="D2634" s="39" t="s">
        <v>18298</v>
      </c>
      <c r="E2634" s="40" t="s">
        <v>18299</v>
      </c>
      <c r="F2634" s="40" t="s">
        <v>18300</v>
      </c>
      <c r="G2634" s="40" t="s">
        <v>18301</v>
      </c>
      <c r="H2634" s="40" t="s">
        <v>18302</v>
      </c>
      <c r="I2634" s="40" t="s">
        <v>18303</v>
      </c>
      <c r="J2634" s="40" t="s">
        <v>18304</v>
      </c>
      <c r="K2634" s="233">
        <v>79290</v>
      </c>
      <c r="L2634" s="35">
        <v>2.486694225766169E-4</v>
      </c>
    </row>
    <row r="2635" spans="1:12" x14ac:dyDescent="0.25">
      <c r="A2635" s="32" t="s">
        <v>18305</v>
      </c>
      <c r="B2635" s="32" t="s">
        <v>17634</v>
      </c>
      <c r="C2635" s="32" t="s">
        <v>3772</v>
      </c>
      <c r="D2635" s="39" t="s">
        <v>18306</v>
      </c>
      <c r="E2635" s="40" t="s">
        <v>18307</v>
      </c>
      <c r="F2635" s="40" t="s">
        <v>18308</v>
      </c>
      <c r="G2635" s="40" t="s">
        <v>18309</v>
      </c>
      <c r="H2635" s="40" t="s">
        <v>18310</v>
      </c>
      <c r="I2635" s="40" t="s">
        <v>18311</v>
      </c>
      <c r="J2635" s="40" t="s">
        <v>18312</v>
      </c>
      <c r="K2635" s="233">
        <v>831073</v>
      </c>
      <c r="L2635" s="35">
        <v>2.606412448341742E-3</v>
      </c>
    </row>
    <row r="2636" spans="1:12" x14ac:dyDescent="0.25">
      <c r="A2636" s="32" t="s">
        <v>18313</v>
      </c>
      <c r="B2636" s="32" t="s">
        <v>17634</v>
      </c>
      <c r="C2636" s="32" t="s">
        <v>3781</v>
      </c>
      <c r="D2636" s="39" t="s">
        <v>18314</v>
      </c>
      <c r="E2636" s="40" t="s">
        <v>18315</v>
      </c>
      <c r="F2636" s="40" t="s">
        <v>18315</v>
      </c>
      <c r="G2636" s="40" t="s">
        <v>18316</v>
      </c>
      <c r="H2636" s="40" t="s">
        <v>18317</v>
      </c>
      <c r="I2636" s="40" t="s">
        <v>18318</v>
      </c>
      <c r="J2636" s="40" t="s">
        <v>18319</v>
      </c>
      <c r="K2636" s="233">
        <v>34848</v>
      </c>
      <c r="L2636" s="35">
        <v>1.0929035235149383E-4</v>
      </c>
    </row>
    <row r="2637" spans="1:12" x14ac:dyDescent="0.25">
      <c r="A2637" s="32" t="s">
        <v>18320</v>
      </c>
      <c r="B2637" s="32" t="s">
        <v>17634</v>
      </c>
      <c r="C2637" s="32" t="s">
        <v>3789</v>
      </c>
      <c r="D2637" s="39" t="s">
        <v>18321</v>
      </c>
      <c r="E2637" s="40" t="s">
        <v>18322</v>
      </c>
      <c r="F2637" s="40" t="s">
        <v>18322</v>
      </c>
      <c r="G2637" s="40" t="s">
        <v>18323</v>
      </c>
      <c r="H2637" s="40" t="s">
        <v>18324</v>
      </c>
      <c r="I2637" s="40" t="s">
        <v>18325</v>
      </c>
      <c r="J2637" s="40" t="s">
        <v>18326</v>
      </c>
      <c r="K2637" s="233">
        <v>23577</v>
      </c>
      <c r="L2637" s="35">
        <v>7.3942224443043216E-5</v>
      </c>
    </row>
    <row r="2638" spans="1:12" x14ac:dyDescent="0.25">
      <c r="A2638" s="32" t="s">
        <v>18327</v>
      </c>
      <c r="B2638" s="32" t="s">
        <v>17634</v>
      </c>
      <c r="C2638" s="32" t="s">
        <v>3798</v>
      </c>
      <c r="D2638" s="39" t="s">
        <v>18328</v>
      </c>
      <c r="E2638" s="40" t="s">
        <v>18329</v>
      </c>
      <c r="F2638" s="40" t="s">
        <v>18330</v>
      </c>
      <c r="G2638" s="40" t="s">
        <v>18331</v>
      </c>
      <c r="H2638" s="40" t="s">
        <v>18332</v>
      </c>
      <c r="I2638" s="40" t="s">
        <v>18333</v>
      </c>
      <c r="J2638" s="40" t="s">
        <v>18334</v>
      </c>
      <c r="K2638" s="233">
        <v>53921</v>
      </c>
      <c r="L2638" s="35">
        <v>1.6910712491806986E-4</v>
      </c>
    </row>
    <row r="2639" spans="1:12" x14ac:dyDescent="0.25">
      <c r="A2639" s="32" t="s">
        <v>18335</v>
      </c>
      <c r="B2639" s="32" t="s">
        <v>17634</v>
      </c>
      <c r="C2639" s="32" t="s">
        <v>3806</v>
      </c>
      <c r="D2639" s="39" t="s">
        <v>18336</v>
      </c>
      <c r="E2639" s="40" t="s">
        <v>18337</v>
      </c>
      <c r="F2639" s="40" t="s">
        <v>18337</v>
      </c>
      <c r="G2639" s="40" t="s">
        <v>18338</v>
      </c>
      <c r="H2639" s="40" t="s">
        <v>18339</v>
      </c>
      <c r="I2639" s="40" t="s">
        <v>18340</v>
      </c>
      <c r="J2639" s="40" t="s">
        <v>18341</v>
      </c>
      <c r="K2639" s="233">
        <v>35921</v>
      </c>
      <c r="L2639" s="35">
        <v>1.1265549663733958E-4</v>
      </c>
    </row>
    <row r="2640" spans="1:12" x14ac:dyDescent="0.25">
      <c r="A2640" s="32" t="s">
        <v>18342</v>
      </c>
      <c r="B2640" s="32" t="s">
        <v>17634</v>
      </c>
      <c r="C2640" s="32" t="s">
        <v>3814</v>
      </c>
      <c r="D2640" s="39" t="s">
        <v>18343</v>
      </c>
      <c r="E2640" s="40" t="s">
        <v>18344</v>
      </c>
      <c r="F2640" s="40" t="s">
        <v>18344</v>
      </c>
      <c r="G2640" s="40" t="s">
        <v>3376</v>
      </c>
      <c r="H2640" s="40" t="s">
        <v>18345</v>
      </c>
      <c r="I2640" s="40" t="s">
        <v>18346</v>
      </c>
      <c r="J2640" s="40" t="s">
        <v>18347</v>
      </c>
      <c r="K2640" s="233">
        <v>22741</v>
      </c>
      <c r="L2640" s="35">
        <v>7.1320359929560414E-5</v>
      </c>
    </row>
    <row r="2641" spans="1:12" x14ac:dyDescent="0.25">
      <c r="A2641" s="32" t="s">
        <v>18348</v>
      </c>
      <c r="B2641" s="32" t="s">
        <v>17634</v>
      </c>
      <c r="C2641" s="32" t="s">
        <v>3823</v>
      </c>
      <c r="D2641" s="39" t="s">
        <v>18349</v>
      </c>
      <c r="E2641" s="40" t="s">
        <v>18350</v>
      </c>
      <c r="F2641" s="40" t="s">
        <v>18350</v>
      </c>
      <c r="G2641" s="40" t="s">
        <v>18351</v>
      </c>
      <c r="H2641" s="40" t="s">
        <v>18352</v>
      </c>
      <c r="I2641" s="40" t="s">
        <v>18353</v>
      </c>
      <c r="J2641" s="40" t="s">
        <v>18354</v>
      </c>
      <c r="K2641" s="233">
        <v>36651</v>
      </c>
      <c r="L2641" s="35">
        <v>1.1494492378428032E-4</v>
      </c>
    </row>
    <row r="2642" spans="1:12" x14ac:dyDescent="0.25">
      <c r="A2642" s="32" t="s">
        <v>18355</v>
      </c>
      <c r="B2642" s="32" t="s">
        <v>17634</v>
      </c>
      <c r="C2642" s="32" t="s">
        <v>3832</v>
      </c>
      <c r="D2642" s="39" t="s">
        <v>18356</v>
      </c>
      <c r="E2642" s="40" t="s">
        <v>18357</v>
      </c>
      <c r="F2642" s="40" t="s">
        <v>18357</v>
      </c>
      <c r="G2642" s="40" t="s">
        <v>18358</v>
      </c>
      <c r="H2642" s="40" t="s">
        <v>18359</v>
      </c>
      <c r="I2642" s="40" t="s">
        <v>18360</v>
      </c>
      <c r="J2642" s="40" t="s">
        <v>7283</v>
      </c>
      <c r="K2642" s="233">
        <v>3211</v>
      </c>
      <c r="L2642" s="35">
        <v>1.0070343244968052E-5</v>
      </c>
    </row>
    <row r="2643" spans="1:12" x14ac:dyDescent="0.25">
      <c r="A2643" s="32" t="s">
        <v>18361</v>
      </c>
      <c r="B2643" s="32" t="s">
        <v>17634</v>
      </c>
      <c r="C2643" s="32" t="s">
        <v>3840</v>
      </c>
      <c r="D2643" s="39" t="s">
        <v>18362</v>
      </c>
      <c r="E2643" s="40" t="s">
        <v>18363</v>
      </c>
      <c r="F2643" s="40" t="s">
        <v>18363</v>
      </c>
      <c r="G2643" s="40" t="s">
        <v>18364</v>
      </c>
      <c r="H2643" s="40" t="s">
        <v>18365</v>
      </c>
      <c r="I2643" s="40" t="s">
        <v>18366</v>
      </c>
      <c r="J2643" s="40" t="s">
        <v>18367</v>
      </c>
      <c r="K2643" s="233">
        <v>88493</v>
      </c>
      <c r="L2643" s="35">
        <v>2.7753188563592584E-4</v>
      </c>
    </row>
    <row r="2644" spans="1:12" x14ac:dyDescent="0.25">
      <c r="A2644" s="32" t="s">
        <v>18368</v>
      </c>
      <c r="B2644" s="32" t="s">
        <v>17634</v>
      </c>
      <c r="C2644" s="32" t="s">
        <v>3848</v>
      </c>
      <c r="D2644" s="39" t="s">
        <v>18369</v>
      </c>
      <c r="E2644" s="40" t="s">
        <v>10922</v>
      </c>
      <c r="F2644" s="40" t="s">
        <v>15581</v>
      </c>
      <c r="G2644" s="40" t="s">
        <v>18370</v>
      </c>
      <c r="H2644" s="40" t="s">
        <v>18371</v>
      </c>
      <c r="I2644" s="40" t="s">
        <v>18372</v>
      </c>
      <c r="J2644" s="40" t="s">
        <v>18373</v>
      </c>
      <c r="K2644" s="233">
        <v>21773</v>
      </c>
      <c r="L2644" s="35">
        <v>6.8284516808685581E-5</v>
      </c>
    </row>
    <row r="2645" spans="1:12" x14ac:dyDescent="0.25">
      <c r="A2645" s="32" t="s">
        <v>18374</v>
      </c>
      <c r="B2645" s="32" t="s">
        <v>17634</v>
      </c>
      <c r="C2645" s="32" t="s">
        <v>3855</v>
      </c>
      <c r="D2645" s="39" t="s">
        <v>18375</v>
      </c>
      <c r="E2645" s="40" t="s">
        <v>18376</v>
      </c>
      <c r="F2645" s="40" t="s">
        <v>18376</v>
      </c>
      <c r="G2645" s="40" t="s">
        <v>18377</v>
      </c>
      <c r="H2645" s="40" t="s">
        <v>18378</v>
      </c>
      <c r="I2645" s="40" t="s">
        <v>18379</v>
      </c>
      <c r="J2645" s="40" t="s">
        <v>18380</v>
      </c>
      <c r="K2645" s="233">
        <v>1574</v>
      </c>
      <c r="L2645" s="35">
        <v>4.9363812729927486E-6</v>
      </c>
    </row>
    <row r="2646" spans="1:12" x14ac:dyDescent="0.25">
      <c r="A2646" s="32" t="s">
        <v>18381</v>
      </c>
      <c r="B2646" s="32" t="s">
        <v>17634</v>
      </c>
      <c r="C2646" s="32" t="s">
        <v>3863</v>
      </c>
      <c r="D2646" s="39" t="s">
        <v>18382</v>
      </c>
      <c r="E2646" s="40" t="s">
        <v>18383</v>
      </c>
      <c r="F2646" s="40" t="s">
        <v>18383</v>
      </c>
      <c r="G2646" s="40" t="s">
        <v>18384</v>
      </c>
      <c r="H2646" s="40" t="s">
        <v>18385</v>
      </c>
      <c r="I2646" s="40" t="s">
        <v>11893</v>
      </c>
      <c r="J2646" s="40" t="s">
        <v>18386</v>
      </c>
      <c r="K2646" s="233">
        <v>8855</v>
      </c>
      <c r="L2646" s="35">
        <v>2.7771064912548148E-5</v>
      </c>
    </row>
    <row r="2647" spans="1:12" x14ac:dyDescent="0.25">
      <c r="A2647" s="32" t="s">
        <v>18387</v>
      </c>
      <c r="B2647" s="32" t="s">
        <v>17634</v>
      </c>
      <c r="C2647" s="32" t="s">
        <v>3871</v>
      </c>
      <c r="D2647" s="39" t="s">
        <v>18388</v>
      </c>
      <c r="E2647" s="40" t="s">
        <v>726</v>
      </c>
      <c r="F2647" s="40" t="s">
        <v>726</v>
      </c>
      <c r="G2647" s="40" t="s">
        <v>18389</v>
      </c>
      <c r="H2647" s="40" t="s">
        <v>18390</v>
      </c>
      <c r="I2647" s="40" t="s">
        <v>1694</v>
      </c>
      <c r="J2647" s="40" t="s">
        <v>14325</v>
      </c>
      <c r="K2647" s="233">
        <v>14739</v>
      </c>
      <c r="L2647" s="35">
        <v>4.6224474957204646E-5</v>
      </c>
    </row>
    <row r="2648" spans="1:12" x14ac:dyDescent="0.25">
      <c r="A2648" s="32" t="s">
        <v>18391</v>
      </c>
      <c r="B2648" s="32" t="s">
        <v>17634</v>
      </c>
      <c r="C2648" s="32" t="s">
        <v>3877</v>
      </c>
      <c r="D2648" s="39" t="s">
        <v>18392</v>
      </c>
      <c r="E2648" s="40" t="s">
        <v>18393</v>
      </c>
      <c r="F2648" s="40" t="s">
        <v>18393</v>
      </c>
      <c r="G2648" s="40" t="s">
        <v>18394</v>
      </c>
      <c r="H2648" s="40" t="s">
        <v>18395</v>
      </c>
      <c r="I2648" s="40" t="s">
        <v>18396</v>
      </c>
      <c r="J2648" s="40" t="s">
        <v>18397</v>
      </c>
      <c r="K2648" s="233">
        <v>35552</v>
      </c>
      <c r="L2648" s="35">
        <v>1.1149823825758461E-4</v>
      </c>
    </row>
    <row r="2649" spans="1:12" x14ac:dyDescent="0.25">
      <c r="A2649" s="32" t="s">
        <v>18398</v>
      </c>
      <c r="B2649" s="32" t="s">
        <v>17634</v>
      </c>
      <c r="C2649" s="32" t="s">
        <v>3885</v>
      </c>
      <c r="D2649" s="39" t="s">
        <v>18399</v>
      </c>
      <c r="E2649" s="40" t="s">
        <v>18400</v>
      </c>
      <c r="F2649" s="40" t="s">
        <v>18400</v>
      </c>
      <c r="G2649" s="40" t="s">
        <v>14208</v>
      </c>
      <c r="H2649" s="40" t="s">
        <v>18401</v>
      </c>
      <c r="I2649" s="40" t="s">
        <v>18402</v>
      </c>
      <c r="J2649" s="40" t="s">
        <v>18403</v>
      </c>
      <c r="K2649" s="233">
        <v>2204</v>
      </c>
      <c r="L2649" s="35">
        <v>6.912188262818308E-6</v>
      </c>
    </row>
    <row r="2650" spans="1:12" x14ac:dyDescent="0.25">
      <c r="A2650" s="32" t="s">
        <v>18404</v>
      </c>
      <c r="B2650" s="32" t="s">
        <v>17634</v>
      </c>
      <c r="C2650" s="32" t="s">
        <v>3892</v>
      </c>
      <c r="D2650" s="39" t="s">
        <v>18405</v>
      </c>
      <c r="E2650" s="40" t="s">
        <v>18406</v>
      </c>
      <c r="F2650" s="40" t="s">
        <v>18406</v>
      </c>
      <c r="G2650" s="40" t="s">
        <v>18407</v>
      </c>
      <c r="H2650" s="40" t="s">
        <v>18408</v>
      </c>
      <c r="I2650" s="40" t="s">
        <v>18409</v>
      </c>
      <c r="J2650" s="40" t="s">
        <v>18410</v>
      </c>
      <c r="K2650" s="233">
        <v>252235</v>
      </c>
      <c r="L2650" s="35">
        <v>7.9105980329944464E-4</v>
      </c>
    </row>
    <row r="2651" spans="1:12" x14ac:dyDescent="0.25">
      <c r="A2651" s="32" t="s">
        <v>18411</v>
      </c>
      <c r="B2651" s="32" t="s">
        <v>17634</v>
      </c>
      <c r="C2651" s="32" t="s">
        <v>3900</v>
      </c>
      <c r="D2651" s="39" t="s">
        <v>18412</v>
      </c>
      <c r="E2651" s="40" t="s">
        <v>18413</v>
      </c>
      <c r="F2651" s="40" t="s">
        <v>18413</v>
      </c>
      <c r="G2651" s="40" t="s">
        <v>18414</v>
      </c>
      <c r="H2651" s="40" t="s">
        <v>12210</v>
      </c>
      <c r="I2651" s="40" t="s">
        <v>18415</v>
      </c>
      <c r="J2651" s="40" t="s">
        <v>18416</v>
      </c>
      <c r="K2651" s="233">
        <v>5255</v>
      </c>
      <c r="L2651" s="35">
        <v>1.648073925640209E-5</v>
      </c>
    </row>
    <row r="2652" spans="1:12" x14ac:dyDescent="0.25">
      <c r="A2652" s="32" t="s">
        <v>18417</v>
      </c>
      <c r="B2652" s="32" t="s">
        <v>17634</v>
      </c>
      <c r="C2652" s="32" t="s">
        <v>3908</v>
      </c>
      <c r="D2652" s="39" t="s">
        <v>18418</v>
      </c>
      <c r="E2652" s="40" t="s">
        <v>18419</v>
      </c>
      <c r="F2652" s="40" t="s">
        <v>18420</v>
      </c>
      <c r="G2652" s="40" t="s">
        <v>18421</v>
      </c>
      <c r="H2652" s="40" t="s">
        <v>18422</v>
      </c>
      <c r="I2652" s="40" t="s">
        <v>18423</v>
      </c>
      <c r="J2652" s="40" t="s">
        <v>18424</v>
      </c>
      <c r="K2652" s="233">
        <v>41353</v>
      </c>
      <c r="L2652" s="35">
        <v>1.2969134357183553E-4</v>
      </c>
    </row>
    <row r="2653" spans="1:12" x14ac:dyDescent="0.25">
      <c r="A2653" s="32" t="s">
        <v>18425</v>
      </c>
      <c r="B2653" s="32" t="s">
        <v>17634</v>
      </c>
      <c r="C2653" s="32" t="s">
        <v>3916</v>
      </c>
      <c r="D2653" s="39" t="s">
        <v>18426</v>
      </c>
      <c r="E2653" s="40" t="s">
        <v>18427</v>
      </c>
      <c r="F2653" s="40" t="s">
        <v>18428</v>
      </c>
      <c r="G2653" s="40" t="s">
        <v>18429</v>
      </c>
      <c r="H2653" s="40" t="s">
        <v>18430</v>
      </c>
      <c r="I2653" s="40" t="s">
        <v>18431</v>
      </c>
      <c r="J2653" s="40" t="s">
        <v>18432</v>
      </c>
      <c r="K2653" s="233">
        <v>157456</v>
      </c>
      <c r="L2653" s="35">
        <v>4.9381375458725928E-4</v>
      </c>
    </row>
    <row r="2654" spans="1:12" x14ac:dyDescent="0.25">
      <c r="A2654" s="32" t="s">
        <v>18433</v>
      </c>
      <c r="B2654" s="32" t="s">
        <v>17634</v>
      </c>
      <c r="C2654" s="32" t="s">
        <v>3924</v>
      </c>
      <c r="D2654" s="39" t="s">
        <v>18434</v>
      </c>
      <c r="E2654" s="40" t="s">
        <v>18435</v>
      </c>
      <c r="F2654" s="40" t="s">
        <v>18436</v>
      </c>
      <c r="G2654" s="40" t="s">
        <v>8237</v>
      </c>
      <c r="H2654" s="40" t="s">
        <v>18437</v>
      </c>
      <c r="I2654" s="40" t="s">
        <v>18438</v>
      </c>
      <c r="J2654" s="40" t="s">
        <v>18439</v>
      </c>
      <c r="K2654" s="233">
        <v>19936</v>
      </c>
      <c r="L2654" s="35">
        <v>6.2523314522479944E-5</v>
      </c>
    </row>
    <row r="2655" spans="1:12" x14ac:dyDescent="0.25">
      <c r="A2655" s="32" t="s">
        <v>18440</v>
      </c>
      <c r="B2655" s="32" t="s">
        <v>17634</v>
      </c>
      <c r="C2655" s="32" t="s">
        <v>3931</v>
      </c>
      <c r="D2655" s="39" t="s">
        <v>18441</v>
      </c>
      <c r="E2655" s="40" t="s">
        <v>18442</v>
      </c>
      <c r="F2655" s="40" t="s">
        <v>18442</v>
      </c>
      <c r="G2655" s="40" t="s">
        <v>18443</v>
      </c>
      <c r="H2655" s="40" t="s">
        <v>18444</v>
      </c>
      <c r="I2655" s="40" t="s">
        <v>18445</v>
      </c>
      <c r="J2655" s="40" t="s">
        <v>18446</v>
      </c>
      <c r="K2655" s="233">
        <v>14906</v>
      </c>
      <c r="L2655" s="35">
        <v>4.6748220619586978E-5</v>
      </c>
    </row>
    <row r="2656" spans="1:12" x14ac:dyDescent="0.25">
      <c r="A2656" s="32" t="s">
        <v>18447</v>
      </c>
      <c r="B2656" s="32" t="s">
        <v>17634</v>
      </c>
      <c r="C2656" s="32" t="s">
        <v>3939</v>
      </c>
      <c r="D2656" s="39" t="s">
        <v>18448</v>
      </c>
      <c r="E2656" s="40" t="s">
        <v>18449</v>
      </c>
      <c r="F2656" s="40" t="s">
        <v>18450</v>
      </c>
      <c r="G2656" s="40" t="s">
        <v>18451</v>
      </c>
      <c r="H2656" s="40" t="s">
        <v>18452</v>
      </c>
      <c r="I2656" s="40" t="s">
        <v>18453</v>
      </c>
      <c r="J2656" s="40" t="s">
        <v>18454</v>
      </c>
      <c r="K2656" s="233">
        <v>111236</v>
      </c>
      <c r="L2656" s="35">
        <v>3.4885851796862856E-4</v>
      </c>
    </row>
    <row r="2657" spans="1:12" x14ac:dyDescent="0.25">
      <c r="A2657" s="32" t="s">
        <v>18455</v>
      </c>
      <c r="B2657" s="32" t="s">
        <v>17634</v>
      </c>
      <c r="C2657" s="32" t="s">
        <v>3947</v>
      </c>
      <c r="D2657" s="39" t="s">
        <v>18456</v>
      </c>
      <c r="E2657" s="40" t="s">
        <v>18457</v>
      </c>
      <c r="F2657" s="40" t="s">
        <v>18458</v>
      </c>
      <c r="G2657" s="40" t="s">
        <v>18459</v>
      </c>
      <c r="H2657" s="40" t="s">
        <v>18460</v>
      </c>
      <c r="I2657" s="40" t="s">
        <v>18461</v>
      </c>
      <c r="J2657" s="40" t="s">
        <v>18462</v>
      </c>
      <c r="K2657" s="233">
        <v>38880</v>
      </c>
      <c r="L2657" s="35">
        <v>1.2193551708637741E-4</v>
      </c>
    </row>
    <row r="2658" spans="1:12" x14ac:dyDescent="0.25">
      <c r="A2658" s="32" t="s">
        <v>18463</v>
      </c>
      <c r="B2658" s="32" t="s">
        <v>17634</v>
      </c>
      <c r="C2658" s="32" t="s">
        <v>812</v>
      </c>
      <c r="D2658" s="39" t="s">
        <v>18464</v>
      </c>
      <c r="E2658" s="40" t="s">
        <v>18465</v>
      </c>
      <c r="F2658" s="40" t="s">
        <v>18465</v>
      </c>
      <c r="G2658" s="40" t="s">
        <v>18466</v>
      </c>
      <c r="H2658" s="40" t="s">
        <v>18467</v>
      </c>
      <c r="I2658" s="40" t="s">
        <v>18468</v>
      </c>
      <c r="J2658" s="40" t="s">
        <v>18469</v>
      </c>
      <c r="K2658" s="234">
        <v>400</v>
      </c>
      <c r="L2658" s="35">
        <v>1.2544806284606729E-6</v>
      </c>
    </row>
    <row r="2659" spans="1:12" x14ac:dyDescent="0.25">
      <c r="A2659" s="32" t="s">
        <v>18470</v>
      </c>
      <c r="B2659" s="32" t="s">
        <v>17634</v>
      </c>
      <c r="C2659" s="32" t="s">
        <v>3963</v>
      </c>
      <c r="D2659" s="39" t="s">
        <v>18471</v>
      </c>
      <c r="E2659" s="40" t="s">
        <v>18472</v>
      </c>
      <c r="F2659" s="40" t="s">
        <v>18472</v>
      </c>
      <c r="G2659" s="40" t="s">
        <v>2145</v>
      </c>
      <c r="H2659" s="40" t="s">
        <v>18473</v>
      </c>
      <c r="I2659" s="40" t="s">
        <v>18474</v>
      </c>
      <c r="J2659" s="40" t="s">
        <v>2144</v>
      </c>
      <c r="K2659" s="234">
        <v>785</v>
      </c>
      <c r="L2659" s="35">
        <v>2.4619182333540708E-6</v>
      </c>
    </row>
    <row r="2660" spans="1:12" x14ac:dyDescent="0.25">
      <c r="A2660" s="32" t="s">
        <v>18475</v>
      </c>
      <c r="B2660" s="32" t="s">
        <v>17634</v>
      </c>
      <c r="C2660" s="32" t="s">
        <v>3972</v>
      </c>
      <c r="D2660" s="39" t="s">
        <v>18476</v>
      </c>
      <c r="E2660" s="40" t="s">
        <v>18477</v>
      </c>
      <c r="F2660" s="40" t="s">
        <v>18477</v>
      </c>
      <c r="G2660" s="40" t="s">
        <v>18478</v>
      </c>
      <c r="H2660" s="40" t="s">
        <v>18479</v>
      </c>
      <c r="I2660" s="40" t="s">
        <v>18480</v>
      </c>
      <c r="J2660" s="40" t="s">
        <v>18481</v>
      </c>
      <c r="K2660" s="233">
        <v>50562</v>
      </c>
      <c r="L2660" s="35">
        <v>1.5857262384057138E-4</v>
      </c>
    </row>
    <row r="2661" spans="1:12" x14ac:dyDescent="0.25">
      <c r="A2661" s="32" t="s">
        <v>18482</v>
      </c>
      <c r="B2661" s="32" t="s">
        <v>17634</v>
      </c>
      <c r="C2661" s="32" t="s">
        <v>3980</v>
      </c>
      <c r="D2661" s="39" t="s">
        <v>18483</v>
      </c>
      <c r="E2661" s="40" t="s">
        <v>12762</v>
      </c>
      <c r="F2661" s="40" t="s">
        <v>12762</v>
      </c>
      <c r="G2661" s="40" t="s">
        <v>18484</v>
      </c>
      <c r="H2661" s="40" t="s">
        <v>18485</v>
      </c>
      <c r="I2661" s="40" t="s">
        <v>18486</v>
      </c>
      <c r="J2661" s="40" t="s">
        <v>18487</v>
      </c>
      <c r="K2661" s="233">
        <v>4438</v>
      </c>
      <c r="L2661" s="35">
        <v>1.3918462572771167E-5</v>
      </c>
    </row>
    <row r="2662" spans="1:12" x14ac:dyDescent="0.25">
      <c r="A2662" s="32" t="s">
        <v>18488</v>
      </c>
      <c r="B2662" s="32" t="s">
        <v>17634</v>
      </c>
      <c r="C2662" s="32" t="s">
        <v>3989</v>
      </c>
      <c r="D2662" s="39" t="s">
        <v>18489</v>
      </c>
      <c r="E2662" s="40" t="s">
        <v>18490</v>
      </c>
      <c r="F2662" s="40" t="s">
        <v>18490</v>
      </c>
      <c r="G2662" s="40" t="s">
        <v>18491</v>
      </c>
      <c r="H2662" s="40" t="s">
        <v>18492</v>
      </c>
      <c r="I2662" s="40" t="s">
        <v>3997</v>
      </c>
      <c r="J2662" s="40" t="s">
        <v>4005</v>
      </c>
      <c r="K2662" s="234">
        <v>262</v>
      </c>
      <c r="L2662" s="35">
        <v>8.2168481164174082E-7</v>
      </c>
    </row>
    <row r="2663" spans="1:12" x14ac:dyDescent="0.25">
      <c r="A2663" s="32" t="s">
        <v>18493</v>
      </c>
      <c r="B2663" s="32" t="s">
        <v>17634</v>
      </c>
      <c r="C2663" s="32" t="s">
        <v>3997</v>
      </c>
      <c r="D2663" s="39" t="s">
        <v>18494</v>
      </c>
      <c r="E2663" s="40" t="s">
        <v>18495</v>
      </c>
      <c r="F2663" s="40" t="s">
        <v>18495</v>
      </c>
      <c r="G2663" s="40" t="s">
        <v>18496</v>
      </c>
      <c r="H2663" s="40" t="s">
        <v>18497</v>
      </c>
      <c r="I2663" s="40" t="s">
        <v>16684</v>
      </c>
      <c r="J2663" s="40" t="s">
        <v>18498</v>
      </c>
      <c r="K2663" s="233">
        <v>3526</v>
      </c>
      <c r="L2663" s="35">
        <v>1.1058246739880833E-5</v>
      </c>
    </row>
    <row r="2664" spans="1:12" x14ac:dyDescent="0.25">
      <c r="A2664" s="32" t="s">
        <v>18499</v>
      </c>
      <c r="B2664" s="32" t="s">
        <v>17634</v>
      </c>
      <c r="C2664" s="32" t="s">
        <v>4005</v>
      </c>
      <c r="D2664" s="39" t="s">
        <v>18500</v>
      </c>
      <c r="E2664" s="40" t="s">
        <v>18501</v>
      </c>
      <c r="F2664" s="40" t="s">
        <v>18501</v>
      </c>
      <c r="G2664" s="40" t="s">
        <v>3959</v>
      </c>
      <c r="H2664" s="40" t="s">
        <v>18502</v>
      </c>
      <c r="I2664" s="40" t="s">
        <v>18503</v>
      </c>
      <c r="J2664" s="40" t="s">
        <v>18504</v>
      </c>
      <c r="K2664" s="233">
        <v>32190</v>
      </c>
      <c r="L2664" s="35">
        <v>1.0095432857537266E-4</v>
      </c>
    </row>
    <row r="2665" spans="1:12" x14ac:dyDescent="0.25">
      <c r="A2665" s="32" t="s">
        <v>18505</v>
      </c>
      <c r="B2665" s="32" t="s">
        <v>17634</v>
      </c>
      <c r="C2665" s="32" t="s">
        <v>828</v>
      </c>
      <c r="D2665" s="39" t="s">
        <v>18506</v>
      </c>
      <c r="E2665" s="40" t="s">
        <v>17974</v>
      </c>
      <c r="F2665" s="40" t="s">
        <v>17974</v>
      </c>
      <c r="G2665" s="40" t="s">
        <v>12153</v>
      </c>
      <c r="H2665" s="40" t="s">
        <v>18507</v>
      </c>
      <c r="I2665" s="40" t="s">
        <v>18508</v>
      </c>
      <c r="J2665" s="40" t="s">
        <v>18509</v>
      </c>
      <c r="K2665" s="233">
        <v>3858</v>
      </c>
      <c r="L2665" s="35">
        <v>1.2099465661503192E-5</v>
      </c>
    </row>
    <row r="2666" spans="1:12" x14ac:dyDescent="0.25">
      <c r="A2666" s="32" t="s">
        <v>18510</v>
      </c>
      <c r="B2666" s="32" t="s">
        <v>17634</v>
      </c>
      <c r="C2666" s="32" t="s">
        <v>4020</v>
      </c>
      <c r="D2666" s="39" t="s">
        <v>18511</v>
      </c>
      <c r="E2666" s="40" t="s">
        <v>18512</v>
      </c>
      <c r="F2666" s="40" t="s">
        <v>18513</v>
      </c>
      <c r="G2666" s="40" t="s">
        <v>18514</v>
      </c>
      <c r="H2666" s="40" t="s">
        <v>18515</v>
      </c>
      <c r="I2666" s="40" t="s">
        <v>18516</v>
      </c>
      <c r="J2666" s="40" t="s">
        <v>18517</v>
      </c>
      <c r="K2666" s="233">
        <v>49523</v>
      </c>
      <c r="L2666" s="35">
        <v>1.5531411040814477E-4</v>
      </c>
    </row>
    <row r="2667" spans="1:12" x14ac:dyDescent="0.25">
      <c r="A2667" s="32" t="s">
        <v>18518</v>
      </c>
      <c r="B2667" s="32" t="s">
        <v>17634</v>
      </c>
      <c r="C2667" s="32" t="s">
        <v>4029</v>
      </c>
      <c r="D2667" s="39" t="s">
        <v>18519</v>
      </c>
      <c r="E2667" s="40" t="s">
        <v>18520</v>
      </c>
      <c r="F2667" s="40" t="s">
        <v>18520</v>
      </c>
      <c r="G2667" s="40" t="s">
        <v>18521</v>
      </c>
      <c r="H2667" s="40" t="s">
        <v>9880</v>
      </c>
      <c r="I2667" s="40" t="s">
        <v>18522</v>
      </c>
      <c r="J2667" s="40" t="s">
        <v>18523</v>
      </c>
      <c r="K2667" s="233">
        <v>13574</v>
      </c>
      <c r="L2667" s="35">
        <v>4.2570800126812937E-5</v>
      </c>
    </row>
    <row r="2668" spans="1:12" x14ac:dyDescent="0.25">
      <c r="A2668" s="32" t="s">
        <v>18524</v>
      </c>
      <c r="B2668" s="32" t="s">
        <v>17634</v>
      </c>
      <c r="C2668" s="32" t="s">
        <v>4036</v>
      </c>
      <c r="D2668" s="39" t="s">
        <v>18525</v>
      </c>
      <c r="E2668" s="40" t="s">
        <v>18526</v>
      </c>
      <c r="F2668" s="40" t="s">
        <v>18526</v>
      </c>
      <c r="G2668" s="40" t="s">
        <v>18527</v>
      </c>
      <c r="H2668" s="40" t="s">
        <v>2702</v>
      </c>
      <c r="I2668" s="40" t="s">
        <v>15523</v>
      </c>
      <c r="J2668" s="40" t="s">
        <v>18528</v>
      </c>
      <c r="K2668" s="233">
        <v>20156</v>
      </c>
      <c r="L2668" s="35">
        <v>6.3213278868133317E-5</v>
      </c>
    </row>
    <row r="2669" spans="1:12" x14ac:dyDescent="0.25">
      <c r="A2669" s="32" t="s">
        <v>18529</v>
      </c>
      <c r="B2669" s="32" t="s">
        <v>17634</v>
      </c>
      <c r="C2669" s="32" t="s">
        <v>4044</v>
      </c>
      <c r="D2669" s="39" t="s">
        <v>18530</v>
      </c>
      <c r="E2669" s="40" t="s">
        <v>18531</v>
      </c>
      <c r="F2669" s="40" t="s">
        <v>18531</v>
      </c>
      <c r="G2669" s="40" t="s">
        <v>18532</v>
      </c>
      <c r="H2669" s="40" t="s">
        <v>18533</v>
      </c>
      <c r="I2669" s="40" t="s">
        <v>18534</v>
      </c>
      <c r="J2669" s="40" t="s">
        <v>18535</v>
      </c>
      <c r="K2669" s="233">
        <v>7474</v>
      </c>
      <c r="L2669" s="35">
        <v>2.3439970542787675E-5</v>
      </c>
    </row>
    <row r="2670" spans="1:12" x14ac:dyDescent="0.25">
      <c r="A2670" s="32" t="s">
        <v>18536</v>
      </c>
      <c r="B2670" s="32" t="s">
        <v>17634</v>
      </c>
      <c r="C2670" s="32" t="s">
        <v>4052</v>
      </c>
      <c r="D2670" s="39" t="s">
        <v>18537</v>
      </c>
      <c r="E2670" s="40" t="s">
        <v>18538</v>
      </c>
      <c r="F2670" s="40" t="s">
        <v>18538</v>
      </c>
      <c r="G2670" s="40" t="s">
        <v>18539</v>
      </c>
      <c r="H2670" s="40" t="s">
        <v>18540</v>
      </c>
      <c r="I2670" s="40" t="s">
        <v>18541</v>
      </c>
      <c r="J2670" s="40" t="s">
        <v>18542</v>
      </c>
      <c r="K2670" s="233">
        <v>19721</v>
      </c>
      <c r="L2670" s="35">
        <v>6.1849031184682329E-5</v>
      </c>
    </row>
    <row r="2671" spans="1:12" x14ac:dyDescent="0.25">
      <c r="A2671" s="32" t="s">
        <v>18543</v>
      </c>
      <c r="B2671" s="32" t="s">
        <v>17634</v>
      </c>
      <c r="C2671" s="32" t="s">
        <v>4060</v>
      </c>
      <c r="D2671" s="39" t="s">
        <v>18544</v>
      </c>
      <c r="E2671" s="40" t="s">
        <v>15400</v>
      </c>
      <c r="F2671" s="40" t="s">
        <v>18545</v>
      </c>
      <c r="G2671" s="40" t="s">
        <v>18546</v>
      </c>
      <c r="H2671" s="40" t="s">
        <v>6065</v>
      </c>
      <c r="I2671" s="40" t="s">
        <v>4689</v>
      </c>
      <c r="J2671" s="40" t="s">
        <v>18547</v>
      </c>
      <c r="K2671" s="233">
        <v>16742</v>
      </c>
      <c r="L2671" s="35">
        <v>5.2506286704221469E-5</v>
      </c>
    </row>
    <row r="2672" spans="1:12" x14ac:dyDescent="0.25">
      <c r="A2672" s="32" t="s">
        <v>18548</v>
      </c>
      <c r="B2672" s="32" t="s">
        <v>17634</v>
      </c>
      <c r="C2672" s="32" t="s">
        <v>4067</v>
      </c>
      <c r="D2672" s="39" t="s">
        <v>18549</v>
      </c>
      <c r="E2672" s="40" t="s">
        <v>18550</v>
      </c>
      <c r="F2672" s="40" t="s">
        <v>18550</v>
      </c>
      <c r="G2672" s="40" t="s">
        <v>18551</v>
      </c>
      <c r="H2672" s="40" t="s">
        <v>18552</v>
      </c>
      <c r="I2672" s="40" t="s">
        <v>18553</v>
      </c>
      <c r="J2672" s="40" t="s">
        <v>4403</v>
      </c>
      <c r="K2672" s="233">
        <v>16861</v>
      </c>
      <c r="L2672" s="35">
        <v>5.2879494691188519E-5</v>
      </c>
    </row>
    <row r="2673" spans="1:12" x14ac:dyDescent="0.25">
      <c r="A2673" s="32" t="s">
        <v>18554</v>
      </c>
      <c r="B2673" s="32" t="s">
        <v>17634</v>
      </c>
      <c r="C2673" s="32" t="s">
        <v>4075</v>
      </c>
      <c r="D2673" s="39" t="s">
        <v>18555</v>
      </c>
      <c r="E2673" s="40" t="s">
        <v>18556</v>
      </c>
      <c r="F2673" s="40" t="s">
        <v>18556</v>
      </c>
      <c r="G2673" s="40" t="s">
        <v>18557</v>
      </c>
      <c r="H2673" s="40" t="s">
        <v>18558</v>
      </c>
      <c r="I2673" s="40" t="s">
        <v>18559</v>
      </c>
      <c r="J2673" s="40" t="s">
        <v>18560</v>
      </c>
      <c r="K2673" s="233">
        <v>78117</v>
      </c>
      <c r="L2673" s="35">
        <v>2.4499065813365597E-4</v>
      </c>
    </row>
    <row r="2674" spans="1:12" x14ac:dyDescent="0.25">
      <c r="A2674" s="32" t="s">
        <v>18561</v>
      </c>
      <c r="B2674" s="32" t="s">
        <v>17634</v>
      </c>
      <c r="C2674" s="32" t="s">
        <v>4083</v>
      </c>
      <c r="D2674" s="39" t="s">
        <v>18562</v>
      </c>
      <c r="E2674" s="40" t="s">
        <v>18563</v>
      </c>
      <c r="F2674" s="40" t="s">
        <v>18564</v>
      </c>
      <c r="G2674" s="40" t="s">
        <v>18565</v>
      </c>
      <c r="H2674" s="40" t="s">
        <v>18566</v>
      </c>
      <c r="I2674" s="40" t="s">
        <v>18567</v>
      </c>
      <c r="J2674" s="40" t="s">
        <v>18568</v>
      </c>
      <c r="K2674" s="233">
        <v>23524</v>
      </c>
      <c r="L2674" s="35">
        <v>7.3776005759772182E-5</v>
      </c>
    </row>
    <row r="2675" spans="1:12" x14ac:dyDescent="0.25">
      <c r="A2675" s="32" t="s">
        <v>18569</v>
      </c>
      <c r="B2675" s="32" t="s">
        <v>17634</v>
      </c>
      <c r="C2675" s="32" t="s">
        <v>4091</v>
      </c>
      <c r="D2675" s="39" t="s">
        <v>18570</v>
      </c>
      <c r="E2675" s="40" t="s">
        <v>18571</v>
      </c>
      <c r="F2675" s="40" t="s">
        <v>18571</v>
      </c>
      <c r="G2675" s="40" t="s">
        <v>18572</v>
      </c>
      <c r="H2675" s="40" t="s">
        <v>14179</v>
      </c>
      <c r="I2675" s="40" t="s">
        <v>18573</v>
      </c>
      <c r="J2675" s="40" t="s">
        <v>18574</v>
      </c>
      <c r="K2675" s="233">
        <v>3553</v>
      </c>
      <c r="L2675" s="35">
        <v>1.1142924182301928E-5</v>
      </c>
    </row>
    <row r="2676" spans="1:12" x14ac:dyDescent="0.25">
      <c r="A2676" s="32" t="s">
        <v>18575</v>
      </c>
      <c r="B2676" s="32" t="s">
        <v>17634</v>
      </c>
      <c r="C2676" s="32" t="s">
        <v>4099</v>
      </c>
      <c r="D2676" s="39" t="s">
        <v>18576</v>
      </c>
      <c r="E2676" s="40" t="s">
        <v>3861</v>
      </c>
      <c r="F2676" s="40" t="s">
        <v>8535</v>
      </c>
      <c r="G2676" s="40" t="s">
        <v>10435</v>
      </c>
      <c r="H2676" s="40" t="s">
        <v>2626</v>
      </c>
      <c r="I2676" s="40" t="s">
        <v>18577</v>
      </c>
      <c r="J2676" s="40" t="s">
        <v>18578</v>
      </c>
      <c r="K2676" s="233">
        <v>12091</v>
      </c>
      <c r="L2676" s="35">
        <v>3.7919813196794991E-5</v>
      </c>
    </row>
    <row r="2677" spans="1:12" x14ac:dyDescent="0.25">
      <c r="A2677" s="32" t="s">
        <v>18579</v>
      </c>
      <c r="B2677" s="32" t="s">
        <v>17634</v>
      </c>
      <c r="C2677" s="32" t="s">
        <v>4107</v>
      </c>
      <c r="D2677" s="39" t="s">
        <v>18580</v>
      </c>
      <c r="E2677" s="40" t="s">
        <v>18581</v>
      </c>
      <c r="F2677" s="40" t="s">
        <v>18581</v>
      </c>
      <c r="G2677" s="40" t="s">
        <v>18582</v>
      </c>
      <c r="H2677" s="40" t="s">
        <v>18583</v>
      </c>
      <c r="I2677" s="40" t="s">
        <v>6893</v>
      </c>
      <c r="J2677" s="40" t="s">
        <v>18584</v>
      </c>
      <c r="K2677" s="233">
        <v>19510</v>
      </c>
      <c r="L2677" s="35">
        <v>6.1187292653169326E-5</v>
      </c>
    </row>
    <row r="2678" spans="1:12" x14ac:dyDescent="0.25">
      <c r="A2678" s="32" t="s">
        <v>18585</v>
      </c>
      <c r="B2678" s="32" t="s">
        <v>17634</v>
      </c>
      <c r="C2678" s="32" t="s">
        <v>4116</v>
      </c>
      <c r="D2678" s="39" t="s">
        <v>18586</v>
      </c>
      <c r="E2678" s="40" t="s">
        <v>18587</v>
      </c>
      <c r="F2678" s="40" t="s">
        <v>18587</v>
      </c>
      <c r="G2678" s="40" t="s">
        <v>18588</v>
      </c>
      <c r="H2678" s="40" t="s">
        <v>18589</v>
      </c>
      <c r="I2678" s="40" t="s">
        <v>18588</v>
      </c>
      <c r="J2678" s="40" t="s">
        <v>480</v>
      </c>
      <c r="K2678" s="234">
        <v>86</v>
      </c>
      <c r="L2678" s="35">
        <v>2.6971333511904468E-7</v>
      </c>
    </row>
    <row r="2679" spans="1:12" x14ac:dyDescent="0.25">
      <c r="A2679" s="32" t="s">
        <v>18590</v>
      </c>
      <c r="B2679" s="32" t="s">
        <v>17634</v>
      </c>
      <c r="C2679" s="32" t="s">
        <v>4124</v>
      </c>
      <c r="D2679" s="39" t="s">
        <v>18591</v>
      </c>
      <c r="E2679" s="40" t="s">
        <v>18592</v>
      </c>
      <c r="F2679" s="40" t="s">
        <v>18592</v>
      </c>
      <c r="G2679" s="40" t="s">
        <v>18593</v>
      </c>
      <c r="H2679" s="40" t="s">
        <v>18594</v>
      </c>
      <c r="I2679" s="40" t="s">
        <v>18595</v>
      </c>
      <c r="J2679" s="40" t="s">
        <v>18596</v>
      </c>
      <c r="K2679" s="233">
        <v>293974</v>
      </c>
      <c r="L2679" s="35">
        <v>9.219617206777447E-4</v>
      </c>
    </row>
    <row r="2680" spans="1:12" x14ac:dyDescent="0.25">
      <c r="A2680" s="32" t="s">
        <v>18597</v>
      </c>
      <c r="B2680" s="32" t="s">
        <v>17634</v>
      </c>
      <c r="C2680" s="32" t="s">
        <v>4131</v>
      </c>
      <c r="D2680" s="39" t="s">
        <v>18598</v>
      </c>
      <c r="E2680" s="40" t="s">
        <v>16771</v>
      </c>
      <c r="F2680" s="40" t="s">
        <v>16771</v>
      </c>
      <c r="G2680" s="40" t="s">
        <v>18599</v>
      </c>
      <c r="H2680" s="40" t="s">
        <v>18600</v>
      </c>
      <c r="I2680" s="40" t="s">
        <v>18601</v>
      </c>
      <c r="J2680" s="40" t="s">
        <v>18602</v>
      </c>
      <c r="K2680" s="233">
        <v>5771</v>
      </c>
      <c r="L2680" s="35">
        <v>1.8099019267116359E-5</v>
      </c>
    </row>
    <row r="2681" spans="1:12" x14ac:dyDescent="0.25">
      <c r="A2681" s="32" t="s">
        <v>18603</v>
      </c>
      <c r="B2681" s="32" t="s">
        <v>17634</v>
      </c>
      <c r="C2681" s="32" t="s">
        <v>4139</v>
      </c>
      <c r="D2681" s="39" t="s">
        <v>18604</v>
      </c>
      <c r="E2681" s="40" t="s">
        <v>18605</v>
      </c>
      <c r="F2681" s="40" t="s">
        <v>18605</v>
      </c>
      <c r="G2681" s="40" t="s">
        <v>18606</v>
      </c>
      <c r="H2681" s="40" t="s">
        <v>10852</v>
      </c>
      <c r="I2681" s="40" t="s">
        <v>18607</v>
      </c>
      <c r="J2681" s="40" t="s">
        <v>18608</v>
      </c>
      <c r="K2681" s="233">
        <v>8199</v>
      </c>
      <c r="L2681" s="35">
        <v>2.5713716681872644E-5</v>
      </c>
    </row>
    <row r="2682" spans="1:12" x14ac:dyDescent="0.25">
      <c r="A2682" s="32" t="s">
        <v>18609</v>
      </c>
      <c r="B2682" s="32" t="s">
        <v>17634</v>
      </c>
      <c r="C2682" s="32" t="s">
        <v>4148</v>
      </c>
      <c r="D2682" s="39" t="s">
        <v>18610</v>
      </c>
      <c r="E2682" s="40" t="s">
        <v>18611</v>
      </c>
      <c r="F2682" s="40" t="s">
        <v>18611</v>
      </c>
      <c r="G2682" s="40" t="s">
        <v>18612</v>
      </c>
      <c r="H2682" s="40" t="s">
        <v>18613</v>
      </c>
      <c r="I2682" s="40" t="s">
        <v>18614</v>
      </c>
      <c r="J2682" s="40" t="s">
        <v>18615</v>
      </c>
      <c r="K2682" s="233">
        <v>243441</v>
      </c>
      <c r="L2682" s="35">
        <v>7.6348004668273675E-4</v>
      </c>
    </row>
    <row r="2683" spans="1:12" x14ac:dyDescent="0.25">
      <c r="A2683" s="32" t="s">
        <v>18616</v>
      </c>
      <c r="B2683" s="32" t="s">
        <v>17634</v>
      </c>
      <c r="C2683" s="32" t="s">
        <v>4156</v>
      </c>
      <c r="D2683" s="39" t="s">
        <v>18617</v>
      </c>
      <c r="E2683" s="40" t="s">
        <v>18618</v>
      </c>
      <c r="F2683" s="40" t="s">
        <v>18618</v>
      </c>
      <c r="G2683" s="40" t="s">
        <v>2234</v>
      </c>
      <c r="H2683" s="40" t="s">
        <v>2235</v>
      </c>
      <c r="I2683" s="40" t="s">
        <v>18619</v>
      </c>
      <c r="J2683" s="40" t="s">
        <v>18620</v>
      </c>
      <c r="K2683" s="234">
        <v>805</v>
      </c>
      <c r="L2683" s="35">
        <v>2.5246422647771044E-6</v>
      </c>
    </row>
    <row r="2684" spans="1:12" x14ac:dyDescent="0.25">
      <c r="A2684" s="32" t="s">
        <v>18621</v>
      </c>
      <c r="B2684" s="32" t="s">
        <v>17634</v>
      </c>
      <c r="C2684" s="32" t="s">
        <v>4163</v>
      </c>
      <c r="D2684" s="39" t="s">
        <v>18622</v>
      </c>
      <c r="E2684" s="40" t="s">
        <v>18623</v>
      </c>
      <c r="F2684" s="40" t="s">
        <v>18624</v>
      </c>
      <c r="G2684" s="40" t="s">
        <v>18625</v>
      </c>
      <c r="H2684" s="40" t="s">
        <v>7889</v>
      </c>
      <c r="I2684" s="40" t="s">
        <v>1902</v>
      </c>
      <c r="J2684" s="40" t="s">
        <v>18626</v>
      </c>
      <c r="K2684" s="233">
        <v>13861</v>
      </c>
      <c r="L2684" s="35">
        <v>4.3470889977733472E-5</v>
      </c>
    </row>
    <row r="2685" spans="1:12" x14ac:dyDescent="0.25">
      <c r="A2685" s="32" t="s">
        <v>18627</v>
      </c>
      <c r="B2685" s="32" t="s">
        <v>17634</v>
      </c>
      <c r="C2685" s="32" t="s">
        <v>4171</v>
      </c>
      <c r="D2685" s="39" t="s">
        <v>18628</v>
      </c>
      <c r="E2685" s="40" t="s">
        <v>18629</v>
      </c>
      <c r="F2685" s="40" t="s">
        <v>493</v>
      </c>
      <c r="G2685" s="40" t="s">
        <v>15359</v>
      </c>
      <c r="H2685" s="40" t="s">
        <v>18630</v>
      </c>
      <c r="I2685" s="40" t="s">
        <v>10911</v>
      </c>
      <c r="J2685" s="40" t="s">
        <v>11013</v>
      </c>
      <c r="K2685" s="233">
        <v>10149</v>
      </c>
      <c r="L2685" s="35">
        <v>3.1829309745618426E-5</v>
      </c>
    </row>
    <row r="2686" spans="1:12" x14ac:dyDescent="0.25">
      <c r="A2686" s="32" t="s">
        <v>18631</v>
      </c>
      <c r="B2686" s="32" t="s">
        <v>17634</v>
      </c>
      <c r="C2686" s="32" t="s">
        <v>4179</v>
      </c>
      <c r="D2686" s="39" t="s">
        <v>18632</v>
      </c>
      <c r="E2686" s="40" t="s">
        <v>18633</v>
      </c>
      <c r="F2686" s="40" t="s">
        <v>18633</v>
      </c>
      <c r="G2686" s="40" t="s">
        <v>15165</v>
      </c>
      <c r="H2686" s="40" t="s">
        <v>18634</v>
      </c>
      <c r="I2686" s="40" t="s">
        <v>18635</v>
      </c>
      <c r="J2686" s="40" t="s">
        <v>18636</v>
      </c>
      <c r="K2686" s="233">
        <v>5460</v>
      </c>
      <c r="L2686" s="35">
        <v>1.7123660578488186E-5</v>
      </c>
    </row>
    <row r="2687" spans="1:12" x14ac:dyDescent="0.25">
      <c r="A2687" s="32" t="s">
        <v>18637</v>
      </c>
      <c r="B2687" s="32" t="s">
        <v>17634</v>
      </c>
      <c r="C2687" s="32" t="s">
        <v>4187</v>
      </c>
      <c r="D2687" s="39" t="s">
        <v>18638</v>
      </c>
      <c r="E2687" s="40" t="s">
        <v>18639</v>
      </c>
      <c r="F2687" s="40" t="s">
        <v>18639</v>
      </c>
      <c r="G2687" s="40" t="s">
        <v>18640</v>
      </c>
      <c r="H2687" s="40" t="s">
        <v>5932</v>
      </c>
      <c r="I2687" s="40" t="s">
        <v>18641</v>
      </c>
      <c r="J2687" s="40" t="s">
        <v>18642</v>
      </c>
      <c r="K2687" s="233">
        <v>4071</v>
      </c>
      <c r="L2687" s="35">
        <v>1.2767476596158499E-5</v>
      </c>
    </row>
    <row r="2688" spans="1:12" x14ac:dyDescent="0.25">
      <c r="A2688" s="32" t="s">
        <v>18643</v>
      </c>
      <c r="B2688" s="32" t="s">
        <v>17634</v>
      </c>
      <c r="C2688" s="32" t="s">
        <v>4195</v>
      </c>
      <c r="D2688" s="39" t="s">
        <v>18644</v>
      </c>
      <c r="E2688" s="40" t="s">
        <v>18645</v>
      </c>
      <c r="F2688" s="40" t="s">
        <v>18645</v>
      </c>
      <c r="G2688" s="40" t="s">
        <v>18646</v>
      </c>
      <c r="H2688" s="40" t="s">
        <v>18647</v>
      </c>
      <c r="I2688" s="40" t="s">
        <v>18648</v>
      </c>
      <c r="J2688" s="40" t="s">
        <v>18649</v>
      </c>
      <c r="K2688" s="233">
        <v>36519</v>
      </c>
      <c r="L2688" s="35">
        <v>1.145309451768883E-4</v>
      </c>
    </row>
    <row r="2689" spans="1:12" x14ac:dyDescent="0.25">
      <c r="A2689" s="32" t="s">
        <v>18650</v>
      </c>
      <c r="B2689" s="32" t="s">
        <v>17634</v>
      </c>
      <c r="C2689" s="32" t="s">
        <v>18651</v>
      </c>
      <c r="D2689" s="39" t="s">
        <v>18652</v>
      </c>
      <c r="E2689" s="40" t="s">
        <v>18653</v>
      </c>
      <c r="F2689" s="40" t="s">
        <v>18653</v>
      </c>
      <c r="G2689" s="40" t="s">
        <v>193</v>
      </c>
      <c r="H2689" s="40" t="s">
        <v>18654</v>
      </c>
      <c r="I2689" s="40" t="s">
        <v>18655</v>
      </c>
      <c r="J2689" s="40" t="s">
        <v>18656</v>
      </c>
      <c r="K2689" s="233">
        <v>57023</v>
      </c>
      <c r="L2689" s="35">
        <v>1.7883562219178238E-4</v>
      </c>
    </row>
    <row r="2690" spans="1:12" x14ac:dyDescent="0.25">
      <c r="A2690" s="32" t="s">
        <v>18657</v>
      </c>
      <c r="B2690" s="32" t="s">
        <v>17634</v>
      </c>
      <c r="C2690" s="32" t="s">
        <v>18658</v>
      </c>
      <c r="D2690" s="39" t="s">
        <v>18659</v>
      </c>
      <c r="E2690" s="40" t="s">
        <v>18660</v>
      </c>
      <c r="F2690" s="40" t="s">
        <v>18660</v>
      </c>
      <c r="G2690" s="40" t="s">
        <v>18661</v>
      </c>
      <c r="H2690" s="40" t="s">
        <v>18662</v>
      </c>
      <c r="I2690" s="40" t="s">
        <v>18663</v>
      </c>
      <c r="J2690" s="40" t="s">
        <v>18664</v>
      </c>
      <c r="K2690" s="233">
        <v>47894</v>
      </c>
      <c r="L2690" s="35">
        <v>1.5020523804873867E-4</v>
      </c>
    </row>
    <row r="2691" spans="1:12" x14ac:dyDescent="0.25">
      <c r="A2691" s="32" t="s">
        <v>18665</v>
      </c>
      <c r="B2691" s="32" t="s">
        <v>17634</v>
      </c>
      <c r="C2691" s="32" t="s">
        <v>18666</v>
      </c>
      <c r="D2691" s="39" t="s">
        <v>18667</v>
      </c>
      <c r="E2691" s="40" t="s">
        <v>18668</v>
      </c>
      <c r="F2691" s="40" t="s">
        <v>18668</v>
      </c>
      <c r="G2691" s="40" t="s">
        <v>7216</v>
      </c>
      <c r="H2691" s="40" t="s">
        <v>7981</v>
      </c>
      <c r="I2691" s="40" t="s">
        <v>18669</v>
      </c>
      <c r="J2691" s="40" t="s">
        <v>9227</v>
      </c>
      <c r="K2691" s="233">
        <v>2147</v>
      </c>
      <c r="L2691" s="35">
        <v>6.7334247732626621E-6</v>
      </c>
    </row>
    <row r="2692" spans="1:12" x14ac:dyDescent="0.25">
      <c r="A2692" s="32" t="s">
        <v>18670</v>
      </c>
      <c r="B2692" s="32" t="s">
        <v>17634</v>
      </c>
      <c r="C2692" s="32" t="s">
        <v>18671</v>
      </c>
      <c r="D2692" s="39" t="s">
        <v>18672</v>
      </c>
      <c r="E2692" s="40" t="s">
        <v>18673</v>
      </c>
      <c r="F2692" s="40" t="s">
        <v>18674</v>
      </c>
      <c r="G2692" s="40" t="s">
        <v>18675</v>
      </c>
      <c r="H2692" s="40" t="s">
        <v>18676</v>
      </c>
      <c r="I2692" s="40" t="s">
        <v>18677</v>
      </c>
      <c r="J2692" s="40" t="s">
        <v>18678</v>
      </c>
      <c r="K2692" s="233">
        <v>155830</v>
      </c>
      <c r="L2692" s="35">
        <v>4.887142908325667E-4</v>
      </c>
    </row>
    <row r="2693" spans="1:12" x14ac:dyDescent="0.25">
      <c r="A2693" s="32" t="s">
        <v>18679</v>
      </c>
      <c r="B2693" s="32" t="s">
        <v>17634</v>
      </c>
      <c r="C2693" s="32" t="s">
        <v>18680</v>
      </c>
      <c r="D2693" s="39" t="s">
        <v>18681</v>
      </c>
      <c r="E2693" s="40" t="s">
        <v>18682</v>
      </c>
      <c r="F2693" s="40" t="s">
        <v>18683</v>
      </c>
      <c r="G2693" s="40" t="s">
        <v>18684</v>
      </c>
      <c r="H2693" s="40" t="s">
        <v>18685</v>
      </c>
      <c r="I2693" s="40" t="s">
        <v>18686</v>
      </c>
      <c r="J2693" s="40" t="s">
        <v>18687</v>
      </c>
      <c r="K2693" s="233">
        <v>24256</v>
      </c>
      <c r="L2693" s="35">
        <v>7.6071705309855209E-5</v>
      </c>
    </row>
    <row r="2694" spans="1:12" x14ac:dyDescent="0.25">
      <c r="A2694" s="32" t="s">
        <v>18688</v>
      </c>
      <c r="B2694" s="32" t="s">
        <v>17634</v>
      </c>
      <c r="C2694" s="32" t="s">
        <v>18689</v>
      </c>
      <c r="D2694" s="39" t="s">
        <v>18690</v>
      </c>
      <c r="E2694" s="40" t="s">
        <v>7163</v>
      </c>
      <c r="F2694" s="40" t="s">
        <v>7163</v>
      </c>
      <c r="G2694" s="40" t="s">
        <v>18691</v>
      </c>
      <c r="H2694" s="40" t="s">
        <v>18692</v>
      </c>
      <c r="I2694" s="40" t="s">
        <v>18693</v>
      </c>
      <c r="J2694" s="40" t="s">
        <v>18694</v>
      </c>
      <c r="K2694" s="233">
        <v>4870</v>
      </c>
      <c r="L2694" s="35">
        <v>1.5273301651508694E-5</v>
      </c>
    </row>
    <row r="2695" spans="1:12" x14ac:dyDescent="0.25">
      <c r="A2695" s="32" t="s">
        <v>18695</v>
      </c>
      <c r="B2695" s="32" t="s">
        <v>17634</v>
      </c>
      <c r="C2695" s="32" t="s">
        <v>18696</v>
      </c>
      <c r="D2695" s="39" t="s">
        <v>18697</v>
      </c>
      <c r="E2695" s="40" t="s">
        <v>18698</v>
      </c>
      <c r="F2695" s="40" t="s">
        <v>18698</v>
      </c>
      <c r="G2695" s="40" t="s">
        <v>7275</v>
      </c>
      <c r="H2695" s="40" t="s">
        <v>18699</v>
      </c>
      <c r="I2695" s="40" t="s">
        <v>18700</v>
      </c>
      <c r="J2695" s="40" t="s">
        <v>18701</v>
      </c>
      <c r="K2695" s="233">
        <v>9076</v>
      </c>
      <c r="L2695" s="35">
        <v>2.8464165459772671E-5</v>
      </c>
    </row>
    <row r="2696" spans="1:12" x14ac:dyDescent="0.25">
      <c r="A2696" s="32" t="s">
        <v>18702</v>
      </c>
      <c r="B2696" s="32" t="s">
        <v>17634</v>
      </c>
      <c r="C2696" s="32" t="s">
        <v>18703</v>
      </c>
      <c r="D2696" s="39" t="s">
        <v>18704</v>
      </c>
      <c r="E2696" s="40" t="s">
        <v>18705</v>
      </c>
      <c r="F2696" s="40" t="s">
        <v>6252</v>
      </c>
      <c r="G2696" s="40" t="s">
        <v>6252</v>
      </c>
      <c r="H2696" s="40" t="s">
        <v>18706</v>
      </c>
      <c r="I2696" s="40" t="s">
        <v>18707</v>
      </c>
      <c r="J2696" s="40" t="s">
        <v>18708</v>
      </c>
      <c r="K2696" s="233">
        <v>19416</v>
      </c>
      <c r="L2696" s="35">
        <v>6.0892489705481067E-5</v>
      </c>
    </row>
    <row r="2697" spans="1:12" x14ac:dyDescent="0.25">
      <c r="A2697" s="32" t="s">
        <v>18709</v>
      </c>
      <c r="B2697" s="32" t="s">
        <v>17634</v>
      </c>
      <c r="C2697" s="32" t="s">
        <v>18710</v>
      </c>
      <c r="D2697" s="39" t="s">
        <v>18711</v>
      </c>
      <c r="E2697" s="40" t="s">
        <v>18712</v>
      </c>
      <c r="F2697" s="40" t="s">
        <v>18713</v>
      </c>
      <c r="G2697" s="40" t="s">
        <v>18714</v>
      </c>
      <c r="H2697" s="40" t="s">
        <v>18715</v>
      </c>
      <c r="I2697" s="40" t="s">
        <v>18716</v>
      </c>
      <c r="J2697" s="40" t="s">
        <v>18717</v>
      </c>
      <c r="K2697" s="233">
        <v>518947</v>
      </c>
      <c r="L2697" s="35">
        <v>1.6275223967444521E-3</v>
      </c>
    </row>
    <row r="2698" spans="1:12" x14ac:dyDescent="0.25">
      <c r="A2698" s="32" t="s">
        <v>18718</v>
      </c>
      <c r="B2698" s="32" t="s">
        <v>17634</v>
      </c>
      <c r="C2698" s="32" t="s">
        <v>18719</v>
      </c>
      <c r="D2698" s="39" t="s">
        <v>18720</v>
      </c>
      <c r="E2698" s="40" t="s">
        <v>18721</v>
      </c>
      <c r="F2698" s="40" t="s">
        <v>18721</v>
      </c>
      <c r="G2698" s="40" t="s">
        <v>18722</v>
      </c>
      <c r="H2698" s="40" t="s">
        <v>18723</v>
      </c>
      <c r="I2698" s="40" t="s">
        <v>18724</v>
      </c>
      <c r="J2698" s="40" t="s">
        <v>18725</v>
      </c>
      <c r="K2698" s="233">
        <v>22148</v>
      </c>
      <c r="L2698" s="35">
        <v>6.9460592397867457E-5</v>
      </c>
    </row>
    <row r="2699" spans="1:12" x14ac:dyDescent="0.25">
      <c r="A2699" s="32" t="s">
        <v>18726</v>
      </c>
      <c r="B2699" s="32" t="s">
        <v>17634</v>
      </c>
      <c r="C2699" s="32" t="s">
        <v>18727</v>
      </c>
      <c r="D2699" s="39" t="s">
        <v>18728</v>
      </c>
      <c r="E2699" s="40" t="s">
        <v>18729</v>
      </c>
      <c r="F2699" s="40" t="s">
        <v>18729</v>
      </c>
      <c r="G2699" s="40" t="s">
        <v>7410</v>
      </c>
      <c r="H2699" s="40" t="s">
        <v>18730</v>
      </c>
      <c r="I2699" s="40" t="s">
        <v>18731</v>
      </c>
      <c r="J2699" s="40" t="s">
        <v>18732</v>
      </c>
      <c r="K2699" s="233">
        <v>12743</v>
      </c>
      <c r="L2699" s="35">
        <v>3.9964616621185887E-5</v>
      </c>
    </row>
    <row r="2700" spans="1:12" x14ac:dyDescent="0.25">
      <c r="A2700" s="32" t="s">
        <v>18733</v>
      </c>
      <c r="B2700" s="32" t="s">
        <v>17634</v>
      </c>
      <c r="C2700" s="32" t="s">
        <v>18734</v>
      </c>
      <c r="D2700" s="39" t="s">
        <v>18735</v>
      </c>
      <c r="E2700" s="40" t="s">
        <v>18736</v>
      </c>
      <c r="F2700" s="40" t="s">
        <v>18736</v>
      </c>
      <c r="G2700" s="40" t="s">
        <v>18737</v>
      </c>
      <c r="H2700" s="40" t="s">
        <v>18738</v>
      </c>
      <c r="I2700" s="40" t="s">
        <v>18739</v>
      </c>
      <c r="J2700" s="40" t="s">
        <v>18740</v>
      </c>
      <c r="K2700" s="233">
        <v>1153</v>
      </c>
      <c r="L2700" s="35">
        <v>3.61604041153789E-6</v>
      </c>
    </row>
    <row r="2701" spans="1:12" x14ac:dyDescent="0.25">
      <c r="A2701" s="32" t="s">
        <v>18741</v>
      </c>
      <c r="B2701" s="32" t="s">
        <v>17634</v>
      </c>
      <c r="C2701" s="32" t="s">
        <v>18742</v>
      </c>
      <c r="D2701" s="39" t="s">
        <v>18743</v>
      </c>
      <c r="E2701" s="40" t="s">
        <v>18744</v>
      </c>
      <c r="F2701" s="40" t="s">
        <v>18744</v>
      </c>
      <c r="G2701" s="40" t="s">
        <v>18745</v>
      </c>
      <c r="H2701" s="40" t="s">
        <v>18271</v>
      </c>
      <c r="I2701" s="40" t="s">
        <v>18746</v>
      </c>
      <c r="J2701" s="40" t="s">
        <v>18747</v>
      </c>
      <c r="K2701" s="233">
        <v>65301</v>
      </c>
      <c r="L2701" s="35">
        <v>2.0479709879777603E-4</v>
      </c>
    </row>
    <row r="2702" spans="1:12" x14ac:dyDescent="0.25">
      <c r="A2702" s="32" t="s">
        <v>18748</v>
      </c>
      <c r="B2702" s="32" t="s">
        <v>17634</v>
      </c>
      <c r="C2702" s="32" t="s">
        <v>18749</v>
      </c>
      <c r="D2702" s="39" t="s">
        <v>18750</v>
      </c>
      <c r="E2702" s="40" t="s">
        <v>18751</v>
      </c>
      <c r="F2702" s="40" t="s">
        <v>18752</v>
      </c>
      <c r="G2702" s="40" t="s">
        <v>18753</v>
      </c>
      <c r="H2702" s="40" t="s">
        <v>18754</v>
      </c>
      <c r="I2702" s="40" t="s">
        <v>18755</v>
      </c>
      <c r="J2702" s="40" t="s">
        <v>18756</v>
      </c>
      <c r="K2702" s="233">
        <v>48195</v>
      </c>
      <c r="L2702" s="35">
        <v>1.5114923472165533E-4</v>
      </c>
    </row>
    <row r="2703" spans="1:12" x14ac:dyDescent="0.25">
      <c r="A2703" s="32" t="s">
        <v>18757</v>
      </c>
      <c r="B2703" s="32" t="s">
        <v>17634</v>
      </c>
      <c r="C2703" s="32" t="s">
        <v>18758</v>
      </c>
      <c r="D2703" s="39" t="s">
        <v>18759</v>
      </c>
      <c r="E2703" s="40" t="s">
        <v>18760</v>
      </c>
      <c r="F2703" s="40" t="s">
        <v>18760</v>
      </c>
      <c r="G2703" s="40" t="s">
        <v>18761</v>
      </c>
      <c r="H2703" s="40" t="s">
        <v>18762</v>
      </c>
      <c r="I2703" s="40" t="s">
        <v>5940</v>
      </c>
      <c r="J2703" s="40" t="s">
        <v>18763</v>
      </c>
      <c r="K2703" s="233">
        <v>14138</v>
      </c>
      <c r="L2703" s="35">
        <v>4.4339617812942485E-5</v>
      </c>
    </row>
    <row r="2704" spans="1:12" x14ac:dyDescent="0.25">
      <c r="A2704" s="32" t="s">
        <v>18764</v>
      </c>
      <c r="B2704" s="32" t="s">
        <v>17634</v>
      </c>
      <c r="C2704" s="32" t="s">
        <v>18765</v>
      </c>
      <c r="D2704" s="39" t="s">
        <v>18766</v>
      </c>
      <c r="E2704" s="40" t="s">
        <v>4409</v>
      </c>
      <c r="F2704" s="40" t="s">
        <v>18767</v>
      </c>
      <c r="G2704" s="40" t="s">
        <v>18768</v>
      </c>
      <c r="H2704" s="40" t="s">
        <v>18769</v>
      </c>
      <c r="I2704" s="40" t="s">
        <v>7943</v>
      </c>
      <c r="J2704" s="40" t="s">
        <v>14808</v>
      </c>
      <c r="K2704" s="233">
        <v>15093</v>
      </c>
      <c r="L2704" s="35">
        <v>4.7334690313392343E-5</v>
      </c>
    </row>
    <row r="2705" spans="1:12" x14ac:dyDescent="0.25">
      <c r="A2705" s="32" t="s">
        <v>18770</v>
      </c>
      <c r="B2705" s="32" t="s">
        <v>17634</v>
      </c>
      <c r="C2705" s="32" t="s">
        <v>18771</v>
      </c>
      <c r="D2705" s="39" t="s">
        <v>18772</v>
      </c>
      <c r="E2705" s="40" t="s">
        <v>18773</v>
      </c>
      <c r="F2705" s="40" t="s">
        <v>18773</v>
      </c>
      <c r="G2705" s="40" t="s">
        <v>18774</v>
      </c>
      <c r="H2705" s="40" t="s">
        <v>18775</v>
      </c>
      <c r="I2705" s="40" t="s">
        <v>18776</v>
      </c>
      <c r="J2705" s="40" t="s">
        <v>18777</v>
      </c>
      <c r="K2705" s="233">
        <v>356221</v>
      </c>
      <c r="L2705" s="35">
        <v>1.1171808598772234E-3</v>
      </c>
    </row>
    <row r="2706" spans="1:12" x14ac:dyDescent="0.25">
      <c r="A2706" s="32" t="s">
        <v>18778</v>
      </c>
      <c r="B2706" s="32" t="s">
        <v>17634</v>
      </c>
      <c r="C2706" s="32" t="s">
        <v>18779</v>
      </c>
      <c r="D2706" s="39" t="s">
        <v>18780</v>
      </c>
      <c r="E2706" s="40" t="s">
        <v>18781</v>
      </c>
      <c r="F2706" s="40" t="s">
        <v>18781</v>
      </c>
      <c r="G2706" s="40" t="s">
        <v>18782</v>
      </c>
      <c r="H2706" s="40" t="s">
        <v>18783</v>
      </c>
      <c r="I2706" s="40" t="s">
        <v>18784</v>
      </c>
      <c r="J2706" s="40" t="s">
        <v>17889</v>
      </c>
      <c r="K2706" s="233">
        <v>10758</v>
      </c>
      <c r="L2706" s="35">
        <v>3.3739256502449797E-5</v>
      </c>
    </row>
    <row r="2707" spans="1:12" x14ac:dyDescent="0.25">
      <c r="A2707" s="32" t="s">
        <v>18785</v>
      </c>
      <c r="B2707" s="32" t="s">
        <v>17634</v>
      </c>
      <c r="C2707" s="32" t="s">
        <v>18786</v>
      </c>
      <c r="D2707" s="39" t="s">
        <v>18787</v>
      </c>
      <c r="E2707" s="40" t="s">
        <v>18788</v>
      </c>
      <c r="F2707" s="40" t="s">
        <v>18788</v>
      </c>
      <c r="G2707" s="40" t="s">
        <v>18789</v>
      </c>
      <c r="H2707" s="40" t="s">
        <v>18790</v>
      </c>
      <c r="I2707" s="40" t="s">
        <v>18791</v>
      </c>
      <c r="J2707" s="40" t="s">
        <v>11817</v>
      </c>
      <c r="K2707" s="233">
        <v>2070</v>
      </c>
      <c r="L2707" s="35">
        <v>6.4919372522839827E-6</v>
      </c>
    </row>
    <row r="2708" spans="1:12" x14ac:dyDescent="0.25">
      <c r="A2708" s="32" t="s">
        <v>18792</v>
      </c>
      <c r="B2708" s="32" t="s">
        <v>17634</v>
      </c>
      <c r="C2708" s="32" t="s">
        <v>18793</v>
      </c>
      <c r="D2708" s="39" t="s">
        <v>18794</v>
      </c>
      <c r="E2708" s="40" t="s">
        <v>18795</v>
      </c>
      <c r="F2708" s="40" t="s">
        <v>18795</v>
      </c>
      <c r="G2708" s="40" t="s">
        <v>18796</v>
      </c>
      <c r="H2708" s="40" t="s">
        <v>18797</v>
      </c>
      <c r="I2708" s="40" t="s">
        <v>18798</v>
      </c>
      <c r="J2708" s="40" t="s">
        <v>18799</v>
      </c>
      <c r="K2708" s="233">
        <v>83433</v>
      </c>
      <c r="L2708" s="35">
        <v>2.616627056858983E-4</v>
      </c>
    </row>
    <row r="2709" spans="1:12" x14ac:dyDescent="0.25">
      <c r="A2709" s="32" t="s">
        <v>18800</v>
      </c>
      <c r="B2709" s="32" t="s">
        <v>17634</v>
      </c>
      <c r="C2709" s="32" t="s">
        <v>18801</v>
      </c>
      <c r="D2709" s="39" t="s">
        <v>18802</v>
      </c>
      <c r="E2709" s="40" t="s">
        <v>18803</v>
      </c>
      <c r="F2709" s="40" t="s">
        <v>18803</v>
      </c>
      <c r="G2709" s="40" t="s">
        <v>14646</v>
      </c>
      <c r="H2709" s="40" t="s">
        <v>18804</v>
      </c>
      <c r="I2709" s="40" t="s">
        <v>1405</v>
      </c>
      <c r="J2709" s="40" t="s">
        <v>18805</v>
      </c>
      <c r="K2709" s="233">
        <v>28096</v>
      </c>
      <c r="L2709" s="35">
        <v>8.8114719343077675E-5</v>
      </c>
    </row>
    <row r="2710" spans="1:12" x14ac:dyDescent="0.25">
      <c r="A2710" s="32" t="s">
        <v>18806</v>
      </c>
      <c r="B2710" s="32" t="s">
        <v>17634</v>
      </c>
      <c r="C2710" s="32" t="s">
        <v>18807</v>
      </c>
      <c r="D2710" s="39" t="s">
        <v>18808</v>
      </c>
      <c r="E2710" s="40" t="s">
        <v>18809</v>
      </c>
      <c r="F2710" s="40" t="s">
        <v>18809</v>
      </c>
      <c r="G2710" s="40" t="s">
        <v>18810</v>
      </c>
      <c r="H2710" s="40" t="s">
        <v>18811</v>
      </c>
      <c r="I2710" s="40" t="s">
        <v>18812</v>
      </c>
      <c r="J2710" s="40" t="s">
        <v>18813</v>
      </c>
      <c r="K2710" s="233">
        <v>23769</v>
      </c>
      <c r="L2710" s="35">
        <v>7.4544375144704346E-5</v>
      </c>
    </row>
    <row r="2711" spans="1:12" x14ac:dyDescent="0.25">
      <c r="A2711" s="32" t="s">
        <v>18814</v>
      </c>
      <c r="B2711" s="32" t="s">
        <v>17634</v>
      </c>
      <c r="C2711" s="32" t="s">
        <v>18815</v>
      </c>
      <c r="D2711" s="39" t="s">
        <v>18816</v>
      </c>
      <c r="E2711" s="40" t="s">
        <v>18817</v>
      </c>
      <c r="F2711" s="40" t="s">
        <v>18817</v>
      </c>
      <c r="G2711" s="40" t="s">
        <v>18818</v>
      </c>
      <c r="H2711" s="40" t="s">
        <v>18819</v>
      </c>
      <c r="I2711" s="40" t="s">
        <v>18820</v>
      </c>
      <c r="J2711" s="40" t="s">
        <v>18821</v>
      </c>
      <c r="K2711" s="233">
        <v>123164</v>
      </c>
      <c r="L2711" s="35">
        <v>3.8626713030932581E-4</v>
      </c>
    </row>
    <row r="2712" spans="1:12" x14ac:dyDescent="0.25">
      <c r="A2712" s="32" t="s">
        <v>18822</v>
      </c>
      <c r="B2712" s="32" t="s">
        <v>17634</v>
      </c>
      <c r="C2712" s="32" t="s">
        <v>18823</v>
      </c>
      <c r="D2712" s="39" t="s">
        <v>18824</v>
      </c>
      <c r="E2712" s="40" t="s">
        <v>18825</v>
      </c>
      <c r="F2712" s="40" t="s">
        <v>18825</v>
      </c>
      <c r="G2712" s="40" t="s">
        <v>18826</v>
      </c>
      <c r="H2712" s="40" t="s">
        <v>18827</v>
      </c>
      <c r="I2712" s="40" t="s">
        <v>6008</v>
      </c>
      <c r="J2712" s="40" t="s">
        <v>18828</v>
      </c>
      <c r="K2712" s="233">
        <v>9908</v>
      </c>
      <c r="L2712" s="35">
        <v>3.1073485166970867E-5</v>
      </c>
    </row>
    <row r="2713" spans="1:12" x14ac:dyDescent="0.25">
      <c r="A2713" s="32" t="s">
        <v>18829</v>
      </c>
      <c r="B2713" s="32" t="s">
        <v>17634</v>
      </c>
      <c r="C2713" s="32" t="s">
        <v>18830</v>
      </c>
      <c r="D2713" s="39" t="s">
        <v>18831</v>
      </c>
      <c r="E2713" s="40" t="s">
        <v>2205</v>
      </c>
      <c r="F2713" s="40" t="s">
        <v>2205</v>
      </c>
      <c r="G2713" s="40" t="s">
        <v>18832</v>
      </c>
      <c r="H2713" s="40" t="s">
        <v>18833</v>
      </c>
      <c r="I2713" s="40" t="s">
        <v>18834</v>
      </c>
      <c r="J2713" s="40" t="s">
        <v>6331</v>
      </c>
      <c r="K2713" s="233">
        <v>15893</v>
      </c>
      <c r="L2713" s="35">
        <v>4.9843651570313692E-5</v>
      </c>
    </row>
    <row r="2714" spans="1:12" x14ac:dyDescent="0.25">
      <c r="A2714" s="32" t="s">
        <v>18835</v>
      </c>
      <c r="B2714" s="32" t="s">
        <v>17634</v>
      </c>
      <c r="C2714" s="32" t="s">
        <v>18836</v>
      </c>
      <c r="D2714" s="39" t="s">
        <v>18837</v>
      </c>
      <c r="E2714" s="40" t="s">
        <v>18838</v>
      </c>
      <c r="F2714" s="40" t="s">
        <v>18838</v>
      </c>
      <c r="G2714" s="40" t="s">
        <v>18839</v>
      </c>
      <c r="H2714" s="40" t="s">
        <v>18840</v>
      </c>
      <c r="I2714" s="40" t="s">
        <v>18841</v>
      </c>
      <c r="J2714" s="40" t="s">
        <v>15991</v>
      </c>
      <c r="K2714" s="233">
        <v>46079</v>
      </c>
      <c r="L2714" s="35">
        <v>1.4451303219709837E-4</v>
      </c>
    </row>
    <row r="2715" spans="1:12" x14ac:dyDescent="0.25">
      <c r="A2715" s="32" t="s">
        <v>18842</v>
      </c>
      <c r="B2715" s="32" t="s">
        <v>17634</v>
      </c>
      <c r="C2715" s="32" t="s">
        <v>18843</v>
      </c>
      <c r="D2715" s="39" t="s">
        <v>18844</v>
      </c>
      <c r="E2715" s="40" t="s">
        <v>18845</v>
      </c>
      <c r="F2715" s="40" t="s">
        <v>18845</v>
      </c>
      <c r="G2715" s="40" t="s">
        <v>18846</v>
      </c>
      <c r="H2715" s="40" t="s">
        <v>18847</v>
      </c>
      <c r="I2715" s="40" t="s">
        <v>18848</v>
      </c>
      <c r="J2715" s="40" t="s">
        <v>18849</v>
      </c>
      <c r="K2715" s="233">
        <v>121627</v>
      </c>
      <c r="L2715" s="35">
        <v>3.814467884944657E-4</v>
      </c>
    </row>
    <row r="2716" spans="1:12" x14ac:dyDescent="0.25">
      <c r="A2716" s="32" t="s">
        <v>18850</v>
      </c>
      <c r="B2716" s="32" t="s">
        <v>17634</v>
      </c>
      <c r="C2716" s="32" t="s">
        <v>18851</v>
      </c>
      <c r="D2716" s="39" t="s">
        <v>18852</v>
      </c>
      <c r="E2716" s="40" t="s">
        <v>18853</v>
      </c>
      <c r="F2716" s="40" t="s">
        <v>4512</v>
      </c>
      <c r="G2716" s="40" t="s">
        <v>17559</v>
      </c>
      <c r="H2716" s="40" t="s">
        <v>18854</v>
      </c>
      <c r="I2716" s="40" t="s">
        <v>18855</v>
      </c>
      <c r="J2716" s="40" t="s">
        <v>1495</v>
      </c>
      <c r="K2716" s="233">
        <v>6976</v>
      </c>
      <c r="L2716" s="35">
        <v>2.1878142160354136E-5</v>
      </c>
    </row>
    <row r="2717" spans="1:12" x14ac:dyDescent="0.25">
      <c r="A2717" s="32" t="s">
        <v>18856</v>
      </c>
      <c r="B2717" s="32" t="s">
        <v>17634</v>
      </c>
      <c r="C2717" s="32" t="s">
        <v>18857</v>
      </c>
      <c r="D2717" s="39" t="s">
        <v>18858</v>
      </c>
      <c r="E2717" s="40" t="s">
        <v>93</v>
      </c>
      <c r="F2717" s="40" t="s">
        <v>93</v>
      </c>
      <c r="G2717" s="40" t="s">
        <v>18859</v>
      </c>
      <c r="H2717" s="40" t="s">
        <v>12218</v>
      </c>
      <c r="I2717" s="40" t="s">
        <v>18860</v>
      </c>
      <c r="J2717" s="40" t="s">
        <v>18861</v>
      </c>
      <c r="K2717" s="233">
        <v>11032</v>
      </c>
      <c r="L2717" s="35">
        <v>3.4598575732945364E-5</v>
      </c>
    </row>
    <row r="2718" spans="1:12" x14ac:dyDescent="0.25">
      <c r="A2718" s="32" t="s">
        <v>18862</v>
      </c>
      <c r="B2718" s="32" t="s">
        <v>17634</v>
      </c>
      <c r="C2718" s="32" t="s">
        <v>18863</v>
      </c>
      <c r="D2718" s="39" t="s">
        <v>18864</v>
      </c>
      <c r="E2718" s="40" t="s">
        <v>18865</v>
      </c>
      <c r="F2718" s="40" t="s">
        <v>18865</v>
      </c>
      <c r="G2718" s="40" t="s">
        <v>18866</v>
      </c>
      <c r="H2718" s="40" t="s">
        <v>18867</v>
      </c>
      <c r="I2718" s="40" t="s">
        <v>17593</v>
      </c>
      <c r="J2718" s="40" t="s">
        <v>18868</v>
      </c>
      <c r="K2718" s="233">
        <v>128220</v>
      </c>
      <c r="L2718" s="35">
        <v>4.0212376545306871E-4</v>
      </c>
    </row>
    <row r="2719" spans="1:12" x14ac:dyDescent="0.25">
      <c r="A2719" s="32" t="s">
        <v>18869</v>
      </c>
      <c r="B2719" s="32" t="s">
        <v>17634</v>
      </c>
      <c r="C2719" s="32" t="s">
        <v>18870</v>
      </c>
      <c r="D2719" s="39" t="s">
        <v>18871</v>
      </c>
      <c r="E2719" s="40" t="s">
        <v>18872</v>
      </c>
      <c r="F2719" s="40" t="s">
        <v>18872</v>
      </c>
      <c r="G2719" s="40" t="s">
        <v>624</v>
      </c>
      <c r="H2719" s="40" t="s">
        <v>18873</v>
      </c>
      <c r="I2719" s="40" t="s">
        <v>18357</v>
      </c>
      <c r="J2719" s="40" t="s">
        <v>18874</v>
      </c>
      <c r="K2719" s="233">
        <v>3755</v>
      </c>
      <c r="L2719" s="35">
        <v>1.1776436899674567E-5</v>
      </c>
    </row>
    <row r="2720" spans="1:12" x14ac:dyDescent="0.25">
      <c r="A2720" s="32" t="s">
        <v>18875</v>
      </c>
      <c r="B2720" s="32" t="s">
        <v>17634</v>
      </c>
      <c r="C2720" s="32" t="s">
        <v>18876</v>
      </c>
      <c r="D2720" s="39" t="s">
        <v>18877</v>
      </c>
      <c r="E2720" s="40" t="s">
        <v>7281</v>
      </c>
      <c r="F2720" s="40" t="s">
        <v>7281</v>
      </c>
      <c r="G2720" s="40" t="s">
        <v>18878</v>
      </c>
      <c r="H2720" s="40" t="s">
        <v>16776</v>
      </c>
      <c r="I2720" s="40" t="s">
        <v>14182</v>
      </c>
      <c r="J2720" s="40" t="s">
        <v>18879</v>
      </c>
      <c r="K2720" s="233">
        <v>3371</v>
      </c>
      <c r="L2720" s="35">
        <v>1.0572135496352321E-5</v>
      </c>
    </row>
    <row r="2721" spans="1:12" x14ac:dyDescent="0.25">
      <c r="A2721" s="32" t="s">
        <v>18880</v>
      </c>
      <c r="B2721" s="32" t="s">
        <v>17634</v>
      </c>
      <c r="C2721" s="32" t="s">
        <v>18881</v>
      </c>
      <c r="D2721" s="39" t="s">
        <v>18882</v>
      </c>
      <c r="E2721" s="40" t="s">
        <v>18883</v>
      </c>
      <c r="F2721" s="40" t="s">
        <v>18884</v>
      </c>
      <c r="G2721" s="40" t="s">
        <v>18885</v>
      </c>
      <c r="H2721" s="40" t="s">
        <v>18886</v>
      </c>
      <c r="I2721" s="40" t="s">
        <v>18887</v>
      </c>
      <c r="J2721" s="40" t="s">
        <v>2307</v>
      </c>
      <c r="K2721" s="233">
        <v>12446</v>
      </c>
      <c r="L2721" s="35">
        <v>3.9033164754553842E-5</v>
      </c>
    </row>
    <row r="2722" spans="1:12" x14ac:dyDescent="0.25">
      <c r="A2722" s="32" t="s">
        <v>18888</v>
      </c>
      <c r="B2722" s="32" t="s">
        <v>17634</v>
      </c>
      <c r="C2722" s="32" t="s">
        <v>18889</v>
      </c>
      <c r="D2722" s="39" t="s">
        <v>18890</v>
      </c>
      <c r="E2722" s="40" t="s">
        <v>18891</v>
      </c>
      <c r="F2722" s="40" t="s">
        <v>18891</v>
      </c>
      <c r="G2722" s="40" t="s">
        <v>18892</v>
      </c>
      <c r="H2722" s="40" t="s">
        <v>18893</v>
      </c>
      <c r="I2722" s="40" t="s">
        <v>18894</v>
      </c>
      <c r="J2722" s="40" t="s">
        <v>18895</v>
      </c>
      <c r="K2722" s="233">
        <v>14349</v>
      </c>
      <c r="L2722" s="35">
        <v>4.5001356344455495E-5</v>
      </c>
    </row>
    <row r="2723" spans="1:12" x14ac:dyDescent="0.25">
      <c r="A2723" s="32" t="s">
        <v>18896</v>
      </c>
      <c r="B2723" s="32" t="s">
        <v>17634</v>
      </c>
      <c r="C2723" s="32" t="s">
        <v>18897</v>
      </c>
      <c r="D2723" s="39" t="s">
        <v>18898</v>
      </c>
      <c r="E2723" s="40" t="s">
        <v>14288</v>
      </c>
      <c r="F2723" s="40" t="s">
        <v>14288</v>
      </c>
      <c r="G2723" s="40" t="s">
        <v>18899</v>
      </c>
      <c r="H2723" s="40" t="s">
        <v>2184</v>
      </c>
      <c r="I2723" s="40" t="s">
        <v>18900</v>
      </c>
      <c r="J2723" s="40" t="s">
        <v>16758</v>
      </c>
      <c r="K2723" s="233">
        <v>7302</v>
      </c>
      <c r="L2723" s="35">
        <v>2.2900543872549584E-5</v>
      </c>
    </row>
    <row r="2724" spans="1:12" x14ac:dyDescent="0.25">
      <c r="A2724" s="32" t="s">
        <v>18901</v>
      </c>
      <c r="B2724" s="32" t="s">
        <v>17634</v>
      </c>
      <c r="C2724" s="32" t="s">
        <v>18902</v>
      </c>
      <c r="D2724" s="39" t="s">
        <v>18903</v>
      </c>
      <c r="E2724" s="40" t="s">
        <v>18904</v>
      </c>
      <c r="F2724" s="40" t="s">
        <v>18904</v>
      </c>
      <c r="G2724" s="40" t="s">
        <v>18905</v>
      </c>
      <c r="H2724" s="40" t="s">
        <v>18906</v>
      </c>
      <c r="I2724" s="40" t="s">
        <v>18907</v>
      </c>
      <c r="J2724" s="40" t="s">
        <v>18908</v>
      </c>
      <c r="K2724" s="234">
        <v>928</v>
      </c>
      <c r="L2724" s="35">
        <v>2.9103950580287612E-6</v>
      </c>
    </row>
    <row r="2725" spans="1:12" x14ac:dyDescent="0.25">
      <c r="A2725" s="32" t="s">
        <v>18909</v>
      </c>
      <c r="B2725" s="32" t="s">
        <v>17634</v>
      </c>
      <c r="C2725" s="32" t="s">
        <v>18910</v>
      </c>
      <c r="D2725" s="39" t="s">
        <v>18911</v>
      </c>
      <c r="E2725" s="40" t="s">
        <v>18912</v>
      </c>
      <c r="F2725" s="40" t="s">
        <v>18912</v>
      </c>
      <c r="G2725" s="40" t="s">
        <v>18913</v>
      </c>
      <c r="H2725" s="40" t="s">
        <v>18914</v>
      </c>
      <c r="I2725" s="40" t="s">
        <v>18915</v>
      </c>
      <c r="J2725" s="40" t="s">
        <v>18916</v>
      </c>
      <c r="K2725" s="233">
        <v>16500</v>
      </c>
      <c r="L2725" s="35">
        <v>5.1747325924002764E-5</v>
      </c>
    </row>
    <row r="2726" spans="1:12" x14ac:dyDescent="0.25">
      <c r="A2726" s="32" t="s">
        <v>18917</v>
      </c>
      <c r="B2726" s="32" t="s">
        <v>17634</v>
      </c>
      <c r="C2726" s="32" t="s">
        <v>18918</v>
      </c>
      <c r="D2726" s="39" t="s">
        <v>18919</v>
      </c>
      <c r="E2726" s="40" t="s">
        <v>18920</v>
      </c>
      <c r="F2726" s="40" t="s">
        <v>18920</v>
      </c>
      <c r="G2726" s="40" t="s">
        <v>18921</v>
      </c>
      <c r="H2726" s="40" t="s">
        <v>18922</v>
      </c>
      <c r="I2726" s="40" t="s">
        <v>18923</v>
      </c>
      <c r="J2726" s="40" t="s">
        <v>18924</v>
      </c>
      <c r="K2726" s="233">
        <v>87809</v>
      </c>
      <c r="L2726" s="35">
        <v>2.7538672376125809E-4</v>
      </c>
    </row>
    <row r="2727" spans="1:12" x14ac:dyDescent="0.25">
      <c r="A2727" s="32" t="s">
        <v>18925</v>
      </c>
      <c r="B2727" s="32" t="s">
        <v>17634</v>
      </c>
      <c r="C2727" s="32" t="s">
        <v>18926</v>
      </c>
      <c r="D2727" s="39" t="s">
        <v>18927</v>
      </c>
      <c r="E2727" s="40" t="s">
        <v>18928</v>
      </c>
      <c r="F2727" s="40" t="s">
        <v>18928</v>
      </c>
      <c r="G2727" s="40" t="s">
        <v>18929</v>
      </c>
      <c r="H2727" s="40" t="s">
        <v>18930</v>
      </c>
      <c r="I2727" s="40" t="s">
        <v>18931</v>
      </c>
      <c r="J2727" s="40" t="s">
        <v>6135</v>
      </c>
      <c r="K2727" s="233">
        <v>10416</v>
      </c>
      <c r="L2727" s="35">
        <v>3.2666675565115922E-5</v>
      </c>
    </row>
    <row r="2728" spans="1:12" x14ac:dyDescent="0.25">
      <c r="A2728" s="32" t="s">
        <v>18932</v>
      </c>
      <c r="B2728" s="32" t="s">
        <v>17634</v>
      </c>
      <c r="C2728" s="32" t="s">
        <v>18933</v>
      </c>
      <c r="D2728" s="39" t="s">
        <v>18934</v>
      </c>
      <c r="E2728" s="40" t="s">
        <v>18935</v>
      </c>
      <c r="F2728" s="40" t="s">
        <v>18936</v>
      </c>
      <c r="G2728" s="40" t="s">
        <v>18937</v>
      </c>
      <c r="H2728" s="40" t="s">
        <v>18938</v>
      </c>
      <c r="I2728" s="40" t="s">
        <v>16369</v>
      </c>
      <c r="J2728" s="40" t="s">
        <v>18939</v>
      </c>
      <c r="K2728" s="233">
        <v>53923</v>
      </c>
      <c r="L2728" s="35">
        <v>1.6911339732121218E-4</v>
      </c>
    </row>
    <row r="2729" spans="1:12" x14ac:dyDescent="0.25">
      <c r="A2729" s="32" t="s">
        <v>18940</v>
      </c>
      <c r="B2729" s="32" t="s">
        <v>17634</v>
      </c>
      <c r="C2729" s="32" t="s">
        <v>18941</v>
      </c>
      <c r="D2729" s="39" t="s">
        <v>18942</v>
      </c>
      <c r="E2729" s="40" t="s">
        <v>18943</v>
      </c>
      <c r="F2729" s="40" t="s">
        <v>4315</v>
      </c>
      <c r="G2729" s="40" t="s">
        <v>4316</v>
      </c>
      <c r="H2729" s="40" t="s">
        <v>18944</v>
      </c>
      <c r="I2729" s="40" t="s">
        <v>18945</v>
      </c>
      <c r="J2729" s="40" t="s">
        <v>18946</v>
      </c>
      <c r="K2729" s="233">
        <v>10350</v>
      </c>
      <c r="L2729" s="35">
        <v>3.2459686261419913E-5</v>
      </c>
    </row>
    <row r="2730" spans="1:12" x14ac:dyDescent="0.25">
      <c r="A2730" s="32" t="s">
        <v>18947</v>
      </c>
      <c r="B2730" s="32" t="s">
        <v>17634</v>
      </c>
      <c r="C2730" s="32" t="s">
        <v>18948</v>
      </c>
      <c r="D2730" s="39" t="s">
        <v>18949</v>
      </c>
      <c r="E2730" s="40" t="s">
        <v>18950</v>
      </c>
      <c r="F2730" s="40" t="s">
        <v>13654</v>
      </c>
      <c r="G2730" s="40" t="s">
        <v>2735</v>
      </c>
      <c r="H2730" s="40" t="s">
        <v>18951</v>
      </c>
      <c r="I2730" s="40" t="s">
        <v>6317</v>
      </c>
      <c r="J2730" s="40" t="s">
        <v>10916</v>
      </c>
      <c r="K2730" s="233">
        <v>8610</v>
      </c>
      <c r="L2730" s="35">
        <v>2.7002695527615987E-5</v>
      </c>
    </row>
    <row r="2731" spans="1:12" x14ac:dyDescent="0.25">
      <c r="A2731" s="32" t="s">
        <v>18952</v>
      </c>
      <c r="B2731" s="32" t="s">
        <v>17634</v>
      </c>
      <c r="C2731" s="32" t="s">
        <v>18953</v>
      </c>
      <c r="D2731" s="39" t="s">
        <v>18954</v>
      </c>
      <c r="E2731" s="40" t="s">
        <v>18955</v>
      </c>
      <c r="F2731" s="40" t="s">
        <v>18956</v>
      </c>
      <c r="G2731" s="40" t="s">
        <v>18957</v>
      </c>
      <c r="H2731" s="40" t="s">
        <v>18958</v>
      </c>
      <c r="I2731" s="40" t="s">
        <v>18959</v>
      </c>
      <c r="J2731" s="40" t="s">
        <v>18960</v>
      </c>
      <c r="K2731" s="233">
        <v>27099</v>
      </c>
      <c r="L2731" s="35">
        <v>8.4987926376639439E-5</v>
      </c>
    </row>
    <row r="2732" spans="1:12" x14ac:dyDescent="0.25">
      <c r="A2732" s="32" t="s">
        <v>18961</v>
      </c>
      <c r="B2732" s="32" t="s">
        <v>17634</v>
      </c>
      <c r="C2732" s="32" t="s">
        <v>18962</v>
      </c>
      <c r="D2732" s="39" t="s">
        <v>18963</v>
      </c>
      <c r="E2732" s="40" t="s">
        <v>18964</v>
      </c>
      <c r="F2732" s="40" t="s">
        <v>18965</v>
      </c>
      <c r="G2732" s="40" t="s">
        <v>18966</v>
      </c>
      <c r="H2732" s="40" t="s">
        <v>18967</v>
      </c>
      <c r="I2732" s="40" t="s">
        <v>18968</v>
      </c>
      <c r="J2732" s="40" t="s">
        <v>18969</v>
      </c>
      <c r="K2732" s="233">
        <v>66915</v>
      </c>
      <c r="L2732" s="35">
        <v>2.0985892813361483E-4</v>
      </c>
    </row>
    <row r="2733" spans="1:12" x14ac:dyDescent="0.25">
      <c r="A2733" s="32" t="s">
        <v>18970</v>
      </c>
      <c r="B2733" s="32" t="s">
        <v>17634</v>
      </c>
      <c r="C2733" s="32" t="s">
        <v>18971</v>
      </c>
      <c r="D2733" s="39" t="s">
        <v>18972</v>
      </c>
      <c r="E2733" s="40" t="s">
        <v>2341</v>
      </c>
      <c r="F2733" s="40" t="s">
        <v>2341</v>
      </c>
      <c r="G2733" s="40" t="s">
        <v>18973</v>
      </c>
      <c r="H2733" s="40" t="s">
        <v>18974</v>
      </c>
      <c r="I2733" s="40" t="s">
        <v>18975</v>
      </c>
      <c r="J2733" s="40" t="s">
        <v>18976</v>
      </c>
      <c r="K2733" s="233">
        <v>5622</v>
      </c>
      <c r="L2733" s="35">
        <v>1.763172523301476E-5</v>
      </c>
    </row>
    <row r="2734" spans="1:12" x14ac:dyDescent="0.25">
      <c r="A2734" s="32" t="s">
        <v>18977</v>
      </c>
      <c r="B2734" s="32" t="s">
        <v>17634</v>
      </c>
      <c r="C2734" s="32" t="s">
        <v>18978</v>
      </c>
      <c r="D2734" s="39" t="s">
        <v>18979</v>
      </c>
      <c r="E2734" s="40" t="s">
        <v>18980</v>
      </c>
      <c r="F2734" s="40" t="s">
        <v>18980</v>
      </c>
      <c r="G2734" s="40" t="s">
        <v>18981</v>
      </c>
      <c r="H2734" s="40" t="s">
        <v>18982</v>
      </c>
      <c r="I2734" s="40" t="s">
        <v>18983</v>
      </c>
      <c r="J2734" s="40" t="s">
        <v>18984</v>
      </c>
      <c r="K2734" s="233">
        <v>3162</v>
      </c>
      <c r="L2734" s="35">
        <v>9.9166693679816204E-6</v>
      </c>
    </row>
    <row r="2735" spans="1:12" x14ac:dyDescent="0.25">
      <c r="A2735" s="32" t="s">
        <v>18985</v>
      </c>
      <c r="B2735" s="32" t="s">
        <v>17634</v>
      </c>
      <c r="C2735" s="32" t="s">
        <v>18469</v>
      </c>
      <c r="D2735" s="39" t="s">
        <v>18986</v>
      </c>
      <c r="E2735" s="40" t="s">
        <v>18987</v>
      </c>
      <c r="F2735" s="40" t="s">
        <v>18987</v>
      </c>
      <c r="G2735" s="40" t="s">
        <v>18988</v>
      </c>
      <c r="H2735" s="40" t="s">
        <v>18989</v>
      </c>
      <c r="I2735" s="40" t="s">
        <v>18990</v>
      </c>
      <c r="J2735" s="40" t="s">
        <v>1445</v>
      </c>
      <c r="K2735" s="233">
        <v>17328</v>
      </c>
      <c r="L2735" s="35">
        <v>5.4344100824916355E-5</v>
      </c>
    </row>
    <row r="2736" spans="1:12" x14ac:dyDescent="0.25">
      <c r="A2736" s="32" t="s">
        <v>18991</v>
      </c>
      <c r="B2736" s="32" t="s">
        <v>17634</v>
      </c>
      <c r="C2736" s="32" t="s">
        <v>18992</v>
      </c>
      <c r="D2736" s="39" t="s">
        <v>18993</v>
      </c>
      <c r="E2736" s="40" t="s">
        <v>18994</v>
      </c>
      <c r="F2736" s="40" t="s">
        <v>18994</v>
      </c>
      <c r="G2736" s="40" t="s">
        <v>18872</v>
      </c>
      <c r="H2736" s="40" t="s">
        <v>18995</v>
      </c>
      <c r="I2736" s="40" t="s">
        <v>18996</v>
      </c>
      <c r="J2736" s="40" t="s">
        <v>18997</v>
      </c>
      <c r="K2736" s="233">
        <v>3343</v>
      </c>
      <c r="L2736" s="35">
        <v>1.0484321852360074E-5</v>
      </c>
    </row>
    <row r="2737" spans="1:12" x14ac:dyDescent="0.25">
      <c r="A2737" s="32" t="s">
        <v>18998</v>
      </c>
      <c r="B2737" s="32" t="s">
        <v>17634</v>
      </c>
      <c r="C2737" s="32" t="s">
        <v>18999</v>
      </c>
      <c r="D2737" s="39" t="s">
        <v>19000</v>
      </c>
      <c r="E2737" s="40" t="s">
        <v>19001</v>
      </c>
      <c r="F2737" s="40" t="s">
        <v>19001</v>
      </c>
      <c r="G2737" s="40" t="s">
        <v>19002</v>
      </c>
      <c r="H2737" s="40" t="s">
        <v>19003</v>
      </c>
      <c r="I2737" s="40" t="s">
        <v>19004</v>
      </c>
      <c r="J2737" s="40" t="s">
        <v>7585</v>
      </c>
      <c r="K2737" s="233">
        <v>25515</v>
      </c>
      <c r="L2737" s="35">
        <v>8.0020183087935176E-5</v>
      </c>
    </row>
    <row r="2738" spans="1:12" x14ac:dyDescent="0.25">
      <c r="A2738" s="32" t="s">
        <v>19005</v>
      </c>
      <c r="B2738" s="32" t="s">
        <v>17634</v>
      </c>
      <c r="C2738" s="32" t="s">
        <v>19006</v>
      </c>
      <c r="D2738" s="39" t="s">
        <v>19007</v>
      </c>
      <c r="E2738" s="40" t="s">
        <v>19008</v>
      </c>
      <c r="F2738" s="40" t="s">
        <v>19008</v>
      </c>
      <c r="G2738" s="40" t="s">
        <v>19009</v>
      </c>
      <c r="H2738" s="40" t="s">
        <v>16914</v>
      </c>
      <c r="I2738" s="40" t="s">
        <v>6901</v>
      </c>
      <c r="J2738" s="40" t="s">
        <v>7049</v>
      </c>
      <c r="K2738" s="233">
        <v>3084</v>
      </c>
      <c r="L2738" s="35">
        <v>9.6720456454317888E-6</v>
      </c>
    </row>
    <row r="2739" spans="1:12" x14ac:dyDescent="0.25">
      <c r="A2739" s="32" t="s">
        <v>19010</v>
      </c>
      <c r="B2739" s="32" t="s">
        <v>17634</v>
      </c>
      <c r="C2739" s="32" t="s">
        <v>19011</v>
      </c>
      <c r="D2739" s="39" t="s">
        <v>19012</v>
      </c>
      <c r="E2739" s="40" t="s">
        <v>19013</v>
      </c>
      <c r="F2739" s="40" t="s">
        <v>19013</v>
      </c>
      <c r="G2739" s="40" t="s">
        <v>19014</v>
      </c>
      <c r="H2739" s="40" t="s">
        <v>19015</v>
      </c>
      <c r="I2739" s="40" t="s">
        <v>19016</v>
      </c>
      <c r="J2739" s="40" t="s">
        <v>19017</v>
      </c>
      <c r="K2739" s="233">
        <v>218842</v>
      </c>
      <c r="L2739" s="35">
        <v>6.8633262423397647E-4</v>
      </c>
    </row>
    <row r="2740" spans="1:12" x14ac:dyDescent="0.25">
      <c r="A2740" s="32" t="s">
        <v>19018</v>
      </c>
      <c r="B2740" s="32" t="s">
        <v>17634</v>
      </c>
      <c r="C2740" s="32" t="s">
        <v>19019</v>
      </c>
      <c r="D2740" s="39" t="s">
        <v>19020</v>
      </c>
      <c r="E2740" s="40" t="s">
        <v>19021</v>
      </c>
      <c r="F2740" s="40" t="s">
        <v>19021</v>
      </c>
      <c r="G2740" s="40" t="s">
        <v>19022</v>
      </c>
      <c r="H2740" s="40" t="s">
        <v>19023</v>
      </c>
      <c r="I2740" s="40" t="s">
        <v>19024</v>
      </c>
      <c r="J2740" s="40" t="s">
        <v>19025</v>
      </c>
      <c r="K2740" s="233">
        <v>8694</v>
      </c>
      <c r="L2740" s="35">
        <v>2.7266136459592726E-5</v>
      </c>
    </row>
    <row r="2741" spans="1:12" x14ac:dyDescent="0.25">
      <c r="A2741" s="32" t="s">
        <v>19026</v>
      </c>
      <c r="B2741" s="32" t="s">
        <v>17634</v>
      </c>
      <c r="C2741" s="32" t="s">
        <v>19027</v>
      </c>
      <c r="D2741" s="39" t="s">
        <v>19028</v>
      </c>
      <c r="E2741" s="40" t="s">
        <v>19029</v>
      </c>
      <c r="F2741" s="40" t="s">
        <v>19029</v>
      </c>
      <c r="G2741" s="40" t="s">
        <v>19030</v>
      </c>
      <c r="H2741" s="40" t="s">
        <v>19031</v>
      </c>
      <c r="I2741" s="40" t="s">
        <v>19032</v>
      </c>
      <c r="J2741" s="40" t="s">
        <v>19033</v>
      </c>
      <c r="K2741" s="233">
        <v>62955</v>
      </c>
      <c r="L2741" s="35">
        <v>1.9743956991185416E-4</v>
      </c>
    </row>
    <row r="2742" spans="1:12" x14ac:dyDescent="0.25">
      <c r="A2742" s="32" t="s">
        <v>19034</v>
      </c>
      <c r="B2742" s="32" t="s">
        <v>17634</v>
      </c>
      <c r="C2742" s="32" t="s">
        <v>19035</v>
      </c>
      <c r="D2742" s="39" t="s">
        <v>19036</v>
      </c>
      <c r="E2742" s="40" t="s">
        <v>19037</v>
      </c>
      <c r="F2742" s="40" t="s">
        <v>19037</v>
      </c>
      <c r="G2742" s="40" t="s">
        <v>9350</v>
      </c>
      <c r="H2742" s="40" t="s">
        <v>4007</v>
      </c>
      <c r="I2742" s="40" t="s">
        <v>10150</v>
      </c>
      <c r="J2742" s="40" t="s">
        <v>19038</v>
      </c>
      <c r="K2742" s="233">
        <v>9405</v>
      </c>
      <c r="L2742" s="35">
        <v>2.9495975776681574E-5</v>
      </c>
    </row>
    <row r="2743" spans="1:12" x14ac:dyDescent="0.25">
      <c r="A2743" s="32" t="s">
        <v>19039</v>
      </c>
      <c r="B2743" s="32" t="s">
        <v>17634</v>
      </c>
      <c r="C2743" s="32" t="s">
        <v>19040</v>
      </c>
      <c r="D2743" s="39" t="s">
        <v>19041</v>
      </c>
      <c r="E2743" s="40" t="s">
        <v>19042</v>
      </c>
      <c r="F2743" s="40" t="s">
        <v>19042</v>
      </c>
      <c r="G2743" s="40" t="s">
        <v>19043</v>
      </c>
      <c r="H2743" s="40" t="s">
        <v>19044</v>
      </c>
      <c r="I2743" s="40" t="s">
        <v>19045</v>
      </c>
      <c r="J2743" s="40" t="s">
        <v>19046</v>
      </c>
      <c r="K2743" s="233">
        <v>1339</v>
      </c>
      <c r="L2743" s="35">
        <v>4.1993739037721026E-6</v>
      </c>
    </row>
    <row r="2744" spans="1:12" x14ac:dyDescent="0.25">
      <c r="A2744" s="32" t="s">
        <v>19047</v>
      </c>
      <c r="B2744" s="32" t="s">
        <v>17634</v>
      </c>
      <c r="C2744" s="32" t="s">
        <v>19048</v>
      </c>
      <c r="D2744" s="39" t="s">
        <v>19049</v>
      </c>
      <c r="E2744" s="40" t="s">
        <v>19050</v>
      </c>
      <c r="F2744" s="40" t="s">
        <v>19050</v>
      </c>
      <c r="G2744" s="40" t="s">
        <v>19051</v>
      </c>
      <c r="H2744" s="40" t="s">
        <v>17965</v>
      </c>
      <c r="I2744" s="40" t="s">
        <v>19052</v>
      </c>
      <c r="J2744" s="40" t="s">
        <v>19053</v>
      </c>
      <c r="K2744" s="233">
        <v>1403</v>
      </c>
      <c r="L2744" s="35">
        <v>4.4000908043258109E-6</v>
      </c>
    </row>
    <row r="2745" spans="1:12" x14ac:dyDescent="0.25">
      <c r="A2745" s="32" t="s">
        <v>19054</v>
      </c>
      <c r="B2745" s="32" t="s">
        <v>17634</v>
      </c>
      <c r="C2745" s="32" t="s">
        <v>18467</v>
      </c>
      <c r="D2745" s="39" t="s">
        <v>19055</v>
      </c>
      <c r="E2745" s="40" t="s">
        <v>19056</v>
      </c>
      <c r="F2745" s="40" t="s">
        <v>19056</v>
      </c>
      <c r="G2745" s="40" t="s">
        <v>19057</v>
      </c>
      <c r="H2745" s="40" t="s">
        <v>19058</v>
      </c>
      <c r="I2745" s="40" t="s">
        <v>19059</v>
      </c>
      <c r="J2745" s="40" t="s">
        <v>19060</v>
      </c>
      <c r="K2745" s="233">
        <v>3972</v>
      </c>
      <c r="L2745" s="35">
        <v>1.2456992640614483E-5</v>
      </c>
    </row>
    <row r="2746" spans="1:12" x14ac:dyDescent="0.25">
      <c r="A2746" s="32" t="s">
        <v>19061</v>
      </c>
      <c r="B2746" s="32" t="s">
        <v>17634</v>
      </c>
      <c r="C2746" s="32" t="s">
        <v>19062</v>
      </c>
      <c r="D2746" s="39" t="s">
        <v>19063</v>
      </c>
      <c r="E2746" s="40" t="s">
        <v>12142</v>
      </c>
      <c r="F2746" s="40" t="s">
        <v>12142</v>
      </c>
      <c r="G2746" s="40" t="s">
        <v>6917</v>
      </c>
      <c r="H2746" s="40" t="s">
        <v>19064</v>
      </c>
      <c r="I2746" s="40" t="s">
        <v>19065</v>
      </c>
      <c r="J2746" s="40" t="s">
        <v>4151</v>
      </c>
      <c r="K2746" s="233">
        <v>7581</v>
      </c>
      <c r="L2746" s="35">
        <v>2.3775544110900906E-5</v>
      </c>
    </row>
    <row r="2747" spans="1:12" x14ac:dyDescent="0.25">
      <c r="A2747" s="32" t="s">
        <v>19066</v>
      </c>
      <c r="B2747" s="32" t="s">
        <v>17634</v>
      </c>
      <c r="C2747" s="32" t="s">
        <v>19067</v>
      </c>
      <c r="D2747" s="39" t="s">
        <v>19068</v>
      </c>
      <c r="E2747" s="40" t="s">
        <v>19069</v>
      </c>
      <c r="F2747" s="40" t="s">
        <v>19070</v>
      </c>
      <c r="G2747" s="40" t="s">
        <v>19071</v>
      </c>
      <c r="H2747" s="40" t="s">
        <v>19072</v>
      </c>
      <c r="I2747" s="40" t="s">
        <v>19073</v>
      </c>
      <c r="J2747" s="40" t="s">
        <v>19074</v>
      </c>
      <c r="K2747" s="233">
        <v>1945360</v>
      </c>
      <c r="L2747" s="35">
        <v>6.1010410884556367E-3</v>
      </c>
    </row>
    <row r="2748" spans="1:12" x14ac:dyDescent="0.25">
      <c r="A2748" s="32" t="s">
        <v>19075</v>
      </c>
      <c r="B2748" s="32" t="s">
        <v>17634</v>
      </c>
      <c r="C2748" s="32" t="s">
        <v>19076</v>
      </c>
      <c r="D2748" s="39" t="s">
        <v>19077</v>
      </c>
      <c r="E2748" s="40" t="s">
        <v>19078</v>
      </c>
      <c r="F2748" s="40" t="s">
        <v>19079</v>
      </c>
      <c r="G2748" s="40" t="s">
        <v>19080</v>
      </c>
      <c r="H2748" s="40" t="s">
        <v>19081</v>
      </c>
      <c r="I2748" s="40" t="s">
        <v>19082</v>
      </c>
      <c r="J2748" s="40" t="s">
        <v>19083</v>
      </c>
      <c r="K2748" s="233">
        <v>135143</v>
      </c>
      <c r="L2748" s="35">
        <v>4.2383568893015181E-4</v>
      </c>
    </row>
    <row r="2749" spans="1:12" x14ac:dyDescent="0.25">
      <c r="A2749" s="32" t="s">
        <v>19084</v>
      </c>
      <c r="B2749" s="32" t="s">
        <v>17634</v>
      </c>
      <c r="C2749" s="32" t="s">
        <v>19085</v>
      </c>
      <c r="D2749" s="39" t="s">
        <v>19086</v>
      </c>
      <c r="E2749" s="40" t="s">
        <v>655</v>
      </c>
      <c r="F2749" s="40" t="s">
        <v>655</v>
      </c>
      <c r="G2749" s="40" t="s">
        <v>16822</v>
      </c>
      <c r="H2749" s="40" t="s">
        <v>656</v>
      </c>
      <c r="I2749" s="40" t="s">
        <v>19087</v>
      </c>
      <c r="J2749" s="40" t="s">
        <v>19088</v>
      </c>
      <c r="K2749" s="234">
        <v>927</v>
      </c>
      <c r="L2749" s="35">
        <v>2.9072588564576095E-6</v>
      </c>
    </row>
    <row r="2750" spans="1:12" x14ac:dyDescent="0.25">
      <c r="A2750" s="32" t="s">
        <v>19089</v>
      </c>
      <c r="B2750" s="32" t="s">
        <v>17634</v>
      </c>
      <c r="C2750" s="32" t="s">
        <v>19090</v>
      </c>
      <c r="D2750" s="39" t="s">
        <v>19091</v>
      </c>
      <c r="E2750" s="40" t="s">
        <v>19092</v>
      </c>
      <c r="F2750" s="40" t="s">
        <v>19092</v>
      </c>
      <c r="G2750" s="40" t="s">
        <v>6981</v>
      </c>
      <c r="H2750" s="40" t="s">
        <v>19093</v>
      </c>
      <c r="I2750" s="40" t="s">
        <v>4855</v>
      </c>
      <c r="J2750" s="40" t="s">
        <v>19094</v>
      </c>
      <c r="K2750" s="233">
        <v>12739</v>
      </c>
      <c r="L2750" s="35">
        <v>3.9952071814901282E-5</v>
      </c>
    </row>
    <row r="2751" spans="1:12" x14ac:dyDescent="0.25">
      <c r="A2751" s="32" t="s">
        <v>19095</v>
      </c>
      <c r="B2751" s="32" t="s">
        <v>17634</v>
      </c>
      <c r="C2751" s="32" t="s">
        <v>19096</v>
      </c>
      <c r="D2751" s="39" t="s">
        <v>19097</v>
      </c>
      <c r="E2751" s="40" t="s">
        <v>19098</v>
      </c>
      <c r="F2751" s="40" t="s">
        <v>19098</v>
      </c>
      <c r="G2751" s="40" t="s">
        <v>19099</v>
      </c>
      <c r="H2751" s="40" t="s">
        <v>17788</v>
      </c>
      <c r="I2751" s="40" t="s">
        <v>19100</v>
      </c>
      <c r="J2751" s="40" t="s">
        <v>19101</v>
      </c>
      <c r="K2751" s="233">
        <v>1608</v>
      </c>
      <c r="L2751" s="35">
        <v>5.0430121264119053E-6</v>
      </c>
    </row>
    <row r="2752" spans="1:12" x14ac:dyDescent="0.25">
      <c r="A2752" s="32" t="s">
        <v>19102</v>
      </c>
      <c r="B2752" s="32" t="s">
        <v>17634</v>
      </c>
      <c r="C2752" s="32" t="s">
        <v>19103</v>
      </c>
      <c r="D2752" s="39" t="s">
        <v>19104</v>
      </c>
      <c r="E2752" s="40" t="s">
        <v>17257</v>
      </c>
      <c r="F2752" s="40" t="s">
        <v>17257</v>
      </c>
      <c r="G2752" s="40" t="s">
        <v>19105</v>
      </c>
      <c r="H2752" s="40" t="s">
        <v>19106</v>
      </c>
      <c r="I2752" s="40" t="s">
        <v>19107</v>
      </c>
      <c r="J2752" s="40" t="s">
        <v>19108</v>
      </c>
      <c r="K2752" s="233">
        <v>32506</v>
      </c>
      <c r="L2752" s="35">
        <v>1.0194536827185659E-4</v>
      </c>
    </row>
    <row r="2753" spans="1:12" x14ac:dyDescent="0.25">
      <c r="A2753" s="32" t="s">
        <v>19109</v>
      </c>
      <c r="B2753" s="32" t="s">
        <v>17634</v>
      </c>
      <c r="C2753" s="32" t="s">
        <v>11790</v>
      </c>
      <c r="D2753" s="39" t="s">
        <v>19110</v>
      </c>
      <c r="E2753" s="40" t="s">
        <v>19111</v>
      </c>
      <c r="F2753" s="40" t="s">
        <v>19111</v>
      </c>
      <c r="G2753" s="40" t="s">
        <v>19112</v>
      </c>
      <c r="H2753" s="40" t="s">
        <v>19113</v>
      </c>
      <c r="I2753" s="40" t="s">
        <v>19114</v>
      </c>
      <c r="J2753" s="40" t="s">
        <v>19115</v>
      </c>
      <c r="K2753" s="233">
        <v>116608</v>
      </c>
      <c r="L2753" s="35">
        <v>3.657061928088554E-4</v>
      </c>
    </row>
    <row r="2754" spans="1:12" x14ac:dyDescent="0.25">
      <c r="A2754" s="32" t="s">
        <v>19116</v>
      </c>
      <c r="B2754" s="32" t="s">
        <v>17634</v>
      </c>
      <c r="C2754" s="32" t="s">
        <v>19117</v>
      </c>
      <c r="D2754" s="39" t="s">
        <v>19118</v>
      </c>
      <c r="E2754" s="40" t="s">
        <v>19119</v>
      </c>
      <c r="F2754" s="40" t="s">
        <v>19120</v>
      </c>
      <c r="G2754" s="40" t="s">
        <v>19121</v>
      </c>
      <c r="H2754" s="40" t="s">
        <v>19122</v>
      </c>
      <c r="I2754" s="40" t="s">
        <v>19123</v>
      </c>
      <c r="J2754" s="40" t="s">
        <v>19124</v>
      </c>
      <c r="K2754" s="233">
        <v>1151145</v>
      </c>
      <c r="L2754" s="35">
        <v>3.6102227576234034E-3</v>
      </c>
    </row>
    <row r="2755" spans="1:12" x14ac:dyDescent="0.25">
      <c r="A2755" s="32" t="s">
        <v>19125</v>
      </c>
      <c r="B2755" s="32" t="s">
        <v>17634</v>
      </c>
      <c r="C2755" s="32" t="s">
        <v>19126</v>
      </c>
      <c r="D2755" s="39" t="s">
        <v>19127</v>
      </c>
      <c r="E2755" s="40" t="s">
        <v>19128</v>
      </c>
      <c r="F2755" s="40" t="s">
        <v>19129</v>
      </c>
      <c r="G2755" s="40" t="s">
        <v>7514</v>
      </c>
      <c r="H2755" s="40" t="s">
        <v>7515</v>
      </c>
      <c r="I2755" s="40" t="s">
        <v>19130</v>
      </c>
      <c r="J2755" s="40" t="s">
        <v>19131</v>
      </c>
      <c r="K2755" s="233">
        <v>14224</v>
      </c>
      <c r="L2755" s="35">
        <v>4.4609331148061533E-5</v>
      </c>
    </row>
    <row r="2756" spans="1:12" x14ac:dyDescent="0.25">
      <c r="A2756" s="32" t="s">
        <v>19132</v>
      </c>
      <c r="B2756" s="32" t="s">
        <v>17634</v>
      </c>
      <c r="C2756" s="32" t="s">
        <v>19133</v>
      </c>
      <c r="D2756" s="39" t="s">
        <v>19134</v>
      </c>
      <c r="E2756" s="40" t="s">
        <v>19135</v>
      </c>
      <c r="F2756" s="40" t="s">
        <v>19135</v>
      </c>
      <c r="G2756" s="40" t="s">
        <v>19136</v>
      </c>
      <c r="H2756" s="40" t="s">
        <v>19137</v>
      </c>
      <c r="I2756" s="40" t="s">
        <v>413</v>
      </c>
      <c r="J2756" s="40" t="s">
        <v>19138</v>
      </c>
      <c r="K2756" s="233">
        <v>21418</v>
      </c>
      <c r="L2756" s="35">
        <v>6.7171165250926737E-5</v>
      </c>
    </row>
    <row r="2757" spans="1:12" x14ac:dyDescent="0.25">
      <c r="A2757" s="32" t="s">
        <v>19139</v>
      </c>
      <c r="B2757" s="32" t="s">
        <v>17634</v>
      </c>
      <c r="C2757" s="32" t="s">
        <v>19140</v>
      </c>
      <c r="D2757" s="39" t="s">
        <v>19141</v>
      </c>
      <c r="E2757" s="40" t="s">
        <v>19142</v>
      </c>
      <c r="F2757" s="40" t="s">
        <v>9831</v>
      </c>
      <c r="G2757" s="40" t="s">
        <v>19143</v>
      </c>
      <c r="H2757" s="40" t="s">
        <v>19144</v>
      </c>
      <c r="I2757" s="40" t="s">
        <v>19145</v>
      </c>
      <c r="J2757" s="40" t="s">
        <v>19146</v>
      </c>
      <c r="K2757" s="233">
        <v>40354</v>
      </c>
      <c r="L2757" s="35">
        <v>1.2655827820225499E-4</v>
      </c>
    </row>
    <row r="2758" spans="1:12" x14ac:dyDescent="0.25">
      <c r="A2758" s="32" t="s">
        <v>19147</v>
      </c>
      <c r="B2758" s="32" t="s">
        <v>17634</v>
      </c>
      <c r="C2758" s="32" t="s">
        <v>19148</v>
      </c>
      <c r="D2758" s="39" t="s">
        <v>19149</v>
      </c>
      <c r="E2758" s="40" t="s">
        <v>19150</v>
      </c>
      <c r="F2758" s="40" t="s">
        <v>19151</v>
      </c>
      <c r="G2758" s="40" t="s">
        <v>19152</v>
      </c>
      <c r="H2758" s="40" t="s">
        <v>17898</v>
      </c>
      <c r="I2758" s="40" t="s">
        <v>19153</v>
      </c>
      <c r="J2758" s="40" t="s">
        <v>19154</v>
      </c>
      <c r="K2758" s="233">
        <v>3454</v>
      </c>
      <c r="L2758" s="35">
        <v>1.0832440226757911E-5</v>
      </c>
    </row>
    <row r="2759" spans="1:12" x14ac:dyDescent="0.25">
      <c r="A2759" s="32" t="s">
        <v>19155</v>
      </c>
      <c r="B2759" s="32" t="s">
        <v>17634</v>
      </c>
      <c r="C2759" s="32" t="s">
        <v>19156</v>
      </c>
      <c r="D2759" s="39" t="s">
        <v>19157</v>
      </c>
      <c r="E2759" s="40" t="s">
        <v>19158</v>
      </c>
      <c r="F2759" s="40" t="s">
        <v>19158</v>
      </c>
      <c r="G2759" s="40" t="s">
        <v>19159</v>
      </c>
      <c r="H2759" s="40" t="s">
        <v>19160</v>
      </c>
      <c r="I2759" s="40" t="s">
        <v>19161</v>
      </c>
      <c r="J2759" s="40" t="s">
        <v>19162</v>
      </c>
      <c r="K2759" s="233">
        <v>27117</v>
      </c>
      <c r="L2759" s="35">
        <v>8.5044378004920179E-5</v>
      </c>
    </row>
    <row r="2760" spans="1:12" x14ac:dyDescent="0.25">
      <c r="A2760" s="32" t="s">
        <v>19163</v>
      </c>
      <c r="B2760" s="32" t="s">
        <v>17634</v>
      </c>
      <c r="C2760" s="32" t="s">
        <v>19164</v>
      </c>
      <c r="D2760" s="39" t="s">
        <v>19165</v>
      </c>
      <c r="E2760" s="40" t="s">
        <v>19166</v>
      </c>
      <c r="F2760" s="40" t="s">
        <v>19166</v>
      </c>
      <c r="G2760" s="40" t="s">
        <v>19167</v>
      </c>
      <c r="H2760" s="40" t="s">
        <v>19168</v>
      </c>
      <c r="I2760" s="40" t="s">
        <v>19169</v>
      </c>
      <c r="J2760" s="40" t="s">
        <v>17341</v>
      </c>
      <c r="K2760" s="233">
        <v>48974</v>
      </c>
      <c r="L2760" s="35">
        <v>1.5359233574558249E-4</v>
      </c>
    </row>
    <row r="2761" spans="1:12" x14ac:dyDescent="0.25">
      <c r="A2761" s="32" t="s">
        <v>19170</v>
      </c>
      <c r="B2761" s="32" t="s">
        <v>17634</v>
      </c>
      <c r="C2761" s="32" t="s">
        <v>19171</v>
      </c>
      <c r="D2761" s="39" t="s">
        <v>19172</v>
      </c>
      <c r="E2761" s="40" t="s">
        <v>19173</v>
      </c>
      <c r="F2761" s="40" t="s">
        <v>19174</v>
      </c>
      <c r="G2761" s="40" t="s">
        <v>19175</v>
      </c>
      <c r="H2761" s="40" t="s">
        <v>19176</v>
      </c>
      <c r="I2761" s="40" t="s">
        <v>19177</v>
      </c>
      <c r="J2761" s="40" t="s">
        <v>19178</v>
      </c>
      <c r="K2761" s="233">
        <v>52910</v>
      </c>
      <c r="L2761" s="35">
        <v>1.6593642512963551E-4</v>
      </c>
    </row>
    <row r="2762" spans="1:12" x14ac:dyDescent="0.25">
      <c r="A2762" s="32" t="s">
        <v>19179</v>
      </c>
      <c r="B2762" s="32" t="s">
        <v>17634</v>
      </c>
      <c r="C2762" s="32" t="s">
        <v>11788</v>
      </c>
      <c r="D2762" s="39" t="s">
        <v>19180</v>
      </c>
      <c r="E2762" s="40" t="s">
        <v>19181</v>
      </c>
      <c r="F2762" s="40" t="s">
        <v>19181</v>
      </c>
      <c r="G2762" s="40" t="s">
        <v>19182</v>
      </c>
      <c r="H2762" s="40" t="s">
        <v>19183</v>
      </c>
      <c r="I2762" s="40" t="s">
        <v>19184</v>
      </c>
      <c r="J2762" s="40" t="s">
        <v>19185</v>
      </c>
      <c r="K2762" s="233">
        <v>91081</v>
      </c>
      <c r="L2762" s="35">
        <v>2.8564837530206639E-4</v>
      </c>
    </row>
    <row r="2763" spans="1:12" x14ac:dyDescent="0.25">
      <c r="A2763" s="32" t="s">
        <v>19186</v>
      </c>
      <c r="B2763" s="32" t="s">
        <v>17634</v>
      </c>
      <c r="C2763" s="32" t="s">
        <v>19187</v>
      </c>
      <c r="D2763" s="39" t="s">
        <v>19188</v>
      </c>
      <c r="E2763" s="40" t="s">
        <v>19189</v>
      </c>
      <c r="F2763" s="40" t="s">
        <v>19189</v>
      </c>
      <c r="G2763" s="40" t="s">
        <v>19190</v>
      </c>
      <c r="H2763" s="40" t="s">
        <v>19191</v>
      </c>
      <c r="I2763" s="40" t="s">
        <v>19192</v>
      </c>
      <c r="J2763" s="40" t="s">
        <v>19193</v>
      </c>
      <c r="K2763" s="233">
        <v>69789</v>
      </c>
      <c r="L2763" s="35">
        <v>2.1887237144910477E-4</v>
      </c>
    </row>
    <row r="2764" spans="1:12" x14ac:dyDescent="0.25">
      <c r="A2764" s="32" t="s">
        <v>19194</v>
      </c>
      <c r="B2764" s="32" t="s">
        <v>17634</v>
      </c>
      <c r="C2764" s="32" t="s">
        <v>19195</v>
      </c>
      <c r="D2764" s="39" t="s">
        <v>19196</v>
      </c>
      <c r="E2764" s="40" t="s">
        <v>19197</v>
      </c>
      <c r="F2764" s="40" t="s">
        <v>19198</v>
      </c>
      <c r="G2764" s="40" t="s">
        <v>19199</v>
      </c>
      <c r="H2764" s="40" t="s">
        <v>19200</v>
      </c>
      <c r="I2764" s="40" t="s">
        <v>19201</v>
      </c>
      <c r="J2764" s="40" t="s">
        <v>19202</v>
      </c>
      <c r="K2764" s="233">
        <v>46820</v>
      </c>
      <c r="L2764" s="35">
        <v>1.4683695756132178E-4</v>
      </c>
    </row>
    <row r="2765" spans="1:12" x14ac:dyDescent="0.25">
      <c r="A2765" s="32" t="s">
        <v>19203</v>
      </c>
      <c r="B2765" s="32" t="s">
        <v>17634</v>
      </c>
      <c r="C2765" s="32" t="s">
        <v>19204</v>
      </c>
      <c r="D2765" s="39" t="s">
        <v>19205</v>
      </c>
      <c r="E2765" s="40" t="s">
        <v>19206</v>
      </c>
      <c r="F2765" s="40" t="s">
        <v>19206</v>
      </c>
      <c r="G2765" s="40" t="s">
        <v>18136</v>
      </c>
      <c r="H2765" s="40" t="s">
        <v>19207</v>
      </c>
      <c r="I2765" s="40" t="s">
        <v>19208</v>
      </c>
      <c r="J2765" s="40" t="s">
        <v>19209</v>
      </c>
      <c r="K2765" s="233">
        <v>11625</v>
      </c>
      <c r="L2765" s="35">
        <v>3.6458343264638308E-5</v>
      </c>
    </row>
    <row r="2766" spans="1:12" x14ac:dyDescent="0.25">
      <c r="A2766" s="32" t="s">
        <v>19210</v>
      </c>
      <c r="B2766" s="32" t="s">
        <v>17634</v>
      </c>
      <c r="C2766" s="32" t="s">
        <v>19211</v>
      </c>
      <c r="D2766" s="39" t="s">
        <v>19212</v>
      </c>
      <c r="E2766" s="40" t="s">
        <v>19213</v>
      </c>
      <c r="F2766" s="40" t="s">
        <v>19214</v>
      </c>
      <c r="G2766" s="40" t="s">
        <v>19215</v>
      </c>
      <c r="H2766" s="40" t="s">
        <v>19216</v>
      </c>
      <c r="I2766" s="40" t="s">
        <v>19217</v>
      </c>
      <c r="J2766" s="40" t="s">
        <v>19218</v>
      </c>
      <c r="K2766" s="233">
        <v>34438</v>
      </c>
      <c r="L2766" s="35">
        <v>1.0800450970732164E-4</v>
      </c>
    </row>
    <row r="2767" spans="1:12" x14ac:dyDescent="0.25">
      <c r="A2767" s="32" t="s">
        <v>19219</v>
      </c>
      <c r="B2767" s="32" t="s">
        <v>17634</v>
      </c>
      <c r="C2767" s="32" t="s">
        <v>19220</v>
      </c>
      <c r="D2767" s="39" t="s">
        <v>19221</v>
      </c>
      <c r="E2767" s="40" t="s">
        <v>19222</v>
      </c>
      <c r="F2767" s="40" t="s">
        <v>19222</v>
      </c>
      <c r="G2767" s="40" t="s">
        <v>19223</v>
      </c>
      <c r="H2767" s="40" t="s">
        <v>19224</v>
      </c>
      <c r="I2767" s="40" t="s">
        <v>19225</v>
      </c>
      <c r="J2767" s="40" t="s">
        <v>19226</v>
      </c>
      <c r="K2767" s="233">
        <v>266673</v>
      </c>
      <c r="L2767" s="35">
        <v>8.3634028158373265E-4</v>
      </c>
    </row>
    <row r="2768" spans="1:12" x14ac:dyDescent="0.25">
      <c r="A2768" s="32" t="s">
        <v>19227</v>
      </c>
      <c r="B2768" s="32" t="s">
        <v>17634</v>
      </c>
      <c r="C2768" s="32" t="s">
        <v>11804</v>
      </c>
      <c r="D2768" s="39" t="s">
        <v>19228</v>
      </c>
      <c r="E2768" s="40" t="s">
        <v>19229</v>
      </c>
      <c r="F2768" s="40" t="s">
        <v>19229</v>
      </c>
      <c r="G2768" s="40" t="s">
        <v>19230</v>
      </c>
      <c r="H2768" s="40" t="s">
        <v>19231</v>
      </c>
      <c r="I2768" s="40" t="s">
        <v>19232</v>
      </c>
      <c r="J2768" s="40" t="s">
        <v>19233</v>
      </c>
      <c r="K2768" s="233">
        <v>41168</v>
      </c>
      <c r="L2768" s="35">
        <v>1.2911114628117246E-4</v>
      </c>
    </row>
    <row r="2769" spans="1:12" x14ac:dyDescent="0.25">
      <c r="A2769" s="32" t="s">
        <v>19234</v>
      </c>
      <c r="B2769" s="32" t="s">
        <v>17634</v>
      </c>
      <c r="C2769" s="32" t="s">
        <v>19235</v>
      </c>
      <c r="D2769" s="39" t="s">
        <v>19236</v>
      </c>
      <c r="E2769" s="40" t="s">
        <v>19237</v>
      </c>
      <c r="F2769" s="40" t="s">
        <v>19237</v>
      </c>
      <c r="G2769" s="40" t="s">
        <v>11810</v>
      </c>
      <c r="H2769" s="40" t="s">
        <v>2212</v>
      </c>
      <c r="I2769" s="40" t="s">
        <v>19238</v>
      </c>
      <c r="J2769" s="40" t="s">
        <v>19239</v>
      </c>
      <c r="K2769" s="233">
        <v>5714</v>
      </c>
      <c r="L2769" s="35">
        <v>1.7920255777560713E-5</v>
      </c>
    </row>
    <row r="2770" spans="1:12" x14ac:dyDescent="0.25">
      <c r="A2770" s="32" t="s">
        <v>19240</v>
      </c>
      <c r="B2770" s="32" t="s">
        <v>17634</v>
      </c>
      <c r="C2770" s="32" t="s">
        <v>19241</v>
      </c>
      <c r="D2770" s="39" t="s">
        <v>19242</v>
      </c>
      <c r="E2770" s="40" t="s">
        <v>19243</v>
      </c>
      <c r="F2770" s="40" t="s">
        <v>19244</v>
      </c>
      <c r="G2770" s="40" t="s">
        <v>19245</v>
      </c>
      <c r="H2770" s="40" t="s">
        <v>19246</v>
      </c>
      <c r="I2770" s="40" t="s">
        <v>19247</v>
      </c>
      <c r="J2770" s="40" t="s">
        <v>19248</v>
      </c>
      <c r="K2770" s="233">
        <v>132355</v>
      </c>
      <c r="L2770" s="35">
        <v>4.1509195894978094E-4</v>
      </c>
    </row>
    <row r="2771" spans="1:12" x14ac:dyDescent="0.25">
      <c r="A2771" s="32" t="s">
        <v>19249</v>
      </c>
      <c r="B2771" s="32" t="s">
        <v>17634</v>
      </c>
      <c r="C2771" s="32" t="s">
        <v>19250</v>
      </c>
      <c r="D2771" s="39" t="s">
        <v>19251</v>
      </c>
      <c r="E2771" s="40" t="s">
        <v>19252</v>
      </c>
      <c r="F2771" s="40" t="s">
        <v>19252</v>
      </c>
      <c r="G2771" s="40" t="s">
        <v>19253</v>
      </c>
      <c r="H2771" s="40" t="s">
        <v>19254</v>
      </c>
      <c r="I2771" s="40" t="s">
        <v>19255</v>
      </c>
      <c r="J2771" s="40" t="s">
        <v>19256</v>
      </c>
      <c r="K2771" s="233">
        <v>12973</v>
      </c>
      <c r="L2771" s="35">
        <v>4.0685942982550776E-5</v>
      </c>
    </row>
    <row r="2772" spans="1:12" x14ac:dyDescent="0.25">
      <c r="A2772" s="32" t="s">
        <v>19257</v>
      </c>
      <c r="B2772" s="32" t="s">
        <v>17634</v>
      </c>
      <c r="C2772" s="32" t="s">
        <v>19258</v>
      </c>
      <c r="D2772" s="39" t="s">
        <v>19259</v>
      </c>
      <c r="E2772" s="40" t="s">
        <v>19260</v>
      </c>
      <c r="F2772" s="40" t="s">
        <v>19260</v>
      </c>
      <c r="G2772" s="40" t="s">
        <v>19261</v>
      </c>
      <c r="H2772" s="40" t="s">
        <v>19262</v>
      </c>
      <c r="I2772" s="40" t="s">
        <v>19263</v>
      </c>
      <c r="J2772" s="40" t="s">
        <v>19264</v>
      </c>
      <c r="K2772" s="233">
        <v>21903</v>
      </c>
      <c r="L2772" s="35">
        <v>6.8692223012935307E-5</v>
      </c>
    </row>
    <row r="2773" spans="1:12" x14ac:dyDescent="0.25">
      <c r="A2773" s="32" t="s">
        <v>19265</v>
      </c>
      <c r="B2773" s="32" t="s">
        <v>17634</v>
      </c>
      <c r="C2773" s="32" t="s">
        <v>19266</v>
      </c>
      <c r="D2773" s="39" t="s">
        <v>19267</v>
      </c>
      <c r="E2773" s="40" t="s">
        <v>19268</v>
      </c>
      <c r="F2773" s="40" t="s">
        <v>19269</v>
      </c>
      <c r="G2773" s="40" t="s">
        <v>19270</v>
      </c>
      <c r="H2773" s="40" t="s">
        <v>19271</v>
      </c>
      <c r="I2773" s="40" t="s">
        <v>19272</v>
      </c>
      <c r="J2773" s="40" t="s">
        <v>19273</v>
      </c>
      <c r="K2773" s="233">
        <v>489250</v>
      </c>
      <c r="L2773" s="35">
        <v>1.5343866186859607E-3</v>
      </c>
    </row>
    <row r="2774" spans="1:12" x14ac:dyDescent="0.25">
      <c r="A2774" s="32" t="s">
        <v>19274</v>
      </c>
      <c r="B2774" s="32" t="s">
        <v>17634</v>
      </c>
      <c r="C2774" s="32" t="s">
        <v>19275</v>
      </c>
      <c r="D2774" s="39" t="s">
        <v>19276</v>
      </c>
      <c r="E2774" s="40" t="s">
        <v>6396</v>
      </c>
      <c r="F2774" s="40" t="s">
        <v>19277</v>
      </c>
      <c r="G2774" s="40" t="s">
        <v>19278</v>
      </c>
      <c r="H2774" s="40" t="s">
        <v>19279</v>
      </c>
      <c r="I2774" s="40" t="s">
        <v>19280</v>
      </c>
      <c r="J2774" s="40" t="s">
        <v>19281</v>
      </c>
      <c r="K2774" s="233">
        <v>46402</v>
      </c>
      <c r="L2774" s="35">
        <v>1.4552602530458036E-4</v>
      </c>
    </row>
    <row r="2775" spans="1:12" x14ac:dyDescent="0.25">
      <c r="A2775" s="32" t="s">
        <v>19282</v>
      </c>
      <c r="B2775" s="32" t="s">
        <v>17634</v>
      </c>
      <c r="C2775" s="32" t="s">
        <v>19283</v>
      </c>
      <c r="D2775" s="39" t="s">
        <v>19284</v>
      </c>
      <c r="E2775" s="40" t="s">
        <v>19285</v>
      </c>
      <c r="F2775" s="40" t="s">
        <v>19285</v>
      </c>
      <c r="G2775" s="40" t="s">
        <v>19286</v>
      </c>
      <c r="H2775" s="40" t="s">
        <v>19287</v>
      </c>
      <c r="I2775" s="40" t="s">
        <v>19288</v>
      </c>
      <c r="J2775" s="40" t="s">
        <v>19289</v>
      </c>
      <c r="K2775" s="233">
        <v>7821</v>
      </c>
      <c r="L2775" s="35">
        <v>2.4528232487977308E-5</v>
      </c>
    </row>
    <row r="2776" spans="1:12" x14ac:dyDescent="0.25">
      <c r="A2776" s="32" t="s">
        <v>19290</v>
      </c>
      <c r="B2776" s="32" t="s">
        <v>17634</v>
      </c>
      <c r="C2776" s="32" t="s">
        <v>19291</v>
      </c>
      <c r="D2776" s="39" t="s">
        <v>19292</v>
      </c>
      <c r="E2776" s="40" t="s">
        <v>19293</v>
      </c>
      <c r="F2776" s="40" t="s">
        <v>19293</v>
      </c>
      <c r="G2776" s="40" t="s">
        <v>19294</v>
      </c>
      <c r="H2776" s="40" t="s">
        <v>19295</v>
      </c>
      <c r="I2776" s="40" t="s">
        <v>19296</v>
      </c>
      <c r="J2776" s="40" t="s">
        <v>19297</v>
      </c>
      <c r="K2776" s="233">
        <v>61638</v>
      </c>
      <c r="L2776" s="35">
        <v>1.9330919244264739E-4</v>
      </c>
    </row>
    <row r="2777" spans="1:12" x14ac:dyDescent="0.25">
      <c r="A2777" s="32" t="s">
        <v>19298</v>
      </c>
      <c r="B2777" s="32" t="s">
        <v>17634</v>
      </c>
      <c r="C2777" s="32" t="s">
        <v>19299</v>
      </c>
      <c r="D2777" s="39" t="s">
        <v>19300</v>
      </c>
      <c r="E2777" s="40" t="s">
        <v>19301</v>
      </c>
      <c r="F2777" s="40" t="s">
        <v>19302</v>
      </c>
      <c r="G2777" s="40" t="s">
        <v>9142</v>
      </c>
      <c r="H2777" s="40" t="s">
        <v>19303</v>
      </c>
      <c r="I2777" s="40" t="s">
        <v>19304</v>
      </c>
      <c r="J2777" s="40" t="s">
        <v>19305</v>
      </c>
      <c r="K2777" s="233">
        <v>42852</v>
      </c>
      <c r="L2777" s="35">
        <v>1.3439250972699189E-4</v>
      </c>
    </row>
    <row r="2778" spans="1:12" x14ac:dyDescent="0.25">
      <c r="A2778" s="32" t="s">
        <v>19306</v>
      </c>
      <c r="B2778" s="32" t="s">
        <v>17634</v>
      </c>
      <c r="C2778" s="32" t="s">
        <v>19307</v>
      </c>
      <c r="D2778" s="39" t="s">
        <v>19308</v>
      </c>
      <c r="E2778" s="40" t="s">
        <v>19309</v>
      </c>
      <c r="F2778" s="40" t="s">
        <v>19309</v>
      </c>
      <c r="G2778" s="40" t="s">
        <v>19310</v>
      </c>
      <c r="H2778" s="40" t="s">
        <v>19311</v>
      </c>
      <c r="I2778" s="40" t="s">
        <v>19312</v>
      </c>
      <c r="J2778" s="40" t="s">
        <v>19313</v>
      </c>
      <c r="K2778" s="233">
        <v>8286</v>
      </c>
      <c r="L2778" s="35">
        <v>2.5986566218562842E-5</v>
      </c>
    </row>
    <row r="2779" spans="1:12" x14ac:dyDescent="0.25">
      <c r="A2779" s="32" t="s">
        <v>19314</v>
      </c>
      <c r="B2779" s="32" t="s">
        <v>17634</v>
      </c>
      <c r="C2779" s="32" t="s">
        <v>19315</v>
      </c>
      <c r="D2779" s="39" t="s">
        <v>19316</v>
      </c>
      <c r="E2779" s="40" t="s">
        <v>19317</v>
      </c>
      <c r="F2779" s="40" t="s">
        <v>19317</v>
      </c>
      <c r="G2779" s="40" t="s">
        <v>19318</v>
      </c>
      <c r="H2779" s="40" t="s">
        <v>13277</v>
      </c>
      <c r="I2779" s="40" t="s">
        <v>17565</v>
      </c>
      <c r="J2779" s="40" t="s">
        <v>19319</v>
      </c>
      <c r="K2779" s="233">
        <v>18350</v>
      </c>
      <c r="L2779" s="35">
        <v>5.7549298830633376E-5</v>
      </c>
    </row>
    <row r="2780" spans="1:12" x14ac:dyDescent="0.25">
      <c r="A2780" s="32" t="s">
        <v>19320</v>
      </c>
      <c r="B2780" s="32" t="s">
        <v>17634</v>
      </c>
      <c r="C2780" s="32" t="s">
        <v>11633</v>
      </c>
      <c r="D2780" s="39" t="s">
        <v>19321</v>
      </c>
      <c r="E2780" s="40" t="s">
        <v>19322</v>
      </c>
      <c r="F2780" s="40" t="s">
        <v>19322</v>
      </c>
      <c r="G2780" s="40" t="s">
        <v>19323</v>
      </c>
      <c r="H2780" s="40" t="s">
        <v>2728</v>
      </c>
      <c r="I2780" s="40" t="s">
        <v>19324</v>
      </c>
      <c r="J2780" s="40" t="s">
        <v>19325</v>
      </c>
      <c r="K2780" s="233">
        <v>14319</v>
      </c>
      <c r="L2780" s="35">
        <v>4.4907270297320939E-5</v>
      </c>
    </row>
    <row r="2781" spans="1:12" x14ac:dyDescent="0.25">
      <c r="A2781" s="32" t="s">
        <v>19326</v>
      </c>
      <c r="B2781" s="32" t="s">
        <v>17634</v>
      </c>
      <c r="C2781" s="32" t="s">
        <v>19327</v>
      </c>
      <c r="D2781" s="39" t="s">
        <v>19328</v>
      </c>
      <c r="E2781" s="40" t="s">
        <v>19329</v>
      </c>
      <c r="F2781" s="40" t="s">
        <v>19329</v>
      </c>
      <c r="G2781" s="40" t="s">
        <v>19330</v>
      </c>
      <c r="H2781" s="40" t="s">
        <v>19331</v>
      </c>
      <c r="I2781" s="40" t="s">
        <v>19332</v>
      </c>
      <c r="J2781" s="40" t="s">
        <v>19333</v>
      </c>
      <c r="K2781" s="233">
        <v>12267</v>
      </c>
      <c r="L2781" s="35">
        <v>3.8471784673317687E-5</v>
      </c>
    </row>
    <row r="2782" spans="1:12" x14ac:dyDescent="0.25">
      <c r="A2782" s="32" t="s">
        <v>19334</v>
      </c>
      <c r="B2782" s="32" t="s">
        <v>19335</v>
      </c>
      <c r="C2782" s="32" t="s">
        <v>50</v>
      </c>
      <c r="D2782" s="39" t="s">
        <v>19336</v>
      </c>
      <c r="E2782" s="40" t="s">
        <v>19337</v>
      </c>
      <c r="F2782" s="40" t="s">
        <v>19337</v>
      </c>
      <c r="G2782" s="40" t="s">
        <v>12420</v>
      </c>
      <c r="H2782" s="40" t="s">
        <v>19338</v>
      </c>
      <c r="I2782" s="40" t="s">
        <v>16897</v>
      </c>
      <c r="J2782" s="40" t="s">
        <v>6405</v>
      </c>
      <c r="K2782" s="233">
        <v>6461</v>
      </c>
      <c r="L2782" s="35">
        <v>2.0262998351211021E-5</v>
      </c>
    </row>
    <row r="2783" spans="1:12" x14ac:dyDescent="0.25">
      <c r="A2783" s="32" t="s">
        <v>19339</v>
      </c>
      <c r="B2783" s="32" t="s">
        <v>19335</v>
      </c>
      <c r="C2783" s="32" t="s">
        <v>58</v>
      </c>
      <c r="D2783" s="39" t="s">
        <v>19340</v>
      </c>
      <c r="E2783" s="40" t="s">
        <v>18515</v>
      </c>
      <c r="F2783" s="40" t="s">
        <v>18515</v>
      </c>
      <c r="G2783" s="40" t="s">
        <v>19341</v>
      </c>
      <c r="H2783" s="40" t="s">
        <v>19342</v>
      </c>
      <c r="I2783" s="40" t="s">
        <v>19343</v>
      </c>
      <c r="J2783" s="40" t="s">
        <v>19344</v>
      </c>
      <c r="K2783" s="233">
        <v>51518</v>
      </c>
      <c r="L2783" s="35">
        <v>1.6157083254259239E-4</v>
      </c>
    </row>
    <row r="2784" spans="1:12" x14ac:dyDescent="0.25">
      <c r="A2784" s="32" t="s">
        <v>19345</v>
      </c>
      <c r="B2784" s="32" t="s">
        <v>19335</v>
      </c>
      <c r="C2784" s="32" t="s">
        <v>66</v>
      </c>
      <c r="D2784" s="39" t="s">
        <v>19346</v>
      </c>
      <c r="E2784" s="40" t="s">
        <v>19347</v>
      </c>
      <c r="F2784" s="40" t="s">
        <v>19347</v>
      </c>
      <c r="G2784" s="40" t="s">
        <v>19348</v>
      </c>
      <c r="H2784" s="40" t="s">
        <v>19349</v>
      </c>
      <c r="I2784" s="40" t="s">
        <v>19350</v>
      </c>
      <c r="J2784" s="40" t="s">
        <v>19351</v>
      </c>
      <c r="K2784" s="233">
        <v>118343</v>
      </c>
      <c r="L2784" s="35">
        <v>3.7114750253480354E-4</v>
      </c>
    </row>
    <row r="2785" spans="1:12" x14ac:dyDescent="0.25">
      <c r="A2785" s="32" t="s">
        <v>19352</v>
      </c>
      <c r="B2785" s="32" t="s">
        <v>19335</v>
      </c>
      <c r="C2785" s="32" t="s">
        <v>74</v>
      </c>
      <c r="D2785" s="39" t="s">
        <v>19353</v>
      </c>
      <c r="E2785" s="40" t="s">
        <v>19354</v>
      </c>
      <c r="F2785" s="40" t="s">
        <v>19354</v>
      </c>
      <c r="G2785" s="40" t="s">
        <v>19355</v>
      </c>
      <c r="H2785" s="40" t="s">
        <v>19356</v>
      </c>
      <c r="I2785" s="40" t="s">
        <v>19357</v>
      </c>
      <c r="J2785" s="40" t="s">
        <v>19358</v>
      </c>
      <c r="K2785" s="233">
        <v>20660</v>
      </c>
      <c r="L2785" s="35">
        <v>6.479392445999376E-5</v>
      </c>
    </row>
    <row r="2786" spans="1:12" x14ac:dyDescent="0.25">
      <c r="A2786" s="32" t="s">
        <v>19359</v>
      </c>
      <c r="B2786" s="32" t="s">
        <v>19335</v>
      </c>
      <c r="C2786" s="32" t="s">
        <v>83</v>
      </c>
      <c r="D2786" s="39" t="s">
        <v>19360</v>
      </c>
      <c r="E2786" s="40" t="s">
        <v>19361</v>
      </c>
      <c r="F2786" s="40" t="s">
        <v>19362</v>
      </c>
      <c r="G2786" s="40" t="s">
        <v>19363</v>
      </c>
      <c r="H2786" s="40" t="s">
        <v>1520</v>
      </c>
      <c r="I2786" s="40" t="s">
        <v>19364</v>
      </c>
      <c r="J2786" s="40" t="s">
        <v>19365</v>
      </c>
      <c r="K2786" s="233">
        <v>1117</v>
      </c>
      <c r="L2786" s="35">
        <v>3.5031371549764294E-6</v>
      </c>
    </row>
    <row r="2787" spans="1:12" x14ac:dyDescent="0.25">
      <c r="A2787" s="32" t="s">
        <v>19366</v>
      </c>
      <c r="B2787" s="32" t="s">
        <v>19335</v>
      </c>
      <c r="C2787" s="32" t="s">
        <v>91</v>
      </c>
      <c r="D2787" s="39" t="s">
        <v>19367</v>
      </c>
      <c r="E2787" s="40" t="s">
        <v>19368</v>
      </c>
      <c r="F2787" s="40" t="s">
        <v>19368</v>
      </c>
      <c r="G2787" s="40" t="s">
        <v>19369</v>
      </c>
      <c r="H2787" s="40" t="s">
        <v>19370</v>
      </c>
      <c r="I2787" s="40" t="s">
        <v>19371</v>
      </c>
      <c r="J2787" s="40" t="s">
        <v>19372</v>
      </c>
      <c r="K2787" s="233">
        <v>329692</v>
      </c>
      <c r="L2787" s="35">
        <v>1.0339805683961406E-3</v>
      </c>
    </row>
    <row r="2788" spans="1:12" x14ac:dyDescent="0.25">
      <c r="A2788" s="32" t="s">
        <v>19373</v>
      </c>
      <c r="B2788" s="32" t="s">
        <v>19335</v>
      </c>
      <c r="C2788" s="32" t="s">
        <v>100</v>
      </c>
      <c r="D2788" s="39" t="s">
        <v>19374</v>
      </c>
      <c r="E2788" s="40" t="s">
        <v>19375</v>
      </c>
      <c r="F2788" s="40" t="s">
        <v>19375</v>
      </c>
      <c r="G2788" s="40" t="s">
        <v>19376</v>
      </c>
      <c r="H2788" s="40" t="s">
        <v>19377</v>
      </c>
      <c r="I2788" s="40" t="s">
        <v>17529</v>
      </c>
      <c r="J2788" s="40" t="s">
        <v>19378</v>
      </c>
      <c r="K2788" s="233">
        <v>20380</v>
      </c>
      <c r="L2788" s="35">
        <v>6.3915788020071289E-5</v>
      </c>
    </row>
    <row r="2789" spans="1:12" x14ac:dyDescent="0.25">
      <c r="A2789" s="32" t="s">
        <v>19379</v>
      </c>
      <c r="B2789" s="32" t="s">
        <v>19335</v>
      </c>
      <c r="C2789" s="32" t="s">
        <v>109</v>
      </c>
      <c r="D2789" s="39" t="s">
        <v>19380</v>
      </c>
      <c r="E2789" s="40" t="s">
        <v>19381</v>
      </c>
      <c r="F2789" s="40" t="s">
        <v>19381</v>
      </c>
      <c r="G2789" s="40" t="s">
        <v>19382</v>
      </c>
      <c r="H2789" s="40" t="s">
        <v>19383</v>
      </c>
      <c r="I2789" s="40" t="s">
        <v>19384</v>
      </c>
      <c r="J2789" s="40" t="s">
        <v>19385</v>
      </c>
      <c r="K2789" s="233">
        <v>10631</v>
      </c>
      <c r="L2789" s="35">
        <v>3.3340958902913537E-5</v>
      </c>
    </row>
    <row r="2790" spans="1:12" x14ac:dyDescent="0.25">
      <c r="A2790" s="32" t="s">
        <v>19386</v>
      </c>
      <c r="B2790" s="32" t="s">
        <v>19335</v>
      </c>
      <c r="C2790" s="32" t="s">
        <v>118</v>
      </c>
      <c r="D2790" s="39" t="s">
        <v>19387</v>
      </c>
      <c r="E2790" s="40" t="s">
        <v>19388</v>
      </c>
      <c r="F2790" s="40" t="s">
        <v>19388</v>
      </c>
      <c r="G2790" s="40" t="s">
        <v>19389</v>
      </c>
      <c r="H2790" s="40" t="s">
        <v>19390</v>
      </c>
      <c r="I2790" s="40" t="s">
        <v>17448</v>
      </c>
      <c r="J2790" s="40" t="s">
        <v>19391</v>
      </c>
      <c r="K2790" s="233">
        <v>5024</v>
      </c>
      <c r="L2790" s="35">
        <v>1.5756276693466051E-5</v>
      </c>
    </row>
    <row r="2791" spans="1:12" x14ac:dyDescent="0.25">
      <c r="A2791" s="32" t="s">
        <v>19392</v>
      </c>
      <c r="B2791" s="32" t="s">
        <v>19335</v>
      </c>
      <c r="C2791" s="32" t="s">
        <v>127</v>
      </c>
      <c r="D2791" s="39" t="s">
        <v>19393</v>
      </c>
      <c r="E2791" s="40" t="s">
        <v>19394</v>
      </c>
      <c r="F2791" s="40" t="s">
        <v>19394</v>
      </c>
      <c r="G2791" s="40" t="s">
        <v>19395</v>
      </c>
      <c r="H2791" s="40" t="s">
        <v>19396</v>
      </c>
      <c r="I2791" s="40" t="s">
        <v>19397</v>
      </c>
      <c r="J2791" s="40" t="s">
        <v>19398</v>
      </c>
      <c r="K2791" s="233">
        <v>9429</v>
      </c>
      <c r="L2791" s="35">
        <v>2.9571244614389215E-5</v>
      </c>
    </row>
    <row r="2792" spans="1:12" x14ac:dyDescent="0.25">
      <c r="A2792" s="32" t="s">
        <v>19399</v>
      </c>
      <c r="B2792" s="32" t="s">
        <v>19335</v>
      </c>
      <c r="C2792" s="32" t="s">
        <v>136</v>
      </c>
      <c r="D2792" s="39" t="s">
        <v>19400</v>
      </c>
      <c r="E2792" s="40" t="s">
        <v>19401</v>
      </c>
      <c r="F2792" s="40" t="s">
        <v>19401</v>
      </c>
      <c r="G2792" s="40" t="s">
        <v>9149</v>
      </c>
      <c r="H2792" s="40" t="s">
        <v>19402</v>
      </c>
      <c r="I2792" s="40" t="s">
        <v>19403</v>
      </c>
      <c r="J2792" s="40" t="s">
        <v>19404</v>
      </c>
      <c r="K2792" s="233">
        <v>47269</v>
      </c>
      <c r="L2792" s="35">
        <v>1.4824511206676887E-4</v>
      </c>
    </row>
    <row r="2793" spans="1:12" x14ac:dyDescent="0.25">
      <c r="A2793" s="32" t="s">
        <v>19405</v>
      </c>
      <c r="B2793" s="32" t="s">
        <v>19335</v>
      </c>
      <c r="C2793" s="32" t="s">
        <v>145</v>
      </c>
      <c r="D2793" s="39" t="s">
        <v>19406</v>
      </c>
      <c r="E2793" s="40" t="s">
        <v>19407</v>
      </c>
      <c r="F2793" s="40" t="s">
        <v>19407</v>
      </c>
      <c r="G2793" s="40" t="s">
        <v>10908</v>
      </c>
      <c r="H2793" s="40" t="s">
        <v>6471</v>
      </c>
      <c r="I2793" s="40" t="s">
        <v>19408</v>
      </c>
      <c r="J2793" s="40" t="s">
        <v>19409</v>
      </c>
      <c r="K2793" s="233">
        <v>10486</v>
      </c>
      <c r="L2793" s="35">
        <v>3.2886209675096543E-5</v>
      </c>
    </row>
    <row r="2794" spans="1:12" x14ac:dyDescent="0.25">
      <c r="A2794" s="32" t="s">
        <v>19410</v>
      </c>
      <c r="B2794" s="32" t="s">
        <v>19335</v>
      </c>
      <c r="C2794" s="32" t="s">
        <v>154</v>
      </c>
      <c r="D2794" s="39" t="s">
        <v>19411</v>
      </c>
      <c r="E2794" s="40" t="s">
        <v>19412</v>
      </c>
      <c r="F2794" s="40" t="s">
        <v>19412</v>
      </c>
      <c r="G2794" s="40" t="s">
        <v>19413</v>
      </c>
      <c r="H2794" s="40" t="s">
        <v>19414</v>
      </c>
      <c r="I2794" s="40" t="s">
        <v>19415</v>
      </c>
      <c r="J2794" s="40" t="s">
        <v>19416</v>
      </c>
      <c r="K2794" s="233">
        <v>7254</v>
      </c>
      <c r="L2794" s="35">
        <v>2.2750006197134305E-5</v>
      </c>
    </row>
    <row r="2795" spans="1:12" x14ac:dyDescent="0.25">
      <c r="A2795" s="32" t="s">
        <v>19417</v>
      </c>
      <c r="B2795" s="32" t="s">
        <v>19335</v>
      </c>
      <c r="C2795" s="32" t="s">
        <v>163</v>
      </c>
      <c r="D2795" s="39" t="s">
        <v>19418</v>
      </c>
      <c r="E2795" s="40" t="s">
        <v>19419</v>
      </c>
      <c r="F2795" s="40" t="s">
        <v>19419</v>
      </c>
      <c r="G2795" s="40" t="s">
        <v>19420</v>
      </c>
      <c r="H2795" s="40" t="s">
        <v>19421</v>
      </c>
      <c r="I2795" s="40" t="s">
        <v>19422</v>
      </c>
      <c r="J2795" s="40" t="s">
        <v>1455</v>
      </c>
      <c r="K2795" s="233">
        <v>12606</v>
      </c>
      <c r="L2795" s="35">
        <v>3.953495700593811E-5</v>
      </c>
    </row>
    <row r="2796" spans="1:12" x14ac:dyDescent="0.25">
      <c r="A2796" s="32" t="s">
        <v>19423</v>
      </c>
      <c r="B2796" s="32" t="s">
        <v>19335</v>
      </c>
      <c r="C2796" s="32" t="s">
        <v>171</v>
      </c>
      <c r="D2796" s="39" t="s">
        <v>19424</v>
      </c>
      <c r="E2796" s="40" t="s">
        <v>19425</v>
      </c>
      <c r="F2796" s="40" t="s">
        <v>19425</v>
      </c>
      <c r="G2796" s="40" t="s">
        <v>7772</v>
      </c>
      <c r="H2796" s="40" t="s">
        <v>19426</v>
      </c>
      <c r="I2796" s="40" t="s">
        <v>19427</v>
      </c>
      <c r="J2796" s="40" t="s">
        <v>4547</v>
      </c>
      <c r="K2796" s="233">
        <v>10608</v>
      </c>
      <c r="L2796" s="35">
        <v>3.3268826266777045E-5</v>
      </c>
    </row>
    <row r="2797" spans="1:12" x14ac:dyDescent="0.25">
      <c r="A2797" s="32" t="s">
        <v>19428</v>
      </c>
      <c r="B2797" s="32" t="s">
        <v>19335</v>
      </c>
      <c r="C2797" s="32" t="s">
        <v>179</v>
      </c>
      <c r="D2797" s="39" t="s">
        <v>19429</v>
      </c>
      <c r="E2797" s="40" t="s">
        <v>19430</v>
      </c>
      <c r="F2797" s="40" t="s">
        <v>19431</v>
      </c>
      <c r="G2797" s="40" t="s">
        <v>19430</v>
      </c>
      <c r="H2797" s="40" t="s">
        <v>19432</v>
      </c>
      <c r="I2797" s="40" t="s">
        <v>12227</v>
      </c>
      <c r="J2797" s="40" t="s">
        <v>19432</v>
      </c>
      <c r="K2797" s="233">
        <v>1484</v>
      </c>
      <c r="L2797" s="35">
        <v>4.6541231315890964E-6</v>
      </c>
    </row>
    <row r="2798" spans="1:12" x14ac:dyDescent="0.25">
      <c r="A2798" s="32" t="s">
        <v>19433</v>
      </c>
      <c r="B2798" s="32" t="s">
        <v>19335</v>
      </c>
      <c r="C2798" s="32" t="s">
        <v>187</v>
      </c>
      <c r="D2798" s="39" t="s">
        <v>19434</v>
      </c>
      <c r="E2798" s="40" t="s">
        <v>19435</v>
      </c>
      <c r="F2798" s="40" t="s">
        <v>19435</v>
      </c>
      <c r="G2798" s="40" t="s">
        <v>7270</v>
      </c>
      <c r="H2798" s="40" t="s">
        <v>19436</v>
      </c>
      <c r="I2798" s="40" t="s">
        <v>19437</v>
      </c>
      <c r="J2798" s="40" t="s">
        <v>19438</v>
      </c>
      <c r="K2798" s="233">
        <v>2293</v>
      </c>
      <c r="L2798" s="35">
        <v>7.1913102026508081E-6</v>
      </c>
    </row>
    <row r="2799" spans="1:12" x14ac:dyDescent="0.25">
      <c r="A2799" s="32" t="s">
        <v>19439</v>
      </c>
      <c r="B2799" s="32" t="s">
        <v>19335</v>
      </c>
      <c r="C2799" s="32" t="s">
        <v>195</v>
      </c>
      <c r="D2799" s="39" t="s">
        <v>19440</v>
      </c>
      <c r="E2799" s="40" t="s">
        <v>19441</v>
      </c>
      <c r="F2799" s="40" t="s">
        <v>19441</v>
      </c>
      <c r="G2799" s="40" t="s">
        <v>19442</v>
      </c>
      <c r="H2799" s="40" t="s">
        <v>19443</v>
      </c>
      <c r="I2799" s="40" t="s">
        <v>19444</v>
      </c>
      <c r="J2799" s="40" t="s">
        <v>19445</v>
      </c>
      <c r="K2799" s="233">
        <v>1091742</v>
      </c>
      <c r="L2799" s="35">
        <v>3.4239229756922803E-3</v>
      </c>
    </row>
    <row r="2800" spans="1:12" x14ac:dyDescent="0.25">
      <c r="A2800" s="32" t="s">
        <v>19446</v>
      </c>
      <c r="B2800" s="32" t="s">
        <v>19335</v>
      </c>
      <c r="C2800" s="32" t="s">
        <v>203</v>
      </c>
      <c r="D2800" s="39" t="s">
        <v>19447</v>
      </c>
      <c r="E2800" s="40" t="s">
        <v>19448</v>
      </c>
      <c r="F2800" s="40" t="s">
        <v>19448</v>
      </c>
      <c r="G2800" s="40" t="s">
        <v>19449</v>
      </c>
      <c r="H2800" s="40" t="s">
        <v>19450</v>
      </c>
      <c r="I2800" s="40" t="s">
        <v>3800</v>
      </c>
      <c r="J2800" s="40" t="s">
        <v>19451</v>
      </c>
      <c r="K2800" s="233">
        <v>15251</v>
      </c>
      <c r="L2800" s="35">
        <v>4.7830210161634312E-5</v>
      </c>
    </row>
    <row r="2801" spans="1:12" x14ac:dyDescent="0.25">
      <c r="A2801" s="32" t="s">
        <v>19452</v>
      </c>
      <c r="B2801" s="32" t="s">
        <v>19335</v>
      </c>
      <c r="C2801" s="32" t="s">
        <v>212</v>
      </c>
      <c r="D2801" s="39" t="s">
        <v>19453</v>
      </c>
      <c r="E2801" s="40" t="s">
        <v>19454</v>
      </c>
      <c r="F2801" s="40" t="s">
        <v>19454</v>
      </c>
      <c r="G2801" s="40" t="s">
        <v>19455</v>
      </c>
      <c r="H2801" s="40" t="s">
        <v>19456</v>
      </c>
      <c r="I2801" s="40" t="s">
        <v>19457</v>
      </c>
      <c r="J2801" s="40" t="s">
        <v>19458</v>
      </c>
      <c r="K2801" s="233">
        <v>28477</v>
      </c>
      <c r="L2801" s="35">
        <v>8.9309612141686456E-5</v>
      </c>
    </row>
    <row r="2802" spans="1:12" x14ac:dyDescent="0.25">
      <c r="A2802" s="32" t="s">
        <v>19459</v>
      </c>
      <c r="B2802" s="32" t="s">
        <v>19335</v>
      </c>
      <c r="C2802" s="32" t="s">
        <v>220</v>
      </c>
      <c r="D2802" s="39" t="s">
        <v>19460</v>
      </c>
      <c r="E2802" s="40" t="s">
        <v>19461</v>
      </c>
      <c r="F2802" s="40" t="s">
        <v>19462</v>
      </c>
      <c r="G2802" s="40" t="s">
        <v>19463</v>
      </c>
      <c r="H2802" s="40" t="s">
        <v>19464</v>
      </c>
      <c r="I2802" s="40" t="s">
        <v>19465</v>
      </c>
      <c r="J2802" s="40" t="s">
        <v>5796</v>
      </c>
      <c r="K2802" s="233">
        <v>20773</v>
      </c>
      <c r="L2802" s="35">
        <v>6.5148315237533905E-5</v>
      </c>
    </row>
    <row r="2803" spans="1:12" x14ac:dyDescent="0.25">
      <c r="A2803" s="32" t="s">
        <v>19466</v>
      </c>
      <c r="B2803" s="32" t="s">
        <v>19335</v>
      </c>
      <c r="C2803" s="32" t="s">
        <v>228</v>
      </c>
      <c r="D2803" s="39" t="s">
        <v>19467</v>
      </c>
      <c r="E2803" s="40" t="s">
        <v>19468</v>
      </c>
      <c r="F2803" s="40" t="s">
        <v>19468</v>
      </c>
      <c r="G2803" s="40" t="s">
        <v>19469</v>
      </c>
      <c r="H2803" s="40" t="s">
        <v>19470</v>
      </c>
      <c r="I2803" s="40" t="s">
        <v>276</v>
      </c>
      <c r="J2803" s="40" t="s">
        <v>19471</v>
      </c>
      <c r="K2803" s="233">
        <v>39105</v>
      </c>
      <c r="L2803" s="35">
        <v>1.2264116243988654E-4</v>
      </c>
    </row>
    <row r="2804" spans="1:12" x14ac:dyDescent="0.25">
      <c r="A2804" s="32" t="s">
        <v>19472</v>
      </c>
      <c r="B2804" s="32" t="s">
        <v>19335</v>
      </c>
      <c r="C2804" s="32" t="s">
        <v>237</v>
      </c>
      <c r="D2804" s="39" t="s">
        <v>19473</v>
      </c>
      <c r="E2804" s="40" t="s">
        <v>19474</v>
      </c>
      <c r="F2804" s="40" t="s">
        <v>19474</v>
      </c>
      <c r="G2804" s="40" t="s">
        <v>19475</v>
      </c>
      <c r="H2804" s="40" t="s">
        <v>19476</v>
      </c>
      <c r="I2804" s="40" t="s">
        <v>10379</v>
      </c>
      <c r="J2804" s="40" t="s">
        <v>19477</v>
      </c>
      <c r="K2804" s="233">
        <v>61598</v>
      </c>
      <c r="L2804" s="35">
        <v>1.9318374437980133E-4</v>
      </c>
    </row>
    <row r="2805" spans="1:12" x14ac:dyDescent="0.25">
      <c r="A2805" s="32" t="s">
        <v>19478</v>
      </c>
      <c r="B2805" s="32" t="s">
        <v>19335</v>
      </c>
      <c r="C2805" s="32" t="s">
        <v>245</v>
      </c>
      <c r="D2805" s="39" t="s">
        <v>19479</v>
      </c>
      <c r="E2805" s="40" t="s">
        <v>19480</v>
      </c>
      <c r="F2805" s="40" t="s">
        <v>19481</v>
      </c>
      <c r="G2805" s="40" t="s">
        <v>19482</v>
      </c>
      <c r="H2805" s="40" t="s">
        <v>19483</v>
      </c>
      <c r="I2805" s="40" t="s">
        <v>2591</v>
      </c>
      <c r="J2805" s="40" t="s">
        <v>19484</v>
      </c>
      <c r="K2805" s="233">
        <v>36867</v>
      </c>
      <c r="L2805" s="35">
        <v>1.1562234332364908E-4</v>
      </c>
    </row>
    <row r="2806" spans="1:12" x14ac:dyDescent="0.25">
      <c r="A2806" s="32" t="s">
        <v>19485</v>
      </c>
      <c r="B2806" s="32" t="s">
        <v>19335</v>
      </c>
      <c r="C2806" s="32" t="s">
        <v>252</v>
      </c>
      <c r="D2806" s="39" t="s">
        <v>19486</v>
      </c>
      <c r="E2806" s="40" t="s">
        <v>19487</v>
      </c>
      <c r="F2806" s="40" t="s">
        <v>19487</v>
      </c>
      <c r="G2806" s="40" t="s">
        <v>19488</v>
      </c>
      <c r="H2806" s="40" t="s">
        <v>19489</v>
      </c>
      <c r="I2806" s="40" t="s">
        <v>19490</v>
      </c>
      <c r="J2806" s="40" t="s">
        <v>19491</v>
      </c>
      <c r="K2806" s="233">
        <v>560974</v>
      </c>
      <c r="L2806" s="35">
        <v>1.7593275401752439E-3</v>
      </c>
    </row>
    <row r="2807" spans="1:12" x14ac:dyDescent="0.25">
      <c r="A2807" s="32" t="s">
        <v>19492</v>
      </c>
      <c r="B2807" s="32" t="s">
        <v>19335</v>
      </c>
      <c r="C2807" s="32" t="s">
        <v>261</v>
      </c>
      <c r="D2807" s="39" t="s">
        <v>19493</v>
      </c>
      <c r="E2807" s="40" t="s">
        <v>19494</v>
      </c>
      <c r="F2807" s="40" t="s">
        <v>19494</v>
      </c>
      <c r="G2807" s="40" t="s">
        <v>19495</v>
      </c>
      <c r="H2807" s="40" t="s">
        <v>19496</v>
      </c>
      <c r="I2807" s="40" t="s">
        <v>19497</v>
      </c>
      <c r="J2807" s="40" t="s">
        <v>19498</v>
      </c>
      <c r="K2807" s="233">
        <v>27714</v>
      </c>
      <c r="L2807" s="35">
        <v>8.6916690342897735E-5</v>
      </c>
    </row>
    <row r="2808" spans="1:12" x14ac:dyDescent="0.25">
      <c r="A2808" s="32" t="s">
        <v>19499</v>
      </c>
      <c r="B2808" s="32" t="s">
        <v>19335</v>
      </c>
      <c r="C2808" s="32" t="s">
        <v>270</v>
      </c>
      <c r="D2808" s="39" t="s">
        <v>19500</v>
      </c>
      <c r="E2808" s="40" t="s">
        <v>19501</v>
      </c>
      <c r="F2808" s="40" t="s">
        <v>19501</v>
      </c>
      <c r="G2808" s="40" t="s">
        <v>19502</v>
      </c>
      <c r="H2808" s="40" t="s">
        <v>19503</v>
      </c>
      <c r="I2808" s="40" t="s">
        <v>19504</v>
      </c>
      <c r="J2808" s="40" t="s">
        <v>19505</v>
      </c>
      <c r="K2808" s="233">
        <v>151948</v>
      </c>
      <c r="L2808" s="35">
        <v>4.7653955633335585E-4</v>
      </c>
    </row>
    <row r="2809" spans="1:12" x14ac:dyDescent="0.25">
      <c r="A2809" s="32" t="s">
        <v>19506</v>
      </c>
      <c r="B2809" s="32" t="s">
        <v>19335</v>
      </c>
      <c r="C2809" s="32" t="s">
        <v>278</v>
      </c>
      <c r="D2809" s="39" t="s">
        <v>19507</v>
      </c>
      <c r="E2809" s="40" t="s">
        <v>19508</v>
      </c>
      <c r="F2809" s="40" t="s">
        <v>19508</v>
      </c>
      <c r="G2809" s="40" t="s">
        <v>19509</v>
      </c>
      <c r="H2809" s="40" t="s">
        <v>19510</v>
      </c>
      <c r="I2809" s="40" t="s">
        <v>19511</v>
      </c>
      <c r="J2809" s="40" t="s">
        <v>19511</v>
      </c>
      <c r="K2809" s="233">
        <v>2723</v>
      </c>
      <c r="L2809" s="35">
        <v>8.5398768782460321E-6</v>
      </c>
    </row>
    <row r="2810" spans="1:12" x14ac:dyDescent="0.25">
      <c r="A2810" s="32" t="s">
        <v>19512</v>
      </c>
      <c r="B2810" s="32" t="s">
        <v>19335</v>
      </c>
      <c r="C2810" s="32" t="s">
        <v>287</v>
      </c>
      <c r="D2810" s="39" t="s">
        <v>19513</v>
      </c>
      <c r="E2810" s="40" t="s">
        <v>19514</v>
      </c>
      <c r="F2810" s="40" t="s">
        <v>19514</v>
      </c>
      <c r="G2810" s="40" t="s">
        <v>19515</v>
      </c>
      <c r="H2810" s="40" t="s">
        <v>19516</v>
      </c>
      <c r="I2810" s="40" t="s">
        <v>19517</v>
      </c>
      <c r="J2810" s="40" t="s">
        <v>19518</v>
      </c>
      <c r="K2810" s="233">
        <v>240475</v>
      </c>
      <c r="L2810" s="35">
        <v>7.5417807282270087E-4</v>
      </c>
    </row>
    <row r="2811" spans="1:12" x14ac:dyDescent="0.25">
      <c r="A2811" s="32" t="s">
        <v>19519</v>
      </c>
      <c r="B2811" s="32" t="s">
        <v>19520</v>
      </c>
      <c r="C2811" s="32" t="s">
        <v>50</v>
      </c>
      <c r="D2811" s="39" t="s">
        <v>19521</v>
      </c>
      <c r="E2811" s="40" t="s">
        <v>19522</v>
      </c>
      <c r="F2811" s="40" t="s">
        <v>19523</v>
      </c>
      <c r="G2811" s="40" t="s">
        <v>19524</v>
      </c>
      <c r="H2811" s="40" t="s">
        <v>19525</v>
      </c>
      <c r="I2811" s="40" t="s">
        <v>19526</v>
      </c>
      <c r="J2811" s="40" t="s">
        <v>19527</v>
      </c>
      <c r="K2811" s="233">
        <v>37009</v>
      </c>
      <c r="L2811" s="35">
        <v>1.1606768394675261E-4</v>
      </c>
    </row>
    <row r="2812" spans="1:12" x14ac:dyDescent="0.25">
      <c r="A2812" s="32" t="s">
        <v>19528</v>
      </c>
      <c r="B2812" s="32" t="s">
        <v>19520</v>
      </c>
      <c r="C2812" s="32" t="s">
        <v>58</v>
      </c>
      <c r="D2812" s="39" t="s">
        <v>19529</v>
      </c>
      <c r="E2812" s="40" t="s">
        <v>19530</v>
      </c>
      <c r="F2812" s="40" t="s">
        <v>19530</v>
      </c>
      <c r="G2812" s="40" t="s">
        <v>19531</v>
      </c>
      <c r="H2812" s="40" t="s">
        <v>19532</v>
      </c>
      <c r="I2812" s="40" t="s">
        <v>19533</v>
      </c>
      <c r="J2812" s="40" t="s">
        <v>19534</v>
      </c>
      <c r="K2812" s="233">
        <v>36445</v>
      </c>
      <c r="L2812" s="35">
        <v>1.1429886626062307E-4</v>
      </c>
    </row>
    <row r="2813" spans="1:12" x14ac:dyDescent="0.25">
      <c r="A2813" s="32" t="s">
        <v>19535</v>
      </c>
      <c r="B2813" s="32" t="s">
        <v>19520</v>
      </c>
      <c r="C2813" s="32" t="s">
        <v>66</v>
      </c>
      <c r="D2813" s="39" t="s">
        <v>19536</v>
      </c>
      <c r="E2813" s="40" t="s">
        <v>19537</v>
      </c>
      <c r="F2813" s="40" t="s">
        <v>19538</v>
      </c>
      <c r="G2813" s="40" t="s">
        <v>19539</v>
      </c>
      <c r="H2813" s="40" t="s">
        <v>19540</v>
      </c>
      <c r="I2813" s="40" t="s">
        <v>19541</v>
      </c>
      <c r="J2813" s="40" t="s">
        <v>19542</v>
      </c>
      <c r="K2813" s="233">
        <v>30981</v>
      </c>
      <c r="L2813" s="35">
        <v>9.7162660875850277E-5</v>
      </c>
    </row>
    <row r="2814" spans="1:12" x14ac:dyDescent="0.25">
      <c r="A2814" s="32" t="s">
        <v>19543</v>
      </c>
      <c r="B2814" s="32" t="s">
        <v>19520</v>
      </c>
      <c r="C2814" s="32" t="s">
        <v>74</v>
      </c>
      <c r="D2814" s="39" t="s">
        <v>19544</v>
      </c>
      <c r="E2814" s="40" t="s">
        <v>19545</v>
      </c>
      <c r="F2814" s="40" t="s">
        <v>19546</v>
      </c>
      <c r="G2814" s="40" t="s">
        <v>19547</v>
      </c>
      <c r="H2814" s="40" t="s">
        <v>19548</v>
      </c>
      <c r="I2814" s="40" t="s">
        <v>19549</v>
      </c>
      <c r="J2814" s="40" t="s">
        <v>19550</v>
      </c>
      <c r="K2814" s="233">
        <v>160531</v>
      </c>
      <c r="L2814" s="35">
        <v>5.0345757441855072E-4</v>
      </c>
    </row>
    <row r="2815" spans="1:12" x14ac:dyDescent="0.25">
      <c r="A2815" s="32" t="s">
        <v>19551</v>
      </c>
      <c r="B2815" s="32" t="s">
        <v>19520</v>
      </c>
      <c r="C2815" s="32" t="s">
        <v>83</v>
      </c>
      <c r="D2815" s="39" t="s">
        <v>19552</v>
      </c>
      <c r="E2815" s="40" t="s">
        <v>7855</v>
      </c>
      <c r="F2815" s="40" t="s">
        <v>7855</v>
      </c>
      <c r="G2815" s="40" t="s">
        <v>19553</v>
      </c>
      <c r="H2815" s="40" t="s">
        <v>7858</v>
      </c>
      <c r="I2815" s="40" t="s">
        <v>19554</v>
      </c>
      <c r="J2815" s="40" t="s">
        <v>19555</v>
      </c>
      <c r="K2815" s="233">
        <v>6125</v>
      </c>
      <c r="L2815" s="35">
        <v>1.9209234623304057E-5</v>
      </c>
    </row>
    <row r="2816" spans="1:12" x14ac:dyDescent="0.25">
      <c r="A2816" s="32" t="s">
        <v>19556</v>
      </c>
      <c r="B2816" s="32" t="s">
        <v>19520</v>
      </c>
      <c r="C2816" s="32" t="s">
        <v>91</v>
      </c>
      <c r="D2816" s="39" t="s">
        <v>19557</v>
      </c>
      <c r="E2816" s="40" t="s">
        <v>2632</v>
      </c>
      <c r="F2816" s="40" t="s">
        <v>19558</v>
      </c>
      <c r="G2816" s="40" t="s">
        <v>19559</v>
      </c>
      <c r="H2816" s="40" t="s">
        <v>19560</v>
      </c>
      <c r="I2816" s="40" t="s">
        <v>10598</v>
      </c>
      <c r="J2816" s="40" t="s">
        <v>19561</v>
      </c>
      <c r="K2816" s="233">
        <v>48642</v>
      </c>
      <c r="L2816" s="35">
        <v>1.5255111682396013E-4</v>
      </c>
    </row>
    <row r="2817" spans="1:12" x14ac:dyDescent="0.25">
      <c r="A2817" s="32" t="s">
        <v>19562</v>
      </c>
      <c r="B2817" s="32" t="s">
        <v>19520</v>
      </c>
      <c r="C2817" s="32" t="s">
        <v>100</v>
      </c>
      <c r="D2817" s="39" t="s">
        <v>19563</v>
      </c>
      <c r="E2817" s="40" t="s">
        <v>7151</v>
      </c>
      <c r="F2817" s="40" t="s">
        <v>7151</v>
      </c>
      <c r="G2817" s="40" t="s">
        <v>19564</v>
      </c>
      <c r="H2817" s="40" t="s">
        <v>7152</v>
      </c>
      <c r="I2817" s="40" t="s">
        <v>19565</v>
      </c>
      <c r="J2817" s="40" t="s">
        <v>19566</v>
      </c>
      <c r="K2817" s="233">
        <v>6994</v>
      </c>
      <c r="L2817" s="35">
        <v>2.1934593788634866E-5</v>
      </c>
    </row>
    <row r="2818" spans="1:12" x14ac:dyDescent="0.25">
      <c r="A2818" s="32" t="s">
        <v>19567</v>
      </c>
      <c r="B2818" s="32" t="s">
        <v>19520</v>
      </c>
      <c r="C2818" s="32" t="s">
        <v>109</v>
      </c>
      <c r="D2818" s="39" t="s">
        <v>19568</v>
      </c>
      <c r="E2818" s="40" t="s">
        <v>19569</v>
      </c>
      <c r="F2818" s="40" t="s">
        <v>19569</v>
      </c>
      <c r="G2818" s="40" t="s">
        <v>19570</v>
      </c>
      <c r="H2818" s="40" t="s">
        <v>19571</v>
      </c>
      <c r="I2818" s="40" t="s">
        <v>19572</v>
      </c>
      <c r="J2818" s="40" t="s">
        <v>19573</v>
      </c>
      <c r="K2818" s="233">
        <v>25082</v>
      </c>
      <c r="L2818" s="35">
        <v>7.8662207807626494E-5</v>
      </c>
    </row>
    <row r="2819" spans="1:12" x14ac:dyDescent="0.25">
      <c r="A2819" s="32" t="s">
        <v>19574</v>
      </c>
      <c r="B2819" s="32" t="s">
        <v>19520</v>
      </c>
      <c r="C2819" s="32" t="s">
        <v>118</v>
      </c>
      <c r="D2819" s="39" t="s">
        <v>19575</v>
      </c>
      <c r="E2819" s="40" t="s">
        <v>19576</v>
      </c>
      <c r="F2819" s="40" t="s">
        <v>19576</v>
      </c>
      <c r="G2819" s="40" t="s">
        <v>19577</v>
      </c>
      <c r="H2819" s="40" t="s">
        <v>19578</v>
      </c>
      <c r="I2819" s="40" t="s">
        <v>16529</v>
      </c>
      <c r="J2819" s="40" t="s">
        <v>19579</v>
      </c>
      <c r="K2819" s="233">
        <v>28859</v>
      </c>
      <c r="L2819" s="35">
        <v>9.050764114186641E-5</v>
      </c>
    </row>
    <row r="2820" spans="1:12" x14ac:dyDescent="0.25">
      <c r="A2820" s="32" t="s">
        <v>19580</v>
      </c>
      <c r="B2820" s="32" t="s">
        <v>19520</v>
      </c>
      <c r="C2820" s="32" t="s">
        <v>127</v>
      </c>
      <c r="D2820" s="39" t="s">
        <v>19581</v>
      </c>
      <c r="E2820" s="40" t="s">
        <v>19582</v>
      </c>
      <c r="F2820" s="40" t="s">
        <v>19582</v>
      </c>
      <c r="G2820" s="40" t="s">
        <v>70</v>
      </c>
      <c r="H2820" s="40" t="s">
        <v>19583</v>
      </c>
      <c r="I2820" s="40" t="s">
        <v>19584</v>
      </c>
      <c r="J2820" s="40" t="s">
        <v>19585</v>
      </c>
      <c r="K2820" s="233">
        <v>27082</v>
      </c>
      <c r="L2820" s="35">
        <v>8.4934610949929858E-5</v>
      </c>
    </row>
    <row r="2821" spans="1:12" x14ac:dyDescent="0.25">
      <c r="A2821" s="32" t="s">
        <v>19586</v>
      </c>
      <c r="B2821" s="32" t="s">
        <v>19520</v>
      </c>
      <c r="C2821" s="32" t="s">
        <v>136</v>
      </c>
      <c r="D2821" s="39" t="s">
        <v>19587</v>
      </c>
      <c r="E2821" s="40" t="s">
        <v>19588</v>
      </c>
      <c r="F2821" s="40" t="s">
        <v>19589</v>
      </c>
      <c r="G2821" s="40" t="s">
        <v>19590</v>
      </c>
      <c r="H2821" s="40" t="s">
        <v>19591</v>
      </c>
      <c r="I2821" s="40" t="s">
        <v>19592</v>
      </c>
      <c r="J2821" s="40" t="s">
        <v>19593</v>
      </c>
      <c r="K2821" s="233">
        <v>60086</v>
      </c>
      <c r="L2821" s="35">
        <v>1.8844180760421998E-4</v>
      </c>
    </row>
    <row r="2822" spans="1:12" x14ac:dyDescent="0.25">
      <c r="A2822" s="32" t="s">
        <v>19594</v>
      </c>
      <c r="B2822" s="32" t="s">
        <v>19520</v>
      </c>
      <c r="C2822" s="32" t="s">
        <v>145</v>
      </c>
      <c r="D2822" s="39" t="s">
        <v>19595</v>
      </c>
      <c r="E2822" s="40" t="s">
        <v>19596</v>
      </c>
      <c r="F2822" s="40" t="s">
        <v>19597</v>
      </c>
      <c r="G2822" s="40" t="s">
        <v>19598</v>
      </c>
      <c r="H2822" s="40" t="s">
        <v>19599</v>
      </c>
      <c r="I2822" s="40" t="s">
        <v>19600</v>
      </c>
      <c r="J2822" s="40" t="s">
        <v>19601</v>
      </c>
      <c r="K2822" s="233">
        <v>58998</v>
      </c>
      <c r="L2822" s="35">
        <v>1.8502962029480697E-4</v>
      </c>
    </row>
    <row r="2823" spans="1:12" x14ac:dyDescent="0.25">
      <c r="A2823" s="32" t="s">
        <v>19602</v>
      </c>
      <c r="B2823" s="32" t="s">
        <v>19520</v>
      </c>
      <c r="C2823" s="32" t="s">
        <v>154</v>
      </c>
      <c r="D2823" s="39" t="s">
        <v>19603</v>
      </c>
      <c r="E2823" s="40" t="s">
        <v>19604</v>
      </c>
      <c r="F2823" s="40" t="s">
        <v>19604</v>
      </c>
      <c r="G2823" s="40" t="s">
        <v>19605</v>
      </c>
      <c r="H2823" s="40" t="s">
        <v>19606</v>
      </c>
      <c r="I2823" s="40" t="s">
        <v>19607</v>
      </c>
      <c r="J2823" s="40" t="s">
        <v>19608</v>
      </c>
      <c r="K2823" s="233">
        <v>43714</v>
      </c>
      <c r="L2823" s="35">
        <v>1.3709591548132465E-4</v>
      </c>
    </row>
    <row r="2824" spans="1:12" x14ac:dyDescent="0.25">
      <c r="A2824" s="32" t="s">
        <v>19609</v>
      </c>
      <c r="B2824" s="32" t="s">
        <v>19520</v>
      </c>
      <c r="C2824" s="32" t="s">
        <v>163</v>
      </c>
      <c r="D2824" s="39" t="s">
        <v>19610</v>
      </c>
      <c r="E2824" s="40" t="s">
        <v>19611</v>
      </c>
      <c r="F2824" s="40" t="s">
        <v>19612</v>
      </c>
      <c r="G2824" s="40" t="s">
        <v>17236</v>
      </c>
      <c r="H2824" s="40" t="s">
        <v>19613</v>
      </c>
      <c r="I2824" s="40" t="s">
        <v>19614</v>
      </c>
      <c r="J2824" s="40" t="s">
        <v>19615</v>
      </c>
      <c r="K2824" s="233">
        <v>56014</v>
      </c>
      <c r="L2824" s="35">
        <v>1.7567119480649035E-4</v>
      </c>
    </row>
    <row r="2825" spans="1:12" x14ac:dyDescent="0.25">
      <c r="A2825" s="32" t="s">
        <v>19616</v>
      </c>
      <c r="B2825" s="32" t="s">
        <v>19617</v>
      </c>
      <c r="C2825" s="32" t="s">
        <v>50</v>
      </c>
      <c r="D2825" s="39" t="s">
        <v>19618</v>
      </c>
      <c r="E2825" s="40" t="s">
        <v>5464</v>
      </c>
      <c r="F2825" s="40" t="s">
        <v>5464</v>
      </c>
      <c r="G2825" s="40" t="s">
        <v>19619</v>
      </c>
      <c r="H2825" s="40" t="s">
        <v>19620</v>
      </c>
      <c r="I2825" s="40" t="s">
        <v>19621</v>
      </c>
      <c r="J2825" s="40" t="s">
        <v>19622</v>
      </c>
      <c r="K2825" s="233">
        <v>33021</v>
      </c>
      <c r="L2825" s="35">
        <v>1.0356051208099971E-4</v>
      </c>
    </row>
    <row r="2826" spans="1:12" x14ac:dyDescent="0.25">
      <c r="A2826" s="32" t="s">
        <v>19623</v>
      </c>
      <c r="B2826" s="32" t="s">
        <v>19617</v>
      </c>
      <c r="C2826" s="32" t="s">
        <v>58</v>
      </c>
      <c r="D2826" s="39" t="s">
        <v>19624</v>
      </c>
      <c r="E2826" s="40" t="s">
        <v>19625</v>
      </c>
      <c r="F2826" s="40" t="s">
        <v>19626</v>
      </c>
      <c r="G2826" s="40" t="s">
        <v>19627</v>
      </c>
      <c r="H2826" s="40" t="s">
        <v>19628</v>
      </c>
      <c r="I2826" s="40" t="s">
        <v>19629</v>
      </c>
      <c r="J2826" s="40" t="s">
        <v>19630</v>
      </c>
      <c r="K2826" s="233">
        <v>104489</v>
      </c>
      <c r="L2826" s="35">
        <v>3.2769856596806817E-4</v>
      </c>
    </row>
    <row r="2827" spans="1:12" x14ac:dyDescent="0.25">
      <c r="A2827" s="32" t="s">
        <v>19631</v>
      </c>
      <c r="B2827" s="32" t="s">
        <v>19617</v>
      </c>
      <c r="C2827" s="32" t="s">
        <v>66</v>
      </c>
      <c r="D2827" s="39" t="s">
        <v>19632</v>
      </c>
      <c r="E2827" s="40" t="s">
        <v>19633</v>
      </c>
      <c r="F2827" s="40" t="s">
        <v>19634</v>
      </c>
      <c r="G2827" s="40" t="s">
        <v>19635</v>
      </c>
      <c r="H2827" s="40" t="s">
        <v>6246</v>
      </c>
      <c r="I2827" s="40" t="s">
        <v>19636</v>
      </c>
      <c r="J2827" s="40" t="s">
        <v>19637</v>
      </c>
      <c r="K2827" s="233">
        <v>15820</v>
      </c>
      <c r="L2827" s="35">
        <v>4.9614708855619618E-5</v>
      </c>
    </row>
    <row r="2828" spans="1:12" x14ac:dyDescent="0.25">
      <c r="A2828" s="32" t="s">
        <v>19638</v>
      </c>
      <c r="B2828" s="32" t="s">
        <v>19617</v>
      </c>
      <c r="C2828" s="32" t="s">
        <v>74</v>
      </c>
      <c r="D2828" s="39" t="s">
        <v>19639</v>
      </c>
      <c r="E2828" s="40" t="s">
        <v>7402</v>
      </c>
      <c r="F2828" s="40" t="s">
        <v>18886</v>
      </c>
      <c r="G2828" s="40" t="s">
        <v>19640</v>
      </c>
      <c r="H2828" s="40" t="s">
        <v>19641</v>
      </c>
      <c r="I2828" s="40" t="s">
        <v>19642</v>
      </c>
      <c r="J2828" s="40" t="s">
        <v>19643</v>
      </c>
      <c r="K2828" s="233">
        <v>12855</v>
      </c>
      <c r="L2828" s="35">
        <v>4.0315871197154879E-5</v>
      </c>
    </row>
    <row r="2829" spans="1:12" x14ac:dyDescent="0.25">
      <c r="A2829" s="32" t="s">
        <v>19644</v>
      </c>
      <c r="B2829" s="32" t="s">
        <v>19617</v>
      </c>
      <c r="C2829" s="32" t="s">
        <v>83</v>
      </c>
      <c r="D2829" s="39" t="s">
        <v>19645</v>
      </c>
      <c r="E2829" s="40" t="s">
        <v>19646</v>
      </c>
      <c r="F2829" s="40" t="s">
        <v>19647</v>
      </c>
      <c r="G2829" s="40" t="s">
        <v>19648</v>
      </c>
      <c r="H2829" s="40" t="s">
        <v>19649</v>
      </c>
      <c r="I2829" s="40" t="s">
        <v>19650</v>
      </c>
      <c r="J2829" s="40" t="s">
        <v>19651</v>
      </c>
      <c r="K2829" s="233">
        <v>32041</v>
      </c>
      <c r="L2829" s="35">
        <v>1.0048703454127106E-4</v>
      </c>
    </row>
    <row r="2830" spans="1:12" x14ac:dyDescent="0.25">
      <c r="A2830" s="32" t="s">
        <v>19652</v>
      </c>
      <c r="B2830" s="32" t="s">
        <v>19617</v>
      </c>
      <c r="C2830" s="32" t="s">
        <v>91</v>
      </c>
      <c r="D2830" s="39" t="s">
        <v>19653</v>
      </c>
      <c r="E2830" s="40" t="s">
        <v>5043</v>
      </c>
      <c r="F2830" s="40" t="s">
        <v>19654</v>
      </c>
      <c r="G2830" s="40" t="s">
        <v>19655</v>
      </c>
      <c r="H2830" s="40" t="s">
        <v>4605</v>
      </c>
      <c r="I2830" s="40" t="s">
        <v>19656</v>
      </c>
      <c r="J2830" s="40" t="s">
        <v>19657</v>
      </c>
      <c r="K2830" s="233">
        <v>15279</v>
      </c>
      <c r="L2830" s="35">
        <v>4.7918023805626555E-5</v>
      </c>
    </row>
    <row r="2831" spans="1:12" x14ac:dyDescent="0.25">
      <c r="A2831" s="32" t="s">
        <v>19658</v>
      </c>
      <c r="B2831" s="32" t="s">
        <v>19617</v>
      </c>
      <c r="C2831" s="32" t="s">
        <v>100</v>
      </c>
      <c r="D2831" s="39" t="s">
        <v>19659</v>
      </c>
      <c r="E2831" s="40" t="s">
        <v>19660</v>
      </c>
      <c r="F2831" s="40" t="s">
        <v>19661</v>
      </c>
      <c r="G2831" s="40" t="s">
        <v>19662</v>
      </c>
      <c r="H2831" s="40" t="s">
        <v>19663</v>
      </c>
      <c r="I2831" s="40" t="s">
        <v>19664</v>
      </c>
      <c r="J2831" s="40" t="s">
        <v>19665</v>
      </c>
      <c r="K2831" s="233">
        <v>226908</v>
      </c>
      <c r="L2831" s="35">
        <v>7.1162922610688601E-4</v>
      </c>
    </row>
    <row r="2832" spans="1:12" x14ac:dyDescent="0.25">
      <c r="A2832" s="32" t="s">
        <v>19666</v>
      </c>
      <c r="B2832" s="32" t="s">
        <v>19617</v>
      </c>
      <c r="C2832" s="32" t="s">
        <v>109</v>
      </c>
      <c r="D2832" s="39" t="s">
        <v>19667</v>
      </c>
      <c r="E2832" s="40" t="s">
        <v>19668</v>
      </c>
      <c r="F2832" s="40" t="s">
        <v>19669</v>
      </c>
      <c r="G2832" s="40" t="s">
        <v>19670</v>
      </c>
      <c r="H2832" s="40" t="s">
        <v>19671</v>
      </c>
      <c r="I2832" s="40" t="s">
        <v>19672</v>
      </c>
      <c r="J2832" s="40" t="s">
        <v>19673</v>
      </c>
      <c r="K2832" s="233">
        <v>73862</v>
      </c>
      <c r="L2832" s="35">
        <v>2.3164612044840557E-4</v>
      </c>
    </row>
    <row r="2833" spans="1:12" x14ac:dyDescent="0.25">
      <c r="A2833" s="32" t="s">
        <v>19674</v>
      </c>
      <c r="B2833" s="32" t="s">
        <v>19617</v>
      </c>
      <c r="C2833" s="32" t="s">
        <v>118</v>
      </c>
      <c r="D2833" s="39" t="s">
        <v>19675</v>
      </c>
      <c r="E2833" s="40" t="s">
        <v>19676</v>
      </c>
      <c r="F2833" s="40" t="s">
        <v>19677</v>
      </c>
      <c r="G2833" s="40" t="s">
        <v>19678</v>
      </c>
      <c r="H2833" s="40" t="s">
        <v>19679</v>
      </c>
      <c r="I2833" s="40" t="s">
        <v>19680</v>
      </c>
      <c r="J2833" s="40" t="s">
        <v>12762</v>
      </c>
      <c r="K2833" s="233">
        <v>4563</v>
      </c>
      <c r="L2833" s="35">
        <v>1.4310487769165128E-5</v>
      </c>
    </row>
    <row r="2834" spans="1:12" x14ac:dyDescent="0.25">
      <c r="A2834" s="32" t="s">
        <v>19681</v>
      </c>
      <c r="B2834" s="32" t="s">
        <v>19617</v>
      </c>
      <c r="C2834" s="32" t="s">
        <v>127</v>
      </c>
      <c r="D2834" s="39" t="s">
        <v>19682</v>
      </c>
      <c r="E2834" s="40" t="s">
        <v>19683</v>
      </c>
      <c r="F2834" s="40" t="s">
        <v>19684</v>
      </c>
      <c r="G2834" s="40" t="s">
        <v>19685</v>
      </c>
      <c r="H2834" s="40" t="s">
        <v>19686</v>
      </c>
      <c r="I2834" s="40" t="s">
        <v>19687</v>
      </c>
      <c r="J2834" s="40" t="s">
        <v>19688</v>
      </c>
      <c r="K2834" s="233">
        <v>76583</v>
      </c>
      <c r="L2834" s="35">
        <v>2.401797249235093E-4</v>
      </c>
    </row>
    <row r="2835" spans="1:12" x14ac:dyDescent="0.25">
      <c r="A2835" s="32" t="s">
        <v>19689</v>
      </c>
      <c r="B2835" s="32" t="s">
        <v>19617</v>
      </c>
      <c r="C2835" s="32" t="s">
        <v>136</v>
      </c>
      <c r="D2835" s="39" t="s">
        <v>19690</v>
      </c>
      <c r="E2835" s="40" t="s">
        <v>19691</v>
      </c>
      <c r="F2835" s="40" t="s">
        <v>19691</v>
      </c>
      <c r="G2835" s="40" t="s">
        <v>19692</v>
      </c>
      <c r="H2835" s="40" t="s">
        <v>9385</v>
      </c>
      <c r="I2835" s="40" t="s">
        <v>19693</v>
      </c>
      <c r="J2835" s="40" t="s">
        <v>19694</v>
      </c>
      <c r="K2835" s="233">
        <v>6625</v>
      </c>
      <c r="L2835" s="35">
        <v>2.0777335408879898E-5</v>
      </c>
    </row>
    <row r="2836" spans="1:12" x14ac:dyDescent="0.25">
      <c r="A2836" s="32" t="s">
        <v>19695</v>
      </c>
      <c r="B2836" s="32" t="s">
        <v>19617</v>
      </c>
      <c r="C2836" s="32" t="s">
        <v>145</v>
      </c>
      <c r="D2836" s="39" t="s">
        <v>19696</v>
      </c>
      <c r="E2836" s="40" t="s">
        <v>19697</v>
      </c>
      <c r="F2836" s="40" t="s">
        <v>19697</v>
      </c>
      <c r="G2836" s="40" t="s">
        <v>19698</v>
      </c>
      <c r="H2836" s="40" t="s">
        <v>12476</v>
      </c>
      <c r="I2836" s="40" t="s">
        <v>19699</v>
      </c>
      <c r="J2836" s="40" t="s">
        <v>5467</v>
      </c>
      <c r="K2836" s="233">
        <v>33100</v>
      </c>
      <c r="L2836" s="35">
        <v>1.0380827200512069E-4</v>
      </c>
    </row>
    <row r="2837" spans="1:12" x14ac:dyDescent="0.25">
      <c r="A2837" s="32" t="s">
        <v>19700</v>
      </c>
      <c r="B2837" s="32" t="s">
        <v>19617</v>
      </c>
      <c r="C2837" s="32" t="s">
        <v>154</v>
      </c>
      <c r="D2837" s="39" t="s">
        <v>19701</v>
      </c>
      <c r="E2837" s="40" t="s">
        <v>19702</v>
      </c>
      <c r="F2837" s="40" t="s">
        <v>19703</v>
      </c>
      <c r="G2837" s="40" t="s">
        <v>6207</v>
      </c>
      <c r="H2837" s="40" t="s">
        <v>19704</v>
      </c>
      <c r="I2837" s="40" t="s">
        <v>19705</v>
      </c>
      <c r="J2837" s="40" t="s">
        <v>19706</v>
      </c>
      <c r="K2837" s="233">
        <v>16498</v>
      </c>
      <c r="L2837" s="35">
        <v>5.1741053520860458E-5</v>
      </c>
    </row>
    <row r="2838" spans="1:12" x14ac:dyDescent="0.25">
      <c r="A2838" s="32" t="s">
        <v>19707</v>
      </c>
      <c r="B2838" s="32" t="s">
        <v>19617</v>
      </c>
      <c r="C2838" s="32" t="s">
        <v>163</v>
      </c>
      <c r="D2838" s="39" t="s">
        <v>19708</v>
      </c>
      <c r="E2838" s="40" t="s">
        <v>19709</v>
      </c>
      <c r="F2838" s="40" t="s">
        <v>19710</v>
      </c>
      <c r="G2838" s="40" t="s">
        <v>19711</v>
      </c>
      <c r="H2838" s="40" t="s">
        <v>19712</v>
      </c>
      <c r="I2838" s="40" t="s">
        <v>19713</v>
      </c>
      <c r="J2838" s="40" t="s">
        <v>19714</v>
      </c>
      <c r="K2838" s="233">
        <v>23106</v>
      </c>
      <c r="L2838" s="35">
        <v>7.2465073503030775E-5</v>
      </c>
    </row>
    <row r="2839" spans="1:12" x14ac:dyDescent="0.25">
      <c r="A2839" s="32" t="s">
        <v>19715</v>
      </c>
      <c r="B2839" s="32" t="s">
        <v>19617</v>
      </c>
      <c r="C2839" s="32" t="s">
        <v>171</v>
      </c>
      <c r="D2839" s="39" t="s">
        <v>19716</v>
      </c>
      <c r="E2839" s="40" t="s">
        <v>19717</v>
      </c>
      <c r="F2839" s="40" t="s">
        <v>19718</v>
      </c>
      <c r="G2839" s="40" t="s">
        <v>19719</v>
      </c>
      <c r="H2839" s="40" t="s">
        <v>1438</v>
      </c>
      <c r="I2839" s="40" t="s">
        <v>19720</v>
      </c>
      <c r="J2839" s="40" t="s">
        <v>2300</v>
      </c>
      <c r="K2839" s="233">
        <v>16913</v>
      </c>
      <c r="L2839" s="35">
        <v>5.3042577172888406E-5</v>
      </c>
    </row>
    <row r="2840" spans="1:12" x14ac:dyDescent="0.25">
      <c r="A2840" s="32" t="s">
        <v>19721</v>
      </c>
      <c r="B2840" s="32" t="s">
        <v>19617</v>
      </c>
      <c r="C2840" s="32" t="s">
        <v>179</v>
      </c>
      <c r="D2840" s="39" t="s">
        <v>19722</v>
      </c>
      <c r="E2840" s="40" t="s">
        <v>19723</v>
      </c>
      <c r="F2840" s="40" t="s">
        <v>19724</v>
      </c>
      <c r="G2840" s="40" t="s">
        <v>19725</v>
      </c>
      <c r="H2840" s="40" t="s">
        <v>19726</v>
      </c>
      <c r="I2840" s="40" t="s">
        <v>19727</v>
      </c>
      <c r="J2840" s="40" t="s">
        <v>19724</v>
      </c>
      <c r="K2840" s="233">
        <v>54885</v>
      </c>
      <c r="L2840" s="35">
        <v>1.7213042323266009E-4</v>
      </c>
    </row>
    <row r="2841" spans="1:12" x14ac:dyDescent="0.25">
      <c r="A2841" s="32" t="s">
        <v>19728</v>
      </c>
      <c r="B2841" s="32" t="s">
        <v>19617</v>
      </c>
      <c r="C2841" s="32" t="s">
        <v>187</v>
      </c>
      <c r="D2841" s="39" t="s">
        <v>19729</v>
      </c>
      <c r="E2841" s="40" t="s">
        <v>19730</v>
      </c>
      <c r="F2841" s="40" t="s">
        <v>19731</v>
      </c>
      <c r="G2841" s="40" t="s">
        <v>19732</v>
      </c>
      <c r="H2841" s="40" t="s">
        <v>19733</v>
      </c>
      <c r="I2841" s="40" t="s">
        <v>19734</v>
      </c>
      <c r="J2841" s="40" t="s">
        <v>19735</v>
      </c>
      <c r="K2841" s="233">
        <v>29778</v>
      </c>
      <c r="L2841" s="35">
        <v>9.3389810385754795E-5</v>
      </c>
    </row>
    <row r="2842" spans="1:12" x14ac:dyDescent="0.25">
      <c r="A2842" s="32" t="s">
        <v>19736</v>
      </c>
      <c r="B2842" s="32" t="s">
        <v>19617</v>
      </c>
      <c r="C2842" s="32" t="s">
        <v>195</v>
      </c>
      <c r="D2842" s="39" t="s">
        <v>19737</v>
      </c>
      <c r="E2842" s="40" t="s">
        <v>19738</v>
      </c>
      <c r="F2842" s="40" t="s">
        <v>19738</v>
      </c>
      <c r="G2842" s="40" t="s">
        <v>19738</v>
      </c>
      <c r="H2842" s="40" t="s">
        <v>19739</v>
      </c>
      <c r="I2842" s="40" t="s">
        <v>19740</v>
      </c>
      <c r="J2842" s="40" t="s">
        <v>19741</v>
      </c>
      <c r="K2842" s="233">
        <v>29621</v>
      </c>
      <c r="L2842" s="35">
        <v>9.2897426739083986E-5</v>
      </c>
    </row>
    <row r="2843" spans="1:12" x14ac:dyDescent="0.25">
      <c r="A2843" s="32" t="s">
        <v>19742</v>
      </c>
      <c r="B2843" s="32" t="s">
        <v>19617</v>
      </c>
      <c r="C2843" s="32" t="s">
        <v>19743</v>
      </c>
      <c r="D2843" s="39" t="s">
        <v>19744</v>
      </c>
      <c r="E2843" s="40" t="s">
        <v>19745</v>
      </c>
      <c r="F2843" s="40" t="s">
        <v>19745</v>
      </c>
      <c r="G2843" s="40" t="s">
        <v>1494</v>
      </c>
      <c r="H2843" s="40" t="s">
        <v>9749</v>
      </c>
      <c r="I2843" s="40" t="s">
        <v>19746</v>
      </c>
      <c r="J2843" s="40" t="s">
        <v>19747</v>
      </c>
      <c r="K2843" s="233">
        <v>7023</v>
      </c>
      <c r="L2843" s="35">
        <v>2.2025543634198266E-5</v>
      </c>
    </row>
    <row r="2844" spans="1:12" x14ac:dyDescent="0.25">
      <c r="A2844" s="32" t="s">
        <v>19748</v>
      </c>
      <c r="B2844" s="32" t="s">
        <v>19617</v>
      </c>
      <c r="C2844" s="32" t="s">
        <v>203</v>
      </c>
      <c r="D2844" s="39" t="s">
        <v>19749</v>
      </c>
      <c r="E2844" s="40" t="s">
        <v>19750</v>
      </c>
      <c r="F2844" s="40" t="s">
        <v>19751</v>
      </c>
      <c r="G2844" s="40" t="s">
        <v>19752</v>
      </c>
      <c r="H2844" s="40" t="s">
        <v>19753</v>
      </c>
      <c r="I2844" s="40" t="s">
        <v>19754</v>
      </c>
      <c r="J2844" s="40" t="s">
        <v>19755</v>
      </c>
      <c r="K2844" s="233">
        <v>12225</v>
      </c>
      <c r="L2844" s="35">
        <v>3.8340064207329316E-5</v>
      </c>
    </row>
    <row r="2845" spans="1:12" x14ac:dyDescent="0.25">
      <c r="A2845" s="32" t="s">
        <v>19756</v>
      </c>
      <c r="B2845" s="32" t="s">
        <v>19617</v>
      </c>
      <c r="C2845" s="32" t="s">
        <v>220</v>
      </c>
      <c r="D2845" s="39" t="s">
        <v>19757</v>
      </c>
      <c r="E2845" s="40" t="s">
        <v>19758</v>
      </c>
      <c r="F2845" s="40" t="s">
        <v>19759</v>
      </c>
      <c r="G2845" s="40" t="s">
        <v>19760</v>
      </c>
      <c r="H2845" s="40" t="s">
        <v>19761</v>
      </c>
      <c r="I2845" s="40" t="s">
        <v>19762</v>
      </c>
      <c r="J2845" s="40" t="s">
        <v>19763</v>
      </c>
      <c r="K2845" s="233">
        <v>332499</v>
      </c>
      <c r="L2845" s="35">
        <v>1.0427838862063633E-3</v>
      </c>
    </row>
    <row r="2846" spans="1:12" x14ac:dyDescent="0.25">
      <c r="A2846" s="32" t="s">
        <v>19764</v>
      </c>
      <c r="B2846" s="32" t="s">
        <v>19617</v>
      </c>
      <c r="C2846" s="32" t="s">
        <v>228</v>
      </c>
      <c r="D2846" s="39" t="s">
        <v>19765</v>
      </c>
      <c r="E2846" s="40" t="s">
        <v>19766</v>
      </c>
      <c r="F2846" s="40" t="s">
        <v>19767</v>
      </c>
      <c r="G2846" s="40" t="s">
        <v>19768</v>
      </c>
      <c r="H2846" s="40" t="s">
        <v>19769</v>
      </c>
      <c r="I2846" s="40" t="s">
        <v>19770</v>
      </c>
      <c r="J2846" s="40" t="s">
        <v>7527</v>
      </c>
      <c r="K2846" s="233">
        <v>14423</v>
      </c>
      <c r="L2846" s="35">
        <v>4.5233435260720714E-5</v>
      </c>
    </row>
    <row r="2847" spans="1:12" x14ac:dyDescent="0.25">
      <c r="A2847" s="32" t="s">
        <v>19771</v>
      </c>
      <c r="B2847" s="32" t="s">
        <v>19617</v>
      </c>
      <c r="C2847" s="32" t="s">
        <v>237</v>
      </c>
      <c r="D2847" s="39" t="s">
        <v>19772</v>
      </c>
      <c r="E2847" s="40" t="s">
        <v>19773</v>
      </c>
      <c r="F2847" s="40" t="s">
        <v>7139</v>
      </c>
      <c r="G2847" s="40" t="s">
        <v>9605</v>
      </c>
      <c r="H2847" s="40" t="s">
        <v>12284</v>
      </c>
      <c r="I2847" s="40" t="s">
        <v>19774</v>
      </c>
      <c r="J2847" s="40" t="s">
        <v>12288</v>
      </c>
      <c r="K2847" s="233">
        <v>5234</v>
      </c>
      <c r="L2847" s="35">
        <v>1.6414879023407905E-5</v>
      </c>
    </row>
    <row r="2848" spans="1:12" x14ac:dyDescent="0.25">
      <c r="A2848" s="32" t="s">
        <v>19775</v>
      </c>
      <c r="B2848" s="32" t="s">
        <v>19617</v>
      </c>
      <c r="C2848" s="32" t="s">
        <v>245</v>
      </c>
      <c r="D2848" s="39" t="s">
        <v>19776</v>
      </c>
      <c r="E2848" s="40" t="s">
        <v>19777</v>
      </c>
      <c r="F2848" s="40" t="s">
        <v>19778</v>
      </c>
      <c r="G2848" s="40" t="s">
        <v>19779</v>
      </c>
      <c r="H2848" s="40" t="s">
        <v>19780</v>
      </c>
      <c r="I2848" s="40" t="s">
        <v>13430</v>
      </c>
      <c r="J2848" s="40" t="s">
        <v>19781</v>
      </c>
      <c r="K2848" s="233">
        <v>49166</v>
      </c>
      <c r="L2848" s="35">
        <v>1.5419448644724362E-4</v>
      </c>
    </row>
    <row r="2849" spans="1:12" x14ac:dyDescent="0.25">
      <c r="A2849" s="32" t="s">
        <v>19782</v>
      </c>
      <c r="B2849" s="32" t="s">
        <v>19617</v>
      </c>
      <c r="C2849" s="32" t="s">
        <v>252</v>
      </c>
      <c r="D2849" s="39" t="s">
        <v>19783</v>
      </c>
      <c r="E2849" s="40" t="s">
        <v>19784</v>
      </c>
      <c r="F2849" s="40" t="s">
        <v>19785</v>
      </c>
      <c r="G2849" s="40" t="s">
        <v>2395</v>
      </c>
      <c r="H2849" s="40" t="s">
        <v>19786</v>
      </c>
      <c r="I2849" s="40" t="s">
        <v>19787</v>
      </c>
      <c r="J2849" s="40" t="s">
        <v>19788</v>
      </c>
      <c r="K2849" s="233">
        <v>9827</v>
      </c>
      <c r="L2849" s="35">
        <v>3.0819452839707583E-5</v>
      </c>
    </row>
    <row r="2850" spans="1:12" x14ac:dyDescent="0.25">
      <c r="A2850" s="32" t="s">
        <v>19789</v>
      </c>
      <c r="B2850" s="32" t="s">
        <v>19617</v>
      </c>
      <c r="C2850" s="32" t="s">
        <v>261</v>
      </c>
      <c r="D2850" s="39" t="s">
        <v>19790</v>
      </c>
      <c r="E2850" s="40" t="s">
        <v>19791</v>
      </c>
      <c r="F2850" s="40" t="s">
        <v>19792</v>
      </c>
      <c r="G2850" s="40" t="s">
        <v>19793</v>
      </c>
      <c r="H2850" s="40" t="s">
        <v>19794</v>
      </c>
      <c r="I2850" s="40" t="s">
        <v>19795</v>
      </c>
      <c r="J2850" s="40" t="s">
        <v>8542</v>
      </c>
      <c r="K2850" s="233">
        <v>15308</v>
      </c>
      <c r="L2850" s="35">
        <v>4.8008973651189958E-5</v>
      </c>
    </row>
    <row r="2851" spans="1:12" x14ac:dyDescent="0.25">
      <c r="A2851" s="32" t="s">
        <v>19796</v>
      </c>
      <c r="B2851" s="32" t="s">
        <v>19617</v>
      </c>
      <c r="C2851" s="32" t="s">
        <v>270</v>
      </c>
      <c r="D2851" s="39" t="s">
        <v>19797</v>
      </c>
      <c r="E2851" s="40" t="s">
        <v>19798</v>
      </c>
      <c r="F2851" s="40" t="s">
        <v>19798</v>
      </c>
      <c r="G2851" s="40" t="s">
        <v>19799</v>
      </c>
      <c r="H2851" s="40" t="s">
        <v>19800</v>
      </c>
      <c r="I2851" s="40" t="s">
        <v>19801</v>
      </c>
      <c r="J2851" s="40" t="s">
        <v>19802</v>
      </c>
      <c r="K2851" s="233">
        <v>27859</v>
      </c>
      <c r="L2851" s="35">
        <v>8.7371439570714722E-5</v>
      </c>
    </row>
    <row r="2852" spans="1:12" x14ac:dyDescent="0.25">
      <c r="A2852" s="32" t="s">
        <v>19803</v>
      </c>
      <c r="B2852" s="32" t="s">
        <v>19617</v>
      </c>
      <c r="C2852" s="32" t="s">
        <v>287</v>
      </c>
      <c r="D2852" s="39" t="s">
        <v>19804</v>
      </c>
      <c r="E2852" s="40" t="s">
        <v>19805</v>
      </c>
      <c r="F2852" s="40" t="s">
        <v>19806</v>
      </c>
      <c r="G2852" s="40" t="s">
        <v>15271</v>
      </c>
      <c r="H2852" s="40" t="s">
        <v>7592</v>
      </c>
      <c r="I2852" s="40" t="s">
        <v>19807</v>
      </c>
      <c r="J2852" s="40" t="s">
        <v>15689</v>
      </c>
      <c r="K2852" s="233">
        <v>11103</v>
      </c>
      <c r="L2852" s="35">
        <v>3.4821246044497131E-5</v>
      </c>
    </row>
    <row r="2853" spans="1:12" x14ac:dyDescent="0.25">
      <c r="A2853" s="32" t="s">
        <v>19808</v>
      </c>
      <c r="B2853" s="32" t="s">
        <v>19617</v>
      </c>
      <c r="C2853" s="32" t="s">
        <v>295</v>
      </c>
      <c r="D2853" s="39" t="s">
        <v>19809</v>
      </c>
      <c r="E2853" s="40" t="s">
        <v>19810</v>
      </c>
      <c r="F2853" s="40" t="s">
        <v>19811</v>
      </c>
      <c r="G2853" s="40" t="s">
        <v>19812</v>
      </c>
      <c r="H2853" s="40" t="s">
        <v>19813</v>
      </c>
      <c r="I2853" s="40" t="s">
        <v>19814</v>
      </c>
      <c r="J2853" s="40" t="s">
        <v>19815</v>
      </c>
      <c r="K2853" s="233">
        <v>1137538</v>
      </c>
      <c r="L2853" s="35">
        <v>3.5675484628447424E-3</v>
      </c>
    </row>
    <row r="2854" spans="1:12" x14ac:dyDescent="0.25">
      <c r="A2854" s="32" t="s">
        <v>19816</v>
      </c>
      <c r="B2854" s="32" t="s">
        <v>19617</v>
      </c>
      <c r="C2854" s="32" t="s">
        <v>304</v>
      </c>
      <c r="D2854" s="39" t="s">
        <v>19817</v>
      </c>
      <c r="E2854" s="40" t="s">
        <v>19818</v>
      </c>
      <c r="F2854" s="40" t="s">
        <v>19819</v>
      </c>
      <c r="G2854" s="40" t="s">
        <v>19820</v>
      </c>
      <c r="H2854" s="40" t="s">
        <v>19821</v>
      </c>
      <c r="I2854" s="40" t="s">
        <v>19822</v>
      </c>
      <c r="J2854" s="40" t="s">
        <v>19823</v>
      </c>
      <c r="K2854" s="233">
        <v>68248</v>
      </c>
      <c r="L2854" s="35">
        <v>2.1403948482796002E-4</v>
      </c>
    </row>
    <row r="2855" spans="1:12" x14ac:dyDescent="0.25">
      <c r="A2855" s="32" t="s">
        <v>19824</v>
      </c>
      <c r="B2855" s="32" t="s">
        <v>19617</v>
      </c>
      <c r="C2855" s="32" t="s">
        <v>312</v>
      </c>
      <c r="D2855" s="39" t="s">
        <v>19825</v>
      </c>
      <c r="E2855" s="40" t="s">
        <v>19826</v>
      </c>
      <c r="F2855" s="40" t="s">
        <v>19827</v>
      </c>
      <c r="G2855" s="40" t="s">
        <v>19828</v>
      </c>
      <c r="H2855" s="40" t="s">
        <v>17644</v>
      </c>
      <c r="I2855" s="40" t="s">
        <v>19829</v>
      </c>
      <c r="J2855" s="40" t="s">
        <v>19830</v>
      </c>
      <c r="K2855" s="233">
        <v>15578</v>
      </c>
      <c r="L2855" s="35">
        <v>4.8855748075400906E-5</v>
      </c>
    </row>
    <row r="2856" spans="1:12" x14ac:dyDescent="0.25">
      <c r="A2856" s="32" t="s">
        <v>19831</v>
      </c>
      <c r="B2856" s="32" t="s">
        <v>19617</v>
      </c>
      <c r="C2856" s="32" t="s">
        <v>320</v>
      </c>
      <c r="D2856" s="39" t="s">
        <v>19832</v>
      </c>
      <c r="E2856" s="40" t="s">
        <v>19833</v>
      </c>
      <c r="F2856" s="40" t="s">
        <v>19834</v>
      </c>
      <c r="G2856" s="40" t="s">
        <v>19835</v>
      </c>
      <c r="H2856" s="40" t="s">
        <v>19836</v>
      </c>
      <c r="I2856" s="40" t="s">
        <v>19837</v>
      </c>
      <c r="J2856" s="40" t="s">
        <v>19838</v>
      </c>
      <c r="K2856" s="233">
        <v>26092</v>
      </c>
      <c r="L2856" s="35">
        <v>8.1829771394489699E-5</v>
      </c>
    </row>
    <row r="2857" spans="1:12" x14ac:dyDescent="0.25">
      <c r="A2857" s="32" t="s">
        <v>19839</v>
      </c>
      <c r="B2857" s="32" t="s">
        <v>19617</v>
      </c>
      <c r="C2857" s="32" t="s">
        <v>328</v>
      </c>
      <c r="D2857" s="39" t="s">
        <v>19840</v>
      </c>
      <c r="E2857" s="40" t="s">
        <v>19841</v>
      </c>
      <c r="F2857" s="40" t="s">
        <v>19842</v>
      </c>
      <c r="G2857" s="40" t="s">
        <v>19843</v>
      </c>
      <c r="H2857" s="40" t="s">
        <v>19844</v>
      </c>
      <c r="I2857" s="40" t="s">
        <v>19845</v>
      </c>
      <c r="J2857" s="40" t="s">
        <v>19846</v>
      </c>
      <c r="K2857" s="233">
        <v>56358</v>
      </c>
      <c r="L2857" s="35">
        <v>1.7675004814696652E-4</v>
      </c>
    </row>
    <row r="2858" spans="1:12" x14ac:dyDescent="0.25">
      <c r="A2858" s="32" t="s">
        <v>19847</v>
      </c>
      <c r="B2858" s="32" t="s">
        <v>19617</v>
      </c>
      <c r="C2858" s="32" t="s">
        <v>336</v>
      </c>
      <c r="D2858" s="39" t="s">
        <v>19848</v>
      </c>
      <c r="E2858" s="40" t="s">
        <v>19849</v>
      </c>
      <c r="F2858" s="40" t="s">
        <v>19850</v>
      </c>
      <c r="G2858" s="40" t="s">
        <v>19851</v>
      </c>
      <c r="H2858" s="40" t="s">
        <v>14907</v>
      </c>
      <c r="I2858" s="40" t="s">
        <v>19852</v>
      </c>
      <c r="J2858" s="40" t="s">
        <v>19853</v>
      </c>
      <c r="K2858" s="233">
        <v>82377</v>
      </c>
      <c r="L2858" s="35">
        <v>2.5835087682676215E-4</v>
      </c>
    </row>
    <row r="2859" spans="1:12" x14ac:dyDescent="0.25">
      <c r="A2859" s="32" t="s">
        <v>19854</v>
      </c>
      <c r="B2859" s="32" t="s">
        <v>19617</v>
      </c>
      <c r="C2859" s="32" t="s">
        <v>344</v>
      </c>
      <c r="D2859" s="39" t="s">
        <v>19855</v>
      </c>
      <c r="E2859" s="40" t="s">
        <v>19856</v>
      </c>
      <c r="F2859" s="40" t="s">
        <v>19856</v>
      </c>
      <c r="G2859" s="40" t="s">
        <v>19857</v>
      </c>
      <c r="H2859" s="40" t="s">
        <v>19858</v>
      </c>
      <c r="I2859" s="40" t="s">
        <v>19859</v>
      </c>
      <c r="J2859" s="40" t="s">
        <v>2639</v>
      </c>
      <c r="K2859" s="233">
        <v>16815</v>
      </c>
      <c r="L2859" s="35">
        <v>5.2735229418915542E-5</v>
      </c>
    </row>
    <row r="2860" spans="1:12" x14ac:dyDescent="0.25">
      <c r="A2860" s="32" t="s">
        <v>19860</v>
      </c>
      <c r="B2860" s="32" t="s">
        <v>19617</v>
      </c>
      <c r="C2860" s="32" t="s">
        <v>353</v>
      </c>
      <c r="D2860" s="39" t="s">
        <v>19861</v>
      </c>
      <c r="E2860" s="40" t="s">
        <v>19862</v>
      </c>
      <c r="F2860" s="40" t="s">
        <v>19862</v>
      </c>
      <c r="G2860" s="40" t="s">
        <v>19863</v>
      </c>
      <c r="H2860" s="40" t="s">
        <v>19864</v>
      </c>
      <c r="I2860" s="40" t="s">
        <v>19865</v>
      </c>
      <c r="J2860" s="40" t="s">
        <v>19866</v>
      </c>
      <c r="K2860" s="233">
        <v>37141</v>
      </c>
      <c r="L2860" s="35">
        <v>1.1648166255414464E-4</v>
      </c>
    </row>
    <row r="2861" spans="1:12" x14ac:dyDescent="0.25">
      <c r="A2861" s="32" t="s">
        <v>19867</v>
      </c>
      <c r="B2861" s="32" t="s">
        <v>19617</v>
      </c>
      <c r="C2861" s="32" t="s">
        <v>362</v>
      </c>
      <c r="D2861" s="39" t="s">
        <v>19868</v>
      </c>
      <c r="E2861" s="40" t="s">
        <v>19869</v>
      </c>
      <c r="F2861" s="40" t="s">
        <v>9379</v>
      </c>
      <c r="G2861" s="40" t="s">
        <v>19870</v>
      </c>
      <c r="H2861" s="40" t="s">
        <v>7310</v>
      </c>
      <c r="I2861" s="40" t="s">
        <v>19871</v>
      </c>
      <c r="J2861" s="40" t="s">
        <v>19872</v>
      </c>
      <c r="K2861" s="233">
        <v>21936</v>
      </c>
      <c r="L2861" s="35">
        <v>6.8795717664783308E-5</v>
      </c>
    </row>
    <row r="2862" spans="1:12" x14ac:dyDescent="0.25">
      <c r="A2862" s="32" t="s">
        <v>19873</v>
      </c>
      <c r="B2862" s="32" t="s">
        <v>19617</v>
      </c>
      <c r="C2862" s="32" t="s">
        <v>370</v>
      </c>
      <c r="D2862" s="39" t="s">
        <v>19874</v>
      </c>
      <c r="E2862" s="40" t="s">
        <v>19875</v>
      </c>
      <c r="F2862" s="40" t="s">
        <v>19875</v>
      </c>
      <c r="G2862" s="40" t="s">
        <v>19876</v>
      </c>
      <c r="H2862" s="40" t="s">
        <v>19877</v>
      </c>
      <c r="I2862" s="40" t="s">
        <v>19878</v>
      </c>
      <c r="J2862" s="40" t="s">
        <v>16351</v>
      </c>
      <c r="K2862" s="233">
        <v>15093</v>
      </c>
      <c r="L2862" s="35">
        <v>4.7334690313392343E-5</v>
      </c>
    </row>
    <row r="2863" spans="1:12" x14ac:dyDescent="0.25">
      <c r="A2863" s="32" t="s">
        <v>19879</v>
      </c>
      <c r="B2863" s="32" t="s">
        <v>19617</v>
      </c>
      <c r="C2863" s="32" t="s">
        <v>378</v>
      </c>
      <c r="D2863" s="39" t="s">
        <v>19880</v>
      </c>
      <c r="E2863" s="40" t="s">
        <v>3023</v>
      </c>
      <c r="F2863" s="40" t="s">
        <v>3072</v>
      </c>
      <c r="G2863" s="40" t="s">
        <v>19881</v>
      </c>
      <c r="H2863" s="40" t="s">
        <v>19882</v>
      </c>
      <c r="I2863" s="40" t="s">
        <v>19883</v>
      </c>
      <c r="J2863" s="40" t="s">
        <v>19884</v>
      </c>
      <c r="K2863" s="233">
        <v>19031</v>
      </c>
      <c r="L2863" s="35">
        <v>5.9685052100587667E-5</v>
      </c>
    </row>
    <row r="2864" spans="1:12" x14ac:dyDescent="0.25">
      <c r="A2864" s="32" t="s">
        <v>19885</v>
      </c>
      <c r="B2864" s="32" t="s">
        <v>19617</v>
      </c>
      <c r="C2864" s="32" t="s">
        <v>386</v>
      </c>
      <c r="D2864" s="39" t="s">
        <v>19886</v>
      </c>
      <c r="E2864" s="40" t="s">
        <v>19887</v>
      </c>
      <c r="F2864" s="40" t="s">
        <v>19887</v>
      </c>
      <c r="G2864" s="40" t="s">
        <v>19888</v>
      </c>
      <c r="H2864" s="40" t="s">
        <v>19889</v>
      </c>
      <c r="I2864" s="40" t="s">
        <v>19890</v>
      </c>
      <c r="J2864" s="40" t="s">
        <v>9187</v>
      </c>
      <c r="K2864" s="233">
        <v>11681</v>
      </c>
      <c r="L2864" s="35">
        <v>3.6633970552622801E-5</v>
      </c>
    </row>
    <row r="2865" spans="1:12" x14ac:dyDescent="0.25">
      <c r="A2865" s="32" t="s">
        <v>19891</v>
      </c>
      <c r="B2865" s="32" t="s">
        <v>19617</v>
      </c>
      <c r="C2865" s="32" t="s">
        <v>395</v>
      </c>
      <c r="D2865" s="39" t="s">
        <v>19892</v>
      </c>
      <c r="E2865" s="40" t="s">
        <v>19893</v>
      </c>
      <c r="F2865" s="40" t="s">
        <v>19893</v>
      </c>
      <c r="G2865" s="40" t="s">
        <v>19894</v>
      </c>
      <c r="H2865" s="40" t="s">
        <v>19895</v>
      </c>
      <c r="I2865" s="40" t="s">
        <v>19896</v>
      </c>
      <c r="J2865" s="40" t="s">
        <v>19897</v>
      </c>
      <c r="K2865" s="233">
        <v>35200</v>
      </c>
      <c r="L2865" s="35">
        <v>1.1039429530453922E-4</v>
      </c>
    </row>
    <row r="2866" spans="1:12" x14ac:dyDescent="0.25">
      <c r="A2866" s="32" t="s">
        <v>19898</v>
      </c>
      <c r="B2866" s="32" t="s">
        <v>19617</v>
      </c>
      <c r="C2866" s="32" t="s">
        <v>403</v>
      </c>
      <c r="D2866" s="39" t="s">
        <v>19899</v>
      </c>
      <c r="E2866" s="40" t="s">
        <v>19900</v>
      </c>
      <c r="F2866" s="40" t="s">
        <v>19901</v>
      </c>
      <c r="G2866" s="40" t="s">
        <v>19902</v>
      </c>
      <c r="H2866" s="40" t="s">
        <v>19903</v>
      </c>
      <c r="I2866" s="40" t="s">
        <v>19904</v>
      </c>
      <c r="J2866" s="40" t="s">
        <v>19905</v>
      </c>
      <c r="K2866" s="233">
        <v>101918</v>
      </c>
      <c r="L2866" s="35">
        <v>3.1963539172863718E-4</v>
      </c>
    </row>
    <row r="2867" spans="1:12" x14ac:dyDescent="0.25">
      <c r="A2867" s="32" t="s">
        <v>19906</v>
      </c>
      <c r="B2867" s="32" t="s">
        <v>19617</v>
      </c>
      <c r="C2867" s="32" t="s">
        <v>411</v>
      </c>
      <c r="D2867" s="39" t="s">
        <v>19907</v>
      </c>
      <c r="E2867" s="40" t="s">
        <v>19908</v>
      </c>
      <c r="F2867" s="40" t="s">
        <v>19909</v>
      </c>
      <c r="G2867" s="40" t="s">
        <v>19910</v>
      </c>
      <c r="H2867" s="40" t="s">
        <v>19911</v>
      </c>
      <c r="I2867" s="40" t="s">
        <v>19912</v>
      </c>
      <c r="J2867" s="40" t="s">
        <v>19913</v>
      </c>
      <c r="K2867" s="233">
        <v>321924</v>
      </c>
      <c r="L2867" s="35">
        <v>1.0096185545914343E-3</v>
      </c>
    </row>
    <row r="2868" spans="1:12" x14ac:dyDescent="0.25">
      <c r="A2868" s="32" t="s">
        <v>19914</v>
      </c>
      <c r="B2868" s="32" t="s">
        <v>19617</v>
      </c>
      <c r="C2868" s="32" t="s">
        <v>420</v>
      </c>
      <c r="D2868" s="39" t="s">
        <v>19915</v>
      </c>
      <c r="E2868" s="40" t="s">
        <v>19916</v>
      </c>
      <c r="F2868" s="40" t="s">
        <v>19917</v>
      </c>
      <c r="G2868" s="40" t="s">
        <v>19918</v>
      </c>
      <c r="H2868" s="40" t="s">
        <v>19919</v>
      </c>
      <c r="I2868" s="40" t="s">
        <v>19920</v>
      </c>
      <c r="J2868" s="40" t="s">
        <v>19921</v>
      </c>
      <c r="K2868" s="233">
        <v>52081</v>
      </c>
      <c r="L2868" s="35">
        <v>1.6333651402715077E-4</v>
      </c>
    </row>
    <row r="2869" spans="1:12" x14ac:dyDescent="0.25">
      <c r="A2869" s="32" t="s">
        <v>19922</v>
      </c>
      <c r="B2869" s="32" t="s">
        <v>19617</v>
      </c>
      <c r="C2869" s="32" t="s">
        <v>428</v>
      </c>
      <c r="D2869" s="39" t="s">
        <v>19923</v>
      </c>
      <c r="E2869" s="40" t="s">
        <v>19924</v>
      </c>
      <c r="F2869" s="40" t="s">
        <v>19925</v>
      </c>
      <c r="G2869" s="40" t="s">
        <v>14371</v>
      </c>
      <c r="H2869" s="40" t="s">
        <v>19437</v>
      </c>
      <c r="I2869" s="40" t="s">
        <v>19926</v>
      </c>
      <c r="J2869" s="40" t="s">
        <v>19927</v>
      </c>
      <c r="K2869" s="233">
        <v>2248</v>
      </c>
      <c r="L2869" s="35">
        <v>7.050181131948982E-6</v>
      </c>
    </row>
    <row r="2870" spans="1:12" x14ac:dyDescent="0.25">
      <c r="A2870" s="32" t="s">
        <v>19928</v>
      </c>
      <c r="B2870" s="32" t="s">
        <v>19617</v>
      </c>
      <c r="C2870" s="32" t="s">
        <v>437</v>
      </c>
      <c r="D2870" s="39" t="s">
        <v>19929</v>
      </c>
      <c r="E2870" s="40" t="s">
        <v>19930</v>
      </c>
      <c r="F2870" s="40" t="s">
        <v>19930</v>
      </c>
      <c r="G2870" s="40" t="s">
        <v>19931</v>
      </c>
      <c r="H2870" s="40" t="s">
        <v>19932</v>
      </c>
      <c r="I2870" s="40" t="s">
        <v>19933</v>
      </c>
      <c r="J2870" s="40" t="s">
        <v>19934</v>
      </c>
      <c r="K2870" s="233">
        <v>36007</v>
      </c>
      <c r="L2870" s="35">
        <v>1.1292520997245863E-4</v>
      </c>
    </row>
    <row r="2871" spans="1:12" x14ac:dyDescent="0.25">
      <c r="A2871" s="32" t="s">
        <v>19935</v>
      </c>
      <c r="B2871" s="32" t="s">
        <v>19617</v>
      </c>
      <c r="C2871" s="32" t="s">
        <v>446</v>
      </c>
      <c r="D2871" s="39" t="s">
        <v>19936</v>
      </c>
      <c r="E2871" s="40" t="s">
        <v>19937</v>
      </c>
      <c r="F2871" s="40" t="s">
        <v>19938</v>
      </c>
      <c r="G2871" s="40" t="s">
        <v>19939</v>
      </c>
      <c r="H2871" s="40" t="s">
        <v>19940</v>
      </c>
      <c r="I2871" s="40" t="s">
        <v>19941</v>
      </c>
      <c r="J2871" s="40" t="s">
        <v>19942</v>
      </c>
      <c r="K2871" s="233">
        <v>72583</v>
      </c>
      <c r="L2871" s="35">
        <v>2.2763491863890257E-4</v>
      </c>
    </row>
    <row r="2872" spans="1:12" x14ac:dyDescent="0.25">
      <c r="A2872" s="32" t="s">
        <v>19943</v>
      </c>
      <c r="B2872" s="32" t="s">
        <v>19617</v>
      </c>
      <c r="C2872" s="32" t="s">
        <v>454</v>
      </c>
      <c r="D2872" s="39" t="s">
        <v>19944</v>
      </c>
      <c r="E2872" s="40" t="s">
        <v>19945</v>
      </c>
      <c r="F2872" s="40" t="s">
        <v>19945</v>
      </c>
      <c r="G2872" s="40" t="s">
        <v>7151</v>
      </c>
      <c r="H2872" s="40" t="s">
        <v>19946</v>
      </c>
      <c r="I2872" s="40" t="s">
        <v>19947</v>
      </c>
      <c r="J2872" s="40" t="s">
        <v>19948</v>
      </c>
      <c r="K2872" s="233">
        <v>7175</v>
      </c>
      <c r="L2872" s="35">
        <v>2.250224627301332E-5</v>
      </c>
    </row>
    <row r="2873" spans="1:12" x14ac:dyDescent="0.25">
      <c r="A2873" s="32" t="s">
        <v>19949</v>
      </c>
      <c r="B2873" s="32" t="s">
        <v>19617</v>
      </c>
      <c r="C2873" s="32" t="s">
        <v>463</v>
      </c>
      <c r="D2873" s="39" t="s">
        <v>19950</v>
      </c>
      <c r="E2873" s="40" t="s">
        <v>19951</v>
      </c>
      <c r="F2873" s="40" t="s">
        <v>19951</v>
      </c>
      <c r="G2873" s="40" t="s">
        <v>19952</v>
      </c>
      <c r="H2873" s="40" t="s">
        <v>19953</v>
      </c>
      <c r="I2873" s="40" t="s">
        <v>19954</v>
      </c>
      <c r="J2873" s="40" t="s">
        <v>19955</v>
      </c>
      <c r="K2873" s="233">
        <v>25371</v>
      </c>
      <c r="L2873" s="35">
        <v>7.9568570061689335E-5</v>
      </c>
    </row>
    <row r="2874" spans="1:12" x14ac:dyDescent="0.25">
      <c r="A2874" s="32" t="s">
        <v>19956</v>
      </c>
      <c r="B2874" s="32" t="s">
        <v>19617</v>
      </c>
      <c r="C2874" s="32" t="s">
        <v>472</v>
      </c>
      <c r="D2874" s="39" t="s">
        <v>19957</v>
      </c>
      <c r="E2874" s="40" t="s">
        <v>19958</v>
      </c>
      <c r="F2874" s="40" t="s">
        <v>19959</v>
      </c>
      <c r="G2874" s="40" t="s">
        <v>19960</v>
      </c>
      <c r="H2874" s="40" t="s">
        <v>19961</v>
      </c>
      <c r="I2874" s="40" t="s">
        <v>19960</v>
      </c>
      <c r="J2874" s="40" t="s">
        <v>19962</v>
      </c>
      <c r="K2874" s="233">
        <v>16186</v>
      </c>
      <c r="L2874" s="35">
        <v>5.0762558630661131E-5</v>
      </c>
    </row>
    <row r="2875" spans="1:12" x14ac:dyDescent="0.25">
      <c r="A2875" s="32" t="s">
        <v>19963</v>
      </c>
      <c r="B2875" s="32" t="s">
        <v>19617</v>
      </c>
      <c r="C2875" s="32" t="s">
        <v>480</v>
      </c>
      <c r="D2875" s="39" t="s">
        <v>19964</v>
      </c>
      <c r="E2875" s="40" t="s">
        <v>19965</v>
      </c>
      <c r="F2875" s="40" t="s">
        <v>11692</v>
      </c>
      <c r="G2875" s="40" t="s">
        <v>19966</v>
      </c>
      <c r="H2875" s="40" t="s">
        <v>19967</v>
      </c>
      <c r="I2875" s="40" t="s">
        <v>3004</v>
      </c>
      <c r="J2875" s="40" t="s">
        <v>19968</v>
      </c>
      <c r="K2875" s="233">
        <v>11044</v>
      </c>
      <c r="L2875" s="35">
        <v>3.463621015179918E-5</v>
      </c>
    </row>
    <row r="2876" spans="1:12" x14ac:dyDescent="0.25">
      <c r="A2876" s="32" t="s">
        <v>19969</v>
      </c>
      <c r="B2876" s="32" t="s">
        <v>19617</v>
      </c>
      <c r="C2876" s="32" t="s">
        <v>489</v>
      </c>
      <c r="D2876" s="39" t="s">
        <v>19970</v>
      </c>
      <c r="E2876" s="40" t="s">
        <v>19971</v>
      </c>
      <c r="F2876" s="40" t="s">
        <v>19971</v>
      </c>
      <c r="G2876" s="40" t="s">
        <v>19972</v>
      </c>
      <c r="H2876" s="40" t="s">
        <v>1216</v>
      </c>
      <c r="I2876" s="40" t="s">
        <v>15731</v>
      </c>
      <c r="J2876" s="40" t="s">
        <v>19973</v>
      </c>
      <c r="K2876" s="233">
        <v>24951</v>
      </c>
      <c r="L2876" s="35">
        <v>7.8251365401805635E-5</v>
      </c>
    </row>
    <row r="2877" spans="1:12" x14ac:dyDescent="0.25">
      <c r="A2877" s="32" t="s">
        <v>19974</v>
      </c>
      <c r="B2877" s="32" t="s">
        <v>19617</v>
      </c>
      <c r="C2877" s="32" t="s">
        <v>498</v>
      </c>
      <c r="D2877" s="39" t="s">
        <v>19975</v>
      </c>
      <c r="E2877" s="40" t="s">
        <v>19976</v>
      </c>
      <c r="F2877" s="40" t="s">
        <v>19977</v>
      </c>
      <c r="G2877" s="40" t="s">
        <v>19978</v>
      </c>
      <c r="H2877" s="40" t="s">
        <v>19979</v>
      </c>
      <c r="I2877" s="40" t="s">
        <v>19980</v>
      </c>
      <c r="J2877" s="40" t="s">
        <v>19981</v>
      </c>
      <c r="K2877" s="233">
        <v>363050</v>
      </c>
      <c r="L2877" s="35">
        <v>1.1385979804066184E-3</v>
      </c>
    </row>
    <row r="2878" spans="1:12" x14ac:dyDescent="0.25">
      <c r="A2878" s="32" t="s">
        <v>19982</v>
      </c>
      <c r="B2878" s="32" t="s">
        <v>19617</v>
      </c>
      <c r="C2878" s="32" t="s">
        <v>506</v>
      </c>
      <c r="D2878" s="39" t="s">
        <v>19983</v>
      </c>
      <c r="E2878" s="40" t="s">
        <v>19984</v>
      </c>
      <c r="F2878" s="40" t="s">
        <v>19985</v>
      </c>
      <c r="G2878" s="40" t="s">
        <v>19986</v>
      </c>
      <c r="H2878" s="40" t="s">
        <v>19987</v>
      </c>
      <c r="I2878" s="40" t="s">
        <v>19988</v>
      </c>
      <c r="J2878" s="40" t="s">
        <v>123</v>
      </c>
      <c r="K2878" s="233">
        <v>34348</v>
      </c>
      <c r="L2878" s="35">
        <v>1.07722251565918E-4</v>
      </c>
    </row>
    <row r="2879" spans="1:12" x14ac:dyDescent="0.25">
      <c r="A2879" s="32" t="s">
        <v>19989</v>
      </c>
      <c r="B2879" s="32" t="s">
        <v>19617</v>
      </c>
      <c r="C2879" s="32" t="s">
        <v>514</v>
      </c>
      <c r="D2879" s="39" t="s">
        <v>19990</v>
      </c>
      <c r="E2879" s="40" t="s">
        <v>10857</v>
      </c>
      <c r="F2879" s="40" t="s">
        <v>19991</v>
      </c>
      <c r="G2879" s="40" t="s">
        <v>201</v>
      </c>
      <c r="H2879" s="40" t="s">
        <v>7837</v>
      </c>
      <c r="I2879" s="40" t="s">
        <v>6522</v>
      </c>
      <c r="J2879" s="40" t="s">
        <v>19992</v>
      </c>
      <c r="K2879" s="233">
        <v>12466</v>
      </c>
      <c r="L2879" s="35">
        <v>3.9095888785976874E-5</v>
      </c>
    </row>
    <row r="2880" spans="1:12" x14ac:dyDescent="0.25">
      <c r="A2880" s="32" t="s">
        <v>19993</v>
      </c>
      <c r="B2880" s="32" t="s">
        <v>19617</v>
      </c>
      <c r="C2880" s="32" t="s">
        <v>523</v>
      </c>
      <c r="D2880" s="39" t="s">
        <v>19994</v>
      </c>
      <c r="E2880" s="40" t="s">
        <v>3155</v>
      </c>
      <c r="F2880" s="40" t="s">
        <v>3155</v>
      </c>
      <c r="G2880" s="40" t="s">
        <v>19995</v>
      </c>
      <c r="H2880" s="40" t="s">
        <v>19996</v>
      </c>
      <c r="I2880" s="40" t="s">
        <v>19997</v>
      </c>
      <c r="J2880" s="40" t="s">
        <v>19998</v>
      </c>
      <c r="K2880" s="233">
        <v>13157</v>
      </c>
      <c r="L2880" s="35">
        <v>4.1263004071642689E-5</v>
      </c>
    </row>
    <row r="2881" spans="1:12" x14ac:dyDescent="0.25">
      <c r="A2881" s="32" t="s">
        <v>19999</v>
      </c>
      <c r="B2881" s="32" t="s">
        <v>19617</v>
      </c>
      <c r="C2881" s="32" t="s">
        <v>532</v>
      </c>
      <c r="D2881" s="39" t="s">
        <v>20000</v>
      </c>
      <c r="E2881" s="40" t="s">
        <v>20001</v>
      </c>
      <c r="F2881" s="40" t="s">
        <v>20002</v>
      </c>
      <c r="G2881" s="40" t="s">
        <v>3754</v>
      </c>
      <c r="H2881" s="40" t="s">
        <v>11483</v>
      </c>
      <c r="I2881" s="40" t="s">
        <v>20003</v>
      </c>
      <c r="J2881" s="40" t="s">
        <v>20004</v>
      </c>
      <c r="K2881" s="233">
        <v>8836</v>
      </c>
      <c r="L2881" s="35">
        <v>2.7711477082696265E-5</v>
      </c>
    </row>
    <row r="2882" spans="1:12" x14ac:dyDescent="0.25">
      <c r="A2882" s="32" t="s">
        <v>20005</v>
      </c>
      <c r="B2882" s="32" t="s">
        <v>19617</v>
      </c>
      <c r="C2882" s="32" t="s">
        <v>540</v>
      </c>
      <c r="D2882" s="39" t="s">
        <v>20006</v>
      </c>
      <c r="E2882" s="40" t="s">
        <v>9841</v>
      </c>
      <c r="F2882" s="40" t="s">
        <v>9841</v>
      </c>
      <c r="G2882" s="40" t="s">
        <v>20007</v>
      </c>
      <c r="H2882" s="40" t="s">
        <v>20008</v>
      </c>
      <c r="I2882" s="40" t="s">
        <v>20009</v>
      </c>
      <c r="J2882" s="40" t="s">
        <v>20010</v>
      </c>
      <c r="K2882" s="233">
        <v>31192</v>
      </c>
      <c r="L2882" s="35">
        <v>9.782439940736328E-5</v>
      </c>
    </row>
    <row r="2883" spans="1:12" x14ac:dyDescent="0.25">
      <c r="A2883" s="32" t="s">
        <v>20011</v>
      </c>
      <c r="B2883" s="32" t="s">
        <v>19617</v>
      </c>
      <c r="C2883" s="32" t="s">
        <v>549</v>
      </c>
      <c r="D2883" s="39" t="s">
        <v>20012</v>
      </c>
      <c r="E2883" s="40" t="s">
        <v>20013</v>
      </c>
      <c r="F2883" s="40" t="s">
        <v>20013</v>
      </c>
      <c r="G2883" s="40" t="s">
        <v>20014</v>
      </c>
      <c r="H2883" s="40" t="s">
        <v>18943</v>
      </c>
      <c r="I2883" s="40" t="s">
        <v>20015</v>
      </c>
      <c r="J2883" s="40" t="s">
        <v>20016</v>
      </c>
      <c r="K2883" s="233">
        <v>10696</v>
      </c>
      <c r="L2883" s="35">
        <v>3.3544812005038393E-5</v>
      </c>
    </row>
    <row r="2884" spans="1:12" x14ac:dyDescent="0.25">
      <c r="A2884" s="32" t="s">
        <v>20017</v>
      </c>
      <c r="B2884" s="32" t="s">
        <v>19617</v>
      </c>
      <c r="C2884" s="32" t="s">
        <v>557</v>
      </c>
      <c r="D2884" s="39" t="s">
        <v>20018</v>
      </c>
      <c r="E2884" s="40" t="s">
        <v>20019</v>
      </c>
      <c r="F2884" s="40" t="s">
        <v>20020</v>
      </c>
      <c r="G2884" s="40" t="s">
        <v>20021</v>
      </c>
      <c r="H2884" s="40" t="s">
        <v>20022</v>
      </c>
      <c r="I2884" s="40" t="s">
        <v>20023</v>
      </c>
      <c r="J2884" s="40" t="s">
        <v>20024</v>
      </c>
      <c r="K2884" s="233">
        <v>97244</v>
      </c>
      <c r="L2884" s="35">
        <v>3.0497678558507419E-4</v>
      </c>
    </row>
    <row r="2885" spans="1:12" x14ac:dyDescent="0.25">
      <c r="A2885" s="32" t="s">
        <v>20025</v>
      </c>
      <c r="B2885" s="32" t="s">
        <v>19617</v>
      </c>
      <c r="C2885" s="32" t="s">
        <v>574</v>
      </c>
      <c r="D2885" s="39" t="s">
        <v>20026</v>
      </c>
      <c r="E2885" s="40" t="s">
        <v>20027</v>
      </c>
      <c r="F2885" s="40" t="s">
        <v>20027</v>
      </c>
      <c r="G2885" s="40" t="s">
        <v>20028</v>
      </c>
      <c r="H2885" s="40" t="s">
        <v>15259</v>
      </c>
      <c r="I2885" s="40" t="s">
        <v>20029</v>
      </c>
      <c r="J2885" s="40" t="s">
        <v>20030</v>
      </c>
      <c r="K2885" s="233">
        <v>14850</v>
      </c>
      <c r="L2885" s="35">
        <v>4.6572593331602485E-5</v>
      </c>
    </row>
    <row r="2886" spans="1:12" x14ac:dyDescent="0.25">
      <c r="A2886" s="32" t="s">
        <v>20031</v>
      </c>
      <c r="B2886" s="32" t="s">
        <v>19617</v>
      </c>
      <c r="C2886" s="32" t="s">
        <v>583</v>
      </c>
      <c r="D2886" s="39" t="s">
        <v>20032</v>
      </c>
      <c r="E2886" s="40" t="s">
        <v>20033</v>
      </c>
      <c r="F2886" s="40" t="s">
        <v>20034</v>
      </c>
      <c r="G2886" s="40" t="s">
        <v>1605</v>
      </c>
      <c r="H2886" s="40" t="s">
        <v>20035</v>
      </c>
      <c r="I2886" s="40" t="s">
        <v>20036</v>
      </c>
      <c r="J2886" s="40" t="s">
        <v>20037</v>
      </c>
      <c r="K2886" s="233">
        <v>20021</v>
      </c>
      <c r="L2886" s="35">
        <v>6.2789891656027833E-5</v>
      </c>
    </row>
    <row r="2887" spans="1:12" x14ac:dyDescent="0.25">
      <c r="A2887" s="32" t="s">
        <v>20038</v>
      </c>
      <c r="B2887" s="32" t="s">
        <v>19617</v>
      </c>
      <c r="C2887" s="32" t="s">
        <v>600</v>
      </c>
      <c r="D2887" s="39" t="s">
        <v>20039</v>
      </c>
      <c r="E2887" s="40" t="s">
        <v>20040</v>
      </c>
      <c r="F2887" s="40" t="s">
        <v>20040</v>
      </c>
      <c r="G2887" s="40" t="s">
        <v>20041</v>
      </c>
      <c r="H2887" s="40" t="s">
        <v>20042</v>
      </c>
      <c r="I2887" s="40" t="s">
        <v>20043</v>
      </c>
      <c r="J2887" s="40" t="s">
        <v>7505</v>
      </c>
      <c r="K2887" s="233">
        <v>12121</v>
      </c>
      <c r="L2887" s="35">
        <v>3.801389924392954E-5</v>
      </c>
    </row>
    <row r="2888" spans="1:12" x14ac:dyDescent="0.25">
      <c r="A2888" s="32" t="s">
        <v>20044</v>
      </c>
      <c r="B2888" s="32" t="s">
        <v>19617</v>
      </c>
      <c r="C2888" s="32" t="s">
        <v>609</v>
      </c>
      <c r="D2888" s="39" t="s">
        <v>20045</v>
      </c>
      <c r="E2888" s="40" t="s">
        <v>20046</v>
      </c>
      <c r="F2888" s="40" t="s">
        <v>20047</v>
      </c>
      <c r="G2888" s="40" t="s">
        <v>3170</v>
      </c>
      <c r="H2888" s="40" t="s">
        <v>1453</v>
      </c>
      <c r="I2888" s="40" t="s">
        <v>20048</v>
      </c>
      <c r="J2888" s="40" t="s">
        <v>20049</v>
      </c>
      <c r="K2888" s="233">
        <v>12251</v>
      </c>
      <c r="L2888" s="35">
        <v>3.8421605448179259E-5</v>
      </c>
    </row>
    <row r="2889" spans="1:12" x14ac:dyDescent="0.25">
      <c r="A2889" s="32" t="s">
        <v>20050</v>
      </c>
      <c r="B2889" s="32" t="s">
        <v>19617</v>
      </c>
      <c r="C2889" s="32" t="s">
        <v>1442</v>
      </c>
      <c r="D2889" s="39" t="s">
        <v>20051</v>
      </c>
      <c r="E2889" s="40" t="s">
        <v>9925</v>
      </c>
      <c r="F2889" s="40" t="s">
        <v>20052</v>
      </c>
      <c r="G2889" s="40" t="s">
        <v>20053</v>
      </c>
      <c r="H2889" s="40" t="s">
        <v>20054</v>
      </c>
      <c r="I2889" s="40" t="s">
        <v>20055</v>
      </c>
      <c r="J2889" s="40" t="s">
        <v>20056</v>
      </c>
      <c r="K2889" s="233">
        <v>15579</v>
      </c>
      <c r="L2889" s="35">
        <v>4.8858884276972059E-5</v>
      </c>
    </row>
    <row r="2890" spans="1:12" x14ac:dyDescent="0.25">
      <c r="A2890" s="32" t="s">
        <v>20057</v>
      </c>
      <c r="B2890" s="32" t="s">
        <v>19617</v>
      </c>
      <c r="C2890" s="32" t="s">
        <v>1450</v>
      </c>
      <c r="D2890" s="39" t="s">
        <v>20058</v>
      </c>
      <c r="E2890" s="40" t="s">
        <v>20059</v>
      </c>
      <c r="F2890" s="40" t="s">
        <v>20060</v>
      </c>
      <c r="G2890" s="40" t="s">
        <v>20061</v>
      </c>
      <c r="H2890" s="40" t="s">
        <v>20062</v>
      </c>
      <c r="I2890" s="40" t="s">
        <v>20063</v>
      </c>
      <c r="J2890" s="40" t="s">
        <v>20064</v>
      </c>
      <c r="K2890" s="233">
        <v>35026</v>
      </c>
      <c r="L2890" s="35">
        <v>1.0984859623115883E-4</v>
      </c>
    </row>
    <row r="2891" spans="1:12" x14ac:dyDescent="0.25">
      <c r="A2891" s="32" t="s">
        <v>20065</v>
      </c>
      <c r="B2891" s="32" t="s">
        <v>19617</v>
      </c>
      <c r="C2891" s="32" t="s">
        <v>1458</v>
      </c>
      <c r="D2891" s="39" t="s">
        <v>20066</v>
      </c>
      <c r="E2891" s="40" t="s">
        <v>20067</v>
      </c>
      <c r="F2891" s="40" t="s">
        <v>20068</v>
      </c>
      <c r="G2891" s="40" t="s">
        <v>20069</v>
      </c>
      <c r="H2891" s="40" t="s">
        <v>20070</v>
      </c>
      <c r="I2891" s="40" t="s">
        <v>20071</v>
      </c>
      <c r="J2891" s="40" t="s">
        <v>20072</v>
      </c>
      <c r="K2891" s="233">
        <v>23848</v>
      </c>
      <c r="L2891" s="35">
        <v>7.4792135068825317E-5</v>
      </c>
    </row>
    <row r="2892" spans="1:12" x14ac:dyDescent="0.25">
      <c r="A2892" s="32" t="s">
        <v>20073</v>
      </c>
      <c r="B2892" s="32" t="s">
        <v>19617</v>
      </c>
      <c r="C2892" s="32" t="s">
        <v>1466</v>
      </c>
      <c r="D2892" s="39" t="s">
        <v>20074</v>
      </c>
      <c r="E2892" s="40" t="s">
        <v>20075</v>
      </c>
      <c r="F2892" s="40" t="s">
        <v>20075</v>
      </c>
      <c r="G2892" s="40" t="s">
        <v>20076</v>
      </c>
      <c r="H2892" s="40" t="s">
        <v>11122</v>
      </c>
      <c r="I2892" s="40" t="s">
        <v>3023</v>
      </c>
      <c r="J2892" s="40" t="s">
        <v>20077</v>
      </c>
      <c r="K2892" s="233">
        <v>18264</v>
      </c>
      <c r="L2892" s="35">
        <v>5.7279585495514327E-5</v>
      </c>
    </row>
    <row r="2893" spans="1:12" x14ac:dyDescent="0.25">
      <c r="A2893" s="32" t="s">
        <v>20078</v>
      </c>
      <c r="B2893" s="32" t="s">
        <v>19617</v>
      </c>
      <c r="C2893" s="32" t="s">
        <v>1475</v>
      </c>
      <c r="D2893" s="39" t="s">
        <v>20079</v>
      </c>
      <c r="E2893" s="40" t="s">
        <v>20080</v>
      </c>
      <c r="F2893" s="40" t="s">
        <v>20081</v>
      </c>
      <c r="G2893" s="40" t="s">
        <v>20082</v>
      </c>
      <c r="H2893" s="40" t="s">
        <v>20083</v>
      </c>
      <c r="I2893" s="40" t="s">
        <v>20084</v>
      </c>
      <c r="J2893" s="40" t="s">
        <v>20085</v>
      </c>
      <c r="K2893" s="233">
        <v>62383</v>
      </c>
      <c r="L2893" s="35">
        <v>1.9564566261315541E-4</v>
      </c>
    </row>
    <row r="2894" spans="1:12" x14ac:dyDescent="0.25">
      <c r="A2894" s="32" t="s">
        <v>20086</v>
      </c>
      <c r="B2894" s="32" t="s">
        <v>19617</v>
      </c>
      <c r="C2894" s="32" t="s">
        <v>1484</v>
      </c>
      <c r="D2894" s="39" t="s">
        <v>20087</v>
      </c>
      <c r="E2894" s="40" t="s">
        <v>20088</v>
      </c>
      <c r="F2894" s="40" t="s">
        <v>20088</v>
      </c>
      <c r="G2894" s="40" t="s">
        <v>20089</v>
      </c>
      <c r="H2894" s="40" t="s">
        <v>20090</v>
      </c>
      <c r="I2894" s="40" t="s">
        <v>3706</v>
      </c>
      <c r="J2894" s="40" t="s">
        <v>10511</v>
      </c>
      <c r="K2894" s="233">
        <v>28449</v>
      </c>
      <c r="L2894" s="35">
        <v>8.9221798497694213E-5</v>
      </c>
    </row>
    <row r="2895" spans="1:12" x14ac:dyDescent="0.25">
      <c r="A2895" s="32" t="s">
        <v>20091</v>
      </c>
      <c r="B2895" s="32" t="s">
        <v>19617</v>
      </c>
      <c r="C2895" s="32" t="s">
        <v>1492</v>
      </c>
      <c r="D2895" s="39" t="s">
        <v>20092</v>
      </c>
      <c r="E2895" s="40" t="s">
        <v>18345</v>
      </c>
      <c r="F2895" s="40" t="s">
        <v>3102</v>
      </c>
      <c r="G2895" s="40" t="s">
        <v>10276</v>
      </c>
      <c r="H2895" s="40" t="s">
        <v>7177</v>
      </c>
      <c r="I2895" s="40" t="s">
        <v>20093</v>
      </c>
      <c r="J2895" s="40" t="s">
        <v>20094</v>
      </c>
      <c r="K2895" s="233">
        <v>23074</v>
      </c>
      <c r="L2895" s="35">
        <v>7.236471505275392E-5</v>
      </c>
    </row>
    <row r="2896" spans="1:12" x14ac:dyDescent="0.25">
      <c r="A2896" s="32" t="s">
        <v>20095</v>
      </c>
      <c r="B2896" s="32" t="s">
        <v>19617</v>
      </c>
      <c r="C2896" s="32" t="s">
        <v>1501</v>
      </c>
      <c r="D2896" s="39" t="s">
        <v>20096</v>
      </c>
      <c r="E2896" s="40" t="s">
        <v>20097</v>
      </c>
      <c r="F2896" s="40" t="s">
        <v>20098</v>
      </c>
      <c r="G2896" s="40" t="s">
        <v>20099</v>
      </c>
      <c r="H2896" s="40" t="s">
        <v>20100</v>
      </c>
      <c r="I2896" s="40" t="s">
        <v>20101</v>
      </c>
      <c r="J2896" s="40" t="s">
        <v>10095</v>
      </c>
      <c r="K2896" s="233">
        <v>37333</v>
      </c>
      <c r="L2896" s="35">
        <v>1.1708381325580576E-4</v>
      </c>
    </row>
    <row r="2897" spans="1:12" x14ac:dyDescent="0.25">
      <c r="A2897" s="32" t="s">
        <v>20102</v>
      </c>
      <c r="B2897" s="32" t="s">
        <v>19617</v>
      </c>
      <c r="C2897" s="32" t="s">
        <v>3531</v>
      </c>
      <c r="D2897" s="39" t="s">
        <v>20103</v>
      </c>
      <c r="E2897" s="40" t="s">
        <v>20104</v>
      </c>
      <c r="F2897" s="40" t="s">
        <v>20105</v>
      </c>
      <c r="G2897" s="40" t="s">
        <v>20106</v>
      </c>
      <c r="H2897" s="40" t="s">
        <v>20107</v>
      </c>
      <c r="I2897" s="40" t="s">
        <v>20108</v>
      </c>
      <c r="J2897" s="40" t="s">
        <v>20109</v>
      </c>
      <c r="K2897" s="233">
        <v>446094</v>
      </c>
      <c r="L2897" s="35">
        <v>1.3990407036813387E-3</v>
      </c>
    </row>
    <row r="2898" spans="1:12" x14ac:dyDescent="0.25">
      <c r="A2898" s="32" t="s">
        <v>20110</v>
      </c>
      <c r="B2898" s="32" t="s">
        <v>19617</v>
      </c>
      <c r="C2898" s="32" t="s">
        <v>3540</v>
      </c>
      <c r="D2898" s="39" t="s">
        <v>20111</v>
      </c>
      <c r="E2898" s="40" t="s">
        <v>20112</v>
      </c>
      <c r="F2898" s="40" t="s">
        <v>20113</v>
      </c>
      <c r="G2898" s="40" t="s">
        <v>20114</v>
      </c>
      <c r="H2898" s="40" t="s">
        <v>20115</v>
      </c>
      <c r="I2898" s="40" t="s">
        <v>20116</v>
      </c>
      <c r="J2898" s="40" t="s">
        <v>11710</v>
      </c>
      <c r="K2898" s="233">
        <v>34322</v>
      </c>
      <c r="L2898" s="35">
        <v>1.0764071032506804E-4</v>
      </c>
    </row>
    <row r="2899" spans="1:12" x14ac:dyDescent="0.25">
      <c r="A2899" s="32" t="s">
        <v>20117</v>
      </c>
      <c r="B2899" s="32" t="s">
        <v>19617</v>
      </c>
      <c r="C2899" s="32" t="s">
        <v>3548</v>
      </c>
      <c r="D2899" s="39" t="s">
        <v>20118</v>
      </c>
      <c r="E2899" s="40" t="s">
        <v>2186</v>
      </c>
      <c r="F2899" s="40" t="s">
        <v>20119</v>
      </c>
      <c r="G2899" s="40" t="s">
        <v>20120</v>
      </c>
      <c r="H2899" s="40" t="s">
        <v>5144</v>
      </c>
      <c r="I2899" s="40" t="s">
        <v>20121</v>
      </c>
      <c r="J2899" s="40" t="s">
        <v>20122</v>
      </c>
      <c r="K2899" s="233">
        <v>7361</v>
      </c>
      <c r="L2899" s="35">
        <v>2.3085579765247536E-5</v>
      </c>
    </row>
    <row r="2900" spans="1:12" x14ac:dyDescent="0.25">
      <c r="A2900" s="32" t="s">
        <v>20123</v>
      </c>
      <c r="B2900" s="32" t="s">
        <v>19617</v>
      </c>
      <c r="C2900" s="32" t="s">
        <v>3556</v>
      </c>
      <c r="D2900" s="39" t="s">
        <v>20124</v>
      </c>
      <c r="E2900" s="40" t="s">
        <v>17784</v>
      </c>
      <c r="F2900" s="40" t="s">
        <v>17784</v>
      </c>
      <c r="G2900" s="40" t="s">
        <v>20125</v>
      </c>
      <c r="H2900" s="40" t="s">
        <v>20126</v>
      </c>
      <c r="I2900" s="40" t="s">
        <v>20127</v>
      </c>
      <c r="J2900" s="40" t="s">
        <v>20128</v>
      </c>
      <c r="K2900" s="233">
        <v>8902</v>
      </c>
      <c r="L2900" s="35">
        <v>2.7918466386392277E-5</v>
      </c>
    </row>
    <row r="2901" spans="1:12" x14ac:dyDescent="0.25">
      <c r="A2901" s="32" t="s">
        <v>20129</v>
      </c>
      <c r="B2901" s="32" t="s">
        <v>19617</v>
      </c>
      <c r="C2901" s="32" t="s">
        <v>3564</v>
      </c>
      <c r="D2901" s="39" t="s">
        <v>20130</v>
      </c>
      <c r="E2901" s="40" t="s">
        <v>20131</v>
      </c>
      <c r="F2901" s="40" t="s">
        <v>20132</v>
      </c>
      <c r="G2901" s="40" t="s">
        <v>20133</v>
      </c>
      <c r="H2901" s="40" t="s">
        <v>20134</v>
      </c>
      <c r="I2901" s="40" t="s">
        <v>20135</v>
      </c>
      <c r="J2901" s="40" t="s">
        <v>20136</v>
      </c>
      <c r="K2901" s="233">
        <v>93785</v>
      </c>
      <c r="L2901" s="35">
        <v>2.9412866435046055E-4</v>
      </c>
    </row>
    <row r="2902" spans="1:12" x14ac:dyDescent="0.25">
      <c r="A2902" s="32" t="s">
        <v>20137</v>
      </c>
      <c r="B2902" s="32" t="s">
        <v>19617</v>
      </c>
      <c r="C2902" s="32" t="s">
        <v>3571</v>
      </c>
      <c r="D2902" s="39" t="s">
        <v>20138</v>
      </c>
      <c r="E2902" s="40" t="s">
        <v>20139</v>
      </c>
      <c r="F2902" s="40" t="s">
        <v>20140</v>
      </c>
      <c r="G2902" s="40" t="s">
        <v>20141</v>
      </c>
      <c r="H2902" s="40" t="s">
        <v>81</v>
      </c>
      <c r="I2902" s="40" t="s">
        <v>20142</v>
      </c>
      <c r="J2902" s="40" t="s">
        <v>20143</v>
      </c>
      <c r="K2902" s="233">
        <v>22327</v>
      </c>
      <c r="L2902" s="35">
        <v>7.0021972479103619E-5</v>
      </c>
    </row>
    <row r="2903" spans="1:12" x14ac:dyDescent="0.25">
      <c r="A2903" s="32" t="s">
        <v>20144</v>
      </c>
      <c r="B2903" s="32" t="s">
        <v>19617</v>
      </c>
      <c r="C2903" s="32" t="s">
        <v>3578</v>
      </c>
      <c r="D2903" s="39" t="s">
        <v>20145</v>
      </c>
      <c r="E2903" s="40" t="s">
        <v>20146</v>
      </c>
      <c r="F2903" s="40" t="s">
        <v>20147</v>
      </c>
      <c r="G2903" s="40" t="s">
        <v>20148</v>
      </c>
      <c r="H2903" s="40" t="s">
        <v>20149</v>
      </c>
      <c r="I2903" s="40" t="s">
        <v>20150</v>
      </c>
      <c r="J2903" s="40" t="s">
        <v>20151</v>
      </c>
      <c r="K2903" s="233">
        <v>78171</v>
      </c>
      <c r="L2903" s="35">
        <v>2.4516001301849819E-4</v>
      </c>
    </row>
    <row r="2904" spans="1:12" x14ac:dyDescent="0.25">
      <c r="A2904" s="32" t="s">
        <v>20152</v>
      </c>
      <c r="B2904" s="32" t="s">
        <v>19617</v>
      </c>
      <c r="C2904" s="32" t="s">
        <v>3585</v>
      </c>
      <c r="D2904" s="39" t="s">
        <v>20153</v>
      </c>
      <c r="E2904" s="40" t="s">
        <v>20154</v>
      </c>
      <c r="F2904" s="40" t="s">
        <v>20155</v>
      </c>
      <c r="G2904" s="40" t="s">
        <v>20156</v>
      </c>
      <c r="H2904" s="40" t="s">
        <v>20157</v>
      </c>
      <c r="I2904" s="40" t="s">
        <v>20158</v>
      </c>
      <c r="J2904" s="40" t="s">
        <v>20159</v>
      </c>
      <c r="K2904" s="233">
        <v>28023</v>
      </c>
      <c r="L2904" s="35">
        <v>8.7885776628383595E-5</v>
      </c>
    </row>
    <row r="2905" spans="1:12" x14ac:dyDescent="0.25">
      <c r="A2905" s="32" t="s">
        <v>20160</v>
      </c>
      <c r="B2905" s="32" t="s">
        <v>19617</v>
      </c>
      <c r="C2905" s="32" t="s">
        <v>3594</v>
      </c>
      <c r="D2905" s="39" t="s">
        <v>20161</v>
      </c>
      <c r="E2905" s="40" t="s">
        <v>20162</v>
      </c>
      <c r="F2905" s="40" t="s">
        <v>20163</v>
      </c>
      <c r="G2905" s="40" t="s">
        <v>20164</v>
      </c>
      <c r="H2905" s="40" t="s">
        <v>20165</v>
      </c>
      <c r="I2905" s="40" t="s">
        <v>20166</v>
      </c>
      <c r="J2905" s="40" t="s">
        <v>20167</v>
      </c>
      <c r="K2905" s="233">
        <v>22384</v>
      </c>
      <c r="L2905" s="35">
        <v>7.0200735968659265E-5</v>
      </c>
    </row>
    <row r="2906" spans="1:12" x14ac:dyDescent="0.25">
      <c r="A2906" s="32" t="s">
        <v>20168</v>
      </c>
      <c r="B2906" s="32" t="s">
        <v>19617</v>
      </c>
      <c r="C2906" s="32" t="s">
        <v>3602</v>
      </c>
      <c r="D2906" s="39" t="s">
        <v>20169</v>
      </c>
      <c r="E2906" s="40" t="s">
        <v>20170</v>
      </c>
      <c r="F2906" s="40" t="s">
        <v>20170</v>
      </c>
      <c r="G2906" s="40" t="s">
        <v>20171</v>
      </c>
      <c r="H2906" s="40" t="s">
        <v>20172</v>
      </c>
      <c r="I2906" s="40" t="s">
        <v>20173</v>
      </c>
      <c r="J2906" s="40" t="s">
        <v>20174</v>
      </c>
      <c r="K2906" s="233">
        <v>43021</v>
      </c>
      <c r="L2906" s="35">
        <v>1.3492252779251653E-4</v>
      </c>
    </row>
    <row r="2907" spans="1:12" x14ac:dyDescent="0.25">
      <c r="A2907" s="32" t="s">
        <v>20175</v>
      </c>
      <c r="B2907" s="32" t="s">
        <v>19617</v>
      </c>
      <c r="C2907" s="32" t="s">
        <v>3610</v>
      </c>
      <c r="D2907" s="39" t="s">
        <v>20176</v>
      </c>
      <c r="E2907" s="40" t="s">
        <v>20177</v>
      </c>
      <c r="F2907" s="40" t="s">
        <v>20177</v>
      </c>
      <c r="G2907" s="40" t="s">
        <v>19651</v>
      </c>
      <c r="H2907" s="40" t="s">
        <v>20178</v>
      </c>
      <c r="I2907" s="40" t="s">
        <v>15392</v>
      </c>
      <c r="J2907" s="40" t="s">
        <v>20179</v>
      </c>
      <c r="K2907" s="233">
        <v>31555</v>
      </c>
      <c r="L2907" s="35">
        <v>9.8962840577691334E-5</v>
      </c>
    </row>
    <row r="2908" spans="1:12" x14ac:dyDescent="0.25">
      <c r="A2908" s="32" t="s">
        <v>20180</v>
      </c>
      <c r="B2908" s="32" t="s">
        <v>19617</v>
      </c>
      <c r="C2908" s="32" t="s">
        <v>3619</v>
      </c>
      <c r="D2908" s="39" t="s">
        <v>20181</v>
      </c>
      <c r="E2908" s="40" t="s">
        <v>20182</v>
      </c>
      <c r="F2908" s="40" t="s">
        <v>20183</v>
      </c>
      <c r="G2908" s="40" t="s">
        <v>20184</v>
      </c>
      <c r="H2908" s="40" t="s">
        <v>20185</v>
      </c>
      <c r="I2908" s="40" t="s">
        <v>20186</v>
      </c>
      <c r="J2908" s="40" t="s">
        <v>20187</v>
      </c>
      <c r="K2908" s="233">
        <v>18059</v>
      </c>
      <c r="L2908" s="35">
        <v>5.6636664173428235E-5</v>
      </c>
    </row>
    <row r="2909" spans="1:12" x14ac:dyDescent="0.25">
      <c r="A2909" s="32" t="s">
        <v>20188</v>
      </c>
      <c r="B2909" s="32" t="s">
        <v>19617</v>
      </c>
      <c r="C2909" s="32" t="s">
        <v>3627</v>
      </c>
      <c r="D2909" s="39" t="s">
        <v>20189</v>
      </c>
      <c r="E2909" s="40" t="s">
        <v>20190</v>
      </c>
      <c r="F2909" s="40" t="s">
        <v>20191</v>
      </c>
      <c r="G2909" s="40" t="s">
        <v>20192</v>
      </c>
      <c r="H2909" s="40" t="s">
        <v>20193</v>
      </c>
      <c r="I2909" s="40" t="s">
        <v>20194</v>
      </c>
      <c r="J2909" s="40" t="s">
        <v>20195</v>
      </c>
      <c r="K2909" s="233">
        <v>129188</v>
      </c>
      <c r="L2909" s="35">
        <v>4.0515960857394356E-4</v>
      </c>
    </row>
    <row r="2910" spans="1:12" x14ac:dyDescent="0.25">
      <c r="A2910" s="32" t="s">
        <v>20196</v>
      </c>
      <c r="B2910" s="32" t="s">
        <v>19617</v>
      </c>
      <c r="C2910" s="32" t="s">
        <v>3635</v>
      </c>
      <c r="D2910" s="39" t="s">
        <v>20197</v>
      </c>
      <c r="E2910" s="40" t="s">
        <v>20198</v>
      </c>
      <c r="F2910" s="40" t="s">
        <v>20199</v>
      </c>
      <c r="G2910" s="40" t="s">
        <v>20200</v>
      </c>
      <c r="H2910" s="40" t="s">
        <v>20201</v>
      </c>
      <c r="I2910" s="40" t="s">
        <v>20202</v>
      </c>
      <c r="J2910" s="40" t="s">
        <v>20203</v>
      </c>
      <c r="K2910" s="233">
        <v>139992</v>
      </c>
      <c r="L2910" s="35">
        <v>4.3904313034866634E-4</v>
      </c>
    </row>
    <row r="2911" spans="1:12" x14ac:dyDescent="0.25">
      <c r="A2911" s="32" t="s">
        <v>20204</v>
      </c>
      <c r="B2911" s="32" t="s">
        <v>19617</v>
      </c>
      <c r="C2911" s="32" t="s">
        <v>3644</v>
      </c>
      <c r="D2911" s="39" t="s">
        <v>20205</v>
      </c>
      <c r="E2911" s="40" t="s">
        <v>20206</v>
      </c>
      <c r="F2911" s="40" t="s">
        <v>20207</v>
      </c>
      <c r="G2911" s="40" t="s">
        <v>20208</v>
      </c>
      <c r="H2911" s="40" t="s">
        <v>12297</v>
      </c>
      <c r="I2911" s="40" t="s">
        <v>9856</v>
      </c>
      <c r="J2911" s="40" t="s">
        <v>20209</v>
      </c>
      <c r="K2911" s="233">
        <v>6790</v>
      </c>
      <c r="L2911" s="35">
        <v>2.1294808668119924E-5</v>
      </c>
    </row>
    <row r="2912" spans="1:12" x14ac:dyDescent="0.25">
      <c r="A2912" s="32" t="s">
        <v>20210</v>
      </c>
      <c r="B2912" s="32" t="s">
        <v>19617</v>
      </c>
      <c r="C2912" s="32" t="s">
        <v>3652</v>
      </c>
      <c r="D2912" s="39" t="s">
        <v>20211</v>
      </c>
      <c r="E2912" s="40" t="s">
        <v>10303</v>
      </c>
      <c r="F2912" s="40" t="s">
        <v>20212</v>
      </c>
      <c r="G2912" s="40" t="s">
        <v>20213</v>
      </c>
      <c r="H2912" s="40" t="s">
        <v>20214</v>
      </c>
      <c r="I2912" s="40" t="s">
        <v>20215</v>
      </c>
      <c r="J2912" s="40" t="s">
        <v>20216</v>
      </c>
      <c r="K2912" s="233">
        <v>11767</v>
      </c>
      <c r="L2912" s="35">
        <v>3.6903683887741849E-5</v>
      </c>
    </row>
    <row r="2913" spans="1:12" x14ac:dyDescent="0.25">
      <c r="A2913" s="32" t="s">
        <v>20217</v>
      </c>
      <c r="B2913" s="32" t="s">
        <v>19617</v>
      </c>
      <c r="C2913" s="32" t="s">
        <v>754</v>
      </c>
      <c r="D2913" s="39" t="s">
        <v>20218</v>
      </c>
      <c r="E2913" s="40" t="s">
        <v>20219</v>
      </c>
      <c r="F2913" s="40" t="s">
        <v>20219</v>
      </c>
      <c r="G2913" s="40" t="s">
        <v>20220</v>
      </c>
      <c r="H2913" s="40" t="s">
        <v>20221</v>
      </c>
      <c r="I2913" s="40" t="s">
        <v>20222</v>
      </c>
      <c r="J2913" s="40" t="s">
        <v>20223</v>
      </c>
      <c r="K2913" s="233">
        <v>43452</v>
      </c>
      <c r="L2913" s="35">
        <v>1.362742306696829E-4</v>
      </c>
    </row>
    <row r="2914" spans="1:12" x14ac:dyDescent="0.25">
      <c r="A2914" s="32" t="s">
        <v>20224</v>
      </c>
      <c r="B2914" s="32" t="s">
        <v>19617</v>
      </c>
      <c r="C2914" s="32" t="s">
        <v>3668</v>
      </c>
      <c r="D2914" s="39" t="s">
        <v>20225</v>
      </c>
      <c r="E2914" s="40" t="s">
        <v>20226</v>
      </c>
      <c r="F2914" s="40" t="s">
        <v>20227</v>
      </c>
      <c r="G2914" s="40" t="s">
        <v>20228</v>
      </c>
      <c r="H2914" s="40" t="s">
        <v>20229</v>
      </c>
      <c r="I2914" s="40" t="s">
        <v>5742</v>
      </c>
      <c r="J2914" s="40" t="s">
        <v>20230</v>
      </c>
      <c r="K2914" s="233">
        <v>38987</v>
      </c>
      <c r="L2914" s="35">
        <v>1.2227109065449064E-4</v>
      </c>
    </row>
    <row r="2915" spans="1:12" x14ac:dyDescent="0.25">
      <c r="A2915" s="32" t="s">
        <v>20231</v>
      </c>
      <c r="B2915" s="32" t="s">
        <v>19617</v>
      </c>
      <c r="C2915" s="32" t="s">
        <v>3684</v>
      </c>
      <c r="D2915" s="39" t="s">
        <v>20232</v>
      </c>
      <c r="E2915" s="40" t="s">
        <v>20233</v>
      </c>
      <c r="F2915" s="40" t="s">
        <v>20234</v>
      </c>
      <c r="G2915" s="40" t="s">
        <v>20235</v>
      </c>
      <c r="H2915" s="40" t="s">
        <v>20236</v>
      </c>
      <c r="I2915" s="40" t="s">
        <v>20237</v>
      </c>
      <c r="J2915" s="40" t="s">
        <v>20238</v>
      </c>
      <c r="K2915" s="233">
        <v>54729</v>
      </c>
      <c r="L2915" s="35">
        <v>1.7164117578756042E-4</v>
      </c>
    </row>
    <row r="2916" spans="1:12" x14ac:dyDescent="0.25">
      <c r="A2916" s="32" t="s">
        <v>20239</v>
      </c>
      <c r="B2916" s="32" t="s">
        <v>19617</v>
      </c>
      <c r="C2916" s="32" t="s">
        <v>3693</v>
      </c>
      <c r="D2916" s="39" t="s">
        <v>20240</v>
      </c>
      <c r="E2916" s="40" t="s">
        <v>20241</v>
      </c>
      <c r="F2916" s="40" t="s">
        <v>20241</v>
      </c>
      <c r="G2916" s="40" t="s">
        <v>20242</v>
      </c>
      <c r="H2916" s="40" t="s">
        <v>20243</v>
      </c>
      <c r="I2916" s="40" t="s">
        <v>20244</v>
      </c>
      <c r="J2916" s="40" t="s">
        <v>20245</v>
      </c>
      <c r="K2916" s="233">
        <v>17477</v>
      </c>
      <c r="L2916" s="35">
        <v>5.4811394859017954E-5</v>
      </c>
    </row>
    <row r="2917" spans="1:12" x14ac:dyDescent="0.25">
      <c r="A2917" s="32" t="s">
        <v>20246</v>
      </c>
      <c r="B2917" s="32" t="s">
        <v>19617</v>
      </c>
      <c r="C2917" s="32" t="s">
        <v>770</v>
      </c>
      <c r="D2917" s="39" t="s">
        <v>20247</v>
      </c>
      <c r="E2917" s="40" t="s">
        <v>20248</v>
      </c>
      <c r="F2917" s="40" t="s">
        <v>20249</v>
      </c>
      <c r="G2917" s="40" t="s">
        <v>20250</v>
      </c>
      <c r="H2917" s="40" t="s">
        <v>20251</v>
      </c>
      <c r="I2917" s="40" t="s">
        <v>20252</v>
      </c>
      <c r="J2917" s="40" t="s">
        <v>20253</v>
      </c>
      <c r="K2917" s="233">
        <v>39935</v>
      </c>
      <c r="L2917" s="35">
        <v>1.2524420974394245E-4</v>
      </c>
    </row>
    <row r="2918" spans="1:12" x14ac:dyDescent="0.25">
      <c r="A2918" s="32" t="s">
        <v>20254</v>
      </c>
      <c r="B2918" s="32" t="s">
        <v>19617</v>
      </c>
      <c r="C2918" s="32" t="s">
        <v>3708</v>
      </c>
      <c r="D2918" s="39" t="s">
        <v>20255</v>
      </c>
      <c r="E2918" s="40" t="s">
        <v>20256</v>
      </c>
      <c r="F2918" s="40" t="s">
        <v>20256</v>
      </c>
      <c r="G2918" s="40" t="s">
        <v>20257</v>
      </c>
      <c r="H2918" s="40" t="s">
        <v>20258</v>
      </c>
      <c r="I2918" s="40" t="s">
        <v>20259</v>
      </c>
      <c r="J2918" s="40" t="s">
        <v>12755</v>
      </c>
      <c r="K2918" s="233">
        <v>29121</v>
      </c>
      <c r="L2918" s="35">
        <v>9.1329325953508141E-5</v>
      </c>
    </row>
    <row r="2919" spans="1:12" x14ac:dyDescent="0.25">
      <c r="A2919" s="32" t="s">
        <v>20260</v>
      </c>
      <c r="B2919" s="32" t="s">
        <v>19617</v>
      </c>
      <c r="C2919" s="32" t="s">
        <v>3716</v>
      </c>
      <c r="D2919" s="39" t="s">
        <v>20261</v>
      </c>
      <c r="E2919" s="40" t="s">
        <v>20262</v>
      </c>
      <c r="F2919" s="40" t="s">
        <v>20263</v>
      </c>
      <c r="G2919" s="40" t="s">
        <v>20264</v>
      </c>
      <c r="H2919" s="40" t="s">
        <v>20265</v>
      </c>
      <c r="I2919" s="40" t="s">
        <v>20266</v>
      </c>
      <c r="J2919" s="40" t="s">
        <v>20267</v>
      </c>
      <c r="K2919" s="233">
        <v>66342</v>
      </c>
      <c r="L2919" s="35">
        <v>2.0806188463334493E-4</v>
      </c>
    </row>
    <row r="2920" spans="1:12" x14ac:dyDescent="0.25">
      <c r="A2920" s="32" t="s">
        <v>20268</v>
      </c>
      <c r="B2920" s="32" t="s">
        <v>19617</v>
      </c>
      <c r="C2920" s="32" t="s">
        <v>8835</v>
      </c>
      <c r="D2920" s="39" t="s">
        <v>20269</v>
      </c>
      <c r="E2920" s="40" t="s">
        <v>20270</v>
      </c>
      <c r="F2920" s="40" t="s">
        <v>20271</v>
      </c>
      <c r="G2920" s="40" t="s">
        <v>20272</v>
      </c>
      <c r="H2920" s="40" t="s">
        <v>20273</v>
      </c>
      <c r="I2920" s="40" t="s">
        <v>20274</v>
      </c>
      <c r="J2920" s="40" t="s">
        <v>20275</v>
      </c>
      <c r="K2920" s="233">
        <v>150575</v>
      </c>
      <c r="L2920" s="35">
        <v>4.7223355157616459E-4</v>
      </c>
    </row>
    <row r="2921" spans="1:12" x14ac:dyDescent="0.25">
      <c r="A2921" s="32" t="s">
        <v>20276</v>
      </c>
      <c r="B2921" s="32" t="s">
        <v>19617</v>
      </c>
      <c r="C2921" s="32" t="s">
        <v>20277</v>
      </c>
      <c r="D2921" s="39" t="s">
        <v>20278</v>
      </c>
      <c r="E2921" s="40" t="s">
        <v>20279</v>
      </c>
      <c r="F2921" s="40" t="s">
        <v>1097</v>
      </c>
      <c r="G2921" s="40" t="s">
        <v>20280</v>
      </c>
      <c r="H2921" s="40" t="s">
        <v>20281</v>
      </c>
      <c r="I2921" s="40" t="s">
        <v>20282</v>
      </c>
      <c r="J2921" s="40" t="s">
        <v>20283</v>
      </c>
      <c r="K2921" s="233">
        <v>17184</v>
      </c>
      <c r="L2921" s="35">
        <v>5.3892487798670514E-5</v>
      </c>
    </row>
    <row r="2922" spans="1:12" x14ac:dyDescent="0.25">
      <c r="A2922" s="32" t="s">
        <v>20284</v>
      </c>
      <c r="B2922" s="32" t="s">
        <v>19617</v>
      </c>
      <c r="C2922" s="32" t="s">
        <v>20285</v>
      </c>
      <c r="D2922" s="39" t="s">
        <v>20286</v>
      </c>
      <c r="E2922" s="40" t="s">
        <v>20287</v>
      </c>
      <c r="F2922" s="40" t="s">
        <v>20288</v>
      </c>
      <c r="G2922" s="40" t="s">
        <v>20289</v>
      </c>
      <c r="H2922" s="40" t="s">
        <v>4717</v>
      </c>
      <c r="I2922" s="40" t="s">
        <v>20290</v>
      </c>
      <c r="J2922" s="40" t="s">
        <v>20291</v>
      </c>
      <c r="K2922" s="233">
        <v>6603</v>
      </c>
      <c r="L2922" s="35">
        <v>2.0708338974314559E-5</v>
      </c>
    </row>
    <row r="2923" spans="1:12" x14ac:dyDescent="0.25">
      <c r="A2923" s="32" t="s">
        <v>20292</v>
      </c>
      <c r="B2923" s="32" t="s">
        <v>19617</v>
      </c>
      <c r="C2923" s="32" t="s">
        <v>20293</v>
      </c>
      <c r="D2923" s="39" t="s">
        <v>20294</v>
      </c>
      <c r="E2923" s="40" t="s">
        <v>20295</v>
      </c>
      <c r="F2923" s="40" t="s">
        <v>14742</v>
      </c>
      <c r="G2923" s="40" t="s">
        <v>20296</v>
      </c>
      <c r="H2923" s="40" t="s">
        <v>20297</v>
      </c>
      <c r="I2923" s="40" t="s">
        <v>20298</v>
      </c>
      <c r="J2923" s="40" t="s">
        <v>20299</v>
      </c>
      <c r="K2923" s="233">
        <v>45593</v>
      </c>
      <c r="L2923" s="35">
        <v>1.4298883823351865E-4</v>
      </c>
    </row>
    <row r="2924" spans="1:12" x14ac:dyDescent="0.25">
      <c r="A2924" s="32" t="s">
        <v>20300</v>
      </c>
      <c r="B2924" s="32" t="s">
        <v>19617</v>
      </c>
      <c r="C2924" s="32" t="s">
        <v>20301</v>
      </c>
      <c r="D2924" s="39" t="s">
        <v>20302</v>
      </c>
      <c r="E2924" s="40" t="s">
        <v>20303</v>
      </c>
      <c r="F2924" s="40" t="s">
        <v>20303</v>
      </c>
      <c r="G2924" s="40" t="s">
        <v>20304</v>
      </c>
      <c r="H2924" s="40" t="s">
        <v>20305</v>
      </c>
      <c r="I2924" s="40" t="s">
        <v>20306</v>
      </c>
      <c r="J2924" s="40" t="s">
        <v>20307</v>
      </c>
      <c r="K2924" s="233">
        <v>233371</v>
      </c>
      <c r="L2924" s="35">
        <v>7.3189849686123925E-4</v>
      </c>
    </row>
    <row r="2925" spans="1:12" x14ac:dyDescent="0.25">
      <c r="A2925" s="32" t="s">
        <v>20308</v>
      </c>
      <c r="B2925" s="32" t="s">
        <v>19617</v>
      </c>
      <c r="C2925" s="32" t="s">
        <v>20309</v>
      </c>
      <c r="D2925" s="39" t="s">
        <v>20310</v>
      </c>
      <c r="E2925" s="40" t="s">
        <v>20311</v>
      </c>
      <c r="F2925" s="40" t="s">
        <v>20312</v>
      </c>
      <c r="G2925" s="40" t="s">
        <v>20313</v>
      </c>
      <c r="H2925" s="40" t="s">
        <v>12383</v>
      </c>
      <c r="I2925" s="40" t="s">
        <v>20314</v>
      </c>
      <c r="J2925" s="40" t="s">
        <v>20315</v>
      </c>
      <c r="K2925" s="233">
        <v>17731</v>
      </c>
      <c r="L2925" s="35">
        <v>5.5607990058090481E-5</v>
      </c>
    </row>
    <row r="2926" spans="1:12" x14ac:dyDescent="0.25">
      <c r="A2926" s="32" t="s">
        <v>20316</v>
      </c>
      <c r="B2926" s="32" t="s">
        <v>19617</v>
      </c>
      <c r="C2926" s="32" t="s">
        <v>20317</v>
      </c>
      <c r="D2926" s="39" t="s">
        <v>20318</v>
      </c>
      <c r="E2926" s="40" t="s">
        <v>20319</v>
      </c>
      <c r="F2926" s="40" t="s">
        <v>20320</v>
      </c>
      <c r="G2926" s="40" t="s">
        <v>20321</v>
      </c>
      <c r="H2926" s="40" t="s">
        <v>20322</v>
      </c>
      <c r="I2926" s="40" t="s">
        <v>20323</v>
      </c>
      <c r="J2926" s="40" t="s">
        <v>20324</v>
      </c>
      <c r="K2926" s="233">
        <v>5802</v>
      </c>
      <c r="L2926" s="35">
        <v>1.8196241515822061E-5</v>
      </c>
    </row>
    <row r="2927" spans="1:12" x14ac:dyDescent="0.25">
      <c r="A2927" s="32" t="s">
        <v>20325</v>
      </c>
      <c r="B2927" s="32" t="s">
        <v>19617</v>
      </c>
      <c r="C2927" s="32" t="s">
        <v>20326</v>
      </c>
      <c r="D2927" s="39" t="s">
        <v>20327</v>
      </c>
      <c r="E2927" s="40" t="s">
        <v>20328</v>
      </c>
      <c r="F2927" s="40" t="s">
        <v>20329</v>
      </c>
      <c r="G2927" s="40" t="s">
        <v>20330</v>
      </c>
      <c r="H2927" s="40" t="s">
        <v>20331</v>
      </c>
      <c r="I2927" s="40" t="s">
        <v>20332</v>
      </c>
      <c r="J2927" s="40" t="s">
        <v>14518</v>
      </c>
      <c r="K2927" s="233">
        <v>42444</v>
      </c>
      <c r="L2927" s="35">
        <v>1.3311293948596202E-4</v>
      </c>
    </row>
    <row r="2928" spans="1:12" x14ac:dyDescent="0.25">
      <c r="A2928" s="32" t="s">
        <v>20333</v>
      </c>
      <c r="B2928" s="32" t="s">
        <v>19617</v>
      </c>
      <c r="C2928" s="32" t="s">
        <v>20334</v>
      </c>
      <c r="D2928" s="39" t="s">
        <v>20335</v>
      </c>
      <c r="E2928" s="40" t="s">
        <v>11466</v>
      </c>
      <c r="F2928" s="40" t="s">
        <v>11466</v>
      </c>
      <c r="G2928" s="40" t="s">
        <v>20336</v>
      </c>
      <c r="H2928" s="40" t="s">
        <v>20337</v>
      </c>
      <c r="I2928" s="40" t="s">
        <v>20338</v>
      </c>
      <c r="J2928" s="40" t="s">
        <v>20339</v>
      </c>
      <c r="K2928" s="233">
        <v>5462</v>
      </c>
      <c r="L2928" s="35">
        <v>1.7129932981630488E-5</v>
      </c>
    </row>
    <row r="2929" spans="1:12" x14ac:dyDescent="0.25">
      <c r="A2929" s="32" t="s">
        <v>20340</v>
      </c>
      <c r="B2929" s="32" t="s">
        <v>19617</v>
      </c>
      <c r="C2929" s="32" t="s">
        <v>12124</v>
      </c>
      <c r="D2929" s="39" t="s">
        <v>20341</v>
      </c>
      <c r="E2929" s="40" t="s">
        <v>20342</v>
      </c>
      <c r="F2929" s="40" t="s">
        <v>20343</v>
      </c>
      <c r="G2929" s="40" t="s">
        <v>20344</v>
      </c>
      <c r="H2929" s="40" t="s">
        <v>20345</v>
      </c>
      <c r="I2929" s="40" t="s">
        <v>10277</v>
      </c>
      <c r="J2929" s="40" t="s">
        <v>20346</v>
      </c>
      <c r="K2929" s="233">
        <v>24483</v>
      </c>
      <c r="L2929" s="35">
        <v>7.6783623066506646E-5</v>
      </c>
    </row>
    <row r="2930" spans="1:12" x14ac:dyDescent="0.25">
      <c r="A2930" s="32" t="s">
        <v>20347</v>
      </c>
      <c r="B2930" s="32" t="s">
        <v>19617</v>
      </c>
      <c r="C2930" s="32" t="s">
        <v>20348</v>
      </c>
      <c r="D2930" s="39" t="s">
        <v>20349</v>
      </c>
      <c r="E2930" s="40" t="s">
        <v>11054</v>
      </c>
      <c r="F2930" s="40" t="s">
        <v>20350</v>
      </c>
      <c r="G2930" s="40" t="s">
        <v>20351</v>
      </c>
      <c r="H2930" s="40" t="s">
        <v>20352</v>
      </c>
      <c r="I2930" s="40" t="s">
        <v>20353</v>
      </c>
      <c r="J2930" s="40" t="s">
        <v>20354</v>
      </c>
      <c r="K2930" s="233">
        <v>13601</v>
      </c>
      <c r="L2930" s="35">
        <v>4.2655477569234034E-5</v>
      </c>
    </row>
    <row r="2931" spans="1:12" x14ac:dyDescent="0.25">
      <c r="A2931" s="32" t="s">
        <v>20355</v>
      </c>
      <c r="B2931" s="32" t="s">
        <v>19617</v>
      </c>
      <c r="C2931" s="32" t="s">
        <v>20356</v>
      </c>
      <c r="D2931" s="39" t="s">
        <v>20357</v>
      </c>
      <c r="E2931" s="40" t="s">
        <v>4366</v>
      </c>
      <c r="F2931" s="40" t="s">
        <v>20358</v>
      </c>
      <c r="G2931" s="40" t="s">
        <v>20359</v>
      </c>
      <c r="H2931" s="40" t="s">
        <v>20360</v>
      </c>
      <c r="I2931" s="40" t="s">
        <v>7375</v>
      </c>
      <c r="J2931" s="40" t="s">
        <v>20361</v>
      </c>
      <c r="K2931" s="233">
        <v>8526</v>
      </c>
      <c r="L2931" s="35">
        <v>2.6739254595639244E-5</v>
      </c>
    </row>
    <row r="2932" spans="1:12" x14ac:dyDescent="0.25">
      <c r="A2932" s="32" t="s">
        <v>20362</v>
      </c>
      <c r="B2932" s="32" t="s">
        <v>19617</v>
      </c>
      <c r="C2932" s="32" t="s">
        <v>12001</v>
      </c>
      <c r="D2932" s="39" t="s">
        <v>20363</v>
      </c>
      <c r="E2932" s="40" t="s">
        <v>20364</v>
      </c>
      <c r="F2932" s="40" t="s">
        <v>20365</v>
      </c>
      <c r="G2932" s="40" t="s">
        <v>20366</v>
      </c>
      <c r="H2932" s="40" t="s">
        <v>20367</v>
      </c>
      <c r="I2932" s="40" t="s">
        <v>20368</v>
      </c>
      <c r="J2932" s="40" t="s">
        <v>20369</v>
      </c>
      <c r="K2932" s="233">
        <v>28350</v>
      </c>
      <c r="L2932" s="35">
        <v>8.8911314542150196E-5</v>
      </c>
    </row>
    <row r="2933" spans="1:12" x14ac:dyDescent="0.25">
      <c r="A2933" s="32" t="s">
        <v>20370</v>
      </c>
      <c r="B2933" s="32" t="s">
        <v>19617</v>
      </c>
      <c r="C2933" s="32" t="s">
        <v>20371</v>
      </c>
      <c r="D2933" s="39" t="s">
        <v>20372</v>
      </c>
      <c r="E2933" s="40" t="s">
        <v>7251</v>
      </c>
      <c r="F2933" s="40" t="s">
        <v>7251</v>
      </c>
      <c r="G2933" s="40" t="s">
        <v>20373</v>
      </c>
      <c r="H2933" s="40" t="s">
        <v>4583</v>
      </c>
      <c r="I2933" s="40" t="s">
        <v>20374</v>
      </c>
      <c r="J2933" s="40" t="s">
        <v>20375</v>
      </c>
      <c r="K2933" s="233">
        <v>7014</v>
      </c>
      <c r="L2933" s="35">
        <v>2.1997317820057902E-5</v>
      </c>
    </row>
    <row r="2934" spans="1:12" x14ac:dyDescent="0.25">
      <c r="A2934" s="32" t="s">
        <v>20376</v>
      </c>
      <c r="B2934" s="32" t="s">
        <v>19617</v>
      </c>
      <c r="C2934" s="32" t="s">
        <v>12291</v>
      </c>
      <c r="D2934" s="39" t="s">
        <v>20377</v>
      </c>
      <c r="E2934" s="40" t="s">
        <v>20378</v>
      </c>
      <c r="F2934" s="40" t="s">
        <v>20379</v>
      </c>
      <c r="G2934" s="40" t="s">
        <v>20380</v>
      </c>
      <c r="H2934" s="40" t="s">
        <v>20381</v>
      </c>
      <c r="I2934" s="40" t="s">
        <v>20382</v>
      </c>
      <c r="J2934" s="40" t="s">
        <v>20383</v>
      </c>
      <c r="K2934" s="233">
        <v>136879</v>
      </c>
      <c r="L2934" s="35">
        <v>4.2928013485767113E-4</v>
      </c>
    </row>
    <row r="2935" spans="1:12" x14ac:dyDescent="0.25">
      <c r="A2935" s="32" t="s">
        <v>20384</v>
      </c>
      <c r="B2935" s="32" t="s">
        <v>19617</v>
      </c>
      <c r="C2935" s="32" t="s">
        <v>20385</v>
      </c>
      <c r="D2935" s="39" t="s">
        <v>20386</v>
      </c>
      <c r="E2935" s="40" t="s">
        <v>20387</v>
      </c>
      <c r="F2935" s="40" t="s">
        <v>20388</v>
      </c>
      <c r="G2935" s="40" t="s">
        <v>20389</v>
      </c>
      <c r="H2935" s="40" t="s">
        <v>20390</v>
      </c>
      <c r="I2935" s="40" t="s">
        <v>20391</v>
      </c>
      <c r="J2935" s="40" t="s">
        <v>20392</v>
      </c>
      <c r="K2935" s="233">
        <v>52478</v>
      </c>
      <c r="L2935" s="35">
        <v>1.6458158605089798E-4</v>
      </c>
    </row>
    <row r="2936" spans="1:12" x14ac:dyDescent="0.25">
      <c r="A2936" s="32" t="s">
        <v>20393</v>
      </c>
      <c r="B2936" s="32" t="s">
        <v>19617</v>
      </c>
      <c r="C2936" s="32" t="s">
        <v>20394</v>
      </c>
      <c r="D2936" s="39" t="s">
        <v>20395</v>
      </c>
      <c r="E2936" s="40" t="s">
        <v>4509</v>
      </c>
      <c r="F2936" s="40" t="s">
        <v>4509</v>
      </c>
      <c r="G2936" s="40" t="s">
        <v>20396</v>
      </c>
      <c r="H2936" s="40" t="s">
        <v>20397</v>
      </c>
      <c r="I2936" s="40" t="s">
        <v>20398</v>
      </c>
      <c r="J2936" s="40" t="s">
        <v>20399</v>
      </c>
      <c r="K2936" s="233">
        <v>22196</v>
      </c>
      <c r="L2936" s="35">
        <v>6.9611130073282747E-5</v>
      </c>
    </row>
    <row r="2937" spans="1:12" x14ac:dyDescent="0.25">
      <c r="A2937" s="32" t="s">
        <v>20400</v>
      </c>
      <c r="B2937" s="32" t="s">
        <v>19617</v>
      </c>
      <c r="C2937" s="32" t="s">
        <v>20401</v>
      </c>
      <c r="D2937" s="39" t="s">
        <v>20402</v>
      </c>
      <c r="E2937" s="40" t="s">
        <v>7251</v>
      </c>
      <c r="F2937" s="40" t="s">
        <v>16636</v>
      </c>
      <c r="G2937" s="40" t="s">
        <v>20403</v>
      </c>
      <c r="H2937" s="40" t="s">
        <v>20404</v>
      </c>
      <c r="I2937" s="40" t="s">
        <v>19946</v>
      </c>
      <c r="J2937" s="40" t="s">
        <v>20405</v>
      </c>
      <c r="K2937" s="233">
        <v>7311</v>
      </c>
      <c r="L2937" s="35">
        <v>2.2928769686689951E-5</v>
      </c>
    </row>
    <row r="2938" spans="1:12" x14ac:dyDescent="0.25">
      <c r="A2938" s="32" t="s">
        <v>20406</v>
      </c>
      <c r="B2938" s="32" t="s">
        <v>19617</v>
      </c>
      <c r="C2938" s="32" t="s">
        <v>20407</v>
      </c>
      <c r="D2938" s="39" t="s">
        <v>20408</v>
      </c>
      <c r="E2938" s="40" t="s">
        <v>20409</v>
      </c>
      <c r="F2938" s="40" t="s">
        <v>20410</v>
      </c>
      <c r="G2938" s="40" t="s">
        <v>20411</v>
      </c>
      <c r="H2938" s="40" t="s">
        <v>20412</v>
      </c>
      <c r="I2938" s="40" t="s">
        <v>20413</v>
      </c>
      <c r="J2938" s="40" t="s">
        <v>20414</v>
      </c>
      <c r="K2938" s="233">
        <v>79047</v>
      </c>
      <c r="L2938" s="35">
        <v>2.4790732559482704E-4</v>
      </c>
    </row>
    <row r="2939" spans="1:12" x14ac:dyDescent="0.25">
      <c r="A2939" s="32" t="s">
        <v>20415</v>
      </c>
      <c r="B2939" s="32" t="s">
        <v>19617</v>
      </c>
      <c r="C2939" s="32" t="s">
        <v>20416</v>
      </c>
      <c r="D2939" s="39" t="s">
        <v>20417</v>
      </c>
      <c r="E2939" s="40" t="s">
        <v>20418</v>
      </c>
      <c r="F2939" s="40" t="s">
        <v>20419</v>
      </c>
      <c r="G2939" s="40" t="s">
        <v>20420</v>
      </c>
      <c r="H2939" s="40" t="s">
        <v>20421</v>
      </c>
      <c r="I2939" s="40" t="s">
        <v>20422</v>
      </c>
      <c r="J2939" s="40" t="s">
        <v>20423</v>
      </c>
      <c r="K2939" s="233">
        <v>42081</v>
      </c>
      <c r="L2939" s="35">
        <v>1.3197449831563396E-4</v>
      </c>
    </row>
    <row r="2940" spans="1:12" x14ac:dyDescent="0.25">
      <c r="A2940" s="32" t="s">
        <v>20424</v>
      </c>
      <c r="B2940" s="32" t="s">
        <v>19617</v>
      </c>
      <c r="C2940" s="32" t="s">
        <v>20425</v>
      </c>
      <c r="D2940" s="39" t="s">
        <v>20426</v>
      </c>
      <c r="E2940" s="40" t="s">
        <v>20427</v>
      </c>
      <c r="F2940" s="40" t="s">
        <v>10221</v>
      </c>
      <c r="G2940" s="40" t="s">
        <v>20428</v>
      </c>
      <c r="H2940" s="40" t="s">
        <v>20429</v>
      </c>
      <c r="I2940" s="40" t="s">
        <v>20430</v>
      </c>
      <c r="J2940" s="40" t="s">
        <v>20431</v>
      </c>
      <c r="K2940" s="233">
        <v>15174</v>
      </c>
      <c r="L2940" s="35">
        <v>4.7588722640655627E-5</v>
      </c>
    </row>
    <row r="2941" spans="1:12" x14ac:dyDescent="0.25">
      <c r="A2941" s="32" t="s">
        <v>20432</v>
      </c>
      <c r="B2941" s="32" t="s">
        <v>19617</v>
      </c>
      <c r="C2941" s="32" t="s">
        <v>11793</v>
      </c>
      <c r="D2941" s="39" t="s">
        <v>20433</v>
      </c>
      <c r="E2941" s="40" t="s">
        <v>20434</v>
      </c>
      <c r="F2941" s="40" t="s">
        <v>20434</v>
      </c>
      <c r="G2941" s="40" t="s">
        <v>20435</v>
      </c>
      <c r="H2941" s="40" t="s">
        <v>20436</v>
      </c>
      <c r="I2941" s="40" t="s">
        <v>20437</v>
      </c>
      <c r="J2941" s="40" t="s">
        <v>552</v>
      </c>
      <c r="K2941" s="233">
        <v>13711</v>
      </c>
      <c r="L2941" s="35">
        <v>4.300045974206072E-5</v>
      </c>
    </row>
    <row r="2942" spans="1:12" x14ac:dyDescent="0.25">
      <c r="A2942" s="32" t="s">
        <v>20438</v>
      </c>
      <c r="B2942" s="32" t="s">
        <v>19617</v>
      </c>
      <c r="C2942" s="32" t="s">
        <v>20439</v>
      </c>
      <c r="D2942" s="39" t="s">
        <v>20440</v>
      </c>
      <c r="E2942" s="40" t="s">
        <v>20441</v>
      </c>
      <c r="F2942" s="40" t="s">
        <v>20442</v>
      </c>
      <c r="G2942" s="40" t="s">
        <v>20443</v>
      </c>
      <c r="H2942" s="40" t="s">
        <v>20444</v>
      </c>
      <c r="I2942" s="40" t="s">
        <v>20445</v>
      </c>
      <c r="J2942" s="40" t="s">
        <v>20446</v>
      </c>
      <c r="K2942" s="233">
        <v>182965</v>
      </c>
      <c r="L2942" s="35">
        <v>5.7381512046576755E-4</v>
      </c>
    </row>
    <row r="2943" spans="1:12" x14ac:dyDescent="0.25">
      <c r="A2943" s="32" t="s">
        <v>20447</v>
      </c>
      <c r="B2943" s="32" t="s">
        <v>19617</v>
      </c>
      <c r="C2943" s="32" t="s">
        <v>20448</v>
      </c>
      <c r="D2943" s="39" t="s">
        <v>20449</v>
      </c>
      <c r="E2943" s="40" t="s">
        <v>20450</v>
      </c>
      <c r="F2943" s="40" t="s">
        <v>20451</v>
      </c>
      <c r="G2943" s="40" t="s">
        <v>20452</v>
      </c>
      <c r="H2943" s="40" t="s">
        <v>20453</v>
      </c>
      <c r="I2943" s="40" t="s">
        <v>20454</v>
      </c>
      <c r="J2943" s="40" t="s">
        <v>20455</v>
      </c>
      <c r="K2943" s="233">
        <v>245428</v>
      </c>
      <c r="L2943" s="35">
        <v>7.6971167920461515E-4</v>
      </c>
    </row>
    <row r="2944" spans="1:12" x14ac:dyDescent="0.25">
      <c r="A2944" s="32" t="s">
        <v>20456</v>
      </c>
      <c r="B2944" s="32" t="s">
        <v>19617</v>
      </c>
      <c r="C2944" s="32" t="s">
        <v>11741</v>
      </c>
      <c r="D2944" s="39" t="s">
        <v>20457</v>
      </c>
      <c r="E2944" s="40" t="s">
        <v>20458</v>
      </c>
      <c r="F2944" s="40" t="s">
        <v>20459</v>
      </c>
      <c r="G2944" s="40" t="s">
        <v>20460</v>
      </c>
      <c r="H2944" s="40" t="s">
        <v>20461</v>
      </c>
      <c r="I2944" s="40" t="s">
        <v>20462</v>
      </c>
      <c r="J2944" s="40" t="s">
        <v>20463</v>
      </c>
      <c r="K2944" s="233">
        <v>4031</v>
      </c>
      <c r="L2944" s="35">
        <v>1.2642028533312432E-5</v>
      </c>
    </row>
    <row r="2945" spans="1:12" x14ac:dyDescent="0.25">
      <c r="A2945" s="32" t="s">
        <v>20464</v>
      </c>
      <c r="B2945" s="32" t="s">
        <v>19617</v>
      </c>
      <c r="C2945" s="32" t="s">
        <v>11742</v>
      </c>
      <c r="D2945" s="39" t="s">
        <v>20465</v>
      </c>
      <c r="E2945" s="40" t="s">
        <v>4938</v>
      </c>
      <c r="F2945" s="40" t="s">
        <v>4938</v>
      </c>
      <c r="G2945" s="40" t="s">
        <v>20466</v>
      </c>
      <c r="H2945" s="40" t="s">
        <v>20467</v>
      </c>
      <c r="I2945" s="40" t="s">
        <v>3503</v>
      </c>
      <c r="J2945" s="40" t="s">
        <v>20468</v>
      </c>
      <c r="K2945" s="233">
        <v>32701</v>
      </c>
      <c r="L2945" s="35">
        <v>1.0255692757823117E-4</v>
      </c>
    </row>
    <row r="2946" spans="1:12" x14ac:dyDescent="0.25">
      <c r="A2946" s="32" t="s">
        <v>20469</v>
      </c>
      <c r="B2946" s="32" t="s">
        <v>19617</v>
      </c>
      <c r="C2946" s="32" t="s">
        <v>20470</v>
      </c>
      <c r="D2946" s="39" t="s">
        <v>20471</v>
      </c>
      <c r="E2946" s="40" t="s">
        <v>20472</v>
      </c>
      <c r="F2946" s="40" t="s">
        <v>20473</v>
      </c>
      <c r="G2946" s="40" t="s">
        <v>20474</v>
      </c>
      <c r="H2946" s="40" t="s">
        <v>19889</v>
      </c>
      <c r="I2946" s="40" t="s">
        <v>20475</v>
      </c>
      <c r="J2946" s="40" t="s">
        <v>20476</v>
      </c>
      <c r="K2946" s="233">
        <v>12048</v>
      </c>
      <c r="L2946" s="35">
        <v>3.7784956529235474E-5</v>
      </c>
    </row>
    <row r="2947" spans="1:12" x14ac:dyDescent="0.25">
      <c r="A2947" s="32" t="s">
        <v>20477</v>
      </c>
      <c r="B2947" s="32" t="s">
        <v>19617</v>
      </c>
      <c r="C2947" s="32" t="s">
        <v>20478</v>
      </c>
      <c r="D2947" s="39" t="s">
        <v>20479</v>
      </c>
      <c r="E2947" s="40" t="s">
        <v>20480</v>
      </c>
      <c r="F2947" s="40" t="s">
        <v>20480</v>
      </c>
      <c r="G2947" s="40" t="s">
        <v>20481</v>
      </c>
      <c r="H2947" s="40" t="s">
        <v>20482</v>
      </c>
      <c r="I2947" s="40" t="s">
        <v>20483</v>
      </c>
      <c r="J2947" s="40" t="s">
        <v>20484</v>
      </c>
      <c r="K2947" s="233">
        <v>96004</v>
      </c>
      <c r="L2947" s="35">
        <v>3.0108789563684611E-4</v>
      </c>
    </row>
    <row r="2948" spans="1:12" x14ac:dyDescent="0.25">
      <c r="A2948" s="32" t="s">
        <v>20485</v>
      </c>
      <c r="B2948" s="32" t="s">
        <v>19617</v>
      </c>
      <c r="C2948" s="32" t="s">
        <v>12367</v>
      </c>
      <c r="D2948" s="39" t="s">
        <v>20486</v>
      </c>
      <c r="E2948" s="40" t="s">
        <v>20487</v>
      </c>
      <c r="F2948" s="40" t="s">
        <v>20487</v>
      </c>
      <c r="G2948" s="40" t="s">
        <v>7043</v>
      </c>
      <c r="H2948" s="40" t="s">
        <v>20488</v>
      </c>
      <c r="I2948" s="40" t="s">
        <v>20489</v>
      </c>
      <c r="J2948" s="40" t="s">
        <v>20490</v>
      </c>
      <c r="K2948" s="233">
        <v>17646</v>
      </c>
      <c r="L2948" s="35">
        <v>5.5341412924542586E-5</v>
      </c>
    </row>
    <row r="2949" spans="1:12" x14ac:dyDescent="0.25">
      <c r="A2949" s="32" t="s">
        <v>20491</v>
      </c>
      <c r="B2949" s="32" t="s">
        <v>19617</v>
      </c>
      <c r="C2949" s="32" t="s">
        <v>20492</v>
      </c>
      <c r="D2949" s="39" t="s">
        <v>20493</v>
      </c>
      <c r="E2949" s="40" t="s">
        <v>20494</v>
      </c>
      <c r="F2949" s="40" t="s">
        <v>20495</v>
      </c>
      <c r="G2949" s="40" t="s">
        <v>20496</v>
      </c>
      <c r="H2949" s="40" t="s">
        <v>20497</v>
      </c>
      <c r="I2949" s="40" t="s">
        <v>20498</v>
      </c>
      <c r="J2949" s="40" t="s">
        <v>20499</v>
      </c>
      <c r="K2949" s="233">
        <v>217853</v>
      </c>
      <c r="L2949" s="35">
        <v>6.8323092088010747E-4</v>
      </c>
    </row>
    <row r="2950" spans="1:12" x14ac:dyDescent="0.25">
      <c r="A2950" s="32" t="s">
        <v>20500</v>
      </c>
      <c r="B2950" s="32" t="s">
        <v>19617</v>
      </c>
      <c r="C2950" s="32" t="s">
        <v>20501</v>
      </c>
      <c r="D2950" s="39" t="s">
        <v>20502</v>
      </c>
      <c r="E2950" s="40" t="s">
        <v>20503</v>
      </c>
      <c r="F2950" s="40" t="s">
        <v>20504</v>
      </c>
      <c r="G2950" s="40" t="s">
        <v>20505</v>
      </c>
      <c r="H2950" s="40" t="s">
        <v>20506</v>
      </c>
      <c r="I2950" s="40" t="s">
        <v>20507</v>
      </c>
      <c r="J2950" s="40" t="s">
        <v>20508</v>
      </c>
      <c r="K2950" s="233">
        <v>99428</v>
      </c>
      <c r="L2950" s="35">
        <v>3.1182624981646951E-4</v>
      </c>
    </row>
    <row r="2951" spans="1:12" x14ac:dyDescent="0.25">
      <c r="A2951" s="32" t="s">
        <v>20509</v>
      </c>
      <c r="B2951" s="32" t="s">
        <v>19617</v>
      </c>
      <c r="C2951" s="32" t="s">
        <v>20510</v>
      </c>
      <c r="D2951" s="39" t="s">
        <v>20511</v>
      </c>
      <c r="E2951" s="40" t="s">
        <v>8033</v>
      </c>
      <c r="F2951" s="40" t="s">
        <v>20512</v>
      </c>
      <c r="G2951" s="40" t="s">
        <v>20513</v>
      </c>
      <c r="H2951" s="40" t="s">
        <v>20514</v>
      </c>
      <c r="I2951" s="40" t="s">
        <v>20515</v>
      </c>
      <c r="J2951" s="40" t="s">
        <v>20516</v>
      </c>
      <c r="K2951" s="233">
        <v>25483</v>
      </c>
      <c r="L2951" s="35">
        <v>7.9919824637658321E-5</v>
      </c>
    </row>
    <row r="2952" spans="1:12" x14ac:dyDescent="0.25">
      <c r="A2952" s="32" t="s">
        <v>20517</v>
      </c>
      <c r="B2952" s="32" t="s">
        <v>19617</v>
      </c>
      <c r="C2952" s="32" t="s">
        <v>20518</v>
      </c>
      <c r="D2952" s="39" t="s">
        <v>20519</v>
      </c>
      <c r="E2952" s="40" t="s">
        <v>3380</v>
      </c>
      <c r="F2952" s="40" t="s">
        <v>3380</v>
      </c>
      <c r="G2952" s="40" t="s">
        <v>18813</v>
      </c>
      <c r="H2952" s="40" t="s">
        <v>20520</v>
      </c>
      <c r="I2952" s="40" t="s">
        <v>20521</v>
      </c>
      <c r="J2952" s="40" t="s">
        <v>20522</v>
      </c>
      <c r="K2952" s="233">
        <v>24538</v>
      </c>
      <c r="L2952" s="35">
        <v>7.6956114152919986E-5</v>
      </c>
    </row>
    <row r="2953" spans="1:12" x14ac:dyDescent="0.25">
      <c r="A2953" s="32" t="s">
        <v>20523</v>
      </c>
      <c r="B2953" s="32" t="s">
        <v>19617</v>
      </c>
      <c r="C2953" s="32" t="s">
        <v>20524</v>
      </c>
      <c r="D2953" s="39" t="s">
        <v>20525</v>
      </c>
      <c r="E2953" s="40" t="s">
        <v>20526</v>
      </c>
      <c r="F2953" s="40" t="s">
        <v>20527</v>
      </c>
      <c r="G2953" s="40" t="s">
        <v>20528</v>
      </c>
      <c r="H2953" s="40" t="s">
        <v>20529</v>
      </c>
      <c r="I2953" s="40" t="s">
        <v>20530</v>
      </c>
      <c r="J2953" s="40" t="s">
        <v>20531</v>
      </c>
      <c r="K2953" s="233">
        <v>86806</v>
      </c>
      <c r="L2953" s="35">
        <v>2.7224111358539293E-4</v>
      </c>
    </row>
    <row r="2954" spans="1:12" x14ac:dyDescent="0.25">
      <c r="A2954" s="32" t="s">
        <v>20532</v>
      </c>
      <c r="B2954" s="32" t="s">
        <v>19617</v>
      </c>
      <c r="C2954" s="32" t="s">
        <v>20533</v>
      </c>
      <c r="D2954" s="39" t="s">
        <v>20534</v>
      </c>
      <c r="E2954" s="40" t="s">
        <v>20535</v>
      </c>
      <c r="F2954" s="40" t="s">
        <v>20536</v>
      </c>
      <c r="G2954" s="40" t="s">
        <v>20537</v>
      </c>
      <c r="H2954" s="40" t="s">
        <v>20538</v>
      </c>
      <c r="I2954" s="40" t="s">
        <v>20539</v>
      </c>
      <c r="J2954" s="40" t="s">
        <v>20540</v>
      </c>
      <c r="K2954" s="233">
        <v>450980</v>
      </c>
      <c r="L2954" s="35">
        <v>1.4143641845579859E-3</v>
      </c>
    </row>
    <row r="2955" spans="1:12" x14ac:dyDescent="0.25">
      <c r="A2955" s="32" t="s">
        <v>20541</v>
      </c>
      <c r="B2955" s="32" t="s">
        <v>19617</v>
      </c>
      <c r="C2955" s="32" t="s">
        <v>20542</v>
      </c>
      <c r="D2955" s="39" t="s">
        <v>20543</v>
      </c>
      <c r="E2955" s="40" t="s">
        <v>11902</v>
      </c>
      <c r="F2955" s="40" t="s">
        <v>20544</v>
      </c>
      <c r="G2955" s="40" t="s">
        <v>20545</v>
      </c>
      <c r="H2955" s="40" t="s">
        <v>20546</v>
      </c>
      <c r="I2955" s="40" t="s">
        <v>20547</v>
      </c>
      <c r="J2955" s="40" t="s">
        <v>20548</v>
      </c>
      <c r="K2955" s="233">
        <v>21366</v>
      </c>
      <c r="L2955" s="35">
        <v>6.7008082769226849E-5</v>
      </c>
    </row>
    <row r="2956" spans="1:12" x14ac:dyDescent="0.25">
      <c r="A2956" s="32" t="s">
        <v>20549</v>
      </c>
      <c r="B2956" s="32" t="s">
        <v>19617</v>
      </c>
      <c r="C2956" s="32" t="s">
        <v>20550</v>
      </c>
      <c r="D2956" s="39" t="s">
        <v>20551</v>
      </c>
      <c r="E2956" s="40" t="s">
        <v>20552</v>
      </c>
      <c r="F2956" s="40" t="s">
        <v>20553</v>
      </c>
      <c r="G2956" s="40" t="s">
        <v>10034</v>
      </c>
      <c r="H2956" s="40" t="s">
        <v>20554</v>
      </c>
      <c r="I2956" s="40" t="s">
        <v>20555</v>
      </c>
      <c r="J2956" s="40" t="s">
        <v>2725</v>
      </c>
      <c r="K2956" s="233">
        <v>14691</v>
      </c>
      <c r="L2956" s="35">
        <v>4.607393728178937E-5</v>
      </c>
    </row>
    <row r="2957" spans="1:12" x14ac:dyDescent="0.25">
      <c r="A2957" s="32" t="s">
        <v>20556</v>
      </c>
      <c r="B2957" s="32" t="s">
        <v>19617</v>
      </c>
      <c r="C2957" s="32" t="s">
        <v>11537</v>
      </c>
      <c r="D2957" s="39" t="s">
        <v>20557</v>
      </c>
      <c r="E2957" s="40" t="s">
        <v>20558</v>
      </c>
      <c r="F2957" s="40" t="s">
        <v>20558</v>
      </c>
      <c r="G2957" s="40" t="s">
        <v>20559</v>
      </c>
      <c r="H2957" s="40" t="s">
        <v>20560</v>
      </c>
      <c r="I2957" s="40" t="s">
        <v>20561</v>
      </c>
      <c r="J2957" s="40" t="s">
        <v>20562</v>
      </c>
      <c r="K2957" s="233">
        <v>27543</v>
      </c>
      <c r="L2957" s="35">
        <v>8.6380399874230797E-5</v>
      </c>
    </row>
    <row r="2958" spans="1:12" x14ac:dyDescent="0.25">
      <c r="A2958" s="32" t="s">
        <v>20563</v>
      </c>
      <c r="B2958" s="32" t="s">
        <v>20564</v>
      </c>
      <c r="C2958" s="32" t="s">
        <v>50</v>
      </c>
      <c r="D2958" s="39" t="s">
        <v>20565</v>
      </c>
      <c r="E2958" s="40" t="s">
        <v>1121</v>
      </c>
      <c r="F2958" s="40" t="s">
        <v>1121</v>
      </c>
      <c r="G2958" s="40" t="s">
        <v>20566</v>
      </c>
      <c r="H2958" s="40" t="s">
        <v>20567</v>
      </c>
      <c r="I2958" s="40" t="s">
        <v>6456</v>
      </c>
      <c r="J2958" s="40" t="s">
        <v>20568</v>
      </c>
      <c r="K2958" s="233">
        <v>19179</v>
      </c>
      <c r="L2958" s="35">
        <v>6.014920993311812E-5</v>
      </c>
    </row>
    <row r="2959" spans="1:12" x14ac:dyDescent="0.25">
      <c r="A2959" s="32" t="s">
        <v>20569</v>
      </c>
      <c r="B2959" s="32" t="s">
        <v>20564</v>
      </c>
      <c r="C2959" s="32" t="s">
        <v>58</v>
      </c>
      <c r="D2959" s="39" t="s">
        <v>20570</v>
      </c>
      <c r="E2959" s="40" t="s">
        <v>20571</v>
      </c>
      <c r="F2959" s="40" t="s">
        <v>20571</v>
      </c>
      <c r="G2959" s="40" t="s">
        <v>20572</v>
      </c>
      <c r="H2959" s="40" t="s">
        <v>20573</v>
      </c>
      <c r="I2959" s="40" t="s">
        <v>20574</v>
      </c>
      <c r="J2959" s="40" t="s">
        <v>20575</v>
      </c>
      <c r="K2959" s="233">
        <v>22189</v>
      </c>
      <c r="L2959" s="35">
        <v>6.9589176662284682E-5</v>
      </c>
    </row>
    <row r="2960" spans="1:12" x14ac:dyDescent="0.25">
      <c r="A2960" s="32" t="s">
        <v>20576</v>
      </c>
      <c r="B2960" s="32" t="s">
        <v>20564</v>
      </c>
      <c r="C2960" s="32" t="s">
        <v>66</v>
      </c>
      <c r="D2960" s="39" t="s">
        <v>20577</v>
      </c>
      <c r="E2960" s="40" t="s">
        <v>20578</v>
      </c>
      <c r="F2960" s="40" t="s">
        <v>20578</v>
      </c>
      <c r="G2960" s="40" t="s">
        <v>20579</v>
      </c>
      <c r="H2960" s="40" t="s">
        <v>20580</v>
      </c>
      <c r="I2960" s="40" t="s">
        <v>20581</v>
      </c>
      <c r="J2960" s="40" t="s">
        <v>20582</v>
      </c>
      <c r="K2960" s="233">
        <v>186486</v>
      </c>
      <c r="L2960" s="35">
        <v>5.8485768619779264E-4</v>
      </c>
    </row>
    <row r="2961" spans="1:12" x14ac:dyDescent="0.25">
      <c r="A2961" s="32" t="s">
        <v>20583</v>
      </c>
      <c r="B2961" s="32" t="s">
        <v>20564</v>
      </c>
      <c r="C2961" s="32" t="s">
        <v>74</v>
      </c>
      <c r="D2961" s="39" t="s">
        <v>20584</v>
      </c>
      <c r="E2961" s="40" t="s">
        <v>20585</v>
      </c>
      <c r="F2961" s="40" t="s">
        <v>20586</v>
      </c>
      <c r="G2961" s="40" t="s">
        <v>20587</v>
      </c>
      <c r="H2961" s="40" t="s">
        <v>20588</v>
      </c>
      <c r="I2961" s="40" t="s">
        <v>20589</v>
      </c>
      <c r="J2961" s="40" t="s">
        <v>20590</v>
      </c>
      <c r="K2961" s="233">
        <v>74588</v>
      </c>
      <c r="L2961" s="35">
        <v>2.3392300278906168E-4</v>
      </c>
    </row>
    <row r="2962" spans="1:12" x14ac:dyDescent="0.25">
      <c r="A2962" s="32" t="s">
        <v>20591</v>
      </c>
      <c r="B2962" s="32" t="s">
        <v>20564</v>
      </c>
      <c r="C2962" s="32" t="s">
        <v>83</v>
      </c>
      <c r="D2962" s="39" t="s">
        <v>20592</v>
      </c>
      <c r="E2962" s="40" t="s">
        <v>20593</v>
      </c>
      <c r="F2962" s="40" t="s">
        <v>20593</v>
      </c>
      <c r="G2962" s="40" t="s">
        <v>20594</v>
      </c>
      <c r="H2962" s="40" t="s">
        <v>20595</v>
      </c>
      <c r="I2962" s="40" t="s">
        <v>20596</v>
      </c>
      <c r="J2962" s="40" t="s">
        <v>20597</v>
      </c>
      <c r="K2962" s="233">
        <v>72715</v>
      </c>
      <c r="L2962" s="35">
        <v>2.2804889724629458E-4</v>
      </c>
    </row>
    <row r="2963" spans="1:12" x14ac:dyDescent="0.25">
      <c r="A2963" s="32" t="s">
        <v>20598</v>
      </c>
      <c r="B2963" s="32" t="s">
        <v>20564</v>
      </c>
      <c r="C2963" s="32" t="s">
        <v>91</v>
      </c>
      <c r="D2963" s="39" t="s">
        <v>20599</v>
      </c>
      <c r="E2963" s="40" t="s">
        <v>20600</v>
      </c>
      <c r="F2963" s="40" t="s">
        <v>20600</v>
      </c>
      <c r="G2963" s="40" t="s">
        <v>20601</v>
      </c>
      <c r="H2963" s="40" t="s">
        <v>20602</v>
      </c>
      <c r="I2963" s="40" t="s">
        <v>20603</v>
      </c>
      <c r="J2963" s="40" t="s">
        <v>20604</v>
      </c>
      <c r="K2963" s="233">
        <v>451008</v>
      </c>
      <c r="L2963" s="35">
        <v>1.4144519982019781E-3</v>
      </c>
    </row>
    <row r="2964" spans="1:12" x14ac:dyDescent="0.25">
      <c r="A2964" s="32" t="s">
        <v>20605</v>
      </c>
      <c r="B2964" s="32" t="s">
        <v>20564</v>
      </c>
      <c r="C2964" s="32" t="s">
        <v>100</v>
      </c>
      <c r="D2964" s="39" t="s">
        <v>20606</v>
      </c>
      <c r="E2964" s="40" t="s">
        <v>20607</v>
      </c>
      <c r="F2964" s="40" t="s">
        <v>20607</v>
      </c>
      <c r="G2964" s="40" t="s">
        <v>20608</v>
      </c>
      <c r="H2964" s="40" t="s">
        <v>20609</v>
      </c>
      <c r="I2964" s="40" t="s">
        <v>19060</v>
      </c>
      <c r="J2964" s="40" t="s">
        <v>20610</v>
      </c>
      <c r="K2964" s="233">
        <v>3985</v>
      </c>
      <c r="L2964" s="35">
        <v>1.2497763261039455E-5</v>
      </c>
    </row>
    <row r="2965" spans="1:12" x14ac:dyDescent="0.25">
      <c r="A2965" s="32" t="s">
        <v>20611</v>
      </c>
      <c r="B2965" s="32" t="s">
        <v>20564</v>
      </c>
      <c r="C2965" s="32" t="s">
        <v>109</v>
      </c>
      <c r="D2965" s="39" t="s">
        <v>20612</v>
      </c>
      <c r="E2965" s="40" t="s">
        <v>20613</v>
      </c>
      <c r="F2965" s="40" t="s">
        <v>20613</v>
      </c>
      <c r="G2965" s="40" t="s">
        <v>20614</v>
      </c>
      <c r="H2965" s="40" t="s">
        <v>20615</v>
      </c>
      <c r="I2965" s="40" t="s">
        <v>20616</v>
      </c>
      <c r="J2965" s="40" t="s">
        <v>20617</v>
      </c>
      <c r="K2965" s="233">
        <v>102133</v>
      </c>
      <c r="L2965" s="35">
        <v>3.2030967506643479E-4</v>
      </c>
    </row>
    <row r="2966" spans="1:12" x14ac:dyDescent="0.25">
      <c r="A2966" s="32" t="s">
        <v>20618</v>
      </c>
      <c r="B2966" s="32" t="s">
        <v>20564</v>
      </c>
      <c r="C2966" s="32" t="s">
        <v>118</v>
      </c>
      <c r="D2966" s="39" t="s">
        <v>20619</v>
      </c>
      <c r="E2966" s="40" t="s">
        <v>20620</v>
      </c>
      <c r="F2966" s="40" t="s">
        <v>20620</v>
      </c>
      <c r="G2966" s="40" t="s">
        <v>20621</v>
      </c>
      <c r="H2966" s="40" t="s">
        <v>4836</v>
      </c>
      <c r="I2966" s="40" t="s">
        <v>20622</v>
      </c>
      <c r="J2966" s="40" t="s">
        <v>20623</v>
      </c>
      <c r="K2966" s="233">
        <v>39804</v>
      </c>
      <c r="L2966" s="35">
        <v>1.2483336733812157E-4</v>
      </c>
    </row>
    <row r="2967" spans="1:12" x14ac:dyDescent="0.25">
      <c r="A2967" s="32" t="s">
        <v>20624</v>
      </c>
      <c r="B2967" s="32" t="s">
        <v>20564</v>
      </c>
      <c r="C2967" s="32" t="s">
        <v>127</v>
      </c>
      <c r="D2967" s="39" t="s">
        <v>20625</v>
      </c>
      <c r="E2967" s="40" t="s">
        <v>12065</v>
      </c>
      <c r="F2967" s="40" t="s">
        <v>12065</v>
      </c>
      <c r="G2967" s="40" t="s">
        <v>20626</v>
      </c>
      <c r="H2967" s="40" t="s">
        <v>20627</v>
      </c>
      <c r="I2967" s="40" t="s">
        <v>3650</v>
      </c>
      <c r="J2967" s="40" t="s">
        <v>20628</v>
      </c>
      <c r="K2967" s="233">
        <v>7667</v>
      </c>
      <c r="L2967" s="35">
        <v>2.4045257446019951E-5</v>
      </c>
    </row>
    <row r="2968" spans="1:12" x14ac:dyDescent="0.25">
      <c r="A2968" s="32" t="s">
        <v>20629</v>
      </c>
      <c r="B2968" s="32" t="s">
        <v>20564</v>
      </c>
      <c r="C2968" s="32" t="s">
        <v>136</v>
      </c>
      <c r="D2968" s="39" t="s">
        <v>20630</v>
      </c>
      <c r="E2968" s="40" t="s">
        <v>20631</v>
      </c>
      <c r="F2968" s="40" t="s">
        <v>20631</v>
      </c>
      <c r="G2968" s="40" t="s">
        <v>20632</v>
      </c>
      <c r="H2968" s="40" t="s">
        <v>20633</v>
      </c>
      <c r="I2968" s="40" t="s">
        <v>20634</v>
      </c>
      <c r="J2968" s="40" t="s">
        <v>20635</v>
      </c>
      <c r="K2968" s="233">
        <v>87809</v>
      </c>
      <c r="L2968" s="35">
        <v>2.7538672376125809E-4</v>
      </c>
    </row>
    <row r="2969" spans="1:12" x14ac:dyDescent="0.25">
      <c r="A2969" s="32" t="s">
        <v>20636</v>
      </c>
      <c r="B2969" s="32" t="s">
        <v>20564</v>
      </c>
      <c r="C2969" s="32" t="s">
        <v>145</v>
      </c>
      <c r="D2969" s="39" t="s">
        <v>20637</v>
      </c>
      <c r="E2969" s="40" t="s">
        <v>20638</v>
      </c>
      <c r="F2969" s="40" t="s">
        <v>20638</v>
      </c>
      <c r="G2969" s="40" t="s">
        <v>20639</v>
      </c>
      <c r="H2969" s="40" t="s">
        <v>20640</v>
      </c>
      <c r="I2969" s="40" t="s">
        <v>20641</v>
      </c>
      <c r="J2969" s="40" t="s">
        <v>20640</v>
      </c>
      <c r="K2969" s="233">
        <v>2215</v>
      </c>
      <c r="L2969" s="35">
        <v>6.9466864801009765E-6</v>
      </c>
    </row>
    <row r="2970" spans="1:12" x14ac:dyDescent="0.25">
      <c r="A2970" s="32" t="s">
        <v>20642</v>
      </c>
      <c r="B2970" s="32" t="s">
        <v>20564</v>
      </c>
      <c r="C2970" s="32" t="s">
        <v>154</v>
      </c>
      <c r="D2970" s="39" t="s">
        <v>20643</v>
      </c>
      <c r="E2970" s="40" t="s">
        <v>20644</v>
      </c>
      <c r="F2970" s="40" t="s">
        <v>20644</v>
      </c>
      <c r="G2970" s="40" t="s">
        <v>20645</v>
      </c>
      <c r="H2970" s="40" t="s">
        <v>20646</v>
      </c>
      <c r="I2970" s="40" t="s">
        <v>20647</v>
      </c>
      <c r="J2970" s="40" t="s">
        <v>20648</v>
      </c>
      <c r="K2970" s="233">
        <v>93147</v>
      </c>
      <c r="L2970" s="35">
        <v>2.9212776774806574E-4</v>
      </c>
    </row>
    <row r="2971" spans="1:12" x14ac:dyDescent="0.25">
      <c r="A2971" s="32" t="s">
        <v>20649</v>
      </c>
      <c r="B2971" s="32" t="s">
        <v>20564</v>
      </c>
      <c r="C2971" s="32" t="s">
        <v>163</v>
      </c>
      <c r="D2971" s="39" t="s">
        <v>20650</v>
      </c>
      <c r="E2971" s="40" t="s">
        <v>20651</v>
      </c>
      <c r="F2971" s="40" t="s">
        <v>20651</v>
      </c>
      <c r="G2971" s="40" t="s">
        <v>20652</v>
      </c>
      <c r="H2971" s="40" t="s">
        <v>20653</v>
      </c>
      <c r="I2971" s="40" t="s">
        <v>20654</v>
      </c>
      <c r="J2971" s="40" t="s">
        <v>20655</v>
      </c>
      <c r="K2971" s="233">
        <v>70818</v>
      </c>
      <c r="L2971" s="35">
        <v>2.2209952286581986E-4</v>
      </c>
    </row>
    <row r="2972" spans="1:12" x14ac:dyDescent="0.25">
      <c r="A2972" s="32" t="s">
        <v>20656</v>
      </c>
      <c r="B2972" s="32" t="s">
        <v>20564</v>
      </c>
      <c r="C2972" s="32" t="s">
        <v>171</v>
      </c>
      <c r="D2972" s="39" t="s">
        <v>20657</v>
      </c>
      <c r="E2972" s="40" t="s">
        <v>20658</v>
      </c>
      <c r="F2972" s="40" t="s">
        <v>20658</v>
      </c>
      <c r="G2972" s="40" t="s">
        <v>20659</v>
      </c>
      <c r="H2972" s="40" t="s">
        <v>20660</v>
      </c>
      <c r="I2972" s="40" t="s">
        <v>20661</v>
      </c>
      <c r="J2972" s="40" t="s">
        <v>20662</v>
      </c>
      <c r="K2972" s="233">
        <v>79275</v>
      </c>
      <c r="L2972" s="35">
        <v>2.4862237955304963E-4</v>
      </c>
    </row>
    <row r="2973" spans="1:12" x14ac:dyDescent="0.25">
      <c r="A2973" s="32" t="s">
        <v>20663</v>
      </c>
      <c r="B2973" s="32" t="s">
        <v>20564</v>
      </c>
      <c r="C2973" s="32" t="s">
        <v>179</v>
      </c>
      <c r="D2973" s="39" t="s">
        <v>20664</v>
      </c>
      <c r="E2973" s="40" t="s">
        <v>20665</v>
      </c>
      <c r="F2973" s="40" t="s">
        <v>20665</v>
      </c>
      <c r="G2973" s="40" t="s">
        <v>20666</v>
      </c>
      <c r="H2973" s="40" t="s">
        <v>20667</v>
      </c>
      <c r="I2973" s="40" t="s">
        <v>20668</v>
      </c>
      <c r="J2973" s="40" t="s">
        <v>20669</v>
      </c>
      <c r="K2973" s="233">
        <v>30228</v>
      </c>
      <c r="L2973" s="35">
        <v>9.4801101092773058E-5</v>
      </c>
    </row>
    <row r="2974" spans="1:12" x14ac:dyDescent="0.25">
      <c r="A2974" s="32" t="s">
        <v>20670</v>
      </c>
      <c r="B2974" s="32" t="s">
        <v>20564</v>
      </c>
      <c r="C2974" s="32" t="s">
        <v>187</v>
      </c>
      <c r="D2974" s="39" t="s">
        <v>20671</v>
      </c>
      <c r="E2974" s="40" t="s">
        <v>20672</v>
      </c>
      <c r="F2974" s="40" t="s">
        <v>20673</v>
      </c>
      <c r="G2974" s="40" t="s">
        <v>20674</v>
      </c>
      <c r="H2974" s="40" t="s">
        <v>20675</v>
      </c>
      <c r="I2974" s="40" t="s">
        <v>20676</v>
      </c>
      <c r="J2974" s="40" t="s">
        <v>20677</v>
      </c>
      <c r="K2974" s="233">
        <v>2079967</v>
      </c>
      <c r="L2974" s="35">
        <v>6.5231957733436511E-3</v>
      </c>
    </row>
    <row r="2975" spans="1:12" x14ac:dyDescent="0.25">
      <c r="A2975" s="32" t="s">
        <v>20678</v>
      </c>
      <c r="B2975" s="32" t="s">
        <v>20564</v>
      </c>
      <c r="C2975" s="32" t="s">
        <v>195</v>
      </c>
      <c r="D2975" s="39" t="s">
        <v>20679</v>
      </c>
      <c r="E2975" s="40" t="s">
        <v>20680</v>
      </c>
      <c r="F2975" s="40" t="s">
        <v>20680</v>
      </c>
      <c r="G2975" s="40" t="s">
        <v>20681</v>
      </c>
      <c r="H2975" s="40" t="s">
        <v>20682</v>
      </c>
      <c r="I2975" s="40" t="s">
        <v>20683</v>
      </c>
      <c r="J2975" s="40" t="s">
        <v>20684</v>
      </c>
      <c r="K2975" s="233">
        <v>254183</v>
      </c>
      <c r="L2975" s="35">
        <v>7.9716912396004809E-4</v>
      </c>
    </row>
    <row r="2976" spans="1:12" x14ac:dyDescent="0.25">
      <c r="A2976" s="32" t="s">
        <v>20685</v>
      </c>
      <c r="B2976" s="32" t="s">
        <v>20564</v>
      </c>
      <c r="C2976" s="32" t="s">
        <v>203</v>
      </c>
      <c r="D2976" s="39" t="s">
        <v>20686</v>
      </c>
      <c r="E2976" s="40" t="s">
        <v>20687</v>
      </c>
      <c r="F2976" s="40" t="s">
        <v>20688</v>
      </c>
      <c r="G2976" s="40" t="s">
        <v>20689</v>
      </c>
      <c r="H2976" s="40" t="s">
        <v>20690</v>
      </c>
      <c r="I2976" s="40" t="s">
        <v>20691</v>
      </c>
      <c r="J2976" s="40" t="s">
        <v>20692</v>
      </c>
      <c r="K2976" s="233">
        <v>42522</v>
      </c>
      <c r="L2976" s="35">
        <v>1.3335756320851186E-4</v>
      </c>
    </row>
    <row r="2977" spans="1:12" x14ac:dyDescent="0.25">
      <c r="A2977" s="32" t="s">
        <v>20693</v>
      </c>
      <c r="B2977" s="32" t="s">
        <v>20564</v>
      </c>
      <c r="C2977" s="32" t="s">
        <v>212</v>
      </c>
      <c r="D2977" s="39" t="s">
        <v>20694</v>
      </c>
      <c r="E2977" s="40" t="s">
        <v>6220</v>
      </c>
      <c r="F2977" s="40" t="s">
        <v>6220</v>
      </c>
      <c r="G2977" s="40" t="s">
        <v>20695</v>
      </c>
      <c r="H2977" s="40" t="s">
        <v>5444</v>
      </c>
      <c r="I2977" s="40" t="s">
        <v>8252</v>
      </c>
      <c r="J2977" s="40" t="s">
        <v>20696</v>
      </c>
      <c r="K2977" s="233">
        <v>20861</v>
      </c>
      <c r="L2977" s="35">
        <v>6.5424300975795247E-5</v>
      </c>
    </row>
    <row r="2978" spans="1:12" x14ac:dyDescent="0.25">
      <c r="A2978" s="32" t="s">
        <v>20697</v>
      </c>
      <c r="B2978" s="32" t="s">
        <v>20564</v>
      </c>
      <c r="C2978" s="32" t="s">
        <v>220</v>
      </c>
      <c r="D2978" s="39" t="s">
        <v>20698</v>
      </c>
      <c r="E2978" s="40" t="s">
        <v>20699</v>
      </c>
      <c r="F2978" s="40" t="s">
        <v>20699</v>
      </c>
      <c r="G2978" s="40" t="s">
        <v>20700</v>
      </c>
      <c r="H2978" s="40" t="s">
        <v>20701</v>
      </c>
      <c r="I2978" s="40" t="s">
        <v>20702</v>
      </c>
      <c r="J2978" s="40" t="s">
        <v>20703</v>
      </c>
      <c r="K2978" s="233">
        <v>75128</v>
      </c>
      <c r="L2978" s="35">
        <v>2.3561655163748359E-4</v>
      </c>
    </row>
    <row r="2979" spans="1:12" x14ac:dyDescent="0.25">
      <c r="A2979" s="32" t="s">
        <v>20704</v>
      </c>
      <c r="B2979" s="32" t="s">
        <v>20564</v>
      </c>
      <c r="C2979" s="32" t="s">
        <v>228</v>
      </c>
      <c r="D2979" s="39" t="s">
        <v>20705</v>
      </c>
      <c r="E2979" s="40" t="s">
        <v>20706</v>
      </c>
      <c r="F2979" s="40" t="s">
        <v>20706</v>
      </c>
      <c r="G2979" s="40" t="s">
        <v>20707</v>
      </c>
      <c r="H2979" s="40" t="s">
        <v>15359</v>
      </c>
      <c r="I2979" s="40" t="s">
        <v>20708</v>
      </c>
      <c r="J2979" s="40" t="s">
        <v>10620</v>
      </c>
      <c r="K2979" s="233">
        <v>10250</v>
      </c>
      <c r="L2979" s="35">
        <v>3.2146066104304742E-5</v>
      </c>
    </row>
    <row r="2980" spans="1:12" x14ac:dyDescent="0.25">
      <c r="A2980" s="32" t="s">
        <v>20709</v>
      </c>
      <c r="B2980" s="32" t="s">
        <v>20564</v>
      </c>
      <c r="C2980" s="32" t="s">
        <v>237</v>
      </c>
      <c r="D2980" s="39" t="s">
        <v>20710</v>
      </c>
      <c r="E2980" s="40" t="s">
        <v>20711</v>
      </c>
      <c r="F2980" s="40" t="s">
        <v>20711</v>
      </c>
      <c r="G2980" s="40" t="s">
        <v>20712</v>
      </c>
      <c r="H2980" s="40" t="s">
        <v>20713</v>
      </c>
      <c r="I2980" s="40" t="s">
        <v>20714</v>
      </c>
      <c r="J2980" s="40" t="s">
        <v>20715</v>
      </c>
      <c r="K2980" s="233">
        <v>60711</v>
      </c>
      <c r="L2980" s="35">
        <v>1.9040193358618978E-4</v>
      </c>
    </row>
    <row r="2981" spans="1:12" x14ac:dyDescent="0.25">
      <c r="A2981" s="32" t="s">
        <v>20716</v>
      </c>
      <c r="B2981" s="32" t="s">
        <v>20564</v>
      </c>
      <c r="C2981" s="32" t="s">
        <v>245</v>
      </c>
      <c r="D2981" s="39" t="s">
        <v>20717</v>
      </c>
      <c r="E2981" s="40" t="s">
        <v>20718</v>
      </c>
      <c r="F2981" s="40" t="s">
        <v>20718</v>
      </c>
      <c r="G2981" s="40" t="s">
        <v>20719</v>
      </c>
      <c r="H2981" s="40" t="s">
        <v>20720</v>
      </c>
      <c r="I2981" s="40" t="s">
        <v>8520</v>
      </c>
      <c r="J2981" s="40" t="s">
        <v>20721</v>
      </c>
      <c r="K2981" s="233">
        <v>41290</v>
      </c>
      <c r="L2981" s="35">
        <v>1.2949376287285297E-4</v>
      </c>
    </row>
    <row r="2982" spans="1:12" x14ac:dyDescent="0.25">
      <c r="A2982" s="32" t="s">
        <v>20722</v>
      </c>
      <c r="B2982" s="32" t="s">
        <v>20564</v>
      </c>
      <c r="C2982" s="32" t="s">
        <v>252</v>
      </c>
      <c r="D2982" s="39" t="s">
        <v>20723</v>
      </c>
      <c r="E2982" s="40" t="s">
        <v>14037</v>
      </c>
      <c r="F2982" s="40" t="s">
        <v>14037</v>
      </c>
      <c r="G2982" s="40" t="s">
        <v>20724</v>
      </c>
      <c r="H2982" s="40" t="s">
        <v>20725</v>
      </c>
      <c r="I2982" s="40" t="s">
        <v>11112</v>
      </c>
      <c r="J2982" s="40" t="s">
        <v>20726</v>
      </c>
      <c r="K2982" s="233">
        <v>20561</v>
      </c>
      <c r="L2982" s="35">
        <v>6.4483440504449743E-5</v>
      </c>
    </row>
    <row r="2983" spans="1:12" x14ac:dyDescent="0.25">
      <c r="A2983" s="32" t="s">
        <v>20727</v>
      </c>
      <c r="B2983" s="32" t="s">
        <v>20564</v>
      </c>
      <c r="C2983" s="32" t="s">
        <v>261</v>
      </c>
      <c r="D2983" s="39" t="s">
        <v>20728</v>
      </c>
      <c r="E2983" s="40" t="s">
        <v>20729</v>
      </c>
      <c r="F2983" s="40" t="s">
        <v>20729</v>
      </c>
      <c r="G2983" s="40" t="s">
        <v>20730</v>
      </c>
      <c r="H2983" s="40" t="s">
        <v>20731</v>
      </c>
      <c r="I2983" s="40" t="s">
        <v>20732</v>
      </c>
      <c r="J2983" s="40" t="s">
        <v>20733</v>
      </c>
      <c r="K2983" s="233">
        <v>12985</v>
      </c>
      <c r="L2983" s="35">
        <v>4.0723577401404599E-5</v>
      </c>
    </row>
    <row r="2984" spans="1:12" x14ac:dyDescent="0.25">
      <c r="A2984" s="32" t="s">
        <v>20734</v>
      </c>
      <c r="B2984" s="32" t="s">
        <v>20564</v>
      </c>
      <c r="C2984" s="32" t="s">
        <v>270</v>
      </c>
      <c r="D2984" s="39" t="s">
        <v>20735</v>
      </c>
      <c r="E2984" s="40" t="s">
        <v>20736</v>
      </c>
      <c r="F2984" s="40" t="s">
        <v>20737</v>
      </c>
      <c r="G2984" s="40" t="s">
        <v>20738</v>
      </c>
      <c r="H2984" s="40" t="s">
        <v>20739</v>
      </c>
      <c r="I2984" s="40" t="s">
        <v>20740</v>
      </c>
      <c r="J2984" s="40" t="s">
        <v>20741</v>
      </c>
      <c r="K2984" s="233">
        <v>831928</v>
      </c>
      <c r="L2984" s="35">
        <v>2.6090939006850767E-3</v>
      </c>
    </row>
    <row r="2985" spans="1:12" x14ac:dyDescent="0.25">
      <c r="A2985" s="32" t="s">
        <v>20742</v>
      </c>
      <c r="B2985" s="32" t="s">
        <v>20564</v>
      </c>
      <c r="C2985" s="32" t="s">
        <v>278</v>
      </c>
      <c r="D2985" s="39" t="s">
        <v>20743</v>
      </c>
      <c r="E2985" s="40" t="s">
        <v>20744</v>
      </c>
      <c r="F2985" s="40" t="s">
        <v>20744</v>
      </c>
      <c r="G2985" s="40" t="s">
        <v>20745</v>
      </c>
      <c r="H2985" s="40" t="s">
        <v>20746</v>
      </c>
      <c r="I2985" s="40" t="s">
        <v>20747</v>
      </c>
      <c r="J2985" s="40" t="s">
        <v>20748</v>
      </c>
      <c r="K2985" s="233">
        <v>16015</v>
      </c>
      <c r="L2985" s="35">
        <v>5.0226268161994194E-5</v>
      </c>
    </row>
    <row r="2986" spans="1:12" x14ac:dyDescent="0.25">
      <c r="A2986" s="32" t="s">
        <v>20749</v>
      </c>
      <c r="B2986" s="32" t="s">
        <v>20564</v>
      </c>
      <c r="C2986" s="32" t="s">
        <v>287</v>
      </c>
      <c r="D2986" s="39" t="s">
        <v>20750</v>
      </c>
      <c r="E2986" s="40" t="s">
        <v>20751</v>
      </c>
      <c r="F2986" s="40" t="s">
        <v>20751</v>
      </c>
      <c r="G2986" s="40" t="s">
        <v>20752</v>
      </c>
      <c r="H2986" s="40" t="s">
        <v>20753</v>
      </c>
      <c r="I2986" s="40" t="s">
        <v>20754</v>
      </c>
      <c r="J2986" s="40" t="s">
        <v>20755</v>
      </c>
      <c r="K2986" s="233">
        <v>120365</v>
      </c>
      <c r="L2986" s="35">
        <v>3.7748890211167224E-4</v>
      </c>
    </row>
    <row r="2987" spans="1:12" x14ac:dyDescent="0.25">
      <c r="A2987" s="32" t="s">
        <v>20756</v>
      </c>
      <c r="B2987" s="32" t="s">
        <v>20564</v>
      </c>
      <c r="C2987" s="32" t="s">
        <v>295</v>
      </c>
      <c r="D2987" s="39" t="s">
        <v>20757</v>
      </c>
      <c r="E2987" s="40" t="s">
        <v>14097</v>
      </c>
      <c r="F2987" s="40" t="s">
        <v>14097</v>
      </c>
      <c r="G2987" s="40" t="s">
        <v>20758</v>
      </c>
      <c r="H2987" s="40" t="s">
        <v>11681</v>
      </c>
      <c r="I2987" s="40" t="s">
        <v>19805</v>
      </c>
      <c r="J2987" s="40" t="s">
        <v>20759</v>
      </c>
      <c r="K2987" s="233">
        <v>11340</v>
      </c>
      <c r="L2987" s="35">
        <v>3.5564525816860078E-5</v>
      </c>
    </row>
    <row r="2988" spans="1:12" x14ac:dyDescent="0.25">
      <c r="A2988" s="32" t="s">
        <v>20760</v>
      </c>
      <c r="B2988" s="32" t="s">
        <v>20564</v>
      </c>
      <c r="C2988" s="32" t="s">
        <v>304</v>
      </c>
      <c r="D2988" s="39" t="s">
        <v>20761</v>
      </c>
      <c r="E2988" s="40" t="s">
        <v>20762</v>
      </c>
      <c r="F2988" s="40" t="s">
        <v>20763</v>
      </c>
      <c r="G2988" s="40" t="s">
        <v>20764</v>
      </c>
      <c r="H2988" s="40" t="s">
        <v>20765</v>
      </c>
      <c r="I2988" s="40" t="s">
        <v>20766</v>
      </c>
      <c r="J2988" s="40" t="s">
        <v>20767</v>
      </c>
      <c r="K2988" s="233">
        <v>759583</v>
      </c>
      <c r="L2988" s="35">
        <v>2.3822053980201083E-3</v>
      </c>
    </row>
    <row r="2989" spans="1:12" x14ac:dyDescent="0.25">
      <c r="A2989" s="32" t="s">
        <v>20768</v>
      </c>
      <c r="B2989" s="32" t="s">
        <v>20564</v>
      </c>
      <c r="C2989" s="32" t="s">
        <v>312</v>
      </c>
      <c r="D2989" s="39" t="s">
        <v>20769</v>
      </c>
      <c r="E2989" s="40" t="s">
        <v>20770</v>
      </c>
      <c r="F2989" s="40" t="s">
        <v>20770</v>
      </c>
      <c r="G2989" s="40" t="s">
        <v>20771</v>
      </c>
      <c r="H2989" s="40" t="s">
        <v>20772</v>
      </c>
      <c r="I2989" s="40" t="s">
        <v>20773</v>
      </c>
      <c r="J2989" s="40" t="s">
        <v>20774</v>
      </c>
      <c r="K2989" s="233">
        <v>484318</v>
      </c>
      <c r="L2989" s="35">
        <v>1.5189188725370406E-3</v>
      </c>
    </row>
    <row r="2990" spans="1:12" x14ac:dyDescent="0.25">
      <c r="A2990" s="32" t="s">
        <v>20775</v>
      </c>
      <c r="B2990" s="32" t="s">
        <v>20564</v>
      </c>
      <c r="C2990" s="32" t="s">
        <v>320</v>
      </c>
      <c r="D2990" s="39" t="s">
        <v>20776</v>
      </c>
      <c r="E2990" s="40" t="s">
        <v>20777</v>
      </c>
      <c r="F2990" s="40" t="s">
        <v>20777</v>
      </c>
      <c r="G2990" s="40" t="s">
        <v>20778</v>
      </c>
      <c r="H2990" s="40" t="s">
        <v>20779</v>
      </c>
      <c r="I2990" s="40" t="s">
        <v>20780</v>
      </c>
      <c r="J2990" s="40" t="s">
        <v>20781</v>
      </c>
      <c r="K2990" s="233">
        <v>43650</v>
      </c>
      <c r="L2990" s="35">
        <v>1.3689519858077094E-4</v>
      </c>
    </row>
    <row r="2991" spans="1:12" x14ac:dyDescent="0.25">
      <c r="A2991" s="32" t="s">
        <v>20782</v>
      </c>
      <c r="B2991" s="32" t="s">
        <v>20564</v>
      </c>
      <c r="C2991" s="32" t="s">
        <v>328</v>
      </c>
      <c r="D2991" s="39" t="s">
        <v>20783</v>
      </c>
      <c r="E2991" s="40" t="s">
        <v>20784</v>
      </c>
      <c r="F2991" s="40" t="s">
        <v>20784</v>
      </c>
      <c r="G2991" s="40" t="s">
        <v>20785</v>
      </c>
      <c r="H2991" s="40" t="s">
        <v>20786</v>
      </c>
      <c r="I2991" s="40" t="s">
        <v>20787</v>
      </c>
      <c r="J2991" s="40" t="s">
        <v>20788</v>
      </c>
      <c r="K2991" s="233">
        <v>265851</v>
      </c>
      <c r="L2991" s="35">
        <v>8.3376232389224597E-4</v>
      </c>
    </row>
    <row r="2992" spans="1:12" x14ac:dyDescent="0.25">
      <c r="A2992" s="32" t="s">
        <v>20789</v>
      </c>
      <c r="B2992" s="32" t="s">
        <v>20564</v>
      </c>
      <c r="C2992" s="32" t="s">
        <v>336</v>
      </c>
      <c r="D2992" s="39" t="s">
        <v>20790</v>
      </c>
      <c r="E2992" s="40" t="s">
        <v>20791</v>
      </c>
      <c r="F2992" s="40" t="s">
        <v>20791</v>
      </c>
      <c r="G2992" s="40" t="s">
        <v>20792</v>
      </c>
      <c r="H2992" s="40" t="s">
        <v>18640</v>
      </c>
      <c r="I2992" s="40" t="s">
        <v>20793</v>
      </c>
      <c r="J2992" s="40" t="s">
        <v>18641</v>
      </c>
      <c r="K2992" s="233">
        <v>4067</v>
      </c>
      <c r="L2992" s="35">
        <v>1.2754931789873892E-5</v>
      </c>
    </row>
    <row r="2993" spans="1:12" x14ac:dyDescent="0.25">
      <c r="A2993" s="32" t="s">
        <v>20794</v>
      </c>
      <c r="B2993" s="32" t="s">
        <v>20564</v>
      </c>
      <c r="C2993" s="32" t="s">
        <v>344</v>
      </c>
      <c r="D2993" s="39" t="s">
        <v>20795</v>
      </c>
      <c r="E2993" s="40" t="s">
        <v>20796</v>
      </c>
      <c r="F2993" s="40" t="s">
        <v>20796</v>
      </c>
      <c r="G2993" s="40" t="s">
        <v>20797</v>
      </c>
      <c r="H2993" s="40" t="s">
        <v>20798</v>
      </c>
      <c r="I2993" s="40" t="s">
        <v>20799</v>
      </c>
      <c r="J2993" s="40" t="s">
        <v>20800</v>
      </c>
      <c r="K2993" s="233">
        <v>59844</v>
      </c>
      <c r="L2993" s="35">
        <v>1.876828468240013E-4</v>
      </c>
    </row>
    <row r="2994" spans="1:12" x14ac:dyDescent="0.25">
      <c r="A2994" s="32" t="s">
        <v>20801</v>
      </c>
      <c r="B2994" s="32" t="s">
        <v>20564</v>
      </c>
      <c r="C2994" s="32" t="s">
        <v>353</v>
      </c>
      <c r="D2994" s="39" t="s">
        <v>20802</v>
      </c>
      <c r="E2994" s="40" t="s">
        <v>20803</v>
      </c>
      <c r="F2994" s="40" t="s">
        <v>20803</v>
      </c>
      <c r="G2994" s="40" t="s">
        <v>20804</v>
      </c>
      <c r="H2994" s="40" t="s">
        <v>20805</v>
      </c>
      <c r="I2994" s="40" t="s">
        <v>20806</v>
      </c>
      <c r="J2994" s="40" t="s">
        <v>20807</v>
      </c>
      <c r="K2994" s="233">
        <v>208351</v>
      </c>
      <c r="L2994" s="35">
        <v>6.5343073355102416E-4</v>
      </c>
    </row>
    <row r="2995" spans="1:12" x14ac:dyDescent="0.25">
      <c r="A2995" s="32" t="s">
        <v>20808</v>
      </c>
      <c r="B2995" s="32" t="s">
        <v>20564</v>
      </c>
      <c r="C2995" s="32" t="s">
        <v>362</v>
      </c>
      <c r="D2995" s="39" t="s">
        <v>20809</v>
      </c>
      <c r="E2995" s="40" t="s">
        <v>20810</v>
      </c>
      <c r="F2995" s="40" t="s">
        <v>20810</v>
      </c>
      <c r="G2995" s="40" t="s">
        <v>20811</v>
      </c>
      <c r="H2995" s="40" t="s">
        <v>20812</v>
      </c>
      <c r="I2995" s="40" t="s">
        <v>20813</v>
      </c>
      <c r="J2995" s="40" t="s">
        <v>20814</v>
      </c>
      <c r="K2995" s="233">
        <v>46827</v>
      </c>
      <c r="L2995" s="35">
        <v>1.4685891097231983E-4</v>
      </c>
    </row>
    <row r="2996" spans="1:12" x14ac:dyDescent="0.25">
      <c r="A2996" s="32" t="s">
        <v>20815</v>
      </c>
      <c r="B2996" s="32" t="s">
        <v>20564</v>
      </c>
      <c r="C2996" s="32" t="s">
        <v>370</v>
      </c>
      <c r="D2996" s="39" t="s">
        <v>20816</v>
      </c>
      <c r="E2996" s="40" t="s">
        <v>20817</v>
      </c>
      <c r="F2996" s="40" t="s">
        <v>20817</v>
      </c>
      <c r="G2996" s="40" t="s">
        <v>20818</v>
      </c>
      <c r="H2996" s="40" t="s">
        <v>20819</v>
      </c>
      <c r="I2996" s="40" t="s">
        <v>20820</v>
      </c>
      <c r="J2996" s="40" t="s">
        <v>20821</v>
      </c>
      <c r="K2996" s="233">
        <v>247687</v>
      </c>
      <c r="L2996" s="35">
        <v>7.7679635855384672E-4</v>
      </c>
    </row>
    <row r="2997" spans="1:12" x14ac:dyDescent="0.25">
      <c r="A2997" s="32" t="s">
        <v>20822</v>
      </c>
      <c r="B2997" s="32" t="s">
        <v>20823</v>
      </c>
      <c r="C2997" s="32" t="s">
        <v>50</v>
      </c>
      <c r="D2997" s="39" t="s">
        <v>20824</v>
      </c>
      <c r="E2997" s="40" t="s">
        <v>20825</v>
      </c>
      <c r="F2997" s="40" t="s">
        <v>20825</v>
      </c>
      <c r="G2997" s="40" t="s">
        <v>20826</v>
      </c>
      <c r="H2997" s="40" t="s">
        <v>20826</v>
      </c>
      <c r="I2997" s="40" t="s">
        <v>20827</v>
      </c>
      <c r="J2997" s="40" t="s">
        <v>8871</v>
      </c>
      <c r="K2997" s="233">
        <v>16766</v>
      </c>
      <c r="L2997" s="35">
        <v>5.2581555541929106E-5</v>
      </c>
    </row>
    <row r="2998" spans="1:12" x14ac:dyDescent="0.25">
      <c r="A2998" s="32" t="s">
        <v>20828</v>
      </c>
      <c r="B2998" s="32" t="s">
        <v>20823</v>
      </c>
      <c r="C2998" s="32" t="s">
        <v>58</v>
      </c>
      <c r="D2998" s="39" t="s">
        <v>20829</v>
      </c>
      <c r="E2998" s="40" t="s">
        <v>20830</v>
      </c>
      <c r="F2998" s="40" t="s">
        <v>20831</v>
      </c>
      <c r="G2998" s="40" t="s">
        <v>20832</v>
      </c>
      <c r="H2998" s="40" t="s">
        <v>20833</v>
      </c>
      <c r="I2998" s="40" t="s">
        <v>20834</v>
      </c>
      <c r="J2998" s="40" t="s">
        <v>20835</v>
      </c>
      <c r="K2998" s="233">
        <v>110497</v>
      </c>
      <c r="L2998" s="35">
        <v>3.4654086500754747E-4</v>
      </c>
    </row>
    <row r="2999" spans="1:12" x14ac:dyDescent="0.25">
      <c r="A2999" s="32" t="s">
        <v>20836</v>
      </c>
      <c r="B2999" s="32" t="s">
        <v>20823</v>
      </c>
      <c r="C2999" s="32" t="s">
        <v>66</v>
      </c>
      <c r="D2999" s="39" t="s">
        <v>20837</v>
      </c>
      <c r="E2999" s="40" t="s">
        <v>20838</v>
      </c>
      <c r="F2999" s="40" t="s">
        <v>20839</v>
      </c>
      <c r="G2999" s="40" t="s">
        <v>20840</v>
      </c>
      <c r="H2999" s="40" t="s">
        <v>20841</v>
      </c>
      <c r="I2999" s="40" t="s">
        <v>20842</v>
      </c>
      <c r="J2999" s="40" t="s">
        <v>20843</v>
      </c>
      <c r="K2999" s="233">
        <v>23714</v>
      </c>
      <c r="L2999" s="35">
        <v>7.4371884058290993E-5</v>
      </c>
    </row>
    <row r="3000" spans="1:12" x14ac:dyDescent="0.25">
      <c r="A3000" s="32" t="s">
        <v>20844</v>
      </c>
      <c r="B3000" s="32" t="s">
        <v>20823</v>
      </c>
      <c r="C3000" s="32" t="s">
        <v>74</v>
      </c>
      <c r="D3000" s="39" t="s">
        <v>20845</v>
      </c>
      <c r="E3000" s="40" t="s">
        <v>20846</v>
      </c>
      <c r="F3000" s="40" t="s">
        <v>20847</v>
      </c>
      <c r="G3000" s="40" t="s">
        <v>20848</v>
      </c>
      <c r="H3000" s="40" t="s">
        <v>14827</v>
      </c>
      <c r="I3000" s="40" t="s">
        <v>20849</v>
      </c>
      <c r="J3000" s="40" t="s">
        <v>18760</v>
      </c>
      <c r="K3000" s="233">
        <v>14463</v>
      </c>
      <c r="L3000" s="35">
        <v>4.5358883323566786E-5</v>
      </c>
    </row>
    <row r="3001" spans="1:12" x14ac:dyDescent="0.25">
      <c r="A3001" s="32" t="s">
        <v>20850</v>
      </c>
      <c r="B3001" s="32" t="s">
        <v>20823</v>
      </c>
      <c r="C3001" s="32" t="s">
        <v>83</v>
      </c>
      <c r="D3001" s="39" t="s">
        <v>20851</v>
      </c>
      <c r="E3001" s="40" t="s">
        <v>20852</v>
      </c>
      <c r="F3001" s="40" t="s">
        <v>20853</v>
      </c>
      <c r="G3001" s="40" t="s">
        <v>20854</v>
      </c>
      <c r="H3001" s="40" t="s">
        <v>20855</v>
      </c>
      <c r="I3001" s="40" t="s">
        <v>20856</v>
      </c>
      <c r="J3001" s="40" t="s">
        <v>7233</v>
      </c>
      <c r="K3001" s="233">
        <v>23530</v>
      </c>
      <c r="L3001" s="35">
        <v>7.3794822969199087E-5</v>
      </c>
    </row>
    <row r="3002" spans="1:12" x14ac:dyDescent="0.25">
      <c r="A3002" s="32" t="s">
        <v>20857</v>
      </c>
      <c r="B3002" s="32" t="s">
        <v>20823</v>
      </c>
      <c r="C3002" s="32" t="s">
        <v>91</v>
      </c>
      <c r="D3002" s="39" t="s">
        <v>20858</v>
      </c>
      <c r="E3002" s="40" t="s">
        <v>20859</v>
      </c>
      <c r="F3002" s="40" t="s">
        <v>3391</v>
      </c>
      <c r="G3002" s="40" t="s">
        <v>20860</v>
      </c>
      <c r="H3002" s="40" t="s">
        <v>20861</v>
      </c>
      <c r="I3002" s="40" t="s">
        <v>20862</v>
      </c>
      <c r="J3002" s="40" t="s">
        <v>20863</v>
      </c>
      <c r="K3002" s="233">
        <v>97109</v>
      </c>
      <c r="L3002" s="35">
        <v>3.0455339837296872E-4</v>
      </c>
    </row>
    <row r="3003" spans="1:12" x14ac:dyDescent="0.25">
      <c r="A3003" s="32" t="s">
        <v>20864</v>
      </c>
      <c r="B3003" s="32" t="s">
        <v>20823</v>
      </c>
      <c r="C3003" s="32" t="s">
        <v>100</v>
      </c>
      <c r="D3003" s="39" t="s">
        <v>20865</v>
      </c>
      <c r="E3003" s="40" t="s">
        <v>20866</v>
      </c>
      <c r="F3003" s="40" t="s">
        <v>20866</v>
      </c>
      <c r="G3003" s="40" t="s">
        <v>20867</v>
      </c>
      <c r="H3003" s="40" t="s">
        <v>20868</v>
      </c>
      <c r="I3003" s="40" t="s">
        <v>20869</v>
      </c>
      <c r="J3003" s="40" t="s">
        <v>20870</v>
      </c>
      <c r="K3003" s="233">
        <v>7513</v>
      </c>
      <c r="L3003" s="35">
        <v>2.356228240406259E-5</v>
      </c>
    </row>
    <row r="3004" spans="1:12" x14ac:dyDescent="0.25">
      <c r="A3004" s="32" t="s">
        <v>20871</v>
      </c>
      <c r="B3004" s="32" t="s">
        <v>20823</v>
      </c>
      <c r="C3004" s="32" t="s">
        <v>109</v>
      </c>
      <c r="D3004" s="39" t="s">
        <v>20872</v>
      </c>
      <c r="E3004" s="40" t="s">
        <v>20873</v>
      </c>
      <c r="F3004" s="40" t="s">
        <v>20873</v>
      </c>
      <c r="G3004" s="40" t="s">
        <v>17783</v>
      </c>
      <c r="H3004" s="40" t="s">
        <v>20874</v>
      </c>
      <c r="I3004" s="40" t="s">
        <v>20875</v>
      </c>
      <c r="J3004" s="40" t="s">
        <v>20876</v>
      </c>
      <c r="K3004" s="233">
        <v>8941</v>
      </c>
      <c r="L3004" s="35">
        <v>2.8040778247667193E-5</v>
      </c>
    </row>
    <row r="3005" spans="1:12" x14ac:dyDescent="0.25">
      <c r="A3005" s="32" t="s">
        <v>20877</v>
      </c>
      <c r="B3005" s="32" t="s">
        <v>20823</v>
      </c>
      <c r="C3005" s="32" t="s">
        <v>118</v>
      </c>
      <c r="D3005" s="39" t="s">
        <v>20878</v>
      </c>
      <c r="E3005" s="40" t="s">
        <v>20879</v>
      </c>
      <c r="F3005" s="40" t="s">
        <v>20879</v>
      </c>
      <c r="G3005" s="40" t="s">
        <v>20880</v>
      </c>
      <c r="H3005" s="40" t="s">
        <v>20881</v>
      </c>
      <c r="I3005" s="40" t="s">
        <v>20882</v>
      </c>
      <c r="J3005" s="40" t="s">
        <v>20883</v>
      </c>
      <c r="K3005" s="233">
        <v>8391</v>
      </c>
      <c r="L3005" s="35">
        <v>2.6315867383533767E-5</v>
      </c>
    </row>
    <row r="3006" spans="1:12" x14ac:dyDescent="0.25">
      <c r="A3006" s="32" t="s">
        <v>20884</v>
      </c>
      <c r="B3006" s="32" t="s">
        <v>20823</v>
      </c>
      <c r="C3006" s="32" t="s">
        <v>127</v>
      </c>
      <c r="D3006" s="39" t="s">
        <v>20885</v>
      </c>
      <c r="E3006" s="40" t="s">
        <v>20886</v>
      </c>
      <c r="F3006" s="40" t="s">
        <v>20886</v>
      </c>
      <c r="G3006" s="40" t="s">
        <v>20887</v>
      </c>
      <c r="H3006" s="40" t="s">
        <v>20888</v>
      </c>
      <c r="I3006" s="40" t="s">
        <v>20889</v>
      </c>
      <c r="J3006" s="40" t="s">
        <v>20890</v>
      </c>
      <c r="K3006" s="233">
        <v>45132</v>
      </c>
      <c r="L3006" s="35">
        <v>1.4154304930921773E-4</v>
      </c>
    </row>
    <row r="3007" spans="1:12" x14ac:dyDescent="0.25">
      <c r="A3007" s="32" t="s">
        <v>20891</v>
      </c>
      <c r="B3007" s="32" t="s">
        <v>20823</v>
      </c>
      <c r="C3007" s="32" t="s">
        <v>136</v>
      </c>
      <c r="D3007" s="39" t="s">
        <v>20892</v>
      </c>
      <c r="E3007" s="40" t="s">
        <v>20893</v>
      </c>
      <c r="F3007" s="40" t="s">
        <v>12829</v>
      </c>
      <c r="G3007" s="40" t="s">
        <v>20894</v>
      </c>
      <c r="H3007" s="40" t="s">
        <v>15518</v>
      </c>
      <c r="I3007" s="40" t="s">
        <v>20895</v>
      </c>
      <c r="J3007" s="40" t="s">
        <v>20896</v>
      </c>
      <c r="K3007" s="233">
        <v>8618</v>
      </c>
      <c r="L3007" s="35">
        <v>2.7027785140185201E-5</v>
      </c>
    </row>
    <row r="3008" spans="1:12" x14ac:dyDescent="0.25">
      <c r="A3008" s="32" t="s">
        <v>20897</v>
      </c>
      <c r="B3008" s="32" t="s">
        <v>20823</v>
      </c>
      <c r="C3008" s="32" t="s">
        <v>145</v>
      </c>
      <c r="D3008" s="39" t="s">
        <v>20898</v>
      </c>
      <c r="E3008" s="40" t="s">
        <v>20899</v>
      </c>
      <c r="F3008" s="40" t="s">
        <v>20899</v>
      </c>
      <c r="G3008" s="40" t="s">
        <v>20900</v>
      </c>
      <c r="H3008" s="40" t="s">
        <v>20901</v>
      </c>
      <c r="I3008" s="40" t="s">
        <v>20902</v>
      </c>
      <c r="J3008" s="40" t="s">
        <v>20903</v>
      </c>
      <c r="K3008" s="233">
        <v>11687</v>
      </c>
      <c r="L3008" s="35">
        <v>3.6652787762049712E-5</v>
      </c>
    </row>
    <row r="3009" spans="1:12" x14ac:dyDescent="0.25">
      <c r="A3009" s="32" t="s">
        <v>20904</v>
      </c>
      <c r="B3009" s="32" t="s">
        <v>20823</v>
      </c>
      <c r="C3009" s="32" t="s">
        <v>154</v>
      </c>
      <c r="D3009" s="39" t="s">
        <v>20905</v>
      </c>
      <c r="E3009" s="40" t="s">
        <v>20906</v>
      </c>
      <c r="F3009" s="40" t="s">
        <v>20907</v>
      </c>
      <c r="G3009" s="40" t="s">
        <v>20908</v>
      </c>
      <c r="H3009" s="40" t="s">
        <v>20909</v>
      </c>
      <c r="I3009" s="40" t="s">
        <v>20910</v>
      </c>
      <c r="J3009" s="40" t="s">
        <v>20911</v>
      </c>
      <c r="K3009" s="233">
        <v>35450</v>
      </c>
      <c r="L3009" s="35">
        <v>1.1117834569732714E-4</v>
      </c>
    </row>
    <row r="3010" spans="1:12" x14ac:dyDescent="0.25">
      <c r="A3010" s="32" t="s">
        <v>20912</v>
      </c>
      <c r="B3010" s="32" t="s">
        <v>20823</v>
      </c>
      <c r="C3010" s="32" t="s">
        <v>163</v>
      </c>
      <c r="D3010" s="39" t="s">
        <v>20913</v>
      </c>
      <c r="E3010" s="40" t="s">
        <v>20914</v>
      </c>
      <c r="F3010" s="40" t="s">
        <v>20914</v>
      </c>
      <c r="G3010" s="40" t="s">
        <v>20915</v>
      </c>
      <c r="H3010" s="40" t="s">
        <v>20916</v>
      </c>
      <c r="I3010" s="40" t="s">
        <v>20917</v>
      </c>
      <c r="J3010" s="40" t="s">
        <v>3379</v>
      </c>
      <c r="K3010" s="233">
        <v>23483</v>
      </c>
      <c r="L3010" s="35">
        <v>7.3647421495354957E-5</v>
      </c>
    </row>
    <row r="3011" spans="1:12" x14ac:dyDescent="0.25">
      <c r="A3011" s="32" t="s">
        <v>20918</v>
      </c>
      <c r="B3011" s="32" t="s">
        <v>20823</v>
      </c>
      <c r="C3011" s="32" t="s">
        <v>171</v>
      </c>
      <c r="D3011" s="39" t="s">
        <v>20919</v>
      </c>
      <c r="E3011" s="40" t="s">
        <v>20920</v>
      </c>
      <c r="F3011" s="40" t="s">
        <v>20921</v>
      </c>
      <c r="G3011" s="40" t="s">
        <v>20922</v>
      </c>
      <c r="H3011" s="40" t="s">
        <v>443</v>
      </c>
      <c r="I3011" s="40" t="s">
        <v>20923</v>
      </c>
      <c r="J3011" s="40" t="s">
        <v>20924</v>
      </c>
      <c r="K3011" s="233">
        <v>30112</v>
      </c>
      <c r="L3011" s="35">
        <v>9.443730171051946E-5</v>
      </c>
    </row>
    <row r="3012" spans="1:12" x14ac:dyDescent="0.25">
      <c r="A3012" s="32" t="s">
        <v>20925</v>
      </c>
      <c r="B3012" s="32" t="s">
        <v>20823</v>
      </c>
      <c r="C3012" s="32" t="s">
        <v>179</v>
      </c>
      <c r="D3012" s="39" t="s">
        <v>20926</v>
      </c>
      <c r="E3012" s="40" t="s">
        <v>20927</v>
      </c>
      <c r="F3012" s="40" t="s">
        <v>20927</v>
      </c>
      <c r="G3012" s="40" t="s">
        <v>20928</v>
      </c>
      <c r="H3012" s="40" t="s">
        <v>13992</v>
      </c>
      <c r="I3012" s="40" t="s">
        <v>7757</v>
      </c>
      <c r="J3012" s="40" t="s">
        <v>20929</v>
      </c>
      <c r="K3012" s="233">
        <v>13923</v>
      </c>
      <c r="L3012" s="35">
        <v>4.3665334475144876E-5</v>
      </c>
    </row>
    <row r="3013" spans="1:12" x14ac:dyDescent="0.25">
      <c r="A3013" s="32" t="s">
        <v>20930</v>
      </c>
      <c r="B3013" s="32" t="s">
        <v>20823</v>
      </c>
      <c r="C3013" s="32" t="s">
        <v>187</v>
      </c>
      <c r="D3013" s="39" t="s">
        <v>20931</v>
      </c>
      <c r="E3013" s="40" t="s">
        <v>20932</v>
      </c>
      <c r="F3013" s="40" t="s">
        <v>20933</v>
      </c>
      <c r="G3013" s="40" t="s">
        <v>20934</v>
      </c>
      <c r="H3013" s="40" t="s">
        <v>20935</v>
      </c>
      <c r="I3013" s="40" t="s">
        <v>20936</v>
      </c>
      <c r="J3013" s="40" t="s">
        <v>20937</v>
      </c>
      <c r="K3013" s="233">
        <v>68761</v>
      </c>
      <c r="L3013" s="35">
        <v>2.1564835623396085E-4</v>
      </c>
    </row>
    <row r="3014" spans="1:12" x14ac:dyDescent="0.25">
      <c r="A3014" s="32" t="s">
        <v>20938</v>
      </c>
      <c r="B3014" s="32" t="s">
        <v>20823</v>
      </c>
      <c r="C3014" s="32" t="s">
        <v>195</v>
      </c>
      <c r="D3014" s="39" t="s">
        <v>20939</v>
      </c>
      <c r="E3014" s="40" t="s">
        <v>20940</v>
      </c>
      <c r="F3014" s="40" t="s">
        <v>20940</v>
      </c>
      <c r="G3014" s="40" t="s">
        <v>20941</v>
      </c>
      <c r="H3014" s="40" t="s">
        <v>20942</v>
      </c>
      <c r="I3014" s="40" t="s">
        <v>20943</v>
      </c>
      <c r="J3014" s="40" t="s">
        <v>20944</v>
      </c>
      <c r="K3014" s="233">
        <v>29126</v>
      </c>
      <c r="L3014" s="35">
        <v>9.1345006961363899E-5</v>
      </c>
    </row>
    <row r="3015" spans="1:12" x14ac:dyDescent="0.25">
      <c r="A3015" s="32" t="s">
        <v>20945</v>
      </c>
      <c r="B3015" s="32" t="s">
        <v>20823</v>
      </c>
      <c r="C3015" s="32" t="s">
        <v>203</v>
      </c>
      <c r="D3015" s="39" t="s">
        <v>20946</v>
      </c>
      <c r="E3015" s="40" t="s">
        <v>20947</v>
      </c>
      <c r="F3015" s="40" t="s">
        <v>11348</v>
      </c>
      <c r="G3015" s="40" t="s">
        <v>20948</v>
      </c>
      <c r="H3015" s="40" t="s">
        <v>20949</v>
      </c>
      <c r="I3015" s="40" t="s">
        <v>20950</v>
      </c>
      <c r="J3015" s="40" t="s">
        <v>20951</v>
      </c>
      <c r="K3015" s="233">
        <v>55713</v>
      </c>
      <c r="L3015" s="35">
        <v>1.7472719813357368E-4</v>
      </c>
    </row>
    <row r="3016" spans="1:12" x14ac:dyDescent="0.25">
      <c r="A3016" s="32" t="s">
        <v>20952</v>
      </c>
      <c r="B3016" s="32" t="s">
        <v>20823</v>
      </c>
      <c r="C3016" s="32" t="s">
        <v>212</v>
      </c>
      <c r="D3016" s="39" t="s">
        <v>20953</v>
      </c>
      <c r="E3016" s="40" t="s">
        <v>20954</v>
      </c>
      <c r="F3016" s="40" t="s">
        <v>20955</v>
      </c>
      <c r="G3016" s="40" t="s">
        <v>20956</v>
      </c>
      <c r="H3016" s="40" t="s">
        <v>20957</v>
      </c>
      <c r="I3016" s="40" t="s">
        <v>20958</v>
      </c>
      <c r="J3016" s="40" t="s">
        <v>20959</v>
      </c>
      <c r="K3016" s="233">
        <v>190223</v>
      </c>
      <c r="L3016" s="35">
        <v>5.965776714691865E-4</v>
      </c>
    </row>
    <row r="3017" spans="1:12" x14ac:dyDescent="0.25">
      <c r="A3017" s="32" t="s">
        <v>20960</v>
      </c>
      <c r="B3017" s="32" t="s">
        <v>20823</v>
      </c>
      <c r="C3017" s="32" t="s">
        <v>220</v>
      </c>
      <c r="D3017" s="39" t="s">
        <v>20961</v>
      </c>
      <c r="E3017" s="40" t="s">
        <v>20962</v>
      </c>
      <c r="F3017" s="40" t="s">
        <v>20962</v>
      </c>
      <c r="G3017" s="40" t="s">
        <v>20963</v>
      </c>
      <c r="H3017" s="40" t="s">
        <v>12897</v>
      </c>
      <c r="I3017" s="40" t="s">
        <v>20964</v>
      </c>
      <c r="J3017" s="40" t="s">
        <v>7042</v>
      </c>
      <c r="K3017" s="233">
        <v>16414</v>
      </c>
      <c r="L3017" s="35">
        <v>5.1477612588883715E-5</v>
      </c>
    </row>
    <row r="3018" spans="1:12" x14ac:dyDescent="0.25">
      <c r="A3018" s="32" t="s">
        <v>20965</v>
      </c>
      <c r="B3018" s="32" t="s">
        <v>20823</v>
      </c>
      <c r="C3018" s="32" t="s">
        <v>228</v>
      </c>
      <c r="D3018" s="39" t="s">
        <v>20966</v>
      </c>
      <c r="E3018" s="40" t="s">
        <v>10429</v>
      </c>
      <c r="F3018" s="40" t="s">
        <v>10429</v>
      </c>
      <c r="G3018" s="40" t="s">
        <v>20967</v>
      </c>
      <c r="H3018" s="40" t="s">
        <v>3720</v>
      </c>
      <c r="I3018" s="40" t="s">
        <v>20968</v>
      </c>
      <c r="J3018" s="40" t="s">
        <v>20969</v>
      </c>
      <c r="K3018" s="233">
        <v>21561</v>
      </c>
      <c r="L3018" s="35">
        <v>6.7619642075601431E-5</v>
      </c>
    </row>
    <row r="3019" spans="1:12" x14ac:dyDescent="0.25">
      <c r="A3019" s="32" t="s">
        <v>20970</v>
      </c>
      <c r="B3019" s="32" t="s">
        <v>20823</v>
      </c>
      <c r="C3019" s="32" t="s">
        <v>237</v>
      </c>
      <c r="D3019" s="39" t="s">
        <v>20971</v>
      </c>
      <c r="E3019" s="40" t="s">
        <v>20972</v>
      </c>
      <c r="F3019" s="40" t="s">
        <v>20973</v>
      </c>
      <c r="G3019" s="40" t="s">
        <v>20974</v>
      </c>
      <c r="H3019" s="40" t="s">
        <v>20975</v>
      </c>
      <c r="I3019" s="40" t="s">
        <v>20976</v>
      </c>
      <c r="J3019" s="40" t="s">
        <v>20977</v>
      </c>
      <c r="K3019" s="233">
        <v>35348</v>
      </c>
      <c r="L3019" s="35">
        <v>1.1085845313706967E-4</v>
      </c>
    </row>
    <row r="3020" spans="1:12" x14ac:dyDescent="0.25">
      <c r="A3020" s="32" t="s">
        <v>20978</v>
      </c>
      <c r="B3020" s="32" t="s">
        <v>20823</v>
      </c>
      <c r="C3020" s="32" t="s">
        <v>245</v>
      </c>
      <c r="D3020" s="39" t="s">
        <v>20979</v>
      </c>
      <c r="E3020" s="40" t="s">
        <v>20980</v>
      </c>
      <c r="F3020" s="40" t="s">
        <v>20980</v>
      </c>
      <c r="G3020" s="40" t="s">
        <v>20981</v>
      </c>
      <c r="H3020" s="40" t="s">
        <v>20982</v>
      </c>
      <c r="I3020" s="40" t="s">
        <v>20983</v>
      </c>
      <c r="J3020" s="40" t="s">
        <v>5793</v>
      </c>
      <c r="K3020" s="233">
        <v>20448</v>
      </c>
      <c r="L3020" s="35">
        <v>6.4129049726909597E-5</v>
      </c>
    </row>
    <row r="3021" spans="1:12" x14ac:dyDescent="0.25">
      <c r="A3021" s="32" t="s">
        <v>20984</v>
      </c>
      <c r="B3021" s="32" t="s">
        <v>20823</v>
      </c>
      <c r="C3021" s="32" t="s">
        <v>252</v>
      </c>
      <c r="D3021" s="39" t="s">
        <v>20985</v>
      </c>
      <c r="E3021" s="40" t="s">
        <v>20986</v>
      </c>
      <c r="F3021" s="40" t="s">
        <v>20986</v>
      </c>
      <c r="G3021" s="40" t="s">
        <v>20987</v>
      </c>
      <c r="H3021" s="40" t="s">
        <v>20988</v>
      </c>
      <c r="I3021" s="40" t="s">
        <v>20989</v>
      </c>
      <c r="J3021" s="40" t="s">
        <v>20990</v>
      </c>
      <c r="K3021" s="233">
        <v>56803</v>
      </c>
      <c r="L3021" s="35">
        <v>1.7814565784612902E-4</v>
      </c>
    </row>
    <row r="3022" spans="1:12" x14ac:dyDescent="0.25">
      <c r="A3022" s="32" t="s">
        <v>20991</v>
      </c>
      <c r="B3022" s="32" t="s">
        <v>20823</v>
      </c>
      <c r="C3022" s="32" t="s">
        <v>261</v>
      </c>
      <c r="D3022" s="39" t="s">
        <v>20992</v>
      </c>
      <c r="E3022" s="40" t="s">
        <v>20993</v>
      </c>
      <c r="F3022" s="40" t="s">
        <v>20993</v>
      </c>
      <c r="G3022" s="40" t="s">
        <v>20994</v>
      </c>
      <c r="H3022" s="40" t="s">
        <v>7004</v>
      </c>
      <c r="I3022" s="40" t="s">
        <v>20995</v>
      </c>
      <c r="J3022" s="40" t="s">
        <v>20996</v>
      </c>
      <c r="K3022" s="233">
        <v>32416</v>
      </c>
      <c r="L3022" s="35">
        <v>1.0166311013045294E-4</v>
      </c>
    </row>
    <row r="3023" spans="1:12" x14ac:dyDescent="0.25">
      <c r="A3023" s="32" t="s">
        <v>20997</v>
      </c>
      <c r="B3023" s="32" t="s">
        <v>20823</v>
      </c>
      <c r="C3023" s="32" t="s">
        <v>270</v>
      </c>
      <c r="D3023" s="39" t="s">
        <v>20998</v>
      </c>
      <c r="E3023" s="40" t="s">
        <v>20999</v>
      </c>
      <c r="F3023" s="40" t="s">
        <v>21000</v>
      </c>
      <c r="G3023" s="40" t="s">
        <v>10586</v>
      </c>
      <c r="H3023" s="40" t="s">
        <v>12714</v>
      </c>
      <c r="I3023" s="40" t="s">
        <v>21001</v>
      </c>
      <c r="J3023" s="40" t="s">
        <v>21002</v>
      </c>
      <c r="K3023" s="233">
        <v>27016</v>
      </c>
      <c r="L3023" s="35">
        <v>8.4727621646233856E-5</v>
      </c>
    </row>
    <row r="3024" spans="1:12" x14ac:dyDescent="0.25">
      <c r="A3024" s="32" t="s">
        <v>21003</v>
      </c>
      <c r="B3024" s="32" t="s">
        <v>20823</v>
      </c>
      <c r="C3024" s="32" t="s">
        <v>278</v>
      </c>
      <c r="D3024" s="39" t="s">
        <v>21004</v>
      </c>
      <c r="E3024" s="40" t="s">
        <v>21005</v>
      </c>
      <c r="F3024" s="40" t="s">
        <v>21006</v>
      </c>
      <c r="G3024" s="40" t="s">
        <v>21007</v>
      </c>
      <c r="H3024" s="40" t="s">
        <v>21008</v>
      </c>
      <c r="I3024" s="40" t="s">
        <v>21009</v>
      </c>
      <c r="J3024" s="40" t="s">
        <v>21010</v>
      </c>
      <c r="K3024" s="233">
        <v>61785</v>
      </c>
      <c r="L3024" s="35">
        <v>1.937702140736067E-4</v>
      </c>
    </row>
    <row r="3025" spans="1:12" x14ac:dyDescent="0.25">
      <c r="A3025" s="32" t="s">
        <v>21011</v>
      </c>
      <c r="B3025" s="32" t="s">
        <v>20823</v>
      </c>
      <c r="C3025" s="32" t="s">
        <v>287</v>
      </c>
      <c r="D3025" s="39" t="s">
        <v>21012</v>
      </c>
      <c r="E3025" s="40" t="s">
        <v>21013</v>
      </c>
      <c r="F3025" s="40" t="s">
        <v>21013</v>
      </c>
      <c r="G3025" s="40" t="s">
        <v>10510</v>
      </c>
      <c r="H3025" s="40" t="s">
        <v>21014</v>
      </c>
      <c r="I3025" s="40" t="s">
        <v>21015</v>
      </c>
      <c r="J3025" s="40" t="s">
        <v>21016</v>
      </c>
      <c r="K3025" s="233">
        <v>27578</v>
      </c>
      <c r="L3025" s="35">
        <v>8.6490166929221104E-5</v>
      </c>
    </row>
    <row r="3026" spans="1:12" x14ac:dyDescent="0.25">
      <c r="A3026" s="32" t="s">
        <v>21017</v>
      </c>
      <c r="B3026" s="32" t="s">
        <v>20823</v>
      </c>
      <c r="C3026" s="32" t="s">
        <v>295</v>
      </c>
      <c r="D3026" s="39" t="s">
        <v>21018</v>
      </c>
      <c r="E3026" s="40" t="s">
        <v>21019</v>
      </c>
      <c r="F3026" s="40" t="s">
        <v>21020</v>
      </c>
      <c r="G3026" s="40" t="s">
        <v>21021</v>
      </c>
      <c r="H3026" s="40" t="s">
        <v>21022</v>
      </c>
      <c r="I3026" s="40" t="s">
        <v>21023</v>
      </c>
      <c r="J3026" s="40" t="s">
        <v>21024</v>
      </c>
      <c r="K3026" s="233">
        <v>25716</v>
      </c>
      <c r="L3026" s="35">
        <v>8.0650559603736663E-5</v>
      </c>
    </row>
    <row r="3027" spans="1:12" x14ac:dyDescent="0.25">
      <c r="A3027" s="32" t="s">
        <v>21025</v>
      </c>
      <c r="B3027" s="32" t="s">
        <v>20823</v>
      </c>
      <c r="C3027" s="32" t="s">
        <v>304</v>
      </c>
      <c r="D3027" s="39" t="s">
        <v>21026</v>
      </c>
      <c r="E3027" s="40" t="s">
        <v>21027</v>
      </c>
      <c r="F3027" s="40" t="s">
        <v>21027</v>
      </c>
      <c r="G3027" s="40" t="s">
        <v>21028</v>
      </c>
      <c r="H3027" s="40" t="s">
        <v>21029</v>
      </c>
      <c r="I3027" s="40" t="s">
        <v>21030</v>
      </c>
      <c r="J3027" s="40" t="s">
        <v>21031</v>
      </c>
      <c r="K3027" s="233">
        <v>103463</v>
      </c>
      <c r="L3027" s="35">
        <v>3.2448082315606651E-4</v>
      </c>
    </row>
    <row r="3028" spans="1:12" x14ac:dyDescent="0.25">
      <c r="A3028" s="32" t="s">
        <v>21032</v>
      </c>
      <c r="B3028" s="32" t="s">
        <v>20823</v>
      </c>
      <c r="C3028" s="32" t="s">
        <v>312</v>
      </c>
      <c r="D3028" s="39" t="s">
        <v>21033</v>
      </c>
      <c r="E3028" s="40" t="s">
        <v>21034</v>
      </c>
      <c r="F3028" s="40" t="s">
        <v>21035</v>
      </c>
      <c r="G3028" s="40" t="s">
        <v>21036</v>
      </c>
      <c r="H3028" s="40" t="s">
        <v>21037</v>
      </c>
      <c r="I3028" s="40" t="s">
        <v>21038</v>
      </c>
      <c r="J3028" s="40" t="s">
        <v>21034</v>
      </c>
      <c r="K3028" s="233">
        <v>13582</v>
      </c>
      <c r="L3028" s="35">
        <v>4.2595889739382154E-5</v>
      </c>
    </row>
    <row r="3029" spans="1:12" x14ac:dyDescent="0.25">
      <c r="A3029" s="32" t="s">
        <v>21039</v>
      </c>
      <c r="B3029" s="32" t="s">
        <v>20823</v>
      </c>
      <c r="C3029" s="32" t="s">
        <v>320</v>
      </c>
      <c r="D3029" s="39" t="s">
        <v>21040</v>
      </c>
      <c r="E3029" s="40" t="s">
        <v>8002</v>
      </c>
      <c r="F3029" s="40" t="s">
        <v>8002</v>
      </c>
      <c r="G3029" s="40" t="s">
        <v>9013</v>
      </c>
      <c r="H3029" s="40" t="s">
        <v>21041</v>
      </c>
      <c r="I3029" s="40" t="s">
        <v>9014</v>
      </c>
      <c r="J3029" s="40" t="s">
        <v>6086</v>
      </c>
      <c r="K3029" s="233">
        <v>17453</v>
      </c>
      <c r="L3029" s="35">
        <v>5.4736126021310316E-5</v>
      </c>
    </row>
    <row r="3030" spans="1:12" x14ac:dyDescent="0.25">
      <c r="A3030" s="32" t="s">
        <v>21042</v>
      </c>
      <c r="B3030" s="32" t="s">
        <v>20823</v>
      </c>
      <c r="C3030" s="32" t="s">
        <v>328</v>
      </c>
      <c r="D3030" s="39" t="s">
        <v>21043</v>
      </c>
      <c r="E3030" s="40" t="s">
        <v>21044</v>
      </c>
      <c r="F3030" s="40" t="s">
        <v>21044</v>
      </c>
      <c r="G3030" s="40" t="s">
        <v>21044</v>
      </c>
      <c r="H3030" s="40" t="s">
        <v>21045</v>
      </c>
      <c r="I3030" s="40" t="s">
        <v>21046</v>
      </c>
      <c r="J3030" s="40" t="s">
        <v>21047</v>
      </c>
      <c r="K3030" s="233">
        <v>25827</v>
      </c>
      <c r="L3030" s="35">
        <v>8.0998677978134502E-5</v>
      </c>
    </row>
    <row r="3031" spans="1:12" x14ac:dyDescent="0.25">
      <c r="A3031" s="32" t="s">
        <v>21048</v>
      </c>
      <c r="B3031" s="32" t="s">
        <v>20823</v>
      </c>
      <c r="C3031" s="32" t="s">
        <v>336</v>
      </c>
      <c r="D3031" s="39" t="s">
        <v>21049</v>
      </c>
      <c r="E3031" s="40" t="s">
        <v>21050</v>
      </c>
      <c r="F3031" s="40" t="s">
        <v>21050</v>
      </c>
      <c r="G3031" s="40" t="s">
        <v>21051</v>
      </c>
      <c r="H3031" s="40" t="s">
        <v>21052</v>
      </c>
      <c r="I3031" s="40" t="s">
        <v>21053</v>
      </c>
      <c r="J3031" s="40" t="s">
        <v>21054</v>
      </c>
      <c r="K3031" s="233">
        <v>43328</v>
      </c>
      <c r="L3031" s="35">
        <v>1.3588534167486009E-4</v>
      </c>
    </row>
    <row r="3032" spans="1:12" x14ac:dyDescent="0.25">
      <c r="A3032" s="32" t="s">
        <v>21055</v>
      </c>
      <c r="B3032" s="32" t="s">
        <v>20823</v>
      </c>
      <c r="C3032" s="32" t="s">
        <v>344</v>
      </c>
      <c r="D3032" s="39" t="s">
        <v>21056</v>
      </c>
      <c r="E3032" s="40" t="s">
        <v>11596</v>
      </c>
      <c r="F3032" s="40" t="s">
        <v>11596</v>
      </c>
      <c r="G3032" s="40" t="s">
        <v>21057</v>
      </c>
      <c r="H3032" s="40" t="s">
        <v>21058</v>
      </c>
      <c r="I3032" s="40" t="s">
        <v>21059</v>
      </c>
      <c r="J3032" s="40" t="s">
        <v>21060</v>
      </c>
      <c r="K3032" s="233">
        <v>7371</v>
      </c>
      <c r="L3032" s="35">
        <v>2.3116941780959052E-5</v>
      </c>
    </row>
    <row r="3033" spans="1:12" x14ac:dyDescent="0.25">
      <c r="A3033" s="32" t="s">
        <v>21061</v>
      </c>
      <c r="B3033" s="32" t="s">
        <v>20823</v>
      </c>
      <c r="C3033" s="32" t="s">
        <v>353</v>
      </c>
      <c r="D3033" s="39" t="s">
        <v>21062</v>
      </c>
      <c r="E3033" s="40" t="s">
        <v>21063</v>
      </c>
      <c r="F3033" s="40" t="s">
        <v>21063</v>
      </c>
      <c r="G3033" s="40" t="s">
        <v>6590</v>
      </c>
      <c r="H3033" s="40" t="s">
        <v>21064</v>
      </c>
      <c r="I3033" s="40" t="s">
        <v>21065</v>
      </c>
      <c r="J3033" s="40" t="s">
        <v>21066</v>
      </c>
      <c r="K3033" s="233">
        <v>7634</v>
      </c>
      <c r="L3033" s="35">
        <v>2.3941762794171943E-5</v>
      </c>
    </row>
    <row r="3034" spans="1:12" x14ac:dyDescent="0.25">
      <c r="A3034" s="32" t="s">
        <v>21067</v>
      </c>
      <c r="B3034" s="32" t="s">
        <v>20823</v>
      </c>
      <c r="C3034" s="32" t="s">
        <v>362</v>
      </c>
      <c r="D3034" s="39" t="s">
        <v>21068</v>
      </c>
      <c r="E3034" s="40" t="s">
        <v>21069</v>
      </c>
      <c r="F3034" s="40" t="s">
        <v>21070</v>
      </c>
      <c r="G3034" s="40" t="s">
        <v>21071</v>
      </c>
      <c r="H3034" s="40" t="s">
        <v>21072</v>
      </c>
      <c r="I3034" s="40" t="s">
        <v>12829</v>
      </c>
      <c r="J3034" s="40" t="s">
        <v>21073</v>
      </c>
      <c r="K3034" s="233">
        <v>8662</v>
      </c>
      <c r="L3034" s="35">
        <v>2.7165778009315875E-5</v>
      </c>
    </row>
    <row r="3035" spans="1:12" x14ac:dyDescent="0.25">
      <c r="A3035" s="32" t="s">
        <v>21074</v>
      </c>
      <c r="B3035" s="32" t="s">
        <v>20823</v>
      </c>
      <c r="C3035" s="32" t="s">
        <v>370</v>
      </c>
      <c r="D3035" s="39" t="s">
        <v>21075</v>
      </c>
      <c r="E3035" s="40" t="s">
        <v>3795</v>
      </c>
      <c r="F3035" s="40" t="s">
        <v>3795</v>
      </c>
      <c r="G3035" s="40" t="s">
        <v>21076</v>
      </c>
      <c r="H3035" s="40" t="s">
        <v>21077</v>
      </c>
      <c r="I3035" s="40" t="s">
        <v>21078</v>
      </c>
      <c r="J3035" s="40" t="s">
        <v>19214</v>
      </c>
      <c r="K3035" s="233">
        <v>33788</v>
      </c>
      <c r="L3035" s="35">
        <v>1.0596597868607305E-4</v>
      </c>
    </row>
    <row r="3036" spans="1:12" x14ac:dyDescent="0.25">
      <c r="A3036" s="32" t="s">
        <v>21079</v>
      </c>
      <c r="B3036" s="32" t="s">
        <v>20823</v>
      </c>
      <c r="C3036" s="32" t="s">
        <v>378</v>
      </c>
      <c r="D3036" s="39" t="s">
        <v>21080</v>
      </c>
      <c r="E3036" s="40" t="s">
        <v>12749</v>
      </c>
      <c r="F3036" s="40" t="s">
        <v>21081</v>
      </c>
      <c r="G3036" s="40" t="s">
        <v>21082</v>
      </c>
      <c r="H3036" s="40" t="s">
        <v>21083</v>
      </c>
      <c r="I3036" s="40" t="s">
        <v>21084</v>
      </c>
      <c r="J3036" s="40" t="s">
        <v>21085</v>
      </c>
      <c r="K3036" s="233">
        <v>56770</v>
      </c>
      <c r="L3036" s="35">
        <v>1.7804216319428101E-4</v>
      </c>
    </row>
    <row r="3037" spans="1:12" x14ac:dyDescent="0.25">
      <c r="A3037" s="32" t="s">
        <v>21086</v>
      </c>
      <c r="B3037" s="32" t="s">
        <v>20823</v>
      </c>
      <c r="C3037" s="32" t="s">
        <v>386</v>
      </c>
      <c r="D3037" s="39" t="s">
        <v>21087</v>
      </c>
      <c r="E3037" s="40" t="s">
        <v>21088</v>
      </c>
      <c r="F3037" s="40" t="s">
        <v>21089</v>
      </c>
      <c r="G3037" s="40" t="s">
        <v>21090</v>
      </c>
      <c r="H3037" s="40" t="s">
        <v>21091</v>
      </c>
      <c r="I3037" s="40" t="s">
        <v>20632</v>
      </c>
      <c r="J3037" s="40" t="s">
        <v>21092</v>
      </c>
      <c r="K3037" s="233">
        <v>78241</v>
      </c>
      <c r="L3037" s="35">
        <v>2.453795471284788E-4</v>
      </c>
    </row>
    <row r="3038" spans="1:12" x14ac:dyDescent="0.25">
      <c r="A3038" s="32" t="s">
        <v>21093</v>
      </c>
      <c r="B3038" s="32" t="s">
        <v>20823</v>
      </c>
      <c r="C3038" s="32" t="s">
        <v>395</v>
      </c>
      <c r="D3038" s="39" t="s">
        <v>21094</v>
      </c>
      <c r="E3038" s="40" t="s">
        <v>21095</v>
      </c>
      <c r="F3038" s="40" t="s">
        <v>21095</v>
      </c>
      <c r="G3038" s="40" t="s">
        <v>21096</v>
      </c>
      <c r="H3038" s="40" t="s">
        <v>21097</v>
      </c>
      <c r="I3038" s="40" t="s">
        <v>21098</v>
      </c>
      <c r="J3038" s="40" t="s">
        <v>21099</v>
      </c>
      <c r="K3038" s="233">
        <v>29429</v>
      </c>
      <c r="L3038" s="35">
        <v>9.2295276037422869E-5</v>
      </c>
    </row>
    <row r="3039" spans="1:12" x14ac:dyDescent="0.25">
      <c r="A3039" s="32" t="s">
        <v>21100</v>
      </c>
      <c r="B3039" s="32" t="s">
        <v>20823</v>
      </c>
      <c r="C3039" s="32" t="s">
        <v>403</v>
      </c>
      <c r="D3039" s="39" t="s">
        <v>21101</v>
      </c>
      <c r="E3039" s="40" t="s">
        <v>21102</v>
      </c>
      <c r="F3039" s="40" t="s">
        <v>21102</v>
      </c>
      <c r="G3039" s="40" t="s">
        <v>21103</v>
      </c>
      <c r="H3039" s="40" t="s">
        <v>21104</v>
      </c>
      <c r="I3039" s="40" t="s">
        <v>18825</v>
      </c>
      <c r="J3039" s="40" t="s">
        <v>21105</v>
      </c>
      <c r="K3039" s="233">
        <v>10011</v>
      </c>
      <c r="L3039" s="35">
        <v>3.1396513928799496E-5</v>
      </c>
    </row>
    <row r="3040" spans="1:12" x14ac:dyDescent="0.25">
      <c r="A3040" s="32" t="s">
        <v>21106</v>
      </c>
      <c r="B3040" s="32" t="s">
        <v>20823</v>
      </c>
      <c r="C3040" s="32" t="s">
        <v>411</v>
      </c>
      <c r="D3040" s="39" t="s">
        <v>21107</v>
      </c>
      <c r="E3040" s="40" t="s">
        <v>21108</v>
      </c>
      <c r="F3040" s="40" t="s">
        <v>21108</v>
      </c>
      <c r="G3040" s="40" t="s">
        <v>21109</v>
      </c>
      <c r="H3040" s="40" t="s">
        <v>6640</v>
      </c>
      <c r="I3040" s="40" t="s">
        <v>21110</v>
      </c>
      <c r="J3040" s="40" t="s">
        <v>3696</v>
      </c>
      <c r="K3040" s="233">
        <v>14664</v>
      </c>
      <c r="L3040" s="35">
        <v>4.5989259839368273E-5</v>
      </c>
    </row>
    <row r="3041" spans="1:12" x14ac:dyDescent="0.25">
      <c r="A3041" s="32" t="s">
        <v>21111</v>
      </c>
      <c r="B3041" s="32" t="s">
        <v>20823</v>
      </c>
      <c r="C3041" s="32" t="s">
        <v>420</v>
      </c>
      <c r="D3041" s="39" t="s">
        <v>21112</v>
      </c>
      <c r="E3041" s="40" t="s">
        <v>6022</v>
      </c>
      <c r="F3041" s="40" t="s">
        <v>6022</v>
      </c>
      <c r="G3041" s="40" t="s">
        <v>165</v>
      </c>
      <c r="H3041" s="40" t="s">
        <v>21113</v>
      </c>
      <c r="I3041" s="40" t="s">
        <v>18893</v>
      </c>
      <c r="J3041" s="40" t="s">
        <v>13889</v>
      </c>
      <c r="K3041" s="233">
        <v>13417</v>
      </c>
      <c r="L3041" s="35">
        <v>4.2078416480142121E-5</v>
      </c>
    </row>
    <row r="3042" spans="1:12" x14ac:dyDescent="0.25">
      <c r="A3042" s="32" t="s">
        <v>21114</v>
      </c>
      <c r="B3042" s="32" t="s">
        <v>20823</v>
      </c>
      <c r="C3042" s="32" t="s">
        <v>428</v>
      </c>
      <c r="D3042" s="39" t="s">
        <v>21115</v>
      </c>
      <c r="E3042" s="40" t="s">
        <v>21116</v>
      </c>
      <c r="F3042" s="40" t="s">
        <v>21117</v>
      </c>
      <c r="G3042" s="40" t="s">
        <v>21118</v>
      </c>
      <c r="H3042" s="40" t="s">
        <v>7565</v>
      </c>
      <c r="I3042" s="40" t="s">
        <v>21119</v>
      </c>
      <c r="J3042" s="40" t="s">
        <v>21120</v>
      </c>
      <c r="K3042" s="233">
        <v>17069</v>
      </c>
      <c r="L3042" s="35">
        <v>5.3531824617988069E-5</v>
      </c>
    </row>
    <row r="3043" spans="1:12" x14ac:dyDescent="0.25">
      <c r="A3043" s="32" t="s">
        <v>21121</v>
      </c>
      <c r="B3043" s="32" t="s">
        <v>20823</v>
      </c>
      <c r="C3043" s="32" t="s">
        <v>437</v>
      </c>
      <c r="D3043" s="39" t="s">
        <v>21122</v>
      </c>
      <c r="E3043" s="40" t="s">
        <v>21123</v>
      </c>
      <c r="F3043" s="40" t="s">
        <v>21123</v>
      </c>
      <c r="G3043" s="40" t="s">
        <v>19285</v>
      </c>
      <c r="H3043" s="40" t="s">
        <v>7250</v>
      </c>
      <c r="I3043" s="40" t="s">
        <v>21124</v>
      </c>
      <c r="J3043" s="40" t="s">
        <v>21125</v>
      </c>
      <c r="K3043" s="233">
        <v>6927</v>
      </c>
      <c r="L3043" s="35">
        <v>2.1724468283367704E-5</v>
      </c>
    </row>
    <row r="3044" spans="1:12" x14ac:dyDescent="0.25">
      <c r="A3044" s="32" t="s">
        <v>21126</v>
      </c>
      <c r="B3044" s="32" t="s">
        <v>20823</v>
      </c>
      <c r="C3044" s="32" t="s">
        <v>446</v>
      </c>
      <c r="D3044" s="39" t="s">
        <v>21127</v>
      </c>
      <c r="E3044" s="40" t="s">
        <v>10264</v>
      </c>
      <c r="F3044" s="40" t="s">
        <v>16679</v>
      </c>
      <c r="G3044" s="40" t="s">
        <v>12190</v>
      </c>
      <c r="H3044" s="40" t="s">
        <v>2021</v>
      </c>
      <c r="I3044" s="40" t="s">
        <v>21128</v>
      </c>
      <c r="J3044" s="40" t="s">
        <v>18701</v>
      </c>
      <c r="K3044" s="233">
        <v>9098</v>
      </c>
      <c r="L3044" s="35">
        <v>2.8533161894338006E-5</v>
      </c>
    </row>
    <row r="3045" spans="1:12" x14ac:dyDescent="0.25">
      <c r="A3045" s="32" t="s">
        <v>21129</v>
      </c>
      <c r="B3045" s="32" t="s">
        <v>20823</v>
      </c>
      <c r="C3045" s="32" t="s">
        <v>454</v>
      </c>
      <c r="D3045" s="39" t="s">
        <v>21130</v>
      </c>
      <c r="E3045" s="40" t="s">
        <v>21131</v>
      </c>
      <c r="F3045" s="40" t="s">
        <v>21131</v>
      </c>
      <c r="G3045" s="40" t="s">
        <v>21132</v>
      </c>
      <c r="H3045" s="40" t="s">
        <v>5979</v>
      </c>
      <c r="I3045" s="40" t="s">
        <v>5912</v>
      </c>
      <c r="J3045" s="40" t="s">
        <v>7569</v>
      </c>
      <c r="K3045" s="233">
        <v>24731</v>
      </c>
      <c r="L3045" s="35">
        <v>7.7561401056152262E-5</v>
      </c>
    </row>
    <row r="3046" spans="1:12" x14ac:dyDescent="0.25">
      <c r="A3046" s="32" t="s">
        <v>21133</v>
      </c>
      <c r="B3046" s="32" t="s">
        <v>20823</v>
      </c>
      <c r="C3046" s="32" t="s">
        <v>463</v>
      </c>
      <c r="D3046" s="39" t="s">
        <v>21134</v>
      </c>
      <c r="E3046" s="40" t="s">
        <v>21135</v>
      </c>
      <c r="F3046" s="40" t="s">
        <v>21135</v>
      </c>
      <c r="G3046" s="40" t="s">
        <v>21136</v>
      </c>
      <c r="H3046" s="40" t="s">
        <v>21137</v>
      </c>
      <c r="I3046" s="40" t="s">
        <v>21138</v>
      </c>
      <c r="J3046" s="40" t="s">
        <v>21139</v>
      </c>
      <c r="K3046" s="233">
        <v>41122</v>
      </c>
      <c r="L3046" s="35">
        <v>1.2896688100889949E-4</v>
      </c>
    </row>
    <row r="3047" spans="1:12" x14ac:dyDescent="0.25">
      <c r="A3047" s="32" t="s">
        <v>21140</v>
      </c>
      <c r="B3047" s="32" t="s">
        <v>20823</v>
      </c>
      <c r="C3047" s="32" t="s">
        <v>472</v>
      </c>
      <c r="D3047" s="39" t="s">
        <v>21141</v>
      </c>
      <c r="E3047" s="40" t="s">
        <v>21142</v>
      </c>
      <c r="F3047" s="40" t="s">
        <v>21142</v>
      </c>
      <c r="G3047" s="40" t="s">
        <v>21143</v>
      </c>
      <c r="H3047" s="40" t="s">
        <v>21144</v>
      </c>
      <c r="I3047" s="40" t="s">
        <v>21145</v>
      </c>
      <c r="J3047" s="40" t="s">
        <v>790</v>
      </c>
      <c r="K3047" s="233">
        <v>8834</v>
      </c>
      <c r="L3047" s="35">
        <v>2.7705204679553962E-5</v>
      </c>
    </row>
    <row r="3048" spans="1:12" x14ac:dyDescent="0.25">
      <c r="A3048" s="32" t="s">
        <v>21146</v>
      </c>
      <c r="B3048" s="32" t="s">
        <v>20823</v>
      </c>
      <c r="C3048" s="32" t="s">
        <v>480</v>
      </c>
      <c r="D3048" s="39" t="s">
        <v>21147</v>
      </c>
      <c r="E3048" s="40" t="s">
        <v>21148</v>
      </c>
      <c r="F3048" s="40" t="s">
        <v>21149</v>
      </c>
      <c r="G3048" s="40" t="s">
        <v>21150</v>
      </c>
      <c r="H3048" s="40" t="s">
        <v>21151</v>
      </c>
      <c r="I3048" s="40" t="s">
        <v>21152</v>
      </c>
      <c r="J3048" s="40" t="s">
        <v>21153</v>
      </c>
      <c r="K3048" s="233">
        <v>15988</v>
      </c>
      <c r="L3048" s="35">
        <v>5.0141590719573097E-5</v>
      </c>
    </row>
    <row r="3049" spans="1:12" x14ac:dyDescent="0.25">
      <c r="A3049" s="32" t="s">
        <v>21154</v>
      </c>
      <c r="B3049" s="32" t="s">
        <v>20823</v>
      </c>
      <c r="C3049" s="32" t="s">
        <v>489</v>
      </c>
      <c r="D3049" s="39" t="s">
        <v>21155</v>
      </c>
      <c r="E3049" s="40" t="s">
        <v>7024</v>
      </c>
      <c r="F3049" s="40" t="s">
        <v>7024</v>
      </c>
      <c r="G3049" s="40" t="s">
        <v>1987</v>
      </c>
      <c r="H3049" s="40" t="s">
        <v>7263</v>
      </c>
      <c r="I3049" s="40" t="s">
        <v>21156</v>
      </c>
      <c r="J3049" s="40" t="s">
        <v>5096</v>
      </c>
      <c r="K3049" s="233">
        <v>5845</v>
      </c>
      <c r="L3049" s="35">
        <v>1.8331098183381585E-5</v>
      </c>
    </row>
    <row r="3050" spans="1:12" x14ac:dyDescent="0.25">
      <c r="A3050" s="32" t="s">
        <v>21157</v>
      </c>
      <c r="B3050" s="32" t="s">
        <v>20823</v>
      </c>
      <c r="C3050" s="32" t="s">
        <v>498</v>
      </c>
      <c r="D3050" s="39" t="s">
        <v>21158</v>
      </c>
      <c r="E3050" s="40" t="s">
        <v>21159</v>
      </c>
      <c r="F3050" s="40" t="s">
        <v>21159</v>
      </c>
      <c r="G3050" s="40" t="s">
        <v>21160</v>
      </c>
      <c r="H3050" s="40" t="s">
        <v>21161</v>
      </c>
      <c r="I3050" s="40" t="s">
        <v>21162</v>
      </c>
      <c r="J3050" s="40" t="s">
        <v>21163</v>
      </c>
      <c r="K3050" s="233">
        <v>86237</v>
      </c>
      <c r="L3050" s="35">
        <v>2.7045661489140762E-4</v>
      </c>
    </row>
    <row r="3051" spans="1:12" x14ac:dyDescent="0.25">
      <c r="A3051" s="32" t="s">
        <v>21164</v>
      </c>
      <c r="B3051" s="32" t="s">
        <v>20823</v>
      </c>
      <c r="C3051" s="32" t="s">
        <v>506</v>
      </c>
      <c r="D3051" s="39" t="s">
        <v>21165</v>
      </c>
      <c r="E3051" s="40" t="s">
        <v>18809</v>
      </c>
      <c r="F3051" s="40" t="s">
        <v>21166</v>
      </c>
      <c r="G3051" s="40" t="s">
        <v>21167</v>
      </c>
      <c r="H3051" s="40" t="s">
        <v>18565</v>
      </c>
      <c r="I3051" s="40" t="s">
        <v>21168</v>
      </c>
      <c r="J3051" s="40" t="s">
        <v>21169</v>
      </c>
      <c r="K3051" s="233">
        <v>22598</v>
      </c>
      <c r="L3051" s="35">
        <v>7.087188310488572E-5</v>
      </c>
    </row>
    <row r="3052" spans="1:12" x14ac:dyDescent="0.25">
      <c r="A3052" s="32" t="s">
        <v>21170</v>
      </c>
      <c r="B3052" s="32" t="s">
        <v>21171</v>
      </c>
      <c r="C3052" s="32" t="s">
        <v>50</v>
      </c>
      <c r="D3052" s="39" t="s">
        <v>21172</v>
      </c>
      <c r="E3052" s="40" t="s">
        <v>5795</v>
      </c>
      <c r="F3052" s="40" t="s">
        <v>5795</v>
      </c>
      <c r="G3052" s="40" t="s">
        <v>21173</v>
      </c>
      <c r="H3052" s="40" t="s">
        <v>8392</v>
      </c>
      <c r="I3052" s="40" t="s">
        <v>21174</v>
      </c>
      <c r="J3052" s="40" t="s">
        <v>21175</v>
      </c>
      <c r="K3052" s="233">
        <v>20215</v>
      </c>
      <c r="L3052" s="35">
        <v>6.3398314760831255E-5</v>
      </c>
    </row>
    <row r="3053" spans="1:12" x14ac:dyDescent="0.25">
      <c r="A3053" s="32" t="s">
        <v>21176</v>
      </c>
      <c r="B3053" s="32" t="s">
        <v>21171</v>
      </c>
      <c r="C3053" s="32" t="s">
        <v>58</v>
      </c>
      <c r="D3053" s="39" t="s">
        <v>21177</v>
      </c>
      <c r="E3053" s="40" t="s">
        <v>21178</v>
      </c>
      <c r="F3053" s="40" t="s">
        <v>21178</v>
      </c>
      <c r="G3053" s="40" t="s">
        <v>5109</v>
      </c>
      <c r="H3053" s="40" t="s">
        <v>21179</v>
      </c>
      <c r="I3053" s="40" t="s">
        <v>21180</v>
      </c>
      <c r="J3053" s="40" t="s">
        <v>7704</v>
      </c>
      <c r="K3053" s="233">
        <v>16103</v>
      </c>
      <c r="L3053" s="35">
        <v>5.0502253900255542E-5</v>
      </c>
    </row>
    <row r="3054" spans="1:12" x14ac:dyDescent="0.25">
      <c r="A3054" s="32" t="s">
        <v>21181</v>
      </c>
      <c r="B3054" s="32" t="s">
        <v>21171</v>
      </c>
      <c r="C3054" s="32" t="s">
        <v>66</v>
      </c>
      <c r="D3054" s="39" t="s">
        <v>21182</v>
      </c>
      <c r="E3054" s="40" t="s">
        <v>21183</v>
      </c>
      <c r="F3054" s="40" t="s">
        <v>21183</v>
      </c>
      <c r="G3054" s="40" t="s">
        <v>21184</v>
      </c>
      <c r="H3054" s="40" t="s">
        <v>21185</v>
      </c>
      <c r="I3054" s="40" t="s">
        <v>21186</v>
      </c>
      <c r="J3054" s="40" t="s">
        <v>21187</v>
      </c>
      <c r="K3054" s="233">
        <v>45455</v>
      </c>
      <c r="L3054" s="35">
        <v>1.4255604241669972E-4</v>
      </c>
    </row>
    <row r="3055" spans="1:12" x14ac:dyDescent="0.25">
      <c r="A3055" s="32" t="s">
        <v>21188</v>
      </c>
      <c r="B3055" s="32" t="s">
        <v>21171</v>
      </c>
      <c r="C3055" s="32" t="s">
        <v>74</v>
      </c>
      <c r="D3055" s="39" t="s">
        <v>21189</v>
      </c>
      <c r="E3055" s="40" t="s">
        <v>21190</v>
      </c>
      <c r="F3055" s="40" t="s">
        <v>21190</v>
      </c>
      <c r="G3055" s="40" t="s">
        <v>21190</v>
      </c>
      <c r="H3055" s="40" t="s">
        <v>16352</v>
      </c>
      <c r="I3055" s="40" t="s">
        <v>21191</v>
      </c>
      <c r="J3055" s="40" t="s">
        <v>21192</v>
      </c>
      <c r="K3055" s="233">
        <v>14985</v>
      </c>
      <c r="L3055" s="35">
        <v>4.6995980543707963E-5</v>
      </c>
    </row>
    <row r="3056" spans="1:12" x14ac:dyDescent="0.25">
      <c r="A3056" s="32" t="s">
        <v>21193</v>
      </c>
      <c r="B3056" s="32" t="s">
        <v>21171</v>
      </c>
      <c r="C3056" s="32" t="s">
        <v>83</v>
      </c>
      <c r="D3056" s="39" t="s">
        <v>21194</v>
      </c>
      <c r="E3056" s="40" t="s">
        <v>21195</v>
      </c>
      <c r="F3056" s="40" t="s">
        <v>21195</v>
      </c>
      <c r="G3056" s="40" t="s">
        <v>21196</v>
      </c>
      <c r="H3056" s="40" t="s">
        <v>21197</v>
      </c>
      <c r="I3056" s="40" t="s">
        <v>21198</v>
      </c>
      <c r="J3056" s="40" t="s">
        <v>21199</v>
      </c>
      <c r="K3056" s="233">
        <v>256670</v>
      </c>
      <c r="L3056" s="35">
        <v>8.049688572675023E-4</v>
      </c>
    </row>
    <row r="3057" spans="1:12" x14ac:dyDescent="0.25">
      <c r="A3057" s="32" t="s">
        <v>21200</v>
      </c>
      <c r="B3057" s="32" t="s">
        <v>21171</v>
      </c>
      <c r="C3057" s="32" t="s">
        <v>91</v>
      </c>
      <c r="D3057" s="39" t="s">
        <v>21201</v>
      </c>
      <c r="E3057" s="40" t="s">
        <v>21202</v>
      </c>
      <c r="F3057" s="40" t="s">
        <v>21202</v>
      </c>
      <c r="G3057" s="40" t="s">
        <v>21203</v>
      </c>
      <c r="H3057" s="40" t="s">
        <v>21204</v>
      </c>
      <c r="I3057" s="40" t="s">
        <v>21205</v>
      </c>
      <c r="J3057" s="40" t="s">
        <v>21206</v>
      </c>
      <c r="K3057" s="233">
        <v>13188</v>
      </c>
      <c r="L3057" s="35">
        <v>4.1360226320348391E-5</v>
      </c>
    </row>
    <row r="3058" spans="1:12" x14ac:dyDescent="0.25">
      <c r="A3058" s="32" t="s">
        <v>21207</v>
      </c>
      <c r="B3058" s="32" t="s">
        <v>21171</v>
      </c>
      <c r="C3058" s="32" t="s">
        <v>100</v>
      </c>
      <c r="D3058" s="39" t="s">
        <v>21208</v>
      </c>
      <c r="E3058" s="40" t="s">
        <v>21209</v>
      </c>
      <c r="F3058" s="40" t="s">
        <v>21209</v>
      </c>
      <c r="G3058" s="40" t="s">
        <v>21210</v>
      </c>
      <c r="H3058" s="40" t="s">
        <v>21211</v>
      </c>
      <c r="I3058" s="40" t="s">
        <v>21212</v>
      </c>
      <c r="J3058" s="40" t="s">
        <v>21213</v>
      </c>
      <c r="K3058" s="233">
        <v>15328</v>
      </c>
      <c r="L3058" s="35">
        <v>4.8071697682612991E-5</v>
      </c>
    </row>
    <row r="3059" spans="1:12" x14ac:dyDescent="0.25">
      <c r="A3059" s="32" t="s">
        <v>21214</v>
      </c>
      <c r="B3059" s="32" t="s">
        <v>21171</v>
      </c>
      <c r="C3059" s="32" t="s">
        <v>109</v>
      </c>
      <c r="D3059" s="39" t="s">
        <v>21215</v>
      </c>
      <c r="E3059" s="40" t="s">
        <v>21216</v>
      </c>
      <c r="F3059" s="40" t="s">
        <v>21216</v>
      </c>
      <c r="G3059" s="40" t="s">
        <v>21217</v>
      </c>
      <c r="H3059" s="40" t="s">
        <v>21218</v>
      </c>
      <c r="I3059" s="40" t="s">
        <v>21219</v>
      </c>
      <c r="J3059" s="40" t="s">
        <v>21220</v>
      </c>
      <c r="K3059" s="233">
        <v>49491</v>
      </c>
      <c r="L3059" s="35">
        <v>1.5521375195786793E-4</v>
      </c>
    </row>
    <row r="3060" spans="1:12" x14ac:dyDescent="0.25">
      <c r="A3060" s="32" t="s">
        <v>21221</v>
      </c>
      <c r="B3060" s="32" t="s">
        <v>21171</v>
      </c>
      <c r="C3060" s="32" t="s">
        <v>118</v>
      </c>
      <c r="D3060" s="39" t="s">
        <v>21222</v>
      </c>
      <c r="E3060" s="40" t="s">
        <v>21223</v>
      </c>
      <c r="F3060" s="40" t="s">
        <v>21224</v>
      </c>
      <c r="G3060" s="40" t="s">
        <v>21225</v>
      </c>
      <c r="H3060" s="40" t="s">
        <v>21226</v>
      </c>
      <c r="I3060" s="40" t="s">
        <v>21227</v>
      </c>
      <c r="J3060" s="40" t="s">
        <v>21228</v>
      </c>
      <c r="K3060" s="233">
        <v>63460</v>
      </c>
      <c r="L3060" s="35">
        <v>1.9902335170528577E-4</v>
      </c>
    </row>
    <row r="3061" spans="1:12" x14ac:dyDescent="0.25">
      <c r="A3061" s="32" t="s">
        <v>21229</v>
      </c>
      <c r="B3061" s="32" t="s">
        <v>21171</v>
      </c>
      <c r="C3061" s="32" t="s">
        <v>127</v>
      </c>
      <c r="D3061" s="39" t="s">
        <v>21230</v>
      </c>
      <c r="E3061" s="40" t="s">
        <v>21231</v>
      </c>
      <c r="F3061" s="40" t="s">
        <v>21232</v>
      </c>
      <c r="G3061" s="40" t="s">
        <v>21233</v>
      </c>
      <c r="H3061" s="40" t="s">
        <v>21234</v>
      </c>
      <c r="I3061" s="40" t="s">
        <v>21235</v>
      </c>
      <c r="J3061" s="40" t="s">
        <v>21236</v>
      </c>
      <c r="K3061" s="233">
        <v>34423</v>
      </c>
      <c r="L3061" s="35">
        <v>1.0795746668375437E-4</v>
      </c>
    </row>
    <row r="3062" spans="1:12" x14ac:dyDescent="0.25">
      <c r="A3062" s="32" t="s">
        <v>21237</v>
      </c>
      <c r="B3062" s="32" t="s">
        <v>21171</v>
      </c>
      <c r="C3062" s="32" t="s">
        <v>136</v>
      </c>
      <c r="D3062" s="39" t="s">
        <v>21238</v>
      </c>
      <c r="E3062" s="40" t="s">
        <v>17233</v>
      </c>
      <c r="F3062" s="40" t="s">
        <v>17233</v>
      </c>
      <c r="G3062" s="40" t="s">
        <v>21239</v>
      </c>
      <c r="H3062" s="40" t="s">
        <v>21240</v>
      </c>
      <c r="I3062" s="40" t="s">
        <v>21241</v>
      </c>
      <c r="J3062" s="40" t="s">
        <v>21242</v>
      </c>
      <c r="K3062" s="233">
        <v>56615</v>
      </c>
      <c r="L3062" s="35">
        <v>1.775560519507525E-4</v>
      </c>
    </row>
    <row r="3063" spans="1:12" x14ac:dyDescent="0.25">
      <c r="A3063" s="32" t="s">
        <v>21243</v>
      </c>
      <c r="B3063" s="32" t="s">
        <v>21171</v>
      </c>
      <c r="C3063" s="32" t="s">
        <v>145</v>
      </c>
      <c r="D3063" s="39" t="s">
        <v>21244</v>
      </c>
      <c r="E3063" s="40" t="s">
        <v>21245</v>
      </c>
      <c r="F3063" s="40" t="s">
        <v>21245</v>
      </c>
      <c r="G3063" s="40" t="s">
        <v>21246</v>
      </c>
      <c r="H3063" s="40" t="s">
        <v>17456</v>
      </c>
      <c r="I3063" s="40" t="s">
        <v>10693</v>
      </c>
      <c r="J3063" s="40" t="s">
        <v>21247</v>
      </c>
      <c r="K3063" s="233">
        <v>16392</v>
      </c>
      <c r="L3063" s="35">
        <v>5.1408616154318376E-5</v>
      </c>
    </row>
    <row r="3064" spans="1:12" x14ac:dyDescent="0.25">
      <c r="A3064" s="32" t="s">
        <v>21248</v>
      </c>
      <c r="B3064" s="32" t="s">
        <v>21171</v>
      </c>
      <c r="C3064" s="32" t="s">
        <v>154</v>
      </c>
      <c r="D3064" s="39" t="s">
        <v>21249</v>
      </c>
      <c r="E3064" s="40" t="s">
        <v>21250</v>
      </c>
      <c r="F3064" s="40" t="s">
        <v>21251</v>
      </c>
      <c r="G3064" s="40" t="s">
        <v>21252</v>
      </c>
      <c r="H3064" s="40" t="s">
        <v>21253</v>
      </c>
      <c r="I3064" s="40" t="s">
        <v>21254</v>
      </c>
      <c r="J3064" s="40" t="s">
        <v>21255</v>
      </c>
      <c r="K3064" s="233">
        <v>516284</v>
      </c>
      <c r="L3064" s="35">
        <v>1.6191706919604753E-3</v>
      </c>
    </row>
    <row r="3065" spans="1:12" x14ac:dyDescent="0.25">
      <c r="A3065" s="32" t="s">
        <v>21256</v>
      </c>
      <c r="B3065" s="32" t="s">
        <v>21171</v>
      </c>
      <c r="C3065" s="32" t="s">
        <v>163</v>
      </c>
      <c r="D3065" s="39" t="s">
        <v>21257</v>
      </c>
      <c r="E3065" s="40" t="s">
        <v>21258</v>
      </c>
      <c r="F3065" s="40" t="s">
        <v>21259</v>
      </c>
      <c r="G3065" s="40" t="s">
        <v>21260</v>
      </c>
      <c r="H3065" s="40" t="s">
        <v>8694</v>
      </c>
      <c r="I3065" s="40" t="s">
        <v>21261</v>
      </c>
      <c r="J3065" s="40" t="s">
        <v>21262</v>
      </c>
      <c r="K3065" s="233">
        <v>88574</v>
      </c>
      <c r="L3065" s="35">
        <v>2.7778591796318914E-4</v>
      </c>
    </row>
    <row r="3066" spans="1:12" x14ac:dyDescent="0.25">
      <c r="A3066" s="32" t="s">
        <v>21263</v>
      </c>
      <c r="B3066" s="32" t="s">
        <v>21171</v>
      </c>
      <c r="C3066" s="32" t="s">
        <v>171</v>
      </c>
      <c r="D3066" s="39" t="s">
        <v>21264</v>
      </c>
      <c r="E3066" s="40" t="s">
        <v>21265</v>
      </c>
      <c r="F3066" s="40" t="s">
        <v>21265</v>
      </c>
      <c r="G3066" s="40" t="s">
        <v>21266</v>
      </c>
      <c r="H3066" s="40" t="s">
        <v>1405</v>
      </c>
      <c r="I3066" s="40" t="s">
        <v>21267</v>
      </c>
      <c r="J3066" s="40" t="s">
        <v>21268</v>
      </c>
      <c r="K3066" s="233">
        <v>27766</v>
      </c>
      <c r="L3066" s="35">
        <v>8.7079772824597609E-5</v>
      </c>
    </row>
    <row r="3067" spans="1:12" x14ac:dyDescent="0.25">
      <c r="A3067" s="32" t="s">
        <v>21269</v>
      </c>
      <c r="B3067" s="32" t="s">
        <v>21171</v>
      </c>
      <c r="C3067" s="32" t="s">
        <v>179</v>
      </c>
      <c r="D3067" s="39" t="s">
        <v>21270</v>
      </c>
      <c r="E3067" s="40" t="s">
        <v>21271</v>
      </c>
      <c r="F3067" s="40" t="s">
        <v>21271</v>
      </c>
      <c r="G3067" s="40" t="s">
        <v>21272</v>
      </c>
      <c r="H3067" s="40" t="s">
        <v>10232</v>
      </c>
      <c r="I3067" s="40" t="s">
        <v>21273</v>
      </c>
      <c r="J3067" s="40" t="s">
        <v>21274</v>
      </c>
      <c r="K3067" s="233">
        <v>43698</v>
      </c>
      <c r="L3067" s="35">
        <v>1.3704573625618623E-4</v>
      </c>
    </row>
    <row r="3068" spans="1:12" x14ac:dyDescent="0.25">
      <c r="A3068" s="32" t="s">
        <v>21275</v>
      </c>
      <c r="B3068" s="32" t="s">
        <v>21171</v>
      </c>
      <c r="C3068" s="32" t="s">
        <v>187</v>
      </c>
      <c r="D3068" s="39" t="s">
        <v>21276</v>
      </c>
      <c r="E3068" s="40" t="s">
        <v>21277</v>
      </c>
      <c r="F3068" s="40" t="s">
        <v>21277</v>
      </c>
      <c r="G3068" s="40" t="s">
        <v>9029</v>
      </c>
      <c r="H3068" s="40" t="s">
        <v>21278</v>
      </c>
      <c r="I3068" s="40" t="s">
        <v>21279</v>
      </c>
      <c r="J3068" s="40" t="s">
        <v>21280</v>
      </c>
      <c r="K3068" s="233">
        <v>44305</v>
      </c>
      <c r="L3068" s="35">
        <v>1.3894941060987528E-4</v>
      </c>
    </row>
    <row r="3069" spans="1:12" x14ac:dyDescent="0.25">
      <c r="A3069" s="32" t="s">
        <v>21281</v>
      </c>
      <c r="B3069" s="32" t="s">
        <v>21171</v>
      </c>
      <c r="C3069" s="32" t="s">
        <v>195</v>
      </c>
      <c r="D3069" s="39" t="s">
        <v>21282</v>
      </c>
      <c r="E3069" s="40" t="s">
        <v>21283</v>
      </c>
      <c r="F3069" s="40" t="s">
        <v>21284</v>
      </c>
      <c r="G3069" s="40" t="s">
        <v>21285</v>
      </c>
      <c r="H3069" s="40" t="s">
        <v>21286</v>
      </c>
      <c r="I3069" s="40" t="s">
        <v>21287</v>
      </c>
      <c r="J3069" s="40" t="s">
        <v>21288</v>
      </c>
      <c r="K3069" s="233">
        <v>101564</v>
      </c>
      <c r="L3069" s="35">
        <v>3.1852517637244947E-4</v>
      </c>
    </row>
    <row r="3070" spans="1:12" x14ac:dyDescent="0.25">
      <c r="A3070" s="32" t="s">
        <v>21289</v>
      </c>
      <c r="B3070" s="32" t="s">
        <v>21171</v>
      </c>
      <c r="C3070" s="32" t="s">
        <v>203</v>
      </c>
      <c r="D3070" s="39" t="s">
        <v>21290</v>
      </c>
      <c r="E3070" s="40" t="s">
        <v>7210</v>
      </c>
      <c r="F3070" s="40" t="s">
        <v>7210</v>
      </c>
      <c r="G3070" s="40" t="s">
        <v>21291</v>
      </c>
      <c r="H3070" s="40" t="s">
        <v>21292</v>
      </c>
      <c r="I3070" s="40" t="s">
        <v>21293</v>
      </c>
      <c r="J3070" s="40" t="s">
        <v>21294</v>
      </c>
      <c r="K3070" s="233">
        <v>4481</v>
      </c>
      <c r="L3070" s="35">
        <v>1.4053319240330689E-5</v>
      </c>
    </row>
    <row r="3071" spans="1:12" x14ac:dyDescent="0.25">
      <c r="A3071" s="32" t="s">
        <v>21295</v>
      </c>
      <c r="B3071" s="32" t="s">
        <v>21171</v>
      </c>
      <c r="C3071" s="32" t="s">
        <v>212</v>
      </c>
      <c r="D3071" s="39" t="s">
        <v>21296</v>
      </c>
      <c r="E3071" s="40" t="s">
        <v>21297</v>
      </c>
      <c r="F3071" s="40" t="s">
        <v>21297</v>
      </c>
      <c r="G3071" s="40" t="s">
        <v>21298</v>
      </c>
      <c r="H3071" s="40" t="s">
        <v>21299</v>
      </c>
      <c r="I3071" s="40" t="s">
        <v>21300</v>
      </c>
      <c r="J3071" s="40" t="s">
        <v>10884</v>
      </c>
      <c r="K3071" s="233">
        <v>101759</v>
      </c>
      <c r="L3071" s="35">
        <v>3.1913673567882404E-4</v>
      </c>
    </row>
    <row r="3072" spans="1:12" x14ac:dyDescent="0.25">
      <c r="A3072" s="32" t="s">
        <v>21301</v>
      </c>
      <c r="B3072" s="32" t="s">
        <v>21171</v>
      </c>
      <c r="C3072" s="32" t="s">
        <v>220</v>
      </c>
      <c r="D3072" s="39" t="s">
        <v>21302</v>
      </c>
      <c r="E3072" s="40" t="s">
        <v>21303</v>
      </c>
      <c r="F3072" s="40" t="s">
        <v>21303</v>
      </c>
      <c r="G3072" s="40" t="s">
        <v>21304</v>
      </c>
      <c r="H3072" s="40" t="s">
        <v>11491</v>
      </c>
      <c r="I3072" s="40" t="s">
        <v>21305</v>
      </c>
      <c r="J3072" s="40" t="s">
        <v>21306</v>
      </c>
      <c r="K3072" s="233">
        <v>9127</v>
      </c>
      <c r="L3072" s="35">
        <v>2.8624111739901405E-5</v>
      </c>
    </row>
    <row r="3073" spans="1:12" x14ac:dyDescent="0.25">
      <c r="A3073" s="32" t="s">
        <v>21307</v>
      </c>
      <c r="B3073" s="32" t="s">
        <v>21171</v>
      </c>
      <c r="C3073" s="32" t="s">
        <v>228</v>
      </c>
      <c r="D3073" s="39" t="s">
        <v>21308</v>
      </c>
      <c r="E3073" s="40" t="s">
        <v>21309</v>
      </c>
      <c r="F3073" s="40" t="s">
        <v>21309</v>
      </c>
      <c r="G3073" s="40" t="s">
        <v>21310</v>
      </c>
      <c r="H3073" s="40" t="s">
        <v>21311</v>
      </c>
      <c r="I3073" s="40" t="s">
        <v>21312</v>
      </c>
      <c r="J3073" s="40" t="s">
        <v>21313</v>
      </c>
      <c r="K3073" s="233">
        <v>51829</v>
      </c>
      <c r="L3073" s="35">
        <v>1.6254619123122054E-4</v>
      </c>
    </row>
    <row r="3074" spans="1:12" x14ac:dyDescent="0.25">
      <c r="A3074" s="32" t="s">
        <v>21314</v>
      </c>
      <c r="B3074" s="32" t="s">
        <v>21171</v>
      </c>
      <c r="C3074" s="32" t="s">
        <v>237</v>
      </c>
      <c r="D3074" s="39" t="s">
        <v>21315</v>
      </c>
      <c r="E3074" s="40" t="s">
        <v>6257</v>
      </c>
      <c r="F3074" s="40" t="s">
        <v>6257</v>
      </c>
      <c r="G3074" s="40" t="s">
        <v>21316</v>
      </c>
      <c r="H3074" s="40" t="s">
        <v>21317</v>
      </c>
      <c r="I3074" s="40" t="s">
        <v>21318</v>
      </c>
      <c r="J3074" s="40" t="s">
        <v>21319</v>
      </c>
      <c r="K3074" s="233">
        <v>37063</v>
      </c>
      <c r="L3074" s="35">
        <v>1.1623703883159481E-4</v>
      </c>
    </row>
    <row r="3075" spans="1:12" x14ac:dyDescent="0.25">
      <c r="A3075" s="32" t="s">
        <v>21320</v>
      </c>
      <c r="B3075" s="32" t="s">
        <v>21171</v>
      </c>
      <c r="C3075" s="32" t="s">
        <v>245</v>
      </c>
      <c r="D3075" s="39" t="s">
        <v>21321</v>
      </c>
      <c r="E3075" s="40" t="s">
        <v>21322</v>
      </c>
      <c r="F3075" s="40" t="s">
        <v>21322</v>
      </c>
      <c r="G3075" s="40" t="s">
        <v>21323</v>
      </c>
      <c r="H3075" s="40" t="s">
        <v>21324</v>
      </c>
      <c r="I3075" s="40" t="s">
        <v>21325</v>
      </c>
      <c r="J3075" s="40" t="s">
        <v>21326</v>
      </c>
      <c r="K3075" s="233">
        <v>18836</v>
      </c>
      <c r="L3075" s="35">
        <v>5.9073492794213092E-5</v>
      </c>
    </row>
    <row r="3076" spans="1:12" x14ac:dyDescent="0.25">
      <c r="A3076" s="32" t="s">
        <v>21327</v>
      </c>
      <c r="B3076" s="32" t="s">
        <v>21171</v>
      </c>
      <c r="C3076" s="32" t="s">
        <v>252</v>
      </c>
      <c r="D3076" s="39" t="s">
        <v>21328</v>
      </c>
      <c r="E3076" s="40" t="s">
        <v>21329</v>
      </c>
      <c r="F3076" s="40" t="s">
        <v>21329</v>
      </c>
      <c r="G3076" s="40" t="s">
        <v>21330</v>
      </c>
      <c r="H3076" s="40" t="s">
        <v>21331</v>
      </c>
      <c r="I3076" s="40" t="s">
        <v>21332</v>
      </c>
      <c r="J3076" s="40" t="s">
        <v>21333</v>
      </c>
      <c r="K3076" s="233">
        <v>23825</v>
      </c>
      <c r="L3076" s="35">
        <v>7.4720002432688832E-5</v>
      </c>
    </row>
    <row r="3077" spans="1:12" x14ac:dyDescent="0.25">
      <c r="A3077" s="32" t="s">
        <v>21334</v>
      </c>
      <c r="B3077" s="32" t="s">
        <v>21171</v>
      </c>
      <c r="C3077" s="32" t="s">
        <v>261</v>
      </c>
      <c r="D3077" s="39" t="s">
        <v>21335</v>
      </c>
      <c r="E3077" s="40" t="s">
        <v>21336</v>
      </c>
      <c r="F3077" s="40" t="s">
        <v>21336</v>
      </c>
      <c r="G3077" s="40" t="s">
        <v>21337</v>
      </c>
      <c r="H3077" s="40" t="s">
        <v>9673</v>
      </c>
      <c r="I3077" s="40" t="s">
        <v>21338</v>
      </c>
      <c r="J3077" s="40" t="s">
        <v>21339</v>
      </c>
      <c r="K3077" s="233">
        <v>5917</v>
      </c>
      <c r="L3077" s="35">
        <v>1.8556904696504506E-5</v>
      </c>
    </row>
    <row r="3078" spans="1:12" x14ac:dyDescent="0.25">
      <c r="A3078" s="32" t="s">
        <v>21340</v>
      </c>
      <c r="B3078" s="32" t="s">
        <v>21171</v>
      </c>
      <c r="C3078" s="32" t="s">
        <v>270</v>
      </c>
      <c r="D3078" s="39" t="s">
        <v>21341</v>
      </c>
      <c r="E3078" s="40" t="s">
        <v>21342</v>
      </c>
      <c r="F3078" s="40" t="s">
        <v>21343</v>
      </c>
      <c r="G3078" s="40" t="s">
        <v>21344</v>
      </c>
      <c r="H3078" s="40" t="s">
        <v>21345</v>
      </c>
      <c r="I3078" s="40" t="s">
        <v>21346</v>
      </c>
      <c r="J3078" s="40" t="s">
        <v>21347</v>
      </c>
      <c r="K3078" s="233">
        <v>20652</v>
      </c>
      <c r="L3078" s="35">
        <v>6.476883484742455E-5</v>
      </c>
    </row>
    <row r="3079" spans="1:12" x14ac:dyDescent="0.25">
      <c r="A3079" s="32" t="s">
        <v>21348</v>
      </c>
      <c r="B3079" s="32" t="s">
        <v>21171</v>
      </c>
      <c r="C3079" s="32" t="s">
        <v>278</v>
      </c>
      <c r="D3079" s="39" t="s">
        <v>21349</v>
      </c>
      <c r="E3079" s="40" t="s">
        <v>21350</v>
      </c>
      <c r="F3079" s="40" t="s">
        <v>21351</v>
      </c>
      <c r="G3079" s="40" t="s">
        <v>21350</v>
      </c>
      <c r="H3079" s="40" t="s">
        <v>21352</v>
      </c>
      <c r="I3079" s="40" t="s">
        <v>21353</v>
      </c>
      <c r="J3079" s="40" t="s">
        <v>21354</v>
      </c>
      <c r="K3079" s="233">
        <v>84395</v>
      </c>
      <c r="L3079" s="35">
        <v>2.6467973159734627E-4</v>
      </c>
    </row>
    <row r="3080" spans="1:12" x14ac:dyDescent="0.25">
      <c r="A3080" s="32" t="s">
        <v>21355</v>
      </c>
      <c r="B3080" s="32" t="s">
        <v>21171</v>
      </c>
      <c r="C3080" s="32" t="s">
        <v>287</v>
      </c>
      <c r="D3080" s="39" t="s">
        <v>21356</v>
      </c>
      <c r="E3080" s="40" t="s">
        <v>21357</v>
      </c>
      <c r="F3080" s="40" t="s">
        <v>21357</v>
      </c>
      <c r="G3080" s="40" t="s">
        <v>21358</v>
      </c>
      <c r="H3080" s="40" t="s">
        <v>21359</v>
      </c>
      <c r="I3080" s="40" t="s">
        <v>7882</v>
      </c>
      <c r="J3080" s="40" t="s">
        <v>21360</v>
      </c>
      <c r="K3080" s="233">
        <v>26395</v>
      </c>
      <c r="L3080" s="35">
        <v>8.2780040470548655E-5</v>
      </c>
    </row>
    <row r="3081" spans="1:12" x14ac:dyDescent="0.25">
      <c r="A3081" s="32" t="s">
        <v>21361</v>
      </c>
      <c r="B3081" s="32" t="s">
        <v>21171</v>
      </c>
      <c r="C3081" s="32" t="s">
        <v>295</v>
      </c>
      <c r="D3081" s="39" t="s">
        <v>21362</v>
      </c>
      <c r="E3081" s="40" t="s">
        <v>21363</v>
      </c>
      <c r="F3081" s="40" t="s">
        <v>21363</v>
      </c>
      <c r="G3081" s="40" t="s">
        <v>21364</v>
      </c>
      <c r="H3081" s="40" t="s">
        <v>21365</v>
      </c>
      <c r="I3081" s="40" t="s">
        <v>21366</v>
      </c>
      <c r="J3081" s="40" t="s">
        <v>21367</v>
      </c>
      <c r="K3081" s="233">
        <v>168068</v>
      </c>
      <c r="L3081" s="35">
        <v>5.2709512566032101E-4</v>
      </c>
    </row>
    <row r="3082" spans="1:12" x14ac:dyDescent="0.25">
      <c r="A3082" s="32" t="s">
        <v>21368</v>
      </c>
      <c r="B3082" s="32" t="s">
        <v>21171</v>
      </c>
      <c r="C3082" s="32" t="s">
        <v>304</v>
      </c>
      <c r="D3082" s="39" t="s">
        <v>21369</v>
      </c>
      <c r="E3082" s="40" t="s">
        <v>21370</v>
      </c>
      <c r="F3082" s="40" t="s">
        <v>21370</v>
      </c>
      <c r="G3082" s="40" t="s">
        <v>21370</v>
      </c>
      <c r="H3082" s="40" t="s">
        <v>21371</v>
      </c>
      <c r="I3082" s="40" t="s">
        <v>21372</v>
      </c>
      <c r="J3082" s="40" t="s">
        <v>21373</v>
      </c>
      <c r="K3082" s="233">
        <v>20444</v>
      </c>
      <c r="L3082" s="35">
        <v>6.4116504920624999E-5</v>
      </c>
    </row>
    <row r="3083" spans="1:12" x14ac:dyDescent="0.25">
      <c r="A3083" s="32" t="s">
        <v>21374</v>
      </c>
      <c r="B3083" s="32" t="s">
        <v>21171</v>
      </c>
      <c r="C3083" s="32" t="s">
        <v>312</v>
      </c>
      <c r="D3083" s="39" t="s">
        <v>21375</v>
      </c>
      <c r="E3083" s="40" t="s">
        <v>21376</v>
      </c>
      <c r="F3083" s="40" t="s">
        <v>21376</v>
      </c>
      <c r="G3083" s="40" t="s">
        <v>21377</v>
      </c>
      <c r="H3083" s="40" t="s">
        <v>21378</v>
      </c>
      <c r="I3083" s="40" t="s">
        <v>21379</v>
      </c>
      <c r="J3083" s="40" t="s">
        <v>21380</v>
      </c>
      <c r="K3083" s="233">
        <v>118011</v>
      </c>
      <c r="L3083" s="35">
        <v>3.7010628361318121E-4</v>
      </c>
    </row>
    <row r="3084" spans="1:12" x14ac:dyDescent="0.25">
      <c r="A3084" s="32" t="s">
        <v>21381</v>
      </c>
      <c r="B3084" s="32" t="s">
        <v>21171</v>
      </c>
      <c r="C3084" s="32" t="s">
        <v>320</v>
      </c>
      <c r="D3084" s="39" t="s">
        <v>21382</v>
      </c>
      <c r="E3084" s="40" t="s">
        <v>21383</v>
      </c>
      <c r="F3084" s="40" t="s">
        <v>21383</v>
      </c>
      <c r="G3084" s="40" t="s">
        <v>21384</v>
      </c>
      <c r="H3084" s="40" t="s">
        <v>8203</v>
      </c>
      <c r="I3084" s="40" t="s">
        <v>2642</v>
      </c>
      <c r="J3084" s="40" t="s">
        <v>20489</v>
      </c>
      <c r="K3084" s="233">
        <v>16853</v>
      </c>
      <c r="L3084" s="35">
        <v>5.2854405078619301E-5</v>
      </c>
    </row>
    <row r="3085" spans="1:12" x14ac:dyDescent="0.25">
      <c r="A3085" s="32" t="s">
        <v>21385</v>
      </c>
      <c r="B3085" s="32" t="s">
        <v>21171</v>
      </c>
      <c r="C3085" s="32" t="s">
        <v>328</v>
      </c>
      <c r="D3085" s="39" t="s">
        <v>21386</v>
      </c>
      <c r="E3085" s="40" t="s">
        <v>21387</v>
      </c>
      <c r="F3085" s="40" t="s">
        <v>21387</v>
      </c>
      <c r="G3085" s="40" t="s">
        <v>21388</v>
      </c>
      <c r="H3085" s="40" t="s">
        <v>21389</v>
      </c>
      <c r="I3085" s="40" t="s">
        <v>21390</v>
      </c>
      <c r="J3085" s="40" t="s">
        <v>21391</v>
      </c>
      <c r="K3085" s="233">
        <v>19410</v>
      </c>
      <c r="L3085" s="35">
        <v>6.0873672496054156E-5</v>
      </c>
    </row>
    <row r="3086" spans="1:12" x14ac:dyDescent="0.25">
      <c r="A3086" s="32" t="s">
        <v>21392</v>
      </c>
      <c r="B3086" s="32" t="s">
        <v>21171</v>
      </c>
      <c r="C3086" s="32" t="s">
        <v>336</v>
      </c>
      <c r="D3086" s="39" t="s">
        <v>21393</v>
      </c>
      <c r="E3086" s="40" t="s">
        <v>21394</v>
      </c>
      <c r="F3086" s="40" t="s">
        <v>21394</v>
      </c>
      <c r="G3086" s="40" t="s">
        <v>21395</v>
      </c>
      <c r="H3086" s="40" t="s">
        <v>21396</v>
      </c>
      <c r="I3086" s="40" t="s">
        <v>21397</v>
      </c>
      <c r="J3086" s="40" t="s">
        <v>21398</v>
      </c>
      <c r="K3086" s="233">
        <v>28493</v>
      </c>
      <c r="L3086" s="35">
        <v>8.935979136682489E-5</v>
      </c>
    </row>
    <row r="3087" spans="1:12" x14ac:dyDescent="0.25">
      <c r="A3087" s="32" t="s">
        <v>21399</v>
      </c>
      <c r="B3087" s="32" t="s">
        <v>21171</v>
      </c>
      <c r="C3087" s="32" t="s">
        <v>344</v>
      </c>
      <c r="D3087" s="39" t="s">
        <v>21400</v>
      </c>
      <c r="E3087" s="40" t="s">
        <v>21401</v>
      </c>
      <c r="F3087" s="40" t="s">
        <v>21401</v>
      </c>
      <c r="G3087" s="40" t="s">
        <v>21402</v>
      </c>
      <c r="H3087" s="40" t="s">
        <v>21403</v>
      </c>
      <c r="I3087" s="40" t="s">
        <v>21404</v>
      </c>
      <c r="J3087" s="40" t="s">
        <v>21405</v>
      </c>
      <c r="K3087" s="233">
        <v>80160</v>
      </c>
      <c r="L3087" s="35">
        <v>2.5139791794351888E-4</v>
      </c>
    </row>
    <row r="3088" spans="1:12" x14ac:dyDescent="0.25">
      <c r="A3088" s="32" t="s">
        <v>21406</v>
      </c>
      <c r="B3088" s="32" t="s">
        <v>21171</v>
      </c>
      <c r="C3088" s="32" t="s">
        <v>353</v>
      </c>
      <c r="D3088" s="39" t="s">
        <v>21407</v>
      </c>
      <c r="E3088" s="40" t="s">
        <v>21408</v>
      </c>
      <c r="F3088" s="40" t="s">
        <v>21408</v>
      </c>
      <c r="G3088" s="40" t="s">
        <v>21409</v>
      </c>
      <c r="H3088" s="40" t="s">
        <v>21410</v>
      </c>
      <c r="I3088" s="40" t="s">
        <v>21411</v>
      </c>
      <c r="J3088" s="40" t="s">
        <v>21412</v>
      </c>
      <c r="K3088" s="233">
        <v>135780</v>
      </c>
      <c r="L3088" s="35">
        <v>4.2583344933097545E-4</v>
      </c>
    </row>
    <row r="3089" spans="1:12" x14ac:dyDescent="0.25">
      <c r="A3089" s="32" t="s">
        <v>21413</v>
      </c>
      <c r="B3089" s="32" t="s">
        <v>21171</v>
      </c>
      <c r="C3089" s="32" t="s">
        <v>362</v>
      </c>
      <c r="D3089" s="39" t="s">
        <v>21414</v>
      </c>
      <c r="E3089" s="40" t="s">
        <v>21415</v>
      </c>
      <c r="F3089" s="40" t="s">
        <v>21415</v>
      </c>
      <c r="G3089" s="40" t="s">
        <v>21416</v>
      </c>
      <c r="H3089" s="40" t="s">
        <v>21417</v>
      </c>
      <c r="I3089" s="40" t="s">
        <v>21418</v>
      </c>
      <c r="J3089" s="40" t="s">
        <v>21419</v>
      </c>
      <c r="K3089" s="233">
        <v>41298</v>
      </c>
      <c r="L3089" s="35">
        <v>1.2951885248542219E-4</v>
      </c>
    </row>
    <row r="3090" spans="1:12" x14ac:dyDescent="0.25">
      <c r="A3090" s="32" t="s">
        <v>21420</v>
      </c>
      <c r="B3090" s="32" t="s">
        <v>21171</v>
      </c>
      <c r="C3090" s="32" t="s">
        <v>370</v>
      </c>
      <c r="D3090" s="39" t="s">
        <v>21421</v>
      </c>
      <c r="E3090" s="40" t="s">
        <v>21422</v>
      </c>
      <c r="F3090" s="40" t="s">
        <v>21422</v>
      </c>
      <c r="G3090" s="40" t="s">
        <v>325</v>
      </c>
      <c r="H3090" s="40" t="s">
        <v>9932</v>
      </c>
      <c r="I3090" s="40" t="s">
        <v>21423</v>
      </c>
      <c r="J3090" s="40" t="s">
        <v>21424</v>
      </c>
      <c r="K3090" s="233">
        <v>15050</v>
      </c>
      <c r="L3090" s="35">
        <v>4.7199833645832819E-5</v>
      </c>
    </row>
    <row r="3091" spans="1:12" x14ac:dyDescent="0.25">
      <c r="A3091" s="32" t="s">
        <v>21425</v>
      </c>
      <c r="B3091" s="32" t="s">
        <v>21171</v>
      </c>
      <c r="C3091" s="32" t="s">
        <v>21426</v>
      </c>
      <c r="D3091" s="39" t="s">
        <v>21427</v>
      </c>
      <c r="E3091" s="40" t="s">
        <v>21428</v>
      </c>
      <c r="F3091" s="40" t="s">
        <v>21428</v>
      </c>
      <c r="G3091" s="40" t="s">
        <v>4793</v>
      </c>
      <c r="H3091" s="40" t="s">
        <v>21429</v>
      </c>
      <c r="I3091" s="40" t="s">
        <v>21430</v>
      </c>
      <c r="J3091" s="40" t="s">
        <v>21431</v>
      </c>
      <c r="K3091" s="233">
        <v>4522</v>
      </c>
      <c r="L3091" s="35">
        <v>1.4181903504747908E-5</v>
      </c>
    </row>
    <row r="3092" spans="1:12" x14ac:dyDescent="0.25">
      <c r="A3092" s="32" t="s">
        <v>21432</v>
      </c>
      <c r="B3092" s="32" t="s">
        <v>21171</v>
      </c>
      <c r="C3092" s="32" t="s">
        <v>378</v>
      </c>
      <c r="D3092" s="39" t="s">
        <v>21433</v>
      </c>
      <c r="E3092" s="40" t="s">
        <v>21434</v>
      </c>
      <c r="F3092" s="40" t="s">
        <v>21435</v>
      </c>
      <c r="G3092" s="40" t="s">
        <v>21436</v>
      </c>
      <c r="H3092" s="40" t="s">
        <v>21437</v>
      </c>
      <c r="I3092" s="40" t="s">
        <v>21438</v>
      </c>
      <c r="J3092" s="40" t="s">
        <v>21439</v>
      </c>
      <c r="K3092" s="233">
        <v>956406</v>
      </c>
      <c r="L3092" s="35">
        <v>2.9994819998588962E-3</v>
      </c>
    </row>
    <row r="3093" spans="1:12" x14ac:dyDescent="0.25">
      <c r="A3093" s="32" t="s">
        <v>21440</v>
      </c>
      <c r="B3093" s="32" t="s">
        <v>21171</v>
      </c>
      <c r="C3093" s="32" t="s">
        <v>386</v>
      </c>
      <c r="D3093" s="39" t="s">
        <v>21441</v>
      </c>
      <c r="E3093" s="40" t="s">
        <v>21442</v>
      </c>
      <c r="F3093" s="40" t="s">
        <v>21443</v>
      </c>
      <c r="G3093" s="40" t="s">
        <v>21444</v>
      </c>
      <c r="H3093" s="40" t="s">
        <v>21445</v>
      </c>
      <c r="I3093" s="40" t="s">
        <v>21446</v>
      </c>
      <c r="J3093" s="40" t="s">
        <v>21447</v>
      </c>
      <c r="K3093" s="233">
        <v>45379</v>
      </c>
      <c r="L3093" s="35">
        <v>1.423176910972922E-4</v>
      </c>
    </row>
    <row r="3094" spans="1:12" x14ac:dyDescent="0.25">
      <c r="A3094" s="32" t="s">
        <v>21448</v>
      </c>
      <c r="B3094" s="32" t="s">
        <v>21171</v>
      </c>
      <c r="C3094" s="32" t="s">
        <v>395</v>
      </c>
      <c r="D3094" s="39" t="s">
        <v>21449</v>
      </c>
      <c r="E3094" s="40" t="s">
        <v>21450</v>
      </c>
      <c r="F3094" s="40" t="s">
        <v>21450</v>
      </c>
      <c r="G3094" s="40" t="s">
        <v>21451</v>
      </c>
      <c r="H3094" s="40" t="s">
        <v>21452</v>
      </c>
      <c r="I3094" s="40" t="s">
        <v>21453</v>
      </c>
      <c r="J3094" s="40" t="s">
        <v>21454</v>
      </c>
      <c r="K3094" s="233">
        <v>37417</v>
      </c>
      <c r="L3094" s="35">
        <v>1.173472541877825E-4</v>
      </c>
    </row>
    <row r="3095" spans="1:12" x14ac:dyDescent="0.25">
      <c r="A3095" s="32" t="s">
        <v>21455</v>
      </c>
      <c r="B3095" s="32" t="s">
        <v>21171</v>
      </c>
      <c r="C3095" s="32" t="s">
        <v>403</v>
      </c>
      <c r="D3095" s="39" t="s">
        <v>21456</v>
      </c>
      <c r="E3095" s="40" t="s">
        <v>21457</v>
      </c>
      <c r="F3095" s="40" t="s">
        <v>21457</v>
      </c>
      <c r="G3095" s="40" t="s">
        <v>21458</v>
      </c>
      <c r="H3095" s="40" t="s">
        <v>21459</v>
      </c>
      <c r="I3095" s="40" t="s">
        <v>21460</v>
      </c>
      <c r="J3095" s="40" t="s">
        <v>21461</v>
      </c>
      <c r="K3095" s="233">
        <v>35563</v>
      </c>
      <c r="L3095" s="35">
        <v>1.1153273647486729E-4</v>
      </c>
    </row>
    <row r="3096" spans="1:12" x14ac:dyDescent="0.25">
      <c r="A3096" s="32" t="s">
        <v>21462</v>
      </c>
      <c r="B3096" s="32" t="s">
        <v>21171</v>
      </c>
      <c r="C3096" s="32" t="s">
        <v>411</v>
      </c>
      <c r="D3096" s="39" t="s">
        <v>21463</v>
      </c>
      <c r="E3096" s="40" t="s">
        <v>21464</v>
      </c>
      <c r="F3096" s="40" t="s">
        <v>21464</v>
      </c>
      <c r="G3096" s="40" t="s">
        <v>21465</v>
      </c>
      <c r="H3096" s="40" t="s">
        <v>21466</v>
      </c>
      <c r="I3096" s="40" t="s">
        <v>21467</v>
      </c>
      <c r="J3096" s="40" t="s">
        <v>21468</v>
      </c>
      <c r="K3096" s="233">
        <v>182006</v>
      </c>
      <c r="L3096" s="35">
        <v>5.708075031590331E-4</v>
      </c>
    </row>
    <row r="3097" spans="1:12" x14ac:dyDescent="0.25">
      <c r="A3097" s="32" t="s">
        <v>21469</v>
      </c>
      <c r="B3097" s="32" t="s">
        <v>21171</v>
      </c>
      <c r="C3097" s="32" t="s">
        <v>420</v>
      </c>
      <c r="D3097" s="39" t="s">
        <v>21470</v>
      </c>
      <c r="E3097" s="40" t="s">
        <v>21471</v>
      </c>
      <c r="F3097" s="40" t="s">
        <v>21471</v>
      </c>
      <c r="G3097" s="40" t="s">
        <v>21472</v>
      </c>
      <c r="H3097" s="40" t="s">
        <v>21473</v>
      </c>
      <c r="I3097" s="40" t="s">
        <v>21474</v>
      </c>
      <c r="J3097" s="40" t="s">
        <v>21475</v>
      </c>
      <c r="K3097" s="233">
        <v>87470</v>
      </c>
      <c r="L3097" s="35">
        <v>2.7432355142863765E-4</v>
      </c>
    </row>
    <row r="3098" spans="1:12" x14ac:dyDescent="0.25">
      <c r="A3098" s="32" t="s">
        <v>21476</v>
      </c>
      <c r="B3098" s="32" t="s">
        <v>21171</v>
      </c>
      <c r="C3098" s="32" t="s">
        <v>428</v>
      </c>
      <c r="D3098" s="39" t="s">
        <v>21477</v>
      </c>
      <c r="E3098" s="40" t="s">
        <v>18183</v>
      </c>
      <c r="F3098" s="40" t="s">
        <v>18183</v>
      </c>
      <c r="G3098" s="40" t="s">
        <v>21478</v>
      </c>
      <c r="H3098" s="40" t="s">
        <v>21479</v>
      </c>
      <c r="I3098" s="40" t="s">
        <v>21480</v>
      </c>
      <c r="J3098" s="40" t="s">
        <v>21481</v>
      </c>
      <c r="K3098" s="233">
        <v>7335</v>
      </c>
      <c r="L3098" s="35">
        <v>2.3004038524397592E-5</v>
      </c>
    </row>
    <row r="3099" spans="1:12" x14ac:dyDescent="0.25">
      <c r="A3099" s="32" t="s">
        <v>21482</v>
      </c>
      <c r="B3099" s="32" t="s">
        <v>21171</v>
      </c>
      <c r="C3099" s="32" t="s">
        <v>437</v>
      </c>
      <c r="D3099" s="39" t="s">
        <v>21483</v>
      </c>
      <c r="E3099" s="40" t="s">
        <v>21484</v>
      </c>
      <c r="F3099" s="40" t="s">
        <v>21484</v>
      </c>
      <c r="G3099" s="40" t="s">
        <v>21485</v>
      </c>
      <c r="H3099" s="40" t="s">
        <v>21486</v>
      </c>
      <c r="I3099" s="40" t="s">
        <v>21487</v>
      </c>
      <c r="J3099" s="40" t="s">
        <v>21488</v>
      </c>
      <c r="K3099" s="233">
        <v>40958</v>
      </c>
      <c r="L3099" s="35">
        <v>1.2845254395123061E-4</v>
      </c>
    </row>
    <row r="3100" spans="1:12" x14ac:dyDescent="0.25">
      <c r="A3100" s="32" t="s">
        <v>21489</v>
      </c>
      <c r="B3100" s="32" t="s">
        <v>21171</v>
      </c>
      <c r="C3100" s="32" t="s">
        <v>446</v>
      </c>
      <c r="D3100" s="39" t="s">
        <v>21490</v>
      </c>
      <c r="E3100" s="40" t="s">
        <v>21491</v>
      </c>
      <c r="F3100" s="40" t="s">
        <v>21491</v>
      </c>
      <c r="G3100" s="40" t="s">
        <v>21492</v>
      </c>
      <c r="H3100" s="40" t="s">
        <v>21493</v>
      </c>
      <c r="I3100" s="40" t="s">
        <v>21494</v>
      </c>
      <c r="J3100" s="40" t="s">
        <v>21495</v>
      </c>
      <c r="K3100" s="233">
        <v>43437</v>
      </c>
      <c r="L3100" s="35">
        <v>1.3622718764611563E-4</v>
      </c>
    </row>
    <row r="3101" spans="1:12" x14ac:dyDescent="0.25">
      <c r="A3101" s="32" t="s">
        <v>21496</v>
      </c>
      <c r="B3101" s="32" t="s">
        <v>21171</v>
      </c>
      <c r="C3101" s="32" t="s">
        <v>454</v>
      </c>
      <c r="D3101" s="39" t="s">
        <v>21497</v>
      </c>
      <c r="E3101" s="40" t="s">
        <v>21498</v>
      </c>
      <c r="F3101" s="40" t="s">
        <v>21498</v>
      </c>
      <c r="G3101" s="40" t="s">
        <v>21499</v>
      </c>
      <c r="H3101" s="40" t="s">
        <v>21500</v>
      </c>
      <c r="I3101" s="40" t="s">
        <v>21501</v>
      </c>
      <c r="J3101" s="40" t="s">
        <v>21502</v>
      </c>
      <c r="K3101" s="233">
        <v>70482</v>
      </c>
      <c r="L3101" s="35">
        <v>2.2104575913791289E-4</v>
      </c>
    </row>
    <row r="3102" spans="1:12" x14ac:dyDescent="0.25">
      <c r="A3102" s="32" t="s">
        <v>21503</v>
      </c>
      <c r="B3102" s="32" t="s">
        <v>21171</v>
      </c>
      <c r="C3102" s="32" t="s">
        <v>463</v>
      </c>
      <c r="D3102" s="39" t="s">
        <v>21504</v>
      </c>
      <c r="E3102" s="40" t="s">
        <v>21505</v>
      </c>
      <c r="F3102" s="40" t="s">
        <v>21505</v>
      </c>
      <c r="G3102" s="40" t="s">
        <v>9880</v>
      </c>
      <c r="H3102" s="40" t="s">
        <v>19322</v>
      </c>
      <c r="I3102" s="40" t="s">
        <v>7757</v>
      </c>
      <c r="J3102" s="40" t="s">
        <v>21506</v>
      </c>
      <c r="K3102" s="233">
        <v>13675</v>
      </c>
      <c r="L3102" s="35">
        <v>4.288755648549926E-5</v>
      </c>
    </row>
    <row r="3103" spans="1:12" x14ac:dyDescent="0.25">
      <c r="A3103" s="32" t="s">
        <v>21507</v>
      </c>
      <c r="B3103" s="32" t="s">
        <v>21171</v>
      </c>
      <c r="C3103" s="32" t="s">
        <v>472</v>
      </c>
      <c r="D3103" s="39" t="s">
        <v>21508</v>
      </c>
      <c r="E3103" s="40" t="s">
        <v>21509</v>
      </c>
      <c r="F3103" s="40" t="s">
        <v>21510</v>
      </c>
      <c r="G3103" s="40" t="s">
        <v>21511</v>
      </c>
      <c r="H3103" s="40" t="s">
        <v>21512</v>
      </c>
      <c r="I3103" s="40" t="s">
        <v>21513</v>
      </c>
      <c r="J3103" s="40" t="s">
        <v>21514</v>
      </c>
      <c r="K3103" s="233">
        <v>195163</v>
      </c>
      <c r="L3103" s="35">
        <v>6.120705072306758E-4</v>
      </c>
    </row>
    <row r="3104" spans="1:12" x14ac:dyDescent="0.25">
      <c r="A3104" s="32" t="s">
        <v>21515</v>
      </c>
      <c r="B3104" s="32" t="s">
        <v>21171</v>
      </c>
      <c r="C3104" s="32" t="s">
        <v>480</v>
      </c>
      <c r="D3104" s="39" t="s">
        <v>21516</v>
      </c>
      <c r="E3104" s="40" t="s">
        <v>21517</v>
      </c>
      <c r="F3104" s="40" t="s">
        <v>21517</v>
      </c>
      <c r="G3104" s="40" t="s">
        <v>21518</v>
      </c>
      <c r="H3104" s="40" t="s">
        <v>21519</v>
      </c>
      <c r="I3104" s="40" t="s">
        <v>21520</v>
      </c>
      <c r="J3104" s="40" t="s">
        <v>21521</v>
      </c>
      <c r="K3104" s="233">
        <v>17662</v>
      </c>
      <c r="L3104" s="35">
        <v>5.5391592149681013E-5</v>
      </c>
    </row>
    <row r="3105" spans="1:12" x14ac:dyDescent="0.25">
      <c r="A3105" s="32" t="s">
        <v>21522</v>
      </c>
      <c r="B3105" s="32" t="s">
        <v>21171</v>
      </c>
      <c r="C3105" s="32" t="s">
        <v>489</v>
      </c>
      <c r="D3105" s="39" t="s">
        <v>21523</v>
      </c>
      <c r="E3105" s="40" t="s">
        <v>21524</v>
      </c>
      <c r="F3105" s="40" t="s">
        <v>21524</v>
      </c>
      <c r="G3105" s="40" t="s">
        <v>21525</v>
      </c>
      <c r="H3105" s="40" t="s">
        <v>21526</v>
      </c>
      <c r="I3105" s="40" t="s">
        <v>21527</v>
      </c>
      <c r="J3105" s="40" t="s">
        <v>21528</v>
      </c>
      <c r="K3105" s="233">
        <v>161188</v>
      </c>
      <c r="L3105" s="35">
        <v>5.0551805885079744E-4</v>
      </c>
    </row>
    <row r="3106" spans="1:12" x14ac:dyDescent="0.25">
      <c r="A3106" s="32" t="s">
        <v>21529</v>
      </c>
      <c r="B3106" s="32" t="s">
        <v>21171</v>
      </c>
      <c r="C3106" s="32" t="s">
        <v>498</v>
      </c>
      <c r="D3106" s="39" t="s">
        <v>21530</v>
      </c>
      <c r="E3106" s="40" t="s">
        <v>21531</v>
      </c>
      <c r="F3106" s="40" t="s">
        <v>21531</v>
      </c>
      <c r="G3106" s="40" t="s">
        <v>14794</v>
      </c>
      <c r="H3106" s="40" t="s">
        <v>5213</v>
      </c>
      <c r="I3106" s="40" t="s">
        <v>8048</v>
      </c>
      <c r="J3106" s="40" t="s">
        <v>21532</v>
      </c>
      <c r="K3106" s="233">
        <v>14333</v>
      </c>
      <c r="L3106" s="35">
        <v>4.4951177119317067E-5</v>
      </c>
    </row>
    <row r="3107" spans="1:12" x14ac:dyDescent="0.25">
      <c r="A3107" s="32" t="s">
        <v>21533</v>
      </c>
      <c r="B3107" s="32" t="s">
        <v>21171</v>
      </c>
      <c r="C3107" s="32" t="s">
        <v>506</v>
      </c>
      <c r="D3107" s="39" t="s">
        <v>21534</v>
      </c>
      <c r="E3107" s="40" t="s">
        <v>21535</v>
      </c>
      <c r="F3107" s="40" t="s">
        <v>21535</v>
      </c>
      <c r="G3107" s="40" t="s">
        <v>21536</v>
      </c>
      <c r="H3107" s="40" t="s">
        <v>21537</v>
      </c>
      <c r="I3107" s="40" t="s">
        <v>21538</v>
      </c>
      <c r="J3107" s="40" t="s">
        <v>21539</v>
      </c>
      <c r="K3107" s="233">
        <v>86759</v>
      </c>
      <c r="L3107" s="35">
        <v>2.7209371211154882E-4</v>
      </c>
    </row>
    <row r="3108" spans="1:12" x14ac:dyDescent="0.25">
      <c r="A3108" s="32" t="s">
        <v>21540</v>
      </c>
      <c r="B3108" s="32" t="s">
        <v>21171</v>
      </c>
      <c r="C3108" s="32" t="s">
        <v>514</v>
      </c>
      <c r="D3108" s="39" t="s">
        <v>21541</v>
      </c>
      <c r="E3108" s="40" t="s">
        <v>21542</v>
      </c>
      <c r="F3108" s="40" t="s">
        <v>21542</v>
      </c>
      <c r="G3108" s="40" t="s">
        <v>21543</v>
      </c>
      <c r="H3108" s="40" t="s">
        <v>21544</v>
      </c>
      <c r="I3108" s="40" t="s">
        <v>21545</v>
      </c>
      <c r="J3108" s="40" t="s">
        <v>7971</v>
      </c>
      <c r="K3108" s="233">
        <v>63379</v>
      </c>
      <c r="L3108" s="35">
        <v>1.9876931937802249E-4</v>
      </c>
    </row>
    <row r="3109" spans="1:12" x14ac:dyDescent="0.25">
      <c r="A3109" s="32" t="s">
        <v>21546</v>
      </c>
      <c r="B3109" s="32" t="s">
        <v>21171</v>
      </c>
      <c r="C3109" s="32" t="s">
        <v>523</v>
      </c>
      <c r="D3109" s="39" t="s">
        <v>21547</v>
      </c>
      <c r="E3109" s="40" t="s">
        <v>21150</v>
      </c>
      <c r="F3109" s="40" t="s">
        <v>21150</v>
      </c>
      <c r="G3109" s="40" t="s">
        <v>4687</v>
      </c>
      <c r="H3109" s="40" t="s">
        <v>21548</v>
      </c>
      <c r="I3109" s="40" t="s">
        <v>21549</v>
      </c>
      <c r="J3109" s="40" t="s">
        <v>21550</v>
      </c>
      <c r="K3109" s="233">
        <v>16437</v>
      </c>
      <c r="L3109" s="35">
        <v>5.1549745225020206E-5</v>
      </c>
    </row>
    <row r="3110" spans="1:12" x14ac:dyDescent="0.25">
      <c r="A3110" s="32" t="s">
        <v>21551</v>
      </c>
      <c r="B3110" s="32" t="s">
        <v>21171</v>
      </c>
      <c r="C3110" s="32" t="s">
        <v>532</v>
      </c>
      <c r="D3110" s="39" t="s">
        <v>21552</v>
      </c>
      <c r="E3110" s="40" t="s">
        <v>21553</v>
      </c>
      <c r="F3110" s="40" t="s">
        <v>21554</v>
      </c>
      <c r="G3110" s="40" t="s">
        <v>21555</v>
      </c>
      <c r="H3110" s="40" t="s">
        <v>21556</v>
      </c>
      <c r="I3110" s="40" t="s">
        <v>21557</v>
      </c>
      <c r="J3110" s="40" t="s">
        <v>20250</v>
      </c>
      <c r="K3110" s="233">
        <v>41579</v>
      </c>
      <c r="L3110" s="35">
        <v>1.304001251269158E-4</v>
      </c>
    </row>
    <row r="3111" spans="1:12" x14ac:dyDescent="0.25">
      <c r="A3111" s="32" t="s">
        <v>21558</v>
      </c>
      <c r="B3111" s="32" t="s">
        <v>21171</v>
      </c>
      <c r="C3111" s="32" t="s">
        <v>540</v>
      </c>
      <c r="D3111" s="39" t="s">
        <v>21559</v>
      </c>
      <c r="E3111" s="40" t="s">
        <v>21560</v>
      </c>
      <c r="F3111" s="40" t="s">
        <v>21560</v>
      </c>
      <c r="G3111" s="40" t="s">
        <v>21561</v>
      </c>
      <c r="H3111" s="40" t="s">
        <v>21562</v>
      </c>
      <c r="I3111" s="40" t="s">
        <v>21563</v>
      </c>
      <c r="J3111" s="40" t="s">
        <v>21564</v>
      </c>
      <c r="K3111" s="233">
        <v>115290</v>
      </c>
      <c r="L3111" s="35">
        <v>3.6157267913807748E-4</v>
      </c>
    </row>
    <row r="3112" spans="1:12" x14ac:dyDescent="0.25">
      <c r="A3112" s="32" t="s">
        <v>21565</v>
      </c>
      <c r="B3112" s="32" t="s">
        <v>21171</v>
      </c>
      <c r="C3112" s="32" t="s">
        <v>549</v>
      </c>
      <c r="D3112" s="39" t="s">
        <v>21566</v>
      </c>
      <c r="E3112" s="40" t="s">
        <v>21567</v>
      </c>
      <c r="F3112" s="40" t="s">
        <v>21567</v>
      </c>
      <c r="G3112" s="40" t="s">
        <v>21568</v>
      </c>
      <c r="H3112" s="40" t="s">
        <v>21569</v>
      </c>
      <c r="I3112" s="40" t="s">
        <v>21373</v>
      </c>
      <c r="J3112" s="40" t="s">
        <v>21570</v>
      </c>
      <c r="K3112" s="233">
        <v>20540</v>
      </c>
      <c r="L3112" s="35">
        <v>6.4417580271455564E-5</v>
      </c>
    </row>
    <row r="3113" spans="1:12" x14ac:dyDescent="0.25">
      <c r="A3113" s="32" t="s">
        <v>21571</v>
      </c>
      <c r="B3113" s="32" t="s">
        <v>21171</v>
      </c>
      <c r="C3113" s="32" t="s">
        <v>557</v>
      </c>
      <c r="D3113" s="39" t="s">
        <v>21572</v>
      </c>
      <c r="E3113" s="40" t="s">
        <v>21573</v>
      </c>
      <c r="F3113" s="40" t="s">
        <v>21573</v>
      </c>
      <c r="G3113" s="40" t="s">
        <v>21574</v>
      </c>
      <c r="H3113" s="40" t="s">
        <v>21575</v>
      </c>
      <c r="I3113" s="40" t="s">
        <v>21576</v>
      </c>
      <c r="J3113" s="40" t="s">
        <v>21577</v>
      </c>
      <c r="K3113" s="233">
        <v>29509</v>
      </c>
      <c r="L3113" s="35">
        <v>9.2546172163115E-5</v>
      </c>
    </row>
    <row r="3114" spans="1:12" x14ac:dyDescent="0.25">
      <c r="A3114" s="32" t="s">
        <v>21578</v>
      </c>
      <c r="B3114" s="32" t="s">
        <v>21171</v>
      </c>
      <c r="C3114" s="32" t="s">
        <v>565</v>
      </c>
      <c r="D3114" s="39" t="s">
        <v>21579</v>
      </c>
      <c r="E3114" s="40" t="s">
        <v>21580</v>
      </c>
      <c r="F3114" s="40" t="s">
        <v>21581</v>
      </c>
      <c r="G3114" s="40" t="s">
        <v>21582</v>
      </c>
      <c r="H3114" s="40" t="s">
        <v>21583</v>
      </c>
      <c r="I3114" s="40" t="s">
        <v>21584</v>
      </c>
      <c r="J3114" s="40" t="s">
        <v>21585</v>
      </c>
      <c r="K3114" s="233">
        <v>30362</v>
      </c>
      <c r="L3114" s="35">
        <v>9.5221352103307382E-5</v>
      </c>
    </row>
    <row r="3115" spans="1:12" x14ac:dyDescent="0.25">
      <c r="A3115" s="32" t="s">
        <v>21586</v>
      </c>
      <c r="B3115" s="32" t="s">
        <v>21171</v>
      </c>
      <c r="C3115" s="32" t="s">
        <v>574</v>
      </c>
      <c r="D3115" s="39" t="s">
        <v>21587</v>
      </c>
      <c r="E3115" s="40" t="s">
        <v>21588</v>
      </c>
      <c r="F3115" s="40" t="s">
        <v>21588</v>
      </c>
      <c r="G3115" s="40" t="s">
        <v>21589</v>
      </c>
      <c r="H3115" s="40" t="s">
        <v>21590</v>
      </c>
      <c r="I3115" s="40" t="s">
        <v>21591</v>
      </c>
      <c r="J3115" s="40" t="s">
        <v>21592</v>
      </c>
      <c r="K3115" s="233">
        <v>21398</v>
      </c>
      <c r="L3115" s="35">
        <v>6.7108441219503704E-5</v>
      </c>
    </row>
    <row r="3116" spans="1:12" x14ac:dyDescent="0.25">
      <c r="A3116" s="32" t="s">
        <v>21593</v>
      </c>
      <c r="B3116" s="32" t="s">
        <v>21171</v>
      </c>
      <c r="C3116" s="32" t="s">
        <v>583</v>
      </c>
      <c r="D3116" s="39" t="s">
        <v>21594</v>
      </c>
      <c r="E3116" s="40" t="s">
        <v>21595</v>
      </c>
      <c r="F3116" s="40" t="s">
        <v>21595</v>
      </c>
      <c r="G3116" s="40" t="s">
        <v>21596</v>
      </c>
      <c r="H3116" s="40" t="s">
        <v>21597</v>
      </c>
      <c r="I3116" s="40" t="s">
        <v>21598</v>
      </c>
      <c r="J3116" s="40" t="s">
        <v>21599</v>
      </c>
      <c r="K3116" s="233">
        <v>103527</v>
      </c>
      <c r="L3116" s="35">
        <v>3.2468154005662025E-4</v>
      </c>
    </row>
    <row r="3117" spans="1:12" x14ac:dyDescent="0.25">
      <c r="A3117" s="32" t="s">
        <v>21600</v>
      </c>
      <c r="B3117" s="32" t="s">
        <v>21171</v>
      </c>
      <c r="C3117" s="32" t="s">
        <v>591</v>
      </c>
      <c r="D3117" s="39" t="s">
        <v>21601</v>
      </c>
      <c r="E3117" s="40" t="s">
        <v>21602</v>
      </c>
      <c r="F3117" s="40" t="s">
        <v>21602</v>
      </c>
      <c r="G3117" s="40" t="s">
        <v>6414</v>
      </c>
      <c r="H3117" s="40" t="s">
        <v>21603</v>
      </c>
      <c r="I3117" s="40" t="s">
        <v>21604</v>
      </c>
      <c r="J3117" s="40" t="s">
        <v>6190</v>
      </c>
      <c r="K3117" s="233">
        <v>15694</v>
      </c>
      <c r="L3117" s="35">
        <v>4.9219547457654504E-5</v>
      </c>
    </row>
    <row r="3118" spans="1:12" x14ac:dyDescent="0.25">
      <c r="A3118" s="32" t="s">
        <v>21605</v>
      </c>
      <c r="B3118" s="32" t="s">
        <v>21171</v>
      </c>
      <c r="C3118" s="32" t="s">
        <v>600</v>
      </c>
      <c r="D3118" s="39" t="s">
        <v>21606</v>
      </c>
      <c r="E3118" s="40" t="s">
        <v>21607</v>
      </c>
      <c r="F3118" s="40" t="s">
        <v>21608</v>
      </c>
      <c r="G3118" s="40" t="s">
        <v>21609</v>
      </c>
      <c r="H3118" s="40" t="s">
        <v>21610</v>
      </c>
      <c r="I3118" s="40" t="s">
        <v>21611</v>
      </c>
      <c r="J3118" s="40" t="s">
        <v>21612</v>
      </c>
      <c r="K3118" s="233">
        <v>133251</v>
      </c>
      <c r="L3118" s="35">
        <v>4.1790199555753282E-4</v>
      </c>
    </row>
    <row r="3119" spans="1:12" x14ac:dyDescent="0.25">
      <c r="A3119" s="32" t="s">
        <v>21613</v>
      </c>
      <c r="B3119" s="32" t="s">
        <v>21171</v>
      </c>
      <c r="C3119" s="32" t="s">
        <v>609</v>
      </c>
      <c r="D3119" s="39" t="s">
        <v>21614</v>
      </c>
      <c r="E3119" s="40" t="s">
        <v>21615</v>
      </c>
      <c r="F3119" s="40" t="s">
        <v>21616</v>
      </c>
      <c r="G3119" s="40" t="s">
        <v>21617</v>
      </c>
      <c r="H3119" s="40" t="s">
        <v>21618</v>
      </c>
      <c r="I3119" s="40" t="s">
        <v>21619</v>
      </c>
      <c r="J3119" s="40" t="s">
        <v>21620</v>
      </c>
      <c r="K3119" s="233">
        <v>395118</v>
      </c>
      <c r="L3119" s="35">
        <v>1.2391696923903105E-3</v>
      </c>
    </row>
    <row r="3120" spans="1:12" x14ac:dyDescent="0.25">
      <c r="A3120" s="32" t="s">
        <v>21621</v>
      </c>
      <c r="B3120" s="32" t="s">
        <v>21171</v>
      </c>
      <c r="C3120" s="32" t="s">
        <v>1442</v>
      </c>
      <c r="D3120" s="39" t="s">
        <v>21622</v>
      </c>
      <c r="E3120" s="40" t="s">
        <v>21623</v>
      </c>
      <c r="F3120" s="40" t="s">
        <v>21623</v>
      </c>
      <c r="G3120" s="40" t="s">
        <v>21624</v>
      </c>
      <c r="H3120" s="40" t="s">
        <v>21625</v>
      </c>
      <c r="I3120" s="40" t="s">
        <v>21626</v>
      </c>
      <c r="J3120" s="40" t="s">
        <v>21627</v>
      </c>
      <c r="K3120" s="233">
        <v>52066</v>
      </c>
      <c r="L3120" s="35">
        <v>1.6328947100358349E-4</v>
      </c>
    </row>
    <row r="3121" spans="1:12" x14ac:dyDescent="0.25">
      <c r="A3121" s="32" t="s">
        <v>21628</v>
      </c>
      <c r="B3121" s="32" t="s">
        <v>21171</v>
      </c>
      <c r="C3121" s="32" t="s">
        <v>1450</v>
      </c>
      <c r="D3121" s="39" t="s">
        <v>21629</v>
      </c>
      <c r="E3121" s="40" t="s">
        <v>21630</v>
      </c>
      <c r="F3121" s="40" t="s">
        <v>21630</v>
      </c>
      <c r="G3121" s="40" t="s">
        <v>21631</v>
      </c>
      <c r="H3121" s="40" t="s">
        <v>21632</v>
      </c>
      <c r="I3121" s="40" t="s">
        <v>21633</v>
      </c>
      <c r="J3121" s="40" t="s">
        <v>21634</v>
      </c>
      <c r="K3121" s="233">
        <v>24178</v>
      </c>
      <c r="L3121" s="35">
        <v>7.5827081587305384E-5</v>
      </c>
    </row>
    <row r="3122" spans="1:12" x14ac:dyDescent="0.25">
      <c r="A3122" s="32" t="s">
        <v>21635</v>
      </c>
      <c r="B3122" s="32" t="s">
        <v>21171</v>
      </c>
      <c r="C3122" s="32" t="s">
        <v>1458</v>
      </c>
      <c r="D3122" s="39" t="s">
        <v>21636</v>
      </c>
      <c r="E3122" s="40" t="s">
        <v>21637</v>
      </c>
      <c r="F3122" s="40" t="s">
        <v>21637</v>
      </c>
      <c r="G3122" s="40" t="s">
        <v>21638</v>
      </c>
      <c r="H3122" s="40" t="s">
        <v>21639</v>
      </c>
      <c r="I3122" s="40" t="s">
        <v>21640</v>
      </c>
      <c r="J3122" s="40" t="s">
        <v>21641</v>
      </c>
      <c r="K3122" s="233">
        <v>169511</v>
      </c>
      <c r="L3122" s="35">
        <v>5.3162066452749283E-4</v>
      </c>
    </row>
    <row r="3123" spans="1:12" x14ac:dyDescent="0.25">
      <c r="A3123" s="32" t="s">
        <v>21642</v>
      </c>
      <c r="B3123" s="32" t="s">
        <v>21171</v>
      </c>
      <c r="C3123" s="32" t="s">
        <v>1466</v>
      </c>
      <c r="D3123" s="39" t="s">
        <v>21643</v>
      </c>
      <c r="E3123" s="40" t="s">
        <v>21644</v>
      </c>
      <c r="F3123" s="40" t="s">
        <v>21644</v>
      </c>
      <c r="G3123" s="40" t="s">
        <v>21645</v>
      </c>
      <c r="H3123" s="40" t="s">
        <v>21646</v>
      </c>
      <c r="I3123" s="40" t="s">
        <v>21647</v>
      </c>
      <c r="J3123" s="40" t="s">
        <v>21648</v>
      </c>
      <c r="K3123" s="233">
        <v>73608</v>
      </c>
      <c r="L3123" s="35">
        <v>2.3084952524933305E-4</v>
      </c>
    </row>
    <row r="3124" spans="1:12" x14ac:dyDescent="0.25">
      <c r="A3124" s="32" t="s">
        <v>21649</v>
      </c>
      <c r="B3124" s="32" t="s">
        <v>21650</v>
      </c>
      <c r="C3124" s="32" t="s">
        <v>50</v>
      </c>
      <c r="D3124" s="39" t="s">
        <v>21651</v>
      </c>
      <c r="E3124" s="40" t="s">
        <v>21652</v>
      </c>
      <c r="F3124" s="40" t="s">
        <v>21652</v>
      </c>
      <c r="G3124" s="40" t="s">
        <v>21653</v>
      </c>
      <c r="H3124" s="40" t="s">
        <v>21654</v>
      </c>
      <c r="I3124" s="40" t="s">
        <v>21655</v>
      </c>
      <c r="J3124" s="40" t="s">
        <v>21656</v>
      </c>
      <c r="K3124" s="233">
        <v>37811</v>
      </c>
      <c r="L3124" s="35">
        <v>1.1858291760681627E-4</v>
      </c>
    </row>
    <row r="3125" spans="1:12" x14ac:dyDescent="0.25">
      <c r="A3125" s="32" t="s">
        <v>21657</v>
      </c>
      <c r="B3125" s="32" t="s">
        <v>21650</v>
      </c>
      <c r="C3125" s="32" t="s">
        <v>58</v>
      </c>
      <c r="D3125" s="39" t="s">
        <v>21658</v>
      </c>
      <c r="E3125" s="40" t="s">
        <v>18577</v>
      </c>
      <c r="F3125" s="40" t="s">
        <v>18577</v>
      </c>
      <c r="G3125" s="40" t="s">
        <v>21659</v>
      </c>
      <c r="H3125" s="40" t="s">
        <v>21660</v>
      </c>
      <c r="I3125" s="40" t="s">
        <v>17392</v>
      </c>
      <c r="J3125" s="40" t="s">
        <v>21661</v>
      </c>
      <c r="K3125" s="233">
        <v>11930</v>
      </c>
      <c r="L3125" s="35">
        <v>3.741488474383957E-5</v>
      </c>
    </row>
    <row r="3126" spans="1:12" x14ac:dyDescent="0.25">
      <c r="A3126" s="32" t="s">
        <v>21662</v>
      </c>
      <c r="B3126" s="32" t="s">
        <v>21650</v>
      </c>
      <c r="C3126" s="32" t="s">
        <v>66</v>
      </c>
      <c r="D3126" s="39" t="s">
        <v>21663</v>
      </c>
      <c r="E3126" s="40" t="s">
        <v>21664</v>
      </c>
      <c r="F3126" s="40" t="s">
        <v>21664</v>
      </c>
      <c r="G3126" s="40" t="s">
        <v>21665</v>
      </c>
      <c r="H3126" s="40" t="s">
        <v>20813</v>
      </c>
      <c r="I3126" s="40" t="s">
        <v>21666</v>
      </c>
      <c r="J3126" s="40" t="s">
        <v>21667</v>
      </c>
      <c r="K3126" s="233">
        <v>48320</v>
      </c>
      <c r="L3126" s="35">
        <v>1.5154125991804929E-4</v>
      </c>
    </row>
    <row r="3127" spans="1:12" x14ac:dyDescent="0.25">
      <c r="A3127" s="32" t="s">
        <v>21668</v>
      </c>
      <c r="B3127" s="32" t="s">
        <v>21650</v>
      </c>
      <c r="C3127" s="32" t="s">
        <v>74</v>
      </c>
      <c r="D3127" s="39" t="s">
        <v>21669</v>
      </c>
      <c r="E3127" s="40" t="s">
        <v>21670</v>
      </c>
      <c r="F3127" s="40" t="s">
        <v>21670</v>
      </c>
      <c r="G3127" s="40" t="s">
        <v>21604</v>
      </c>
      <c r="H3127" s="40" t="s">
        <v>21671</v>
      </c>
      <c r="I3127" s="40" t="s">
        <v>6329</v>
      </c>
      <c r="J3127" s="40" t="s">
        <v>21672</v>
      </c>
      <c r="K3127" s="233">
        <v>15854</v>
      </c>
      <c r="L3127" s="35">
        <v>4.9721339709038772E-5</v>
      </c>
    </row>
    <row r="3128" spans="1:12" x14ac:dyDescent="0.25">
      <c r="A3128" s="32" t="s">
        <v>21673</v>
      </c>
      <c r="B3128" s="32" t="s">
        <v>21650</v>
      </c>
      <c r="C3128" s="32" t="s">
        <v>83</v>
      </c>
      <c r="D3128" s="39" t="s">
        <v>21674</v>
      </c>
      <c r="E3128" s="40" t="s">
        <v>18005</v>
      </c>
      <c r="F3128" s="40" t="s">
        <v>18005</v>
      </c>
      <c r="G3128" s="40" t="s">
        <v>21675</v>
      </c>
      <c r="H3128" s="40" t="s">
        <v>6024</v>
      </c>
      <c r="I3128" s="40" t="s">
        <v>21676</v>
      </c>
      <c r="J3128" s="40" t="s">
        <v>19770</v>
      </c>
      <c r="K3128" s="233">
        <v>14097</v>
      </c>
      <c r="L3128" s="35">
        <v>4.4211033548525266E-5</v>
      </c>
    </row>
    <row r="3129" spans="1:12" x14ac:dyDescent="0.25">
      <c r="A3129" s="32" t="s">
        <v>21677</v>
      </c>
      <c r="B3129" s="32" t="s">
        <v>21650</v>
      </c>
      <c r="C3129" s="32" t="s">
        <v>91</v>
      </c>
      <c r="D3129" s="39" t="s">
        <v>21678</v>
      </c>
      <c r="E3129" s="40" t="s">
        <v>21679</v>
      </c>
      <c r="F3129" s="40" t="s">
        <v>21679</v>
      </c>
      <c r="G3129" s="40" t="s">
        <v>21680</v>
      </c>
      <c r="H3129" s="40" t="s">
        <v>16746</v>
      </c>
      <c r="I3129" s="40" t="s">
        <v>10797</v>
      </c>
      <c r="J3129" s="40" t="s">
        <v>21681</v>
      </c>
      <c r="K3129" s="233">
        <v>7248</v>
      </c>
      <c r="L3129" s="35">
        <v>2.2731188987707394E-5</v>
      </c>
    </row>
    <row r="3130" spans="1:12" x14ac:dyDescent="0.25">
      <c r="A3130" s="32" t="s">
        <v>21682</v>
      </c>
      <c r="B3130" s="32" t="s">
        <v>21650</v>
      </c>
      <c r="C3130" s="32" t="s">
        <v>100</v>
      </c>
      <c r="D3130" s="39" t="s">
        <v>21683</v>
      </c>
      <c r="E3130" s="40" t="s">
        <v>21684</v>
      </c>
      <c r="F3130" s="40" t="s">
        <v>21684</v>
      </c>
      <c r="G3130" s="40" t="s">
        <v>21685</v>
      </c>
      <c r="H3130" s="40" t="s">
        <v>21686</v>
      </c>
      <c r="I3130" s="40" t="s">
        <v>21687</v>
      </c>
      <c r="J3130" s="40" t="s">
        <v>17159</v>
      </c>
      <c r="K3130" s="233">
        <v>40703</v>
      </c>
      <c r="L3130" s="35">
        <v>1.2765281255058692E-4</v>
      </c>
    </row>
    <row r="3131" spans="1:12" x14ac:dyDescent="0.25">
      <c r="A3131" s="32" t="s">
        <v>21688</v>
      </c>
      <c r="B3131" s="32" t="s">
        <v>21650</v>
      </c>
      <c r="C3131" s="32" t="s">
        <v>109</v>
      </c>
      <c r="D3131" s="39" t="s">
        <v>21689</v>
      </c>
      <c r="E3131" s="40" t="s">
        <v>21690</v>
      </c>
      <c r="F3131" s="40" t="s">
        <v>21691</v>
      </c>
      <c r="G3131" s="40" t="s">
        <v>554</v>
      </c>
      <c r="H3131" s="40" t="s">
        <v>150</v>
      </c>
      <c r="I3131" s="40" t="s">
        <v>21692</v>
      </c>
      <c r="J3131" s="40" t="s">
        <v>11531</v>
      </c>
      <c r="K3131" s="233">
        <v>13514</v>
      </c>
      <c r="L3131" s="35">
        <v>4.2382628032543839E-5</v>
      </c>
    </row>
    <row r="3132" spans="1:12" x14ac:dyDescent="0.25">
      <c r="A3132" s="32" t="s">
        <v>21693</v>
      </c>
      <c r="B3132" s="32" t="s">
        <v>21650</v>
      </c>
      <c r="C3132" s="32" t="s">
        <v>118</v>
      </c>
      <c r="D3132" s="39" t="s">
        <v>21694</v>
      </c>
      <c r="E3132" s="40" t="s">
        <v>21695</v>
      </c>
      <c r="F3132" s="40" t="s">
        <v>21695</v>
      </c>
      <c r="G3132" s="40" t="s">
        <v>21696</v>
      </c>
      <c r="H3132" s="40" t="s">
        <v>21697</v>
      </c>
      <c r="I3132" s="40" t="s">
        <v>21698</v>
      </c>
      <c r="J3132" s="40" t="s">
        <v>11973</v>
      </c>
      <c r="K3132" s="233">
        <v>4816</v>
      </c>
      <c r="L3132" s="35">
        <v>1.5103946766666502E-5</v>
      </c>
    </row>
    <row r="3133" spans="1:12" x14ac:dyDescent="0.25">
      <c r="A3133" s="32" t="s">
        <v>21699</v>
      </c>
      <c r="B3133" s="32" t="s">
        <v>21650</v>
      </c>
      <c r="C3133" s="32" t="s">
        <v>127</v>
      </c>
      <c r="D3133" s="39" t="s">
        <v>21700</v>
      </c>
      <c r="E3133" s="40" t="s">
        <v>21701</v>
      </c>
      <c r="F3133" s="40" t="s">
        <v>21701</v>
      </c>
      <c r="G3133" s="40" t="s">
        <v>21702</v>
      </c>
      <c r="H3133" s="40" t="s">
        <v>4364</v>
      </c>
      <c r="I3133" s="40" t="s">
        <v>21703</v>
      </c>
      <c r="J3133" s="40" t="s">
        <v>21704</v>
      </c>
      <c r="K3133" s="233">
        <v>8573</v>
      </c>
      <c r="L3133" s="35">
        <v>2.6886656069483374E-5</v>
      </c>
    </row>
    <row r="3134" spans="1:12" x14ac:dyDescent="0.25">
      <c r="A3134" s="32" t="s">
        <v>21705</v>
      </c>
      <c r="B3134" s="32" t="s">
        <v>21650</v>
      </c>
      <c r="C3134" s="32" t="s">
        <v>136</v>
      </c>
      <c r="D3134" s="39" t="s">
        <v>21706</v>
      </c>
      <c r="E3134" s="40" t="s">
        <v>21707</v>
      </c>
      <c r="F3134" s="40" t="s">
        <v>21708</v>
      </c>
      <c r="G3134" s="40" t="s">
        <v>21709</v>
      </c>
      <c r="H3134" s="40" t="s">
        <v>21710</v>
      </c>
      <c r="I3134" s="40" t="s">
        <v>21711</v>
      </c>
      <c r="J3134" s="40" t="s">
        <v>21712</v>
      </c>
      <c r="K3134" s="233">
        <v>96389</v>
      </c>
      <c r="L3134" s="35">
        <v>3.0229533324173955E-4</v>
      </c>
    </row>
    <row r="3135" spans="1:12" x14ac:dyDescent="0.25">
      <c r="A3135" s="32" t="s">
        <v>21713</v>
      </c>
      <c r="B3135" s="32" t="s">
        <v>21650</v>
      </c>
      <c r="C3135" s="32" t="s">
        <v>145</v>
      </c>
      <c r="D3135" s="39" t="s">
        <v>21714</v>
      </c>
      <c r="E3135" s="40" t="s">
        <v>21715</v>
      </c>
      <c r="F3135" s="40" t="s">
        <v>21715</v>
      </c>
      <c r="G3135" s="40" t="s">
        <v>21716</v>
      </c>
      <c r="H3135" s="40" t="s">
        <v>21717</v>
      </c>
      <c r="I3135" s="40" t="s">
        <v>21718</v>
      </c>
      <c r="J3135" s="40" t="s">
        <v>21719</v>
      </c>
      <c r="K3135" s="233">
        <v>18567</v>
      </c>
      <c r="L3135" s="35">
        <v>5.822985457157329E-5</v>
      </c>
    </row>
    <row r="3136" spans="1:12" x14ac:dyDescent="0.25">
      <c r="A3136" s="32" t="s">
        <v>21720</v>
      </c>
      <c r="B3136" s="32" t="s">
        <v>21650</v>
      </c>
      <c r="C3136" s="32" t="s">
        <v>154</v>
      </c>
      <c r="D3136" s="39" t="s">
        <v>21721</v>
      </c>
      <c r="E3136" s="40" t="s">
        <v>21722</v>
      </c>
      <c r="F3136" s="40" t="s">
        <v>21722</v>
      </c>
      <c r="G3136" s="40" t="s">
        <v>21723</v>
      </c>
      <c r="H3136" s="40" t="s">
        <v>21724</v>
      </c>
      <c r="I3136" s="40" t="s">
        <v>21725</v>
      </c>
      <c r="J3136" s="40" t="s">
        <v>21726</v>
      </c>
      <c r="K3136" s="233">
        <v>81624</v>
      </c>
      <c r="L3136" s="35">
        <v>2.559893170436849E-4</v>
      </c>
    </row>
    <row r="3137" spans="1:12" x14ac:dyDescent="0.25">
      <c r="A3137" s="32" t="s">
        <v>21727</v>
      </c>
      <c r="B3137" s="32" t="s">
        <v>21650</v>
      </c>
      <c r="C3137" s="32" t="s">
        <v>163</v>
      </c>
      <c r="D3137" s="39" t="s">
        <v>21728</v>
      </c>
      <c r="E3137" s="40" t="s">
        <v>21729</v>
      </c>
      <c r="F3137" s="40" t="s">
        <v>21729</v>
      </c>
      <c r="G3137" s="40" t="s">
        <v>21730</v>
      </c>
      <c r="H3137" s="40" t="s">
        <v>21729</v>
      </c>
      <c r="I3137" s="40" t="s">
        <v>15102</v>
      </c>
      <c r="J3137" s="40" t="s">
        <v>21731</v>
      </c>
      <c r="K3137" s="233">
        <v>2463</v>
      </c>
      <c r="L3137" s="35">
        <v>7.7244644697465936E-6</v>
      </c>
    </row>
    <row r="3138" spans="1:12" x14ac:dyDescent="0.25">
      <c r="A3138" s="32" t="s">
        <v>21732</v>
      </c>
      <c r="B3138" s="32" t="s">
        <v>21650</v>
      </c>
      <c r="C3138" s="32" t="s">
        <v>171</v>
      </c>
      <c r="D3138" s="39" t="s">
        <v>21733</v>
      </c>
      <c r="E3138" s="40" t="s">
        <v>3424</v>
      </c>
      <c r="F3138" s="40" t="s">
        <v>3424</v>
      </c>
      <c r="G3138" s="40" t="s">
        <v>5888</v>
      </c>
      <c r="H3138" s="40" t="s">
        <v>21734</v>
      </c>
      <c r="I3138" s="40" t="s">
        <v>21735</v>
      </c>
      <c r="J3138" s="40" t="s">
        <v>21736</v>
      </c>
      <c r="K3138" s="233">
        <v>28989</v>
      </c>
      <c r="L3138" s="35">
        <v>9.0915347346116123E-5</v>
      </c>
    </row>
    <row r="3139" spans="1:12" x14ac:dyDescent="0.25">
      <c r="A3139" s="32" t="s">
        <v>21737</v>
      </c>
      <c r="B3139" s="32" t="s">
        <v>21650</v>
      </c>
      <c r="C3139" s="32" t="s">
        <v>179</v>
      </c>
      <c r="D3139" s="39" t="s">
        <v>21738</v>
      </c>
      <c r="E3139" s="40" t="s">
        <v>21739</v>
      </c>
      <c r="F3139" s="40" t="s">
        <v>21739</v>
      </c>
      <c r="G3139" s="40" t="s">
        <v>21740</v>
      </c>
      <c r="H3139" s="40" t="s">
        <v>21741</v>
      </c>
      <c r="I3139" s="40" t="s">
        <v>6319</v>
      </c>
      <c r="J3139" s="40" t="s">
        <v>6319</v>
      </c>
      <c r="K3139" s="233">
        <v>8799</v>
      </c>
      <c r="L3139" s="35">
        <v>2.7595437624563655E-5</v>
      </c>
    </row>
    <row r="3140" spans="1:12" x14ac:dyDescent="0.25">
      <c r="A3140" s="32" t="s">
        <v>21742</v>
      </c>
      <c r="B3140" s="32" t="s">
        <v>21650</v>
      </c>
      <c r="C3140" s="32" t="s">
        <v>187</v>
      </c>
      <c r="D3140" s="39" t="s">
        <v>21743</v>
      </c>
      <c r="E3140" s="40" t="s">
        <v>21744</v>
      </c>
      <c r="F3140" s="40" t="s">
        <v>21744</v>
      </c>
      <c r="G3140" s="40" t="s">
        <v>21745</v>
      </c>
      <c r="H3140" s="40" t="s">
        <v>21746</v>
      </c>
      <c r="I3140" s="40" t="s">
        <v>8971</v>
      </c>
      <c r="J3140" s="40" t="s">
        <v>21747</v>
      </c>
      <c r="K3140" s="233">
        <v>30032</v>
      </c>
      <c r="L3140" s="35">
        <v>9.4186405584827329E-5</v>
      </c>
    </row>
    <row r="3141" spans="1:12" x14ac:dyDescent="0.25">
      <c r="A3141" s="32" t="s">
        <v>21748</v>
      </c>
      <c r="B3141" s="32" t="s">
        <v>21650</v>
      </c>
      <c r="C3141" s="32" t="s">
        <v>195</v>
      </c>
      <c r="D3141" s="39" t="s">
        <v>21749</v>
      </c>
      <c r="E3141" s="40" t="s">
        <v>21750</v>
      </c>
      <c r="F3141" s="40" t="s">
        <v>21750</v>
      </c>
      <c r="G3141" s="40" t="s">
        <v>21751</v>
      </c>
      <c r="H3141" s="40" t="s">
        <v>10939</v>
      </c>
      <c r="I3141" s="40" t="s">
        <v>21752</v>
      </c>
      <c r="J3141" s="40" t="s">
        <v>4529</v>
      </c>
      <c r="K3141" s="233">
        <v>10057</v>
      </c>
      <c r="L3141" s="35">
        <v>3.1540779201072473E-5</v>
      </c>
    </row>
    <row r="3142" spans="1:12" x14ac:dyDescent="0.25">
      <c r="A3142" s="32" t="s">
        <v>21753</v>
      </c>
      <c r="B3142" s="32" t="s">
        <v>21650</v>
      </c>
      <c r="C3142" s="32" t="s">
        <v>203</v>
      </c>
      <c r="D3142" s="39" t="s">
        <v>21754</v>
      </c>
      <c r="E3142" s="40" t="s">
        <v>21755</v>
      </c>
      <c r="F3142" s="40" t="s">
        <v>21755</v>
      </c>
      <c r="G3142" s="40" t="s">
        <v>21756</v>
      </c>
      <c r="H3142" s="40" t="s">
        <v>21757</v>
      </c>
      <c r="I3142" s="40" t="s">
        <v>21758</v>
      </c>
      <c r="J3142" s="40" t="s">
        <v>21759</v>
      </c>
      <c r="K3142" s="233">
        <v>45010</v>
      </c>
      <c r="L3142" s="35">
        <v>1.4116043271753724E-4</v>
      </c>
    </row>
    <row r="3143" spans="1:12" x14ac:dyDescent="0.25">
      <c r="A3143" s="32" t="s">
        <v>21760</v>
      </c>
      <c r="B3143" s="32" t="s">
        <v>21650</v>
      </c>
      <c r="C3143" s="32" t="s">
        <v>212</v>
      </c>
      <c r="D3143" s="39" t="s">
        <v>21761</v>
      </c>
      <c r="E3143" s="40" t="s">
        <v>21762</v>
      </c>
      <c r="F3143" s="40" t="s">
        <v>21762</v>
      </c>
      <c r="G3143" s="40" t="s">
        <v>21763</v>
      </c>
      <c r="H3143" s="40" t="s">
        <v>21764</v>
      </c>
      <c r="I3143" s="40" t="s">
        <v>6547</v>
      </c>
      <c r="J3143" s="40" t="s">
        <v>21765</v>
      </c>
      <c r="K3143" s="233">
        <v>22930</v>
      </c>
      <c r="L3143" s="35">
        <v>7.1913102026508079E-5</v>
      </c>
    </row>
    <row r="3144" spans="1:12" x14ac:dyDescent="0.25">
      <c r="A3144" s="32" t="s">
        <v>21766</v>
      </c>
      <c r="B3144" s="32" t="s">
        <v>21650</v>
      </c>
      <c r="C3144" s="32" t="s">
        <v>220</v>
      </c>
      <c r="D3144" s="39" t="s">
        <v>21767</v>
      </c>
      <c r="E3144" s="40" t="s">
        <v>21768</v>
      </c>
      <c r="F3144" s="40" t="s">
        <v>21768</v>
      </c>
      <c r="G3144" s="40" t="s">
        <v>21769</v>
      </c>
      <c r="H3144" s="40" t="s">
        <v>21770</v>
      </c>
      <c r="I3144" s="40" t="s">
        <v>14366</v>
      </c>
      <c r="J3144" s="40" t="s">
        <v>21771</v>
      </c>
      <c r="K3144" s="233">
        <v>20904</v>
      </c>
      <c r="L3144" s="35">
        <v>6.5559157643354764E-5</v>
      </c>
    </row>
    <row r="3145" spans="1:12" x14ac:dyDescent="0.25">
      <c r="A3145" s="32" t="s">
        <v>21772</v>
      </c>
      <c r="B3145" s="32" t="s">
        <v>21650</v>
      </c>
      <c r="C3145" s="32" t="s">
        <v>228</v>
      </c>
      <c r="D3145" s="39" t="s">
        <v>21773</v>
      </c>
      <c r="E3145" s="40" t="s">
        <v>21774</v>
      </c>
      <c r="F3145" s="40" t="s">
        <v>21774</v>
      </c>
      <c r="G3145" s="40" t="s">
        <v>21775</v>
      </c>
      <c r="H3145" s="40" t="s">
        <v>21776</v>
      </c>
      <c r="I3145" s="40" t="s">
        <v>3995</v>
      </c>
      <c r="J3145" s="40" t="s">
        <v>17268</v>
      </c>
      <c r="K3145" s="233">
        <v>8322</v>
      </c>
      <c r="L3145" s="35">
        <v>2.6099469475124302E-5</v>
      </c>
    </row>
    <row r="3146" spans="1:12" x14ac:dyDescent="0.25">
      <c r="A3146" s="32" t="s">
        <v>21777</v>
      </c>
      <c r="B3146" s="32" t="s">
        <v>21650</v>
      </c>
      <c r="C3146" s="32" t="s">
        <v>237</v>
      </c>
      <c r="D3146" s="39" t="s">
        <v>21778</v>
      </c>
      <c r="E3146" s="40" t="s">
        <v>21779</v>
      </c>
      <c r="F3146" s="40" t="s">
        <v>21779</v>
      </c>
      <c r="G3146" s="40" t="s">
        <v>21780</v>
      </c>
      <c r="H3146" s="40" t="s">
        <v>21781</v>
      </c>
      <c r="I3146" s="40" t="s">
        <v>21782</v>
      </c>
      <c r="J3146" s="235" t="s">
        <v>6437</v>
      </c>
      <c r="K3146" s="236">
        <v>7201</v>
      </c>
      <c r="L3146" s="35">
        <v>2.2583787513863264E-5</v>
      </c>
    </row>
    <row r="3147" spans="1:12" x14ac:dyDescent="0.25">
      <c r="A3147" s="34"/>
      <c r="B3147" s="34"/>
      <c r="C3147" s="34"/>
      <c r="D3147" s="7"/>
      <c r="E3147" s="25"/>
      <c r="F3147" s="7"/>
      <c r="G3147" s="7"/>
      <c r="H3147" s="7"/>
      <c r="I3147" s="7"/>
      <c r="J3147" s="1" t="s">
        <v>21783</v>
      </c>
      <c r="K3147" s="28">
        <v>318857056</v>
      </c>
      <c r="L3147" s="29"/>
    </row>
  </sheetData>
  <mergeCells count="7">
    <mergeCell ref="F3:L3"/>
    <mergeCell ref="A1:E1"/>
    <mergeCell ref="A3:A4"/>
    <mergeCell ref="B3:B4"/>
    <mergeCell ref="C3:C4"/>
    <mergeCell ref="D3:D4"/>
    <mergeCell ref="E3:E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zoomScaleNormal="100" workbookViewId="0">
      <selection sqref="A1:B1"/>
    </sheetView>
  </sheetViews>
  <sheetFormatPr defaultRowHeight="15" x14ac:dyDescent="0.25"/>
  <cols>
    <col min="1" max="1" width="9.140625" style="72"/>
    <col min="2" max="2" width="59" bestFit="1" customWidth="1"/>
    <col min="3" max="3" width="29.42578125" customWidth="1"/>
    <col min="4" max="4" width="119.5703125" customWidth="1"/>
  </cols>
  <sheetData>
    <row r="1" spans="1:4" x14ac:dyDescent="0.25">
      <c r="A1" s="224" t="s">
        <v>13</v>
      </c>
      <c r="B1" s="225"/>
      <c r="C1" s="61" t="s">
        <v>21822</v>
      </c>
      <c r="D1" s="61" t="s">
        <v>21823</v>
      </c>
    </row>
    <row r="2" spans="1:4" ht="15" customHeight="1" x14ac:dyDescent="0.25">
      <c r="A2" s="223" t="s">
        <v>21803</v>
      </c>
      <c r="B2" s="66" t="s">
        <v>21824</v>
      </c>
      <c r="C2" s="63">
        <v>546</v>
      </c>
      <c r="D2" s="64" t="s">
        <v>21825</v>
      </c>
    </row>
    <row r="3" spans="1:4" x14ac:dyDescent="0.25">
      <c r="A3" s="223"/>
      <c r="B3" s="65"/>
      <c r="C3" s="66"/>
      <c r="D3" s="64"/>
    </row>
    <row r="4" spans="1:4" x14ac:dyDescent="0.25">
      <c r="A4" s="223"/>
      <c r="B4" s="66" t="s">
        <v>21826</v>
      </c>
      <c r="C4" s="66"/>
      <c r="D4" s="64"/>
    </row>
    <row r="5" spans="1:4" x14ac:dyDescent="0.25">
      <c r="A5" s="223"/>
      <c r="B5" s="67">
        <v>2007</v>
      </c>
      <c r="C5" s="63">
        <f>C2</f>
        <v>546</v>
      </c>
      <c r="D5" s="220" t="s">
        <v>21827</v>
      </c>
    </row>
    <row r="6" spans="1:4" x14ac:dyDescent="0.25">
      <c r="A6" s="223"/>
      <c r="B6" s="67">
        <v>2008</v>
      </c>
      <c r="C6" s="63">
        <f>C5*0.95+$C$5</f>
        <v>1064.6999999999998</v>
      </c>
      <c r="D6" s="221"/>
    </row>
    <row r="7" spans="1:4" x14ac:dyDescent="0.25">
      <c r="A7" s="223"/>
      <c r="B7" s="67">
        <v>2009</v>
      </c>
      <c r="C7" s="63">
        <f t="shared" ref="C7:C9" si="0">C6*0.95+$C$5</f>
        <v>1557.4649999999997</v>
      </c>
      <c r="D7" s="221"/>
    </row>
    <row r="8" spans="1:4" x14ac:dyDescent="0.25">
      <c r="A8" s="223"/>
      <c r="B8" s="67">
        <v>2010</v>
      </c>
      <c r="C8" s="63">
        <f t="shared" si="0"/>
        <v>2025.5917499999996</v>
      </c>
      <c r="D8" s="221"/>
    </row>
    <row r="9" spans="1:4" x14ac:dyDescent="0.25">
      <c r="A9" s="223"/>
      <c r="B9" s="67">
        <v>2011</v>
      </c>
      <c r="C9" s="63">
        <f t="shared" si="0"/>
        <v>2470.3121624999994</v>
      </c>
      <c r="D9" s="222"/>
    </row>
    <row r="10" spans="1:4" x14ac:dyDescent="0.25">
      <c r="A10" s="223"/>
      <c r="B10" s="66"/>
      <c r="C10" s="66"/>
      <c r="D10" s="62"/>
    </row>
    <row r="11" spans="1:4" x14ac:dyDescent="0.25">
      <c r="A11" s="223"/>
      <c r="B11" s="66" t="s">
        <v>21828</v>
      </c>
      <c r="C11" s="66">
        <v>350</v>
      </c>
      <c r="D11" s="62" t="s">
        <v>21829</v>
      </c>
    </row>
    <row r="12" spans="1:4" x14ac:dyDescent="0.25">
      <c r="A12" s="223"/>
      <c r="B12" s="66"/>
      <c r="C12" s="66"/>
      <c r="D12" s="62"/>
    </row>
    <row r="13" spans="1:4" x14ac:dyDescent="0.25">
      <c r="A13" s="223"/>
      <c r="B13" s="8" t="s">
        <v>21830</v>
      </c>
      <c r="C13" s="68">
        <f>C9-C11</f>
        <v>2120.3121624999994</v>
      </c>
      <c r="D13" s="62"/>
    </row>
    <row r="14" spans="1:4" x14ac:dyDescent="0.25">
      <c r="A14" s="223"/>
      <c r="B14" s="9" t="s">
        <v>21831</v>
      </c>
      <c r="C14" s="47">
        <f>C13/2000</f>
        <v>1.0601560812499997</v>
      </c>
      <c r="D14" s="62"/>
    </row>
    <row r="15" spans="1:4" ht="60" x14ac:dyDescent="0.25">
      <c r="A15" s="223" t="s">
        <v>21807</v>
      </c>
      <c r="B15" s="73" t="s">
        <v>21832</v>
      </c>
      <c r="C15" s="74">
        <v>2500000</v>
      </c>
      <c r="D15" s="75" t="s">
        <v>21833</v>
      </c>
    </row>
    <row r="16" spans="1:4" ht="30" x14ac:dyDescent="0.25">
      <c r="A16" s="223"/>
      <c r="B16" s="76" t="s">
        <v>21834</v>
      </c>
      <c r="C16" s="77">
        <v>0.08</v>
      </c>
      <c r="D16" s="75" t="s">
        <v>21835</v>
      </c>
    </row>
    <row r="17" spans="1:4" x14ac:dyDescent="0.25">
      <c r="A17" s="223"/>
      <c r="B17" s="71" t="s">
        <v>21836</v>
      </c>
      <c r="C17" s="70">
        <f>C15*(1-C16)</f>
        <v>2300000</v>
      </c>
      <c r="D17" s="73"/>
    </row>
  </sheetData>
  <mergeCells count="4">
    <mergeCell ref="D5:D9"/>
    <mergeCell ref="A2:A14"/>
    <mergeCell ref="A15:A17"/>
    <mergeCell ref="A1:B1"/>
  </mergeCells>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
  <sheetViews>
    <sheetView workbookViewId="0"/>
  </sheetViews>
  <sheetFormatPr defaultRowHeight="15" x14ac:dyDescent="0.25"/>
  <cols>
    <col min="1" max="1" width="14" bestFit="1" customWidth="1"/>
    <col min="2" max="2" width="20.28515625" bestFit="1" customWidth="1"/>
    <col min="3" max="3" width="21.140625" bestFit="1" customWidth="1"/>
    <col min="4" max="4" width="23.28515625" bestFit="1" customWidth="1"/>
    <col min="5" max="5" width="14.28515625" bestFit="1" customWidth="1"/>
    <col min="6" max="6" width="53.7109375" customWidth="1"/>
    <col min="7" max="7" width="74.140625" customWidth="1"/>
  </cols>
  <sheetData>
    <row r="1" spans="1:7" x14ac:dyDescent="0.25">
      <c r="A1" s="49" t="s">
        <v>21795</v>
      </c>
      <c r="B1" s="21" t="s">
        <v>21796</v>
      </c>
      <c r="C1" s="21" t="s">
        <v>21797</v>
      </c>
      <c r="D1" s="21" t="s">
        <v>21798</v>
      </c>
      <c r="E1" s="21" t="s">
        <v>13</v>
      </c>
      <c r="F1" s="49" t="s">
        <v>21799</v>
      </c>
      <c r="G1" s="20" t="s">
        <v>21800</v>
      </c>
    </row>
    <row r="2" spans="1:7" ht="75" x14ac:dyDescent="0.25">
      <c r="A2" s="53">
        <v>7439976</v>
      </c>
      <c r="B2" s="52">
        <v>10</v>
      </c>
      <c r="C2" s="52" t="s">
        <v>21801</v>
      </c>
      <c r="D2" s="52" t="s">
        <v>21802</v>
      </c>
      <c r="E2" s="51" t="s">
        <v>21803</v>
      </c>
      <c r="F2" s="50" t="s">
        <v>21804</v>
      </c>
      <c r="G2" s="50" t="s">
        <v>21805</v>
      </c>
    </row>
    <row r="3" spans="1:7" ht="75" x14ac:dyDescent="0.25">
      <c r="A3" s="55">
        <v>7439976</v>
      </c>
      <c r="B3" s="56">
        <v>9.9208017983194906E-5</v>
      </c>
      <c r="C3" s="57" t="s">
        <v>21801</v>
      </c>
      <c r="D3" s="57" t="s">
        <v>21806</v>
      </c>
      <c r="E3" s="57" t="s">
        <v>21807</v>
      </c>
      <c r="F3" s="54" t="s">
        <v>21808</v>
      </c>
      <c r="G3" s="54" t="s">
        <v>21805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workbookViewId="0">
      <pane ySplit="8" topLeftCell="A9" activePane="bottomLeft" state="frozen"/>
      <selection pane="bottomLeft" activeCell="A9" sqref="A9"/>
    </sheetView>
  </sheetViews>
  <sheetFormatPr defaultRowHeight="12.75" x14ac:dyDescent="0.2"/>
  <cols>
    <col min="1" max="1" width="14" style="79" customWidth="1"/>
    <col min="2" max="3" width="12.5703125" style="79" customWidth="1"/>
    <col min="4" max="4" width="13.7109375" style="79" customWidth="1"/>
    <col min="5" max="5" width="14.28515625" style="79" bestFit="1" customWidth="1"/>
    <col min="6" max="6" width="12.42578125" style="79" bestFit="1" customWidth="1"/>
    <col min="7" max="7" width="10.5703125" style="79" bestFit="1" customWidth="1"/>
    <col min="8" max="8" width="16.42578125" style="79" customWidth="1"/>
    <col min="9" max="9" width="28.28515625" style="79" bestFit="1" customWidth="1"/>
    <col min="10" max="10" width="19" style="79" customWidth="1"/>
    <col min="11" max="11" width="13.140625" style="79" customWidth="1"/>
    <col min="12" max="12" width="11.28515625" style="79" customWidth="1"/>
    <col min="13" max="13" width="10.85546875" style="79" customWidth="1"/>
    <col min="14" max="14" width="13.85546875" style="79" customWidth="1"/>
    <col min="15" max="15" width="15.28515625" style="79" customWidth="1"/>
    <col min="16" max="16384" width="9.140625" style="79"/>
  </cols>
  <sheetData>
    <row r="1" spans="1:15" ht="60" x14ac:dyDescent="0.25">
      <c r="A1" s="78" t="s">
        <v>35</v>
      </c>
      <c r="B1" s="78" t="s">
        <v>36</v>
      </c>
      <c r="C1" s="78" t="s">
        <v>37</v>
      </c>
      <c r="D1" s="78" t="s">
        <v>21819</v>
      </c>
      <c r="E1" s="78" t="s">
        <v>21820</v>
      </c>
      <c r="F1" s="78" t="s">
        <v>21837</v>
      </c>
      <c r="G1" s="78" t="s">
        <v>19</v>
      </c>
      <c r="H1" s="78" t="s">
        <v>21809</v>
      </c>
      <c r="I1" s="78" t="s">
        <v>21838</v>
      </c>
      <c r="J1" s="78" t="s">
        <v>21839</v>
      </c>
      <c r="K1" s="78" t="s">
        <v>21840</v>
      </c>
      <c r="L1" s="78" t="s">
        <v>21841</v>
      </c>
      <c r="M1" s="78" t="s">
        <v>21840</v>
      </c>
      <c r="N1" s="78" t="s">
        <v>21842</v>
      </c>
    </row>
    <row r="2" spans="1:15" ht="15" x14ac:dyDescent="0.25">
      <c r="A2" s="80" t="s">
        <v>2535</v>
      </c>
      <c r="B2" s="81" t="s">
        <v>2498</v>
      </c>
      <c r="C2" s="81" t="s">
        <v>91</v>
      </c>
      <c r="D2" s="82" t="s">
        <v>21843</v>
      </c>
      <c r="E2" s="81" t="s">
        <v>21844</v>
      </c>
      <c r="F2" s="81" t="s">
        <v>21845</v>
      </c>
      <c r="G2" s="83">
        <v>1869235</v>
      </c>
      <c r="H2" s="84">
        <v>7439976</v>
      </c>
      <c r="I2" s="85" t="s">
        <v>22019</v>
      </c>
      <c r="J2" s="86">
        <f>VLOOKUP(A2,Emissions!$A$3:$W$3225,14,FALSE)</f>
        <v>6.2149506032425493E-2</v>
      </c>
      <c r="K2" s="87" t="s">
        <v>21801</v>
      </c>
      <c r="L2" s="88">
        <f>J2/G2</f>
        <v>3.3248631676822603E-8</v>
      </c>
      <c r="M2" s="87" t="s">
        <v>21801</v>
      </c>
      <c r="N2" s="81" t="s">
        <v>21847</v>
      </c>
    </row>
    <row r="3" spans="1:15" ht="15" x14ac:dyDescent="0.25">
      <c r="A3" s="124" t="s">
        <v>2535</v>
      </c>
      <c r="B3" s="81" t="s">
        <v>2498</v>
      </c>
      <c r="C3" s="81" t="s">
        <v>91</v>
      </c>
      <c r="D3" s="82" t="s">
        <v>21843</v>
      </c>
      <c r="E3" s="81" t="s">
        <v>21844</v>
      </c>
      <c r="F3" s="81" t="s">
        <v>21845</v>
      </c>
      <c r="G3" s="83">
        <v>1869235</v>
      </c>
      <c r="H3" s="84">
        <v>7439976</v>
      </c>
      <c r="I3" s="85" t="s">
        <v>22020</v>
      </c>
      <c r="J3" s="86">
        <f>VLOOKUP(A3,Emissions!$A$3:$W$3225,21,FALSE)</f>
        <v>1.3376499619882329</v>
      </c>
      <c r="K3" s="87" t="s">
        <v>21801</v>
      </c>
      <c r="L3" s="88">
        <f>J3/G3</f>
        <v>7.1561358630040259E-7</v>
      </c>
      <c r="M3" s="87" t="s">
        <v>21801</v>
      </c>
      <c r="N3" s="81" t="s">
        <v>21847</v>
      </c>
    </row>
    <row r="4" spans="1:15" ht="15" x14ac:dyDescent="0.25">
      <c r="A4" s="80" t="s">
        <v>2812</v>
      </c>
      <c r="B4" s="81" t="s">
        <v>2498</v>
      </c>
      <c r="C4" s="81" t="s">
        <v>411</v>
      </c>
      <c r="D4" s="81" t="s">
        <v>21843</v>
      </c>
      <c r="E4" s="81" t="s">
        <v>21848</v>
      </c>
      <c r="F4" s="81" t="s">
        <v>21845</v>
      </c>
      <c r="G4" s="83">
        <v>77136</v>
      </c>
      <c r="H4" s="84">
        <v>7439976</v>
      </c>
      <c r="I4" s="85" t="s">
        <v>22019</v>
      </c>
      <c r="J4" s="86">
        <f>VLOOKUP(A4,Emissions!$A$3:$W$3225,14,FALSE)</f>
        <v>2.5646664530233881E-3</v>
      </c>
      <c r="K4" s="87" t="s">
        <v>21801</v>
      </c>
      <c r="L4" s="88">
        <f>J4/G4</f>
        <v>3.3248631676822597E-8</v>
      </c>
      <c r="M4" s="87" t="s">
        <v>21801</v>
      </c>
      <c r="N4" s="81" t="s">
        <v>21849</v>
      </c>
    </row>
    <row r="5" spans="1:15" ht="15" x14ac:dyDescent="0.25">
      <c r="A5" s="80" t="s">
        <v>2812</v>
      </c>
      <c r="B5" s="81" t="s">
        <v>2498</v>
      </c>
      <c r="C5" s="81" t="s">
        <v>411</v>
      </c>
      <c r="D5" s="81" t="s">
        <v>21843</v>
      </c>
      <c r="E5" s="81" t="s">
        <v>21848</v>
      </c>
      <c r="F5" s="81" t="s">
        <v>21845</v>
      </c>
      <c r="G5" s="83">
        <v>77136</v>
      </c>
      <c r="H5" s="84">
        <v>7439976</v>
      </c>
      <c r="I5" s="85" t="s">
        <v>22020</v>
      </c>
      <c r="J5" s="86">
        <f>VLOOKUP(A5,Emissions!$A$3:$W$3225,21,FALSE)</f>
        <v>5.5199569592867849E-2</v>
      </c>
      <c r="K5" s="87" t="s">
        <v>21801</v>
      </c>
      <c r="L5" s="88">
        <f>J5/G5</f>
        <v>7.1561358630040248E-7</v>
      </c>
      <c r="M5" s="87" t="s">
        <v>21801</v>
      </c>
      <c r="N5" s="81" t="s">
        <v>21849</v>
      </c>
    </row>
    <row r="6" spans="1:15" ht="15" x14ac:dyDescent="0.25">
      <c r="A6" s="89"/>
      <c r="B6" s="89"/>
      <c r="C6" s="89"/>
      <c r="D6" s="90"/>
      <c r="E6" s="89"/>
      <c r="F6" s="89"/>
      <c r="G6" s="91"/>
      <c r="H6" s="92"/>
      <c r="I6" s="92"/>
      <c r="J6" s="92"/>
      <c r="K6" s="93"/>
      <c r="L6" s="94"/>
      <c r="M6" s="95"/>
      <c r="N6" s="94"/>
      <c r="O6" s="89"/>
    </row>
    <row r="8" spans="1:15" ht="45" x14ac:dyDescent="0.25">
      <c r="A8" s="78" t="s">
        <v>35</v>
      </c>
      <c r="B8" s="78" t="s">
        <v>36</v>
      </c>
      <c r="C8" s="78" t="s">
        <v>37</v>
      </c>
      <c r="D8" s="78" t="s">
        <v>21819</v>
      </c>
      <c r="E8" s="78" t="s">
        <v>21820</v>
      </c>
      <c r="F8" s="78" t="s">
        <v>21837</v>
      </c>
      <c r="G8" s="78" t="s">
        <v>19</v>
      </c>
      <c r="H8" s="78" t="s">
        <v>22021</v>
      </c>
      <c r="I8" s="78" t="s">
        <v>22022</v>
      </c>
      <c r="J8" s="78" t="s">
        <v>21840</v>
      </c>
      <c r="K8" s="78" t="s">
        <v>21798</v>
      </c>
    </row>
    <row r="9" spans="1:15" ht="15" x14ac:dyDescent="0.25">
      <c r="A9" s="96" t="s">
        <v>21850</v>
      </c>
      <c r="B9" s="96" t="s">
        <v>21851</v>
      </c>
      <c r="C9" s="96" t="s">
        <v>50</v>
      </c>
      <c r="D9" s="96" t="s">
        <v>21847</v>
      </c>
      <c r="E9" s="96" t="s">
        <v>21852</v>
      </c>
      <c r="F9" s="96" t="s">
        <v>21853</v>
      </c>
      <c r="G9" s="96">
        <v>19188</v>
      </c>
      <c r="H9" s="97">
        <f t="shared" ref="H9:H40" si="0">$G9*$L$2</f>
        <v>6.3797474461487207E-4</v>
      </c>
      <c r="I9" s="97">
        <f>$G9*$L$3</f>
        <v>1.3731193493932125E-2</v>
      </c>
      <c r="J9" s="98" t="str">
        <f t="shared" ref="J9:J40" si="1">$M$2</f>
        <v>LB</v>
      </c>
      <c r="K9" s="99" t="s">
        <v>21806</v>
      </c>
    </row>
    <row r="10" spans="1:15" ht="15" x14ac:dyDescent="0.25">
      <c r="A10" s="96" t="s">
        <v>21854</v>
      </c>
      <c r="B10" s="96" t="s">
        <v>21851</v>
      </c>
      <c r="C10" s="96" t="s">
        <v>58</v>
      </c>
      <c r="D10" s="96" t="s">
        <v>21847</v>
      </c>
      <c r="E10" s="96" t="s">
        <v>21855</v>
      </c>
      <c r="F10" s="96" t="s">
        <v>21853</v>
      </c>
      <c r="G10" s="96">
        <v>41176</v>
      </c>
      <c r="H10" s="97">
        <f t="shared" si="0"/>
        <v>1.3690456579248476E-3</v>
      </c>
      <c r="I10" s="97">
        <f t="shared" ref="I10:I73" si="2">$G10*$L$3</f>
        <v>2.9466105029505377E-2</v>
      </c>
      <c r="J10" s="98" t="str">
        <f t="shared" si="1"/>
        <v>LB</v>
      </c>
      <c r="K10" s="99" t="s">
        <v>21806</v>
      </c>
    </row>
    <row r="11" spans="1:15" ht="15" x14ac:dyDescent="0.25">
      <c r="A11" s="96" t="s">
        <v>21856</v>
      </c>
      <c r="B11" s="96" t="s">
        <v>21851</v>
      </c>
      <c r="C11" s="96" t="s">
        <v>66</v>
      </c>
      <c r="D11" s="96" t="s">
        <v>21847</v>
      </c>
      <c r="E11" s="96" t="s">
        <v>21857</v>
      </c>
      <c r="F11" s="96" t="s">
        <v>21853</v>
      </c>
      <c r="G11" s="96">
        <v>59068</v>
      </c>
      <c r="H11" s="97">
        <f t="shared" si="0"/>
        <v>1.9639301758865575E-3</v>
      </c>
      <c r="I11" s="97">
        <f t="shared" si="2"/>
        <v>4.2269863315592182E-2</v>
      </c>
      <c r="J11" s="98" t="str">
        <f t="shared" si="1"/>
        <v>LB</v>
      </c>
      <c r="K11" s="99" t="s">
        <v>21806</v>
      </c>
    </row>
    <row r="12" spans="1:15" ht="15" x14ac:dyDescent="0.25">
      <c r="A12" s="96" t="s">
        <v>21858</v>
      </c>
      <c r="B12" s="96" t="s">
        <v>21851</v>
      </c>
      <c r="C12" s="96" t="s">
        <v>74</v>
      </c>
      <c r="D12" s="96" t="s">
        <v>21847</v>
      </c>
      <c r="E12" s="96" t="s">
        <v>21859</v>
      </c>
      <c r="F12" s="96" t="s">
        <v>21853</v>
      </c>
      <c r="G12" s="96">
        <v>28083</v>
      </c>
      <c r="H12" s="97">
        <f t="shared" si="0"/>
        <v>9.3372132338020921E-4</v>
      </c>
      <c r="I12" s="97">
        <f t="shared" si="2"/>
        <v>2.0096576344074205E-2</v>
      </c>
      <c r="J12" s="98" t="str">
        <f t="shared" si="1"/>
        <v>LB</v>
      </c>
      <c r="K12" s="99" t="s">
        <v>21806</v>
      </c>
    </row>
    <row r="13" spans="1:15" ht="15" x14ac:dyDescent="0.25">
      <c r="A13" s="96" t="s">
        <v>21860</v>
      </c>
      <c r="B13" s="96" t="s">
        <v>21851</v>
      </c>
      <c r="C13" s="96" t="s">
        <v>83</v>
      </c>
      <c r="D13" s="96" t="s">
        <v>21847</v>
      </c>
      <c r="E13" s="96" t="s">
        <v>21861</v>
      </c>
      <c r="F13" s="96" t="s">
        <v>21853</v>
      </c>
      <c r="G13" s="96">
        <v>25241</v>
      </c>
      <c r="H13" s="97">
        <f t="shared" si="0"/>
        <v>8.3922871215467933E-4</v>
      </c>
      <c r="I13" s="97">
        <f t="shared" si="2"/>
        <v>1.8062802531808461E-2</v>
      </c>
      <c r="J13" s="98" t="str">
        <f t="shared" si="1"/>
        <v>LB</v>
      </c>
      <c r="K13" s="99" t="s">
        <v>21806</v>
      </c>
    </row>
    <row r="14" spans="1:15" ht="15" x14ac:dyDescent="0.25">
      <c r="A14" s="96" t="s">
        <v>21862</v>
      </c>
      <c r="B14" s="96" t="s">
        <v>21851</v>
      </c>
      <c r="C14" s="96" t="s">
        <v>91</v>
      </c>
      <c r="D14" s="96" t="s">
        <v>21847</v>
      </c>
      <c r="E14" s="96" t="s">
        <v>21863</v>
      </c>
      <c r="F14" s="96" t="s">
        <v>21853</v>
      </c>
      <c r="G14" s="96">
        <v>28874</v>
      </c>
      <c r="H14" s="97">
        <f t="shared" si="0"/>
        <v>9.6002099103657584E-4</v>
      </c>
      <c r="I14" s="97">
        <f t="shared" si="2"/>
        <v>2.0662626690837824E-2</v>
      </c>
      <c r="J14" s="98" t="str">
        <f t="shared" si="1"/>
        <v>LB</v>
      </c>
      <c r="K14" s="99" t="s">
        <v>21806</v>
      </c>
    </row>
    <row r="15" spans="1:15" ht="15" x14ac:dyDescent="0.25">
      <c r="A15" s="96" t="s">
        <v>21864</v>
      </c>
      <c r="B15" s="96" t="s">
        <v>21851</v>
      </c>
      <c r="C15" s="96" t="s">
        <v>100</v>
      </c>
      <c r="D15" s="96" t="s">
        <v>21847</v>
      </c>
      <c r="E15" s="96" t="s">
        <v>21865</v>
      </c>
      <c r="F15" s="96" t="s">
        <v>21853</v>
      </c>
      <c r="G15" s="96">
        <v>93969</v>
      </c>
      <c r="H15" s="97">
        <f t="shared" si="0"/>
        <v>3.1243406700393432E-3</v>
      </c>
      <c r="I15" s="97">
        <f t="shared" si="2"/>
        <v>6.7245493091062536E-2</v>
      </c>
      <c r="J15" s="98" t="str">
        <f t="shared" si="1"/>
        <v>LB</v>
      </c>
      <c r="K15" s="99" t="s">
        <v>21806</v>
      </c>
    </row>
    <row r="16" spans="1:15" ht="15" x14ac:dyDescent="0.25">
      <c r="A16" s="96" t="s">
        <v>21866</v>
      </c>
      <c r="B16" s="96" t="s">
        <v>21851</v>
      </c>
      <c r="C16" s="96" t="s">
        <v>109</v>
      </c>
      <c r="D16" s="96" t="s">
        <v>21847</v>
      </c>
      <c r="E16" s="96" t="s">
        <v>21867</v>
      </c>
      <c r="F16" s="96" t="s">
        <v>21853</v>
      </c>
      <c r="G16" s="96">
        <v>19255</v>
      </c>
      <c r="H16" s="97">
        <f t="shared" si="0"/>
        <v>6.4020240293721927E-4</v>
      </c>
      <c r="I16" s="97">
        <f t="shared" si="2"/>
        <v>1.3779139604214253E-2</v>
      </c>
      <c r="J16" s="98" t="str">
        <f t="shared" si="1"/>
        <v>LB</v>
      </c>
      <c r="K16" s="99" t="s">
        <v>21806</v>
      </c>
    </row>
    <row r="17" spans="1:11" ht="15" x14ac:dyDescent="0.25">
      <c r="A17" s="96" t="s">
        <v>21868</v>
      </c>
      <c r="B17" s="96" t="s">
        <v>21851</v>
      </c>
      <c r="C17" s="96" t="s">
        <v>118</v>
      </c>
      <c r="D17" s="96" t="s">
        <v>21847</v>
      </c>
      <c r="E17" s="96" t="s">
        <v>21869</v>
      </c>
      <c r="F17" s="96" t="s">
        <v>21853</v>
      </c>
      <c r="G17" s="96">
        <v>24908</v>
      </c>
      <c r="H17" s="97">
        <f t="shared" si="0"/>
        <v>8.2815691780629736E-4</v>
      </c>
      <c r="I17" s="97">
        <f t="shared" si="2"/>
        <v>1.7824503207570428E-2</v>
      </c>
      <c r="J17" s="98" t="str">
        <f t="shared" si="1"/>
        <v>LB</v>
      </c>
      <c r="K17" s="99" t="s">
        <v>21806</v>
      </c>
    </row>
    <row r="18" spans="1:11" ht="15" x14ac:dyDescent="0.25">
      <c r="A18" s="96" t="s">
        <v>21870</v>
      </c>
      <c r="B18" s="96" t="s">
        <v>21851</v>
      </c>
      <c r="C18" s="96" t="s">
        <v>127</v>
      </c>
      <c r="D18" s="96" t="s">
        <v>21847</v>
      </c>
      <c r="E18" s="96" t="s">
        <v>21871</v>
      </c>
      <c r="F18" s="96" t="s">
        <v>21853</v>
      </c>
      <c r="G18" s="96">
        <v>30045</v>
      </c>
      <c r="H18" s="97">
        <f t="shared" si="0"/>
        <v>9.9895513873013517E-4</v>
      </c>
      <c r="I18" s="97">
        <f t="shared" si="2"/>
        <v>2.1500610200395596E-2</v>
      </c>
      <c r="J18" s="98" t="str">
        <f t="shared" si="1"/>
        <v>LB</v>
      </c>
      <c r="K18" s="99" t="s">
        <v>21806</v>
      </c>
    </row>
    <row r="19" spans="1:11" ht="15" x14ac:dyDescent="0.25">
      <c r="A19" s="96" t="s">
        <v>21872</v>
      </c>
      <c r="B19" s="96" t="s">
        <v>21851</v>
      </c>
      <c r="C19" s="96" t="s">
        <v>136</v>
      </c>
      <c r="D19" s="96" t="s">
        <v>21847</v>
      </c>
      <c r="E19" s="96" t="s">
        <v>21873</v>
      </c>
      <c r="F19" s="96" t="s">
        <v>21853</v>
      </c>
      <c r="G19" s="96">
        <v>201273</v>
      </c>
      <c r="H19" s="97">
        <f t="shared" si="0"/>
        <v>6.6920518434891154E-3</v>
      </c>
      <c r="I19" s="97">
        <f t="shared" si="2"/>
        <v>0.14403369335544092</v>
      </c>
      <c r="J19" s="98" t="str">
        <f t="shared" si="1"/>
        <v>LB</v>
      </c>
      <c r="K19" s="99" t="s">
        <v>21806</v>
      </c>
    </row>
    <row r="20" spans="1:11" ht="15" x14ac:dyDescent="0.25">
      <c r="A20" s="96" t="s">
        <v>21874</v>
      </c>
      <c r="B20" s="96" t="s">
        <v>21851</v>
      </c>
      <c r="C20" s="96" t="s">
        <v>145</v>
      </c>
      <c r="D20" s="96" t="s">
        <v>21847</v>
      </c>
      <c r="E20" s="96" t="s">
        <v>21875</v>
      </c>
      <c r="F20" s="96" t="s">
        <v>21853</v>
      </c>
      <c r="G20" s="96">
        <v>50706</v>
      </c>
      <c r="H20" s="97">
        <f t="shared" si="0"/>
        <v>1.6859051178049669E-3</v>
      </c>
      <c r="I20" s="97">
        <f t="shared" si="2"/>
        <v>3.6285902506948214E-2</v>
      </c>
      <c r="J20" s="98" t="str">
        <f t="shared" si="1"/>
        <v>LB</v>
      </c>
      <c r="K20" s="99" t="s">
        <v>21806</v>
      </c>
    </row>
    <row r="21" spans="1:11" ht="15" x14ac:dyDescent="0.25">
      <c r="A21" s="96" t="s">
        <v>21876</v>
      </c>
      <c r="B21" s="96" t="s">
        <v>21851</v>
      </c>
      <c r="C21" s="96" t="s">
        <v>154</v>
      </c>
      <c r="D21" s="96" t="s">
        <v>21847</v>
      </c>
      <c r="E21" s="96" t="s">
        <v>21877</v>
      </c>
      <c r="F21" s="96" t="s">
        <v>21853</v>
      </c>
      <c r="G21" s="96">
        <v>140166</v>
      </c>
      <c r="H21" s="97">
        <f t="shared" si="0"/>
        <v>4.660327707613517E-3</v>
      </c>
      <c r="I21" s="97">
        <f t="shared" si="2"/>
        <v>0.10030469393738223</v>
      </c>
      <c r="J21" s="98" t="str">
        <f t="shared" si="1"/>
        <v>LB</v>
      </c>
      <c r="K21" s="99" t="s">
        <v>21806</v>
      </c>
    </row>
    <row r="22" spans="1:11" ht="15" x14ac:dyDescent="0.25">
      <c r="A22" s="96" t="s">
        <v>21878</v>
      </c>
      <c r="B22" s="96" t="s">
        <v>21851</v>
      </c>
      <c r="C22" s="96" t="s">
        <v>163</v>
      </c>
      <c r="D22" s="96" t="s">
        <v>21847</v>
      </c>
      <c r="E22" s="96" t="s">
        <v>21879</v>
      </c>
      <c r="F22" s="96" t="s">
        <v>21853</v>
      </c>
      <c r="G22" s="96">
        <v>34438</v>
      </c>
      <c r="H22" s="97">
        <f t="shared" si="0"/>
        <v>1.1450163776864169E-3</v>
      </c>
      <c r="I22" s="97">
        <f t="shared" si="2"/>
        <v>2.4644300685013266E-2</v>
      </c>
      <c r="J22" s="98" t="str">
        <f t="shared" si="1"/>
        <v>LB</v>
      </c>
      <c r="K22" s="99" t="s">
        <v>21806</v>
      </c>
    </row>
    <row r="23" spans="1:11" ht="15" x14ac:dyDescent="0.25">
      <c r="A23" s="96" t="s">
        <v>21880</v>
      </c>
      <c r="B23" s="96" t="s">
        <v>21851</v>
      </c>
      <c r="C23" s="96" t="s">
        <v>171</v>
      </c>
      <c r="D23" s="96" t="s">
        <v>21847</v>
      </c>
      <c r="E23" s="96" t="s">
        <v>21881</v>
      </c>
      <c r="F23" s="96" t="s">
        <v>21853</v>
      </c>
      <c r="G23" s="96">
        <v>47655</v>
      </c>
      <c r="H23" s="97">
        <f t="shared" si="0"/>
        <v>1.5844635425589812E-3</v>
      </c>
      <c r="I23" s="97">
        <f t="shared" si="2"/>
        <v>3.4102565455145686E-2</v>
      </c>
      <c r="J23" s="98" t="str">
        <f t="shared" si="1"/>
        <v>LB</v>
      </c>
      <c r="K23" s="99" t="s">
        <v>21806</v>
      </c>
    </row>
    <row r="24" spans="1:11" ht="15" x14ac:dyDescent="0.25">
      <c r="A24" s="96" t="s">
        <v>21882</v>
      </c>
      <c r="B24" s="96" t="s">
        <v>21851</v>
      </c>
      <c r="C24" s="96" t="s">
        <v>179</v>
      </c>
      <c r="D24" s="96" t="s">
        <v>21847</v>
      </c>
      <c r="E24" s="96" t="s">
        <v>21883</v>
      </c>
      <c r="F24" s="96" t="s">
        <v>21853</v>
      </c>
      <c r="G24" s="96">
        <v>171310</v>
      </c>
      <c r="H24" s="97">
        <f t="shared" si="0"/>
        <v>5.6958230925564799E-3</v>
      </c>
      <c r="I24" s="97">
        <f t="shared" si="2"/>
        <v>0.12259176346912197</v>
      </c>
      <c r="J24" s="98" t="str">
        <f t="shared" si="1"/>
        <v>LB</v>
      </c>
      <c r="K24" s="99" t="s">
        <v>21806</v>
      </c>
    </row>
    <row r="25" spans="1:11" ht="15" x14ac:dyDescent="0.25">
      <c r="A25" s="96" t="s">
        <v>21884</v>
      </c>
      <c r="B25" s="96" t="s">
        <v>21851</v>
      </c>
      <c r="C25" s="96" t="s">
        <v>187</v>
      </c>
      <c r="D25" s="96" t="s">
        <v>21847</v>
      </c>
      <c r="E25" s="96" t="s">
        <v>21885</v>
      </c>
      <c r="F25" s="96" t="s">
        <v>21853</v>
      </c>
      <c r="G25" s="96">
        <v>27211</v>
      </c>
      <c r="H25" s="97">
        <f t="shared" si="0"/>
        <v>9.0472851655801982E-4</v>
      </c>
      <c r="I25" s="97">
        <f t="shared" si="2"/>
        <v>1.9472561296820255E-2</v>
      </c>
      <c r="J25" s="98" t="str">
        <f t="shared" si="1"/>
        <v>LB</v>
      </c>
      <c r="K25" s="99" t="s">
        <v>21806</v>
      </c>
    </row>
    <row r="26" spans="1:11" ht="15" x14ac:dyDescent="0.25">
      <c r="A26" s="96" t="s">
        <v>21886</v>
      </c>
      <c r="B26" s="96" t="s">
        <v>21851</v>
      </c>
      <c r="C26" s="96" t="s">
        <v>195</v>
      </c>
      <c r="D26" s="96" t="s">
        <v>21847</v>
      </c>
      <c r="E26" s="96" t="s">
        <v>21887</v>
      </c>
      <c r="F26" s="96" t="s">
        <v>21853</v>
      </c>
      <c r="G26" s="96">
        <v>47252</v>
      </c>
      <c r="H26" s="97">
        <f t="shared" si="0"/>
        <v>1.5710643439932215E-3</v>
      </c>
      <c r="I26" s="97">
        <f t="shared" si="2"/>
        <v>3.3814173179866625E-2</v>
      </c>
      <c r="J26" s="98" t="str">
        <f t="shared" si="1"/>
        <v>LB</v>
      </c>
      <c r="K26" s="99" t="s">
        <v>21806</v>
      </c>
    </row>
    <row r="27" spans="1:11" ht="15" x14ac:dyDescent="0.25">
      <c r="A27" s="96" t="s">
        <v>21888</v>
      </c>
      <c r="B27" s="96" t="s">
        <v>21851</v>
      </c>
      <c r="C27" s="96" t="s">
        <v>203</v>
      </c>
      <c r="D27" s="96" t="s">
        <v>21847</v>
      </c>
      <c r="E27" s="96" t="s">
        <v>21889</v>
      </c>
      <c r="F27" s="96" t="s">
        <v>21853</v>
      </c>
      <c r="G27" s="96">
        <v>13122</v>
      </c>
      <c r="H27" s="97">
        <f t="shared" si="0"/>
        <v>4.3628854486326622E-4</v>
      </c>
      <c r="I27" s="97">
        <f t="shared" si="2"/>
        <v>9.3902814794338835E-3</v>
      </c>
      <c r="J27" s="98" t="str">
        <f t="shared" si="1"/>
        <v>LB</v>
      </c>
      <c r="K27" s="99" t="s">
        <v>21806</v>
      </c>
    </row>
    <row r="28" spans="1:11" ht="15" x14ac:dyDescent="0.25">
      <c r="A28" s="96" t="s">
        <v>21890</v>
      </c>
      <c r="B28" s="96" t="s">
        <v>21851</v>
      </c>
      <c r="C28" s="96" t="s">
        <v>212</v>
      </c>
      <c r="D28" s="96" t="s">
        <v>21847</v>
      </c>
      <c r="E28" s="96" t="s">
        <v>21891</v>
      </c>
      <c r="F28" s="96" t="s">
        <v>21853</v>
      </c>
      <c r="G28" s="96">
        <v>18242</v>
      </c>
      <c r="H28" s="97">
        <f t="shared" si="0"/>
        <v>6.0652153904859792E-4</v>
      </c>
      <c r="I28" s="97">
        <f t="shared" si="2"/>
        <v>1.3054223041291944E-2</v>
      </c>
      <c r="J28" s="98" t="str">
        <f t="shared" si="1"/>
        <v>LB</v>
      </c>
      <c r="K28" s="99" t="s">
        <v>21806</v>
      </c>
    </row>
    <row r="29" spans="1:11" ht="15" x14ac:dyDescent="0.25">
      <c r="A29" s="96" t="s">
        <v>21892</v>
      </c>
      <c r="B29" s="96" t="s">
        <v>21851</v>
      </c>
      <c r="C29" s="96" t="s">
        <v>220</v>
      </c>
      <c r="D29" s="96" t="s">
        <v>21847</v>
      </c>
      <c r="E29" s="96" t="s">
        <v>21893</v>
      </c>
      <c r="F29" s="96" t="s">
        <v>21853</v>
      </c>
      <c r="G29" s="96">
        <v>42878</v>
      </c>
      <c r="H29" s="97">
        <f t="shared" si="0"/>
        <v>1.4256348290387995E-3</v>
      </c>
      <c r="I29" s="97">
        <f t="shared" si="2"/>
        <v>3.0684079353388662E-2</v>
      </c>
      <c r="J29" s="98" t="str">
        <f t="shared" si="1"/>
        <v>LB</v>
      </c>
      <c r="K29" s="99" t="s">
        <v>21806</v>
      </c>
    </row>
    <row r="30" spans="1:11" ht="15" x14ac:dyDescent="0.25">
      <c r="A30" s="96" t="s">
        <v>21894</v>
      </c>
      <c r="B30" s="96" t="s">
        <v>21851</v>
      </c>
      <c r="C30" s="96" t="s">
        <v>228</v>
      </c>
      <c r="D30" s="96" t="s">
        <v>21847</v>
      </c>
      <c r="E30" s="96" t="s">
        <v>21895</v>
      </c>
      <c r="F30" s="96" t="s">
        <v>21853</v>
      </c>
      <c r="G30" s="96">
        <v>40496</v>
      </c>
      <c r="H30" s="97">
        <f t="shared" si="0"/>
        <v>1.3464365883846081E-3</v>
      </c>
      <c r="I30" s="97">
        <f t="shared" si="2"/>
        <v>2.8979487790821105E-2</v>
      </c>
      <c r="J30" s="98" t="str">
        <f t="shared" si="1"/>
        <v>LB</v>
      </c>
      <c r="K30" s="99" t="s">
        <v>21806</v>
      </c>
    </row>
    <row r="31" spans="1:11" ht="15" x14ac:dyDescent="0.25">
      <c r="A31" s="96" t="s">
        <v>21896</v>
      </c>
      <c r="B31" s="96" t="s">
        <v>21851</v>
      </c>
      <c r="C31" s="96" t="s">
        <v>237</v>
      </c>
      <c r="D31" s="96" t="s">
        <v>21847</v>
      </c>
      <c r="E31" s="96" t="s">
        <v>21897</v>
      </c>
      <c r="F31" s="96" t="s">
        <v>21853</v>
      </c>
      <c r="G31" s="96">
        <v>20533</v>
      </c>
      <c r="H31" s="97">
        <f t="shared" si="0"/>
        <v>6.8269415422019853E-4</v>
      </c>
      <c r="I31" s="97">
        <f t="shared" si="2"/>
        <v>1.4693693767506167E-2</v>
      </c>
      <c r="J31" s="98" t="str">
        <f t="shared" si="1"/>
        <v>LB</v>
      </c>
      <c r="K31" s="99" t="s">
        <v>21806</v>
      </c>
    </row>
    <row r="32" spans="1:11" ht="15" x14ac:dyDescent="0.25">
      <c r="A32" s="96" t="s">
        <v>21898</v>
      </c>
      <c r="B32" s="96" t="s">
        <v>21851</v>
      </c>
      <c r="C32" s="96" t="s">
        <v>245</v>
      </c>
      <c r="D32" s="96" t="s">
        <v>21847</v>
      </c>
      <c r="E32" s="96" t="s">
        <v>21899</v>
      </c>
      <c r="F32" s="96" t="s">
        <v>21853</v>
      </c>
      <c r="G32" s="96">
        <v>36463</v>
      </c>
      <c r="H32" s="97">
        <f t="shared" si="0"/>
        <v>1.2123448568319825E-3</v>
      </c>
      <c r="I32" s="97">
        <f t="shared" si="2"/>
        <v>2.6093418197271581E-2</v>
      </c>
      <c r="J32" s="98" t="str">
        <f t="shared" si="1"/>
        <v>LB</v>
      </c>
      <c r="K32" s="99" t="s">
        <v>21806</v>
      </c>
    </row>
    <row r="33" spans="1:11" ht="15" x14ac:dyDescent="0.25">
      <c r="A33" s="96" t="s">
        <v>21900</v>
      </c>
      <c r="B33" s="96" t="s">
        <v>21851</v>
      </c>
      <c r="C33" s="96" t="s">
        <v>252</v>
      </c>
      <c r="D33" s="96" t="s">
        <v>21847</v>
      </c>
      <c r="E33" s="96" t="s">
        <v>21901</v>
      </c>
      <c r="F33" s="96" t="s">
        <v>21853</v>
      </c>
      <c r="G33" s="96">
        <v>1585</v>
      </c>
      <c r="H33" s="97">
        <f t="shared" si="0"/>
        <v>5.2699081207763826E-5</v>
      </c>
      <c r="I33" s="97">
        <f t="shared" si="2"/>
        <v>1.134247534286138E-3</v>
      </c>
      <c r="J33" s="98" t="str">
        <f t="shared" si="1"/>
        <v>LB</v>
      </c>
      <c r="K33" s="99" t="s">
        <v>21806</v>
      </c>
    </row>
    <row r="34" spans="1:11" ht="15" x14ac:dyDescent="0.25">
      <c r="A34" s="96" t="s">
        <v>21902</v>
      </c>
      <c r="B34" s="96" t="s">
        <v>21851</v>
      </c>
      <c r="C34" s="96" t="s">
        <v>261</v>
      </c>
      <c r="D34" s="96" t="s">
        <v>21847</v>
      </c>
      <c r="E34" s="96" t="s">
        <v>21903</v>
      </c>
      <c r="F34" s="96" t="s">
        <v>21853</v>
      </c>
      <c r="G34" s="96">
        <v>38305</v>
      </c>
      <c r="H34" s="97">
        <f t="shared" si="0"/>
        <v>1.2735888363806897E-3</v>
      </c>
      <c r="I34" s="97">
        <f t="shared" si="2"/>
        <v>2.741157842323692E-2</v>
      </c>
      <c r="J34" s="98" t="str">
        <f t="shared" si="1"/>
        <v>LB</v>
      </c>
      <c r="K34" s="99" t="s">
        <v>21806</v>
      </c>
    </row>
    <row r="35" spans="1:11" ht="15" x14ac:dyDescent="0.25">
      <c r="A35" s="96" t="s">
        <v>21904</v>
      </c>
      <c r="B35" s="96" t="s">
        <v>21851</v>
      </c>
      <c r="C35" s="96" t="s">
        <v>270</v>
      </c>
      <c r="D35" s="96" t="s">
        <v>21847</v>
      </c>
      <c r="E35" s="96" t="s">
        <v>21905</v>
      </c>
      <c r="F35" s="96" t="s">
        <v>21853</v>
      </c>
      <c r="G35" s="96">
        <v>35539</v>
      </c>
      <c r="H35" s="97">
        <f t="shared" si="0"/>
        <v>1.1816231211625985E-3</v>
      </c>
      <c r="I35" s="97">
        <f t="shared" si="2"/>
        <v>2.5432191243530008E-2</v>
      </c>
      <c r="J35" s="98" t="str">
        <f t="shared" si="1"/>
        <v>LB</v>
      </c>
      <c r="K35" s="99" t="s">
        <v>21806</v>
      </c>
    </row>
    <row r="36" spans="1:11" ht="15" x14ac:dyDescent="0.25">
      <c r="A36" s="96" t="s">
        <v>21906</v>
      </c>
      <c r="B36" s="96" t="s">
        <v>21851</v>
      </c>
      <c r="C36" s="96" t="s">
        <v>21907</v>
      </c>
      <c r="D36" s="96" t="s">
        <v>21847</v>
      </c>
      <c r="E36" s="96" t="s">
        <v>21908</v>
      </c>
      <c r="F36" s="96" t="s">
        <v>21853</v>
      </c>
      <c r="G36" s="96">
        <v>12565</v>
      </c>
      <c r="H36" s="97">
        <f t="shared" si="0"/>
        <v>4.1776905701927598E-4</v>
      </c>
      <c r="I36" s="97">
        <f t="shared" si="2"/>
        <v>8.9916847118645584E-3</v>
      </c>
      <c r="J36" s="98" t="str">
        <f t="shared" si="1"/>
        <v>LB</v>
      </c>
      <c r="K36" s="99" t="s">
        <v>21806</v>
      </c>
    </row>
    <row r="37" spans="1:11" ht="15" x14ac:dyDescent="0.25">
      <c r="A37" s="96" t="s">
        <v>21909</v>
      </c>
      <c r="B37" s="96" t="s">
        <v>21851</v>
      </c>
      <c r="C37" s="96" t="s">
        <v>278</v>
      </c>
      <c r="D37" s="96" t="s">
        <v>21847</v>
      </c>
      <c r="E37" s="96" t="s">
        <v>21910</v>
      </c>
      <c r="F37" s="96" t="s">
        <v>21853</v>
      </c>
      <c r="G37" s="96">
        <v>18627</v>
      </c>
      <c r="H37" s="97">
        <f t="shared" si="0"/>
        <v>6.1932226224417468E-4</v>
      </c>
      <c r="I37" s="97">
        <f t="shared" si="2"/>
        <v>1.3329734272017599E-2</v>
      </c>
      <c r="J37" s="98" t="str">
        <f t="shared" si="1"/>
        <v>LB</v>
      </c>
      <c r="K37" s="99" t="s">
        <v>21806</v>
      </c>
    </row>
    <row r="38" spans="1:11" ht="15" x14ac:dyDescent="0.25">
      <c r="A38" s="96" t="s">
        <v>21911</v>
      </c>
      <c r="B38" s="96" t="s">
        <v>21851</v>
      </c>
      <c r="C38" s="96" t="s">
        <v>287</v>
      </c>
      <c r="D38" s="96" t="s">
        <v>21847</v>
      </c>
      <c r="E38" s="96" t="s">
        <v>21912</v>
      </c>
      <c r="F38" s="96" t="s">
        <v>21853</v>
      </c>
      <c r="G38" s="96">
        <v>44261</v>
      </c>
      <c r="H38" s="97">
        <f t="shared" si="0"/>
        <v>1.4716176866478453E-3</v>
      </c>
      <c r="I38" s="97">
        <f t="shared" si="2"/>
        <v>3.1673772943242119E-2</v>
      </c>
      <c r="J38" s="98" t="str">
        <f t="shared" si="1"/>
        <v>LB</v>
      </c>
      <c r="K38" s="99" t="s">
        <v>21806</v>
      </c>
    </row>
    <row r="39" spans="1:11" ht="15" x14ac:dyDescent="0.25">
      <c r="A39" s="96" t="s">
        <v>21913</v>
      </c>
      <c r="B39" s="96" t="s">
        <v>21851</v>
      </c>
      <c r="C39" s="96" t="s">
        <v>295</v>
      </c>
      <c r="D39" s="96" t="s">
        <v>21847</v>
      </c>
      <c r="E39" s="96" t="s">
        <v>21914</v>
      </c>
      <c r="F39" s="96" t="s">
        <v>21853</v>
      </c>
      <c r="G39" s="96">
        <v>20862</v>
      </c>
      <c r="H39" s="97">
        <f t="shared" si="0"/>
        <v>6.9363295404187319E-4</v>
      </c>
      <c r="I39" s="97">
        <f t="shared" si="2"/>
        <v>1.4929130637398999E-2</v>
      </c>
      <c r="J39" s="98" t="str">
        <f t="shared" si="1"/>
        <v>LB</v>
      </c>
      <c r="K39" s="99" t="s">
        <v>21806</v>
      </c>
    </row>
    <row r="40" spans="1:11" ht="15" x14ac:dyDescent="0.25">
      <c r="A40" s="96" t="s">
        <v>21915</v>
      </c>
      <c r="B40" s="96" t="s">
        <v>21851</v>
      </c>
      <c r="C40" s="96" t="s">
        <v>304</v>
      </c>
      <c r="D40" s="96" t="s">
        <v>21847</v>
      </c>
      <c r="E40" s="96" t="s">
        <v>21916</v>
      </c>
      <c r="F40" s="96" t="s">
        <v>21853</v>
      </c>
      <c r="G40" s="96">
        <v>95428</v>
      </c>
      <c r="H40" s="97">
        <f t="shared" si="0"/>
        <v>3.1728504236558275E-3</v>
      </c>
      <c r="I40" s="97">
        <f t="shared" si="2"/>
        <v>6.8289573313474822E-2</v>
      </c>
      <c r="J40" s="98" t="str">
        <f t="shared" si="1"/>
        <v>LB</v>
      </c>
      <c r="K40" s="99" t="s">
        <v>21806</v>
      </c>
    </row>
    <row r="41" spans="1:11" ht="15" x14ac:dyDescent="0.25">
      <c r="A41" s="96" t="s">
        <v>21917</v>
      </c>
      <c r="B41" s="96" t="s">
        <v>21851</v>
      </c>
      <c r="C41" s="96" t="s">
        <v>312</v>
      </c>
      <c r="D41" s="96" t="s">
        <v>21847</v>
      </c>
      <c r="E41" s="96" t="s">
        <v>21918</v>
      </c>
      <c r="F41" s="96" t="s">
        <v>21853</v>
      </c>
      <c r="G41" s="96">
        <v>46460</v>
      </c>
      <c r="H41" s="97">
        <f t="shared" ref="H41:H72" si="3">$G41*$L$2</f>
        <v>1.5447314277051781E-3</v>
      </c>
      <c r="I41" s="97">
        <f t="shared" si="2"/>
        <v>3.3247407219516703E-2</v>
      </c>
      <c r="J41" s="98" t="str">
        <f t="shared" ref="J41:J72" si="4">$M$2</f>
        <v>LB</v>
      </c>
      <c r="K41" s="99" t="s">
        <v>21806</v>
      </c>
    </row>
    <row r="42" spans="1:11" ht="15" x14ac:dyDescent="0.25">
      <c r="A42" s="96" t="s">
        <v>21919</v>
      </c>
      <c r="B42" s="96" t="s">
        <v>21851</v>
      </c>
      <c r="C42" s="96" t="s">
        <v>320</v>
      </c>
      <c r="D42" s="96" t="s">
        <v>21847</v>
      </c>
      <c r="E42" s="96" t="s">
        <v>21920</v>
      </c>
      <c r="F42" s="96" t="s">
        <v>21853</v>
      </c>
      <c r="G42" s="96">
        <v>41830</v>
      </c>
      <c r="H42" s="97">
        <f t="shared" si="3"/>
        <v>1.3907902630414895E-3</v>
      </c>
      <c r="I42" s="97">
        <f t="shared" si="2"/>
        <v>2.993411631494584E-2</v>
      </c>
      <c r="J42" s="98" t="str">
        <f t="shared" si="4"/>
        <v>LB</v>
      </c>
      <c r="K42" s="99" t="s">
        <v>21806</v>
      </c>
    </row>
    <row r="43" spans="1:11" ht="15" x14ac:dyDescent="0.25">
      <c r="A43" s="96" t="s">
        <v>21921</v>
      </c>
      <c r="B43" s="96" t="s">
        <v>21851</v>
      </c>
      <c r="C43" s="96" t="s">
        <v>328</v>
      </c>
      <c r="D43" s="96" t="s">
        <v>21847</v>
      </c>
      <c r="E43" s="96" t="s">
        <v>21922</v>
      </c>
      <c r="F43" s="96" t="s">
        <v>21853</v>
      </c>
      <c r="G43" s="96">
        <v>17023</v>
      </c>
      <c r="H43" s="97">
        <f t="shared" si="3"/>
        <v>5.6599145703455122E-4</v>
      </c>
      <c r="I43" s="97">
        <f t="shared" si="2"/>
        <v>1.2181890079591754E-2</v>
      </c>
      <c r="J43" s="98" t="str">
        <f t="shared" si="4"/>
        <v>LB</v>
      </c>
      <c r="K43" s="99" t="s">
        <v>21806</v>
      </c>
    </row>
    <row r="44" spans="1:11" ht="15" x14ac:dyDescent="0.25">
      <c r="A44" s="96" t="s">
        <v>21923</v>
      </c>
      <c r="B44" s="96" t="s">
        <v>21851</v>
      </c>
      <c r="C44" s="96" t="s">
        <v>336</v>
      </c>
      <c r="D44" s="96" t="s">
        <v>21847</v>
      </c>
      <c r="E44" s="96" t="s">
        <v>21924</v>
      </c>
      <c r="F44" s="96" t="s">
        <v>21853</v>
      </c>
      <c r="G44" s="96">
        <v>57181</v>
      </c>
      <c r="H44" s="97">
        <f t="shared" si="3"/>
        <v>1.9011900079123933E-3</v>
      </c>
      <c r="I44" s="97">
        <f t="shared" si="2"/>
        <v>4.0919500478243317E-2</v>
      </c>
      <c r="J44" s="98" t="str">
        <f t="shared" si="4"/>
        <v>LB</v>
      </c>
      <c r="K44" s="99" t="s">
        <v>21806</v>
      </c>
    </row>
    <row r="45" spans="1:11" ht="15" x14ac:dyDescent="0.25">
      <c r="A45" s="96" t="s">
        <v>21925</v>
      </c>
      <c r="B45" s="96" t="s">
        <v>21851</v>
      </c>
      <c r="C45" s="96" t="s">
        <v>344</v>
      </c>
      <c r="D45" s="96" t="s">
        <v>21847</v>
      </c>
      <c r="E45" s="96" t="s">
        <v>21926</v>
      </c>
      <c r="F45" s="96" t="s">
        <v>21853</v>
      </c>
      <c r="G45" s="96">
        <v>44965</v>
      </c>
      <c r="H45" s="97">
        <f t="shared" si="3"/>
        <v>1.4950247233483285E-3</v>
      </c>
      <c r="I45" s="97">
        <f t="shared" si="2"/>
        <v>3.2177564907997599E-2</v>
      </c>
      <c r="J45" s="98" t="str">
        <f t="shared" si="4"/>
        <v>LB</v>
      </c>
      <c r="K45" s="99" t="s">
        <v>21806</v>
      </c>
    </row>
    <row r="46" spans="1:11" ht="15" x14ac:dyDescent="0.25">
      <c r="A46" s="96" t="s">
        <v>21927</v>
      </c>
      <c r="B46" s="96" t="s">
        <v>21851</v>
      </c>
      <c r="C46" s="96" t="s">
        <v>353</v>
      </c>
      <c r="D46" s="96" t="s">
        <v>21847</v>
      </c>
      <c r="E46" s="96" t="s">
        <v>21928</v>
      </c>
      <c r="F46" s="96" t="s">
        <v>21853</v>
      </c>
      <c r="G46" s="96">
        <v>16183</v>
      </c>
      <c r="H46" s="97">
        <f t="shared" si="3"/>
        <v>5.3806260642602014E-4</v>
      </c>
      <c r="I46" s="97">
        <f t="shared" si="2"/>
        <v>1.1580774667099416E-2</v>
      </c>
      <c r="J46" s="98" t="str">
        <f t="shared" si="4"/>
        <v>LB</v>
      </c>
      <c r="K46" s="99" t="s">
        <v>21806</v>
      </c>
    </row>
    <row r="47" spans="1:11" ht="15" x14ac:dyDescent="0.25">
      <c r="A47" s="96" t="s">
        <v>21929</v>
      </c>
      <c r="B47" s="96" t="s">
        <v>21851</v>
      </c>
      <c r="C47" s="96" t="s">
        <v>362</v>
      </c>
      <c r="D47" s="96" t="s">
        <v>21847</v>
      </c>
      <c r="E47" s="96" t="s">
        <v>21930</v>
      </c>
      <c r="F47" s="96" t="s">
        <v>21853</v>
      </c>
      <c r="G47" s="96">
        <v>49876</v>
      </c>
      <c r="H47" s="97">
        <f t="shared" si="3"/>
        <v>1.6583087535132041E-3</v>
      </c>
      <c r="I47" s="97">
        <f t="shared" si="2"/>
        <v>3.5691943230318879E-2</v>
      </c>
      <c r="J47" s="98" t="str">
        <f t="shared" si="4"/>
        <v>LB</v>
      </c>
      <c r="K47" s="99" t="s">
        <v>21806</v>
      </c>
    </row>
    <row r="48" spans="1:11" ht="15" x14ac:dyDescent="0.25">
      <c r="A48" s="96" t="s">
        <v>21931</v>
      </c>
      <c r="B48" s="96" t="s">
        <v>21851</v>
      </c>
      <c r="C48" s="96" t="s">
        <v>370</v>
      </c>
      <c r="D48" s="96" t="s">
        <v>21847</v>
      </c>
      <c r="E48" s="96" t="s">
        <v>21932</v>
      </c>
      <c r="F48" s="96" t="s">
        <v>21853</v>
      </c>
      <c r="G48" s="96">
        <v>40284</v>
      </c>
      <c r="H48" s="97">
        <f t="shared" si="3"/>
        <v>1.3393878784691217E-3</v>
      </c>
      <c r="I48" s="97">
        <f t="shared" si="2"/>
        <v>2.8827777710525419E-2</v>
      </c>
      <c r="J48" s="98" t="str">
        <f t="shared" si="4"/>
        <v>LB</v>
      </c>
      <c r="K48" s="99" t="s">
        <v>21806</v>
      </c>
    </row>
    <row r="49" spans="1:11" ht="15" x14ac:dyDescent="0.25">
      <c r="A49" s="96" t="s">
        <v>21933</v>
      </c>
      <c r="B49" s="96" t="s">
        <v>21851</v>
      </c>
      <c r="C49" s="96" t="s">
        <v>378</v>
      </c>
      <c r="D49" s="96" t="s">
        <v>21847</v>
      </c>
      <c r="E49" s="96" t="s">
        <v>21934</v>
      </c>
      <c r="F49" s="96" t="s">
        <v>21853</v>
      </c>
      <c r="G49" s="96">
        <v>25117</v>
      </c>
      <c r="H49" s="97">
        <f t="shared" si="3"/>
        <v>8.3510588182675338E-4</v>
      </c>
      <c r="I49" s="97">
        <f t="shared" si="2"/>
        <v>1.7974066447107213E-2</v>
      </c>
      <c r="J49" s="98" t="str">
        <f t="shared" si="4"/>
        <v>LB</v>
      </c>
      <c r="K49" s="99" t="s">
        <v>21806</v>
      </c>
    </row>
    <row r="50" spans="1:11" ht="15" x14ac:dyDescent="0.25">
      <c r="A50" s="96" t="s">
        <v>21935</v>
      </c>
      <c r="B50" s="96" t="s">
        <v>21851</v>
      </c>
      <c r="C50" s="96" t="s">
        <v>386</v>
      </c>
      <c r="D50" s="96" t="s">
        <v>21847</v>
      </c>
      <c r="E50" s="96" t="s">
        <v>21936</v>
      </c>
      <c r="F50" s="96" t="s">
        <v>21853</v>
      </c>
      <c r="G50" s="96">
        <v>29426</v>
      </c>
      <c r="H50" s="97">
        <f t="shared" si="3"/>
        <v>9.7837423572218196E-4</v>
      </c>
      <c r="I50" s="97">
        <f t="shared" si="2"/>
        <v>2.1057645390475648E-2</v>
      </c>
      <c r="J50" s="98" t="str">
        <f t="shared" si="4"/>
        <v>LB</v>
      </c>
      <c r="K50" s="99" t="s">
        <v>21806</v>
      </c>
    </row>
    <row r="51" spans="1:11" ht="15" x14ac:dyDescent="0.25">
      <c r="A51" s="96" t="s">
        <v>21937</v>
      </c>
      <c r="B51" s="96" t="s">
        <v>21851</v>
      </c>
      <c r="C51" s="96" t="s">
        <v>395</v>
      </c>
      <c r="D51" s="96" t="s">
        <v>21847</v>
      </c>
      <c r="E51" s="96" t="s">
        <v>21938</v>
      </c>
      <c r="F51" s="96" t="s">
        <v>21853</v>
      </c>
      <c r="G51" s="96">
        <v>9521</v>
      </c>
      <c r="H51" s="97">
        <f t="shared" si="3"/>
        <v>3.1656022219502802E-4</v>
      </c>
      <c r="I51" s="97">
        <f t="shared" si="2"/>
        <v>6.8133569551661333E-3</v>
      </c>
      <c r="J51" s="98" t="str">
        <f t="shared" si="4"/>
        <v>LB</v>
      </c>
      <c r="K51" s="99" t="s">
        <v>21806</v>
      </c>
    </row>
    <row r="52" spans="1:11" ht="15" x14ac:dyDescent="0.25">
      <c r="A52" s="96" t="s">
        <v>21939</v>
      </c>
      <c r="B52" s="96" t="s">
        <v>21851</v>
      </c>
      <c r="C52" s="96" t="s">
        <v>403</v>
      </c>
      <c r="D52" s="96" t="s">
        <v>21847</v>
      </c>
      <c r="E52" s="96" t="s">
        <v>21940</v>
      </c>
      <c r="F52" s="96" t="s">
        <v>21853</v>
      </c>
      <c r="G52" s="96">
        <v>38759</v>
      </c>
      <c r="H52" s="97">
        <f t="shared" si="3"/>
        <v>1.2886837151619673E-3</v>
      </c>
      <c r="I52" s="97">
        <f t="shared" si="2"/>
        <v>2.7736466991417304E-2</v>
      </c>
      <c r="J52" s="98" t="str">
        <f t="shared" si="4"/>
        <v>LB</v>
      </c>
      <c r="K52" s="99" t="s">
        <v>21806</v>
      </c>
    </row>
    <row r="53" spans="1:11" ht="15" x14ac:dyDescent="0.25">
      <c r="A53" s="96" t="s">
        <v>21941</v>
      </c>
      <c r="B53" s="96" t="s">
        <v>21851</v>
      </c>
      <c r="C53" s="96" t="s">
        <v>411</v>
      </c>
      <c r="D53" s="96" t="s">
        <v>21847</v>
      </c>
      <c r="E53" s="96" t="s">
        <v>21942</v>
      </c>
      <c r="F53" s="96" t="s">
        <v>21853</v>
      </c>
      <c r="G53" s="96">
        <v>29054</v>
      </c>
      <c r="H53" s="97">
        <f t="shared" si="3"/>
        <v>9.660057447384039E-4</v>
      </c>
      <c r="I53" s="97">
        <f t="shared" si="2"/>
        <v>2.0791437136371896E-2</v>
      </c>
      <c r="J53" s="98" t="str">
        <f t="shared" si="4"/>
        <v>LB</v>
      </c>
      <c r="K53" s="99" t="s">
        <v>21806</v>
      </c>
    </row>
    <row r="54" spans="1:11" ht="15" x14ac:dyDescent="0.25">
      <c r="A54" s="96" t="s">
        <v>21943</v>
      </c>
      <c r="B54" s="96" t="s">
        <v>21851</v>
      </c>
      <c r="C54" s="96" t="s">
        <v>420</v>
      </c>
      <c r="D54" s="96" t="s">
        <v>21847</v>
      </c>
      <c r="E54" s="96" t="s">
        <v>21944</v>
      </c>
      <c r="F54" s="96" t="s">
        <v>21853</v>
      </c>
      <c r="G54" s="96">
        <v>19731</v>
      </c>
      <c r="H54" s="97">
        <f t="shared" si="3"/>
        <v>6.5602875161538681E-4</v>
      </c>
      <c r="I54" s="97">
        <f t="shared" si="2"/>
        <v>1.4119771671293243E-2</v>
      </c>
      <c r="J54" s="98" t="str">
        <f t="shared" si="4"/>
        <v>LB</v>
      </c>
      <c r="K54" s="99" t="s">
        <v>21806</v>
      </c>
    </row>
    <row r="55" spans="1:11" ht="15" x14ac:dyDescent="0.25">
      <c r="A55" s="96" t="s">
        <v>21945</v>
      </c>
      <c r="B55" s="96" t="s">
        <v>21851</v>
      </c>
      <c r="C55" s="96" t="s">
        <v>428</v>
      </c>
      <c r="D55" s="96" t="s">
        <v>21847</v>
      </c>
      <c r="E55" s="96" t="s">
        <v>21946</v>
      </c>
      <c r="F55" s="96" t="s">
        <v>21853</v>
      </c>
      <c r="G55" s="96">
        <v>42900</v>
      </c>
      <c r="H55" s="97">
        <f t="shared" si="3"/>
        <v>1.4263662989356897E-3</v>
      </c>
      <c r="I55" s="97">
        <f t="shared" si="2"/>
        <v>3.069982285228727E-2</v>
      </c>
      <c r="J55" s="98" t="str">
        <f t="shared" si="4"/>
        <v>LB</v>
      </c>
      <c r="K55" s="99" t="s">
        <v>21806</v>
      </c>
    </row>
    <row r="56" spans="1:11" ht="15" x14ac:dyDescent="0.25">
      <c r="A56" s="96" t="s">
        <v>21947</v>
      </c>
      <c r="B56" s="96" t="s">
        <v>21851</v>
      </c>
      <c r="C56" s="96" t="s">
        <v>437</v>
      </c>
      <c r="D56" s="96" t="s">
        <v>21847</v>
      </c>
      <c r="E56" s="96" t="s">
        <v>21948</v>
      </c>
      <c r="F56" s="96" t="s">
        <v>21853</v>
      </c>
      <c r="G56" s="96">
        <v>6384</v>
      </c>
      <c r="H56" s="97">
        <f t="shared" si="3"/>
        <v>2.1225926462483549E-4</v>
      </c>
      <c r="I56" s="97">
        <f t="shared" si="2"/>
        <v>4.56847713494177E-3</v>
      </c>
      <c r="J56" s="98" t="str">
        <f t="shared" si="4"/>
        <v>LB</v>
      </c>
      <c r="K56" s="99" t="s">
        <v>21806</v>
      </c>
    </row>
    <row r="57" spans="1:11" ht="15" x14ac:dyDescent="0.25">
      <c r="A57" s="96" t="s">
        <v>21949</v>
      </c>
      <c r="B57" s="96" t="s">
        <v>21851</v>
      </c>
      <c r="C57" s="96" t="s">
        <v>446</v>
      </c>
      <c r="D57" s="96" t="s">
        <v>21847</v>
      </c>
      <c r="E57" s="96" t="s">
        <v>21950</v>
      </c>
      <c r="F57" s="96" t="s">
        <v>21853</v>
      </c>
      <c r="G57" s="96">
        <v>11904</v>
      </c>
      <c r="H57" s="97">
        <f t="shared" si="3"/>
        <v>3.9579171148089627E-4</v>
      </c>
      <c r="I57" s="97">
        <f t="shared" si="2"/>
        <v>8.5186641313199918E-3</v>
      </c>
      <c r="J57" s="98" t="str">
        <f t="shared" si="4"/>
        <v>LB</v>
      </c>
      <c r="K57" s="99" t="s">
        <v>21806</v>
      </c>
    </row>
    <row r="58" spans="1:11" ht="15" x14ac:dyDescent="0.25">
      <c r="A58" s="96" t="s">
        <v>21951</v>
      </c>
      <c r="B58" s="96" t="s">
        <v>21851</v>
      </c>
      <c r="C58" s="96" t="s">
        <v>454</v>
      </c>
      <c r="D58" s="96" t="s">
        <v>21847</v>
      </c>
      <c r="E58" s="96" t="s">
        <v>21952</v>
      </c>
      <c r="F58" s="96" t="s">
        <v>21853</v>
      </c>
      <c r="G58" s="96">
        <v>85425</v>
      </c>
      <c r="H58" s="97">
        <f t="shared" si="3"/>
        <v>2.8402643609925708E-3</v>
      </c>
      <c r="I58" s="97">
        <f t="shared" si="2"/>
        <v>6.113129060971189E-2</v>
      </c>
      <c r="J58" s="98" t="str">
        <f t="shared" si="4"/>
        <v>LB</v>
      </c>
      <c r="K58" s="99" t="s">
        <v>21806</v>
      </c>
    </row>
    <row r="59" spans="1:11" ht="15" x14ac:dyDescent="0.25">
      <c r="A59" s="96" t="s">
        <v>21953</v>
      </c>
      <c r="B59" s="96" t="s">
        <v>21851</v>
      </c>
      <c r="C59" s="96" t="s">
        <v>463</v>
      </c>
      <c r="D59" s="96" t="s">
        <v>21847</v>
      </c>
      <c r="E59" s="96" t="s">
        <v>21954</v>
      </c>
      <c r="F59" s="96" t="s">
        <v>21853</v>
      </c>
      <c r="G59" s="96">
        <v>39349</v>
      </c>
      <c r="H59" s="97">
        <f t="shared" si="3"/>
        <v>1.3083004078512925E-3</v>
      </c>
      <c r="I59" s="97">
        <f t="shared" si="2"/>
        <v>2.8158679007334542E-2</v>
      </c>
      <c r="J59" s="98" t="str">
        <f t="shared" si="4"/>
        <v>LB</v>
      </c>
      <c r="K59" s="99" t="s">
        <v>21806</v>
      </c>
    </row>
    <row r="60" spans="1:11" ht="15" x14ac:dyDescent="0.25">
      <c r="A60" s="96" t="s">
        <v>21955</v>
      </c>
      <c r="B60" s="96" t="s">
        <v>21851</v>
      </c>
      <c r="C60" s="96" t="s">
        <v>472</v>
      </c>
      <c r="D60" s="96" t="s">
        <v>21847</v>
      </c>
      <c r="E60" s="96" t="s">
        <v>21956</v>
      </c>
      <c r="F60" s="96" t="s">
        <v>21853</v>
      </c>
      <c r="G60" s="96">
        <v>32484</v>
      </c>
      <c r="H60" s="97">
        <f t="shared" si="3"/>
        <v>1.0800485513899054E-3</v>
      </c>
      <c r="I60" s="97">
        <f t="shared" si="2"/>
        <v>2.3245991737382277E-2</v>
      </c>
      <c r="J60" s="98" t="str">
        <f t="shared" si="4"/>
        <v>LB</v>
      </c>
      <c r="K60" s="99" t="s">
        <v>21806</v>
      </c>
    </row>
    <row r="61" spans="1:11" ht="15" x14ac:dyDescent="0.25">
      <c r="A61" s="96" t="s">
        <v>21957</v>
      </c>
      <c r="B61" s="96" t="s">
        <v>21851</v>
      </c>
      <c r="C61" s="96" t="s">
        <v>480</v>
      </c>
      <c r="D61" s="96" t="s">
        <v>21847</v>
      </c>
      <c r="E61" s="96" t="s">
        <v>21958</v>
      </c>
      <c r="F61" s="96" t="s">
        <v>21853</v>
      </c>
      <c r="G61" s="96">
        <v>26881</v>
      </c>
      <c r="H61" s="97">
        <f t="shared" si="3"/>
        <v>8.9375646810466842E-4</v>
      </c>
      <c r="I61" s="97">
        <f t="shared" si="2"/>
        <v>1.9236408813341124E-2</v>
      </c>
      <c r="J61" s="98" t="str">
        <f t="shared" si="4"/>
        <v>LB</v>
      </c>
      <c r="K61" s="99" t="s">
        <v>21806</v>
      </c>
    </row>
    <row r="62" spans="1:11" ht="15" x14ac:dyDescent="0.25">
      <c r="A62" s="96" t="s">
        <v>21959</v>
      </c>
      <c r="B62" s="96" t="s">
        <v>21851</v>
      </c>
      <c r="C62" s="96" t="s">
        <v>489</v>
      </c>
      <c r="D62" s="96" t="s">
        <v>21847</v>
      </c>
      <c r="E62" s="96" t="s">
        <v>21960</v>
      </c>
      <c r="F62" s="96" t="s">
        <v>21853</v>
      </c>
      <c r="G62" s="96">
        <v>30034</v>
      </c>
      <c r="H62" s="97">
        <f t="shared" si="3"/>
        <v>9.9858940378168997E-4</v>
      </c>
      <c r="I62" s="97">
        <f t="shared" si="2"/>
        <v>2.1492738450946292E-2</v>
      </c>
      <c r="J62" s="98" t="str">
        <f t="shared" si="4"/>
        <v>LB</v>
      </c>
      <c r="K62" s="99" t="s">
        <v>21806</v>
      </c>
    </row>
    <row r="63" spans="1:11" ht="15" x14ac:dyDescent="0.25">
      <c r="A63" s="96" t="s">
        <v>21961</v>
      </c>
      <c r="B63" s="96" t="s">
        <v>21851</v>
      </c>
      <c r="C63" s="96" t="s">
        <v>498</v>
      </c>
      <c r="D63" s="96" t="s">
        <v>21847</v>
      </c>
      <c r="E63" s="96" t="s">
        <v>21962</v>
      </c>
      <c r="F63" s="96" t="s">
        <v>21853</v>
      </c>
      <c r="G63" s="96">
        <v>22927</v>
      </c>
      <c r="H63" s="97">
        <f t="shared" si="3"/>
        <v>7.6229137845451177E-4</v>
      </c>
      <c r="I63" s="97">
        <f t="shared" si="2"/>
        <v>1.640687269310933E-2</v>
      </c>
      <c r="J63" s="98" t="str">
        <f t="shared" si="4"/>
        <v>LB</v>
      </c>
      <c r="K63" s="99" t="s">
        <v>21806</v>
      </c>
    </row>
    <row r="64" spans="1:11" ht="15" x14ac:dyDescent="0.25">
      <c r="A64" s="96" t="s">
        <v>21963</v>
      </c>
      <c r="B64" s="96" t="s">
        <v>21851</v>
      </c>
      <c r="C64" s="96" t="s">
        <v>506</v>
      </c>
      <c r="D64" s="96" t="s">
        <v>21847</v>
      </c>
      <c r="E64" s="96" t="s">
        <v>21964</v>
      </c>
      <c r="F64" s="96" t="s">
        <v>21853</v>
      </c>
      <c r="G64" s="96">
        <v>18766</v>
      </c>
      <c r="H64" s="97">
        <f t="shared" si="3"/>
        <v>6.2394382204725293E-4</v>
      </c>
      <c r="I64" s="97">
        <f t="shared" si="2"/>
        <v>1.3429204560513355E-2</v>
      </c>
      <c r="J64" s="98" t="str">
        <f t="shared" si="4"/>
        <v>LB</v>
      </c>
      <c r="K64" s="99" t="s">
        <v>21806</v>
      </c>
    </row>
    <row r="65" spans="1:11" ht="15" x14ac:dyDescent="0.25">
      <c r="A65" s="96" t="s">
        <v>21965</v>
      </c>
      <c r="B65" s="96" t="s">
        <v>21851</v>
      </c>
      <c r="C65" s="96" t="s">
        <v>514</v>
      </c>
      <c r="D65" s="96" t="s">
        <v>21847</v>
      </c>
      <c r="E65" s="96" t="s">
        <v>21966</v>
      </c>
      <c r="F65" s="96" t="s">
        <v>21853</v>
      </c>
      <c r="G65" s="96">
        <v>23307</v>
      </c>
      <c r="H65" s="97">
        <f t="shared" si="3"/>
        <v>7.7492585849170447E-4</v>
      </c>
      <c r="I65" s="97">
        <f t="shared" si="2"/>
        <v>1.6678805855903481E-2</v>
      </c>
      <c r="J65" s="98" t="str">
        <f t="shared" si="4"/>
        <v>LB</v>
      </c>
      <c r="K65" s="99" t="s">
        <v>21806</v>
      </c>
    </row>
    <row r="66" spans="1:11" ht="15" x14ac:dyDescent="0.25">
      <c r="A66" s="96" t="s">
        <v>21967</v>
      </c>
      <c r="B66" s="96" t="s">
        <v>21851</v>
      </c>
      <c r="C66" s="96" t="s">
        <v>523</v>
      </c>
      <c r="D66" s="96" t="s">
        <v>21847</v>
      </c>
      <c r="E66" s="96" t="s">
        <v>21968</v>
      </c>
      <c r="F66" s="96" t="s">
        <v>21853</v>
      </c>
      <c r="G66" s="96">
        <v>159660</v>
      </c>
      <c r="H66" s="97">
        <f t="shared" si="3"/>
        <v>5.3084765335214964E-3</v>
      </c>
      <c r="I66" s="97">
        <f t="shared" si="2"/>
        <v>0.11425486518872227</v>
      </c>
      <c r="J66" s="98" t="str">
        <f t="shared" si="4"/>
        <v>LB</v>
      </c>
      <c r="K66" s="99" t="s">
        <v>21806</v>
      </c>
    </row>
    <row r="67" spans="1:11" ht="15" x14ac:dyDescent="0.25">
      <c r="A67" s="96" t="s">
        <v>21969</v>
      </c>
      <c r="B67" s="96" t="s">
        <v>21851</v>
      </c>
      <c r="C67" s="96" t="s">
        <v>532</v>
      </c>
      <c r="D67" s="96" t="s">
        <v>21847</v>
      </c>
      <c r="E67" s="96" t="s">
        <v>21970</v>
      </c>
      <c r="F67" s="96" t="s">
        <v>21853</v>
      </c>
      <c r="G67" s="96">
        <v>25512</v>
      </c>
      <c r="H67" s="97">
        <f t="shared" si="3"/>
        <v>8.4823909133909827E-4</v>
      </c>
      <c r="I67" s="97">
        <f t="shared" si="2"/>
        <v>1.8256733813695872E-2</v>
      </c>
      <c r="J67" s="98" t="str">
        <f t="shared" si="4"/>
        <v>LB</v>
      </c>
      <c r="K67" s="99" t="s">
        <v>21806</v>
      </c>
    </row>
    <row r="68" spans="1:11" ht="15" x14ac:dyDescent="0.25">
      <c r="A68" s="96" t="s">
        <v>21971</v>
      </c>
      <c r="B68" s="96" t="s">
        <v>21851</v>
      </c>
      <c r="C68" s="96" t="s">
        <v>540</v>
      </c>
      <c r="D68" s="96" t="s">
        <v>21847</v>
      </c>
      <c r="E68" s="96" t="s">
        <v>21972</v>
      </c>
      <c r="F68" s="96" t="s">
        <v>21853</v>
      </c>
      <c r="G68" s="96">
        <v>14998</v>
      </c>
      <c r="H68" s="97">
        <f t="shared" si="3"/>
        <v>4.9866297788898537E-4</v>
      </c>
      <c r="I68" s="97">
        <f t="shared" si="2"/>
        <v>1.0732772567333439E-2</v>
      </c>
      <c r="J68" s="98" t="str">
        <f t="shared" si="4"/>
        <v>LB</v>
      </c>
      <c r="K68" s="99" t="s">
        <v>21806</v>
      </c>
    </row>
    <row r="69" spans="1:11" ht="15" x14ac:dyDescent="0.25">
      <c r="A69" s="96" t="s">
        <v>21973</v>
      </c>
      <c r="B69" s="96" t="s">
        <v>21851</v>
      </c>
      <c r="C69" s="96" t="s">
        <v>549</v>
      </c>
      <c r="D69" s="96" t="s">
        <v>21847</v>
      </c>
      <c r="E69" s="96" t="s">
        <v>21974</v>
      </c>
      <c r="F69" s="96" t="s">
        <v>21853</v>
      </c>
      <c r="G69" s="96">
        <v>53628</v>
      </c>
      <c r="H69" s="97">
        <f t="shared" si="3"/>
        <v>1.7830576195646426E-3</v>
      </c>
      <c r="I69" s="97">
        <f t="shared" si="2"/>
        <v>3.8376925406117993E-2</v>
      </c>
      <c r="J69" s="98" t="str">
        <f t="shared" si="4"/>
        <v>LB</v>
      </c>
      <c r="K69" s="99" t="s">
        <v>21806</v>
      </c>
    </row>
    <row r="70" spans="1:11" ht="15" x14ac:dyDescent="0.25">
      <c r="A70" s="96" t="s">
        <v>21975</v>
      </c>
      <c r="B70" s="96" t="s">
        <v>21851</v>
      </c>
      <c r="C70" s="96" t="s">
        <v>557</v>
      </c>
      <c r="D70" s="96" t="s">
        <v>21847</v>
      </c>
      <c r="E70" s="96" t="s">
        <v>21976</v>
      </c>
      <c r="F70" s="96" t="s">
        <v>21853</v>
      </c>
      <c r="G70" s="96">
        <v>24692</v>
      </c>
      <c r="H70" s="97">
        <f t="shared" si="3"/>
        <v>8.2097521336410367E-4</v>
      </c>
      <c r="I70" s="97">
        <f t="shared" si="2"/>
        <v>1.7669930672929542E-2</v>
      </c>
      <c r="J70" s="98" t="str">
        <f t="shared" si="4"/>
        <v>LB</v>
      </c>
      <c r="K70" s="99" t="s">
        <v>21806</v>
      </c>
    </row>
    <row r="71" spans="1:11" ht="15" x14ac:dyDescent="0.25">
      <c r="A71" s="96" t="s">
        <v>21977</v>
      </c>
      <c r="B71" s="96" t="s">
        <v>21851</v>
      </c>
      <c r="C71" s="96" t="s">
        <v>565</v>
      </c>
      <c r="D71" s="96" t="s">
        <v>21847</v>
      </c>
      <c r="E71" s="96" t="s">
        <v>21978</v>
      </c>
      <c r="F71" s="96" t="s">
        <v>21853</v>
      </c>
      <c r="G71" s="96">
        <v>30506</v>
      </c>
      <c r="H71" s="97">
        <f t="shared" si="3"/>
        <v>1.0142827579331503E-3</v>
      </c>
      <c r="I71" s="97">
        <f t="shared" si="2"/>
        <v>2.1830508063680081E-2</v>
      </c>
      <c r="J71" s="98" t="str">
        <f t="shared" si="4"/>
        <v>LB</v>
      </c>
      <c r="K71" s="99" t="s">
        <v>21806</v>
      </c>
    </row>
    <row r="72" spans="1:11" ht="15" x14ac:dyDescent="0.25">
      <c r="A72" s="96" t="s">
        <v>21979</v>
      </c>
      <c r="B72" s="96" t="s">
        <v>21851</v>
      </c>
      <c r="C72" s="96" t="s">
        <v>574</v>
      </c>
      <c r="D72" s="96" t="s">
        <v>21847</v>
      </c>
      <c r="E72" s="96" t="s">
        <v>21980</v>
      </c>
      <c r="F72" s="96" t="s">
        <v>21853</v>
      </c>
      <c r="G72" s="96">
        <v>34725</v>
      </c>
      <c r="H72" s="97">
        <f t="shared" si="3"/>
        <v>1.1545587349776649E-3</v>
      </c>
      <c r="I72" s="97">
        <f t="shared" si="2"/>
        <v>2.4849681784281479E-2</v>
      </c>
      <c r="J72" s="98" t="str">
        <f t="shared" si="4"/>
        <v>LB</v>
      </c>
      <c r="K72" s="99" t="s">
        <v>21806</v>
      </c>
    </row>
    <row r="73" spans="1:11" ht="15" x14ac:dyDescent="0.25">
      <c r="A73" s="96" t="s">
        <v>21981</v>
      </c>
      <c r="B73" s="96" t="s">
        <v>21851</v>
      </c>
      <c r="C73" s="96" t="s">
        <v>583</v>
      </c>
      <c r="D73" s="96" t="s">
        <v>21847</v>
      </c>
      <c r="E73" s="96" t="s">
        <v>21982</v>
      </c>
      <c r="F73" s="96" t="s">
        <v>21853</v>
      </c>
      <c r="G73" s="96">
        <v>380149</v>
      </c>
      <c r="H73" s="97">
        <f t="shared" ref="H73:H86" si="5">$G73*$L$2</f>
        <v>1.2639434083312437E-2</v>
      </c>
      <c r="I73" s="97">
        <f t="shared" si="2"/>
        <v>0.27203978921851174</v>
      </c>
      <c r="J73" s="98" t="str">
        <f t="shared" ref="J73:J86" si="6">$M$2</f>
        <v>LB</v>
      </c>
      <c r="K73" s="99" t="s">
        <v>21806</v>
      </c>
    </row>
    <row r="74" spans="1:11" ht="15" x14ac:dyDescent="0.25">
      <c r="A74" s="96" t="s">
        <v>21983</v>
      </c>
      <c r="B74" s="96" t="s">
        <v>21851</v>
      </c>
      <c r="C74" s="96" t="s">
        <v>591</v>
      </c>
      <c r="D74" s="96" t="s">
        <v>21847</v>
      </c>
      <c r="E74" s="96" t="s">
        <v>21984</v>
      </c>
      <c r="F74" s="96" t="s">
        <v>21853</v>
      </c>
      <c r="G74" s="96">
        <v>40313</v>
      </c>
      <c r="H74" s="97">
        <f t="shared" si="5"/>
        <v>1.3403520887877497E-3</v>
      </c>
      <c r="I74" s="97">
        <f t="shared" ref="I74:I86" si="7">$G74*$L$3</f>
        <v>2.8848530504528128E-2</v>
      </c>
      <c r="J74" s="98" t="str">
        <f t="shared" si="6"/>
        <v>LB</v>
      </c>
      <c r="K74" s="99" t="s">
        <v>21806</v>
      </c>
    </row>
    <row r="75" spans="1:11" ht="15" x14ac:dyDescent="0.25">
      <c r="A75" s="96" t="s">
        <v>21985</v>
      </c>
      <c r="B75" s="96" t="s">
        <v>21851</v>
      </c>
      <c r="C75" s="96" t="s">
        <v>600</v>
      </c>
      <c r="D75" s="96" t="s">
        <v>21847</v>
      </c>
      <c r="E75" s="96" t="s">
        <v>21986</v>
      </c>
      <c r="F75" s="96" t="s">
        <v>21853</v>
      </c>
      <c r="G75" s="96">
        <v>41204</v>
      </c>
      <c r="H75" s="97">
        <f t="shared" si="5"/>
        <v>1.3699766196117985E-3</v>
      </c>
      <c r="I75" s="97">
        <f t="shared" si="7"/>
        <v>2.9486142209921788E-2</v>
      </c>
      <c r="J75" s="98" t="str">
        <f t="shared" si="6"/>
        <v>LB</v>
      </c>
      <c r="K75" s="99" t="s">
        <v>21806</v>
      </c>
    </row>
    <row r="76" spans="1:11" ht="15" x14ac:dyDescent="0.25">
      <c r="A76" s="96" t="s">
        <v>21987</v>
      </c>
      <c r="B76" s="96" t="s">
        <v>21851</v>
      </c>
      <c r="C76" s="96" t="s">
        <v>609</v>
      </c>
      <c r="D76" s="96" t="s">
        <v>21847</v>
      </c>
      <c r="E76" s="96" t="s">
        <v>21988</v>
      </c>
      <c r="F76" s="96" t="s">
        <v>21853</v>
      </c>
      <c r="G76" s="96">
        <v>23114</v>
      </c>
      <c r="H76" s="97">
        <f t="shared" si="5"/>
        <v>7.685088725780776E-4</v>
      </c>
      <c r="I76" s="97">
        <f t="shared" si="7"/>
        <v>1.6540692433747506E-2</v>
      </c>
      <c r="J76" s="98" t="str">
        <f t="shared" si="6"/>
        <v>LB</v>
      </c>
      <c r="K76" s="99" t="s">
        <v>21806</v>
      </c>
    </row>
    <row r="77" spans="1:11" ht="15" x14ac:dyDescent="0.25">
      <c r="A77" s="96" t="s">
        <v>21989</v>
      </c>
      <c r="B77" s="96" t="s">
        <v>21851</v>
      </c>
      <c r="C77" s="96" t="s">
        <v>1442</v>
      </c>
      <c r="D77" s="96" t="s">
        <v>21847</v>
      </c>
      <c r="E77" s="96" t="s">
        <v>21990</v>
      </c>
      <c r="F77" s="96" t="s">
        <v>21853</v>
      </c>
      <c r="G77" s="96">
        <v>74688</v>
      </c>
      <c r="H77" s="97">
        <f t="shared" si="5"/>
        <v>2.4832738026785268E-3</v>
      </c>
      <c r="I77" s="97">
        <f t="shared" si="7"/>
        <v>5.344774753360447E-2</v>
      </c>
      <c r="J77" s="98" t="str">
        <f t="shared" si="6"/>
        <v>LB</v>
      </c>
      <c r="K77" s="99" t="s">
        <v>21806</v>
      </c>
    </row>
    <row r="78" spans="1:11" ht="15" x14ac:dyDescent="0.25">
      <c r="A78" s="96" t="s">
        <v>21991</v>
      </c>
      <c r="B78" s="96" t="s">
        <v>21851</v>
      </c>
      <c r="C78" s="96" t="s">
        <v>1450</v>
      </c>
      <c r="D78" s="96" t="s">
        <v>21847</v>
      </c>
      <c r="E78" s="96" t="s">
        <v>21992</v>
      </c>
      <c r="F78" s="96" t="s">
        <v>21853</v>
      </c>
      <c r="G78" s="96">
        <v>86873</v>
      </c>
      <c r="H78" s="97">
        <f t="shared" si="5"/>
        <v>2.8884083796606101E-3</v>
      </c>
      <c r="I78" s="97">
        <f t="shared" si="7"/>
        <v>6.2167499082674875E-2</v>
      </c>
      <c r="J78" s="98" t="str">
        <f t="shared" si="6"/>
        <v>LB</v>
      </c>
      <c r="K78" s="99" t="s">
        <v>21806</v>
      </c>
    </row>
    <row r="79" spans="1:11" ht="15" x14ac:dyDescent="0.25">
      <c r="A79" s="96" t="s">
        <v>21993</v>
      </c>
      <c r="B79" s="96" t="s">
        <v>21851</v>
      </c>
      <c r="C79" s="96" t="s">
        <v>1458</v>
      </c>
      <c r="D79" s="96" t="s">
        <v>21847</v>
      </c>
      <c r="E79" s="96" t="s">
        <v>21994</v>
      </c>
      <c r="F79" s="96" t="s">
        <v>21853</v>
      </c>
      <c r="G79" s="96">
        <v>73030</v>
      </c>
      <c r="H79" s="97">
        <f t="shared" si="5"/>
        <v>2.4281475713583546E-3</v>
      </c>
      <c r="I79" s="97">
        <f t="shared" si="7"/>
        <v>5.2261260207518402E-2</v>
      </c>
      <c r="J79" s="98" t="str">
        <f t="shared" si="6"/>
        <v>LB</v>
      </c>
      <c r="K79" s="99" t="s">
        <v>21806</v>
      </c>
    </row>
    <row r="80" spans="1:11" ht="15" x14ac:dyDescent="0.25">
      <c r="A80" s="96" t="s">
        <v>21995</v>
      </c>
      <c r="B80" s="96" t="s">
        <v>21851</v>
      </c>
      <c r="C80" s="96" t="s">
        <v>1466</v>
      </c>
      <c r="D80" s="96" t="s">
        <v>21847</v>
      </c>
      <c r="E80" s="96" t="s">
        <v>21996</v>
      </c>
      <c r="F80" s="96" t="s">
        <v>21853</v>
      </c>
      <c r="G80" s="96">
        <v>32086</v>
      </c>
      <c r="H80" s="97">
        <f t="shared" si="5"/>
        <v>1.0668155959825301E-3</v>
      </c>
      <c r="I80" s="97">
        <f t="shared" si="7"/>
        <v>2.2961177530034717E-2</v>
      </c>
      <c r="J80" s="98" t="str">
        <f t="shared" si="6"/>
        <v>LB</v>
      </c>
      <c r="K80" s="99" t="s">
        <v>21806</v>
      </c>
    </row>
    <row r="81" spans="1:11" ht="15" x14ac:dyDescent="0.25">
      <c r="A81" s="96" t="s">
        <v>21997</v>
      </c>
      <c r="B81" s="96" t="s">
        <v>21851</v>
      </c>
      <c r="C81" s="96" t="s">
        <v>1475</v>
      </c>
      <c r="D81" s="96" t="s">
        <v>21847</v>
      </c>
      <c r="E81" s="96" t="s">
        <v>21998</v>
      </c>
      <c r="F81" s="96" t="s">
        <v>21853</v>
      </c>
      <c r="G81" s="96">
        <v>39670</v>
      </c>
      <c r="H81" s="97">
        <f t="shared" si="5"/>
        <v>1.3189732186195528E-3</v>
      </c>
      <c r="I81" s="97">
        <f t="shared" si="7"/>
        <v>2.8388390968536972E-2</v>
      </c>
      <c r="J81" s="98" t="str">
        <f t="shared" si="6"/>
        <v>LB</v>
      </c>
      <c r="K81" s="99" t="s">
        <v>21806</v>
      </c>
    </row>
    <row r="82" spans="1:11" ht="15" x14ac:dyDescent="0.25">
      <c r="A82" s="96" t="s">
        <v>21999</v>
      </c>
      <c r="B82" s="96" t="s">
        <v>21851</v>
      </c>
      <c r="C82" s="96" t="s">
        <v>1484</v>
      </c>
      <c r="D82" s="96" t="s">
        <v>21847</v>
      </c>
      <c r="E82" s="96" t="s">
        <v>22000</v>
      </c>
      <c r="F82" s="96" t="s">
        <v>21853</v>
      </c>
      <c r="G82" s="96">
        <v>57915</v>
      </c>
      <c r="H82" s="97">
        <f t="shared" si="5"/>
        <v>1.925594503563181E-3</v>
      </c>
      <c r="I82" s="97">
        <f t="shared" si="7"/>
        <v>4.1444760850587813E-2</v>
      </c>
      <c r="J82" s="98" t="str">
        <f t="shared" si="6"/>
        <v>LB</v>
      </c>
      <c r="K82" s="99" t="s">
        <v>21806</v>
      </c>
    </row>
    <row r="83" spans="1:11" ht="15" x14ac:dyDescent="0.25">
      <c r="A83" s="96" t="s">
        <v>22001</v>
      </c>
      <c r="B83" s="96" t="s">
        <v>21851</v>
      </c>
      <c r="C83" s="96" t="s">
        <v>1492</v>
      </c>
      <c r="D83" s="96" t="s">
        <v>21847</v>
      </c>
      <c r="E83" s="96" t="s">
        <v>22002</v>
      </c>
      <c r="F83" s="96" t="s">
        <v>21853</v>
      </c>
      <c r="G83" s="96">
        <v>9217</v>
      </c>
      <c r="H83" s="97">
        <f t="shared" si="5"/>
        <v>3.0645263816527396E-4</v>
      </c>
      <c r="I83" s="97">
        <f t="shared" si="7"/>
        <v>6.5958104249308107E-3</v>
      </c>
      <c r="J83" s="98" t="str">
        <f t="shared" si="6"/>
        <v>LB</v>
      </c>
      <c r="K83" s="99" t="s">
        <v>21806</v>
      </c>
    </row>
    <row r="84" spans="1:11" ht="15" x14ac:dyDescent="0.25">
      <c r="A84" s="96" t="s">
        <v>22003</v>
      </c>
      <c r="B84" s="96" t="s">
        <v>21851</v>
      </c>
      <c r="C84" s="96" t="s">
        <v>1501</v>
      </c>
      <c r="D84" s="96" t="s">
        <v>21847</v>
      </c>
      <c r="E84" s="96" t="s">
        <v>22004</v>
      </c>
      <c r="F84" s="96" t="s">
        <v>21853</v>
      </c>
      <c r="G84" s="96">
        <v>25196</v>
      </c>
      <c r="H84" s="97">
        <f t="shared" si="5"/>
        <v>8.3773252372922231E-4</v>
      </c>
      <c r="I84" s="97">
        <f t="shared" si="7"/>
        <v>1.8030599920424942E-2</v>
      </c>
      <c r="J84" s="98" t="str">
        <f t="shared" si="6"/>
        <v>LB</v>
      </c>
      <c r="K84" s="99" t="s">
        <v>21806</v>
      </c>
    </row>
    <row r="85" spans="1:11" ht="15" x14ac:dyDescent="0.25">
      <c r="A85" s="96" t="s">
        <v>22005</v>
      </c>
      <c r="B85" s="96" t="s">
        <v>21851</v>
      </c>
      <c r="C85" s="96" t="s">
        <v>3522</v>
      </c>
      <c r="D85" s="96" t="s">
        <v>21847</v>
      </c>
      <c r="E85" s="96" t="s">
        <v>22006</v>
      </c>
      <c r="F85" s="96" t="s">
        <v>21853</v>
      </c>
      <c r="G85" s="96">
        <v>36903</v>
      </c>
      <c r="H85" s="97">
        <f t="shared" si="5"/>
        <v>1.2269742547697845E-3</v>
      </c>
      <c r="I85" s="97">
        <f t="shared" si="7"/>
        <v>2.6408288175243756E-2</v>
      </c>
      <c r="J85" s="98" t="str">
        <f t="shared" si="6"/>
        <v>LB</v>
      </c>
      <c r="K85" s="99" t="s">
        <v>21806</v>
      </c>
    </row>
    <row r="86" spans="1:11" ht="15" x14ac:dyDescent="0.25">
      <c r="A86" s="96" t="s">
        <v>22007</v>
      </c>
      <c r="B86" s="96" t="s">
        <v>21851</v>
      </c>
      <c r="C86" s="96" t="s">
        <v>3531</v>
      </c>
      <c r="D86" s="96" t="s">
        <v>21847</v>
      </c>
      <c r="E86" s="96" t="s">
        <v>22008</v>
      </c>
      <c r="F86" s="96" t="s">
        <v>21853</v>
      </c>
      <c r="G86" s="96">
        <v>40391</v>
      </c>
      <c r="H86" s="97">
        <f t="shared" si="5"/>
        <v>1.3429454820585419E-3</v>
      </c>
      <c r="I86" s="97">
        <f t="shared" si="7"/>
        <v>2.890434836425956E-2</v>
      </c>
      <c r="J86" s="98" t="str">
        <f t="shared" si="6"/>
        <v>LB</v>
      </c>
      <c r="K86" s="99" t="s">
        <v>21806</v>
      </c>
    </row>
    <row r="87" spans="1:11" ht="15" x14ac:dyDescent="0.25">
      <c r="A87" s="96" t="s">
        <v>22009</v>
      </c>
      <c r="B87" s="96" t="s">
        <v>22010</v>
      </c>
      <c r="C87" s="96" t="s">
        <v>22011</v>
      </c>
      <c r="D87" s="96" t="s">
        <v>21849</v>
      </c>
      <c r="E87" s="96" t="s">
        <v>22012</v>
      </c>
      <c r="F87" s="96" t="s">
        <v>21845</v>
      </c>
      <c r="G87" s="96">
        <v>53234</v>
      </c>
      <c r="H87" s="97">
        <f>$G87*$L$4</f>
        <v>1.7699576586839741E-3</v>
      </c>
      <c r="I87" s="97">
        <f>$G87*$L$5</f>
        <v>3.8094973653115628E-2</v>
      </c>
      <c r="J87" s="98" t="str">
        <f>$M$4</f>
        <v>LB</v>
      </c>
      <c r="K87" s="99" t="s">
        <v>21806</v>
      </c>
    </row>
    <row r="88" spans="1:11" ht="15" x14ac:dyDescent="0.25">
      <c r="A88" s="96" t="s">
        <v>22013</v>
      </c>
      <c r="B88" s="96" t="s">
        <v>22010</v>
      </c>
      <c r="C88" s="96" t="s">
        <v>634</v>
      </c>
      <c r="D88" s="96" t="s">
        <v>21849</v>
      </c>
      <c r="E88" s="96" t="s">
        <v>22014</v>
      </c>
      <c r="F88" s="96" t="s">
        <v>21845</v>
      </c>
      <c r="G88" s="96">
        <v>4197</v>
      </c>
      <c r="H88" s="97">
        <f>$G88*$L$4</f>
        <v>1.3954450714762445E-4</v>
      </c>
      <c r="I88" s="97">
        <f t="shared" ref="I88:I89" si="8">$G88*$L$5</f>
        <v>3.003430221702789E-3</v>
      </c>
      <c r="J88" s="98" t="str">
        <f>$M$4</f>
        <v>LB</v>
      </c>
      <c r="K88" s="99" t="s">
        <v>21806</v>
      </c>
    </row>
    <row r="89" spans="1:11" ht="15" x14ac:dyDescent="0.25">
      <c r="A89" s="96" t="s">
        <v>22015</v>
      </c>
      <c r="B89" s="96" t="s">
        <v>22010</v>
      </c>
      <c r="C89" s="96" t="s">
        <v>22016</v>
      </c>
      <c r="D89" s="96" t="s">
        <v>21849</v>
      </c>
      <c r="E89" s="96" t="s">
        <v>22017</v>
      </c>
      <c r="F89" s="96" t="s">
        <v>21845</v>
      </c>
      <c r="G89" s="96">
        <v>51181</v>
      </c>
      <c r="H89" s="97">
        <f>$G89*$L$4</f>
        <v>1.7016982178514573E-3</v>
      </c>
      <c r="I89" s="97">
        <f t="shared" si="8"/>
        <v>3.6625818960440898E-2</v>
      </c>
      <c r="J89" s="98" t="str">
        <f>$M$4</f>
        <v>LB</v>
      </c>
      <c r="K89" s="99" t="s">
        <v>21806</v>
      </c>
    </row>
    <row r="90" spans="1:11" ht="15" x14ac:dyDescent="0.25">
      <c r="G90" s="100" t="s">
        <v>22018</v>
      </c>
      <c r="H90" s="101">
        <f>SUM(H9:H89)</f>
        <v>0.12460180735353181</v>
      </c>
      <c r="I90" s="101">
        <f>SUM(I9:I89)</f>
        <v>2.6818170169069031</v>
      </c>
    </row>
  </sheetData>
  <pageMargins left="0.7" right="0.7" top="0.75" bottom="0.75" header="0.3" footer="0.3"/>
  <pageSetup orientation="portrait" verticalDpi="0" r:id="rId1"/>
  <ignoredErrors>
    <ignoredError sqref="J3"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26"/>
  <sheetViews>
    <sheetView workbookViewId="0">
      <pane ySplit="2" topLeftCell="A3" activePane="bottomLeft" state="frozen"/>
      <selection activeCell="D1" sqref="D1"/>
      <selection pane="bottomLeft" activeCell="A3" sqref="A3"/>
    </sheetView>
  </sheetViews>
  <sheetFormatPr defaultRowHeight="15" x14ac:dyDescent="0.25"/>
  <cols>
    <col min="4" max="4" width="21" bestFit="1" customWidth="1"/>
    <col min="5" max="5" width="12" bestFit="1" customWidth="1"/>
    <col min="7" max="7" width="11.85546875" customWidth="1"/>
    <col min="9" max="9" width="11.85546875" customWidth="1"/>
    <col min="10" max="10" width="11" customWidth="1"/>
    <col min="11" max="11" width="9.5703125" bestFit="1" customWidth="1"/>
    <col min="12" max="12" width="10.42578125" customWidth="1"/>
    <col min="13" max="13" width="12.7109375" customWidth="1"/>
    <col min="16" max="16" width="11.28515625" style="141" customWidth="1"/>
    <col min="17" max="17" width="11.85546875" customWidth="1"/>
    <col min="18" max="18" width="8.5703125" bestFit="1" customWidth="1"/>
    <col min="19" max="19" width="10.85546875" customWidth="1"/>
    <col min="20" max="20" width="13.28515625" customWidth="1"/>
    <col min="23" max="23" width="11" customWidth="1"/>
  </cols>
  <sheetData>
    <row r="1" spans="1:24" x14ac:dyDescent="0.25">
      <c r="A1" s="228" t="s">
        <v>35</v>
      </c>
      <c r="B1" s="228" t="s">
        <v>36</v>
      </c>
      <c r="C1" s="228" t="s">
        <v>37</v>
      </c>
      <c r="D1" s="228" t="s">
        <v>21820</v>
      </c>
      <c r="E1" s="228" t="s">
        <v>21821</v>
      </c>
      <c r="F1" s="228" t="s">
        <v>21819</v>
      </c>
      <c r="G1" s="228" t="s">
        <v>22023</v>
      </c>
      <c r="H1" s="228" t="s">
        <v>21809</v>
      </c>
      <c r="I1" s="229" t="s">
        <v>21803</v>
      </c>
      <c r="J1" s="230"/>
      <c r="K1" s="230"/>
      <c r="L1" s="230"/>
      <c r="M1" s="230"/>
      <c r="N1" s="230"/>
      <c r="O1" s="231"/>
      <c r="P1" s="226" t="s">
        <v>21807</v>
      </c>
      <c r="Q1" s="227"/>
      <c r="R1" s="227"/>
      <c r="S1" s="227"/>
      <c r="T1" s="227"/>
      <c r="U1" s="227"/>
      <c r="V1" s="227"/>
      <c r="W1" s="107"/>
      <c r="X1" s="107"/>
    </row>
    <row r="2" spans="1:24" ht="60" x14ac:dyDescent="0.25">
      <c r="A2" s="228"/>
      <c r="B2" s="228"/>
      <c r="C2" s="228"/>
      <c r="D2" s="228"/>
      <c r="E2" s="228"/>
      <c r="F2" s="228"/>
      <c r="G2" s="228"/>
      <c r="H2" s="228"/>
      <c r="I2" s="109" t="s">
        <v>22024</v>
      </c>
      <c r="J2" s="108" t="s">
        <v>22025</v>
      </c>
      <c r="K2" s="108" t="s">
        <v>21796</v>
      </c>
      <c r="L2" s="108" t="s">
        <v>21797</v>
      </c>
      <c r="M2" s="108" t="s">
        <v>21798</v>
      </c>
      <c r="N2" s="108" t="s">
        <v>21839</v>
      </c>
      <c r="O2" s="108" t="s">
        <v>22026</v>
      </c>
      <c r="P2" s="137" t="s">
        <v>22024</v>
      </c>
      <c r="Q2" s="108" t="s">
        <v>22025</v>
      </c>
      <c r="R2" s="108" t="s">
        <v>21796</v>
      </c>
      <c r="S2" s="108" t="s">
        <v>21797</v>
      </c>
      <c r="T2" s="108" t="s">
        <v>21798</v>
      </c>
      <c r="U2" s="108" t="s">
        <v>21839</v>
      </c>
      <c r="V2" s="111" t="s">
        <v>22026</v>
      </c>
      <c r="W2" s="108" t="s">
        <v>22027</v>
      </c>
      <c r="X2" s="110" t="s">
        <v>22026</v>
      </c>
    </row>
    <row r="3" spans="1:24" x14ac:dyDescent="0.25">
      <c r="A3" s="120" t="s">
        <v>48</v>
      </c>
      <c r="B3" s="120" t="s">
        <v>49</v>
      </c>
      <c r="C3" s="120" t="s">
        <v>50</v>
      </c>
      <c r="D3" s="116" t="s">
        <v>22029</v>
      </c>
      <c r="E3" s="116" t="s">
        <v>21845</v>
      </c>
      <c r="F3" s="126" t="s">
        <v>22030</v>
      </c>
      <c r="G3" s="126">
        <v>515</v>
      </c>
      <c r="H3" s="112" t="s">
        <v>22028</v>
      </c>
      <c r="I3" s="5">
        <f>VLOOKUP(A3,Population!$A$5:$L$3146,12,FALSE)*'National Throughput'!$C$14</f>
        <v>1.8418079517375878E-4</v>
      </c>
      <c r="J3" s="102" t="s">
        <v>21802</v>
      </c>
      <c r="K3" s="114">
        <f>'Emissions Factors'!$B$2</f>
        <v>10</v>
      </c>
      <c r="L3" s="118" t="s">
        <v>21801</v>
      </c>
      <c r="M3" s="118" t="s">
        <v>21802</v>
      </c>
      <c r="N3" s="113">
        <f>I3*K3</f>
        <v>1.8418079517375878E-3</v>
      </c>
      <c r="O3" s="126" t="s">
        <v>21801</v>
      </c>
      <c r="P3" s="138">
        <f>VLOOKUP(A3,Population!$A$5:$L$3146,12,FALSE)*'National Throughput'!$C$17</f>
        <v>399.57873787807915</v>
      </c>
      <c r="Q3" s="118" t="s">
        <v>21806</v>
      </c>
      <c r="R3" s="2">
        <f>'Emissions Factors'!$B$3</f>
        <v>9.9208017983194906E-5</v>
      </c>
      <c r="S3" s="118" t="s">
        <v>21801</v>
      </c>
      <c r="T3" s="118" t="s">
        <v>21806</v>
      </c>
      <c r="U3" s="104">
        <f>P3*R3</f>
        <v>3.9641414613110798E-2</v>
      </c>
      <c r="V3" s="126" t="s">
        <v>21801</v>
      </c>
      <c r="W3" s="113">
        <f>N3+U3</f>
        <v>4.1483222564848383E-2</v>
      </c>
      <c r="X3" s="126" t="s">
        <v>21801</v>
      </c>
    </row>
    <row r="4" spans="1:24" x14ac:dyDescent="0.25">
      <c r="A4" s="123" t="s">
        <v>57</v>
      </c>
      <c r="B4" s="123" t="s">
        <v>49</v>
      </c>
      <c r="C4" s="123" t="s">
        <v>58</v>
      </c>
      <c r="D4" s="117" t="s">
        <v>22031</v>
      </c>
      <c r="E4" s="117" t="s">
        <v>21845</v>
      </c>
      <c r="F4" s="118" t="s">
        <v>22030</v>
      </c>
      <c r="G4" s="126">
        <v>515</v>
      </c>
      <c r="H4" s="120" t="s">
        <v>23911</v>
      </c>
      <c r="I4" s="5">
        <f>VLOOKUP(A4,Population!$A$5:$L$3146,12,FALSE)*'National Throughput'!$C$14</f>
        <v>6.6534169334806468E-4</v>
      </c>
      <c r="J4" s="118" t="s">
        <v>21802</v>
      </c>
      <c r="K4" s="114">
        <f>'Emissions Factors'!$B$2</f>
        <v>10</v>
      </c>
      <c r="L4" s="118" t="s">
        <v>21801</v>
      </c>
      <c r="M4" s="118" t="s">
        <v>21802</v>
      </c>
      <c r="N4" s="113">
        <f t="shared" ref="N4:N67" si="0">I4*K4</f>
        <v>6.6534169334806466E-3</v>
      </c>
      <c r="O4" s="126" t="s">
        <v>21801</v>
      </c>
      <c r="P4" s="138">
        <f>VLOOKUP(A4,Population!$A$5:$L$3146,12,FALSE)*'National Throughput'!$C$17</f>
        <v>1443.4533949908891</v>
      </c>
      <c r="Q4" s="118" t="s">
        <v>21806</v>
      </c>
      <c r="R4" s="2">
        <f>'Emissions Factors'!$B$3</f>
        <v>9.9208017983194906E-5</v>
      </c>
      <c r="S4" s="118" t="s">
        <v>21801</v>
      </c>
      <c r="T4" s="118" t="s">
        <v>21806</v>
      </c>
      <c r="U4" s="104">
        <f t="shared" ref="U4:U67" si="1">P4*R4</f>
        <v>0.14320215036815986</v>
      </c>
      <c r="V4" s="126" t="s">
        <v>21801</v>
      </c>
      <c r="W4" s="113">
        <f t="shared" ref="W4:W67" si="2">N4+U4</f>
        <v>0.14985556730164051</v>
      </c>
      <c r="X4" s="126" t="s">
        <v>21801</v>
      </c>
    </row>
    <row r="5" spans="1:24" x14ac:dyDescent="0.25">
      <c r="A5" s="123" t="s">
        <v>65</v>
      </c>
      <c r="B5" s="123" t="s">
        <v>49</v>
      </c>
      <c r="C5" s="123" t="s">
        <v>66</v>
      </c>
      <c r="D5" s="117" t="s">
        <v>22032</v>
      </c>
      <c r="E5" s="117" t="s">
        <v>21845</v>
      </c>
      <c r="F5" s="118" t="s">
        <v>22030</v>
      </c>
      <c r="G5" s="126">
        <v>515</v>
      </c>
      <c r="H5" s="120" t="s">
        <v>23912</v>
      </c>
      <c r="I5" s="5">
        <f>VLOOKUP(A5,Population!$A$5:$L$3146,12,FALSE)*'National Throughput'!$C$14</f>
        <v>8.9395595989472923E-5</v>
      </c>
      <c r="J5" s="118" t="s">
        <v>21802</v>
      </c>
      <c r="K5" s="114">
        <f>'Emissions Factors'!$B$2</f>
        <v>10</v>
      </c>
      <c r="L5" s="118" t="s">
        <v>21801</v>
      </c>
      <c r="M5" s="118" t="s">
        <v>21802</v>
      </c>
      <c r="N5" s="113">
        <f t="shared" si="0"/>
        <v>8.9395595989472923E-4</v>
      </c>
      <c r="O5" s="126" t="s">
        <v>21801</v>
      </c>
      <c r="P5" s="138">
        <f>VLOOKUP(A5,Population!$A$5:$L$3146,12,FALSE)*'National Throughput'!$C$17</f>
        <v>193.94301878017717</v>
      </c>
      <c r="Q5" s="118" t="s">
        <v>21806</v>
      </c>
      <c r="R5" s="2">
        <f>'Emissions Factors'!$B$3</f>
        <v>9.9208017983194906E-5</v>
      </c>
      <c r="S5" s="118" t="s">
        <v>21801</v>
      </c>
      <c r="T5" s="118" t="s">
        <v>21806</v>
      </c>
      <c r="U5" s="104">
        <f t="shared" si="1"/>
        <v>1.9240702494858923E-2</v>
      </c>
      <c r="V5" s="126" t="s">
        <v>21801</v>
      </c>
      <c r="W5" s="113">
        <f t="shared" si="2"/>
        <v>2.0134658454753651E-2</v>
      </c>
      <c r="X5" s="126" t="s">
        <v>21801</v>
      </c>
    </row>
    <row r="6" spans="1:24" x14ac:dyDescent="0.25">
      <c r="A6" s="123" t="s">
        <v>73</v>
      </c>
      <c r="B6" s="123" t="s">
        <v>49</v>
      </c>
      <c r="C6" s="123" t="s">
        <v>74</v>
      </c>
      <c r="D6" s="117" t="s">
        <v>22033</v>
      </c>
      <c r="E6" s="117" t="s">
        <v>21845</v>
      </c>
      <c r="F6" s="118" t="s">
        <v>22030</v>
      </c>
      <c r="G6" s="126">
        <v>515</v>
      </c>
      <c r="H6" s="120" t="s">
        <v>23913</v>
      </c>
      <c r="I6" s="5">
        <f>VLOOKUP(A6,Population!$A$5:$L$3146,12,FALSE)*'National Throughput'!$C$14</f>
        <v>7.4829370451856946E-5</v>
      </c>
      <c r="J6" s="118" t="s">
        <v>21802</v>
      </c>
      <c r="K6" s="114">
        <f>'Emissions Factors'!$B$2</f>
        <v>10</v>
      </c>
      <c r="L6" s="118" t="s">
        <v>21801</v>
      </c>
      <c r="M6" s="118" t="s">
        <v>21802</v>
      </c>
      <c r="N6" s="113">
        <f t="shared" si="0"/>
        <v>7.4829370451856949E-4</v>
      </c>
      <c r="O6" s="126" t="s">
        <v>21801</v>
      </c>
      <c r="P6" s="138">
        <f>VLOOKUP(A6,Population!$A$5:$L$3146,12,FALSE)*'National Throughput'!$C$17</f>
        <v>162.34171088878148</v>
      </c>
      <c r="Q6" s="118" t="s">
        <v>21806</v>
      </c>
      <c r="R6" s="2">
        <f>'Emissions Factors'!$B$3</f>
        <v>9.9208017983194906E-5</v>
      </c>
      <c r="S6" s="118" t="s">
        <v>21801</v>
      </c>
      <c r="T6" s="118" t="s">
        <v>21806</v>
      </c>
      <c r="U6" s="104">
        <f t="shared" si="1"/>
        <v>1.6105599373276863E-2</v>
      </c>
      <c r="V6" s="126" t="s">
        <v>21801</v>
      </c>
      <c r="W6" s="113">
        <f t="shared" si="2"/>
        <v>1.6853893077795432E-2</v>
      </c>
      <c r="X6" s="126" t="s">
        <v>21801</v>
      </c>
    </row>
    <row r="7" spans="1:24" x14ac:dyDescent="0.25">
      <c r="A7" s="123" t="s">
        <v>82</v>
      </c>
      <c r="B7" s="123" t="s">
        <v>49</v>
      </c>
      <c r="C7" s="123" t="s">
        <v>83</v>
      </c>
      <c r="D7" s="117" t="s">
        <v>22034</v>
      </c>
      <c r="E7" s="117" t="s">
        <v>21845</v>
      </c>
      <c r="F7" s="118" t="s">
        <v>22030</v>
      </c>
      <c r="G7" s="126">
        <v>515</v>
      </c>
      <c r="H7" s="120" t="s">
        <v>23914</v>
      </c>
      <c r="I7" s="5">
        <f>VLOOKUP(A7,Population!$A$5:$L$3146,12,FALSE)*'National Throughput'!$C$14</f>
        <v>1.9190777717545236E-4</v>
      </c>
      <c r="J7" s="118" t="s">
        <v>21802</v>
      </c>
      <c r="K7" s="114">
        <f>'Emissions Factors'!$B$2</f>
        <v>10</v>
      </c>
      <c r="L7" s="118" t="s">
        <v>21801</v>
      </c>
      <c r="M7" s="118" t="s">
        <v>21802</v>
      </c>
      <c r="N7" s="113">
        <f t="shared" si="0"/>
        <v>1.9190777717545235E-3</v>
      </c>
      <c r="O7" s="126" t="s">
        <v>21801</v>
      </c>
      <c r="P7" s="138">
        <f>VLOOKUP(A7,Population!$A$5:$L$3146,12,FALSE)*'National Throughput'!$C$17</f>
        <v>416.3423625161991</v>
      </c>
      <c r="Q7" s="118" t="s">
        <v>21806</v>
      </c>
      <c r="R7" s="2">
        <f>'Emissions Factors'!$B$3</f>
        <v>9.9208017983194906E-5</v>
      </c>
      <c r="S7" s="118" t="s">
        <v>21801</v>
      </c>
      <c r="T7" s="118" t="s">
        <v>21806</v>
      </c>
      <c r="U7" s="104">
        <f t="shared" si="1"/>
        <v>4.1304500587672932E-2</v>
      </c>
      <c r="V7" s="126" t="s">
        <v>21801</v>
      </c>
      <c r="W7" s="113">
        <f t="shared" si="2"/>
        <v>4.3223578359427459E-2</v>
      </c>
      <c r="X7" s="126" t="s">
        <v>21801</v>
      </c>
    </row>
    <row r="8" spans="1:24" x14ac:dyDescent="0.25">
      <c r="A8" s="123" t="s">
        <v>90</v>
      </c>
      <c r="B8" s="123" t="s">
        <v>49</v>
      </c>
      <c r="C8" s="123" t="s">
        <v>91</v>
      </c>
      <c r="D8" s="117" t="s">
        <v>22035</v>
      </c>
      <c r="E8" s="117" t="s">
        <v>21845</v>
      </c>
      <c r="F8" s="118" t="s">
        <v>22030</v>
      </c>
      <c r="G8" s="126">
        <v>515</v>
      </c>
      <c r="H8" s="120" t="s">
        <v>23915</v>
      </c>
      <c r="I8" s="5">
        <f>VLOOKUP(A8,Population!$A$5:$L$3146,12,FALSE)*'National Throughput'!$C$14</f>
        <v>3.578882713693184E-5</v>
      </c>
      <c r="J8" s="118" t="s">
        <v>21802</v>
      </c>
      <c r="K8" s="114">
        <f>'Emissions Factors'!$B$2</f>
        <v>10</v>
      </c>
      <c r="L8" s="118" t="s">
        <v>21801</v>
      </c>
      <c r="M8" s="118" t="s">
        <v>21802</v>
      </c>
      <c r="N8" s="113">
        <f t="shared" si="0"/>
        <v>3.578882713693184E-4</v>
      </c>
      <c r="O8" s="126" t="s">
        <v>21801</v>
      </c>
      <c r="P8" s="138">
        <f>VLOOKUP(A8,Population!$A$5:$L$3146,12,FALSE)*'National Throughput'!$C$17</f>
        <v>77.643569537316424</v>
      </c>
      <c r="Q8" s="118" t="s">
        <v>21806</v>
      </c>
      <c r="R8" s="2">
        <f>'Emissions Factors'!$B$3</f>
        <v>9.9208017983194906E-5</v>
      </c>
      <c r="S8" s="118" t="s">
        <v>21801</v>
      </c>
      <c r="T8" s="118" t="s">
        <v>21806</v>
      </c>
      <c r="U8" s="104">
        <f t="shared" si="1"/>
        <v>7.7028646429375316E-3</v>
      </c>
      <c r="V8" s="126" t="s">
        <v>21801</v>
      </c>
      <c r="W8" s="113">
        <f t="shared" si="2"/>
        <v>8.0607529143068499E-3</v>
      </c>
      <c r="X8" s="126" t="s">
        <v>21801</v>
      </c>
    </row>
    <row r="9" spans="1:24" x14ac:dyDescent="0.25">
      <c r="A9" s="123" t="s">
        <v>99</v>
      </c>
      <c r="B9" s="123" t="s">
        <v>49</v>
      </c>
      <c r="C9" s="123" t="s">
        <v>100</v>
      </c>
      <c r="D9" s="117" t="s">
        <v>22036</v>
      </c>
      <c r="E9" s="117" t="s">
        <v>21845</v>
      </c>
      <c r="F9" s="118" t="s">
        <v>22030</v>
      </c>
      <c r="G9" s="126">
        <v>515</v>
      </c>
      <c r="H9" s="120" t="s">
        <v>23916</v>
      </c>
      <c r="I9" s="5">
        <f>VLOOKUP(A9,Population!$A$5:$L$3146,12,FALSE)*'National Throughput'!$C$14</f>
        <v>6.7481422851279138E-5</v>
      </c>
      <c r="J9" s="118" t="s">
        <v>21802</v>
      </c>
      <c r="K9" s="114">
        <f>'Emissions Factors'!$B$2</f>
        <v>10</v>
      </c>
      <c r="L9" s="118" t="s">
        <v>21801</v>
      </c>
      <c r="M9" s="118" t="s">
        <v>21802</v>
      </c>
      <c r="N9" s="113">
        <f t="shared" si="0"/>
        <v>6.7481422851279141E-4</v>
      </c>
      <c r="O9" s="126" t="s">
        <v>21801</v>
      </c>
      <c r="P9" s="138">
        <f>VLOOKUP(A9,Population!$A$5:$L$3146,12,FALSE)*'National Throughput'!$C$17</f>
        <v>146.40039830261745</v>
      </c>
      <c r="Q9" s="118" t="s">
        <v>21806</v>
      </c>
      <c r="R9" s="2">
        <f>'Emissions Factors'!$B$3</f>
        <v>9.9208017983194906E-5</v>
      </c>
      <c r="S9" s="118" t="s">
        <v>21801</v>
      </c>
      <c r="T9" s="118" t="s">
        <v>21806</v>
      </c>
      <c r="U9" s="104">
        <f t="shared" si="1"/>
        <v>1.4524093347552969E-2</v>
      </c>
      <c r="V9" s="126" t="s">
        <v>21801</v>
      </c>
      <c r="W9" s="113">
        <f t="shared" si="2"/>
        <v>1.519890757606576E-2</v>
      </c>
      <c r="X9" s="126" t="s">
        <v>21801</v>
      </c>
    </row>
    <row r="10" spans="1:24" x14ac:dyDescent="0.25">
      <c r="A10" s="123" t="s">
        <v>108</v>
      </c>
      <c r="B10" s="123" t="s">
        <v>49</v>
      </c>
      <c r="C10" s="123" t="s">
        <v>109</v>
      </c>
      <c r="D10" s="117" t="s">
        <v>22037</v>
      </c>
      <c r="E10" s="117" t="s">
        <v>21845</v>
      </c>
      <c r="F10" s="118" t="s">
        <v>22030</v>
      </c>
      <c r="G10" s="126">
        <v>515</v>
      </c>
      <c r="H10" s="120" t="s">
        <v>23917</v>
      </c>
      <c r="I10" s="5">
        <f>VLOOKUP(A10,Population!$A$5:$L$3146,12,FALSE)*'National Throughput'!$C$14</f>
        <v>3.8540483894505681E-4</v>
      </c>
      <c r="J10" s="118" t="s">
        <v>21802</v>
      </c>
      <c r="K10" s="114">
        <f>'Emissions Factors'!$B$2</f>
        <v>10</v>
      </c>
      <c r="L10" s="118" t="s">
        <v>21801</v>
      </c>
      <c r="M10" s="118" t="s">
        <v>21802</v>
      </c>
      <c r="N10" s="113">
        <f t="shared" si="0"/>
        <v>3.8540483894505683E-3</v>
      </c>
      <c r="O10" s="126" t="s">
        <v>21801</v>
      </c>
      <c r="P10" s="138">
        <f>VLOOKUP(A10,Population!$A$5:$L$3146,12,FALSE)*'National Throughput'!$C$17</f>
        <v>836.13266503972238</v>
      </c>
      <c r="Q10" s="118" t="s">
        <v>21806</v>
      </c>
      <c r="R10" s="2">
        <f>'Emissions Factors'!$B$3</f>
        <v>9.9208017983194906E-5</v>
      </c>
      <c r="S10" s="118" t="s">
        <v>21801</v>
      </c>
      <c r="T10" s="118" t="s">
        <v>21806</v>
      </c>
      <c r="U10" s="104">
        <f t="shared" si="1"/>
        <v>8.2951064469597463E-2</v>
      </c>
      <c r="V10" s="126" t="s">
        <v>21801</v>
      </c>
      <c r="W10" s="113">
        <f t="shared" si="2"/>
        <v>8.6805112859048031E-2</v>
      </c>
      <c r="X10" s="126" t="s">
        <v>21801</v>
      </c>
    </row>
    <row r="11" spans="1:24" x14ac:dyDescent="0.25">
      <c r="A11" s="123" t="s">
        <v>117</v>
      </c>
      <c r="B11" s="123" t="s">
        <v>49</v>
      </c>
      <c r="C11" s="123" t="s">
        <v>118</v>
      </c>
      <c r="D11" s="117" t="s">
        <v>22038</v>
      </c>
      <c r="E11" s="117" t="s">
        <v>21845</v>
      </c>
      <c r="F11" s="118" t="s">
        <v>22030</v>
      </c>
      <c r="G11" s="126">
        <v>515</v>
      </c>
      <c r="H11" s="120" t="s">
        <v>23918</v>
      </c>
      <c r="I11" s="5">
        <f>VLOOKUP(A11,Population!$A$5:$L$3146,12,FALSE)*'National Throughput'!$C$14</f>
        <v>1.132980373019407E-4</v>
      </c>
      <c r="J11" s="118" t="s">
        <v>21802</v>
      </c>
      <c r="K11" s="114">
        <f>'Emissions Factors'!$B$2</f>
        <v>10</v>
      </c>
      <c r="L11" s="118" t="s">
        <v>21801</v>
      </c>
      <c r="M11" s="118" t="s">
        <v>21802</v>
      </c>
      <c r="N11" s="113">
        <f t="shared" si="0"/>
        <v>1.132980373019407E-3</v>
      </c>
      <c r="O11" s="126" t="s">
        <v>21801</v>
      </c>
      <c r="P11" s="138">
        <f>VLOOKUP(A11,Population!$A$5:$L$3146,12,FALSE)*'National Throughput'!$C$17</f>
        <v>245.79917089869889</v>
      </c>
      <c r="Q11" s="118" t="s">
        <v>21806</v>
      </c>
      <c r="R11" s="2">
        <f>'Emissions Factors'!$B$3</f>
        <v>9.9208017983194906E-5</v>
      </c>
      <c r="S11" s="118" t="s">
        <v>21801</v>
      </c>
      <c r="T11" s="118" t="s">
        <v>21806</v>
      </c>
      <c r="U11" s="104">
        <f t="shared" si="1"/>
        <v>2.4385248566772516E-2</v>
      </c>
      <c r="V11" s="126" t="s">
        <v>21801</v>
      </c>
      <c r="W11" s="113">
        <f t="shared" si="2"/>
        <v>2.5518228939791922E-2</v>
      </c>
      <c r="X11" s="126" t="s">
        <v>21801</v>
      </c>
    </row>
    <row r="12" spans="1:24" x14ac:dyDescent="0.25">
      <c r="A12" s="123" t="s">
        <v>126</v>
      </c>
      <c r="B12" s="123" t="s">
        <v>49</v>
      </c>
      <c r="C12" s="123" t="s">
        <v>127</v>
      </c>
      <c r="D12" s="117" t="s">
        <v>22039</v>
      </c>
      <c r="E12" s="117" t="s">
        <v>21845</v>
      </c>
      <c r="F12" s="118" t="s">
        <v>22030</v>
      </c>
      <c r="G12" s="126">
        <v>515</v>
      </c>
      <c r="H12" s="120" t="s">
        <v>23919</v>
      </c>
      <c r="I12" s="5">
        <f>VLOOKUP(A12,Population!$A$5:$L$3146,12,FALSE)*'National Throughput'!$C$14</f>
        <v>8.6569462296943E-5</v>
      </c>
      <c r="J12" s="118" t="s">
        <v>21802</v>
      </c>
      <c r="K12" s="114">
        <f>'Emissions Factors'!$B$2</f>
        <v>10</v>
      </c>
      <c r="L12" s="118" t="s">
        <v>21801</v>
      </c>
      <c r="M12" s="118" t="s">
        <v>21802</v>
      </c>
      <c r="N12" s="113">
        <f t="shared" si="0"/>
        <v>8.6569462296943003E-4</v>
      </c>
      <c r="O12" s="126" t="s">
        <v>21801</v>
      </c>
      <c r="P12" s="138">
        <f>VLOOKUP(A12,Population!$A$5:$L$3146,12,FALSE)*'National Throughput'!$C$17</f>
        <v>187.81174470857562</v>
      </c>
      <c r="Q12" s="118" t="s">
        <v>21806</v>
      </c>
      <c r="R12" s="2">
        <f>'Emissions Factors'!$B$3</f>
        <v>9.9208017983194906E-5</v>
      </c>
      <c r="S12" s="118" t="s">
        <v>21801</v>
      </c>
      <c r="T12" s="118" t="s">
        <v>21806</v>
      </c>
      <c r="U12" s="104">
        <f t="shared" si="1"/>
        <v>1.8632430946503579E-2</v>
      </c>
      <c r="V12" s="126" t="s">
        <v>21801</v>
      </c>
      <c r="W12" s="113">
        <f t="shared" si="2"/>
        <v>1.9498125569473009E-2</v>
      </c>
      <c r="X12" s="126" t="s">
        <v>21801</v>
      </c>
    </row>
    <row r="13" spans="1:24" x14ac:dyDescent="0.25">
      <c r="A13" s="123" t="s">
        <v>135</v>
      </c>
      <c r="B13" s="123" t="s">
        <v>49</v>
      </c>
      <c r="C13" s="123" t="s">
        <v>136</v>
      </c>
      <c r="D13" s="117" t="s">
        <v>22040</v>
      </c>
      <c r="E13" s="117" t="s">
        <v>21845</v>
      </c>
      <c r="F13" s="118" t="s">
        <v>22030</v>
      </c>
      <c r="G13" s="126">
        <v>515</v>
      </c>
      <c r="H13" s="120" t="s">
        <v>23920</v>
      </c>
      <c r="I13" s="5">
        <f>VLOOKUP(A13,Population!$A$5:$L$3146,12,FALSE)*'National Throughput'!$C$14</f>
        <v>1.4606456381944936E-4</v>
      </c>
      <c r="J13" s="118" t="s">
        <v>21802</v>
      </c>
      <c r="K13" s="114">
        <f>'Emissions Factors'!$B$2</f>
        <v>10</v>
      </c>
      <c r="L13" s="118" t="s">
        <v>21801</v>
      </c>
      <c r="M13" s="118" t="s">
        <v>21802</v>
      </c>
      <c r="N13" s="113">
        <f t="shared" si="0"/>
        <v>1.4606456381944936E-3</v>
      </c>
      <c r="O13" s="126" t="s">
        <v>21801</v>
      </c>
      <c r="P13" s="138">
        <f>VLOOKUP(A13,Population!$A$5:$L$3146,12,FALSE)*'National Throughput'!$C$17</f>
        <v>316.88588381120849</v>
      </c>
      <c r="Q13" s="118" t="s">
        <v>21806</v>
      </c>
      <c r="R13" s="2">
        <f>'Emissions Factors'!$B$3</f>
        <v>9.9208017983194906E-5</v>
      </c>
      <c r="S13" s="118" t="s">
        <v>21801</v>
      </c>
      <c r="T13" s="118" t="s">
        <v>21806</v>
      </c>
      <c r="U13" s="104">
        <f t="shared" si="1"/>
        <v>3.1437620459762984E-2</v>
      </c>
      <c r="V13" s="126" t="s">
        <v>21801</v>
      </c>
      <c r="W13" s="113">
        <f t="shared" si="2"/>
        <v>3.2898266097957478E-2</v>
      </c>
      <c r="X13" s="126" t="s">
        <v>21801</v>
      </c>
    </row>
    <row r="14" spans="1:24" x14ac:dyDescent="0.25">
      <c r="A14" s="123" t="s">
        <v>144</v>
      </c>
      <c r="B14" s="123" t="s">
        <v>49</v>
      </c>
      <c r="C14" s="123" t="s">
        <v>145</v>
      </c>
      <c r="D14" s="117" t="s">
        <v>22041</v>
      </c>
      <c r="E14" s="117" t="s">
        <v>21845</v>
      </c>
      <c r="F14" s="118" t="s">
        <v>22030</v>
      </c>
      <c r="G14" s="126">
        <v>515</v>
      </c>
      <c r="H14" s="120" t="s">
        <v>23921</v>
      </c>
      <c r="I14" s="5">
        <f>VLOOKUP(A14,Population!$A$5:$L$3146,12,FALSE)*'National Throughput'!$C$14</f>
        <v>4.4297151983030754E-5</v>
      </c>
      <c r="J14" s="118" t="s">
        <v>21802</v>
      </c>
      <c r="K14" s="114">
        <f>'Emissions Factors'!$B$2</f>
        <v>10</v>
      </c>
      <c r="L14" s="118" t="s">
        <v>21801</v>
      </c>
      <c r="M14" s="118" t="s">
        <v>21802</v>
      </c>
      <c r="N14" s="113">
        <f t="shared" si="0"/>
        <v>4.4297151983030755E-4</v>
      </c>
      <c r="O14" s="126" t="s">
        <v>21801</v>
      </c>
      <c r="P14" s="138">
        <f>VLOOKUP(A14,Population!$A$5:$L$3146,12,FALSE)*'National Throughput'!$C$17</f>
        <v>96.102311124643904</v>
      </c>
      <c r="Q14" s="118" t="s">
        <v>21806</v>
      </c>
      <c r="R14" s="2">
        <f>'Emissions Factors'!$B$3</f>
        <v>9.9208017983194906E-5</v>
      </c>
      <c r="S14" s="118" t="s">
        <v>21801</v>
      </c>
      <c r="T14" s="118" t="s">
        <v>21806</v>
      </c>
      <c r="U14" s="104">
        <f t="shared" si="1"/>
        <v>9.5341198102802636E-3</v>
      </c>
      <c r="V14" s="126" t="s">
        <v>21801</v>
      </c>
      <c r="W14" s="113">
        <f t="shared" si="2"/>
        <v>9.9770913301105713E-3</v>
      </c>
      <c r="X14" s="126" t="s">
        <v>21801</v>
      </c>
    </row>
    <row r="15" spans="1:24" x14ac:dyDescent="0.25">
      <c r="A15" s="123" t="s">
        <v>153</v>
      </c>
      <c r="B15" s="123" t="s">
        <v>49</v>
      </c>
      <c r="C15" s="123" t="s">
        <v>154</v>
      </c>
      <c r="D15" s="117" t="s">
        <v>22042</v>
      </c>
      <c r="E15" s="117" t="s">
        <v>21845</v>
      </c>
      <c r="F15" s="118" t="s">
        <v>22030</v>
      </c>
      <c r="G15" s="126">
        <v>515</v>
      </c>
      <c r="H15" s="120" t="s">
        <v>23922</v>
      </c>
      <c r="I15" s="5">
        <f>VLOOKUP(A15,Population!$A$5:$L$3146,12,FALSE)*'National Throughput'!$C$14</f>
        <v>8.2938711717833971E-5</v>
      </c>
      <c r="J15" s="118" t="s">
        <v>21802</v>
      </c>
      <c r="K15" s="114">
        <f>'Emissions Factors'!$B$2</f>
        <v>10</v>
      </c>
      <c r="L15" s="118" t="s">
        <v>21801</v>
      </c>
      <c r="M15" s="118" t="s">
        <v>21802</v>
      </c>
      <c r="N15" s="113">
        <f t="shared" si="0"/>
        <v>8.2938711717833974E-4</v>
      </c>
      <c r="O15" s="126" t="s">
        <v>21801</v>
      </c>
      <c r="P15" s="138">
        <f>VLOOKUP(A15,Population!$A$5:$L$3146,12,FALSE)*'National Throughput'!$C$17</f>
        <v>179.93486084247104</v>
      </c>
      <c r="Q15" s="118" t="s">
        <v>21806</v>
      </c>
      <c r="R15" s="2">
        <f>'Emissions Factors'!$B$3</f>
        <v>9.9208017983194906E-5</v>
      </c>
      <c r="S15" s="118" t="s">
        <v>21801</v>
      </c>
      <c r="T15" s="118" t="s">
        <v>21806</v>
      </c>
      <c r="U15" s="104">
        <f t="shared" si="1"/>
        <v>1.7850980910263541E-2</v>
      </c>
      <c r="V15" s="126" t="s">
        <v>21801</v>
      </c>
      <c r="W15" s="113">
        <f t="shared" si="2"/>
        <v>1.8680368027441881E-2</v>
      </c>
      <c r="X15" s="126" t="s">
        <v>21801</v>
      </c>
    </row>
    <row r="16" spans="1:24" x14ac:dyDescent="0.25">
      <c r="A16" s="123" t="s">
        <v>162</v>
      </c>
      <c r="B16" s="123" t="s">
        <v>49</v>
      </c>
      <c r="C16" s="123" t="s">
        <v>163</v>
      </c>
      <c r="D16" s="117" t="s">
        <v>22043</v>
      </c>
      <c r="E16" s="117" t="s">
        <v>21845</v>
      </c>
      <c r="F16" s="118" t="s">
        <v>22030</v>
      </c>
      <c r="G16" s="126">
        <v>515</v>
      </c>
      <c r="H16" s="120" t="s">
        <v>23923</v>
      </c>
      <c r="I16" s="5">
        <f>VLOOKUP(A16,Population!$A$5:$L$3146,12,FALSE)*'National Throughput'!$C$14</f>
        <v>4.5058545648429985E-5</v>
      </c>
      <c r="J16" s="118" t="s">
        <v>21802</v>
      </c>
      <c r="K16" s="114">
        <f>'Emissions Factors'!$B$2</f>
        <v>10</v>
      </c>
      <c r="L16" s="118" t="s">
        <v>21801</v>
      </c>
      <c r="M16" s="118" t="s">
        <v>21802</v>
      </c>
      <c r="N16" s="113">
        <f t="shared" si="0"/>
        <v>4.5058545648429983E-4</v>
      </c>
      <c r="O16" s="126" t="s">
        <v>21801</v>
      </c>
      <c r="P16" s="138">
        <f>VLOOKUP(A16,Population!$A$5:$L$3146,12,FALSE)*'National Throughput'!$C$17</f>
        <v>97.754148492169477</v>
      </c>
      <c r="Q16" s="118" t="s">
        <v>21806</v>
      </c>
      <c r="R16" s="2">
        <f>'Emissions Factors'!$B$3</f>
        <v>9.9208017983194906E-5</v>
      </c>
      <c r="S16" s="118" t="s">
        <v>21801</v>
      </c>
      <c r="T16" s="118" t="s">
        <v>21806</v>
      </c>
      <c r="U16" s="104">
        <f t="shared" si="1"/>
        <v>9.6979953215430553E-3</v>
      </c>
      <c r="V16" s="126" t="s">
        <v>21801</v>
      </c>
      <c r="W16" s="113">
        <f t="shared" si="2"/>
        <v>1.0148580778027355E-2</v>
      </c>
      <c r="X16" s="126" t="s">
        <v>21801</v>
      </c>
    </row>
    <row r="17" spans="1:24" x14ac:dyDescent="0.25">
      <c r="A17" s="123" t="s">
        <v>170</v>
      </c>
      <c r="B17" s="123" t="s">
        <v>49</v>
      </c>
      <c r="C17" s="123" t="s">
        <v>171</v>
      </c>
      <c r="D17" s="117" t="s">
        <v>22044</v>
      </c>
      <c r="E17" s="117" t="s">
        <v>21845</v>
      </c>
      <c r="F17" s="118" t="s">
        <v>22030</v>
      </c>
      <c r="G17" s="126">
        <v>515</v>
      </c>
      <c r="H17" s="120" t="s">
        <v>23924</v>
      </c>
      <c r="I17" s="5">
        <f>VLOOKUP(A17,Population!$A$5:$L$3146,12,FALSE)*'National Throughput'!$C$14</f>
        <v>5.0138936568648482E-5</v>
      </c>
      <c r="J17" s="118" t="s">
        <v>21802</v>
      </c>
      <c r="K17" s="114">
        <f>'Emissions Factors'!$B$2</f>
        <v>10</v>
      </c>
      <c r="L17" s="118" t="s">
        <v>21801</v>
      </c>
      <c r="M17" s="118" t="s">
        <v>21802</v>
      </c>
      <c r="N17" s="113">
        <f t="shared" si="0"/>
        <v>5.0138936568648487E-4</v>
      </c>
      <c r="O17" s="126" t="s">
        <v>21801</v>
      </c>
      <c r="P17" s="138">
        <f>VLOOKUP(A17,Population!$A$5:$L$3146,12,FALSE)*'National Throughput'!$C$17</f>
        <v>108.77601529382495</v>
      </c>
      <c r="Q17" s="118" t="s">
        <v>21806</v>
      </c>
      <c r="R17" s="2">
        <f>'Emissions Factors'!$B$3</f>
        <v>9.9208017983194906E-5</v>
      </c>
      <c r="S17" s="118" t="s">
        <v>21801</v>
      </c>
      <c r="T17" s="118" t="s">
        <v>21806</v>
      </c>
      <c r="U17" s="104">
        <f t="shared" si="1"/>
        <v>1.079145288141007E-2</v>
      </c>
      <c r="V17" s="126" t="s">
        <v>21801</v>
      </c>
      <c r="W17" s="113">
        <f t="shared" si="2"/>
        <v>1.1292842247096554E-2</v>
      </c>
      <c r="X17" s="126" t="s">
        <v>21801</v>
      </c>
    </row>
    <row r="18" spans="1:24" x14ac:dyDescent="0.25">
      <c r="A18" s="123" t="s">
        <v>178</v>
      </c>
      <c r="B18" s="123" t="s">
        <v>49</v>
      </c>
      <c r="C18" s="123" t="s">
        <v>179</v>
      </c>
      <c r="D18" s="117" t="s">
        <v>22045</v>
      </c>
      <c r="E18" s="117" t="s">
        <v>21845</v>
      </c>
      <c r="F18" s="118" t="s">
        <v>22030</v>
      </c>
      <c r="G18" s="126">
        <v>515</v>
      </c>
      <c r="H18" s="120" t="s">
        <v>23925</v>
      </c>
      <c r="I18" s="5">
        <f>VLOOKUP(A18,Population!$A$5:$L$3146,12,FALSE)*'National Throughput'!$C$14</f>
        <v>1.6926545900353617E-4</v>
      </c>
      <c r="J18" s="118" t="s">
        <v>21802</v>
      </c>
      <c r="K18" s="114">
        <f>'Emissions Factors'!$B$2</f>
        <v>10</v>
      </c>
      <c r="L18" s="118" t="s">
        <v>21801</v>
      </c>
      <c r="M18" s="118" t="s">
        <v>21802</v>
      </c>
      <c r="N18" s="113">
        <f t="shared" si="0"/>
        <v>1.6926545900353617E-3</v>
      </c>
      <c r="O18" s="126" t="s">
        <v>21801</v>
      </c>
      <c r="P18" s="138">
        <f>VLOOKUP(A18,Population!$A$5:$L$3146,12,FALSE)*'National Throughput'!$C$17</f>
        <v>367.22003730725032</v>
      </c>
      <c r="Q18" s="118" t="s">
        <v>21806</v>
      </c>
      <c r="R18" s="2">
        <f>'Emissions Factors'!$B$3</f>
        <v>9.9208017983194906E-5</v>
      </c>
      <c r="S18" s="118" t="s">
        <v>21801</v>
      </c>
      <c r="T18" s="118" t="s">
        <v>21806</v>
      </c>
      <c r="U18" s="104">
        <f t="shared" si="1"/>
        <v>3.6431172064967196E-2</v>
      </c>
      <c r="V18" s="126" t="s">
        <v>21801</v>
      </c>
      <c r="W18" s="113">
        <f t="shared" si="2"/>
        <v>3.8123826655002559E-2</v>
      </c>
      <c r="X18" s="126" t="s">
        <v>21801</v>
      </c>
    </row>
    <row r="19" spans="1:24" x14ac:dyDescent="0.25">
      <c r="A19" s="123" t="s">
        <v>186</v>
      </c>
      <c r="B19" s="123" t="s">
        <v>49</v>
      </c>
      <c r="C19" s="123" t="s">
        <v>187</v>
      </c>
      <c r="D19" s="117" t="s">
        <v>22046</v>
      </c>
      <c r="E19" s="117" t="s">
        <v>21845</v>
      </c>
      <c r="F19" s="118" t="s">
        <v>22030</v>
      </c>
      <c r="G19" s="126">
        <v>515</v>
      </c>
      <c r="H19" s="120" t="s">
        <v>23926</v>
      </c>
      <c r="I19" s="5">
        <f>VLOOKUP(A19,Population!$A$5:$L$3146,12,FALSE)*'National Throughput'!$C$14</f>
        <v>1.8134801175489351E-4</v>
      </c>
      <c r="J19" s="118" t="s">
        <v>21802</v>
      </c>
      <c r="K19" s="114">
        <f>'Emissions Factors'!$B$2</f>
        <v>10</v>
      </c>
      <c r="L19" s="118" t="s">
        <v>21801</v>
      </c>
      <c r="M19" s="118" t="s">
        <v>21802</v>
      </c>
      <c r="N19" s="113">
        <f t="shared" si="0"/>
        <v>1.8134801175489351E-3</v>
      </c>
      <c r="O19" s="126" t="s">
        <v>21801</v>
      </c>
      <c r="P19" s="138">
        <f>VLOOKUP(A19,Population!$A$5:$L$3146,12,FALSE)*'National Throughput'!$C$17</f>
        <v>393.4330372792503</v>
      </c>
      <c r="Q19" s="118" t="s">
        <v>21806</v>
      </c>
      <c r="R19" s="2">
        <f>'Emissions Factors'!$B$3</f>
        <v>9.9208017983194906E-5</v>
      </c>
      <c r="S19" s="118" t="s">
        <v>21801</v>
      </c>
      <c r="T19" s="118" t="s">
        <v>21806</v>
      </c>
      <c r="U19" s="104">
        <f t="shared" si="1"/>
        <v>3.9031711837582854E-2</v>
      </c>
      <c r="V19" s="126" t="s">
        <v>21801</v>
      </c>
      <c r="W19" s="113">
        <f t="shared" si="2"/>
        <v>4.0845191955131789E-2</v>
      </c>
      <c r="X19" s="126" t="s">
        <v>21801</v>
      </c>
    </row>
    <row r="20" spans="1:24" x14ac:dyDescent="0.25">
      <c r="A20" s="123" t="s">
        <v>194</v>
      </c>
      <c r="B20" s="123" t="s">
        <v>49</v>
      </c>
      <c r="C20" s="123" t="s">
        <v>195</v>
      </c>
      <c r="D20" s="117" t="s">
        <v>22047</v>
      </c>
      <c r="E20" s="117" t="s">
        <v>21845</v>
      </c>
      <c r="F20" s="118" t="s">
        <v>22030</v>
      </c>
      <c r="G20" s="126">
        <v>515</v>
      </c>
      <c r="H20" s="120" t="s">
        <v>23927</v>
      </c>
      <c r="I20" s="5">
        <f>VLOOKUP(A20,Population!$A$5:$L$3146,12,FALSE)*'National Throughput'!$C$14</f>
        <v>4.2126016334534233E-5</v>
      </c>
      <c r="J20" s="118" t="s">
        <v>21802</v>
      </c>
      <c r="K20" s="114">
        <f>'Emissions Factors'!$B$2</f>
        <v>10</v>
      </c>
      <c r="L20" s="118" t="s">
        <v>21801</v>
      </c>
      <c r="M20" s="118" t="s">
        <v>21802</v>
      </c>
      <c r="N20" s="113">
        <f t="shared" si="0"/>
        <v>4.2126016334534231E-4</v>
      </c>
      <c r="O20" s="126" t="s">
        <v>21801</v>
      </c>
      <c r="P20" s="138">
        <f>VLOOKUP(A20,Population!$A$5:$L$3146,12,FALSE)*'National Throughput'!$C$17</f>
        <v>91.392049984931191</v>
      </c>
      <c r="Q20" s="118" t="s">
        <v>21806</v>
      </c>
      <c r="R20" s="2">
        <f>'Emissions Factors'!$B$3</f>
        <v>9.9208017983194906E-5</v>
      </c>
      <c r="S20" s="118" t="s">
        <v>21801</v>
      </c>
      <c r="T20" s="118" t="s">
        <v>21806</v>
      </c>
      <c r="U20" s="104">
        <f t="shared" si="1"/>
        <v>9.0668241384261015E-3</v>
      </c>
      <c r="V20" s="126" t="s">
        <v>21801</v>
      </c>
      <c r="W20" s="113">
        <f t="shared" si="2"/>
        <v>9.4880843017714437E-3</v>
      </c>
      <c r="X20" s="126" t="s">
        <v>21801</v>
      </c>
    </row>
    <row r="21" spans="1:24" x14ac:dyDescent="0.25">
      <c r="A21" s="123" t="s">
        <v>202</v>
      </c>
      <c r="B21" s="123" t="s">
        <v>49</v>
      </c>
      <c r="C21" s="123" t="s">
        <v>203</v>
      </c>
      <c r="D21" s="117" t="s">
        <v>22048</v>
      </c>
      <c r="E21" s="117" t="s">
        <v>21845</v>
      </c>
      <c r="F21" s="118" t="s">
        <v>22030</v>
      </c>
      <c r="G21" s="126">
        <v>515</v>
      </c>
      <c r="H21" s="120" t="s">
        <v>23928</v>
      </c>
      <c r="I21" s="5">
        <f>VLOOKUP(A21,Population!$A$5:$L$3146,12,FALSE)*'National Throughput'!$C$14</f>
        <v>3.6194460443389084E-5</v>
      </c>
      <c r="J21" s="118" t="s">
        <v>21802</v>
      </c>
      <c r="K21" s="114">
        <f>'Emissions Factors'!$B$2</f>
        <v>10</v>
      </c>
      <c r="L21" s="118" t="s">
        <v>21801</v>
      </c>
      <c r="M21" s="118" t="s">
        <v>21802</v>
      </c>
      <c r="N21" s="113">
        <f t="shared" si="0"/>
        <v>3.6194460443389085E-4</v>
      </c>
      <c r="O21" s="126" t="s">
        <v>21801</v>
      </c>
      <c r="P21" s="138">
        <f>VLOOKUP(A21,Population!$A$5:$L$3146,12,FALSE)*'National Throughput'!$C$17</f>
        <v>78.523587698181601</v>
      </c>
      <c r="Q21" s="118" t="s">
        <v>21806</v>
      </c>
      <c r="R21" s="2">
        <f>'Emissions Factors'!$B$3</f>
        <v>9.9208017983194906E-5</v>
      </c>
      <c r="S21" s="118" t="s">
        <v>21801</v>
      </c>
      <c r="T21" s="118" t="s">
        <v>21806</v>
      </c>
      <c r="U21" s="104">
        <f t="shared" si="1"/>
        <v>7.7901695004661828E-3</v>
      </c>
      <c r="V21" s="126" t="s">
        <v>21801</v>
      </c>
      <c r="W21" s="113">
        <f t="shared" si="2"/>
        <v>8.1521141049000732E-3</v>
      </c>
      <c r="X21" s="126" t="s">
        <v>21801</v>
      </c>
    </row>
    <row r="22" spans="1:24" x14ac:dyDescent="0.25">
      <c r="A22" s="123" t="s">
        <v>211</v>
      </c>
      <c r="B22" s="123" t="s">
        <v>49</v>
      </c>
      <c r="C22" s="123" t="s">
        <v>212</v>
      </c>
      <c r="D22" s="117" t="s">
        <v>22049</v>
      </c>
      <c r="E22" s="117" t="s">
        <v>21845</v>
      </c>
      <c r="F22" s="118" t="s">
        <v>22030</v>
      </c>
      <c r="G22" s="126">
        <v>515</v>
      </c>
      <c r="H22" s="120" t="s">
        <v>23929</v>
      </c>
      <c r="I22" s="5">
        <f>VLOOKUP(A22,Population!$A$5:$L$3146,12,FALSE)*'National Throughput'!$C$14</f>
        <v>1.260588621395052E-4</v>
      </c>
      <c r="J22" s="118" t="s">
        <v>21802</v>
      </c>
      <c r="K22" s="114">
        <f>'Emissions Factors'!$B$2</f>
        <v>10</v>
      </c>
      <c r="L22" s="118" t="s">
        <v>21801</v>
      </c>
      <c r="M22" s="118" t="s">
        <v>21802</v>
      </c>
      <c r="N22" s="113">
        <f t="shared" si="0"/>
        <v>1.2605886213950522E-3</v>
      </c>
      <c r="O22" s="126" t="s">
        <v>21801</v>
      </c>
      <c r="P22" s="138">
        <f>VLOOKUP(A22,Population!$A$5:$L$3146,12,FALSE)*'National Throughput'!$C$17</f>
        <v>273.48367664788327</v>
      </c>
      <c r="Q22" s="118" t="s">
        <v>21806</v>
      </c>
      <c r="R22" s="2">
        <f>'Emissions Factors'!$B$3</f>
        <v>9.9208017983194906E-5</v>
      </c>
      <c r="S22" s="118" t="s">
        <v>21801</v>
      </c>
      <c r="T22" s="118" t="s">
        <v>21806</v>
      </c>
      <c r="U22" s="104">
        <f t="shared" si="1"/>
        <v>2.7131773510993464E-2</v>
      </c>
      <c r="V22" s="126" t="s">
        <v>21801</v>
      </c>
      <c r="W22" s="113">
        <f t="shared" si="2"/>
        <v>2.8392362132388518E-2</v>
      </c>
      <c r="X22" s="126" t="s">
        <v>21801</v>
      </c>
    </row>
    <row r="23" spans="1:24" x14ac:dyDescent="0.25">
      <c r="A23" s="123" t="s">
        <v>219</v>
      </c>
      <c r="B23" s="123" t="s">
        <v>49</v>
      </c>
      <c r="C23" s="123" t="s">
        <v>220</v>
      </c>
      <c r="D23" s="117" t="s">
        <v>22050</v>
      </c>
      <c r="E23" s="117" t="s">
        <v>21845</v>
      </c>
      <c r="F23" s="118" t="s">
        <v>22030</v>
      </c>
      <c r="G23" s="126">
        <v>515</v>
      </c>
      <c r="H23" s="120" t="s">
        <v>23930</v>
      </c>
      <c r="I23" s="5">
        <f>VLOOKUP(A23,Population!$A$5:$L$3146,12,FALSE)*'National Throughput'!$C$14</f>
        <v>4.6471612494694946E-5</v>
      </c>
      <c r="J23" s="118" t="s">
        <v>21802</v>
      </c>
      <c r="K23" s="114">
        <f>'Emissions Factors'!$B$2</f>
        <v>10</v>
      </c>
      <c r="L23" s="118" t="s">
        <v>21801</v>
      </c>
      <c r="M23" s="118" t="s">
        <v>21802</v>
      </c>
      <c r="N23" s="113">
        <f t="shared" si="0"/>
        <v>4.6471612494694949E-4</v>
      </c>
      <c r="O23" s="126" t="s">
        <v>21801</v>
      </c>
      <c r="P23" s="138">
        <f>VLOOKUP(A23,Population!$A$5:$L$3146,12,FALSE)*'National Throughput'!$C$17</f>
        <v>100.81978552797024</v>
      </c>
      <c r="Q23" s="118" t="s">
        <v>21806</v>
      </c>
      <c r="R23" s="2">
        <f>'Emissions Factors'!$B$3</f>
        <v>9.9208017983194906E-5</v>
      </c>
      <c r="S23" s="118" t="s">
        <v>21801</v>
      </c>
      <c r="T23" s="118" t="s">
        <v>21806</v>
      </c>
      <c r="U23" s="104">
        <f t="shared" si="1"/>
        <v>1.0002131095720726E-2</v>
      </c>
      <c r="V23" s="126" t="s">
        <v>21801</v>
      </c>
      <c r="W23" s="113">
        <f t="shared" si="2"/>
        <v>1.0466847220667675E-2</v>
      </c>
      <c r="X23" s="126" t="s">
        <v>21801</v>
      </c>
    </row>
    <row r="24" spans="1:24" x14ac:dyDescent="0.25">
      <c r="A24" s="123" t="s">
        <v>227</v>
      </c>
      <c r="B24" s="123" t="s">
        <v>49</v>
      </c>
      <c r="C24" s="123" t="s">
        <v>228</v>
      </c>
      <c r="D24" s="117" t="s">
        <v>22051</v>
      </c>
      <c r="E24" s="117" t="s">
        <v>21845</v>
      </c>
      <c r="F24" s="118" t="s">
        <v>22030</v>
      </c>
      <c r="G24" s="126">
        <v>515</v>
      </c>
      <c r="H24" s="120" t="s">
        <v>23931</v>
      </c>
      <c r="I24" s="5">
        <f>VLOOKUP(A24,Population!$A$5:$L$3146,12,FALSE)*'National Throughput'!$C$14</f>
        <v>2.7027480203772322E-4</v>
      </c>
      <c r="J24" s="118" t="s">
        <v>21802</v>
      </c>
      <c r="K24" s="114">
        <f>'Emissions Factors'!$B$2</f>
        <v>10</v>
      </c>
      <c r="L24" s="118" t="s">
        <v>21801</v>
      </c>
      <c r="M24" s="118" t="s">
        <v>21802</v>
      </c>
      <c r="N24" s="113">
        <f t="shared" si="0"/>
        <v>2.7027480203772321E-3</v>
      </c>
      <c r="O24" s="126" t="s">
        <v>21801</v>
      </c>
      <c r="P24" s="138">
        <f>VLOOKUP(A24,Population!$A$5:$L$3146,12,FALSE)*'National Throughput'!$C$17</f>
        <v>586.3589858899029</v>
      </c>
      <c r="Q24" s="118" t="s">
        <v>21806</v>
      </c>
      <c r="R24" s="2">
        <f>'Emissions Factors'!$B$3</f>
        <v>9.9208017983194906E-5</v>
      </c>
      <c r="S24" s="118" t="s">
        <v>21801</v>
      </c>
      <c r="T24" s="118" t="s">
        <v>21806</v>
      </c>
      <c r="U24" s="104">
        <f t="shared" si="1"/>
        <v>5.8171512816773414E-2</v>
      </c>
      <c r="V24" s="126" t="s">
        <v>21801</v>
      </c>
      <c r="W24" s="113">
        <f t="shared" si="2"/>
        <v>6.0874260837150647E-2</v>
      </c>
      <c r="X24" s="126" t="s">
        <v>21801</v>
      </c>
    </row>
    <row r="25" spans="1:24" x14ac:dyDescent="0.25">
      <c r="A25" s="123" t="s">
        <v>236</v>
      </c>
      <c r="B25" s="123" t="s">
        <v>49</v>
      </c>
      <c r="C25" s="123" t="s">
        <v>237</v>
      </c>
      <c r="D25" s="117" t="s">
        <v>22052</v>
      </c>
      <c r="E25" s="117" t="s">
        <v>21845</v>
      </c>
      <c r="F25" s="118" t="s">
        <v>22030</v>
      </c>
      <c r="G25" s="126">
        <v>515</v>
      </c>
      <c r="H25" s="120" t="s">
        <v>23932</v>
      </c>
      <c r="I25" s="5">
        <f>VLOOKUP(A25,Population!$A$5:$L$3146,12,FALSE)*'National Throughput'!$C$14</f>
        <v>1.6452752898958893E-4</v>
      </c>
      <c r="J25" s="118" t="s">
        <v>21802</v>
      </c>
      <c r="K25" s="114">
        <f>'Emissions Factors'!$B$2</f>
        <v>10</v>
      </c>
      <c r="L25" s="118" t="s">
        <v>21801</v>
      </c>
      <c r="M25" s="118" t="s">
        <v>21802</v>
      </c>
      <c r="N25" s="113">
        <f t="shared" si="0"/>
        <v>1.6452752898958893E-3</v>
      </c>
      <c r="O25" s="126" t="s">
        <v>21801</v>
      </c>
      <c r="P25" s="138">
        <f>VLOOKUP(A25,Population!$A$5:$L$3146,12,FALSE)*'National Throughput'!$C$17</f>
        <v>356.94113665780066</v>
      </c>
      <c r="Q25" s="118" t="s">
        <v>21806</v>
      </c>
      <c r="R25" s="2">
        <f>'Emissions Factors'!$B$3</f>
        <v>9.9208017983194906E-5</v>
      </c>
      <c r="S25" s="118" t="s">
        <v>21801</v>
      </c>
      <c r="T25" s="118" t="s">
        <v>21806</v>
      </c>
      <c r="U25" s="104">
        <f t="shared" si="1"/>
        <v>3.5411422704489118E-2</v>
      </c>
      <c r="V25" s="126" t="s">
        <v>21801</v>
      </c>
      <c r="W25" s="113">
        <f t="shared" si="2"/>
        <v>3.7056697994385004E-2</v>
      </c>
      <c r="X25" s="126" t="s">
        <v>21801</v>
      </c>
    </row>
    <row r="26" spans="1:24" x14ac:dyDescent="0.25">
      <c r="A26" s="123" t="s">
        <v>244</v>
      </c>
      <c r="B26" s="123" t="s">
        <v>49</v>
      </c>
      <c r="C26" s="123" t="s">
        <v>245</v>
      </c>
      <c r="D26" s="117" t="s">
        <v>22053</v>
      </c>
      <c r="E26" s="117" t="s">
        <v>21845</v>
      </c>
      <c r="F26" s="118" t="s">
        <v>22030</v>
      </c>
      <c r="G26" s="126">
        <v>515</v>
      </c>
      <c r="H26" s="120" t="s">
        <v>23933</v>
      </c>
      <c r="I26" s="5">
        <f>VLOOKUP(A26,Population!$A$5:$L$3146,12,FALSE)*'National Throughput'!$C$14</f>
        <v>1.3868336758719475E-4</v>
      </c>
      <c r="J26" s="118" t="s">
        <v>21802</v>
      </c>
      <c r="K26" s="114">
        <f>'Emissions Factors'!$B$2</f>
        <v>10</v>
      </c>
      <c r="L26" s="118" t="s">
        <v>21801</v>
      </c>
      <c r="M26" s="118" t="s">
        <v>21802</v>
      </c>
      <c r="N26" s="113">
        <f t="shared" si="0"/>
        <v>1.3868336758719475E-3</v>
      </c>
      <c r="O26" s="126" t="s">
        <v>21801</v>
      </c>
      <c r="P26" s="138">
        <f>VLOOKUP(A26,Population!$A$5:$L$3146,12,FALSE)*'National Throughput'!$C$17</f>
        <v>300.87243858890798</v>
      </c>
      <c r="Q26" s="118" t="s">
        <v>21806</v>
      </c>
      <c r="R26" s="2">
        <f>'Emissions Factors'!$B$3</f>
        <v>9.9208017983194906E-5</v>
      </c>
      <c r="S26" s="118" t="s">
        <v>21801</v>
      </c>
      <c r="T26" s="118" t="s">
        <v>21806</v>
      </c>
      <c r="U26" s="104">
        <f t="shared" si="1"/>
        <v>2.9848958298176086E-2</v>
      </c>
      <c r="V26" s="126" t="s">
        <v>21801</v>
      </c>
      <c r="W26" s="113">
        <f t="shared" si="2"/>
        <v>3.1235791974048036E-2</v>
      </c>
      <c r="X26" s="126" t="s">
        <v>21801</v>
      </c>
    </row>
    <row r="27" spans="1:24" x14ac:dyDescent="0.25">
      <c r="A27" s="123" t="s">
        <v>251</v>
      </c>
      <c r="B27" s="123" t="s">
        <v>49</v>
      </c>
      <c r="C27" s="123" t="s">
        <v>252</v>
      </c>
      <c r="D27" s="117" t="s">
        <v>22054</v>
      </c>
      <c r="E27" s="117" t="s">
        <v>21845</v>
      </c>
      <c r="F27" s="118" t="s">
        <v>22030</v>
      </c>
      <c r="G27" s="126">
        <v>515</v>
      </c>
      <c r="H27" s="120" t="s">
        <v>23934</v>
      </c>
      <c r="I27" s="5">
        <f>VLOOKUP(A27,Population!$A$5:$L$3146,12,FALSE)*'National Throughput'!$C$14</f>
        <v>2.362814010113398E-4</v>
      </c>
      <c r="J27" s="118" t="s">
        <v>21802</v>
      </c>
      <c r="K27" s="114">
        <f>'Emissions Factors'!$B$2</f>
        <v>10</v>
      </c>
      <c r="L27" s="118" t="s">
        <v>21801</v>
      </c>
      <c r="M27" s="118" t="s">
        <v>21802</v>
      </c>
      <c r="N27" s="113">
        <f t="shared" si="0"/>
        <v>2.3628140101133979E-3</v>
      </c>
      <c r="O27" s="126" t="s">
        <v>21801</v>
      </c>
      <c r="P27" s="138">
        <f>VLOOKUP(A27,Population!$A$5:$L$3146,12,FALSE)*'National Throughput'!$C$17</f>
        <v>512.610578703957</v>
      </c>
      <c r="Q27" s="118" t="s">
        <v>21806</v>
      </c>
      <c r="R27" s="2">
        <f>'Emissions Factors'!$B$3</f>
        <v>9.9208017983194906E-5</v>
      </c>
      <c r="S27" s="118" t="s">
        <v>21801</v>
      </c>
      <c r="T27" s="118" t="s">
        <v>21806</v>
      </c>
      <c r="U27" s="104">
        <f t="shared" si="1"/>
        <v>5.0855079510438113E-2</v>
      </c>
      <c r="V27" s="126" t="s">
        <v>21801</v>
      </c>
      <c r="W27" s="113">
        <f t="shared" si="2"/>
        <v>5.3217893520551514E-2</v>
      </c>
      <c r="X27" s="126" t="s">
        <v>21801</v>
      </c>
    </row>
    <row r="28" spans="1:24" x14ac:dyDescent="0.25">
      <c r="A28" s="123" t="s">
        <v>260</v>
      </c>
      <c r="B28" s="123" t="s">
        <v>49</v>
      </c>
      <c r="C28" s="123" t="s">
        <v>261</v>
      </c>
      <c r="D28" s="117" t="s">
        <v>22055</v>
      </c>
      <c r="E28" s="117" t="s">
        <v>21845</v>
      </c>
      <c r="F28" s="118" t="s">
        <v>22030</v>
      </c>
      <c r="G28" s="126">
        <v>515</v>
      </c>
      <c r="H28" s="120" t="s">
        <v>23935</v>
      </c>
      <c r="I28" s="5">
        <f>VLOOKUP(A28,Population!$A$5:$L$3146,12,FALSE)*'National Throughput'!$C$14</f>
        <v>2.6923744472940637E-4</v>
      </c>
      <c r="J28" s="118" t="s">
        <v>21802</v>
      </c>
      <c r="K28" s="114">
        <f>'Emissions Factors'!$B$2</f>
        <v>10</v>
      </c>
      <c r="L28" s="118" t="s">
        <v>21801</v>
      </c>
      <c r="M28" s="118" t="s">
        <v>21802</v>
      </c>
      <c r="N28" s="113">
        <f t="shared" si="0"/>
        <v>2.6923744472940637E-3</v>
      </c>
      <c r="O28" s="126" t="s">
        <v>21801</v>
      </c>
      <c r="P28" s="138">
        <f>VLOOKUP(A28,Population!$A$5:$L$3146,12,FALSE)*'National Throughput'!$C$17</f>
        <v>584.1084476424445</v>
      </c>
      <c r="Q28" s="118" t="s">
        <v>21806</v>
      </c>
      <c r="R28" s="2">
        <f>'Emissions Factors'!$B$3</f>
        <v>9.9208017983194906E-5</v>
      </c>
      <c r="S28" s="118" t="s">
        <v>21801</v>
      </c>
      <c r="T28" s="118" t="s">
        <v>21806</v>
      </c>
      <c r="U28" s="104">
        <f t="shared" si="1"/>
        <v>5.7948241377847695E-2</v>
      </c>
      <c r="V28" s="126" t="s">
        <v>21801</v>
      </c>
      <c r="W28" s="113">
        <f t="shared" si="2"/>
        <v>6.0640615825141755E-2</v>
      </c>
      <c r="X28" s="126" t="s">
        <v>21801</v>
      </c>
    </row>
    <row r="29" spans="1:24" x14ac:dyDescent="0.25">
      <c r="A29" s="123" t="s">
        <v>269</v>
      </c>
      <c r="B29" s="123" t="s">
        <v>49</v>
      </c>
      <c r="C29" s="123" t="s">
        <v>270</v>
      </c>
      <c r="D29" s="117" t="s">
        <v>22056</v>
      </c>
      <c r="E29" s="117" t="s">
        <v>21845</v>
      </c>
      <c r="F29" s="118" t="s">
        <v>22030</v>
      </c>
      <c r="G29" s="126">
        <v>515</v>
      </c>
      <c r="H29" s="120" t="s">
        <v>23936</v>
      </c>
      <c r="I29" s="5">
        <f>VLOOKUP(A29,Population!$A$5:$L$3146,12,FALSE)*'National Throughput'!$C$14</f>
        <v>1.254570619061547E-4</v>
      </c>
      <c r="J29" s="118" t="s">
        <v>21802</v>
      </c>
      <c r="K29" s="114">
        <f>'Emissions Factors'!$B$2</f>
        <v>10</v>
      </c>
      <c r="L29" s="118" t="s">
        <v>21801</v>
      </c>
      <c r="M29" s="118" t="s">
        <v>21802</v>
      </c>
      <c r="N29" s="113">
        <f t="shared" si="0"/>
        <v>1.254570619061547E-3</v>
      </c>
      <c r="O29" s="126" t="s">
        <v>21801</v>
      </c>
      <c r="P29" s="138">
        <f>VLOOKUP(A29,Population!$A$5:$L$3146,12,FALSE)*'National Throughput'!$C$17</f>
        <v>272.17807593381281</v>
      </c>
      <c r="Q29" s="118" t="s">
        <v>21806</v>
      </c>
      <c r="R29" s="2">
        <f>'Emissions Factors'!$B$3</f>
        <v>9.9208017983194906E-5</v>
      </c>
      <c r="S29" s="118" t="s">
        <v>21801</v>
      </c>
      <c r="T29" s="118" t="s">
        <v>21806</v>
      </c>
      <c r="U29" s="104">
        <f t="shared" si="1"/>
        <v>2.7002247451873091E-2</v>
      </c>
      <c r="V29" s="126" t="s">
        <v>21801</v>
      </c>
      <c r="W29" s="113">
        <f t="shared" si="2"/>
        <v>2.825681807093464E-2</v>
      </c>
      <c r="X29" s="126" t="s">
        <v>21801</v>
      </c>
    </row>
    <row r="30" spans="1:24" x14ac:dyDescent="0.25">
      <c r="A30" s="123" t="s">
        <v>277</v>
      </c>
      <c r="B30" s="123" t="s">
        <v>49</v>
      </c>
      <c r="C30" s="123" t="s">
        <v>278</v>
      </c>
      <c r="D30" s="117" t="s">
        <v>22057</v>
      </c>
      <c r="E30" s="117" t="s">
        <v>21845</v>
      </c>
      <c r="F30" s="118" t="s">
        <v>22030</v>
      </c>
      <c r="G30" s="126">
        <v>515</v>
      </c>
      <c r="H30" s="120" t="s">
        <v>23937</v>
      </c>
      <c r="I30" s="5">
        <f>VLOOKUP(A30,Population!$A$5:$L$3146,12,FALSE)*'National Throughput'!$C$14</f>
        <v>3.4422640861331202E-4</v>
      </c>
      <c r="J30" s="118" t="s">
        <v>21802</v>
      </c>
      <c r="K30" s="114">
        <f>'Emissions Factors'!$B$2</f>
        <v>10</v>
      </c>
      <c r="L30" s="118" t="s">
        <v>21801</v>
      </c>
      <c r="M30" s="118" t="s">
        <v>21802</v>
      </c>
      <c r="N30" s="113">
        <f t="shared" si="0"/>
        <v>3.4422640861331202E-3</v>
      </c>
      <c r="O30" s="126" t="s">
        <v>21801</v>
      </c>
      <c r="P30" s="138">
        <f>VLOOKUP(A30,Population!$A$5:$L$3146,12,FALSE)*'National Throughput'!$C$17</f>
        <v>746.79639518468116</v>
      </c>
      <c r="Q30" s="118" t="s">
        <v>21806</v>
      </c>
      <c r="R30" s="2">
        <f>'Emissions Factors'!$B$3</f>
        <v>9.9208017983194906E-5</v>
      </c>
      <c r="S30" s="118" t="s">
        <v>21801</v>
      </c>
      <c r="T30" s="118" t="s">
        <v>21806</v>
      </c>
      <c r="U30" s="104">
        <f t="shared" si="1"/>
        <v>7.4088190203266985E-2</v>
      </c>
      <c r="V30" s="126" t="s">
        <v>21801</v>
      </c>
      <c r="W30" s="113">
        <f t="shared" si="2"/>
        <v>7.75304542894001E-2</v>
      </c>
      <c r="X30" s="126" t="s">
        <v>21801</v>
      </c>
    </row>
    <row r="31" spans="1:24" x14ac:dyDescent="0.25">
      <c r="A31" s="123" t="s">
        <v>286</v>
      </c>
      <c r="B31" s="123" t="s">
        <v>49</v>
      </c>
      <c r="C31" s="123" t="s">
        <v>287</v>
      </c>
      <c r="D31" s="117" t="s">
        <v>22058</v>
      </c>
      <c r="E31" s="117" t="s">
        <v>21845</v>
      </c>
      <c r="F31" s="118" t="s">
        <v>22030</v>
      </c>
      <c r="G31" s="126">
        <v>515</v>
      </c>
      <c r="H31" s="120" t="s">
        <v>23938</v>
      </c>
      <c r="I31" s="5">
        <f>VLOOKUP(A31,Population!$A$5:$L$3146,12,FALSE)*'National Throughput'!$C$14</f>
        <v>5.6103741091470453E-5</v>
      </c>
      <c r="J31" s="118" t="s">
        <v>21802</v>
      </c>
      <c r="K31" s="114">
        <f>'Emissions Factors'!$B$2</f>
        <v>10</v>
      </c>
      <c r="L31" s="118" t="s">
        <v>21801</v>
      </c>
      <c r="M31" s="118" t="s">
        <v>21802</v>
      </c>
      <c r="N31" s="113">
        <f t="shared" si="0"/>
        <v>5.6103741091470451E-4</v>
      </c>
      <c r="O31" s="126" t="s">
        <v>21801</v>
      </c>
      <c r="P31" s="138">
        <f>VLOOKUP(A31,Population!$A$5:$L$3146,12,FALSE)*'National Throughput'!$C$17</f>
        <v>121.71661021671102</v>
      </c>
      <c r="Q31" s="118" t="s">
        <v>21806</v>
      </c>
      <c r="R31" s="2">
        <f>'Emissions Factors'!$B$3</f>
        <v>9.9208017983194906E-5</v>
      </c>
      <c r="S31" s="118" t="s">
        <v>21801</v>
      </c>
      <c r="T31" s="118" t="s">
        <v>21806</v>
      </c>
      <c r="U31" s="104">
        <f t="shared" si="1"/>
        <v>1.2075263655232992E-2</v>
      </c>
      <c r="V31" s="126" t="s">
        <v>21801</v>
      </c>
      <c r="W31" s="113">
        <f t="shared" si="2"/>
        <v>1.2636301066147698E-2</v>
      </c>
      <c r="X31" s="126" t="s">
        <v>21801</v>
      </c>
    </row>
    <row r="32" spans="1:24" x14ac:dyDescent="0.25">
      <c r="A32" s="123" t="s">
        <v>294</v>
      </c>
      <c r="B32" s="123" t="s">
        <v>49</v>
      </c>
      <c r="C32" s="123" t="s">
        <v>295</v>
      </c>
      <c r="D32" s="117" t="s">
        <v>22059</v>
      </c>
      <c r="E32" s="117" t="s">
        <v>21845</v>
      </c>
      <c r="F32" s="118" t="s">
        <v>22030</v>
      </c>
      <c r="G32" s="126">
        <v>515</v>
      </c>
      <c r="H32" s="120" t="s">
        <v>23939</v>
      </c>
      <c r="I32" s="5">
        <f>VLOOKUP(A32,Population!$A$5:$L$3146,12,FALSE)*'National Throughput'!$C$14</f>
        <v>1.0506900096192709E-4</v>
      </c>
      <c r="J32" s="118" t="s">
        <v>21802</v>
      </c>
      <c r="K32" s="114">
        <f>'Emissions Factors'!$B$2</f>
        <v>10</v>
      </c>
      <c r="L32" s="118" t="s">
        <v>21801</v>
      </c>
      <c r="M32" s="118" t="s">
        <v>21802</v>
      </c>
      <c r="N32" s="113">
        <f t="shared" si="0"/>
        <v>1.0506900096192708E-3</v>
      </c>
      <c r="O32" s="126" t="s">
        <v>21801</v>
      </c>
      <c r="P32" s="138">
        <f>VLOOKUP(A32,Population!$A$5:$L$3146,12,FALSE)*'National Throughput'!$C$17</f>
        <v>227.94634345491792</v>
      </c>
      <c r="Q32" s="118" t="s">
        <v>21806</v>
      </c>
      <c r="R32" s="2">
        <f>'Emissions Factors'!$B$3</f>
        <v>9.9208017983194906E-5</v>
      </c>
      <c r="S32" s="118" t="s">
        <v>21801</v>
      </c>
      <c r="T32" s="118" t="s">
        <v>21806</v>
      </c>
      <c r="U32" s="104">
        <f t="shared" si="1"/>
        <v>2.261410494067902E-2</v>
      </c>
      <c r="V32" s="126" t="s">
        <v>21801</v>
      </c>
      <c r="W32" s="113">
        <f t="shared" si="2"/>
        <v>2.3664794950298291E-2</v>
      </c>
      <c r="X32" s="126" t="s">
        <v>21801</v>
      </c>
    </row>
    <row r="33" spans="1:24" x14ac:dyDescent="0.25">
      <c r="A33" s="123" t="s">
        <v>303</v>
      </c>
      <c r="B33" s="123" t="s">
        <v>49</v>
      </c>
      <c r="C33" s="123" t="s">
        <v>304</v>
      </c>
      <c r="D33" s="117" t="s">
        <v>22060</v>
      </c>
      <c r="E33" s="117" t="s">
        <v>21845</v>
      </c>
      <c r="F33" s="118" t="s">
        <v>22030</v>
      </c>
      <c r="G33" s="126">
        <v>515</v>
      </c>
      <c r="H33" s="120" t="s">
        <v>23940</v>
      </c>
      <c r="I33" s="5">
        <f>VLOOKUP(A33,Population!$A$5:$L$3146,12,FALSE)*'National Throughput'!$C$14</f>
        <v>8.8813744935128521E-5</v>
      </c>
      <c r="J33" s="118" t="s">
        <v>21802</v>
      </c>
      <c r="K33" s="114">
        <f>'Emissions Factors'!$B$2</f>
        <v>10</v>
      </c>
      <c r="L33" s="118" t="s">
        <v>21801</v>
      </c>
      <c r="M33" s="118" t="s">
        <v>21802</v>
      </c>
      <c r="N33" s="113">
        <f t="shared" si="0"/>
        <v>8.8813744935128524E-4</v>
      </c>
      <c r="O33" s="126" t="s">
        <v>21801</v>
      </c>
      <c r="P33" s="138">
        <f>VLOOKUP(A33,Population!$A$5:$L$3146,12,FALSE)*'National Throughput'!$C$17</f>
        <v>192.68069764778861</v>
      </c>
      <c r="Q33" s="118" t="s">
        <v>21806</v>
      </c>
      <c r="R33" s="2">
        <f>'Emissions Factors'!$B$3</f>
        <v>9.9208017983194906E-5</v>
      </c>
      <c r="S33" s="118" t="s">
        <v>21801</v>
      </c>
      <c r="T33" s="118" t="s">
        <v>21806</v>
      </c>
      <c r="U33" s="104">
        <f t="shared" si="1"/>
        <v>1.9115470117256353E-2</v>
      </c>
      <c r="V33" s="126" t="s">
        <v>21801</v>
      </c>
      <c r="W33" s="113">
        <f t="shared" si="2"/>
        <v>2.0003607566607639E-2</v>
      </c>
      <c r="X33" s="126" t="s">
        <v>21801</v>
      </c>
    </row>
    <row r="34" spans="1:24" x14ac:dyDescent="0.25">
      <c r="A34" s="123" t="s">
        <v>311</v>
      </c>
      <c r="B34" s="123" t="s">
        <v>49</v>
      </c>
      <c r="C34" s="123" t="s">
        <v>312</v>
      </c>
      <c r="D34" s="117" t="s">
        <v>22061</v>
      </c>
      <c r="E34" s="117" t="s">
        <v>21845</v>
      </c>
      <c r="F34" s="118" t="s">
        <v>22030</v>
      </c>
      <c r="G34" s="126">
        <v>515</v>
      </c>
      <c r="H34" s="120" t="s">
        <v>23941</v>
      </c>
      <c r="I34" s="5">
        <f>VLOOKUP(A34,Population!$A$5:$L$3146,12,FALSE)*'National Throughput'!$C$14</f>
        <v>2.8437554673186368E-5</v>
      </c>
      <c r="J34" s="118" t="s">
        <v>21802</v>
      </c>
      <c r="K34" s="114">
        <f>'Emissions Factors'!$B$2</f>
        <v>10</v>
      </c>
      <c r="L34" s="118" t="s">
        <v>21801</v>
      </c>
      <c r="M34" s="118" t="s">
        <v>21802</v>
      </c>
      <c r="N34" s="113">
        <f t="shared" si="0"/>
        <v>2.8437554673186368E-4</v>
      </c>
      <c r="O34" s="126" t="s">
        <v>21801</v>
      </c>
      <c r="P34" s="138">
        <f>VLOOKUP(A34,Population!$A$5:$L$3146,12,FALSE)*'National Throughput'!$C$17</f>
        <v>61.695043687538785</v>
      </c>
      <c r="Q34" s="118" t="s">
        <v>21806</v>
      </c>
      <c r="R34" s="2">
        <f>'Emissions Factors'!$B$3</f>
        <v>9.9208017983194906E-5</v>
      </c>
      <c r="S34" s="118" t="s">
        <v>21801</v>
      </c>
      <c r="T34" s="118" t="s">
        <v>21806</v>
      </c>
      <c r="U34" s="104">
        <f t="shared" si="1"/>
        <v>6.1206430036273435E-3</v>
      </c>
      <c r="V34" s="126" t="s">
        <v>21801</v>
      </c>
      <c r="W34" s="113">
        <f t="shared" si="2"/>
        <v>6.4050185503592072E-3</v>
      </c>
      <c r="X34" s="126" t="s">
        <v>21801</v>
      </c>
    </row>
    <row r="35" spans="1:24" x14ac:dyDescent="0.25">
      <c r="A35" s="123" t="s">
        <v>319</v>
      </c>
      <c r="B35" s="123" t="s">
        <v>49</v>
      </c>
      <c r="C35" s="123" t="s">
        <v>320</v>
      </c>
      <c r="D35" s="117" t="s">
        <v>22062</v>
      </c>
      <c r="E35" s="117" t="s">
        <v>21845</v>
      </c>
      <c r="F35" s="118" t="s">
        <v>22030</v>
      </c>
      <c r="G35" s="126">
        <v>515</v>
      </c>
      <c r="H35" s="120" t="s">
        <v>23942</v>
      </c>
      <c r="I35" s="5">
        <f>VLOOKUP(A35,Population!$A$5:$L$3146,12,FALSE)*'National Throughput'!$C$14</f>
        <v>5.0484722338087429E-5</v>
      </c>
      <c r="J35" s="118" t="s">
        <v>21802</v>
      </c>
      <c r="K35" s="114">
        <f>'Emissions Factors'!$B$2</f>
        <v>10</v>
      </c>
      <c r="L35" s="118" t="s">
        <v>21801</v>
      </c>
      <c r="M35" s="118" t="s">
        <v>21802</v>
      </c>
      <c r="N35" s="113">
        <f t="shared" si="0"/>
        <v>5.0484722338087424E-4</v>
      </c>
      <c r="O35" s="126" t="s">
        <v>21801</v>
      </c>
      <c r="P35" s="138">
        <f>VLOOKUP(A35,Population!$A$5:$L$3146,12,FALSE)*'National Throughput'!$C$17</f>
        <v>109.52619470964443</v>
      </c>
      <c r="Q35" s="118" t="s">
        <v>21806</v>
      </c>
      <c r="R35" s="2">
        <f>'Emissions Factors'!$B$3</f>
        <v>9.9208017983194906E-5</v>
      </c>
      <c r="S35" s="118" t="s">
        <v>21801</v>
      </c>
      <c r="T35" s="118" t="s">
        <v>21806</v>
      </c>
      <c r="U35" s="104">
        <f t="shared" si="1"/>
        <v>1.0865876694385311E-2</v>
      </c>
      <c r="V35" s="126" t="s">
        <v>21801</v>
      </c>
      <c r="W35" s="113">
        <f t="shared" si="2"/>
        <v>1.1370723917766185E-2</v>
      </c>
      <c r="X35" s="126" t="s">
        <v>21801</v>
      </c>
    </row>
    <row r="36" spans="1:24" x14ac:dyDescent="0.25">
      <c r="A36" s="123" t="s">
        <v>327</v>
      </c>
      <c r="B36" s="123" t="s">
        <v>49</v>
      </c>
      <c r="C36" s="123" t="s">
        <v>328</v>
      </c>
      <c r="D36" s="117" t="s">
        <v>22063</v>
      </c>
      <c r="E36" s="117" t="s">
        <v>21845</v>
      </c>
      <c r="F36" s="118" t="s">
        <v>22030</v>
      </c>
      <c r="G36" s="126">
        <v>515</v>
      </c>
      <c r="H36" s="120" t="s">
        <v>23943</v>
      </c>
      <c r="I36" s="5">
        <f>VLOOKUP(A36,Population!$A$5:$L$3146,12,FALSE)*'National Throughput'!$C$14</f>
        <v>5.7154397852458046E-5</v>
      </c>
      <c r="J36" s="118" t="s">
        <v>21802</v>
      </c>
      <c r="K36" s="114">
        <f>'Emissions Factors'!$B$2</f>
        <v>10</v>
      </c>
      <c r="L36" s="118" t="s">
        <v>21801</v>
      </c>
      <c r="M36" s="118" t="s">
        <v>21802</v>
      </c>
      <c r="N36" s="113">
        <f t="shared" si="0"/>
        <v>5.7154397852458047E-4</v>
      </c>
      <c r="O36" s="126" t="s">
        <v>21801</v>
      </c>
      <c r="P36" s="138">
        <f>VLOOKUP(A36,Population!$A$5:$L$3146,12,FALSE)*'National Throughput'!$C$17</f>
        <v>123.99600151862407</v>
      </c>
      <c r="Q36" s="118" t="s">
        <v>21806</v>
      </c>
      <c r="R36" s="2">
        <f>'Emissions Factors'!$B$3</f>
        <v>9.9208017983194906E-5</v>
      </c>
      <c r="S36" s="118" t="s">
        <v>21801</v>
      </c>
      <c r="T36" s="118" t="s">
        <v>21806</v>
      </c>
      <c r="U36" s="104">
        <f t="shared" si="1"/>
        <v>1.230139754850392E-2</v>
      </c>
      <c r="V36" s="126" t="s">
        <v>21801</v>
      </c>
      <c r="W36" s="113">
        <f t="shared" si="2"/>
        <v>1.28729415270285E-2</v>
      </c>
      <c r="X36" s="126" t="s">
        <v>21801</v>
      </c>
    </row>
    <row r="37" spans="1:24" x14ac:dyDescent="0.25">
      <c r="A37" s="123" t="s">
        <v>335</v>
      </c>
      <c r="B37" s="123" t="s">
        <v>49</v>
      </c>
      <c r="C37" s="123" t="s">
        <v>336</v>
      </c>
      <c r="D37" s="117" t="s">
        <v>22064</v>
      </c>
      <c r="E37" s="117" t="s">
        <v>21845</v>
      </c>
      <c r="F37" s="118" t="s">
        <v>22030</v>
      </c>
      <c r="G37" s="126">
        <v>515</v>
      </c>
      <c r="H37" s="120" t="s">
        <v>23944</v>
      </c>
      <c r="I37" s="5">
        <f>VLOOKUP(A37,Population!$A$5:$L$3146,12,FALSE)*'National Throughput'!$C$14</f>
        <v>3.4642746803031769E-4</v>
      </c>
      <c r="J37" s="118" t="s">
        <v>21802</v>
      </c>
      <c r="K37" s="114">
        <f>'Emissions Factors'!$B$2</f>
        <v>10</v>
      </c>
      <c r="L37" s="118" t="s">
        <v>21801</v>
      </c>
      <c r="M37" s="118" t="s">
        <v>21802</v>
      </c>
      <c r="N37" s="113">
        <f t="shared" si="0"/>
        <v>3.4642746803031769E-3</v>
      </c>
      <c r="O37" s="126" t="s">
        <v>21801</v>
      </c>
      <c r="P37" s="138">
        <f>VLOOKUP(A37,Population!$A$5:$L$3146,12,FALSE)*'National Throughput'!$C$17</f>
        <v>751.57157569691674</v>
      </c>
      <c r="Q37" s="118" t="s">
        <v>21806</v>
      </c>
      <c r="R37" s="2">
        <f>'Emissions Factors'!$B$3</f>
        <v>9.9208017983194906E-5</v>
      </c>
      <c r="S37" s="118" t="s">
        <v>21801</v>
      </c>
      <c r="T37" s="118" t="s">
        <v>21806</v>
      </c>
      <c r="U37" s="104">
        <f t="shared" si="1"/>
        <v>7.4561926397397851E-2</v>
      </c>
      <c r="V37" s="126" t="s">
        <v>21801</v>
      </c>
      <c r="W37" s="113">
        <f t="shared" si="2"/>
        <v>7.802620107770103E-2</v>
      </c>
      <c r="X37" s="126" t="s">
        <v>21801</v>
      </c>
    </row>
    <row r="38" spans="1:24" x14ac:dyDescent="0.25">
      <c r="A38" s="123" t="s">
        <v>343</v>
      </c>
      <c r="B38" s="123" t="s">
        <v>49</v>
      </c>
      <c r="C38" s="123" t="s">
        <v>344</v>
      </c>
      <c r="D38" s="117" t="s">
        <v>22065</v>
      </c>
      <c r="E38" s="117" t="s">
        <v>21845</v>
      </c>
      <c r="F38" s="118" t="s">
        <v>22030</v>
      </c>
      <c r="G38" s="126">
        <v>515</v>
      </c>
      <c r="H38" s="120" t="s">
        <v>23945</v>
      </c>
      <c r="I38" s="5">
        <f>VLOOKUP(A38,Population!$A$5:$L$3146,12,FALSE)*'National Throughput'!$C$14</f>
        <v>1.751039187259862E-4</v>
      </c>
      <c r="J38" s="118" t="s">
        <v>21802</v>
      </c>
      <c r="K38" s="114">
        <f>'Emissions Factors'!$B$2</f>
        <v>10</v>
      </c>
      <c r="L38" s="118" t="s">
        <v>21801</v>
      </c>
      <c r="M38" s="118" t="s">
        <v>21802</v>
      </c>
      <c r="N38" s="113">
        <f t="shared" si="0"/>
        <v>1.7510391872598619E-3</v>
      </c>
      <c r="O38" s="126" t="s">
        <v>21801</v>
      </c>
      <c r="P38" s="138">
        <f>VLOOKUP(A38,Population!$A$5:$L$3146,12,FALSE)*'National Throughput'!$C$17</f>
        <v>379.88652821281772</v>
      </c>
      <c r="Q38" s="118" t="s">
        <v>21806</v>
      </c>
      <c r="R38" s="2">
        <f>'Emissions Factors'!$B$3</f>
        <v>9.9208017983194906E-5</v>
      </c>
      <c r="S38" s="118" t="s">
        <v>21801</v>
      </c>
      <c r="T38" s="118" t="s">
        <v>21806</v>
      </c>
      <c r="U38" s="104">
        <f t="shared" si="1"/>
        <v>3.7687789522510701E-2</v>
      </c>
      <c r="V38" s="126" t="s">
        <v>21801</v>
      </c>
      <c r="W38" s="113">
        <f t="shared" si="2"/>
        <v>3.9438828709770564E-2</v>
      </c>
      <c r="X38" s="126" t="s">
        <v>21801</v>
      </c>
    </row>
    <row r="39" spans="1:24" x14ac:dyDescent="0.25">
      <c r="A39" s="123" t="s">
        <v>352</v>
      </c>
      <c r="B39" s="123" t="s">
        <v>49</v>
      </c>
      <c r="C39" s="123" t="s">
        <v>353</v>
      </c>
      <c r="D39" s="117" t="s">
        <v>22066</v>
      </c>
      <c r="E39" s="117" t="s">
        <v>21845</v>
      </c>
      <c r="F39" s="118" t="s">
        <v>22030</v>
      </c>
      <c r="G39" s="126">
        <v>515</v>
      </c>
      <c r="H39" s="120" t="s">
        <v>23946</v>
      </c>
      <c r="I39" s="5">
        <f>VLOOKUP(A39,Population!$A$5:$L$3146,12,FALSE)*'National Throughput'!$C$14</f>
        <v>2.1970463071622637E-3</v>
      </c>
      <c r="J39" s="118" t="s">
        <v>21802</v>
      </c>
      <c r="K39" s="114">
        <f>'Emissions Factors'!$B$2</f>
        <v>10</v>
      </c>
      <c r="L39" s="118" t="s">
        <v>21801</v>
      </c>
      <c r="M39" s="118" t="s">
        <v>21802</v>
      </c>
      <c r="N39" s="113">
        <f t="shared" si="0"/>
        <v>2.1970463071622637E-2</v>
      </c>
      <c r="O39" s="126" t="s">
        <v>21801</v>
      </c>
      <c r="P39" s="138">
        <f>VLOOKUP(A39,Population!$A$5:$L$3146,12,FALSE)*'National Throughput'!$C$17</f>
        <v>4766.474103053878</v>
      </c>
      <c r="Q39" s="118" t="s">
        <v>21806</v>
      </c>
      <c r="R39" s="2">
        <f>'Emissions Factors'!$B$3</f>
        <v>9.9208017983194906E-5</v>
      </c>
      <c r="S39" s="118" t="s">
        <v>21801</v>
      </c>
      <c r="T39" s="118" t="s">
        <v>21806</v>
      </c>
      <c r="U39" s="104">
        <f t="shared" si="1"/>
        <v>0.47287244853220195</v>
      </c>
      <c r="V39" s="126" t="s">
        <v>21801</v>
      </c>
      <c r="W39" s="113">
        <f t="shared" si="2"/>
        <v>0.4948429116038246</v>
      </c>
      <c r="X39" s="126" t="s">
        <v>21801</v>
      </c>
    </row>
    <row r="40" spans="1:24" x14ac:dyDescent="0.25">
      <c r="A40" s="123" t="s">
        <v>361</v>
      </c>
      <c r="B40" s="123" t="s">
        <v>49</v>
      </c>
      <c r="C40" s="123" t="s">
        <v>362</v>
      </c>
      <c r="D40" s="117" t="s">
        <v>22067</v>
      </c>
      <c r="E40" s="117" t="s">
        <v>21845</v>
      </c>
      <c r="F40" s="118" t="s">
        <v>22030</v>
      </c>
      <c r="G40" s="126">
        <v>515</v>
      </c>
      <c r="H40" s="120" t="s">
        <v>23947</v>
      </c>
      <c r="I40" s="5">
        <f>VLOOKUP(A40,Population!$A$5:$L$3146,12,FALSE)*'National Throughput'!$C$14</f>
        <v>4.6834022579972308E-5</v>
      </c>
      <c r="J40" s="118" t="s">
        <v>21802</v>
      </c>
      <c r="K40" s="114">
        <f>'Emissions Factors'!$B$2</f>
        <v>10</v>
      </c>
      <c r="L40" s="118" t="s">
        <v>21801</v>
      </c>
      <c r="M40" s="118" t="s">
        <v>21802</v>
      </c>
      <c r="N40" s="113">
        <f t="shared" si="0"/>
        <v>4.6834022579972308E-4</v>
      </c>
      <c r="O40" s="126" t="s">
        <v>21801</v>
      </c>
      <c r="P40" s="138">
        <f>VLOOKUP(A40,Population!$A$5:$L$3146,12,FALSE)*'National Throughput'!$C$17</f>
        <v>101.60603126185798</v>
      </c>
      <c r="Q40" s="118" t="s">
        <v>21806</v>
      </c>
      <c r="R40" s="2">
        <f>'Emissions Factors'!$B$3</f>
        <v>9.9208017983194906E-5</v>
      </c>
      <c r="S40" s="118" t="s">
        <v>21801</v>
      </c>
      <c r="T40" s="118" t="s">
        <v>21806</v>
      </c>
      <c r="U40" s="104">
        <f t="shared" si="1"/>
        <v>1.008013297662747E-2</v>
      </c>
      <c r="V40" s="126" t="s">
        <v>21801</v>
      </c>
      <c r="W40" s="113">
        <f t="shared" si="2"/>
        <v>1.0548473202427194E-2</v>
      </c>
      <c r="X40" s="126" t="s">
        <v>21801</v>
      </c>
    </row>
    <row r="41" spans="1:24" x14ac:dyDescent="0.25">
      <c r="A41" s="123" t="s">
        <v>369</v>
      </c>
      <c r="B41" s="123" t="s">
        <v>49</v>
      </c>
      <c r="C41" s="123" t="s">
        <v>370</v>
      </c>
      <c r="D41" s="117" t="s">
        <v>22068</v>
      </c>
      <c r="E41" s="117" t="s">
        <v>21845</v>
      </c>
      <c r="F41" s="118" t="s">
        <v>22030</v>
      </c>
      <c r="G41" s="126">
        <v>515</v>
      </c>
      <c r="H41" s="120" t="s">
        <v>23948</v>
      </c>
      <c r="I41" s="5">
        <f>VLOOKUP(A41,Population!$A$5:$L$3146,12,FALSE)*'National Throughput'!$C$14</f>
        <v>3.0953146145854769E-4</v>
      </c>
      <c r="J41" s="118" t="s">
        <v>21802</v>
      </c>
      <c r="K41" s="114">
        <f>'Emissions Factors'!$B$2</f>
        <v>10</v>
      </c>
      <c r="L41" s="118" t="s">
        <v>21801</v>
      </c>
      <c r="M41" s="118" t="s">
        <v>21802</v>
      </c>
      <c r="N41" s="113">
        <f t="shared" si="0"/>
        <v>3.0953146145854767E-3</v>
      </c>
      <c r="O41" s="126" t="s">
        <v>21801</v>
      </c>
      <c r="P41" s="138">
        <f>VLOOKUP(A41,Population!$A$5:$L$3146,12,FALSE)*'National Throughput'!$C$17</f>
        <v>671.52598937625521</v>
      </c>
      <c r="Q41" s="118" t="s">
        <v>21806</v>
      </c>
      <c r="R41" s="2">
        <f>'Emissions Factors'!$B$3</f>
        <v>9.9208017983194906E-5</v>
      </c>
      <c r="S41" s="118" t="s">
        <v>21801</v>
      </c>
      <c r="T41" s="118" t="s">
        <v>21806</v>
      </c>
      <c r="U41" s="104">
        <f t="shared" si="1"/>
        <v>6.6620762430222275E-2</v>
      </c>
      <c r="V41" s="126" t="s">
        <v>21801</v>
      </c>
      <c r="W41" s="113">
        <f t="shared" si="2"/>
        <v>6.9716077044807756E-2</v>
      </c>
      <c r="X41" s="126" t="s">
        <v>21801</v>
      </c>
    </row>
    <row r="42" spans="1:24" x14ac:dyDescent="0.25">
      <c r="A42" s="123" t="s">
        <v>377</v>
      </c>
      <c r="B42" s="123" t="s">
        <v>49</v>
      </c>
      <c r="C42" s="123" t="s">
        <v>378</v>
      </c>
      <c r="D42" s="117" t="s">
        <v>22069</v>
      </c>
      <c r="E42" s="117" t="s">
        <v>21845</v>
      </c>
      <c r="F42" s="118" t="s">
        <v>22030</v>
      </c>
      <c r="G42" s="126">
        <v>515</v>
      </c>
      <c r="H42" s="120" t="s">
        <v>23949</v>
      </c>
      <c r="I42" s="5">
        <f>VLOOKUP(A42,Population!$A$5:$L$3146,12,FALSE)*'National Throughput'!$C$14</f>
        <v>1.1130644426449902E-4</v>
      </c>
      <c r="J42" s="118" t="s">
        <v>21802</v>
      </c>
      <c r="K42" s="114">
        <f>'Emissions Factors'!$B$2</f>
        <v>10</v>
      </c>
      <c r="L42" s="118" t="s">
        <v>21801</v>
      </c>
      <c r="M42" s="118" t="s">
        <v>21802</v>
      </c>
      <c r="N42" s="113">
        <f t="shared" si="0"/>
        <v>1.1130644426449901E-3</v>
      </c>
      <c r="O42" s="126" t="s">
        <v>21801</v>
      </c>
      <c r="P42" s="138">
        <f>VLOOKUP(A42,Population!$A$5:$L$3146,12,FALSE)*'National Throughput'!$C$17</f>
        <v>241.4784259941232</v>
      </c>
      <c r="Q42" s="118" t="s">
        <v>21806</v>
      </c>
      <c r="R42" s="2">
        <f>'Emissions Factors'!$B$3</f>
        <v>9.9208017983194906E-5</v>
      </c>
      <c r="S42" s="118" t="s">
        <v>21801</v>
      </c>
      <c r="T42" s="118" t="s">
        <v>21806</v>
      </c>
      <c r="U42" s="104">
        <f t="shared" si="1"/>
        <v>2.3956596028578574E-2</v>
      </c>
      <c r="V42" s="126" t="s">
        <v>21801</v>
      </c>
      <c r="W42" s="113">
        <f t="shared" si="2"/>
        <v>2.5069660471223564E-2</v>
      </c>
      <c r="X42" s="126" t="s">
        <v>21801</v>
      </c>
    </row>
    <row r="43" spans="1:24" x14ac:dyDescent="0.25">
      <c r="A43" s="123" t="s">
        <v>385</v>
      </c>
      <c r="B43" s="123" t="s">
        <v>49</v>
      </c>
      <c r="C43" s="123" t="s">
        <v>386</v>
      </c>
      <c r="D43" s="117" t="s">
        <v>22070</v>
      </c>
      <c r="E43" s="117" t="s">
        <v>21845</v>
      </c>
      <c r="F43" s="118" t="s">
        <v>22030</v>
      </c>
      <c r="G43" s="126">
        <v>515</v>
      </c>
      <c r="H43" s="120" t="s">
        <v>23950</v>
      </c>
      <c r="I43" s="5">
        <f>VLOOKUP(A43,Population!$A$5:$L$3146,12,FALSE)*'National Throughput'!$C$14</f>
        <v>5.12876767930827E-4</v>
      </c>
      <c r="J43" s="118" t="s">
        <v>21802</v>
      </c>
      <c r="K43" s="114">
        <f>'Emissions Factors'!$B$2</f>
        <v>10</v>
      </c>
      <c r="L43" s="118" t="s">
        <v>21801</v>
      </c>
      <c r="M43" s="118" t="s">
        <v>21802</v>
      </c>
      <c r="N43" s="113">
        <f t="shared" si="0"/>
        <v>5.1287676793082704E-3</v>
      </c>
      <c r="O43" s="126" t="s">
        <v>21801</v>
      </c>
      <c r="P43" s="138">
        <f>VLOOKUP(A43,Population!$A$5:$L$3146,12,FALSE)*'National Throughput'!$C$17</f>
        <v>1112.6819787234065</v>
      </c>
      <c r="Q43" s="118" t="s">
        <v>21806</v>
      </c>
      <c r="R43" s="2">
        <f>'Emissions Factors'!$B$3</f>
        <v>9.9208017983194906E-5</v>
      </c>
      <c r="S43" s="118" t="s">
        <v>21801</v>
      </c>
      <c r="T43" s="118" t="s">
        <v>21806</v>
      </c>
      <c r="U43" s="104">
        <f t="shared" si="1"/>
        <v>0.11038697375476859</v>
      </c>
      <c r="V43" s="126" t="s">
        <v>21801</v>
      </c>
      <c r="W43" s="113">
        <f t="shared" si="2"/>
        <v>0.11551574143407686</v>
      </c>
      <c r="X43" s="126" t="s">
        <v>21801</v>
      </c>
    </row>
    <row r="44" spans="1:24" x14ac:dyDescent="0.25">
      <c r="A44" s="123" t="s">
        <v>394</v>
      </c>
      <c r="B44" s="123" t="s">
        <v>49</v>
      </c>
      <c r="C44" s="123" t="s">
        <v>395</v>
      </c>
      <c r="D44" s="117" t="s">
        <v>22071</v>
      </c>
      <c r="E44" s="117" t="s">
        <v>21845</v>
      </c>
      <c r="F44" s="118" t="s">
        <v>22030</v>
      </c>
      <c r="G44" s="126">
        <v>515</v>
      </c>
      <c r="H44" s="120" t="s">
        <v>23951</v>
      </c>
      <c r="I44" s="5">
        <f>VLOOKUP(A44,Population!$A$5:$L$3146,12,FALSE)*'National Throughput'!$C$14</f>
        <v>3.018543524043693E-4</v>
      </c>
      <c r="J44" s="118" t="s">
        <v>21802</v>
      </c>
      <c r="K44" s="114">
        <f>'Emissions Factors'!$B$2</f>
        <v>10</v>
      </c>
      <c r="L44" s="118" t="s">
        <v>21801</v>
      </c>
      <c r="M44" s="118" t="s">
        <v>21802</v>
      </c>
      <c r="N44" s="113">
        <f t="shared" si="0"/>
        <v>3.0185435240436933E-3</v>
      </c>
      <c r="O44" s="126" t="s">
        <v>21801</v>
      </c>
      <c r="P44" s="138">
        <f>VLOOKUP(A44,Population!$A$5:$L$3146,12,FALSE)*'National Throughput'!$C$17</f>
        <v>654.87056369233983</v>
      </c>
      <c r="Q44" s="118" t="s">
        <v>21806</v>
      </c>
      <c r="R44" s="2">
        <f>'Emissions Factors'!$B$3</f>
        <v>9.9208017983194906E-5</v>
      </c>
      <c r="S44" s="118" t="s">
        <v>21801</v>
      </c>
      <c r="T44" s="118" t="s">
        <v>21806</v>
      </c>
      <c r="U44" s="104">
        <f t="shared" si="1"/>
        <v>6.4968410659454634E-2</v>
      </c>
      <c r="V44" s="126" t="s">
        <v>21801</v>
      </c>
      <c r="W44" s="113">
        <f t="shared" si="2"/>
        <v>6.798695418349833E-2</v>
      </c>
      <c r="X44" s="126" t="s">
        <v>21801</v>
      </c>
    </row>
    <row r="45" spans="1:24" x14ac:dyDescent="0.25">
      <c r="A45" s="123" t="s">
        <v>402</v>
      </c>
      <c r="B45" s="123" t="s">
        <v>49</v>
      </c>
      <c r="C45" s="123" t="s">
        <v>403</v>
      </c>
      <c r="D45" s="117" t="s">
        <v>22072</v>
      </c>
      <c r="E45" s="117" t="s">
        <v>21845</v>
      </c>
      <c r="F45" s="118" t="s">
        <v>22030</v>
      </c>
      <c r="G45" s="126">
        <v>515</v>
      </c>
      <c r="H45" s="120" t="s">
        <v>23952</v>
      </c>
      <c r="I45" s="5">
        <f>VLOOKUP(A45,Population!$A$5:$L$3146,12,FALSE)*'National Throughput'!$C$14</f>
        <v>3.5177052314078314E-5</v>
      </c>
      <c r="J45" s="118" t="s">
        <v>21802</v>
      </c>
      <c r="K45" s="114">
        <f>'Emissions Factors'!$B$2</f>
        <v>10</v>
      </c>
      <c r="L45" s="118" t="s">
        <v>21801</v>
      </c>
      <c r="M45" s="118" t="s">
        <v>21802</v>
      </c>
      <c r="N45" s="113">
        <f t="shared" si="0"/>
        <v>3.5177052314078314E-4</v>
      </c>
      <c r="O45" s="126" t="s">
        <v>21801</v>
      </c>
      <c r="P45" s="138">
        <f>VLOOKUP(A45,Population!$A$5:$L$3146,12,FALSE)*'National Throughput'!$C$17</f>
        <v>76.316329032405051</v>
      </c>
      <c r="Q45" s="118" t="s">
        <v>21806</v>
      </c>
      <c r="R45" s="2">
        <f>'Emissions Factors'!$B$3</f>
        <v>9.9208017983194906E-5</v>
      </c>
      <c r="S45" s="118" t="s">
        <v>21801</v>
      </c>
      <c r="T45" s="118" t="s">
        <v>21806</v>
      </c>
      <c r="U45" s="104">
        <f t="shared" si="1"/>
        <v>7.5711917430582596E-3</v>
      </c>
      <c r="V45" s="126" t="s">
        <v>21801</v>
      </c>
      <c r="W45" s="113">
        <f t="shared" si="2"/>
        <v>7.9229622661990424E-3</v>
      </c>
      <c r="X45" s="126" t="s">
        <v>21801</v>
      </c>
    </row>
    <row r="46" spans="1:24" x14ac:dyDescent="0.25">
      <c r="A46" s="123" t="s">
        <v>410</v>
      </c>
      <c r="B46" s="123" t="s">
        <v>49</v>
      </c>
      <c r="C46" s="123" t="s">
        <v>411</v>
      </c>
      <c r="D46" s="117" t="s">
        <v>22073</v>
      </c>
      <c r="E46" s="117" t="s">
        <v>21845</v>
      </c>
      <c r="F46" s="118" t="s">
        <v>22030</v>
      </c>
      <c r="G46" s="126">
        <v>515</v>
      </c>
      <c r="H46" s="120" t="s">
        <v>23953</v>
      </c>
      <c r="I46" s="5">
        <f>VLOOKUP(A46,Population!$A$5:$L$3146,12,FALSE)*'National Throughput'!$C$14</f>
        <v>6.4585467032227893E-5</v>
      </c>
      <c r="J46" s="118" t="s">
        <v>21802</v>
      </c>
      <c r="K46" s="114">
        <f>'Emissions Factors'!$B$2</f>
        <v>10</v>
      </c>
      <c r="L46" s="118" t="s">
        <v>21801</v>
      </c>
      <c r="M46" s="118" t="s">
        <v>21802</v>
      </c>
      <c r="N46" s="113">
        <f t="shared" si="0"/>
        <v>6.4585467032227898E-4</v>
      </c>
      <c r="O46" s="126" t="s">
        <v>21801</v>
      </c>
      <c r="P46" s="138">
        <f>VLOOKUP(A46,Population!$A$5:$L$3146,12,FALSE)*'National Throughput'!$C$17</f>
        <v>140.11764569512928</v>
      </c>
      <c r="Q46" s="118" t="s">
        <v>21806</v>
      </c>
      <c r="R46" s="2">
        <f>'Emissions Factors'!$B$3</f>
        <v>9.9208017983194906E-5</v>
      </c>
      <c r="S46" s="118" t="s">
        <v>21801</v>
      </c>
      <c r="T46" s="118" t="s">
        <v>21806</v>
      </c>
      <c r="U46" s="104">
        <f t="shared" si="1"/>
        <v>1.3900793913885318E-2</v>
      </c>
      <c r="V46" s="126" t="s">
        <v>21801</v>
      </c>
      <c r="W46" s="113">
        <f t="shared" si="2"/>
        <v>1.4546648584207598E-2</v>
      </c>
      <c r="X46" s="126" t="s">
        <v>21801</v>
      </c>
    </row>
    <row r="47" spans="1:24" x14ac:dyDescent="0.25">
      <c r="A47" s="123" t="s">
        <v>419</v>
      </c>
      <c r="B47" s="123" t="s">
        <v>49</v>
      </c>
      <c r="C47" s="123" t="s">
        <v>420</v>
      </c>
      <c r="D47" s="117" t="s">
        <v>22074</v>
      </c>
      <c r="E47" s="117" t="s">
        <v>21845</v>
      </c>
      <c r="F47" s="118" t="s">
        <v>22030</v>
      </c>
      <c r="G47" s="126">
        <v>515</v>
      </c>
      <c r="H47" s="120" t="s">
        <v>23954</v>
      </c>
      <c r="I47" s="5">
        <f>VLOOKUP(A47,Population!$A$5:$L$3146,12,FALSE)*'National Throughput'!$C$14</f>
        <v>1.1646962427759281E-3</v>
      </c>
      <c r="J47" s="118" t="s">
        <v>21802</v>
      </c>
      <c r="K47" s="114">
        <f>'Emissions Factors'!$B$2</f>
        <v>10</v>
      </c>
      <c r="L47" s="118" t="s">
        <v>21801</v>
      </c>
      <c r="M47" s="118" t="s">
        <v>21802</v>
      </c>
      <c r="N47" s="113">
        <f t="shared" si="0"/>
        <v>1.164696242775928E-2</v>
      </c>
      <c r="O47" s="126" t="s">
        <v>21801</v>
      </c>
      <c r="P47" s="138">
        <f>VLOOKUP(A47,Population!$A$5:$L$3146,12,FALSE)*'National Throughput'!$C$17</f>
        <v>2526.7990305975854</v>
      </c>
      <c r="Q47" s="118" t="s">
        <v>21806</v>
      </c>
      <c r="R47" s="2">
        <f>'Emissions Factors'!$B$3</f>
        <v>9.9208017983194906E-5</v>
      </c>
      <c r="S47" s="118" t="s">
        <v>21801</v>
      </c>
      <c r="T47" s="118" t="s">
        <v>21806</v>
      </c>
      <c r="U47" s="104">
        <f t="shared" si="1"/>
        <v>0.2506787236674447</v>
      </c>
      <c r="V47" s="126" t="s">
        <v>21801</v>
      </c>
      <c r="W47" s="113">
        <f t="shared" si="2"/>
        <v>0.26232568609520396</v>
      </c>
      <c r="X47" s="126" t="s">
        <v>21801</v>
      </c>
    </row>
    <row r="48" spans="1:24" x14ac:dyDescent="0.25">
      <c r="A48" s="123" t="s">
        <v>427</v>
      </c>
      <c r="B48" s="123" t="s">
        <v>49</v>
      </c>
      <c r="C48" s="123" t="s">
        <v>428</v>
      </c>
      <c r="D48" s="117" t="s">
        <v>22075</v>
      </c>
      <c r="E48" s="117" t="s">
        <v>21845</v>
      </c>
      <c r="F48" s="118" t="s">
        <v>22030</v>
      </c>
      <c r="G48" s="126">
        <v>515</v>
      </c>
      <c r="H48" s="120" t="s">
        <v>23955</v>
      </c>
      <c r="I48" s="5">
        <f>VLOOKUP(A48,Population!$A$5:$L$3146,12,FALSE)*'National Throughput'!$C$14</f>
        <v>6.6862998302090243E-5</v>
      </c>
      <c r="J48" s="118" t="s">
        <v>21802</v>
      </c>
      <c r="K48" s="114">
        <f>'Emissions Factors'!$B$2</f>
        <v>10</v>
      </c>
      <c r="L48" s="118" t="s">
        <v>21801</v>
      </c>
      <c r="M48" s="118" t="s">
        <v>21802</v>
      </c>
      <c r="N48" s="113">
        <f t="shared" si="0"/>
        <v>6.6862998302090243E-4</v>
      </c>
      <c r="O48" s="126" t="s">
        <v>21801</v>
      </c>
      <c r="P48" s="138">
        <f>VLOOKUP(A48,Population!$A$5:$L$3146,12,FALSE)*'National Throughput'!$C$17</f>
        <v>145.05873127047877</v>
      </c>
      <c r="Q48" s="118" t="s">
        <v>21806</v>
      </c>
      <c r="R48" s="2">
        <f>'Emissions Factors'!$B$3</f>
        <v>9.9208017983194906E-5</v>
      </c>
      <c r="S48" s="118" t="s">
        <v>21801</v>
      </c>
      <c r="T48" s="118" t="s">
        <v>21806</v>
      </c>
      <c r="U48" s="104">
        <f t="shared" si="1"/>
        <v>1.4390989220501095E-2</v>
      </c>
      <c r="V48" s="126" t="s">
        <v>21801</v>
      </c>
      <c r="W48" s="113">
        <f t="shared" si="2"/>
        <v>1.5059619203521998E-2</v>
      </c>
      <c r="X48" s="126" t="s">
        <v>21801</v>
      </c>
    </row>
    <row r="49" spans="1:24" x14ac:dyDescent="0.25">
      <c r="A49" s="123" t="s">
        <v>436</v>
      </c>
      <c r="B49" s="123" t="s">
        <v>49</v>
      </c>
      <c r="C49" s="123" t="s">
        <v>437</v>
      </c>
      <c r="D49" s="117" t="s">
        <v>22076</v>
      </c>
      <c r="E49" s="117" t="s">
        <v>21845</v>
      </c>
      <c r="F49" s="118" t="s">
        <v>22030</v>
      </c>
      <c r="G49" s="126">
        <v>515</v>
      </c>
      <c r="H49" s="120" t="s">
        <v>23956</v>
      </c>
      <c r="I49" s="5">
        <f>VLOOKUP(A49,Population!$A$5:$L$3146,12,FALSE)*'National Throughput'!$C$14</f>
        <v>1.0064693294890968E-4</v>
      </c>
      <c r="J49" s="118" t="s">
        <v>21802</v>
      </c>
      <c r="K49" s="114">
        <f>'Emissions Factors'!$B$2</f>
        <v>10</v>
      </c>
      <c r="L49" s="118" t="s">
        <v>21801</v>
      </c>
      <c r="M49" s="118" t="s">
        <v>21802</v>
      </c>
      <c r="N49" s="113">
        <f t="shared" si="0"/>
        <v>1.0064693294890969E-3</v>
      </c>
      <c r="O49" s="126" t="s">
        <v>21801</v>
      </c>
      <c r="P49" s="138">
        <f>VLOOKUP(A49,Population!$A$5:$L$3146,12,FALSE)*'National Throughput'!$C$17</f>
        <v>218.35270284876492</v>
      </c>
      <c r="Q49" s="118" t="s">
        <v>21806</v>
      </c>
      <c r="R49" s="2">
        <f>'Emissions Factors'!$B$3</f>
        <v>9.9208017983194906E-5</v>
      </c>
      <c r="S49" s="118" t="s">
        <v>21801</v>
      </c>
      <c r="T49" s="118" t="s">
        <v>21806</v>
      </c>
      <c r="U49" s="104">
        <f t="shared" si="1"/>
        <v>2.1662338870899484E-2</v>
      </c>
      <c r="V49" s="126" t="s">
        <v>21801</v>
      </c>
      <c r="W49" s="113">
        <f t="shared" si="2"/>
        <v>2.2668808200388579E-2</v>
      </c>
      <c r="X49" s="126" t="s">
        <v>21801</v>
      </c>
    </row>
    <row r="50" spans="1:24" x14ac:dyDescent="0.25">
      <c r="A50" s="123" t="s">
        <v>445</v>
      </c>
      <c r="B50" s="123" t="s">
        <v>49</v>
      </c>
      <c r="C50" s="123" t="s">
        <v>446</v>
      </c>
      <c r="D50" s="117" t="s">
        <v>22077</v>
      </c>
      <c r="E50" s="117" t="s">
        <v>21845</v>
      </c>
      <c r="F50" s="118" t="s">
        <v>22030</v>
      </c>
      <c r="G50" s="126">
        <v>515</v>
      </c>
      <c r="H50" s="120" t="s">
        <v>23957</v>
      </c>
      <c r="I50" s="5">
        <f>VLOOKUP(A50,Population!$A$5:$L$3146,12,FALSE)*'National Throughput'!$C$14</f>
        <v>3.1465175073677835E-4</v>
      </c>
      <c r="J50" s="118" t="s">
        <v>21802</v>
      </c>
      <c r="K50" s="114">
        <f>'Emissions Factors'!$B$2</f>
        <v>10</v>
      </c>
      <c r="L50" s="118" t="s">
        <v>21801</v>
      </c>
      <c r="M50" s="118" t="s">
        <v>21802</v>
      </c>
      <c r="N50" s="113">
        <f t="shared" si="0"/>
        <v>3.1465175073677834E-3</v>
      </c>
      <c r="O50" s="126" t="s">
        <v>21801</v>
      </c>
      <c r="P50" s="138">
        <f>VLOOKUP(A50,Population!$A$5:$L$3146,12,FALSE)*'National Throughput'!$C$17</f>
        <v>682.63441534127446</v>
      </c>
      <c r="Q50" s="118" t="s">
        <v>21806</v>
      </c>
      <c r="R50" s="2">
        <f>'Emissions Factors'!$B$3</f>
        <v>9.9208017983194906E-5</v>
      </c>
      <c r="S50" s="118" t="s">
        <v>21801</v>
      </c>
      <c r="T50" s="118" t="s">
        <v>21806</v>
      </c>
      <c r="U50" s="104">
        <f t="shared" si="1"/>
        <v>6.77228073531249E-2</v>
      </c>
      <c r="V50" s="126" t="s">
        <v>21801</v>
      </c>
      <c r="W50" s="113">
        <f t="shared" si="2"/>
        <v>7.0869324860492688E-2</v>
      </c>
      <c r="X50" s="126" t="s">
        <v>21801</v>
      </c>
    </row>
    <row r="51" spans="1:24" x14ac:dyDescent="0.25">
      <c r="A51" s="123" t="s">
        <v>453</v>
      </c>
      <c r="B51" s="123" t="s">
        <v>49</v>
      </c>
      <c r="C51" s="123" t="s">
        <v>454</v>
      </c>
      <c r="D51" s="117" t="s">
        <v>22078</v>
      </c>
      <c r="E51" s="117" t="s">
        <v>21845</v>
      </c>
      <c r="F51" s="118" t="s">
        <v>22030</v>
      </c>
      <c r="G51" s="126">
        <v>515</v>
      </c>
      <c r="H51" s="120" t="s">
        <v>23958</v>
      </c>
      <c r="I51" s="5">
        <f>VLOOKUP(A51,Population!$A$5:$L$3146,12,FALSE)*'National Throughput'!$C$14</f>
        <v>1.3802271727577629E-3</v>
      </c>
      <c r="J51" s="118" t="s">
        <v>21802</v>
      </c>
      <c r="K51" s="114">
        <f>'Emissions Factors'!$B$2</f>
        <v>10</v>
      </c>
      <c r="L51" s="118" t="s">
        <v>21801</v>
      </c>
      <c r="M51" s="118" t="s">
        <v>21802</v>
      </c>
      <c r="N51" s="113">
        <f t="shared" si="0"/>
        <v>1.3802271727577628E-2</v>
      </c>
      <c r="O51" s="126" t="s">
        <v>21801</v>
      </c>
      <c r="P51" s="138">
        <f>VLOOKUP(A51,Population!$A$5:$L$3146,12,FALSE)*'National Throughput'!$C$17</f>
        <v>2994.3916310887598</v>
      </c>
      <c r="Q51" s="118" t="s">
        <v>21806</v>
      </c>
      <c r="R51" s="2">
        <f>'Emissions Factors'!$B$3</f>
        <v>9.9208017983194906E-5</v>
      </c>
      <c r="S51" s="118" t="s">
        <v>21801</v>
      </c>
      <c r="T51" s="118" t="s">
        <v>21806</v>
      </c>
      <c r="U51" s="104">
        <f t="shared" si="1"/>
        <v>0.29706765878578201</v>
      </c>
      <c r="V51" s="126" t="s">
        <v>21801</v>
      </c>
      <c r="W51" s="113">
        <f t="shared" si="2"/>
        <v>0.31086993051335965</v>
      </c>
      <c r="X51" s="126" t="s">
        <v>21801</v>
      </c>
    </row>
    <row r="52" spans="1:24" x14ac:dyDescent="0.25">
      <c r="A52" s="123" t="s">
        <v>462</v>
      </c>
      <c r="B52" s="123" t="s">
        <v>49</v>
      </c>
      <c r="C52" s="123" t="s">
        <v>463</v>
      </c>
      <c r="D52" s="117" t="s">
        <v>21848</v>
      </c>
      <c r="E52" s="117" t="s">
        <v>21845</v>
      </c>
      <c r="F52" s="118" t="s">
        <v>22030</v>
      </c>
      <c r="G52" s="126">
        <v>515</v>
      </c>
      <c r="H52" s="120" t="s">
        <v>23959</v>
      </c>
      <c r="I52" s="5">
        <f>VLOOKUP(A52,Population!$A$5:$L$3146,12,FALSE)*'National Throughput'!$C$14</f>
        <v>7.2970771941122556E-5</v>
      </c>
      <c r="J52" s="118" t="s">
        <v>21802</v>
      </c>
      <c r="K52" s="114">
        <f>'Emissions Factors'!$B$2</f>
        <v>10</v>
      </c>
      <c r="L52" s="118" t="s">
        <v>21801</v>
      </c>
      <c r="M52" s="118" t="s">
        <v>21802</v>
      </c>
      <c r="N52" s="113">
        <f t="shared" si="0"/>
        <v>7.2970771941122559E-4</v>
      </c>
      <c r="O52" s="126" t="s">
        <v>21801</v>
      </c>
      <c r="P52" s="138">
        <f>VLOOKUP(A52,Population!$A$5:$L$3146,12,FALSE)*'National Throughput'!$C$17</f>
        <v>158.30949652875174</v>
      </c>
      <c r="Q52" s="118" t="s">
        <v>21806</v>
      </c>
      <c r="R52" s="2">
        <f>'Emissions Factors'!$B$3</f>
        <v>9.9208017983194906E-5</v>
      </c>
      <c r="S52" s="118" t="s">
        <v>21801</v>
      </c>
      <c r="T52" s="118" t="s">
        <v>21806</v>
      </c>
      <c r="U52" s="104">
        <f t="shared" si="1"/>
        <v>1.5705571378534934E-2</v>
      </c>
      <c r="V52" s="126" t="s">
        <v>21801</v>
      </c>
      <c r="W52" s="113">
        <f t="shared" si="2"/>
        <v>1.6435279097946159E-2</v>
      </c>
      <c r="X52" s="126" t="s">
        <v>21801</v>
      </c>
    </row>
    <row r="53" spans="1:24" x14ac:dyDescent="0.25">
      <c r="A53" s="123" t="s">
        <v>471</v>
      </c>
      <c r="B53" s="123" t="s">
        <v>49</v>
      </c>
      <c r="C53" s="123" t="s">
        <v>472</v>
      </c>
      <c r="D53" s="117" t="s">
        <v>22079</v>
      </c>
      <c r="E53" s="117" t="s">
        <v>21845</v>
      </c>
      <c r="F53" s="118" t="s">
        <v>22030</v>
      </c>
      <c r="G53" s="126">
        <v>515</v>
      </c>
      <c r="H53" s="120" t="s">
        <v>23960</v>
      </c>
      <c r="I53" s="5">
        <f>VLOOKUP(A53,Population!$A$5:$L$3146,12,FALSE)*'National Throughput'!$C$14</f>
        <v>7.5204747503488268E-4</v>
      </c>
      <c r="J53" s="118" t="s">
        <v>21802</v>
      </c>
      <c r="K53" s="114">
        <f>'Emissions Factors'!$B$2</f>
        <v>10</v>
      </c>
      <c r="L53" s="118" t="s">
        <v>21801</v>
      </c>
      <c r="M53" s="118" t="s">
        <v>21802</v>
      </c>
      <c r="N53" s="113">
        <f t="shared" si="0"/>
        <v>7.5204747503488266E-3</v>
      </c>
      <c r="O53" s="126" t="s">
        <v>21801</v>
      </c>
      <c r="P53" s="138">
        <f>VLOOKUP(A53,Population!$A$5:$L$3146,12,FALSE)*'National Throughput'!$C$17</f>
        <v>1631.5608835076243</v>
      </c>
      <c r="Q53" s="118" t="s">
        <v>21806</v>
      </c>
      <c r="R53" s="2">
        <f>'Emissions Factors'!$B$3</f>
        <v>9.9208017983194906E-5</v>
      </c>
      <c r="S53" s="118" t="s">
        <v>21801</v>
      </c>
      <c r="T53" s="118" t="s">
        <v>21806</v>
      </c>
      <c r="U53" s="104">
        <f t="shared" si="1"/>
        <v>0.16186392147170175</v>
      </c>
      <c r="V53" s="126" t="s">
        <v>21801</v>
      </c>
      <c r="W53" s="113">
        <f t="shared" si="2"/>
        <v>0.16938439622205059</v>
      </c>
      <c r="X53" s="126" t="s">
        <v>21801</v>
      </c>
    </row>
    <row r="54" spans="1:24" x14ac:dyDescent="0.25">
      <c r="A54" s="123" t="s">
        <v>479</v>
      </c>
      <c r="B54" s="123" t="s">
        <v>49</v>
      </c>
      <c r="C54" s="123" t="s">
        <v>480</v>
      </c>
      <c r="D54" s="117" t="s">
        <v>22080</v>
      </c>
      <c r="E54" s="117" t="s">
        <v>21845</v>
      </c>
      <c r="F54" s="118" t="s">
        <v>22030</v>
      </c>
      <c r="G54" s="126">
        <v>515</v>
      </c>
      <c r="H54" s="120" t="s">
        <v>23961</v>
      </c>
      <c r="I54" s="5">
        <f>VLOOKUP(A54,Population!$A$5:$L$3146,12,FALSE)*'National Throughput'!$C$14</f>
        <v>3.9767690889697208E-4</v>
      </c>
      <c r="J54" s="118" t="s">
        <v>21802</v>
      </c>
      <c r="K54" s="114">
        <f>'Emissions Factors'!$B$2</f>
        <v>10</v>
      </c>
      <c r="L54" s="118" t="s">
        <v>21801</v>
      </c>
      <c r="M54" s="118" t="s">
        <v>21802</v>
      </c>
      <c r="N54" s="113">
        <f t="shared" si="0"/>
        <v>3.9767690889697211E-3</v>
      </c>
      <c r="O54" s="126" t="s">
        <v>21801</v>
      </c>
      <c r="P54" s="138">
        <f>VLOOKUP(A54,Population!$A$5:$L$3146,12,FALSE)*'National Throughput'!$C$17</f>
        <v>862.75682103770032</v>
      </c>
      <c r="Q54" s="118" t="s">
        <v>21806</v>
      </c>
      <c r="R54" s="2">
        <f>'Emissions Factors'!$B$3</f>
        <v>9.9208017983194906E-5</v>
      </c>
      <c r="S54" s="118" t="s">
        <v>21801</v>
      </c>
      <c r="T54" s="118" t="s">
        <v>21806</v>
      </c>
      <c r="U54" s="104">
        <f t="shared" si="1"/>
        <v>8.5592394216632242E-2</v>
      </c>
      <c r="V54" s="126" t="s">
        <v>21801</v>
      </c>
      <c r="W54" s="113">
        <f t="shared" si="2"/>
        <v>8.9569163305601968E-2</v>
      </c>
      <c r="X54" s="126" t="s">
        <v>21801</v>
      </c>
    </row>
    <row r="55" spans="1:24" x14ac:dyDescent="0.25">
      <c r="A55" s="123" t="s">
        <v>488</v>
      </c>
      <c r="B55" s="123" t="s">
        <v>49</v>
      </c>
      <c r="C55" s="123" t="s">
        <v>489</v>
      </c>
      <c r="D55" s="117" t="s">
        <v>22081</v>
      </c>
      <c r="E55" s="117" t="s">
        <v>21845</v>
      </c>
      <c r="F55" s="118" t="s">
        <v>22030</v>
      </c>
      <c r="G55" s="126">
        <v>515</v>
      </c>
      <c r="H55" s="120" t="s">
        <v>23962</v>
      </c>
      <c r="I55" s="5">
        <f>VLOOKUP(A55,Population!$A$5:$L$3146,12,FALSE)*'National Throughput'!$C$14</f>
        <v>3.2670105485645884E-5</v>
      </c>
      <c r="J55" s="118" t="s">
        <v>21802</v>
      </c>
      <c r="K55" s="114">
        <f>'Emissions Factors'!$B$2</f>
        <v>10</v>
      </c>
      <c r="L55" s="118" t="s">
        <v>21801</v>
      </c>
      <c r="M55" s="118" t="s">
        <v>21802</v>
      </c>
      <c r="N55" s="113">
        <f t="shared" si="0"/>
        <v>3.2670105485645883E-4</v>
      </c>
      <c r="O55" s="126" t="s">
        <v>21801</v>
      </c>
      <c r="P55" s="138">
        <f>VLOOKUP(A55,Population!$A$5:$L$3146,12,FALSE)*'National Throughput'!$C$17</f>
        <v>70.877528267713785</v>
      </c>
      <c r="Q55" s="118" t="s">
        <v>21806</v>
      </c>
      <c r="R55" s="2">
        <f>'Emissions Factors'!$B$3</f>
        <v>9.9208017983194906E-5</v>
      </c>
      <c r="S55" s="118" t="s">
        <v>21801</v>
      </c>
      <c r="T55" s="118" t="s">
        <v>21806</v>
      </c>
      <c r="U55" s="104">
        <f t="shared" si="1"/>
        <v>7.0316190989877549E-3</v>
      </c>
      <c r="V55" s="126" t="s">
        <v>21801</v>
      </c>
      <c r="W55" s="113">
        <f t="shared" si="2"/>
        <v>7.3583201538442141E-3</v>
      </c>
      <c r="X55" s="126" t="s">
        <v>21801</v>
      </c>
    </row>
    <row r="56" spans="1:24" x14ac:dyDescent="0.25">
      <c r="A56" s="123" t="s">
        <v>497</v>
      </c>
      <c r="B56" s="123" t="s">
        <v>49</v>
      </c>
      <c r="C56" s="123" t="s">
        <v>498</v>
      </c>
      <c r="D56" s="117" t="s">
        <v>22082</v>
      </c>
      <c r="E56" s="117" t="s">
        <v>21845</v>
      </c>
      <c r="F56" s="118" t="s">
        <v>22030</v>
      </c>
      <c r="G56" s="126">
        <v>515</v>
      </c>
      <c r="H56" s="120" t="s">
        <v>23963</v>
      </c>
      <c r="I56" s="5">
        <f>VLOOKUP(A56,Population!$A$5:$L$3146,12,FALSE)*'National Throughput'!$C$14</f>
        <v>6.7710838409849224E-5</v>
      </c>
      <c r="J56" s="118" t="s">
        <v>21802</v>
      </c>
      <c r="K56" s="114">
        <f>'Emissions Factors'!$B$2</f>
        <v>10</v>
      </c>
      <c r="L56" s="118" t="s">
        <v>21801</v>
      </c>
      <c r="M56" s="118" t="s">
        <v>21802</v>
      </c>
      <c r="N56" s="113">
        <f t="shared" si="0"/>
        <v>6.7710838409849221E-4</v>
      </c>
      <c r="O56" s="126" t="s">
        <v>21801</v>
      </c>
      <c r="P56" s="138">
        <f>VLOOKUP(A56,Population!$A$5:$L$3146,12,FALSE)*'National Throughput'!$C$17</f>
        <v>146.89811349195924</v>
      </c>
      <c r="Q56" s="118" t="s">
        <v>21806</v>
      </c>
      <c r="R56" s="2">
        <f>'Emissions Factors'!$B$3</f>
        <v>9.9208017983194906E-5</v>
      </c>
      <c r="S56" s="118" t="s">
        <v>21801</v>
      </c>
      <c r="T56" s="118" t="s">
        <v>21806</v>
      </c>
      <c r="U56" s="104">
        <f t="shared" si="1"/>
        <v>1.4573470685007698E-2</v>
      </c>
      <c r="V56" s="126" t="s">
        <v>21801</v>
      </c>
      <c r="W56" s="113">
        <f t="shared" si="2"/>
        <v>1.525057906910619E-2</v>
      </c>
      <c r="X56" s="126" t="s">
        <v>21801</v>
      </c>
    </row>
    <row r="57" spans="1:24" x14ac:dyDescent="0.25">
      <c r="A57" s="123" t="s">
        <v>505</v>
      </c>
      <c r="B57" s="123" t="s">
        <v>49</v>
      </c>
      <c r="C57" s="123" t="s">
        <v>506</v>
      </c>
      <c r="D57" s="117" t="s">
        <v>22083</v>
      </c>
      <c r="E57" s="117" t="s">
        <v>21845</v>
      </c>
      <c r="F57" s="118" t="s">
        <v>22030</v>
      </c>
      <c r="G57" s="126">
        <v>515</v>
      </c>
      <c r="H57" s="120" t="s">
        <v>23964</v>
      </c>
      <c r="I57" s="5">
        <f>VLOOKUP(A57,Population!$A$5:$L$3146,12,FALSE)*'National Throughput'!$C$14</f>
        <v>1.1101385630574298E-4</v>
      </c>
      <c r="J57" s="118" t="s">
        <v>21802</v>
      </c>
      <c r="K57" s="114">
        <f>'Emissions Factors'!$B$2</f>
        <v>10</v>
      </c>
      <c r="L57" s="118" t="s">
        <v>21801</v>
      </c>
      <c r="M57" s="118" t="s">
        <v>21802</v>
      </c>
      <c r="N57" s="113">
        <f t="shared" si="0"/>
        <v>1.1101385630574298E-3</v>
      </c>
      <c r="O57" s="126" t="s">
        <v>21801</v>
      </c>
      <c r="P57" s="138">
        <f>VLOOKUP(A57,Population!$A$5:$L$3146,12,FALSE)*'National Throughput'!$C$17</f>
        <v>240.84365879612213</v>
      </c>
      <c r="Q57" s="118" t="s">
        <v>21806</v>
      </c>
      <c r="R57" s="2">
        <f>'Emissions Factors'!$B$3</f>
        <v>9.9208017983194906E-5</v>
      </c>
      <c r="S57" s="118" t="s">
        <v>21801</v>
      </c>
      <c r="T57" s="118" t="s">
        <v>21806</v>
      </c>
      <c r="U57" s="104">
        <f t="shared" si="1"/>
        <v>2.3893622032984143E-2</v>
      </c>
      <c r="V57" s="126" t="s">
        <v>21801</v>
      </c>
      <c r="W57" s="113">
        <f t="shared" si="2"/>
        <v>2.5003760596041574E-2</v>
      </c>
      <c r="X57" s="126" t="s">
        <v>21801</v>
      </c>
    </row>
    <row r="58" spans="1:24" x14ac:dyDescent="0.25">
      <c r="A58" s="123" t="s">
        <v>513</v>
      </c>
      <c r="B58" s="123" t="s">
        <v>49</v>
      </c>
      <c r="C58" s="123" t="s">
        <v>514</v>
      </c>
      <c r="D58" s="117" t="s">
        <v>22084</v>
      </c>
      <c r="E58" s="117" t="s">
        <v>21845</v>
      </c>
      <c r="F58" s="118" t="s">
        <v>22030</v>
      </c>
      <c r="G58" s="126">
        <v>515</v>
      </c>
      <c r="H58" s="120" t="s">
        <v>23965</v>
      </c>
      <c r="I58" s="5">
        <f>VLOOKUP(A58,Population!$A$5:$L$3146,12,FALSE)*'National Throughput'!$C$14</f>
        <v>7.4939090936390452E-5</v>
      </c>
      <c r="J58" s="118" t="s">
        <v>21802</v>
      </c>
      <c r="K58" s="114">
        <f>'Emissions Factors'!$B$2</f>
        <v>10</v>
      </c>
      <c r="L58" s="118" t="s">
        <v>21801</v>
      </c>
      <c r="M58" s="118" t="s">
        <v>21802</v>
      </c>
      <c r="N58" s="113">
        <f t="shared" si="0"/>
        <v>7.4939090936390455E-4</v>
      </c>
      <c r="O58" s="126" t="s">
        <v>21801</v>
      </c>
      <c r="P58" s="138">
        <f>VLOOKUP(A58,Population!$A$5:$L$3146,12,FALSE)*'National Throughput'!$C$17</f>
        <v>162.57974858803186</v>
      </c>
      <c r="Q58" s="118" t="s">
        <v>21806</v>
      </c>
      <c r="R58" s="2">
        <f>'Emissions Factors'!$B$3</f>
        <v>9.9208017983194906E-5</v>
      </c>
      <c r="S58" s="118" t="s">
        <v>21801</v>
      </c>
      <c r="T58" s="118" t="s">
        <v>21806</v>
      </c>
      <c r="U58" s="104">
        <f t="shared" si="1"/>
        <v>1.6129214621624772E-2</v>
      </c>
      <c r="V58" s="126" t="s">
        <v>21801</v>
      </c>
      <c r="W58" s="113">
        <f t="shared" si="2"/>
        <v>1.6878605530988678E-2</v>
      </c>
      <c r="X58" s="126" t="s">
        <v>21801</v>
      </c>
    </row>
    <row r="59" spans="1:24" x14ac:dyDescent="0.25">
      <c r="A59" s="123" t="s">
        <v>522</v>
      </c>
      <c r="B59" s="123" t="s">
        <v>49</v>
      </c>
      <c r="C59" s="123" t="s">
        <v>523</v>
      </c>
      <c r="D59" s="117" t="s">
        <v>22085</v>
      </c>
      <c r="E59" s="117" t="s">
        <v>21845</v>
      </c>
      <c r="F59" s="118" t="s">
        <v>22030</v>
      </c>
      <c r="G59" s="126">
        <v>515</v>
      </c>
      <c r="H59" s="120" t="s">
        <v>23966</v>
      </c>
      <c r="I59" s="5">
        <f>VLOOKUP(A59,Population!$A$5:$L$3146,12,FALSE)*'National Throughput'!$C$14</f>
        <v>1.9818844369920413E-4</v>
      </c>
      <c r="J59" s="118" t="s">
        <v>21802</v>
      </c>
      <c r="K59" s="114">
        <f>'Emissions Factors'!$B$2</f>
        <v>10</v>
      </c>
      <c r="L59" s="118" t="s">
        <v>21801</v>
      </c>
      <c r="M59" s="118" t="s">
        <v>21802</v>
      </c>
      <c r="N59" s="113">
        <f t="shared" si="0"/>
        <v>1.9818844369920412E-3</v>
      </c>
      <c r="O59" s="126" t="s">
        <v>21801</v>
      </c>
      <c r="P59" s="138">
        <f>VLOOKUP(A59,Population!$A$5:$L$3146,12,FALSE)*'National Throughput'!$C$17</f>
        <v>429.96821748238182</v>
      </c>
      <c r="Q59" s="118" t="s">
        <v>21806</v>
      </c>
      <c r="R59" s="2">
        <f>'Emissions Factors'!$B$3</f>
        <v>9.9208017983194906E-5</v>
      </c>
      <c r="S59" s="118" t="s">
        <v>21801</v>
      </c>
      <c r="T59" s="118" t="s">
        <v>21806</v>
      </c>
      <c r="U59" s="104">
        <f t="shared" si="1"/>
        <v>4.2656294652194393E-2</v>
      </c>
      <c r="V59" s="126" t="s">
        <v>21801</v>
      </c>
      <c r="W59" s="113">
        <f t="shared" si="2"/>
        <v>4.4638179089186436E-2</v>
      </c>
      <c r="X59" s="126" t="s">
        <v>21801</v>
      </c>
    </row>
    <row r="60" spans="1:24" x14ac:dyDescent="0.25">
      <c r="A60" s="123" t="s">
        <v>531</v>
      </c>
      <c r="B60" s="123" t="s">
        <v>49</v>
      </c>
      <c r="C60" s="123" t="s">
        <v>532</v>
      </c>
      <c r="D60" s="117" t="s">
        <v>22086</v>
      </c>
      <c r="E60" s="117" t="s">
        <v>21845</v>
      </c>
      <c r="F60" s="118" t="s">
        <v>22030</v>
      </c>
      <c r="G60" s="126">
        <v>515</v>
      </c>
      <c r="H60" s="120" t="s">
        <v>23967</v>
      </c>
      <c r="I60" s="5">
        <f>VLOOKUP(A60,Population!$A$5:$L$3146,12,FALSE)*'National Throughput'!$C$14</f>
        <v>2.8825566204854891E-4</v>
      </c>
      <c r="J60" s="118" t="s">
        <v>21802</v>
      </c>
      <c r="K60" s="114">
        <f>'Emissions Factors'!$B$2</f>
        <v>10</v>
      </c>
      <c r="L60" s="118" t="s">
        <v>21801</v>
      </c>
      <c r="M60" s="118" t="s">
        <v>21802</v>
      </c>
      <c r="N60" s="113">
        <f t="shared" si="0"/>
        <v>2.882556620485489E-3</v>
      </c>
      <c r="O60" s="126" t="s">
        <v>21801</v>
      </c>
      <c r="P60" s="138">
        <f>VLOOKUP(A60,Population!$A$5:$L$3146,12,FALSE)*'National Throughput'!$C$17</f>
        <v>625.36831551251612</v>
      </c>
      <c r="Q60" s="118" t="s">
        <v>21806</v>
      </c>
      <c r="R60" s="2">
        <f>'Emissions Factors'!$B$3</f>
        <v>9.9208017983194906E-5</v>
      </c>
      <c r="S60" s="118" t="s">
        <v>21801</v>
      </c>
      <c r="T60" s="118" t="s">
        <v>21806</v>
      </c>
      <c r="U60" s="104">
        <f t="shared" si="1"/>
        <v>6.2041551091486007E-2</v>
      </c>
      <c r="V60" s="126" t="s">
        <v>21801</v>
      </c>
      <c r="W60" s="113">
        <f t="shared" si="2"/>
        <v>6.492410771197149E-2</v>
      </c>
      <c r="X60" s="126" t="s">
        <v>21801</v>
      </c>
    </row>
    <row r="61" spans="1:24" x14ac:dyDescent="0.25">
      <c r="A61" s="123" t="s">
        <v>539</v>
      </c>
      <c r="B61" s="123" t="s">
        <v>49</v>
      </c>
      <c r="C61" s="123" t="s">
        <v>540</v>
      </c>
      <c r="D61" s="117" t="s">
        <v>22087</v>
      </c>
      <c r="E61" s="117" t="s">
        <v>21845</v>
      </c>
      <c r="F61" s="118" t="s">
        <v>22030</v>
      </c>
      <c r="G61" s="126">
        <v>515</v>
      </c>
      <c r="H61" s="120" t="s">
        <v>23968</v>
      </c>
      <c r="I61" s="5">
        <f>VLOOKUP(A61,Population!$A$5:$L$3146,12,FALSE)*'National Throughput'!$C$14</f>
        <v>6.8709959791737744E-4</v>
      </c>
      <c r="J61" s="118" t="s">
        <v>21802</v>
      </c>
      <c r="K61" s="114">
        <f>'Emissions Factors'!$B$2</f>
        <v>10</v>
      </c>
      <c r="L61" s="118" t="s">
        <v>21801</v>
      </c>
      <c r="M61" s="118" t="s">
        <v>21802</v>
      </c>
      <c r="N61" s="113">
        <f t="shared" si="0"/>
        <v>6.8709959791737746E-3</v>
      </c>
      <c r="O61" s="126" t="s">
        <v>21801</v>
      </c>
      <c r="P61" s="138">
        <f>VLOOKUP(A61,Population!$A$5:$L$3146,12,FALSE)*'National Throughput'!$C$17</f>
        <v>1490.6569920786071</v>
      </c>
      <c r="Q61" s="118" t="s">
        <v>21806</v>
      </c>
      <c r="R61" s="2">
        <f>'Emissions Factors'!$B$3</f>
        <v>9.9208017983194906E-5</v>
      </c>
      <c r="S61" s="118" t="s">
        <v>21801</v>
      </c>
      <c r="T61" s="118" t="s">
        <v>21806</v>
      </c>
      <c r="U61" s="104">
        <f t="shared" si="1"/>
        <v>0.14788512567690967</v>
      </c>
      <c r="V61" s="126" t="s">
        <v>21801</v>
      </c>
      <c r="W61" s="113">
        <f t="shared" si="2"/>
        <v>0.15475612165608343</v>
      </c>
      <c r="X61" s="126" t="s">
        <v>21801</v>
      </c>
    </row>
    <row r="62" spans="1:24" x14ac:dyDescent="0.25">
      <c r="A62" s="123" t="s">
        <v>548</v>
      </c>
      <c r="B62" s="123" t="s">
        <v>49</v>
      </c>
      <c r="C62" s="123" t="s">
        <v>549</v>
      </c>
      <c r="D62" s="117" t="s">
        <v>22088</v>
      </c>
      <c r="E62" s="117" t="s">
        <v>21845</v>
      </c>
      <c r="F62" s="118" t="s">
        <v>22030</v>
      </c>
      <c r="G62" s="126">
        <v>515</v>
      </c>
      <c r="H62" s="120" t="s">
        <v>23969</v>
      </c>
      <c r="I62" s="5">
        <f>VLOOKUP(A62,Population!$A$5:$L$3146,12,FALSE)*'National Throughput'!$C$14</f>
        <v>4.3775148465704635E-5</v>
      </c>
      <c r="J62" s="118" t="s">
        <v>21802</v>
      </c>
      <c r="K62" s="114">
        <f>'Emissions Factors'!$B$2</f>
        <v>10</v>
      </c>
      <c r="L62" s="118" t="s">
        <v>21801</v>
      </c>
      <c r="M62" s="118" t="s">
        <v>21802</v>
      </c>
      <c r="N62" s="113">
        <f t="shared" si="0"/>
        <v>4.3775148465704638E-4</v>
      </c>
      <c r="O62" s="126" t="s">
        <v>21801</v>
      </c>
      <c r="P62" s="138">
        <f>VLOOKUP(A62,Population!$A$5:$L$3146,12,FALSE)*'National Throughput'!$C$17</f>
        <v>94.969828737301015</v>
      </c>
      <c r="Q62" s="118" t="s">
        <v>21806</v>
      </c>
      <c r="R62" s="2">
        <f>'Emissions Factors'!$B$3</f>
        <v>9.9208017983194906E-5</v>
      </c>
      <c r="S62" s="118" t="s">
        <v>21801</v>
      </c>
      <c r="T62" s="118" t="s">
        <v>21806</v>
      </c>
      <c r="U62" s="104">
        <f t="shared" si="1"/>
        <v>9.4217684772310989E-3</v>
      </c>
      <c r="V62" s="126" t="s">
        <v>21801</v>
      </c>
      <c r="W62" s="113">
        <f t="shared" si="2"/>
        <v>9.8595199618881461E-3</v>
      </c>
      <c r="X62" s="126" t="s">
        <v>21801</v>
      </c>
    </row>
    <row r="63" spans="1:24" x14ac:dyDescent="0.25">
      <c r="A63" s="123" t="s">
        <v>556</v>
      </c>
      <c r="B63" s="123" t="s">
        <v>49</v>
      </c>
      <c r="C63" s="123" t="s">
        <v>557</v>
      </c>
      <c r="D63" s="117" t="s">
        <v>22089</v>
      </c>
      <c r="E63" s="117" t="s">
        <v>21845</v>
      </c>
      <c r="F63" s="118" t="s">
        <v>22030</v>
      </c>
      <c r="G63" s="126">
        <v>515</v>
      </c>
      <c r="H63" s="120" t="s">
        <v>23970</v>
      </c>
      <c r="I63" s="5">
        <f>VLOOKUP(A63,Population!$A$5:$L$3146,12,FALSE)*'National Throughput'!$C$14</f>
        <v>2.7038452252225672E-4</v>
      </c>
      <c r="J63" s="118" t="s">
        <v>21802</v>
      </c>
      <c r="K63" s="114">
        <f>'Emissions Factors'!$B$2</f>
        <v>10</v>
      </c>
      <c r="L63" s="118" t="s">
        <v>21801</v>
      </c>
      <c r="M63" s="118" t="s">
        <v>21802</v>
      </c>
      <c r="N63" s="113">
        <f t="shared" si="0"/>
        <v>2.703845225222567E-3</v>
      </c>
      <c r="O63" s="126" t="s">
        <v>21801</v>
      </c>
      <c r="P63" s="138">
        <f>VLOOKUP(A63,Population!$A$5:$L$3146,12,FALSE)*'National Throughput'!$C$17</f>
        <v>586.59702358915342</v>
      </c>
      <c r="Q63" s="118" t="s">
        <v>21806</v>
      </c>
      <c r="R63" s="2">
        <f>'Emissions Factors'!$B$3</f>
        <v>9.9208017983194906E-5</v>
      </c>
      <c r="S63" s="118" t="s">
        <v>21801</v>
      </c>
      <c r="T63" s="118" t="s">
        <v>21806</v>
      </c>
      <c r="U63" s="104">
        <f t="shared" si="1"/>
        <v>5.8195128065121338E-2</v>
      </c>
      <c r="V63" s="126" t="s">
        <v>21801</v>
      </c>
      <c r="W63" s="113">
        <f t="shared" si="2"/>
        <v>6.0898973290343904E-2</v>
      </c>
      <c r="X63" s="126" t="s">
        <v>21801</v>
      </c>
    </row>
    <row r="64" spans="1:24" x14ac:dyDescent="0.25">
      <c r="A64" s="123" t="s">
        <v>564</v>
      </c>
      <c r="B64" s="123" t="s">
        <v>49</v>
      </c>
      <c r="C64" s="123" t="s">
        <v>565</v>
      </c>
      <c r="D64" s="117" t="s">
        <v>22090</v>
      </c>
      <c r="E64" s="117" t="s">
        <v>21845</v>
      </c>
      <c r="F64" s="118" t="s">
        <v>22030</v>
      </c>
      <c r="G64" s="126">
        <v>515</v>
      </c>
      <c r="H64" s="120" t="s">
        <v>23971</v>
      </c>
      <c r="I64" s="5">
        <f>VLOOKUP(A64,Population!$A$5:$L$3146,12,FALSE)*'National Throughput'!$C$14</f>
        <v>1.3686799229764023E-4</v>
      </c>
      <c r="J64" s="118" t="s">
        <v>21802</v>
      </c>
      <c r="K64" s="114">
        <f>'Emissions Factors'!$B$2</f>
        <v>10</v>
      </c>
      <c r="L64" s="118" t="s">
        <v>21801</v>
      </c>
      <c r="M64" s="118" t="s">
        <v>21802</v>
      </c>
      <c r="N64" s="113">
        <f t="shared" si="0"/>
        <v>1.3686799229764024E-3</v>
      </c>
      <c r="O64" s="126" t="s">
        <v>21801</v>
      </c>
      <c r="P64" s="138">
        <f>VLOOKUP(A64,Population!$A$5:$L$3146,12,FALSE)*'National Throughput'!$C$17</f>
        <v>296.93399665585576</v>
      </c>
      <c r="Q64" s="118" t="s">
        <v>21806</v>
      </c>
      <c r="R64" s="2">
        <f>'Emissions Factors'!$B$3</f>
        <v>9.9208017983194906E-5</v>
      </c>
      <c r="S64" s="118" t="s">
        <v>21801</v>
      </c>
      <c r="T64" s="118" t="s">
        <v>21806</v>
      </c>
      <c r="U64" s="104">
        <f t="shared" si="1"/>
        <v>2.9458233280056076E-2</v>
      </c>
      <c r="V64" s="126" t="s">
        <v>21801</v>
      </c>
      <c r="W64" s="113">
        <f t="shared" si="2"/>
        <v>3.0826913203032477E-2</v>
      </c>
      <c r="X64" s="126" t="s">
        <v>21801</v>
      </c>
    </row>
    <row r="65" spans="1:24" x14ac:dyDescent="0.25">
      <c r="A65" s="123" t="s">
        <v>573</v>
      </c>
      <c r="B65" s="123" t="s">
        <v>49</v>
      </c>
      <c r="C65" s="123" t="s">
        <v>574</v>
      </c>
      <c r="D65" s="117" t="s">
        <v>22091</v>
      </c>
      <c r="E65" s="117" t="s">
        <v>21845</v>
      </c>
      <c r="F65" s="118" t="s">
        <v>22030</v>
      </c>
      <c r="G65" s="126">
        <v>515</v>
      </c>
      <c r="H65" s="120" t="s">
        <v>23972</v>
      </c>
      <c r="I65" s="5">
        <f>VLOOKUP(A65,Population!$A$5:$L$3146,12,FALSE)*'National Throughput'!$C$14</f>
        <v>6.7232723086336512E-4</v>
      </c>
      <c r="J65" s="118" t="s">
        <v>21802</v>
      </c>
      <c r="K65" s="114">
        <f>'Emissions Factors'!$B$2</f>
        <v>10</v>
      </c>
      <c r="L65" s="118" t="s">
        <v>21801</v>
      </c>
      <c r="M65" s="118" t="s">
        <v>21802</v>
      </c>
      <c r="N65" s="113">
        <f t="shared" si="0"/>
        <v>6.7232723086336514E-3</v>
      </c>
      <c r="O65" s="126" t="s">
        <v>21801</v>
      </c>
      <c r="P65" s="138">
        <f>VLOOKUP(A65,Population!$A$5:$L$3146,12,FALSE)*'National Throughput'!$C$17</f>
        <v>1458.6084618431653</v>
      </c>
      <c r="Q65" s="118" t="s">
        <v>21806</v>
      </c>
      <c r="R65" s="2">
        <f>'Emissions Factors'!$B$3</f>
        <v>9.9208017983194906E-5</v>
      </c>
      <c r="S65" s="118" t="s">
        <v>21801</v>
      </c>
      <c r="T65" s="118" t="s">
        <v>21806</v>
      </c>
      <c r="U65" s="104">
        <f t="shared" si="1"/>
        <v>0.14470565451297701</v>
      </c>
      <c r="V65" s="126" t="s">
        <v>21801</v>
      </c>
      <c r="W65" s="113">
        <f t="shared" si="2"/>
        <v>0.15142892682161066</v>
      </c>
      <c r="X65" s="126" t="s">
        <v>21801</v>
      </c>
    </row>
    <row r="66" spans="1:24" x14ac:dyDescent="0.25">
      <c r="A66" s="123" t="s">
        <v>582</v>
      </c>
      <c r="B66" s="123" t="s">
        <v>49</v>
      </c>
      <c r="C66" s="123" t="s">
        <v>583</v>
      </c>
      <c r="D66" s="117" t="s">
        <v>22092</v>
      </c>
      <c r="E66" s="117" t="s">
        <v>21845</v>
      </c>
      <c r="F66" s="118" t="s">
        <v>22030</v>
      </c>
      <c r="G66" s="126">
        <v>515</v>
      </c>
      <c r="H66" s="120" t="s">
        <v>23973</v>
      </c>
      <c r="I66" s="5">
        <f>VLOOKUP(A66,Population!$A$5:$L$3146,12,FALSE)*'National Throughput'!$C$14</f>
        <v>2.1768211645132525E-4</v>
      </c>
      <c r="J66" s="118" t="s">
        <v>21802</v>
      </c>
      <c r="K66" s="114">
        <f>'Emissions Factors'!$B$2</f>
        <v>10</v>
      </c>
      <c r="L66" s="118" t="s">
        <v>21801</v>
      </c>
      <c r="M66" s="118" t="s">
        <v>21802</v>
      </c>
      <c r="N66" s="113">
        <f t="shared" si="0"/>
        <v>2.1768211645132526E-3</v>
      </c>
      <c r="O66" s="126" t="s">
        <v>21801</v>
      </c>
      <c r="P66" s="138">
        <f>VLOOKUP(A66,Population!$A$5:$L$3146,12,FALSE)*'National Throughput'!$C$17</f>
        <v>472.25958204920516</v>
      </c>
      <c r="Q66" s="118" t="s">
        <v>21806</v>
      </c>
      <c r="R66" s="2">
        <f>'Emissions Factors'!$B$3</f>
        <v>9.9208017983194906E-5</v>
      </c>
      <c r="S66" s="118" t="s">
        <v>21801</v>
      </c>
      <c r="T66" s="118" t="s">
        <v>21806</v>
      </c>
      <c r="U66" s="104">
        <f t="shared" si="1"/>
        <v>4.6851937108673657E-2</v>
      </c>
      <c r="V66" s="126" t="s">
        <v>21801</v>
      </c>
      <c r="W66" s="113">
        <f t="shared" si="2"/>
        <v>4.9028758273186909E-2</v>
      </c>
      <c r="X66" s="126" t="s">
        <v>21801</v>
      </c>
    </row>
    <row r="67" spans="1:24" x14ac:dyDescent="0.25">
      <c r="A67" s="123" t="s">
        <v>590</v>
      </c>
      <c r="B67" s="123" t="s">
        <v>49</v>
      </c>
      <c r="C67" s="123" t="s">
        <v>591</v>
      </c>
      <c r="D67" s="117" t="s">
        <v>22093</v>
      </c>
      <c r="E67" s="117" t="s">
        <v>21845</v>
      </c>
      <c r="F67" s="118" t="s">
        <v>22030</v>
      </c>
      <c r="G67" s="126">
        <v>515</v>
      </c>
      <c r="H67" s="120" t="s">
        <v>23974</v>
      </c>
      <c r="I67" s="5">
        <f>VLOOKUP(A67,Population!$A$5:$L$3146,12,FALSE)*'National Throughput'!$C$14</f>
        <v>5.5970746564763163E-5</v>
      </c>
      <c r="J67" s="118" t="s">
        <v>21802</v>
      </c>
      <c r="K67" s="114">
        <f>'Emissions Factors'!$B$2</f>
        <v>10</v>
      </c>
      <c r="L67" s="118" t="s">
        <v>21801</v>
      </c>
      <c r="M67" s="118" t="s">
        <v>21802</v>
      </c>
      <c r="N67" s="113">
        <f t="shared" si="0"/>
        <v>5.5970746564763167E-4</v>
      </c>
      <c r="O67" s="126" t="s">
        <v>21801</v>
      </c>
      <c r="P67" s="138">
        <f>VLOOKUP(A67,Population!$A$5:$L$3146,12,FALSE)*'National Throughput'!$C$17</f>
        <v>121.42807967216507</v>
      </c>
      <c r="Q67" s="118" t="s">
        <v>21806</v>
      </c>
      <c r="R67" s="2">
        <f>'Emissions Factors'!$B$3</f>
        <v>9.9208017983194906E-5</v>
      </c>
      <c r="S67" s="118" t="s">
        <v>21801</v>
      </c>
      <c r="T67" s="118" t="s">
        <v>21806</v>
      </c>
      <c r="U67" s="104">
        <f t="shared" si="1"/>
        <v>1.2046639111780976E-2</v>
      </c>
      <c r="V67" s="126" t="s">
        <v>21801</v>
      </c>
      <c r="W67" s="113">
        <f t="shared" si="2"/>
        <v>1.2606346577428608E-2</v>
      </c>
      <c r="X67" s="126" t="s">
        <v>21801</v>
      </c>
    </row>
    <row r="68" spans="1:24" x14ac:dyDescent="0.25">
      <c r="A68" s="123" t="s">
        <v>599</v>
      </c>
      <c r="B68" s="123" t="s">
        <v>49</v>
      </c>
      <c r="C68" s="123" t="s">
        <v>600</v>
      </c>
      <c r="D68" s="117" t="s">
        <v>22094</v>
      </c>
      <c r="E68" s="117" t="s">
        <v>21845</v>
      </c>
      <c r="F68" s="118" t="s">
        <v>22030</v>
      </c>
      <c r="G68" s="126">
        <v>515</v>
      </c>
      <c r="H68" s="120" t="s">
        <v>23975</v>
      </c>
      <c r="I68" s="5">
        <f>VLOOKUP(A68,Population!$A$5:$L$3146,12,FALSE)*'National Throughput'!$C$14</f>
        <v>3.6899331434937723E-5</v>
      </c>
      <c r="J68" s="118" t="s">
        <v>21802</v>
      </c>
      <c r="K68" s="114">
        <f>'Emissions Factors'!$B$2</f>
        <v>10</v>
      </c>
      <c r="L68" s="118" t="s">
        <v>21801</v>
      </c>
      <c r="M68" s="118" t="s">
        <v>21802</v>
      </c>
      <c r="N68" s="113">
        <f t="shared" ref="N68:N131" si="3">I68*K68</f>
        <v>3.6899331434937723E-4</v>
      </c>
      <c r="O68" s="126" t="s">
        <v>21801</v>
      </c>
      <c r="P68" s="138">
        <f>VLOOKUP(A68,Population!$A$5:$L$3146,12,FALSE)*'National Throughput'!$C$17</f>
        <v>80.052799584275164</v>
      </c>
      <c r="Q68" s="118" t="s">
        <v>21806</v>
      </c>
      <c r="R68" s="2">
        <f>'Emissions Factors'!$B$3</f>
        <v>9.9208017983194906E-5</v>
      </c>
      <c r="S68" s="118" t="s">
        <v>21801</v>
      </c>
      <c r="T68" s="118" t="s">
        <v>21806</v>
      </c>
      <c r="U68" s="104">
        <f t="shared" ref="U68:U131" si="4">P68*R68</f>
        <v>7.9418795807618681E-3</v>
      </c>
      <c r="V68" s="126" t="s">
        <v>21801</v>
      </c>
      <c r="W68" s="113">
        <f t="shared" ref="W68:W131" si="5">N68+U68</f>
        <v>8.3108728951112459E-3</v>
      </c>
      <c r="X68" s="126" t="s">
        <v>21801</v>
      </c>
    </row>
    <row r="69" spans="1:24" x14ac:dyDescent="0.25">
      <c r="A69" s="123" t="s">
        <v>608</v>
      </c>
      <c r="B69" s="123" t="s">
        <v>49</v>
      </c>
      <c r="C69" s="123" t="s">
        <v>609</v>
      </c>
      <c r="D69" s="117" t="s">
        <v>22095</v>
      </c>
      <c r="E69" s="117" t="s">
        <v>21845</v>
      </c>
      <c r="F69" s="118" t="s">
        <v>22030</v>
      </c>
      <c r="G69" s="126">
        <v>515</v>
      </c>
      <c r="H69" s="120" t="s">
        <v>23976</v>
      </c>
      <c r="I69" s="5">
        <f>VLOOKUP(A69,Population!$A$5:$L$3146,12,FALSE)*'National Throughput'!$C$14</f>
        <v>8.0295445499526568E-5</v>
      </c>
      <c r="J69" s="118" t="s">
        <v>21802</v>
      </c>
      <c r="K69" s="114">
        <f>'Emissions Factors'!$B$2</f>
        <v>10</v>
      </c>
      <c r="L69" s="118" t="s">
        <v>21801</v>
      </c>
      <c r="M69" s="118" t="s">
        <v>21802</v>
      </c>
      <c r="N69" s="113">
        <f t="shared" si="3"/>
        <v>8.0295445499526568E-4</v>
      </c>
      <c r="O69" s="126" t="s">
        <v>21801</v>
      </c>
      <c r="P69" s="138">
        <f>VLOOKUP(A69,Population!$A$5:$L$3146,12,FALSE)*'National Throughput'!$C$17</f>
        <v>174.2003162696202</v>
      </c>
      <c r="Q69" s="118" t="s">
        <v>21806</v>
      </c>
      <c r="R69" s="2">
        <f>'Emissions Factors'!$B$3</f>
        <v>9.9208017983194906E-5</v>
      </c>
      <c r="S69" s="118" t="s">
        <v>21801</v>
      </c>
      <c r="T69" s="118" t="s">
        <v>21806</v>
      </c>
      <c r="U69" s="104">
        <f t="shared" si="4"/>
        <v>1.7282068109154721E-2</v>
      </c>
      <c r="V69" s="126" t="s">
        <v>21801</v>
      </c>
      <c r="W69" s="113">
        <f t="shared" si="5"/>
        <v>1.8085022564149986E-2</v>
      </c>
      <c r="X69" s="126" t="s">
        <v>21801</v>
      </c>
    </row>
    <row r="70" spans="1:24" x14ac:dyDescent="0.25">
      <c r="A70" s="123" t="s">
        <v>617</v>
      </c>
      <c r="B70" s="123" t="s">
        <v>618</v>
      </c>
      <c r="C70" s="123" t="s">
        <v>100</v>
      </c>
      <c r="D70" s="117" t="s">
        <v>22096</v>
      </c>
      <c r="E70" s="117" t="s">
        <v>22097</v>
      </c>
      <c r="F70" s="118" t="s">
        <v>22098</v>
      </c>
      <c r="G70" s="126">
        <v>515</v>
      </c>
      <c r="H70" s="120" t="s">
        <v>23977</v>
      </c>
      <c r="I70" s="5">
        <f>VLOOKUP(A70,Population!$A$5:$L$3146,12,FALSE)*'National Throughput'!$C$14</f>
        <v>1.1171540243412392E-5</v>
      </c>
      <c r="J70" s="118" t="s">
        <v>21802</v>
      </c>
      <c r="K70" s="114">
        <f>'Emissions Factors'!$B$2</f>
        <v>10</v>
      </c>
      <c r="L70" s="118" t="s">
        <v>21801</v>
      </c>
      <c r="M70" s="118" t="s">
        <v>21802</v>
      </c>
      <c r="N70" s="113">
        <f t="shared" si="3"/>
        <v>1.1171540243412392E-4</v>
      </c>
      <c r="O70" s="126" t="s">
        <v>21801</v>
      </c>
      <c r="P70" s="138">
        <f>VLOOKUP(A70,Population!$A$5:$L$3146,12,FALSE)*'National Throughput'!$C$17</f>
        <v>24.236565741860201</v>
      </c>
      <c r="Q70" s="118" t="s">
        <v>21806</v>
      </c>
      <c r="R70" s="2">
        <f>'Emissions Factors'!$B$3</f>
        <v>9.9208017983194906E-5</v>
      </c>
      <c r="S70" s="118" t="s">
        <v>21801</v>
      </c>
      <c r="T70" s="118" t="s">
        <v>21806</v>
      </c>
      <c r="U70" s="104">
        <f t="shared" si="4"/>
        <v>2.4044616499693523E-3</v>
      </c>
      <c r="V70" s="126" t="s">
        <v>21801</v>
      </c>
      <c r="W70" s="113">
        <f t="shared" si="5"/>
        <v>2.5161770524034762E-3</v>
      </c>
      <c r="X70" s="126" t="s">
        <v>21801</v>
      </c>
    </row>
    <row r="71" spans="1:24" x14ac:dyDescent="0.25">
      <c r="A71" s="123" t="s">
        <v>625</v>
      </c>
      <c r="B71" s="123" t="s">
        <v>618</v>
      </c>
      <c r="C71" s="123" t="s">
        <v>626</v>
      </c>
      <c r="D71" s="117" t="s">
        <v>22099</v>
      </c>
      <c r="E71" s="117" t="s">
        <v>22100</v>
      </c>
      <c r="F71" s="118" t="s">
        <v>22098</v>
      </c>
      <c r="G71" s="126">
        <v>515</v>
      </c>
      <c r="H71" s="120" t="s">
        <v>23978</v>
      </c>
      <c r="I71" s="5">
        <f>VLOOKUP(A71,Population!$A$5:$L$3146,12,FALSE)*'National Throughput'!$C$14</f>
        <v>1.9117963214172993E-5</v>
      </c>
      <c r="J71" s="118" t="s">
        <v>21802</v>
      </c>
      <c r="K71" s="114">
        <f>'Emissions Factors'!$B$2</f>
        <v>10</v>
      </c>
      <c r="L71" s="118" t="s">
        <v>21801</v>
      </c>
      <c r="M71" s="118" t="s">
        <v>21802</v>
      </c>
      <c r="N71" s="113">
        <f t="shared" si="3"/>
        <v>1.9117963214172995E-4</v>
      </c>
      <c r="O71" s="126" t="s">
        <v>21801</v>
      </c>
      <c r="P71" s="138">
        <f>VLOOKUP(A71,Population!$A$5:$L$3146,12,FALSE)*'National Throughput'!$C$17</f>
        <v>41.476265778481</v>
      </c>
      <c r="Q71" s="118" t="s">
        <v>21806</v>
      </c>
      <c r="R71" s="2">
        <f>'Emissions Factors'!$B$3</f>
        <v>9.9208017983194906E-5</v>
      </c>
      <c r="S71" s="118" t="s">
        <v>21801</v>
      </c>
      <c r="T71" s="118" t="s">
        <v>21806</v>
      </c>
      <c r="U71" s="104">
        <f t="shared" si="4"/>
        <v>4.1147781212273141E-3</v>
      </c>
      <c r="V71" s="126" t="s">
        <v>21801</v>
      </c>
      <c r="W71" s="113">
        <f t="shared" si="5"/>
        <v>4.3059577533690442E-3</v>
      </c>
      <c r="X71" s="126" t="s">
        <v>21801</v>
      </c>
    </row>
    <row r="72" spans="1:24" x14ac:dyDescent="0.25">
      <c r="A72" s="123" t="s">
        <v>633</v>
      </c>
      <c r="B72" s="123" t="s">
        <v>618</v>
      </c>
      <c r="C72" s="123" t="s">
        <v>634</v>
      </c>
      <c r="D72" s="117" t="s">
        <v>22101</v>
      </c>
      <c r="E72" s="117" t="s">
        <v>22097</v>
      </c>
      <c r="F72" s="118" t="s">
        <v>22098</v>
      </c>
      <c r="G72" s="126">
        <v>515</v>
      </c>
      <c r="H72" s="120" t="s">
        <v>23979</v>
      </c>
      <c r="I72" s="5">
        <f>VLOOKUP(A72,Population!$A$5:$L$3146,12,FALSE)*'National Throughput'!$C$14</f>
        <v>1.000817062104037E-3</v>
      </c>
      <c r="J72" s="118" t="s">
        <v>21802</v>
      </c>
      <c r="K72" s="114">
        <f>'Emissions Factors'!$B$2</f>
        <v>10</v>
      </c>
      <c r="L72" s="118" t="s">
        <v>21801</v>
      </c>
      <c r="M72" s="118" t="s">
        <v>21802</v>
      </c>
      <c r="N72" s="113">
        <f t="shared" si="3"/>
        <v>1.0008170621040369E-2</v>
      </c>
      <c r="O72" s="126" t="s">
        <v>21801</v>
      </c>
      <c r="P72" s="138">
        <f>VLOOKUP(A72,Population!$A$5:$L$3146,12,FALSE)*'National Throughput'!$C$17</f>
        <v>2171.2644803444464</v>
      </c>
      <c r="Q72" s="118" t="s">
        <v>21806</v>
      </c>
      <c r="R72" s="2">
        <f>'Emissions Factors'!$B$3</f>
        <v>9.9208017983194906E-5</v>
      </c>
      <c r="S72" s="118" t="s">
        <v>21801</v>
      </c>
      <c r="T72" s="118" t="s">
        <v>21806</v>
      </c>
      <c r="U72" s="104">
        <f t="shared" si="4"/>
        <v>0.21540684561228418</v>
      </c>
      <c r="V72" s="126" t="s">
        <v>21801</v>
      </c>
      <c r="W72" s="113">
        <f t="shared" si="5"/>
        <v>0.22541501623332455</v>
      </c>
      <c r="X72" s="126" t="s">
        <v>21801</v>
      </c>
    </row>
    <row r="73" spans="1:24" x14ac:dyDescent="0.25">
      <c r="A73" s="123" t="s">
        <v>641</v>
      </c>
      <c r="B73" s="123" t="s">
        <v>618</v>
      </c>
      <c r="C73" s="123" t="s">
        <v>642</v>
      </c>
      <c r="D73" s="117" t="s">
        <v>22102</v>
      </c>
      <c r="E73" s="117" t="s">
        <v>22100</v>
      </c>
      <c r="F73" s="118" t="s">
        <v>22098</v>
      </c>
      <c r="G73" s="126">
        <v>515</v>
      </c>
      <c r="H73" s="120" t="s">
        <v>23980</v>
      </c>
      <c r="I73" s="5">
        <f>VLOOKUP(A73,Population!$A$5:$L$3146,12,FALSE)*'National Throughput'!$C$14</f>
        <v>5.9408655080146619E-5</v>
      </c>
      <c r="J73" s="118" t="s">
        <v>21802</v>
      </c>
      <c r="K73" s="114">
        <f>'Emissions Factors'!$B$2</f>
        <v>10</v>
      </c>
      <c r="L73" s="118" t="s">
        <v>21801</v>
      </c>
      <c r="M73" s="118" t="s">
        <v>21802</v>
      </c>
      <c r="N73" s="113">
        <f t="shared" si="3"/>
        <v>5.9408655080146625E-4</v>
      </c>
      <c r="O73" s="126" t="s">
        <v>21801</v>
      </c>
      <c r="P73" s="138">
        <f>VLOOKUP(A73,Population!$A$5:$L$3146,12,FALSE)*'National Throughput'!$C$17</f>
        <v>128.88659424867802</v>
      </c>
      <c r="Q73" s="118" t="s">
        <v>21806</v>
      </c>
      <c r="R73" s="2">
        <f>'Emissions Factors'!$B$3</f>
        <v>9.9208017983194906E-5</v>
      </c>
      <c r="S73" s="118" t="s">
        <v>21801</v>
      </c>
      <c r="T73" s="118" t="s">
        <v>21806</v>
      </c>
      <c r="U73" s="104">
        <f t="shared" si="4"/>
        <v>1.2786583560015594E-2</v>
      </c>
      <c r="V73" s="126" t="s">
        <v>21801</v>
      </c>
      <c r="W73" s="113">
        <f t="shared" si="5"/>
        <v>1.3380670110817059E-2</v>
      </c>
      <c r="X73" s="126" t="s">
        <v>21801</v>
      </c>
    </row>
    <row r="74" spans="1:24" x14ac:dyDescent="0.25">
      <c r="A74" s="123" t="s">
        <v>649</v>
      </c>
      <c r="B74" s="123" t="s">
        <v>618</v>
      </c>
      <c r="C74" s="123" t="s">
        <v>650</v>
      </c>
      <c r="D74" s="117" t="s">
        <v>22103</v>
      </c>
      <c r="E74" s="117" t="s">
        <v>22097</v>
      </c>
      <c r="F74" s="118" t="s">
        <v>22098</v>
      </c>
      <c r="G74" s="126">
        <v>515</v>
      </c>
      <c r="H74" s="120" t="s">
        <v>23981</v>
      </c>
      <c r="I74" s="5">
        <f>VLOOKUP(A74,Population!$A$5:$L$3146,12,FALSE)*'National Throughput'!$C$14</f>
        <v>3.1818940514719228E-6</v>
      </c>
      <c r="J74" s="118" t="s">
        <v>21802</v>
      </c>
      <c r="K74" s="114">
        <f>'Emissions Factors'!$B$2</f>
        <v>10</v>
      </c>
      <c r="L74" s="118" t="s">
        <v>21801</v>
      </c>
      <c r="M74" s="118" t="s">
        <v>21802</v>
      </c>
      <c r="N74" s="113">
        <f t="shared" si="3"/>
        <v>3.1818940514719226E-5</v>
      </c>
      <c r="O74" s="126" t="s">
        <v>21801</v>
      </c>
      <c r="P74" s="138">
        <f>VLOOKUP(A74,Population!$A$5:$L$3146,12,FALSE)*'National Throughput'!$C$17</f>
        <v>6.9030932782619683</v>
      </c>
      <c r="Q74" s="118" t="s">
        <v>21806</v>
      </c>
      <c r="R74" s="2">
        <f>'Emissions Factors'!$B$3</f>
        <v>9.9208017983194906E-5</v>
      </c>
      <c r="S74" s="118" t="s">
        <v>21801</v>
      </c>
      <c r="T74" s="118" t="s">
        <v>21806</v>
      </c>
      <c r="U74" s="104">
        <f t="shared" si="4"/>
        <v>6.8484220208948519E-4</v>
      </c>
      <c r="V74" s="126" t="s">
        <v>21801</v>
      </c>
      <c r="W74" s="113">
        <f t="shared" si="5"/>
        <v>7.1666114260420443E-4</v>
      </c>
      <c r="X74" s="126" t="s">
        <v>21801</v>
      </c>
    </row>
    <row r="75" spans="1:24" x14ac:dyDescent="0.25">
      <c r="A75" s="123" t="s">
        <v>657</v>
      </c>
      <c r="B75" s="123" t="s">
        <v>618</v>
      </c>
      <c r="C75" s="123" t="s">
        <v>658</v>
      </c>
      <c r="D75" s="117" t="s">
        <v>22104</v>
      </c>
      <c r="E75" s="117" t="s">
        <v>22097</v>
      </c>
      <c r="F75" s="118" t="s">
        <v>22098</v>
      </c>
      <c r="G75" s="126">
        <v>515</v>
      </c>
      <c r="H75" s="120" t="s">
        <v>23982</v>
      </c>
      <c r="I75" s="5">
        <f>VLOOKUP(A75,Population!$A$5:$L$3146,12,FALSE)*'National Throughput'!$C$14</f>
        <v>6.3870621451176211E-6</v>
      </c>
      <c r="J75" s="118" t="s">
        <v>21802</v>
      </c>
      <c r="K75" s="114">
        <f>'Emissions Factors'!$B$2</f>
        <v>10</v>
      </c>
      <c r="L75" s="118" t="s">
        <v>21801</v>
      </c>
      <c r="M75" s="118" t="s">
        <v>21802</v>
      </c>
      <c r="N75" s="113">
        <f t="shared" si="3"/>
        <v>6.3870621451176215E-5</v>
      </c>
      <c r="O75" s="126" t="s">
        <v>21801</v>
      </c>
      <c r="P75" s="138">
        <f>VLOOKUP(A75,Population!$A$5:$L$3146,12,FALSE)*'National Throughput'!$C$17</f>
        <v>13.856679401819479</v>
      </c>
      <c r="Q75" s="118" t="s">
        <v>21806</v>
      </c>
      <c r="R75" s="2">
        <f>'Emissions Factors'!$B$3</f>
        <v>9.9208017983194906E-5</v>
      </c>
      <c r="S75" s="118" t="s">
        <v>21801</v>
      </c>
      <c r="T75" s="118" t="s">
        <v>21806</v>
      </c>
      <c r="U75" s="104">
        <f t="shared" si="4"/>
        <v>1.3746936992830733E-3</v>
      </c>
      <c r="V75" s="126" t="s">
        <v>21801</v>
      </c>
      <c r="W75" s="113">
        <f t="shared" si="5"/>
        <v>1.4385643207342495E-3</v>
      </c>
      <c r="X75" s="126" t="s">
        <v>21801</v>
      </c>
    </row>
    <row r="76" spans="1:24" x14ac:dyDescent="0.25">
      <c r="A76" s="123" t="s">
        <v>665</v>
      </c>
      <c r="B76" s="123" t="s">
        <v>618</v>
      </c>
      <c r="C76" s="123" t="s">
        <v>666</v>
      </c>
      <c r="D76" s="117" t="s">
        <v>22105</v>
      </c>
      <c r="E76" s="117" t="s">
        <v>22100</v>
      </c>
      <c r="F76" s="118" t="s">
        <v>22098</v>
      </c>
      <c r="G76" s="126">
        <v>515</v>
      </c>
      <c r="H76" s="120" t="s">
        <v>23983</v>
      </c>
      <c r="I76" s="5">
        <f>VLOOKUP(A76,Population!$A$5:$L$3146,12,FALSE)*'National Throughput'!$C$14</f>
        <v>1.658441748039911E-5</v>
      </c>
      <c r="J76" s="118" t="s">
        <v>21802</v>
      </c>
      <c r="K76" s="114">
        <f>'Emissions Factors'!$B$2</f>
        <v>10</v>
      </c>
      <c r="L76" s="118" t="s">
        <v>21801</v>
      </c>
      <c r="M76" s="118" t="s">
        <v>21802</v>
      </c>
      <c r="N76" s="113">
        <f t="shared" si="3"/>
        <v>1.6584417480399111E-4</v>
      </c>
      <c r="O76" s="126" t="s">
        <v>21801</v>
      </c>
      <c r="P76" s="138">
        <f>VLOOKUP(A76,Population!$A$5:$L$3146,12,FALSE)*'National Throughput'!$C$17</f>
        <v>35.979758904880562</v>
      </c>
      <c r="Q76" s="118" t="s">
        <v>21806</v>
      </c>
      <c r="R76" s="2">
        <f>'Emissions Factors'!$B$3</f>
        <v>9.9208017983194906E-5</v>
      </c>
      <c r="S76" s="118" t="s">
        <v>21801</v>
      </c>
      <c r="T76" s="118" t="s">
        <v>21806</v>
      </c>
      <c r="U76" s="104">
        <f t="shared" si="4"/>
        <v>3.5694805684664079E-3</v>
      </c>
      <c r="V76" s="126" t="s">
        <v>21801</v>
      </c>
      <c r="W76" s="113">
        <f t="shared" si="5"/>
        <v>3.7353247432703992E-3</v>
      </c>
      <c r="X76" s="126" t="s">
        <v>21801</v>
      </c>
    </row>
    <row r="77" spans="1:24" x14ac:dyDescent="0.25">
      <c r="A77" s="123" t="s">
        <v>673</v>
      </c>
      <c r="B77" s="123" t="s">
        <v>618</v>
      </c>
      <c r="C77" s="123" t="s">
        <v>674</v>
      </c>
      <c r="D77" s="117" t="s">
        <v>22106</v>
      </c>
      <c r="E77" s="117" t="s">
        <v>22097</v>
      </c>
      <c r="F77" s="118" t="s">
        <v>22098</v>
      </c>
      <c r="G77" s="126">
        <v>515</v>
      </c>
      <c r="H77" s="120" t="s">
        <v>23984</v>
      </c>
      <c r="I77" s="5">
        <f>VLOOKUP(A77,Population!$A$5:$L$3146,12,FALSE)*'National Throughput'!$C$14</f>
        <v>3.3034842975140628E-4</v>
      </c>
      <c r="J77" s="118" t="s">
        <v>21802</v>
      </c>
      <c r="K77" s="114">
        <f>'Emissions Factors'!$B$2</f>
        <v>10</v>
      </c>
      <c r="L77" s="118" t="s">
        <v>21801</v>
      </c>
      <c r="M77" s="118" t="s">
        <v>21802</v>
      </c>
      <c r="N77" s="113">
        <f t="shared" si="3"/>
        <v>3.3034842975140626E-3</v>
      </c>
      <c r="O77" s="126" t="s">
        <v>21801</v>
      </c>
      <c r="P77" s="138">
        <f>VLOOKUP(A77,Population!$A$5:$L$3146,12,FALSE)*'National Throughput'!$C$17</f>
        <v>716.68823286131078</v>
      </c>
      <c r="Q77" s="118" t="s">
        <v>21806</v>
      </c>
      <c r="R77" s="2">
        <f>'Emissions Factors'!$B$3</f>
        <v>9.9208017983194906E-5</v>
      </c>
      <c r="S77" s="118" t="s">
        <v>21801</v>
      </c>
      <c r="T77" s="118" t="s">
        <v>21806</v>
      </c>
      <c r="U77" s="104">
        <f t="shared" si="4"/>
        <v>7.1101219094049095E-2</v>
      </c>
      <c r="V77" s="126" t="s">
        <v>21801</v>
      </c>
      <c r="W77" s="113">
        <f t="shared" si="5"/>
        <v>7.4404703391563159E-2</v>
      </c>
      <c r="X77" s="126" t="s">
        <v>21801</v>
      </c>
    </row>
    <row r="78" spans="1:24" x14ac:dyDescent="0.25">
      <c r="A78" s="123" t="s">
        <v>681</v>
      </c>
      <c r="B78" s="123" t="s">
        <v>618</v>
      </c>
      <c r="C78" s="123" t="s">
        <v>682</v>
      </c>
      <c r="D78" s="117" t="s">
        <v>22107</v>
      </c>
      <c r="E78" s="117" t="s">
        <v>22097</v>
      </c>
      <c r="F78" s="118" t="s">
        <v>22098</v>
      </c>
      <c r="G78" s="126">
        <v>515</v>
      </c>
      <c r="H78" s="120" t="s">
        <v>23985</v>
      </c>
      <c r="I78" s="5">
        <f>VLOOKUP(A78,Population!$A$5:$L$3146,12,FALSE)*'National Throughput'!$C$14</f>
        <v>8.5315988882726785E-6</v>
      </c>
      <c r="J78" s="118" t="s">
        <v>21802</v>
      </c>
      <c r="K78" s="114">
        <f>'Emissions Factors'!$B$2</f>
        <v>10</v>
      </c>
      <c r="L78" s="118" t="s">
        <v>21801</v>
      </c>
      <c r="M78" s="118" t="s">
        <v>21802</v>
      </c>
      <c r="N78" s="113">
        <f t="shared" si="3"/>
        <v>8.5315988882726782E-5</v>
      </c>
      <c r="O78" s="126" t="s">
        <v>21801</v>
      </c>
      <c r="P78" s="138">
        <f>VLOOKUP(A78,Population!$A$5:$L$3146,12,FALSE)*'National Throughput'!$C$17</f>
        <v>18.509234432623</v>
      </c>
      <c r="Q78" s="118" t="s">
        <v>21806</v>
      </c>
      <c r="R78" s="2">
        <f>'Emissions Factors'!$B$3</f>
        <v>9.9208017983194906E-5</v>
      </c>
      <c r="S78" s="118" t="s">
        <v>21801</v>
      </c>
      <c r="T78" s="118" t="s">
        <v>21806</v>
      </c>
      <c r="U78" s="104">
        <f t="shared" si="4"/>
        <v>1.836264462446833E-3</v>
      </c>
      <c r="V78" s="126" t="s">
        <v>21801</v>
      </c>
      <c r="W78" s="113">
        <f t="shared" si="5"/>
        <v>1.9215804513295599E-3</v>
      </c>
      <c r="X78" s="126" t="s">
        <v>21801</v>
      </c>
    </row>
    <row r="79" spans="1:24" x14ac:dyDescent="0.25">
      <c r="A79" s="122" t="s">
        <v>688</v>
      </c>
      <c r="B79" s="122" t="s">
        <v>618</v>
      </c>
      <c r="C79" s="122" t="s">
        <v>489</v>
      </c>
      <c r="D79" s="119" t="s">
        <v>22108</v>
      </c>
      <c r="E79" s="119" t="s">
        <v>22100</v>
      </c>
      <c r="F79" s="121" t="s">
        <v>22098</v>
      </c>
      <c r="G79" s="126">
        <v>515</v>
      </c>
      <c r="H79" s="120" t="s">
        <v>23986</v>
      </c>
      <c r="I79" s="5">
        <f>VLOOKUP(A79,Population!$A$5:$L$3146,12,FALSE)*'National Throughput'!$C$14</f>
        <v>6.9223651151144644E-6</v>
      </c>
      <c r="J79" s="118" t="s">
        <v>21802</v>
      </c>
      <c r="K79" s="114">
        <f>'Emissions Factors'!$B$2</f>
        <v>10</v>
      </c>
      <c r="L79" s="118" t="s">
        <v>21801</v>
      </c>
      <c r="M79" s="118" t="s">
        <v>21802</v>
      </c>
      <c r="N79" s="113">
        <f t="shared" si="3"/>
        <v>6.9223651151144639E-5</v>
      </c>
      <c r="O79" s="126" t="s">
        <v>21801</v>
      </c>
      <c r="P79" s="138">
        <f>VLOOKUP(A79,Population!$A$5:$L$3146,12,FALSE)*'National Throughput'!$C$17</f>
        <v>15.018014843616946</v>
      </c>
      <c r="Q79" s="118" t="s">
        <v>21806</v>
      </c>
      <c r="R79" s="2">
        <f>'Emissions Factors'!$B$3</f>
        <v>9.9208017983194906E-5</v>
      </c>
      <c r="S79" s="118" t="s">
        <v>21801</v>
      </c>
      <c r="T79" s="118" t="s">
        <v>21806</v>
      </c>
      <c r="U79" s="104">
        <f t="shared" si="4"/>
        <v>1.4899074866774381E-3</v>
      </c>
      <c r="V79" s="126" t="s">
        <v>21801</v>
      </c>
      <c r="W79" s="113">
        <f t="shared" si="5"/>
        <v>1.5591311378285828E-3</v>
      </c>
      <c r="X79" s="126" t="s">
        <v>21801</v>
      </c>
    </row>
    <row r="80" spans="1:24" x14ac:dyDescent="0.25">
      <c r="A80" s="123" t="s">
        <v>695</v>
      </c>
      <c r="B80" s="123" t="s">
        <v>618</v>
      </c>
      <c r="C80" s="123" t="s">
        <v>696</v>
      </c>
      <c r="D80" s="117" t="s">
        <v>22109</v>
      </c>
      <c r="E80" s="117" t="s">
        <v>22097</v>
      </c>
      <c r="F80" s="118" t="s">
        <v>22098</v>
      </c>
      <c r="G80" s="126">
        <v>515</v>
      </c>
      <c r="H80" s="120" t="s">
        <v>23987</v>
      </c>
      <c r="I80" s="5">
        <f>VLOOKUP(A80,Population!$A$5:$L$3146,12,FALSE)*'National Throughput'!$C$14</f>
        <v>1.0774551581191131E-4</v>
      </c>
      <c r="J80" s="118" t="s">
        <v>21802</v>
      </c>
      <c r="K80" s="114">
        <f>'Emissions Factors'!$B$2</f>
        <v>10</v>
      </c>
      <c r="L80" s="118" t="s">
        <v>21801</v>
      </c>
      <c r="M80" s="118" t="s">
        <v>21802</v>
      </c>
      <c r="N80" s="113">
        <f t="shared" si="3"/>
        <v>1.077455158119113E-3</v>
      </c>
      <c r="O80" s="126" t="s">
        <v>21801</v>
      </c>
      <c r="P80" s="138">
        <f>VLOOKUP(A80,Population!$A$5:$L$3146,12,FALSE)*'National Throughput'!$C$17</f>
        <v>233.75302066390526</v>
      </c>
      <c r="Q80" s="118" t="s">
        <v>21806</v>
      </c>
      <c r="R80" s="2">
        <f>'Emissions Factors'!$B$3</f>
        <v>9.9208017983194906E-5</v>
      </c>
      <c r="S80" s="118" t="s">
        <v>21801</v>
      </c>
      <c r="T80" s="118" t="s">
        <v>21806</v>
      </c>
      <c r="U80" s="104">
        <f t="shared" si="4"/>
        <v>2.3190173877650842E-2</v>
      </c>
      <c r="V80" s="126" t="s">
        <v>21801</v>
      </c>
      <c r="W80" s="113">
        <f t="shared" si="5"/>
        <v>2.4267629035769955E-2</v>
      </c>
      <c r="X80" s="126" t="s">
        <v>21801</v>
      </c>
    </row>
    <row r="81" spans="1:24" x14ac:dyDescent="0.25">
      <c r="A81" s="123" t="s">
        <v>703</v>
      </c>
      <c r="B81" s="123" t="s">
        <v>618</v>
      </c>
      <c r="C81" s="123" t="s">
        <v>704</v>
      </c>
      <c r="D81" s="117" t="s">
        <v>22110</v>
      </c>
      <c r="E81" s="117" t="s">
        <v>22097</v>
      </c>
      <c r="F81" s="118" t="s">
        <v>22098</v>
      </c>
      <c r="G81" s="126">
        <v>515</v>
      </c>
      <c r="H81" s="120" t="s">
        <v>23988</v>
      </c>
      <c r="I81" s="5">
        <f>VLOOKUP(A81,Population!$A$5:$L$3146,12,FALSE)*'National Throughput'!$C$14</f>
        <v>1.9110316028887324E-4</v>
      </c>
      <c r="J81" s="118" t="s">
        <v>21802</v>
      </c>
      <c r="K81" s="114">
        <f>'Emissions Factors'!$B$2</f>
        <v>10</v>
      </c>
      <c r="L81" s="118" t="s">
        <v>21801</v>
      </c>
      <c r="M81" s="118" t="s">
        <v>21802</v>
      </c>
      <c r="N81" s="113">
        <f t="shared" si="3"/>
        <v>1.9110316028887325E-3</v>
      </c>
      <c r="O81" s="126" t="s">
        <v>21801</v>
      </c>
      <c r="P81" s="138">
        <f>VLOOKUP(A81,Population!$A$5:$L$3146,12,FALSE)*'National Throughput'!$C$17</f>
        <v>414.59675272169608</v>
      </c>
      <c r="Q81" s="118" t="s">
        <v>21806</v>
      </c>
      <c r="R81" s="2">
        <f>'Emissions Factors'!$B$3</f>
        <v>9.9208017983194906E-5</v>
      </c>
      <c r="S81" s="118" t="s">
        <v>21801</v>
      </c>
      <c r="T81" s="118" t="s">
        <v>21806</v>
      </c>
      <c r="U81" s="104">
        <f t="shared" si="4"/>
        <v>4.1131322099788238E-2</v>
      </c>
      <c r="V81" s="126" t="s">
        <v>21801</v>
      </c>
      <c r="W81" s="113">
        <f t="shared" si="5"/>
        <v>4.3042353702676971E-2</v>
      </c>
      <c r="X81" s="126" t="s">
        <v>21801</v>
      </c>
    </row>
    <row r="82" spans="1:24" x14ac:dyDescent="0.25">
      <c r="A82" s="123" t="s">
        <v>711</v>
      </c>
      <c r="B82" s="123" t="s">
        <v>618</v>
      </c>
      <c r="C82" s="123" t="s">
        <v>712</v>
      </c>
      <c r="D82" s="117" t="s">
        <v>22111</v>
      </c>
      <c r="E82" s="117" t="s">
        <v>22097</v>
      </c>
      <c r="F82" s="118" t="s">
        <v>22098</v>
      </c>
      <c r="G82" s="126">
        <v>515</v>
      </c>
      <c r="H82" s="120" t="s">
        <v>23989</v>
      </c>
      <c r="I82" s="5">
        <f>VLOOKUP(A82,Population!$A$5:$L$3146,12,FALSE)*'National Throughput'!$C$14</f>
        <v>4.5839888492835314E-5</v>
      </c>
      <c r="J82" s="118" t="s">
        <v>21802</v>
      </c>
      <c r="K82" s="114">
        <f>'Emissions Factors'!$B$2</f>
        <v>10</v>
      </c>
      <c r="L82" s="118" t="s">
        <v>21801</v>
      </c>
      <c r="M82" s="118" t="s">
        <v>21802</v>
      </c>
      <c r="N82" s="113">
        <f t="shared" si="3"/>
        <v>4.5839888492835314E-4</v>
      </c>
      <c r="O82" s="126" t="s">
        <v>21801</v>
      </c>
      <c r="P82" s="138">
        <f>VLOOKUP(A82,Population!$A$5:$L$3146,12,FALSE)*'National Throughput'!$C$17</f>
        <v>99.449265441376966</v>
      </c>
      <c r="Q82" s="118" t="s">
        <v>21806</v>
      </c>
      <c r="R82" s="2">
        <f>'Emissions Factors'!$B$3</f>
        <v>9.9208017983194906E-5</v>
      </c>
      <c r="S82" s="118" t="s">
        <v>21801</v>
      </c>
      <c r="T82" s="118" t="s">
        <v>21806</v>
      </c>
      <c r="U82" s="104">
        <f t="shared" si="4"/>
        <v>9.8661645143236498E-3</v>
      </c>
      <c r="V82" s="126" t="s">
        <v>21801</v>
      </c>
      <c r="W82" s="113">
        <f t="shared" si="5"/>
        <v>1.0324563399252003E-2</v>
      </c>
      <c r="X82" s="126" t="s">
        <v>21801</v>
      </c>
    </row>
    <row r="83" spans="1:24" x14ac:dyDescent="0.25">
      <c r="A83" s="123" t="s">
        <v>719</v>
      </c>
      <c r="B83" s="123" t="s">
        <v>618</v>
      </c>
      <c r="C83" s="123" t="s">
        <v>720</v>
      </c>
      <c r="D83" s="117" t="s">
        <v>22112</v>
      </c>
      <c r="E83" s="117" t="s">
        <v>22097</v>
      </c>
      <c r="F83" s="118" t="s">
        <v>22098</v>
      </c>
      <c r="G83" s="126">
        <v>515</v>
      </c>
      <c r="H83" s="120" t="s">
        <v>23990</v>
      </c>
      <c r="I83" s="5">
        <f>VLOOKUP(A83,Population!$A$5:$L$3146,12,FALSE)*'National Throughput'!$C$14</f>
        <v>4.6501536263204091E-5</v>
      </c>
      <c r="J83" s="118" t="s">
        <v>21802</v>
      </c>
      <c r="K83" s="114">
        <f>'Emissions Factors'!$B$2</f>
        <v>10</v>
      </c>
      <c r="L83" s="118" t="s">
        <v>21801</v>
      </c>
      <c r="M83" s="118" t="s">
        <v>21802</v>
      </c>
      <c r="N83" s="113">
        <f t="shared" si="3"/>
        <v>4.6501536263204092E-4</v>
      </c>
      <c r="O83" s="126" t="s">
        <v>21801</v>
      </c>
      <c r="P83" s="138">
        <f>VLOOKUP(A83,Population!$A$5:$L$3146,12,FALSE)*'National Throughput'!$C$17</f>
        <v>100.88470490049309</v>
      </c>
      <c r="Q83" s="118" t="s">
        <v>21806</v>
      </c>
      <c r="R83" s="2">
        <f>'Emissions Factors'!$B$3</f>
        <v>9.9208017983194906E-5</v>
      </c>
      <c r="S83" s="118" t="s">
        <v>21801</v>
      </c>
      <c r="T83" s="118" t="s">
        <v>21806</v>
      </c>
      <c r="U83" s="104">
        <f t="shared" si="4"/>
        <v>1.000857161799743E-2</v>
      </c>
      <c r="V83" s="126" t="s">
        <v>21801</v>
      </c>
      <c r="W83" s="113">
        <f t="shared" si="5"/>
        <v>1.0473586980629472E-2</v>
      </c>
      <c r="X83" s="126" t="s">
        <v>21801</v>
      </c>
    </row>
    <row r="84" spans="1:24" x14ac:dyDescent="0.25">
      <c r="A84" s="123" t="s">
        <v>728</v>
      </c>
      <c r="B84" s="123" t="s">
        <v>618</v>
      </c>
      <c r="C84" s="123" t="s">
        <v>729</v>
      </c>
      <c r="D84" s="117" t="s">
        <v>22113</v>
      </c>
      <c r="E84" s="117" t="s">
        <v>22097</v>
      </c>
      <c r="F84" s="118" t="s">
        <v>22098</v>
      </c>
      <c r="G84" s="126">
        <v>515</v>
      </c>
      <c r="H84" s="120" t="s">
        <v>23991</v>
      </c>
      <c r="I84" s="5">
        <f>VLOOKUP(A84,Population!$A$5:$L$3146,12,FALSE)*'National Throughput'!$C$14</f>
        <v>5.422851826489766E-6</v>
      </c>
      <c r="J84" s="118" t="s">
        <v>21802</v>
      </c>
      <c r="K84" s="114">
        <f>'Emissions Factors'!$B$2</f>
        <v>10</v>
      </c>
      <c r="L84" s="118" t="s">
        <v>21801</v>
      </c>
      <c r="M84" s="118" t="s">
        <v>21802</v>
      </c>
      <c r="N84" s="113">
        <f t="shared" si="3"/>
        <v>5.4228518264897662E-5</v>
      </c>
      <c r="O84" s="126" t="s">
        <v>21801</v>
      </c>
      <c r="P84" s="138">
        <f>VLOOKUP(A84,Population!$A$5:$L$3146,12,FALSE)*'National Throughput'!$C$17</f>
        <v>11.764832953861307</v>
      </c>
      <c r="Q84" s="118" t="s">
        <v>21806</v>
      </c>
      <c r="R84" s="2">
        <f>'Emissions Factors'!$B$3</f>
        <v>9.9208017983194906E-5</v>
      </c>
      <c r="S84" s="118" t="s">
        <v>21801</v>
      </c>
      <c r="T84" s="118" t="s">
        <v>21806</v>
      </c>
      <c r="U84" s="104">
        <f t="shared" si="4"/>
        <v>1.1671657592559565E-3</v>
      </c>
      <c r="V84" s="126" t="s">
        <v>21801</v>
      </c>
      <c r="W84" s="113">
        <f t="shared" si="5"/>
        <v>1.2213942775208542E-3</v>
      </c>
      <c r="X84" s="126" t="s">
        <v>21801</v>
      </c>
    </row>
    <row r="85" spans="1:24" x14ac:dyDescent="0.25">
      <c r="A85" s="123" t="s">
        <v>737</v>
      </c>
      <c r="B85" s="123" t="s">
        <v>618</v>
      </c>
      <c r="C85" s="123" t="s">
        <v>738</v>
      </c>
      <c r="D85" s="117" t="s">
        <v>22114</v>
      </c>
      <c r="E85" s="117" t="s">
        <v>22097</v>
      </c>
      <c r="F85" s="118" t="s">
        <v>22098</v>
      </c>
      <c r="G85" s="126">
        <v>515</v>
      </c>
      <c r="H85" s="120" t="s">
        <v>23992</v>
      </c>
      <c r="I85" s="5">
        <f>VLOOKUP(A85,Population!$A$5:$L$3146,12,FALSE)*'National Throughput'!$C$14</f>
        <v>3.2544425657907497E-4</v>
      </c>
      <c r="J85" s="118" t="s">
        <v>21802</v>
      </c>
      <c r="K85" s="114">
        <f>'Emissions Factors'!$B$2</f>
        <v>10</v>
      </c>
      <c r="L85" s="118" t="s">
        <v>21801</v>
      </c>
      <c r="M85" s="118" t="s">
        <v>21802</v>
      </c>
      <c r="N85" s="113">
        <f t="shared" si="3"/>
        <v>3.2544425657907499E-3</v>
      </c>
      <c r="O85" s="126" t="s">
        <v>21801</v>
      </c>
      <c r="P85" s="138">
        <f>VLOOKUP(A85,Population!$A$5:$L$3146,12,FALSE)*'National Throughput'!$C$17</f>
        <v>706.04866903117875</v>
      </c>
      <c r="Q85" s="118" t="s">
        <v>21806</v>
      </c>
      <c r="R85" s="2">
        <f>'Emissions Factors'!$B$3</f>
        <v>9.9208017983194906E-5</v>
      </c>
      <c r="S85" s="118" t="s">
        <v>21801</v>
      </c>
      <c r="T85" s="118" t="s">
        <v>21806</v>
      </c>
      <c r="U85" s="104">
        <f t="shared" si="4"/>
        <v>7.0045689054256011E-2</v>
      </c>
      <c r="V85" s="126" t="s">
        <v>21801</v>
      </c>
      <c r="W85" s="113">
        <f t="shared" si="5"/>
        <v>7.3300131620046755E-2</v>
      </c>
      <c r="X85" s="126" t="s">
        <v>21801</v>
      </c>
    </row>
    <row r="86" spans="1:24" x14ac:dyDescent="0.25">
      <c r="A86" s="123" t="s">
        <v>745</v>
      </c>
      <c r="B86" s="123" t="s">
        <v>618</v>
      </c>
      <c r="C86" s="123" t="s">
        <v>746</v>
      </c>
      <c r="D86" s="117" t="s">
        <v>22115</v>
      </c>
      <c r="E86" s="117" t="s">
        <v>22100</v>
      </c>
      <c r="F86" s="118" t="s">
        <v>22098</v>
      </c>
      <c r="G86" s="126">
        <v>515</v>
      </c>
      <c r="H86" s="120" t="s">
        <v>23993</v>
      </c>
      <c r="I86" s="5">
        <f>VLOOKUP(A86,Population!$A$5:$L$3146,12,FALSE)*'National Throughput'!$C$14</f>
        <v>3.2640181717136746E-5</v>
      </c>
      <c r="J86" s="118" t="s">
        <v>21802</v>
      </c>
      <c r="K86" s="114">
        <f>'Emissions Factors'!$B$2</f>
        <v>10</v>
      </c>
      <c r="L86" s="118" t="s">
        <v>21801</v>
      </c>
      <c r="M86" s="118" t="s">
        <v>21802</v>
      </c>
      <c r="N86" s="113">
        <f t="shared" si="3"/>
        <v>3.2640181717136745E-4</v>
      </c>
      <c r="O86" s="126" t="s">
        <v>21801</v>
      </c>
      <c r="P86" s="138">
        <f>VLOOKUP(A86,Population!$A$5:$L$3146,12,FALSE)*'National Throughput'!$C$17</f>
        <v>70.812608895190948</v>
      </c>
      <c r="Q86" s="118" t="s">
        <v>21806</v>
      </c>
      <c r="R86" s="2">
        <f>'Emissions Factors'!$B$3</f>
        <v>9.9208017983194906E-5</v>
      </c>
      <c r="S86" s="118" t="s">
        <v>21801</v>
      </c>
      <c r="T86" s="118" t="s">
        <v>21806</v>
      </c>
      <c r="U86" s="104">
        <f t="shared" si="4"/>
        <v>7.0251785767110513E-3</v>
      </c>
      <c r="V86" s="126" t="s">
        <v>21801</v>
      </c>
      <c r="W86" s="113">
        <f t="shared" si="5"/>
        <v>7.3515803938824188E-3</v>
      </c>
      <c r="X86" s="126" t="s">
        <v>21801</v>
      </c>
    </row>
    <row r="87" spans="1:24" x14ac:dyDescent="0.25">
      <c r="A87" s="123" t="s">
        <v>753</v>
      </c>
      <c r="B87" s="123" t="s">
        <v>618</v>
      </c>
      <c r="C87" s="123" t="s">
        <v>754</v>
      </c>
      <c r="D87" s="117" t="s">
        <v>22116</v>
      </c>
      <c r="E87" s="117" t="s">
        <v>22097</v>
      </c>
      <c r="F87" s="118" t="s">
        <v>22098</v>
      </c>
      <c r="G87" s="126">
        <v>515</v>
      </c>
      <c r="H87" s="120" t="s">
        <v>23994</v>
      </c>
      <c r="I87" s="5">
        <f>VLOOKUP(A87,Population!$A$5:$L$3146,12,FALSE)*'National Throughput'!$C$14</f>
        <v>3.2261147316020969E-5</v>
      </c>
      <c r="J87" s="118" t="s">
        <v>21802</v>
      </c>
      <c r="K87" s="114">
        <f>'Emissions Factors'!$B$2</f>
        <v>10</v>
      </c>
      <c r="L87" s="118" t="s">
        <v>21801</v>
      </c>
      <c r="M87" s="118" t="s">
        <v>21802</v>
      </c>
      <c r="N87" s="113">
        <f t="shared" si="3"/>
        <v>3.2261147316020968E-4</v>
      </c>
      <c r="O87" s="126" t="s">
        <v>21801</v>
      </c>
      <c r="P87" s="138">
        <f>VLOOKUP(A87,Population!$A$5:$L$3146,12,FALSE)*'National Throughput'!$C$17</f>
        <v>69.990296843234987</v>
      </c>
      <c r="Q87" s="118" t="s">
        <v>21806</v>
      </c>
      <c r="R87" s="2">
        <f>'Emissions Factors'!$B$3</f>
        <v>9.9208017983194906E-5</v>
      </c>
      <c r="S87" s="118" t="s">
        <v>21801</v>
      </c>
      <c r="T87" s="118" t="s">
        <v>21806</v>
      </c>
      <c r="U87" s="104">
        <f t="shared" si="4"/>
        <v>6.9435986278728063E-3</v>
      </c>
      <c r="V87" s="126" t="s">
        <v>21801</v>
      </c>
      <c r="W87" s="113">
        <f t="shared" si="5"/>
        <v>7.2662101010330157E-3</v>
      </c>
      <c r="X87" s="126" t="s">
        <v>21801</v>
      </c>
    </row>
    <row r="88" spans="1:24" x14ac:dyDescent="0.25">
      <c r="A88" s="123" t="s">
        <v>761</v>
      </c>
      <c r="B88" s="123" t="s">
        <v>618</v>
      </c>
      <c r="C88" s="123" t="s">
        <v>762</v>
      </c>
      <c r="D88" s="117" t="s">
        <v>22117</v>
      </c>
      <c r="E88" s="117" t="s">
        <v>22097</v>
      </c>
      <c r="F88" s="118" t="s">
        <v>22098</v>
      </c>
      <c r="G88" s="126">
        <v>515</v>
      </c>
      <c r="H88" s="120" t="s">
        <v>23995</v>
      </c>
      <c r="I88" s="5">
        <f>VLOOKUP(A88,Population!$A$5:$L$3146,12,FALSE)*'National Throughput'!$C$14</f>
        <v>2.5657969065003998E-5</v>
      </c>
      <c r="J88" s="118" t="s">
        <v>21802</v>
      </c>
      <c r="K88" s="114">
        <f>'Emissions Factors'!$B$2</f>
        <v>10</v>
      </c>
      <c r="L88" s="118" t="s">
        <v>21801</v>
      </c>
      <c r="M88" s="118" t="s">
        <v>21802</v>
      </c>
      <c r="N88" s="113">
        <f t="shared" si="3"/>
        <v>2.5657969065003998E-4</v>
      </c>
      <c r="O88" s="126" t="s">
        <v>21801</v>
      </c>
      <c r="P88" s="138">
        <f>VLOOKUP(A88,Population!$A$5:$L$3146,12,FALSE)*'National Throughput'!$C$17</f>
        <v>55.664755306528328</v>
      </c>
      <c r="Q88" s="118" t="s">
        <v>21806</v>
      </c>
      <c r="R88" s="2">
        <f>'Emissions Factors'!$B$3</f>
        <v>9.9208017983194906E-5</v>
      </c>
      <c r="S88" s="118" t="s">
        <v>21801</v>
      </c>
      <c r="T88" s="118" t="s">
        <v>21806</v>
      </c>
      <c r="U88" s="104">
        <f t="shared" si="4"/>
        <v>5.5223900454802067E-3</v>
      </c>
      <c r="V88" s="126" t="s">
        <v>21801</v>
      </c>
      <c r="W88" s="113">
        <f t="shared" si="5"/>
        <v>5.7789697361302463E-3</v>
      </c>
      <c r="X88" s="126" t="s">
        <v>21801</v>
      </c>
    </row>
    <row r="89" spans="1:24" x14ac:dyDescent="0.25">
      <c r="A89" s="122" t="s">
        <v>769</v>
      </c>
      <c r="B89" s="122" t="s">
        <v>618</v>
      </c>
      <c r="C89" s="122" t="s">
        <v>770</v>
      </c>
      <c r="D89" s="119" t="s">
        <v>22118</v>
      </c>
      <c r="E89" s="119" t="s">
        <v>22100</v>
      </c>
      <c r="F89" s="122" t="s">
        <v>22098</v>
      </c>
      <c r="G89" s="126">
        <v>515</v>
      </c>
      <c r="H89" s="120" t="s">
        <v>23996</v>
      </c>
      <c r="I89" s="5">
        <f>VLOOKUP(A89,Population!$A$5:$L$3146,12,FALSE)*'National Throughput'!$C$14</f>
        <v>1.0506567609875941E-5</v>
      </c>
      <c r="J89" s="118" t="s">
        <v>21802</v>
      </c>
      <c r="K89" s="114">
        <f>'Emissions Factors'!$B$2</f>
        <v>10</v>
      </c>
      <c r="L89" s="118" t="s">
        <v>21801</v>
      </c>
      <c r="M89" s="118" t="s">
        <v>21802</v>
      </c>
      <c r="N89" s="113">
        <f t="shared" si="3"/>
        <v>1.0506567609875941E-4</v>
      </c>
      <c r="O89" s="126" t="s">
        <v>21801</v>
      </c>
      <c r="P89" s="138">
        <f>VLOOKUP(A89,Population!$A$5:$L$3146,12,FALSE)*'National Throughput'!$C$17</f>
        <v>22.793913019130429</v>
      </c>
      <c r="Q89" s="118" t="s">
        <v>21806</v>
      </c>
      <c r="R89" s="2">
        <f>'Emissions Factors'!$B$3</f>
        <v>9.9208017983194906E-5</v>
      </c>
      <c r="S89" s="118" t="s">
        <v>21801</v>
      </c>
      <c r="T89" s="118" t="s">
        <v>21806</v>
      </c>
      <c r="U89" s="104">
        <f t="shared" si="4"/>
        <v>2.2613389327092721E-3</v>
      </c>
      <c r="V89" s="126" t="s">
        <v>21801</v>
      </c>
      <c r="W89" s="113">
        <f t="shared" si="5"/>
        <v>2.3664046088080317E-3</v>
      </c>
      <c r="X89" s="126" t="s">
        <v>21801</v>
      </c>
    </row>
    <row r="90" spans="1:24" x14ac:dyDescent="0.25">
      <c r="A90" s="123" t="s">
        <v>778</v>
      </c>
      <c r="B90" s="123" t="s">
        <v>618</v>
      </c>
      <c r="C90" s="123" t="s">
        <v>779</v>
      </c>
      <c r="D90" s="117" t="s">
        <v>22119</v>
      </c>
      <c r="E90" s="117" t="s">
        <v>22100</v>
      </c>
      <c r="F90" s="118" t="s">
        <v>22098</v>
      </c>
      <c r="G90" s="126">
        <v>515</v>
      </c>
      <c r="H90" s="120" t="s">
        <v>23997</v>
      </c>
      <c r="I90" s="5">
        <f>VLOOKUP(A90,Population!$A$5:$L$3146,12,FALSE)*'National Throughput'!$C$14</f>
        <v>2.1265824820495735E-5</v>
      </c>
      <c r="J90" s="118" t="s">
        <v>21802</v>
      </c>
      <c r="K90" s="114">
        <f>'Emissions Factors'!$B$2</f>
        <v>10</v>
      </c>
      <c r="L90" s="118" t="s">
        <v>21801</v>
      </c>
      <c r="M90" s="118" t="s">
        <v>21802</v>
      </c>
      <c r="N90" s="113">
        <f t="shared" si="3"/>
        <v>2.1265824820495736E-4</v>
      </c>
      <c r="O90" s="126" t="s">
        <v>21801</v>
      </c>
      <c r="P90" s="138">
        <f>VLOOKUP(A90,Population!$A$5:$L$3146,12,FALSE)*'National Throughput'!$C$17</f>
        <v>46.13603407289817</v>
      </c>
      <c r="Q90" s="118" t="s">
        <v>21806</v>
      </c>
      <c r="R90" s="2">
        <f>'Emissions Factors'!$B$3</f>
        <v>9.9208017983194906E-5</v>
      </c>
      <c r="S90" s="118" t="s">
        <v>21801</v>
      </c>
      <c r="T90" s="118" t="s">
        <v>21806</v>
      </c>
      <c r="U90" s="104">
        <f t="shared" si="4"/>
        <v>4.5770644979773742E-3</v>
      </c>
      <c r="V90" s="126" t="s">
        <v>21801</v>
      </c>
      <c r="W90" s="113">
        <f t="shared" si="5"/>
        <v>4.7897227461823318E-3</v>
      </c>
      <c r="X90" s="126" t="s">
        <v>21801</v>
      </c>
    </row>
    <row r="91" spans="1:24" x14ac:dyDescent="0.25">
      <c r="A91" s="123" t="s">
        <v>787</v>
      </c>
      <c r="B91" s="123" t="s">
        <v>618</v>
      </c>
      <c r="C91" s="123" t="s">
        <v>788</v>
      </c>
      <c r="D91" s="117" t="s">
        <v>22120</v>
      </c>
      <c r="E91" s="117" t="s">
        <v>22097</v>
      </c>
      <c r="F91" s="118" t="s">
        <v>22098</v>
      </c>
      <c r="G91" s="126">
        <v>515</v>
      </c>
      <c r="H91" s="120" t="s">
        <v>23998</v>
      </c>
      <c r="I91" s="5">
        <f>VLOOKUP(A91,Population!$A$5:$L$3146,12,FALSE)*'National Throughput'!$C$14</f>
        <v>2.9591282192372112E-5</v>
      </c>
      <c r="J91" s="118" t="s">
        <v>21802</v>
      </c>
      <c r="K91" s="114">
        <f>'Emissions Factors'!$B$2</f>
        <v>10</v>
      </c>
      <c r="L91" s="118" t="s">
        <v>21801</v>
      </c>
      <c r="M91" s="118" t="s">
        <v>21802</v>
      </c>
      <c r="N91" s="113">
        <f t="shared" si="3"/>
        <v>2.959128219237211E-4</v>
      </c>
      <c r="O91" s="126" t="s">
        <v>21801</v>
      </c>
      <c r="P91" s="138">
        <f>VLOOKUP(A91,Population!$A$5:$L$3146,12,FALSE)*'National Throughput'!$C$17</f>
        <v>64.198046161474949</v>
      </c>
      <c r="Q91" s="118" t="s">
        <v>21806</v>
      </c>
      <c r="R91" s="2">
        <f>'Emissions Factors'!$B$3</f>
        <v>9.9208017983194906E-5</v>
      </c>
      <c r="S91" s="118" t="s">
        <v>21801</v>
      </c>
      <c r="T91" s="118" t="s">
        <v>21806</v>
      </c>
      <c r="U91" s="104">
        <f t="shared" si="4"/>
        <v>6.3689609180735832E-3</v>
      </c>
      <c r="V91" s="126" t="s">
        <v>21801</v>
      </c>
      <c r="W91" s="113">
        <f t="shared" si="5"/>
        <v>6.6648737399973047E-3</v>
      </c>
      <c r="X91" s="126" t="s">
        <v>21801</v>
      </c>
    </row>
    <row r="92" spans="1:24" x14ac:dyDescent="0.25">
      <c r="A92" s="123" t="s">
        <v>795</v>
      </c>
      <c r="B92" s="123" t="s">
        <v>618</v>
      </c>
      <c r="C92" s="123" t="s">
        <v>796</v>
      </c>
      <c r="D92" s="117" t="s">
        <v>22121</v>
      </c>
      <c r="E92" s="117" t="s">
        <v>22122</v>
      </c>
      <c r="F92" s="118" t="s">
        <v>22098</v>
      </c>
      <c r="G92" s="126">
        <v>515</v>
      </c>
      <c r="H92" s="120" t="s">
        <v>23999</v>
      </c>
      <c r="I92" s="5">
        <f>VLOOKUP(A92,Population!$A$5:$L$3146,12,FALSE)*'National Throughput'!$C$14</f>
        <v>3.4445582417188214E-6</v>
      </c>
      <c r="J92" s="118" t="s">
        <v>21802</v>
      </c>
      <c r="K92" s="114">
        <f>'Emissions Factors'!$B$2</f>
        <v>10</v>
      </c>
      <c r="L92" s="118" t="s">
        <v>21801</v>
      </c>
      <c r="M92" s="118" t="s">
        <v>21802</v>
      </c>
      <c r="N92" s="113">
        <f t="shared" si="3"/>
        <v>3.4445582417188214E-5</v>
      </c>
      <c r="O92" s="126" t="s">
        <v>21801</v>
      </c>
      <c r="P92" s="138">
        <f>VLOOKUP(A92,Population!$A$5:$L$3146,12,FALSE)*'National Throughput'!$C$17</f>
        <v>7.4729411037402294</v>
      </c>
      <c r="Q92" s="118" t="s">
        <v>21806</v>
      </c>
      <c r="R92" s="2">
        <f>'Emissions Factors'!$B$3</f>
        <v>9.9208017983194906E-5</v>
      </c>
      <c r="S92" s="118" t="s">
        <v>21801</v>
      </c>
      <c r="T92" s="118" t="s">
        <v>21806</v>
      </c>
      <c r="U92" s="104">
        <f t="shared" si="4"/>
        <v>7.4137567540721709E-4</v>
      </c>
      <c r="V92" s="126" t="s">
        <v>21801</v>
      </c>
      <c r="W92" s="113">
        <f t="shared" si="5"/>
        <v>7.7582125782440527E-4</v>
      </c>
      <c r="X92" s="126" t="s">
        <v>21801</v>
      </c>
    </row>
    <row r="93" spans="1:24" x14ac:dyDescent="0.25">
      <c r="A93" s="123" t="s">
        <v>803</v>
      </c>
      <c r="B93" s="123" t="s">
        <v>618</v>
      </c>
      <c r="C93" s="123" t="s">
        <v>804</v>
      </c>
      <c r="D93" s="117" t="s">
        <v>22123</v>
      </c>
      <c r="E93" s="117" t="s">
        <v>22100</v>
      </c>
      <c r="F93" s="118" t="s">
        <v>22098</v>
      </c>
      <c r="G93" s="126">
        <v>515</v>
      </c>
      <c r="H93" s="120" t="s">
        <v>24000</v>
      </c>
      <c r="I93" s="5">
        <f>VLOOKUP(A93,Population!$A$5:$L$3146,12,FALSE)*'National Throughput'!$C$14</f>
        <v>2.3044626615205746E-5</v>
      </c>
      <c r="J93" s="118" t="s">
        <v>21802</v>
      </c>
      <c r="K93" s="114">
        <f>'Emissions Factors'!$B$2</f>
        <v>10</v>
      </c>
      <c r="L93" s="118" t="s">
        <v>21801</v>
      </c>
      <c r="M93" s="118" t="s">
        <v>21802</v>
      </c>
      <c r="N93" s="113">
        <f t="shared" si="3"/>
        <v>2.3044626615205746E-4</v>
      </c>
      <c r="O93" s="126" t="s">
        <v>21801</v>
      </c>
      <c r="P93" s="138">
        <f>VLOOKUP(A93,Population!$A$5:$L$3146,12,FALSE)*'National Throughput'!$C$17</f>
        <v>49.995130106200321</v>
      </c>
      <c r="Q93" s="118" t="s">
        <v>21806</v>
      </c>
      <c r="R93" s="2">
        <f>'Emissions Factors'!$B$3</f>
        <v>9.9208017983194906E-5</v>
      </c>
      <c r="S93" s="118" t="s">
        <v>21801</v>
      </c>
      <c r="T93" s="118" t="s">
        <v>21806</v>
      </c>
      <c r="U93" s="104">
        <f t="shared" si="4"/>
        <v>4.9599177666480908E-3</v>
      </c>
      <c r="V93" s="126" t="s">
        <v>21801</v>
      </c>
      <c r="W93" s="113">
        <f t="shared" si="5"/>
        <v>5.1903640328001483E-3</v>
      </c>
      <c r="X93" s="126" t="s">
        <v>21801</v>
      </c>
    </row>
    <row r="94" spans="1:24" x14ac:dyDescent="0.25">
      <c r="A94" s="123" t="s">
        <v>811</v>
      </c>
      <c r="B94" s="123" t="s">
        <v>618</v>
      </c>
      <c r="C94" s="123" t="s">
        <v>812</v>
      </c>
      <c r="D94" s="117" t="s">
        <v>22124</v>
      </c>
      <c r="E94" s="117" t="s">
        <v>22100</v>
      </c>
      <c r="F94" s="118" t="s">
        <v>22098</v>
      </c>
      <c r="G94" s="126">
        <v>515</v>
      </c>
      <c r="H94" s="120" t="s">
        <v>24001</v>
      </c>
      <c r="I94" s="5">
        <f>VLOOKUP(A94,Population!$A$5:$L$3146,12,FALSE)*'National Throughput'!$C$14</f>
        <v>3.1546301734969285E-5</v>
      </c>
      <c r="J94" s="118" t="s">
        <v>21802</v>
      </c>
      <c r="K94" s="114">
        <f>'Emissions Factors'!$B$2</f>
        <v>10</v>
      </c>
      <c r="L94" s="118" t="s">
        <v>21801</v>
      </c>
      <c r="M94" s="118" t="s">
        <v>21802</v>
      </c>
      <c r="N94" s="113">
        <f t="shared" si="3"/>
        <v>3.1546301734969285E-4</v>
      </c>
      <c r="O94" s="126" t="s">
        <v>21801</v>
      </c>
      <c r="P94" s="138">
        <f>VLOOKUP(A94,Population!$A$5:$L$3146,12,FALSE)*'National Throughput'!$C$17</f>
        <v>68.439445166300473</v>
      </c>
      <c r="Q94" s="118" t="s">
        <v>21806</v>
      </c>
      <c r="R94" s="2">
        <f>'Emissions Factors'!$B$3</f>
        <v>9.9208017983194906E-5</v>
      </c>
      <c r="S94" s="118" t="s">
        <v>21801</v>
      </c>
      <c r="T94" s="118" t="s">
        <v>21806</v>
      </c>
      <c r="U94" s="104">
        <f t="shared" si="4"/>
        <v>6.7897417068182187E-3</v>
      </c>
      <c r="V94" s="126" t="s">
        <v>21801</v>
      </c>
      <c r="W94" s="113">
        <f t="shared" si="5"/>
        <v>7.1052047241679118E-3</v>
      </c>
      <c r="X94" s="126" t="s">
        <v>21801</v>
      </c>
    </row>
    <row r="95" spans="1:24" x14ac:dyDescent="0.25">
      <c r="A95" s="123" t="s">
        <v>819</v>
      </c>
      <c r="B95" s="123" t="s">
        <v>618</v>
      </c>
      <c r="C95" s="123" t="s">
        <v>820</v>
      </c>
      <c r="D95" s="117" t="s">
        <v>22125</v>
      </c>
      <c r="E95" s="117" t="s">
        <v>22100</v>
      </c>
      <c r="F95" s="118" t="s">
        <v>22098</v>
      </c>
      <c r="G95" s="126">
        <v>515</v>
      </c>
      <c r="H95" s="120" t="s">
        <v>24002</v>
      </c>
      <c r="I95" s="5">
        <f>VLOOKUP(A95,Population!$A$5:$L$3146,12,FALSE)*'National Throughput'!$C$14</f>
        <v>2.66321539731349E-5</v>
      </c>
      <c r="J95" s="118" t="s">
        <v>21802</v>
      </c>
      <c r="K95" s="114">
        <f>'Emissions Factors'!$B$2</f>
        <v>10</v>
      </c>
      <c r="L95" s="118" t="s">
        <v>21801</v>
      </c>
      <c r="M95" s="118" t="s">
        <v>21802</v>
      </c>
      <c r="N95" s="113">
        <f t="shared" si="3"/>
        <v>2.66321539731349E-4</v>
      </c>
      <c r="O95" s="126" t="s">
        <v>21801</v>
      </c>
      <c r="P95" s="138">
        <f>VLOOKUP(A95,Population!$A$5:$L$3146,12,FALSE)*'National Throughput'!$C$17</f>
        <v>57.778241545327447</v>
      </c>
      <c r="Q95" s="118" t="s">
        <v>21806</v>
      </c>
      <c r="R95" s="2">
        <f>'Emissions Factors'!$B$3</f>
        <v>9.9208017983194906E-5</v>
      </c>
      <c r="S95" s="118" t="s">
        <v>21801</v>
      </c>
      <c r="T95" s="118" t="s">
        <v>21806</v>
      </c>
      <c r="U95" s="104">
        <f t="shared" si="4"/>
        <v>5.7320648262662241E-3</v>
      </c>
      <c r="V95" s="126" t="s">
        <v>21801</v>
      </c>
      <c r="W95" s="113">
        <f t="shared" si="5"/>
        <v>5.998386365997573E-3</v>
      </c>
      <c r="X95" s="126" t="s">
        <v>21801</v>
      </c>
    </row>
    <row r="96" spans="1:24" x14ac:dyDescent="0.25">
      <c r="A96" s="123" t="s">
        <v>827</v>
      </c>
      <c r="B96" s="123" t="s">
        <v>618</v>
      </c>
      <c r="C96" s="123" t="s">
        <v>828</v>
      </c>
      <c r="D96" s="117" t="s">
        <v>22126</v>
      </c>
      <c r="E96" s="117" t="s">
        <v>22100</v>
      </c>
      <c r="F96" s="118" t="s">
        <v>22098</v>
      </c>
      <c r="G96" s="126">
        <v>515</v>
      </c>
      <c r="H96" s="120" t="s">
        <v>24003</v>
      </c>
      <c r="I96" s="5">
        <f>VLOOKUP(A96,Population!$A$5:$L$3146,12,FALSE)*'National Throughput'!$C$14</f>
        <v>7.8599765284008623E-6</v>
      </c>
      <c r="J96" s="118" t="s">
        <v>21802</v>
      </c>
      <c r="K96" s="114">
        <f>'Emissions Factors'!$B$2</f>
        <v>10</v>
      </c>
      <c r="L96" s="118" t="s">
        <v>21801</v>
      </c>
      <c r="M96" s="118" t="s">
        <v>21802</v>
      </c>
      <c r="N96" s="113">
        <f t="shared" si="3"/>
        <v>7.8599765284008619E-5</v>
      </c>
      <c r="O96" s="126" t="s">
        <v>21801</v>
      </c>
      <c r="P96" s="138">
        <f>VLOOKUP(A96,Population!$A$5:$L$3146,12,FALSE)*'National Throughput'!$C$17</f>
        <v>17.052155182665928</v>
      </c>
      <c r="Q96" s="118" t="s">
        <v>21806</v>
      </c>
      <c r="R96" s="2">
        <f>'Emissions Factors'!$B$3</f>
        <v>9.9208017983194906E-5</v>
      </c>
      <c r="S96" s="118" t="s">
        <v>21801</v>
      </c>
      <c r="T96" s="118" t="s">
        <v>21806</v>
      </c>
      <c r="U96" s="104">
        <f t="shared" si="4"/>
        <v>1.6917105180141517E-3</v>
      </c>
      <c r="V96" s="126" t="s">
        <v>21801</v>
      </c>
      <c r="W96" s="113">
        <f t="shared" si="5"/>
        <v>1.7703102832981603E-3</v>
      </c>
      <c r="X96" s="126" t="s">
        <v>21801</v>
      </c>
    </row>
    <row r="97" spans="1:24" x14ac:dyDescent="0.25">
      <c r="A97" s="123" t="s">
        <v>836</v>
      </c>
      <c r="B97" s="123" t="s">
        <v>618</v>
      </c>
      <c r="C97" s="123" t="s">
        <v>837</v>
      </c>
      <c r="D97" s="117" t="s">
        <v>22127</v>
      </c>
      <c r="E97" s="117" t="s">
        <v>22097</v>
      </c>
      <c r="F97" s="118" t="s">
        <v>22098</v>
      </c>
      <c r="G97" s="126">
        <v>515</v>
      </c>
      <c r="H97" s="120" t="s">
        <v>24004</v>
      </c>
      <c r="I97" s="5">
        <f>VLOOKUP(A97,Population!$A$5:$L$3146,12,FALSE)*'National Throughput'!$C$14</f>
        <v>2.111288111478235E-6</v>
      </c>
      <c r="J97" s="118" t="s">
        <v>21802</v>
      </c>
      <c r="K97" s="114">
        <f>'Emissions Factors'!$B$2</f>
        <v>10</v>
      </c>
      <c r="L97" s="118" t="s">
        <v>21801</v>
      </c>
      <c r="M97" s="118" t="s">
        <v>21802</v>
      </c>
      <c r="N97" s="113">
        <f t="shared" si="3"/>
        <v>2.111288111478235E-5</v>
      </c>
      <c r="O97" s="126" t="s">
        <v>21801</v>
      </c>
      <c r="P97" s="138">
        <f>VLOOKUP(A97,Population!$A$5:$L$3146,12,FALSE)*'National Throughput'!$C$17</f>
        <v>4.5804223946670328</v>
      </c>
      <c r="Q97" s="118" t="s">
        <v>21806</v>
      </c>
      <c r="R97" s="2">
        <f>'Emissions Factors'!$B$3</f>
        <v>9.9208017983194906E-5</v>
      </c>
      <c r="S97" s="118" t="s">
        <v>21801</v>
      </c>
      <c r="T97" s="118" t="s">
        <v>21806</v>
      </c>
      <c r="U97" s="104">
        <f t="shared" si="4"/>
        <v>4.5441462730075565E-4</v>
      </c>
      <c r="V97" s="126" t="s">
        <v>21801</v>
      </c>
      <c r="W97" s="113">
        <f t="shared" si="5"/>
        <v>4.7552750841553803E-4</v>
      </c>
      <c r="X97" s="126" t="s">
        <v>21801</v>
      </c>
    </row>
    <row r="98" spans="1:24" x14ac:dyDescent="0.25">
      <c r="A98" s="123" t="s">
        <v>844</v>
      </c>
      <c r="B98" s="123" t="s">
        <v>618</v>
      </c>
      <c r="C98" s="123" t="s">
        <v>845</v>
      </c>
      <c r="D98" s="117" t="s">
        <v>22128</v>
      </c>
      <c r="E98" s="117" t="s">
        <v>22100</v>
      </c>
      <c r="F98" s="118" t="s">
        <v>22098</v>
      </c>
      <c r="G98" s="126">
        <v>515</v>
      </c>
      <c r="H98" s="120" t="s">
        <v>24005</v>
      </c>
      <c r="I98" s="5">
        <f>VLOOKUP(A98,Population!$A$5:$L$3146,12,FALSE)*'National Throughput'!$C$14</f>
        <v>1.8443015991133496E-5</v>
      </c>
      <c r="J98" s="118" t="s">
        <v>21802</v>
      </c>
      <c r="K98" s="114">
        <f>'Emissions Factors'!$B$2</f>
        <v>10</v>
      </c>
      <c r="L98" s="118" t="s">
        <v>21801</v>
      </c>
      <c r="M98" s="118" t="s">
        <v>21802</v>
      </c>
      <c r="N98" s="113">
        <f t="shared" si="3"/>
        <v>1.8443015991133495E-4</v>
      </c>
      <c r="O98" s="126" t="s">
        <v>21801</v>
      </c>
      <c r="P98" s="138">
        <f>VLOOKUP(A98,Population!$A$5:$L$3146,12,FALSE)*'National Throughput'!$C$17</f>
        <v>40.011973264910282</v>
      </c>
      <c r="Q98" s="118" t="s">
        <v>21806</v>
      </c>
      <c r="R98" s="2">
        <f>'Emissions Factors'!$B$3</f>
        <v>9.9208017983194906E-5</v>
      </c>
      <c r="S98" s="118" t="s">
        <v>21801</v>
      </c>
      <c r="T98" s="118" t="s">
        <v>21806</v>
      </c>
      <c r="U98" s="104">
        <f t="shared" si="4"/>
        <v>3.9695085632083333E-3</v>
      </c>
      <c r="V98" s="126" t="s">
        <v>21801</v>
      </c>
      <c r="W98" s="113">
        <f t="shared" si="5"/>
        <v>4.1539387231196686E-3</v>
      </c>
      <c r="X98" s="126" t="s">
        <v>21801</v>
      </c>
    </row>
    <row r="99" spans="1:24" x14ac:dyDescent="0.25">
      <c r="A99" s="123" t="s">
        <v>852</v>
      </c>
      <c r="B99" s="123" t="s">
        <v>853</v>
      </c>
      <c r="C99" s="123" t="s">
        <v>50</v>
      </c>
      <c r="D99" s="117" t="s">
        <v>22129</v>
      </c>
      <c r="E99" s="117" t="s">
        <v>21845</v>
      </c>
      <c r="F99" s="118" t="s">
        <v>22130</v>
      </c>
      <c r="G99" s="126">
        <v>515</v>
      </c>
      <c r="H99" s="120" t="s">
        <v>24006</v>
      </c>
      <c r="I99" s="5">
        <f>VLOOKUP(A99,Population!$A$5:$L$3146,12,FALSE)*'National Throughput'!$C$14</f>
        <v>2.3881827160828135E-4</v>
      </c>
      <c r="J99" s="118" t="s">
        <v>21802</v>
      </c>
      <c r="K99" s="114">
        <f>'Emissions Factors'!$B$2</f>
        <v>10</v>
      </c>
      <c r="L99" s="118" t="s">
        <v>21801</v>
      </c>
      <c r="M99" s="118" t="s">
        <v>21802</v>
      </c>
      <c r="N99" s="113">
        <f t="shared" si="3"/>
        <v>2.3881827160828137E-3</v>
      </c>
      <c r="O99" s="126" t="s">
        <v>21801</v>
      </c>
      <c r="P99" s="138">
        <f>VLOOKUP(A99,Population!$A$5:$L$3146,12,FALSE)*'National Throughput'!$C$17</f>
        <v>518.11429884117103</v>
      </c>
      <c r="Q99" s="118" t="s">
        <v>21806</v>
      </c>
      <c r="R99" s="2">
        <f>'Emissions Factors'!$B$3</f>
        <v>9.9208017983194906E-5</v>
      </c>
      <c r="S99" s="118" t="s">
        <v>21801</v>
      </c>
      <c r="T99" s="118" t="s">
        <v>21806</v>
      </c>
      <c r="U99" s="104">
        <f t="shared" si="4"/>
        <v>5.1401092676785318E-2</v>
      </c>
      <c r="V99" s="126" t="s">
        <v>21801</v>
      </c>
      <c r="W99" s="113">
        <f t="shared" si="5"/>
        <v>5.3789275392868131E-2</v>
      </c>
      <c r="X99" s="126" t="s">
        <v>21801</v>
      </c>
    </row>
    <row r="100" spans="1:24" x14ac:dyDescent="0.25">
      <c r="A100" s="123" t="s">
        <v>860</v>
      </c>
      <c r="B100" s="123" t="s">
        <v>853</v>
      </c>
      <c r="C100" s="123" t="s">
        <v>58</v>
      </c>
      <c r="D100" s="117" t="s">
        <v>22131</v>
      </c>
      <c r="E100" s="117" t="s">
        <v>21845</v>
      </c>
      <c r="F100" s="118" t="s">
        <v>22130</v>
      </c>
      <c r="G100" s="126">
        <v>515</v>
      </c>
      <c r="H100" s="120" t="s">
        <v>24007</v>
      </c>
      <c r="I100" s="5">
        <f>VLOOKUP(A100,Population!$A$5:$L$3146,12,FALSE)*'National Throughput'!$C$14</f>
        <v>4.2374716099476866E-4</v>
      </c>
      <c r="J100" s="118" t="s">
        <v>21802</v>
      </c>
      <c r="K100" s="114">
        <f>'Emissions Factors'!$B$2</f>
        <v>10</v>
      </c>
      <c r="L100" s="118" t="s">
        <v>21801</v>
      </c>
      <c r="M100" s="118" t="s">
        <v>21802</v>
      </c>
      <c r="N100" s="113">
        <f t="shared" si="3"/>
        <v>4.2374716099476866E-3</v>
      </c>
      <c r="O100" s="126" t="s">
        <v>21801</v>
      </c>
      <c r="P100" s="138">
        <f>VLOOKUP(A100,Population!$A$5:$L$3146,12,FALSE)*'National Throughput'!$C$17</f>
        <v>919.31602103232115</v>
      </c>
      <c r="Q100" s="118" t="s">
        <v>21806</v>
      </c>
      <c r="R100" s="2">
        <f>'Emissions Factors'!$B$3</f>
        <v>9.9208017983194906E-5</v>
      </c>
      <c r="S100" s="118" t="s">
        <v>21801</v>
      </c>
      <c r="T100" s="118" t="s">
        <v>21806</v>
      </c>
      <c r="U100" s="104">
        <f t="shared" si="4"/>
        <v>9.1203520346813699E-2</v>
      </c>
      <c r="V100" s="126" t="s">
        <v>21801</v>
      </c>
      <c r="W100" s="113">
        <f t="shared" si="5"/>
        <v>9.5440991956761381E-2</v>
      </c>
      <c r="X100" s="126" t="s">
        <v>21801</v>
      </c>
    </row>
    <row r="101" spans="1:24" x14ac:dyDescent="0.25">
      <c r="A101" s="123" t="s">
        <v>868</v>
      </c>
      <c r="B101" s="123" t="s">
        <v>853</v>
      </c>
      <c r="C101" s="123" t="s">
        <v>66</v>
      </c>
      <c r="D101" s="117" t="s">
        <v>22132</v>
      </c>
      <c r="E101" s="117" t="s">
        <v>21845</v>
      </c>
      <c r="F101" s="118" t="s">
        <v>22130</v>
      </c>
      <c r="G101" s="126">
        <v>515</v>
      </c>
      <c r="H101" s="120" t="s">
        <v>24008</v>
      </c>
      <c r="I101" s="5">
        <f>VLOOKUP(A101,Population!$A$5:$L$3146,12,FALSE)*'National Throughput'!$C$14</f>
        <v>4.577738106528289E-4</v>
      </c>
      <c r="J101" s="118" t="s">
        <v>21802</v>
      </c>
      <c r="K101" s="114">
        <f>'Emissions Factors'!$B$2</f>
        <v>10</v>
      </c>
      <c r="L101" s="118" t="s">
        <v>21801</v>
      </c>
      <c r="M101" s="118" t="s">
        <v>21802</v>
      </c>
      <c r="N101" s="113">
        <f t="shared" si="3"/>
        <v>4.5777381065282893E-3</v>
      </c>
      <c r="O101" s="126" t="s">
        <v>21801</v>
      </c>
      <c r="P101" s="138">
        <f>VLOOKUP(A101,Population!$A$5:$L$3146,12,FALSE)*'National Throughput'!$C$17</f>
        <v>993.13656085440368</v>
      </c>
      <c r="Q101" s="118" t="s">
        <v>21806</v>
      </c>
      <c r="R101" s="2">
        <f>'Emissions Factors'!$B$3</f>
        <v>9.9208017983194906E-5</v>
      </c>
      <c r="S101" s="118" t="s">
        <v>21801</v>
      </c>
      <c r="T101" s="118" t="s">
        <v>21806</v>
      </c>
      <c r="U101" s="104">
        <f t="shared" si="4"/>
        <v>9.8527109789012024E-2</v>
      </c>
      <c r="V101" s="126" t="s">
        <v>21801</v>
      </c>
      <c r="W101" s="113">
        <f t="shared" si="5"/>
        <v>0.10310484789554031</v>
      </c>
      <c r="X101" s="126" t="s">
        <v>21801</v>
      </c>
    </row>
    <row r="102" spans="1:24" x14ac:dyDescent="0.25">
      <c r="A102" s="123" t="s">
        <v>876</v>
      </c>
      <c r="B102" s="123" t="s">
        <v>853</v>
      </c>
      <c r="C102" s="123" t="s">
        <v>74</v>
      </c>
      <c r="D102" s="117" t="s">
        <v>22133</v>
      </c>
      <c r="E102" s="117" t="s">
        <v>21845</v>
      </c>
      <c r="F102" s="118" t="s">
        <v>22130</v>
      </c>
      <c r="G102" s="126">
        <v>515</v>
      </c>
      <c r="H102" s="120" t="s">
        <v>24009</v>
      </c>
      <c r="I102" s="5">
        <f>VLOOKUP(A102,Population!$A$5:$L$3146,12,FALSE)*'National Throughput'!$C$14</f>
        <v>1.7661340660411398E-4</v>
      </c>
      <c r="J102" s="118" t="s">
        <v>21802</v>
      </c>
      <c r="K102" s="114">
        <f>'Emissions Factors'!$B$2</f>
        <v>10</v>
      </c>
      <c r="L102" s="118" t="s">
        <v>21801</v>
      </c>
      <c r="M102" s="118" t="s">
        <v>21802</v>
      </c>
      <c r="N102" s="113">
        <f t="shared" si="3"/>
        <v>1.7661340660411399E-3</v>
      </c>
      <c r="O102" s="126" t="s">
        <v>21801</v>
      </c>
      <c r="P102" s="138">
        <f>VLOOKUP(A102,Population!$A$5:$L$3146,12,FALSE)*'National Throughput'!$C$17</f>
        <v>383.16134989341435</v>
      </c>
      <c r="Q102" s="118" t="s">
        <v>21806</v>
      </c>
      <c r="R102" s="2">
        <f>'Emissions Factors'!$B$3</f>
        <v>9.9208017983194906E-5</v>
      </c>
      <c r="S102" s="118" t="s">
        <v>21801</v>
      </c>
      <c r="T102" s="118" t="s">
        <v>21806</v>
      </c>
      <c r="U102" s="104">
        <f t="shared" si="4"/>
        <v>3.8012678090691088E-2</v>
      </c>
      <c r="V102" s="126" t="s">
        <v>21801</v>
      </c>
      <c r="W102" s="113">
        <f t="shared" si="5"/>
        <v>3.9778812156732228E-2</v>
      </c>
      <c r="X102" s="126" t="s">
        <v>21801</v>
      </c>
    </row>
    <row r="103" spans="1:24" x14ac:dyDescent="0.25">
      <c r="A103" s="123" t="s">
        <v>883</v>
      </c>
      <c r="B103" s="123" t="s">
        <v>853</v>
      </c>
      <c r="C103" s="123" t="s">
        <v>83</v>
      </c>
      <c r="D103" s="117" t="s">
        <v>22134</v>
      </c>
      <c r="E103" s="117" t="s">
        <v>21845</v>
      </c>
      <c r="F103" s="118" t="s">
        <v>22130</v>
      </c>
      <c r="G103" s="126">
        <v>515</v>
      </c>
      <c r="H103" s="120" t="s">
        <v>24010</v>
      </c>
      <c r="I103" s="5">
        <f>VLOOKUP(A103,Population!$A$5:$L$3146,12,FALSE)*'National Throughput'!$C$14</f>
        <v>1.2620183125571554E-4</v>
      </c>
      <c r="J103" s="118" t="s">
        <v>21802</v>
      </c>
      <c r="K103" s="114">
        <f>'Emissions Factors'!$B$2</f>
        <v>10</v>
      </c>
      <c r="L103" s="118" t="s">
        <v>21801</v>
      </c>
      <c r="M103" s="118" t="s">
        <v>21802</v>
      </c>
      <c r="N103" s="113">
        <f t="shared" si="3"/>
        <v>1.2620183125571555E-3</v>
      </c>
      <c r="O103" s="126" t="s">
        <v>21801</v>
      </c>
      <c r="P103" s="138">
        <f>VLOOKUP(A103,Population!$A$5:$L$3146,12,FALSE)*'National Throughput'!$C$17</f>
        <v>273.79384698327016</v>
      </c>
      <c r="Q103" s="118" t="s">
        <v>21806</v>
      </c>
      <c r="R103" s="2">
        <f>'Emissions Factors'!$B$3</f>
        <v>9.9208017983194906E-5</v>
      </c>
      <c r="S103" s="118" t="s">
        <v>21801</v>
      </c>
      <c r="T103" s="118" t="s">
        <v>21806</v>
      </c>
      <c r="U103" s="104">
        <f t="shared" si="4"/>
        <v>2.716254489520438E-2</v>
      </c>
      <c r="V103" s="126" t="s">
        <v>21801</v>
      </c>
      <c r="W103" s="113">
        <f t="shared" si="5"/>
        <v>2.8424563207761534E-2</v>
      </c>
      <c r="X103" s="126" t="s">
        <v>21801</v>
      </c>
    </row>
    <row r="104" spans="1:24" x14ac:dyDescent="0.25">
      <c r="A104" s="123" t="s">
        <v>890</v>
      </c>
      <c r="B104" s="123" t="s">
        <v>853</v>
      </c>
      <c r="C104" s="123" t="s">
        <v>91</v>
      </c>
      <c r="D104" s="117" t="s">
        <v>22135</v>
      </c>
      <c r="E104" s="117" t="s">
        <v>21845</v>
      </c>
      <c r="F104" s="118" t="s">
        <v>22130</v>
      </c>
      <c r="G104" s="126">
        <v>515</v>
      </c>
      <c r="H104" s="120" t="s">
        <v>24011</v>
      </c>
      <c r="I104" s="5">
        <f>VLOOKUP(A104,Population!$A$5:$L$3146,12,FALSE)*'National Throughput'!$C$14</f>
        <v>3.1074171165158403E-5</v>
      </c>
      <c r="J104" s="118" t="s">
        <v>21802</v>
      </c>
      <c r="K104" s="114">
        <f>'Emissions Factors'!$B$2</f>
        <v>10</v>
      </c>
      <c r="L104" s="118" t="s">
        <v>21801</v>
      </c>
      <c r="M104" s="118" t="s">
        <v>21802</v>
      </c>
      <c r="N104" s="113">
        <f t="shared" si="3"/>
        <v>3.1074171165158403E-4</v>
      </c>
      <c r="O104" s="126" t="s">
        <v>21801</v>
      </c>
      <c r="P104" s="138">
        <f>VLOOKUP(A104,Population!$A$5:$L$3146,12,FALSE)*'National Throughput'!$C$17</f>
        <v>67.415161733162336</v>
      </c>
      <c r="Q104" s="118" t="s">
        <v>21806</v>
      </c>
      <c r="R104" s="2">
        <f>'Emissions Factors'!$B$3</f>
        <v>9.9208017983194906E-5</v>
      </c>
      <c r="S104" s="118" t="s">
        <v>21801</v>
      </c>
      <c r="T104" s="118" t="s">
        <v>21806</v>
      </c>
      <c r="U104" s="104">
        <f t="shared" si="4"/>
        <v>6.6881245775635622E-3</v>
      </c>
      <c r="V104" s="126" t="s">
        <v>21801</v>
      </c>
      <c r="W104" s="113">
        <f t="shared" si="5"/>
        <v>6.998866289215146E-3</v>
      </c>
      <c r="X104" s="126" t="s">
        <v>21801</v>
      </c>
    </row>
    <row r="105" spans="1:24" x14ac:dyDescent="0.25">
      <c r="A105" s="123" t="s">
        <v>897</v>
      </c>
      <c r="B105" s="123" t="s">
        <v>853</v>
      </c>
      <c r="C105" s="123" t="s">
        <v>898</v>
      </c>
      <c r="D105" s="117" t="s">
        <v>22136</v>
      </c>
      <c r="E105" s="117" t="s">
        <v>21845</v>
      </c>
      <c r="F105" s="118" t="s">
        <v>22130</v>
      </c>
      <c r="G105" s="126">
        <v>515</v>
      </c>
      <c r="H105" s="120" t="s">
        <v>24012</v>
      </c>
      <c r="I105" s="5">
        <f>VLOOKUP(A105,Population!$A$5:$L$3146,12,FALSE)*'National Throughput'!$C$14</f>
        <v>6.7265306745379803E-5</v>
      </c>
      <c r="J105" s="118" t="s">
        <v>21802</v>
      </c>
      <c r="K105" s="114">
        <f>'Emissions Factors'!$B$2</f>
        <v>10</v>
      </c>
      <c r="L105" s="118" t="s">
        <v>21801</v>
      </c>
      <c r="M105" s="118" t="s">
        <v>21802</v>
      </c>
      <c r="N105" s="113">
        <f t="shared" si="3"/>
        <v>6.7265306745379803E-4</v>
      </c>
      <c r="O105" s="126" t="s">
        <v>21801</v>
      </c>
      <c r="P105" s="138">
        <f>VLOOKUP(A105,Population!$A$5:$L$3146,12,FALSE)*'National Throughput'!$C$17</f>
        <v>145.93153616773029</v>
      </c>
      <c r="Q105" s="118" t="s">
        <v>21806</v>
      </c>
      <c r="R105" s="2">
        <f>'Emissions Factors'!$B$3</f>
        <v>9.9208017983194906E-5</v>
      </c>
      <c r="S105" s="118" t="s">
        <v>21801</v>
      </c>
      <c r="T105" s="118" t="s">
        <v>21806</v>
      </c>
      <c r="U105" s="104">
        <f t="shared" si="4"/>
        <v>1.4477578464443443E-2</v>
      </c>
      <c r="V105" s="126" t="s">
        <v>21801</v>
      </c>
      <c r="W105" s="113">
        <f t="shared" si="5"/>
        <v>1.5150231531897242E-2</v>
      </c>
      <c r="X105" s="126" t="s">
        <v>21801</v>
      </c>
    </row>
    <row r="106" spans="1:24" x14ac:dyDescent="0.25">
      <c r="A106" s="123" t="s">
        <v>903</v>
      </c>
      <c r="B106" s="123" t="s">
        <v>853</v>
      </c>
      <c r="C106" s="123" t="s">
        <v>100</v>
      </c>
      <c r="D106" s="117" t="s">
        <v>22137</v>
      </c>
      <c r="E106" s="117" t="s">
        <v>21845</v>
      </c>
      <c r="F106" s="118" t="s">
        <v>22130</v>
      </c>
      <c r="G106" s="126">
        <v>515</v>
      </c>
      <c r="H106" s="120" t="s">
        <v>24013</v>
      </c>
      <c r="I106" s="5">
        <f>VLOOKUP(A106,Population!$A$5:$L$3146,12,FALSE)*'National Throughput'!$C$14</f>
        <v>1.3589350815182423E-2</v>
      </c>
      <c r="J106" s="118" t="s">
        <v>21802</v>
      </c>
      <c r="K106" s="114">
        <f>'Emissions Factors'!$B$2</f>
        <v>10</v>
      </c>
      <c r="L106" s="118" t="s">
        <v>21801</v>
      </c>
      <c r="M106" s="118" t="s">
        <v>21802</v>
      </c>
      <c r="N106" s="113">
        <f t="shared" si="3"/>
        <v>0.13589350815182424</v>
      </c>
      <c r="O106" s="126" t="s">
        <v>21801</v>
      </c>
      <c r="P106" s="138">
        <f>VLOOKUP(A106,Population!$A$5:$L$3146,12,FALSE)*'National Throughput'!$C$17</f>
        <v>29481.986122333135</v>
      </c>
      <c r="Q106" s="118" t="s">
        <v>21806</v>
      </c>
      <c r="R106" s="2">
        <f>'Emissions Factors'!$B$3</f>
        <v>9.9208017983194906E-5</v>
      </c>
      <c r="S106" s="118" t="s">
        <v>21801</v>
      </c>
      <c r="T106" s="118" t="s">
        <v>21806</v>
      </c>
      <c r="U106" s="104">
        <f t="shared" si="4"/>
        <v>2.9248494094047284</v>
      </c>
      <c r="V106" s="126" t="s">
        <v>21801</v>
      </c>
      <c r="W106" s="113">
        <f t="shared" si="5"/>
        <v>3.0607429175565528</v>
      </c>
      <c r="X106" s="126" t="s">
        <v>21801</v>
      </c>
    </row>
    <row r="107" spans="1:24" x14ac:dyDescent="0.25">
      <c r="A107" s="123" t="s">
        <v>911</v>
      </c>
      <c r="B107" s="123" t="s">
        <v>853</v>
      </c>
      <c r="C107" s="123" t="s">
        <v>109</v>
      </c>
      <c r="D107" s="117" t="s">
        <v>22138</v>
      </c>
      <c r="E107" s="117" t="s">
        <v>21845</v>
      </c>
      <c r="F107" s="118" t="s">
        <v>22130</v>
      </c>
      <c r="G107" s="126">
        <v>515</v>
      </c>
      <c r="H107" s="120" t="s">
        <v>24014</v>
      </c>
      <c r="I107" s="5">
        <f>VLOOKUP(A107,Population!$A$5:$L$3146,12,FALSE)*'National Throughput'!$C$14</f>
        <v>6.7614749864303202E-4</v>
      </c>
      <c r="J107" s="118" t="s">
        <v>21802</v>
      </c>
      <c r="K107" s="114">
        <f>'Emissions Factors'!$B$2</f>
        <v>10</v>
      </c>
      <c r="L107" s="118" t="s">
        <v>21801</v>
      </c>
      <c r="M107" s="118" t="s">
        <v>21802</v>
      </c>
      <c r="N107" s="113">
        <f t="shared" si="3"/>
        <v>6.7614749864303202E-3</v>
      </c>
      <c r="O107" s="126" t="s">
        <v>21801</v>
      </c>
      <c r="P107" s="138">
        <f>VLOOKUP(A107,Population!$A$5:$L$3146,12,FALSE)*'National Throughput'!$C$17</f>
        <v>1466.8965017352477</v>
      </c>
      <c r="Q107" s="118" t="s">
        <v>21806</v>
      </c>
      <c r="R107" s="2">
        <f>'Emissions Factors'!$B$3</f>
        <v>9.9208017983194906E-5</v>
      </c>
      <c r="S107" s="118" t="s">
        <v>21801</v>
      </c>
      <c r="T107" s="118" t="s">
        <v>21806</v>
      </c>
      <c r="U107" s="104">
        <f t="shared" si="4"/>
        <v>0.14552789452363615</v>
      </c>
      <c r="V107" s="126" t="s">
        <v>21801</v>
      </c>
      <c r="W107" s="113">
        <f t="shared" si="5"/>
        <v>0.15228936951006647</v>
      </c>
      <c r="X107" s="126" t="s">
        <v>21801</v>
      </c>
    </row>
    <row r="108" spans="1:24" x14ac:dyDescent="0.25">
      <c r="A108" s="123" t="s">
        <v>918</v>
      </c>
      <c r="B108" s="123" t="s">
        <v>853</v>
      </c>
      <c r="C108" s="123" t="s">
        <v>118</v>
      </c>
      <c r="D108" s="117" t="s">
        <v>22139</v>
      </c>
      <c r="E108" s="117" t="s">
        <v>21845</v>
      </c>
      <c r="F108" s="118" t="s">
        <v>22130</v>
      </c>
      <c r="G108" s="126">
        <v>515</v>
      </c>
      <c r="H108" s="120" t="s">
        <v>24015</v>
      </c>
      <c r="I108" s="5">
        <f>VLOOKUP(A108,Population!$A$5:$L$3146,12,FALSE)*'National Throughput'!$C$14</f>
        <v>3.5942103328961999E-4</v>
      </c>
      <c r="J108" s="118" t="s">
        <v>21802</v>
      </c>
      <c r="K108" s="114">
        <f>'Emissions Factors'!$B$2</f>
        <v>10</v>
      </c>
      <c r="L108" s="118" t="s">
        <v>21801</v>
      </c>
      <c r="M108" s="118" t="s">
        <v>21802</v>
      </c>
      <c r="N108" s="113">
        <f t="shared" si="3"/>
        <v>3.5942103328961998E-3</v>
      </c>
      <c r="O108" s="126" t="s">
        <v>21801</v>
      </c>
      <c r="P108" s="138">
        <f>VLOOKUP(A108,Population!$A$5:$L$3146,12,FALSE)*'National Throughput'!$C$17</f>
        <v>779.76100989905649</v>
      </c>
      <c r="Q108" s="118" t="s">
        <v>21806</v>
      </c>
      <c r="R108" s="2">
        <f>'Emissions Factors'!$B$3</f>
        <v>9.9208017983194906E-5</v>
      </c>
      <c r="S108" s="118" t="s">
        <v>21801</v>
      </c>
      <c r="T108" s="118" t="s">
        <v>21806</v>
      </c>
      <c r="U108" s="104">
        <f t="shared" si="4"/>
        <v>7.7358544292659814E-2</v>
      </c>
      <c r="V108" s="126" t="s">
        <v>21801</v>
      </c>
      <c r="W108" s="113">
        <f t="shared" si="5"/>
        <v>8.0952754625556012E-2</v>
      </c>
      <c r="X108" s="126" t="s">
        <v>21801</v>
      </c>
    </row>
    <row r="109" spans="1:24" x14ac:dyDescent="0.25">
      <c r="A109" s="123" t="s">
        <v>926</v>
      </c>
      <c r="B109" s="123" t="s">
        <v>853</v>
      </c>
      <c r="C109" s="123" t="s">
        <v>127</v>
      </c>
      <c r="D109" s="117" t="s">
        <v>22140</v>
      </c>
      <c r="E109" s="117" t="s">
        <v>21845</v>
      </c>
      <c r="F109" s="118" t="s">
        <v>22130</v>
      </c>
      <c r="G109" s="126">
        <v>515</v>
      </c>
      <c r="H109" s="120" t="s">
        <v>24016</v>
      </c>
      <c r="I109" s="5">
        <f>VLOOKUP(A109,Population!$A$5:$L$3146,12,FALSE)*'National Throughput'!$C$14</f>
        <v>3.3398782497475132E-3</v>
      </c>
      <c r="J109" s="118" t="s">
        <v>21802</v>
      </c>
      <c r="K109" s="114">
        <f>'Emissions Factors'!$B$2</f>
        <v>10</v>
      </c>
      <c r="L109" s="118" t="s">
        <v>21801</v>
      </c>
      <c r="M109" s="118" t="s">
        <v>21802</v>
      </c>
      <c r="N109" s="113">
        <f t="shared" si="3"/>
        <v>3.3398782497475132E-2</v>
      </c>
      <c r="O109" s="126" t="s">
        <v>21801</v>
      </c>
      <c r="P109" s="138">
        <f>VLOOKUP(A109,Population!$A$5:$L$3146,12,FALSE)*'National Throughput'!$C$17</f>
        <v>7245.8387121281085</v>
      </c>
      <c r="Q109" s="118" t="s">
        <v>21806</v>
      </c>
      <c r="R109" s="2">
        <f>'Emissions Factors'!$B$3</f>
        <v>9.9208017983194906E-5</v>
      </c>
      <c r="S109" s="118" t="s">
        <v>21801</v>
      </c>
      <c r="T109" s="118" t="s">
        <v>21806</v>
      </c>
      <c r="U109" s="104">
        <f t="shared" si="4"/>
        <v>0.71884529725613522</v>
      </c>
      <c r="V109" s="126" t="s">
        <v>21801</v>
      </c>
      <c r="W109" s="113">
        <f t="shared" si="5"/>
        <v>0.7522440797536103</v>
      </c>
      <c r="X109" s="126" t="s">
        <v>21801</v>
      </c>
    </row>
    <row r="110" spans="1:24" x14ac:dyDescent="0.25">
      <c r="A110" s="123" t="s">
        <v>933</v>
      </c>
      <c r="B110" s="123" t="s">
        <v>853</v>
      </c>
      <c r="C110" s="123" t="s">
        <v>136</v>
      </c>
      <c r="D110" s="117" t="s">
        <v>22141</v>
      </c>
      <c r="E110" s="117" t="s">
        <v>21845</v>
      </c>
      <c r="F110" s="118" t="s">
        <v>22130</v>
      </c>
      <c r="G110" s="126">
        <v>515</v>
      </c>
      <c r="H110" s="120" t="s">
        <v>24017</v>
      </c>
      <c r="I110" s="5">
        <f>VLOOKUP(A110,Population!$A$5:$L$3146,12,FALSE)*'National Throughput'!$C$14</f>
        <v>1.3363223546285184E-3</v>
      </c>
      <c r="J110" s="118" t="s">
        <v>21802</v>
      </c>
      <c r="K110" s="114">
        <f>'Emissions Factors'!$B$2</f>
        <v>10</v>
      </c>
      <c r="L110" s="118" t="s">
        <v>21801</v>
      </c>
      <c r="M110" s="118" t="s">
        <v>21802</v>
      </c>
      <c r="N110" s="113">
        <f t="shared" si="3"/>
        <v>1.3363223546285184E-2</v>
      </c>
      <c r="O110" s="126" t="s">
        <v>21801</v>
      </c>
      <c r="P110" s="138">
        <f>VLOOKUP(A110,Population!$A$5:$L$3146,12,FALSE)*'National Throughput'!$C$17</f>
        <v>2899.1404850705262</v>
      </c>
      <c r="Q110" s="118" t="s">
        <v>21806</v>
      </c>
      <c r="R110" s="2">
        <f>'Emissions Factors'!$B$3</f>
        <v>9.9208017983194906E-5</v>
      </c>
      <c r="S110" s="118" t="s">
        <v>21801</v>
      </c>
      <c r="T110" s="118" t="s">
        <v>21806</v>
      </c>
      <c r="U110" s="104">
        <f t="shared" si="4"/>
        <v>0.28761798137868516</v>
      </c>
      <c r="V110" s="126" t="s">
        <v>21801</v>
      </c>
      <c r="W110" s="113">
        <f t="shared" si="5"/>
        <v>0.30098120492497032</v>
      </c>
      <c r="X110" s="126" t="s">
        <v>21801</v>
      </c>
    </row>
    <row r="111" spans="1:24" x14ac:dyDescent="0.25">
      <c r="A111" s="123" t="s">
        <v>940</v>
      </c>
      <c r="B111" s="123" t="s">
        <v>853</v>
      </c>
      <c r="C111" s="123" t="s">
        <v>145</v>
      </c>
      <c r="D111" s="117" t="s">
        <v>22142</v>
      </c>
      <c r="E111" s="117" t="s">
        <v>21845</v>
      </c>
      <c r="F111" s="118" t="s">
        <v>22130</v>
      </c>
      <c r="G111" s="126">
        <v>515</v>
      </c>
      <c r="H111" s="120" t="s">
        <v>24018</v>
      </c>
      <c r="I111" s="5">
        <f>VLOOKUP(A111,Population!$A$5:$L$3146,12,FALSE)*'National Throughput'!$C$14</f>
        <v>1.552544856149231E-4</v>
      </c>
      <c r="J111" s="118" t="s">
        <v>21802</v>
      </c>
      <c r="K111" s="114">
        <f>'Emissions Factors'!$B$2</f>
        <v>10</v>
      </c>
      <c r="L111" s="118" t="s">
        <v>21801</v>
      </c>
      <c r="M111" s="118" t="s">
        <v>21802</v>
      </c>
      <c r="N111" s="113">
        <f t="shared" si="3"/>
        <v>1.552544856149231E-3</v>
      </c>
      <c r="O111" s="126" t="s">
        <v>21801</v>
      </c>
      <c r="P111" s="138">
        <f>VLOOKUP(A111,Population!$A$5:$L$3146,12,FALSE)*'National Throughput'!$C$17</f>
        <v>336.82334443933394</v>
      </c>
      <c r="Q111" s="118" t="s">
        <v>21806</v>
      </c>
      <c r="R111" s="2">
        <f>'Emissions Factors'!$B$3</f>
        <v>9.9208017983194906E-5</v>
      </c>
      <c r="S111" s="118" t="s">
        <v>21801</v>
      </c>
      <c r="T111" s="118" t="s">
        <v>21806</v>
      </c>
      <c r="U111" s="104">
        <f t="shared" si="4"/>
        <v>3.3415576412297296E-2</v>
      </c>
      <c r="V111" s="126" t="s">
        <v>21801</v>
      </c>
      <c r="W111" s="113">
        <f t="shared" si="5"/>
        <v>3.4968121268446527E-2</v>
      </c>
      <c r="X111" s="126" t="s">
        <v>21801</v>
      </c>
    </row>
    <row r="112" spans="1:24" x14ac:dyDescent="0.25">
      <c r="A112" s="123" t="s">
        <v>947</v>
      </c>
      <c r="B112" s="123" t="s">
        <v>853</v>
      </c>
      <c r="C112" s="123" t="s">
        <v>154</v>
      </c>
      <c r="D112" s="117" t="s">
        <v>22143</v>
      </c>
      <c r="E112" s="117" t="s">
        <v>21845</v>
      </c>
      <c r="F112" s="118" t="s">
        <v>22130</v>
      </c>
      <c r="G112" s="126">
        <v>515</v>
      </c>
      <c r="H112" s="120" t="s">
        <v>24019</v>
      </c>
      <c r="I112" s="5">
        <f>VLOOKUP(A112,Population!$A$5:$L$3146,12,FALSE)*'National Throughput'!$C$14</f>
        <v>7.2762635506825647E-4</v>
      </c>
      <c r="J112" s="118" t="s">
        <v>21802</v>
      </c>
      <c r="K112" s="114">
        <f>'Emissions Factors'!$B$2</f>
        <v>10</v>
      </c>
      <c r="L112" s="118" t="s">
        <v>21801</v>
      </c>
      <c r="M112" s="118" t="s">
        <v>21802</v>
      </c>
      <c r="N112" s="113">
        <f t="shared" si="3"/>
        <v>7.2762635506825645E-3</v>
      </c>
      <c r="O112" s="126" t="s">
        <v>21801</v>
      </c>
      <c r="P112" s="138">
        <f>VLOOKUP(A112,Population!$A$5:$L$3146,12,FALSE)*'National Throughput'!$C$17</f>
        <v>1578.5794622653732</v>
      </c>
      <c r="Q112" s="118" t="s">
        <v>21806</v>
      </c>
      <c r="R112" s="2">
        <f>'Emissions Factors'!$B$3</f>
        <v>9.9208017983194906E-5</v>
      </c>
      <c r="S112" s="118" t="s">
        <v>21801</v>
      </c>
      <c r="T112" s="118" t="s">
        <v>21806</v>
      </c>
      <c r="U112" s="104">
        <f t="shared" si="4"/>
        <v>0.15660773968032529</v>
      </c>
      <c r="V112" s="126" t="s">
        <v>21801</v>
      </c>
      <c r="W112" s="113">
        <f t="shared" si="5"/>
        <v>0.16388400323100785</v>
      </c>
      <c r="X112" s="126" t="s">
        <v>21801</v>
      </c>
    </row>
    <row r="113" spans="1:24" x14ac:dyDescent="0.25">
      <c r="A113" s="123" t="s">
        <v>955</v>
      </c>
      <c r="B113" s="123" t="s">
        <v>853</v>
      </c>
      <c r="C113" s="123" t="s">
        <v>163</v>
      </c>
      <c r="D113" s="117" t="s">
        <v>22144</v>
      </c>
      <c r="E113" s="117" t="s">
        <v>21845</v>
      </c>
      <c r="F113" s="118" t="s">
        <v>22130</v>
      </c>
      <c r="G113" s="126">
        <v>515</v>
      </c>
      <c r="H113" s="120" t="s">
        <v>24020</v>
      </c>
      <c r="I113" s="5">
        <f>VLOOKUP(A113,Population!$A$5:$L$3146,12,FALSE)*'National Throughput'!$C$14</f>
        <v>6.7576846424191627E-4</v>
      </c>
      <c r="J113" s="118" t="s">
        <v>21802</v>
      </c>
      <c r="K113" s="114">
        <f>'Emissions Factors'!$B$2</f>
        <v>10</v>
      </c>
      <c r="L113" s="118" t="s">
        <v>21801</v>
      </c>
      <c r="M113" s="118" t="s">
        <v>21802</v>
      </c>
      <c r="N113" s="113">
        <f t="shared" si="3"/>
        <v>6.7576846424191629E-3</v>
      </c>
      <c r="O113" s="126" t="s">
        <v>21801</v>
      </c>
      <c r="P113" s="138">
        <f>VLOOKUP(A113,Population!$A$5:$L$3146,12,FALSE)*'National Throughput'!$C$17</f>
        <v>1466.0741896832919</v>
      </c>
      <c r="Q113" s="118" t="s">
        <v>21806</v>
      </c>
      <c r="R113" s="2">
        <f>'Emissions Factors'!$B$3</f>
        <v>9.9208017983194906E-5</v>
      </c>
      <c r="S113" s="118" t="s">
        <v>21801</v>
      </c>
      <c r="T113" s="118" t="s">
        <v>21806</v>
      </c>
      <c r="U113" s="104">
        <f t="shared" si="4"/>
        <v>0.14544631457479792</v>
      </c>
      <c r="V113" s="126" t="s">
        <v>21801</v>
      </c>
      <c r="W113" s="113">
        <f t="shared" si="5"/>
        <v>0.15220399921721708</v>
      </c>
      <c r="X113" s="126" t="s">
        <v>21801</v>
      </c>
    </row>
    <row r="114" spans="1:24" x14ac:dyDescent="0.25">
      <c r="A114" s="123" t="s">
        <v>963</v>
      </c>
      <c r="B114" s="123" t="s">
        <v>964</v>
      </c>
      <c r="C114" s="123" t="s">
        <v>50</v>
      </c>
      <c r="D114" s="117" t="s">
        <v>22145</v>
      </c>
      <c r="E114" s="117" t="s">
        <v>21845</v>
      </c>
      <c r="F114" s="118" t="s">
        <v>22146</v>
      </c>
      <c r="G114" s="126">
        <v>515</v>
      </c>
      <c r="H114" s="120" t="s">
        <v>24021</v>
      </c>
      <c r="I114" s="5">
        <f>VLOOKUP(A114,Population!$A$5:$L$3146,12,FALSE)*'National Throughput'!$C$14</f>
        <v>6.1822505739883937E-5</v>
      </c>
      <c r="J114" s="118" t="s">
        <v>21802</v>
      </c>
      <c r="K114" s="114">
        <f>'Emissions Factors'!$B$2</f>
        <v>10</v>
      </c>
      <c r="L114" s="118" t="s">
        <v>21801</v>
      </c>
      <c r="M114" s="118" t="s">
        <v>21802</v>
      </c>
      <c r="N114" s="113">
        <f t="shared" si="3"/>
        <v>6.182250573988394E-4</v>
      </c>
      <c r="O114" s="126" t="s">
        <v>21801</v>
      </c>
      <c r="P114" s="138">
        <f>VLOOKUP(A114,Population!$A$5:$L$3146,12,FALSE)*'National Throughput'!$C$17</f>
        <v>134.1234236321871</v>
      </c>
      <c r="Q114" s="118" t="s">
        <v>21806</v>
      </c>
      <c r="R114" s="2">
        <f>'Emissions Factors'!$B$3</f>
        <v>9.9208017983194906E-5</v>
      </c>
      <c r="S114" s="118" t="s">
        <v>21801</v>
      </c>
      <c r="T114" s="118" t="s">
        <v>21806</v>
      </c>
      <c r="U114" s="104">
        <f t="shared" si="4"/>
        <v>1.3306119023669686E-2</v>
      </c>
      <c r="V114" s="126" t="s">
        <v>21801</v>
      </c>
      <c r="W114" s="113">
        <f t="shared" si="5"/>
        <v>1.3924344081068525E-2</v>
      </c>
      <c r="X114" s="126" t="s">
        <v>21801</v>
      </c>
    </row>
    <row r="115" spans="1:24" x14ac:dyDescent="0.25">
      <c r="A115" s="123" t="s">
        <v>972</v>
      </c>
      <c r="B115" s="123" t="s">
        <v>964</v>
      </c>
      <c r="C115" s="123" t="s">
        <v>58</v>
      </c>
      <c r="D115" s="117" t="s">
        <v>22147</v>
      </c>
      <c r="E115" s="117" t="s">
        <v>21845</v>
      </c>
      <c r="F115" s="118" t="s">
        <v>22146</v>
      </c>
      <c r="G115" s="126">
        <v>515</v>
      </c>
      <c r="H115" s="120" t="s">
        <v>24022</v>
      </c>
      <c r="I115" s="5">
        <f>VLOOKUP(A115,Population!$A$5:$L$3146,12,FALSE)*'National Throughput'!$C$14</f>
        <v>6.9649233636607982E-5</v>
      </c>
      <c r="J115" s="118" t="s">
        <v>21802</v>
      </c>
      <c r="K115" s="114">
        <f>'Emissions Factors'!$B$2</f>
        <v>10</v>
      </c>
      <c r="L115" s="118" t="s">
        <v>21801</v>
      </c>
      <c r="M115" s="118" t="s">
        <v>21802</v>
      </c>
      <c r="N115" s="113">
        <f t="shared" si="3"/>
        <v>6.9649233636607979E-4</v>
      </c>
      <c r="O115" s="126" t="s">
        <v>21801</v>
      </c>
      <c r="P115" s="138">
        <f>VLOOKUP(A115,Population!$A$5:$L$3146,12,FALSE)*'National Throughput'!$C$17</f>
        <v>151.10344617871652</v>
      </c>
      <c r="Q115" s="118" t="s">
        <v>21806</v>
      </c>
      <c r="R115" s="2">
        <f>'Emissions Factors'!$B$3</f>
        <v>9.9208017983194906E-5</v>
      </c>
      <c r="S115" s="118" t="s">
        <v>21801</v>
      </c>
      <c r="T115" s="118" t="s">
        <v>21806</v>
      </c>
      <c r="U115" s="104">
        <f t="shared" si="4"/>
        <v>1.4990673405820833E-2</v>
      </c>
      <c r="V115" s="126" t="s">
        <v>21801</v>
      </c>
      <c r="W115" s="113">
        <f t="shared" si="5"/>
        <v>1.5687165742186912E-2</v>
      </c>
      <c r="X115" s="126" t="s">
        <v>21801</v>
      </c>
    </row>
    <row r="116" spans="1:24" x14ac:dyDescent="0.25">
      <c r="A116" s="123" t="s">
        <v>979</v>
      </c>
      <c r="B116" s="123" t="s">
        <v>964</v>
      </c>
      <c r="C116" s="123" t="s">
        <v>66</v>
      </c>
      <c r="D116" s="117" t="s">
        <v>22148</v>
      </c>
      <c r="E116" s="117" t="s">
        <v>21845</v>
      </c>
      <c r="F116" s="118" t="s">
        <v>22146</v>
      </c>
      <c r="G116" s="126">
        <v>515</v>
      </c>
      <c r="H116" s="120" t="s">
        <v>24023</v>
      </c>
      <c r="I116" s="5">
        <f>VLOOKUP(A116,Population!$A$5:$L$3146,12,FALSE)*'National Throughput'!$C$14</f>
        <v>1.358439344419941E-4</v>
      </c>
      <c r="J116" s="118" t="s">
        <v>21802</v>
      </c>
      <c r="K116" s="114">
        <f>'Emissions Factors'!$B$2</f>
        <v>10</v>
      </c>
      <c r="L116" s="118" t="s">
        <v>21801</v>
      </c>
      <c r="M116" s="118" t="s">
        <v>21802</v>
      </c>
      <c r="N116" s="113">
        <f t="shared" si="3"/>
        <v>1.358439344419941E-3</v>
      </c>
      <c r="O116" s="126" t="s">
        <v>21801</v>
      </c>
      <c r="P116" s="138">
        <f>VLOOKUP(A116,Population!$A$5:$L$3146,12,FALSE)*'National Throughput'!$C$17</f>
        <v>294.71231146285191</v>
      </c>
      <c r="Q116" s="118" t="s">
        <v>21806</v>
      </c>
      <c r="R116" s="2">
        <f>'Emissions Factors'!$B$3</f>
        <v>9.9208017983194906E-5</v>
      </c>
      <c r="S116" s="118" t="s">
        <v>21801</v>
      </c>
      <c r="T116" s="118" t="s">
        <v>21806</v>
      </c>
      <c r="U116" s="104">
        <f t="shared" si="4"/>
        <v>2.9237824295475549E-2</v>
      </c>
      <c r="V116" s="126" t="s">
        <v>21801</v>
      </c>
      <c r="W116" s="113">
        <f t="shared" si="5"/>
        <v>3.0596263639895489E-2</v>
      </c>
      <c r="X116" s="126" t="s">
        <v>21801</v>
      </c>
    </row>
    <row r="117" spans="1:24" x14ac:dyDescent="0.25">
      <c r="A117" s="123" t="s">
        <v>986</v>
      </c>
      <c r="B117" s="123" t="s">
        <v>964</v>
      </c>
      <c r="C117" s="123" t="s">
        <v>74</v>
      </c>
      <c r="D117" s="117" t="s">
        <v>22149</v>
      </c>
      <c r="E117" s="117" t="s">
        <v>21845</v>
      </c>
      <c r="F117" s="118" t="s">
        <v>22146</v>
      </c>
      <c r="G117" s="126">
        <v>515</v>
      </c>
      <c r="H117" s="120" t="s">
        <v>24024</v>
      </c>
      <c r="I117" s="5">
        <f>VLOOKUP(A117,Population!$A$5:$L$3146,12,FALSE)*'National Throughput'!$C$14</f>
        <v>8.0568416765593284E-4</v>
      </c>
      <c r="J117" s="118" t="s">
        <v>21802</v>
      </c>
      <c r="K117" s="114">
        <f>'Emissions Factors'!$B$2</f>
        <v>10</v>
      </c>
      <c r="L117" s="118" t="s">
        <v>21801</v>
      </c>
      <c r="M117" s="118" t="s">
        <v>21802</v>
      </c>
      <c r="N117" s="113">
        <f t="shared" si="3"/>
        <v>8.056841676559328E-3</v>
      </c>
      <c r="O117" s="126" t="s">
        <v>21801</v>
      </c>
      <c r="P117" s="138">
        <f>VLOOKUP(A117,Population!$A$5:$L$3146,12,FALSE)*'National Throughput'!$C$17</f>
        <v>1747.9252521230076</v>
      </c>
      <c r="Q117" s="118" t="s">
        <v>21806</v>
      </c>
      <c r="R117" s="2">
        <f>'Emissions Factors'!$B$3</f>
        <v>9.9208017983194906E-5</v>
      </c>
      <c r="S117" s="118" t="s">
        <v>21801</v>
      </c>
      <c r="T117" s="118" t="s">
        <v>21806</v>
      </c>
      <c r="U117" s="104">
        <f t="shared" si="4"/>
        <v>0.17340819984589984</v>
      </c>
      <c r="V117" s="126" t="s">
        <v>21801</v>
      </c>
      <c r="W117" s="113">
        <f t="shared" si="5"/>
        <v>0.18146504152245915</v>
      </c>
      <c r="X117" s="126" t="s">
        <v>21801</v>
      </c>
    </row>
    <row r="118" spans="1:24" x14ac:dyDescent="0.25">
      <c r="A118" s="123" t="s">
        <v>994</v>
      </c>
      <c r="B118" s="123" t="s">
        <v>964</v>
      </c>
      <c r="C118" s="123" t="s">
        <v>83</v>
      </c>
      <c r="D118" s="117" t="s">
        <v>22150</v>
      </c>
      <c r="E118" s="117" t="s">
        <v>21845</v>
      </c>
      <c r="F118" s="118" t="s">
        <v>22146</v>
      </c>
      <c r="G118" s="126">
        <v>515</v>
      </c>
      <c r="H118" s="120" t="s">
        <v>24025</v>
      </c>
      <c r="I118" s="5">
        <f>VLOOKUP(A118,Population!$A$5:$L$3146,12,FALSE)*'National Throughput'!$C$14</f>
        <v>1.2367161038510935E-4</v>
      </c>
      <c r="J118" s="118" t="s">
        <v>21802</v>
      </c>
      <c r="K118" s="114">
        <f>'Emissions Factors'!$B$2</f>
        <v>10</v>
      </c>
      <c r="L118" s="118" t="s">
        <v>21801</v>
      </c>
      <c r="M118" s="118" t="s">
        <v>21802</v>
      </c>
      <c r="N118" s="113">
        <f t="shared" si="3"/>
        <v>1.2367161038510934E-3</v>
      </c>
      <c r="O118" s="126" t="s">
        <v>21801</v>
      </c>
      <c r="P118" s="138">
        <f>VLOOKUP(A118,Population!$A$5:$L$3146,12,FALSE)*'National Throughput'!$C$17</f>
        <v>268.30455337328334</v>
      </c>
      <c r="Q118" s="118" t="s">
        <v>21806</v>
      </c>
      <c r="R118" s="2">
        <f>'Emissions Factors'!$B$3</f>
        <v>9.9208017983194906E-5</v>
      </c>
      <c r="S118" s="118" t="s">
        <v>21801</v>
      </c>
      <c r="T118" s="118" t="s">
        <v>21806</v>
      </c>
      <c r="U118" s="104">
        <f t="shared" si="4"/>
        <v>2.6617962956029771E-2</v>
      </c>
      <c r="V118" s="126" t="s">
        <v>21801</v>
      </c>
      <c r="W118" s="113">
        <f t="shared" si="5"/>
        <v>2.7854679059880864E-2</v>
      </c>
      <c r="X118" s="126" t="s">
        <v>21801</v>
      </c>
    </row>
    <row r="119" spans="1:24" x14ac:dyDescent="0.25">
      <c r="A119" s="123" t="s">
        <v>1001</v>
      </c>
      <c r="B119" s="123" t="s">
        <v>964</v>
      </c>
      <c r="C119" s="123" t="s">
        <v>91</v>
      </c>
      <c r="D119" s="117" t="s">
        <v>22151</v>
      </c>
      <c r="E119" s="117" t="s">
        <v>21845</v>
      </c>
      <c r="F119" s="118" t="s">
        <v>22146</v>
      </c>
      <c r="G119" s="126">
        <v>515</v>
      </c>
      <c r="H119" s="120" t="s">
        <v>24026</v>
      </c>
      <c r="I119" s="5">
        <f>VLOOKUP(A119,Population!$A$5:$L$3146,12,FALSE)*'National Throughput'!$C$14</f>
        <v>3.7065574593321835E-5</v>
      </c>
      <c r="J119" s="118" t="s">
        <v>21802</v>
      </c>
      <c r="K119" s="114">
        <f>'Emissions Factors'!$B$2</f>
        <v>10</v>
      </c>
      <c r="L119" s="118" t="s">
        <v>21801</v>
      </c>
      <c r="M119" s="118" t="s">
        <v>21802</v>
      </c>
      <c r="N119" s="113">
        <f t="shared" si="3"/>
        <v>3.7065574593321836E-4</v>
      </c>
      <c r="O119" s="126" t="s">
        <v>21801</v>
      </c>
      <c r="P119" s="138">
        <f>VLOOKUP(A119,Population!$A$5:$L$3146,12,FALSE)*'National Throughput'!$C$17</f>
        <v>80.4134627649576</v>
      </c>
      <c r="Q119" s="118" t="s">
        <v>21806</v>
      </c>
      <c r="R119" s="2">
        <f>'Emissions Factors'!$B$3</f>
        <v>9.9208017983194906E-5</v>
      </c>
      <c r="S119" s="118" t="s">
        <v>21801</v>
      </c>
      <c r="T119" s="118" t="s">
        <v>21806</v>
      </c>
      <c r="U119" s="104">
        <f t="shared" si="4"/>
        <v>7.9776602600768881E-3</v>
      </c>
      <c r="V119" s="126" t="s">
        <v>21801</v>
      </c>
      <c r="W119" s="113">
        <f t="shared" si="5"/>
        <v>8.3483160060101071E-3</v>
      </c>
      <c r="X119" s="126" t="s">
        <v>21801</v>
      </c>
    </row>
    <row r="120" spans="1:24" x14ac:dyDescent="0.25">
      <c r="A120" s="123" t="s">
        <v>1008</v>
      </c>
      <c r="B120" s="123" t="s">
        <v>964</v>
      </c>
      <c r="C120" s="123" t="s">
        <v>100</v>
      </c>
      <c r="D120" s="117" t="s">
        <v>22037</v>
      </c>
      <c r="E120" s="117" t="s">
        <v>21845</v>
      </c>
      <c r="F120" s="118" t="s">
        <v>22146</v>
      </c>
      <c r="G120" s="126">
        <v>515</v>
      </c>
      <c r="H120" s="120" t="s">
        <v>24027</v>
      </c>
      <c r="I120" s="5">
        <f>VLOOKUP(A120,Population!$A$5:$L$3146,12,FALSE)*'National Throughput'!$C$14</f>
        <v>1.7295938198283117E-5</v>
      </c>
      <c r="J120" s="118" t="s">
        <v>21802</v>
      </c>
      <c r="K120" s="114">
        <f>'Emissions Factors'!$B$2</f>
        <v>10</v>
      </c>
      <c r="L120" s="118" t="s">
        <v>21801</v>
      </c>
      <c r="M120" s="118" t="s">
        <v>21802</v>
      </c>
      <c r="N120" s="113">
        <f t="shared" si="3"/>
        <v>1.7295938198283117E-4</v>
      </c>
      <c r="O120" s="126" t="s">
        <v>21801</v>
      </c>
      <c r="P120" s="138">
        <f>VLOOKUP(A120,Population!$A$5:$L$3146,12,FALSE)*'National Throughput'!$C$17</f>
        <v>37.523397318201425</v>
      </c>
      <c r="Q120" s="118" t="s">
        <v>21806</v>
      </c>
      <c r="R120" s="2">
        <f>'Emissions Factors'!$B$3</f>
        <v>9.9208017983194906E-5</v>
      </c>
      <c r="S120" s="118" t="s">
        <v>21801</v>
      </c>
      <c r="T120" s="118" t="s">
        <v>21806</v>
      </c>
      <c r="U120" s="104">
        <f t="shared" si="4"/>
        <v>3.7226218759346943E-3</v>
      </c>
      <c r="V120" s="126" t="s">
        <v>21801</v>
      </c>
      <c r="W120" s="113">
        <f t="shared" si="5"/>
        <v>3.8955812579175254E-3</v>
      </c>
      <c r="X120" s="126" t="s">
        <v>21801</v>
      </c>
    </row>
    <row r="121" spans="1:24" x14ac:dyDescent="0.25">
      <c r="A121" s="123" t="s">
        <v>1015</v>
      </c>
      <c r="B121" s="123" t="s">
        <v>964</v>
      </c>
      <c r="C121" s="123" t="s">
        <v>109</v>
      </c>
      <c r="D121" s="117" t="s">
        <v>22152</v>
      </c>
      <c r="E121" s="117" t="s">
        <v>21845</v>
      </c>
      <c r="F121" s="118" t="s">
        <v>22146</v>
      </c>
      <c r="G121" s="126">
        <v>515</v>
      </c>
      <c r="H121" s="120" t="s">
        <v>24028</v>
      </c>
      <c r="I121" s="5">
        <f>VLOOKUP(A121,Population!$A$5:$L$3146,12,FALSE)*'National Throughput'!$C$14</f>
        <v>9.2245003724176629E-5</v>
      </c>
      <c r="J121" s="118" t="s">
        <v>21802</v>
      </c>
      <c r="K121" s="114">
        <f>'Emissions Factors'!$B$2</f>
        <v>10</v>
      </c>
      <c r="L121" s="118" t="s">
        <v>21801</v>
      </c>
      <c r="M121" s="118" t="s">
        <v>21802</v>
      </c>
      <c r="N121" s="113">
        <f t="shared" si="3"/>
        <v>9.2245003724176632E-4</v>
      </c>
      <c r="O121" s="126" t="s">
        <v>21801</v>
      </c>
      <c r="P121" s="138">
        <f>VLOOKUP(A121,Population!$A$5:$L$3146,12,FALSE)*'National Throughput'!$C$17</f>
        <v>200.12478569707426</v>
      </c>
      <c r="Q121" s="118" t="s">
        <v>21806</v>
      </c>
      <c r="R121" s="2">
        <f>'Emissions Factors'!$B$3</f>
        <v>9.9208017983194906E-5</v>
      </c>
      <c r="S121" s="118" t="s">
        <v>21801</v>
      </c>
      <c r="T121" s="118" t="s">
        <v>21806</v>
      </c>
      <c r="U121" s="104">
        <f t="shared" si="4"/>
        <v>1.9853983338318369E-2</v>
      </c>
      <c r="V121" s="126" t="s">
        <v>21801</v>
      </c>
      <c r="W121" s="113">
        <f t="shared" si="5"/>
        <v>2.0776433375560135E-2</v>
      </c>
      <c r="X121" s="126" t="s">
        <v>21801</v>
      </c>
    </row>
    <row r="122" spans="1:24" x14ac:dyDescent="0.25">
      <c r="A122" s="123" t="s">
        <v>1022</v>
      </c>
      <c r="B122" s="123" t="s">
        <v>964</v>
      </c>
      <c r="C122" s="123" t="s">
        <v>118</v>
      </c>
      <c r="D122" s="117" t="s">
        <v>22153</v>
      </c>
      <c r="E122" s="117" t="s">
        <v>21845</v>
      </c>
      <c r="F122" s="118" t="s">
        <v>22146</v>
      </c>
      <c r="G122" s="126">
        <v>515</v>
      </c>
      <c r="H122" s="120" t="s">
        <v>24029</v>
      </c>
      <c r="I122" s="5">
        <f>VLOOKUP(A122,Population!$A$5:$L$3146,12,FALSE)*'National Throughput'!$C$14</f>
        <v>3.7171970214687663E-5</v>
      </c>
      <c r="J122" s="118" t="s">
        <v>21802</v>
      </c>
      <c r="K122" s="114">
        <f>'Emissions Factors'!$B$2</f>
        <v>10</v>
      </c>
      <c r="L122" s="118" t="s">
        <v>21801</v>
      </c>
      <c r="M122" s="118" t="s">
        <v>21802</v>
      </c>
      <c r="N122" s="113">
        <f t="shared" si="3"/>
        <v>3.7171970214687662E-4</v>
      </c>
      <c r="O122" s="126" t="s">
        <v>21801</v>
      </c>
      <c r="P122" s="138">
        <f>VLOOKUP(A122,Population!$A$5:$L$3146,12,FALSE)*'National Throughput'!$C$17</f>
        <v>80.644287200594363</v>
      </c>
      <c r="Q122" s="118" t="s">
        <v>21806</v>
      </c>
      <c r="R122" s="2">
        <f>'Emissions Factors'!$B$3</f>
        <v>9.9208017983194906E-5</v>
      </c>
      <c r="S122" s="118" t="s">
        <v>21801</v>
      </c>
      <c r="T122" s="118" t="s">
        <v>21806</v>
      </c>
      <c r="U122" s="104">
        <f t="shared" si="4"/>
        <v>8.000559894838501E-3</v>
      </c>
      <c r="V122" s="126" t="s">
        <v>21801</v>
      </c>
      <c r="W122" s="113">
        <f t="shared" si="5"/>
        <v>8.3722795969853776E-3</v>
      </c>
      <c r="X122" s="126" t="s">
        <v>21801</v>
      </c>
    </row>
    <row r="123" spans="1:24" x14ac:dyDescent="0.25">
      <c r="A123" s="123" t="s">
        <v>1029</v>
      </c>
      <c r="B123" s="123" t="s">
        <v>964</v>
      </c>
      <c r="C123" s="123" t="s">
        <v>127</v>
      </c>
      <c r="D123" s="117" t="s">
        <v>22154</v>
      </c>
      <c r="E123" s="117" t="s">
        <v>21845</v>
      </c>
      <c r="F123" s="118" t="s">
        <v>22146</v>
      </c>
      <c r="G123" s="126">
        <v>515</v>
      </c>
      <c r="H123" s="120" t="s">
        <v>24030</v>
      </c>
      <c r="I123" s="5">
        <f>VLOOKUP(A123,Population!$A$5:$L$3146,12,FALSE)*'National Throughput'!$C$14</f>
        <v>7.5062110873594696E-5</v>
      </c>
      <c r="J123" s="118" t="s">
        <v>21802</v>
      </c>
      <c r="K123" s="114">
        <f>'Emissions Factors'!$B$2</f>
        <v>10</v>
      </c>
      <c r="L123" s="118" t="s">
        <v>21801</v>
      </c>
      <c r="M123" s="118" t="s">
        <v>21802</v>
      </c>
      <c r="N123" s="113">
        <f t="shared" si="3"/>
        <v>7.5062110873594693E-4</v>
      </c>
      <c r="O123" s="126" t="s">
        <v>21801</v>
      </c>
      <c r="P123" s="138">
        <f>VLOOKUP(A123,Population!$A$5:$L$3146,12,FALSE)*'National Throughput'!$C$17</f>
        <v>162.84663934173687</v>
      </c>
      <c r="Q123" s="118" t="s">
        <v>21806</v>
      </c>
      <c r="R123" s="2">
        <f>'Emissions Factors'!$B$3</f>
        <v>9.9208017983194906E-5</v>
      </c>
      <c r="S123" s="118" t="s">
        <v>21801</v>
      </c>
      <c r="T123" s="118" t="s">
        <v>21806</v>
      </c>
      <c r="U123" s="104">
        <f t="shared" si="4"/>
        <v>1.6155692324317888E-2</v>
      </c>
      <c r="V123" s="126" t="s">
        <v>21801</v>
      </c>
      <c r="W123" s="113">
        <f t="shared" si="5"/>
        <v>1.6906313433053835E-2</v>
      </c>
      <c r="X123" s="126" t="s">
        <v>21801</v>
      </c>
    </row>
    <row r="124" spans="1:24" x14ac:dyDescent="0.25">
      <c r="A124" s="123" t="s">
        <v>1036</v>
      </c>
      <c r="B124" s="123" t="s">
        <v>964</v>
      </c>
      <c r="C124" s="123" t="s">
        <v>136</v>
      </c>
      <c r="D124" s="117" t="s">
        <v>22043</v>
      </c>
      <c r="E124" s="117" t="s">
        <v>21845</v>
      </c>
      <c r="F124" s="118" t="s">
        <v>22146</v>
      </c>
      <c r="G124" s="126">
        <v>515</v>
      </c>
      <c r="H124" s="120" t="s">
        <v>24031</v>
      </c>
      <c r="I124" s="5">
        <f>VLOOKUP(A124,Population!$A$5:$L$3146,12,FALSE)*'National Throughput'!$C$14</f>
        <v>5.0265281369020403E-5</v>
      </c>
      <c r="J124" s="118" t="s">
        <v>21802</v>
      </c>
      <c r="K124" s="114">
        <f>'Emissions Factors'!$B$2</f>
        <v>10</v>
      </c>
      <c r="L124" s="118" t="s">
        <v>21801</v>
      </c>
      <c r="M124" s="118" t="s">
        <v>21802</v>
      </c>
      <c r="N124" s="113">
        <f t="shared" si="3"/>
        <v>5.02652813690204E-4</v>
      </c>
      <c r="O124" s="126" t="s">
        <v>21801</v>
      </c>
      <c r="P124" s="138">
        <f>VLOOKUP(A124,Population!$A$5:$L$3146,12,FALSE)*'National Throughput'!$C$17</f>
        <v>109.0501193111436</v>
      </c>
      <c r="Q124" s="118" t="s">
        <v>21806</v>
      </c>
      <c r="R124" s="2">
        <f>'Emissions Factors'!$B$3</f>
        <v>9.9208017983194906E-5</v>
      </c>
      <c r="S124" s="118" t="s">
        <v>21801</v>
      </c>
      <c r="T124" s="118" t="s">
        <v>21806</v>
      </c>
      <c r="U124" s="104">
        <f t="shared" si="4"/>
        <v>1.0818646197689484E-2</v>
      </c>
      <c r="V124" s="126" t="s">
        <v>21801</v>
      </c>
      <c r="W124" s="113">
        <f t="shared" si="5"/>
        <v>1.1321299011379689E-2</v>
      </c>
      <c r="X124" s="126" t="s">
        <v>21801</v>
      </c>
    </row>
    <row r="125" spans="1:24" x14ac:dyDescent="0.25">
      <c r="A125" s="123" t="s">
        <v>1043</v>
      </c>
      <c r="B125" s="123" t="s">
        <v>964</v>
      </c>
      <c r="C125" s="123" t="s">
        <v>145</v>
      </c>
      <c r="D125" s="117" t="s">
        <v>22044</v>
      </c>
      <c r="E125" s="117" t="s">
        <v>21845</v>
      </c>
      <c r="F125" s="118" t="s">
        <v>22146</v>
      </c>
      <c r="G125" s="126">
        <v>515</v>
      </c>
      <c r="H125" s="120" t="s">
        <v>24032</v>
      </c>
      <c r="I125" s="5">
        <f>VLOOKUP(A125,Population!$A$5:$L$3146,12,FALSE)*'National Throughput'!$C$14</f>
        <v>8.5229542440367045E-5</v>
      </c>
      <c r="J125" s="118" t="s">
        <v>21802</v>
      </c>
      <c r="K125" s="114">
        <f>'Emissions Factors'!$B$2</f>
        <v>10</v>
      </c>
      <c r="L125" s="118" t="s">
        <v>21801</v>
      </c>
      <c r="M125" s="118" t="s">
        <v>21802</v>
      </c>
      <c r="N125" s="113">
        <f t="shared" si="3"/>
        <v>8.522954244036705E-4</v>
      </c>
      <c r="O125" s="126" t="s">
        <v>21801</v>
      </c>
      <c r="P125" s="138">
        <f>VLOOKUP(A125,Population!$A$5:$L$3146,12,FALSE)*'National Throughput'!$C$17</f>
        <v>184.90479947227513</v>
      </c>
      <c r="Q125" s="118" t="s">
        <v>21806</v>
      </c>
      <c r="R125" s="2">
        <f>'Emissions Factors'!$B$3</f>
        <v>9.9208017983194906E-5</v>
      </c>
      <c r="S125" s="118" t="s">
        <v>21801</v>
      </c>
      <c r="T125" s="118" t="s">
        <v>21806</v>
      </c>
      <c r="U125" s="104">
        <f t="shared" si="4"/>
        <v>1.834403867122452E-2</v>
      </c>
      <c r="V125" s="126" t="s">
        <v>21801</v>
      </c>
      <c r="W125" s="113">
        <f t="shared" si="5"/>
        <v>1.9196334095628192E-2</v>
      </c>
      <c r="X125" s="126" t="s">
        <v>21801</v>
      </c>
    </row>
    <row r="126" spans="1:24" x14ac:dyDescent="0.25">
      <c r="A126" s="123" t="s">
        <v>1050</v>
      </c>
      <c r="B126" s="123" t="s">
        <v>964</v>
      </c>
      <c r="C126" s="123" t="s">
        <v>154</v>
      </c>
      <c r="D126" s="117" t="s">
        <v>22155</v>
      </c>
      <c r="E126" s="117" t="s">
        <v>21845</v>
      </c>
      <c r="F126" s="118" t="s">
        <v>22146</v>
      </c>
      <c r="G126" s="126">
        <v>515</v>
      </c>
      <c r="H126" s="120" t="s">
        <v>24033</v>
      </c>
      <c r="I126" s="5">
        <f>VLOOKUP(A126,Population!$A$5:$L$3146,12,FALSE)*'National Throughput'!$C$14</f>
        <v>2.8091768903747414E-5</v>
      </c>
      <c r="J126" s="118" t="s">
        <v>21802</v>
      </c>
      <c r="K126" s="114">
        <f>'Emissions Factors'!$B$2</f>
        <v>10</v>
      </c>
      <c r="L126" s="118" t="s">
        <v>21801</v>
      </c>
      <c r="M126" s="118" t="s">
        <v>21802</v>
      </c>
      <c r="N126" s="113">
        <f t="shared" si="3"/>
        <v>2.8091768903747415E-4</v>
      </c>
      <c r="O126" s="126" t="s">
        <v>21801</v>
      </c>
      <c r="P126" s="138">
        <f>VLOOKUP(A126,Population!$A$5:$L$3146,12,FALSE)*'National Throughput'!$C$17</f>
        <v>60.944864271719304</v>
      </c>
      <c r="Q126" s="118" t="s">
        <v>21806</v>
      </c>
      <c r="R126" s="2">
        <f>'Emissions Factors'!$B$3</f>
        <v>9.9208017983194906E-5</v>
      </c>
      <c r="S126" s="118" t="s">
        <v>21801</v>
      </c>
      <c r="T126" s="118" t="s">
        <v>21806</v>
      </c>
      <c r="U126" s="104">
        <f t="shared" si="4"/>
        <v>6.0462191906521011E-3</v>
      </c>
      <c r="V126" s="126" t="s">
        <v>21801</v>
      </c>
      <c r="W126" s="113">
        <f t="shared" si="5"/>
        <v>6.3271368796895752E-3</v>
      </c>
      <c r="X126" s="126" t="s">
        <v>21801</v>
      </c>
    </row>
    <row r="127" spans="1:24" x14ac:dyDescent="0.25">
      <c r="A127" s="123" t="s">
        <v>1057</v>
      </c>
      <c r="B127" s="123" t="s">
        <v>964</v>
      </c>
      <c r="C127" s="123" t="s">
        <v>163</v>
      </c>
      <c r="D127" s="117" t="s">
        <v>22156</v>
      </c>
      <c r="E127" s="117" t="s">
        <v>21845</v>
      </c>
      <c r="F127" s="118" t="s">
        <v>22146</v>
      </c>
      <c r="G127" s="126">
        <v>515</v>
      </c>
      <c r="H127" s="120" t="s">
        <v>24034</v>
      </c>
      <c r="I127" s="5">
        <f>VLOOKUP(A127,Population!$A$5:$L$3146,12,FALSE)*'National Throughput'!$C$14</f>
        <v>7.9573950192139535E-5</v>
      </c>
      <c r="J127" s="118" t="s">
        <v>21802</v>
      </c>
      <c r="K127" s="114">
        <f>'Emissions Factors'!$B$2</f>
        <v>10</v>
      </c>
      <c r="L127" s="118" t="s">
        <v>21801</v>
      </c>
      <c r="M127" s="118" t="s">
        <v>21802</v>
      </c>
      <c r="N127" s="113">
        <f t="shared" si="3"/>
        <v>7.9573950192139535E-4</v>
      </c>
      <c r="O127" s="126" t="s">
        <v>21801</v>
      </c>
      <c r="P127" s="138">
        <f>VLOOKUP(A127,Population!$A$5:$L$3146,12,FALSE)*'National Throughput'!$C$17</f>
        <v>172.63503806545842</v>
      </c>
      <c r="Q127" s="118" t="s">
        <v>21806</v>
      </c>
      <c r="R127" s="2">
        <f>'Emissions Factors'!$B$3</f>
        <v>9.9208017983194906E-5</v>
      </c>
      <c r="S127" s="118" t="s">
        <v>21801</v>
      </c>
      <c r="T127" s="118" t="s">
        <v>21806</v>
      </c>
      <c r="U127" s="104">
        <f t="shared" si="4"/>
        <v>1.7126779960927537E-2</v>
      </c>
      <c r="V127" s="126" t="s">
        <v>21801</v>
      </c>
      <c r="W127" s="113">
        <f t="shared" si="5"/>
        <v>1.7922519462848934E-2</v>
      </c>
      <c r="X127" s="126" t="s">
        <v>21801</v>
      </c>
    </row>
    <row r="128" spans="1:24" x14ac:dyDescent="0.25">
      <c r="A128" s="123" t="s">
        <v>1064</v>
      </c>
      <c r="B128" s="123" t="s">
        <v>964</v>
      </c>
      <c r="C128" s="123" t="s">
        <v>171</v>
      </c>
      <c r="D128" s="117" t="s">
        <v>22157</v>
      </c>
      <c r="E128" s="117" t="s">
        <v>21845</v>
      </c>
      <c r="F128" s="118" t="s">
        <v>22146</v>
      </c>
      <c r="G128" s="126">
        <v>515</v>
      </c>
      <c r="H128" s="120" t="s">
        <v>24035</v>
      </c>
      <c r="I128" s="5">
        <f>VLOOKUP(A128,Population!$A$5:$L$3146,12,FALSE)*'National Throughput'!$C$14</f>
        <v>7.0098090164245094E-5</v>
      </c>
      <c r="J128" s="118" t="s">
        <v>21802</v>
      </c>
      <c r="K128" s="114">
        <f>'Emissions Factors'!$B$2</f>
        <v>10</v>
      </c>
      <c r="L128" s="118" t="s">
        <v>21801</v>
      </c>
      <c r="M128" s="118" t="s">
        <v>21802</v>
      </c>
      <c r="N128" s="113">
        <f t="shared" si="3"/>
        <v>7.0098090164245094E-4</v>
      </c>
      <c r="O128" s="126" t="s">
        <v>21801</v>
      </c>
      <c r="P128" s="138">
        <f>VLOOKUP(A128,Population!$A$5:$L$3146,12,FALSE)*'National Throughput'!$C$17</f>
        <v>152.07723676655914</v>
      </c>
      <c r="Q128" s="118" t="s">
        <v>21806</v>
      </c>
      <c r="R128" s="2">
        <f>'Emissions Factors'!$B$3</f>
        <v>9.9208017983194906E-5</v>
      </c>
      <c r="S128" s="118" t="s">
        <v>21801</v>
      </c>
      <c r="T128" s="118" t="s">
        <v>21806</v>
      </c>
      <c r="U128" s="104">
        <f t="shared" si="4"/>
        <v>1.5087281239971389E-2</v>
      </c>
      <c r="V128" s="126" t="s">
        <v>21801</v>
      </c>
      <c r="W128" s="113">
        <f t="shared" si="5"/>
        <v>1.578826214161384E-2</v>
      </c>
      <c r="X128" s="126" t="s">
        <v>21801</v>
      </c>
    </row>
    <row r="129" spans="1:24" x14ac:dyDescent="0.25">
      <c r="A129" s="123" t="s">
        <v>1072</v>
      </c>
      <c r="B129" s="123" t="s">
        <v>964</v>
      </c>
      <c r="C129" s="123" t="s">
        <v>179</v>
      </c>
      <c r="D129" s="117" t="s">
        <v>22158</v>
      </c>
      <c r="E129" s="117" t="s">
        <v>21845</v>
      </c>
      <c r="F129" s="118" t="s">
        <v>22146</v>
      </c>
      <c r="G129" s="126">
        <v>515</v>
      </c>
      <c r="H129" s="120" t="s">
        <v>24036</v>
      </c>
      <c r="I129" s="5">
        <f>VLOOKUP(A129,Population!$A$5:$L$3146,12,FALSE)*'National Throughput'!$C$14</f>
        <v>3.408583222244499E-4</v>
      </c>
      <c r="J129" s="118" t="s">
        <v>21802</v>
      </c>
      <c r="K129" s="114">
        <f>'Emissions Factors'!$B$2</f>
        <v>10</v>
      </c>
      <c r="L129" s="118" t="s">
        <v>21801</v>
      </c>
      <c r="M129" s="118" t="s">
        <v>21802</v>
      </c>
      <c r="N129" s="113">
        <f t="shared" si="3"/>
        <v>3.408583222244499E-3</v>
      </c>
      <c r="O129" s="126" t="s">
        <v>21801</v>
      </c>
      <c r="P129" s="138">
        <f>VLOOKUP(A129,Population!$A$5:$L$3146,12,FALSE)*'National Throughput'!$C$17</f>
        <v>739.48935914405479</v>
      </c>
      <c r="Q129" s="118" t="s">
        <v>21806</v>
      </c>
      <c r="R129" s="2">
        <f>'Emissions Factors'!$B$3</f>
        <v>9.9208017983194906E-5</v>
      </c>
      <c r="S129" s="118" t="s">
        <v>21801</v>
      </c>
      <c r="T129" s="118" t="s">
        <v>21806</v>
      </c>
      <c r="U129" s="104">
        <f t="shared" si="4"/>
        <v>7.3363273640344659E-2</v>
      </c>
      <c r="V129" s="126" t="s">
        <v>21801</v>
      </c>
      <c r="W129" s="113">
        <f t="shared" si="5"/>
        <v>7.6771856862589152E-2</v>
      </c>
      <c r="X129" s="126" t="s">
        <v>21801</v>
      </c>
    </row>
    <row r="130" spans="1:24" x14ac:dyDescent="0.25">
      <c r="A130" s="123" t="s">
        <v>1079</v>
      </c>
      <c r="B130" s="123" t="s">
        <v>964</v>
      </c>
      <c r="C130" s="123" t="s">
        <v>187</v>
      </c>
      <c r="D130" s="117" t="s">
        <v>22159</v>
      </c>
      <c r="E130" s="117" t="s">
        <v>21845</v>
      </c>
      <c r="F130" s="118" t="s">
        <v>22146</v>
      </c>
      <c r="G130" s="126">
        <v>515</v>
      </c>
      <c r="H130" s="120" t="s">
        <v>24037</v>
      </c>
      <c r="I130" s="5">
        <f>VLOOKUP(A130,Population!$A$5:$L$3146,12,FALSE)*'National Throughput'!$C$14</f>
        <v>2.0513408285649238E-4</v>
      </c>
      <c r="J130" s="118" t="s">
        <v>21802</v>
      </c>
      <c r="K130" s="114">
        <f>'Emissions Factors'!$B$2</f>
        <v>10</v>
      </c>
      <c r="L130" s="118" t="s">
        <v>21801</v>
      </c>
      <c r="M130" s="118" t="s">
        <v>21802</v>
      </c>
      <c r="N130" s="113">
        <f t="shared" si="3"/>
        <v>2.0513408285649237E-3</v>
      </c>
      <c r="O130" s="126" t="s">
        <v>21801</v>
      </c>
      <c r="P130" s="138">
        <f>VLOOKUP(A130,Population!$A$5:$L$3146,12,FALSE)*'National Throughput'!$C$17</f>
        <v>445.03672517129428</v>
      </c>
      <c r="Q130" s="118" t="s">
        <v>21806</v>
      </c>
      <c r="R130" s="2">
        <f>'Emissions Factors'!$B$3</f>
        <v>9.9208017983194906E-5</v>
      </c>
      <c r="S130" s="118" t="s">
        <v>21801</v>
      </c>
      <c r="T130" s="118" t="s">
        <v>21806</v>
      </c>
      <c r="U130" s="104">
        <f t="shared" si="4"/>
        <v>4.4151211433975934E-2</v>
      </c>
      <c r="V130" s="126" t="s">
        <v>21801</v>
      </c>
      <c r="W130" s="113">
        <f t="shared" si="5"/>
        <v>4.6202552262540858E-2</v>
      </c>
      <c r="X130" s="126" t="s">
        <v>21801</v>
      </c>
    </row>
    <row r="131" spans="1:24" x14ac:dyDescent="0.25">
      <c r="A131" s="123" t="s">
        <v>1086</v>
      </c>
      <c r="B131" s="123" t="s">
        <v>964</v>
      </c>
      <c r="C131" s="123" t="s">
        <v>195</v>
      </c>
      <c r="D131" s="117" t="s">
        <v>22160</v>
      </c>
      <c r="E131" s="117" t="s">
        <v>21845</v>
      </c>
      <c r="F131" s="118" t="s">
        <v>22146</v>
      </c>
      <c r="G131" s="126">
        <v>515</v>
      </c>
      <c r="H131" s="120" t="s">
        <v>24038</v>
      </c>
      <c r="I131" s="5">
        <f>VLOOKUP(A131,Population!$A$5:$L$3146,12,FALSE)*'National Throughput'!$C$14</f>
        <v>1.6474032023232061E-4</v>
      </c>
      <c r="J131" s="118" t="s">
        <v>21802</v>
      </c>
      <c r="K131" s="114">
        <f>'Emissions Factors'!$B$2</f>
        <v>10</v>
      </c>
      <c r="L131" s="118" t="s">
        <v>21801</v>
      </c>
      <c r="M131" s="118" t="s">
        <v>21802</v>
      </c>
      <c r="N131" s="113">
        <f t="shared" si="3"/>
        <v>1.6474032023232061E-3</v>
      </c>
      <c r="O131" s="126" t="s">
        <v>21801</v>
      </c>
      <c r="P131" s="138">
        <f>VLOOKUP(A131,Population!$A$5:$L$3146,12,FALSE)*'National Throughput'!$C$17</f>
        <v>357.40278552907421</v>
      </c>
      <c r="Q131" s="118" t="s">
        <v>21806</v>
      </c>
      <c r="R131" s="2">
        <f>'Emissions Factors'!$B$3</f>
        <v>9.9208017983194906E-5</v>
      </c>
      <c r="S131" s="118" t="s">
        <v>21801</v>
      </c>
      <c r="T131" s="118" t="s">
        <v>21806</v>
      </c>
      <c r="U131" s="104">
        <f t="shared" si="4"/>
        <v>3.5457221974012347E-2</v>
      </c>
      <c r="V131" s="126" t="s">
        <v>21801</v>
      </c>
      <c r="W131" s="113">
        <f t="shared" si="5"/>
        <v>3.7104625176335553E-2</v>
      </c>
      <c r="X131" s="126" t="s">
        <v>21801</v>
      </c>
    </row>
    <row r="132" spans="1:24" x14ac:dyDescent="0.25">
      <c r="A132" s="123" t="s">
        <v>1093</v>
      </c>
      <c r="B132" s="123" t="s">
        <v>964</v>
      </c>
      <c r="C132" s="123" t="s">
        <v>203</v>
      </c>
      <c r="D132" s="117" t="s">
        <v>22161</v>
      </c>
      <c r="E132" s="117" t="s">
        <v>21845</v>
      </c>
      <c r="F132" s="118" t="s">
        <v>22146</v>
      </c>
      <c r="G132" s="126">
        <v>515</v>
      </c>
      <c r="H132" s="120" t="s">
        <v>24039</v>
      </c>
      <c r="I132" s="5">
        <f>VLOOKUP(A132,Population!$A$5:$L$3146,12,FALSE)*'National Throughput'!$C$14</f>
        <v>5.7277417789662289E-5</v>
      </c>
      <c r="J132" s="118" t="s">
        <v>21802</v>
      </c>
      <c r="K132" s="114">
        <f>'Emissions Factors'!$B$2</f>
        <v>10</v>
      </c>
      <c r="L132" s="118" t="s">
        <v>21801</v>
      </c>
      <c r="M132" s="118" t="s">
        <v>21802</v>
      </c>
      <c r="N132" s="113">
        <f t="shared" ref="N132:N195" si="6">I132*K132</f>
        <v>5.7277417789662285E-4</v>
      </c>
      <c r="O132" s="126" t="s">
        <v>21801</v>
      </c>
      <c r="P132" s="138">
        <f>VLOOKUP(A132,Population!$A$5:$L$3146,12,FALSE)*'National Throughput'!$C$17</f>
        <v>124.26289227232907</v>
      </c>
      <c r="Q132" s="118" t="s">
        <v>21806</v>
      </c>
      <c r="R132" s="2">
        <f>'Emissions Factors'!$B$3</f>
        <v>9.9208017983194906E-5</v>
      </c>
      <c r="S132" s="118" t="s">
        <v>21801</v>
      </c>
      <c r="T132" s="118" t="s">
        <v>21806</v>
      </c>
      <c r="U132" s="104">
        <f t="shared" ref="U132:U195" si="7">P132*R132</f>
        <v>1.2327875251197034E-2</v>
      </c>
      <c r="V132" s="126" t="s">
        <v>21801</v>
      </c>
      <c r="W132" s="113">
        <f t="shared" ref="W132:W195" si="8">N132+U132</f>
        <v>1.2900649429093657E-2</v>
      </c>
      <c r="X132" s="126" t="s">
        <v>21801</v>
      </c>
    </row>
    <row r="133" spans="1:24" x14ac:dyDescent="0.25">
      <c r="A133" s="123" t="s">
        <v>1101</v>
      </c>
      <c r="B133" s="123" t="s">
        <v>964</v>
      </c>
      <c r="C133" s="123" t="s">
        <v>212</v>
      </c>
      <c r="D133" s="117" t="s">
        <v>22053</v>
      </c>
      <c r="E133" s="117" t="s">
        <v>21845</v>
      </c>
      <c r="F133" s="118" t="s">
        <v>22146</v>
      </c>
      <c r="G133" s="126">
        <v>515</v>
      </c>
      <c r="H133" s="120" t="s">
        <v>24040</v>
      </c>
      <c r="I133" s="5">
        <f>VLOOKUP(A133,Population!$A$5:$L$3146,12,FALSE)*'National Throughput'!$C$14</f>
        <v>2.5784313865375925E-5</v>
      </c>
      <c r="J133" s="118" t="s">
        <v>21802</v>
      </c>
      <c r="K133" s="114">
        <f>'Emissions Factors'!$B$2</f>
        <v>10</v>
      </c>
      <c r="L133" s="118" t="s">
        <v>21801</v>
      </c>
      <c r="M133" s="118" t="s">
        <v>21802</v>
      </c>
      <c r="N133" s="113">
        <f t="shared" si="6"/>
        <v>2.5784313865375927E-4</v>
      </c>
      <c r="O133" s="126" t="s">
        <v>21801</v>
      </c>
      <c r="P133" s="138">
        <f>VLOOKUP(A133,Population!$A$5:$L$3146,12,FALSE)*'National Throughput'!$C$17</f>
        <v>55.938859323846991</v>
      </c>
      <c r="Q133" s="118" t="s">
        <v>21806</v>
      </c>
      <c r="R133" s="2">
        <f>'Emissions Factors'!$B$3</f>
        <v>9.9208017983194906E-5</v>
      </c>
      <c r="S133" s="118" t="s">
        <v>21801</v>
      </c>
      <c r="T133" s="118" t="s">
        <v>21806</v>
      </c>
      <c r="U133" s="104">
        <f t="shared" si="7"/>
        <v>5.5495833617596226E-3</v>
      </c>
      <c r="V133" s="126" t="s">
        <v>21801</v>
      </c>
      <c r="W133" s="113">
        <f t="shared" si="8"/>
        <v>5.8074265004133818E-3</v>
      </c>
      <c r="X133" s="126" t="s">
        <v>21801</v>
      </c>
    </row>
    <row r="134" spans="1:24" x14ac:dyDescent="0.25">
      <c r="A134" s="123" t="s">
        <v>1108</v>
      </c>
      <c r="B134" s="123" t="s">
        <v>964</v>
      </c>
      <c r="C134" s="123" t="s">
        <v>220</v>
      </c>
      <c r="D134" s="117" t="s">
        <v>22162</v>
      </c>
      <c r="E134" s="117" t="s">
        <v>21845</v>
      </c>
      <c r="F134" s="118" t="s">
        <v>22146</v>
      </c>
      <c r="G134" s="126">
        <v>515</v>
      </c>
      <c r="H134" s="120" t="s">
        <v>24041</v>
      </c>
      <c r="I134" s="5">
        <f>VLOOKUP(A134,Population!$A$5:$L$3146,12,FALSE)*'National Throughput'!$C$14</f>
        <v>4.0776121888455238E-5</v>
      </c>
      <c r="J134" s="118" t="s">
        <v>21802</v>
      </c>
      <c r="K134" s="114">
        <f>'Emissions Factors'!$B$2</f>
        <v>10</v>
      </c>
      <c r="L134" s="118" t="s">
        <v>21801</v>
      </c>
      <c r="M134" s="118" t="s">
        <v>21802</v>
      </c>
      <c r="N134" s="113">
        <f t="shared" si="6"/>
        <v>4.0776121888455238E-4</v>
      </c>
      <c r="O134" s="126" t="s">
        <v>21801</v>
      </c>
      <c r="P134" s="138">
        <f>VLOOKUP(A134,Population!$A$5:$L$3146,12,FALSE)*'National Throughput'!$C$17</f>
        <v>88.463464957789739</v>
      </c>
      <c r="Q134" s="118" t="s">
        <v>21806</v>
      </c>
      <c r="R134" s="2">
        <f>'Emissions Factors'!$B$3</f>
        <v>9.9208017983194906E-5</v>
      </c>
      <c r="S134" s="118" t="s">
        <v>21801</v>
      </c>
      <c r="T134" s="118" t="s">
        <v>21806</v>
      </c>
      <c r="U134" s="104">
        <f t="shared" si="7"/>
        <v>8.7762850223881365E-3</v>
      </c>
      <c r="V134" s="126" t="s">
        <v>21801</v>
      </c>
      <c r="W134" s="113">
        <f t="shared" si="8"/>
        <v>9.1840462412726889E-3</v>
      </c>
      <c r="X134" s="126" t="s">
        <v>21801</v>
      </c>
    </row>
    <row r="135" spans="1:24" x14ac:dyDescent="0.25">
      <c r="A135" s="123" t="s">
        <v>1115</v>
      </c>
      <c r="B135" s="123" t="s">
        <v>964</v>
      </c>
      <c r="C135" s="123" t="s">
        <v>228</v>
      </c>
      <c r="D135" s="117" t="s">
        <v>22163</v>
      </c>
      <c r="E135" s="117" t="s">
        <v>21845</v>
      </c>
      <c r="F135" s="118" t="s">
        <v>22146</v>
      </c>
      <c r="G135" s="126">
        <v>515</v>
      </c>
      <c r="H135" s="120" t="s">
        <v>24042</v>
      </c>
      <c r="I135" s="5">
        <f>VLOOKUP(A135,Population!$A$5:$L$3146,12,FALSE)*'National Throughput'!$C$14</f>
        <v>6.1915601908579042E-5</v>
      </c>
      <c r="J135" s="118" t="s">
        <v>21802</v>
      </c>
      <c r="K135" s="114">
        <f>'Emissions Factors'!$B$2</f>
        <v>10</v>
      </c>
      <c r="L135" s="118" t="s">
        <v>21801</v>
      </c>
      <c r="M135" s="118" t="s">
        <v>21802</v>
      </c>
      <c r="N135" s="113">
        <f t="shared" si="6"/>
        <v>6.1915601908579039E-4</v>
      </c>
      <c r="O135" s="126" t="s">
        <v>21801</v>
      </c>
      <c r="P135" s="138">
        <f>VLOOKUP(A135,Population!$A$5:$L$3146,12,FALSE)*'National Throughput'!$C$17</f>
        <v>134.32539501336925</v>
      </c>
      <c r="Q135" s="118" t="s">
        <v>21806</v>
      </c>
      <c r="R135" s="2">
        <f>'Emissions Factors'!$B$3</f>
        <v>9.9208017983194906E-5</v>
      </c>
      <c r="S135" s="118" t="s">
        <v>21801</v>
      </c>
      <c r="T135" s="118" t="s">
        <v>21806</v>
      </c>
      <c r="U135" s="104">
        <f t="shared" si="7"/>
        <v>1.3326156204086096E-2</v>
      </c>
      <c r="V135" s="126" t="s">
        <v>21801</v>
      </c>
      <c r="W135" s="113">
        <f t="shared" si="8"/>
        <v>1.3945312223171887E-2</v>
      </c>
      <c r="X135" s="126" t="s">
        <v>21801</v>
      </c>
    </row>
    <row r="136" spans="1:24" x14ac:dyDescent="0.25">
      <c r="A136" s="123" t="s">
        <v>1122</v>
      </c>
      <c r="B136" s="123" t="s">
        <v>964</v>
      </c>
      <c r="C136" s="123" t="s">
        <v>237</v>
      </c>
      <c r="D136" s="117" t="s">
        <v>22164</v>
      </c>
      <c r="E136" s="117" t="s">
        <v>21845</v>
      </c>
      <c r="F136" s="118" t="s">
        <v>22146</v>
      </c>
      <c r="G136" s="126">
        <v>515</v>
      </c>
      <c r="H136" s="120" t="s">
        <v>24043</v>
      </c>
      <c r="I136" s="5">
        <f>VLOOKUP(A136,Population!$A$5:$L$3146,12,FALSE)*'National Throughput'!$C$14</f>
        <v>4.0153707503465111E-4</v>
      </c>
      <c r="J136" s="118" t="s">
        <v>21802</v>
      </c>
      <c r="K136" s="114">
        <f>'Emissions Factors'!$B$2</f>
        <v>10</v>
      </c>
      <c r="L136" s="118" t="s">
        <v>21801</v>
      </c>
      <c r="M136" s="118" t="s">
        <v>21802</v>
      </c>
      <c r="N136" s="113">
        <f t="shared" si="6"/>
        <v>4.0153707503465114E-3</v>
      </c>
      <c r="O136" s="126" t="s">
        <v>21801</v>
      </c>
      <c r="P136" s="138">
        <f>VLOOKUP(A136,Population!$A$5:$L$3146,12,FALSE)*'National Throughput'!$C$17</f>
        <v>871.13142009314663</v>
      </c>
      <c r="Q136" s="118" t="s">
        <v>21806</v>
      </c>
      <c r="R136" s="2">
        <f>'Emissions Factors'!$B$3</f>
        <v>9.9208017983194906E-5</v>
      </c>
      <c r="S136" s="118" t="s">
        <v>21801</v>
      </c>
      <c r="T136" s="118" t="s">
        <v>21806</v>
      </c>
      <c r="U136" s="104">
        <f t="shared" si="7"/>
        <v>8.6423221590327004E-2</v>
      </c>
      <c r="V136" s="126" t="s">
        <v>21801</v>
      </c>
      <c r="W136" s="113">
        <f t="shared" si="8"/>
        <v>9.0438592340673515E-2</v>
      </c>
      <c r="X136" s="126" t="s">
        <v>21801</v>
      </c>
    </row>
    <row r="137" spans="1:24" x14ac:dyDescent="0.25">
      <c r="A137" s="123" t="s">
        <v>1129</v>
      </c>
      <c r="B137" s="123" t="s">
        <v>964</v>
      </c>
      <c r="C137" s="123" t="s">
        <v>245</v>
      </c>
      <c r="D137" s="117" t="s">
        <v>22059</v>
      </c>
      <c r="E137" s="117" t="s">
        <v>21845</v>
      </c>
      <c r="F137" s="118" t="s">
        <v>22146</v>
      </c>
      <c r="G137" s="126">
        <v>515</v>
      </c>
      <c r="H137" s="120" t="s">
        <v>24044</v>
      </c>
      <c r="I137" s="5">
        <f>VLOOKUP(A137,Population!$A$5:$L$3146,12,FALSE)*'National Throughput'!$C$14</f>
        <v>5.9199188700582639E-5</v>
      </c>
      <c r="J137" s="118" t="s">
        <v>21802</v>
      </c>
      <c r="K137" s="114">
        <f>'Emissions Factors'!$B$2</f>
        <v>10</v>
      </c>
      <c r="L137" s="118" t="s">
        <v>21801</v>
      </c>
      <c r="M137" s="118" t="s">
        <v>21802</v>
      </c>
      <c r="N137" s="113">
        <f t="shared" si="6"/>
        <v>5.9199188700582636E-4</v>
      </c>
      <c r="O137" s="126" t="s">
        <v>21801</v>
      </c>
      <c r="P137" s="138">
        <f>VLOOKUP(A137,Population!$A$5:$L$3146,12,FALSE)*'National Throughput'!$C$17</f>
        <v>128.43215864101813</v>
      </c>
      <c r="Q137" s="118" t="s">
        <v>21806</v>
      </c>
      <c r="R137" s="2">
        <f>'Emissions Factors'!$B$3</f>
        <v>9.9208017983194906E-5</v>
      </c>
      <c r="S137" s="118" t="s">
        <v>21801</v>
      </c>
      <c r="T137" s="118" t="s">
        <v>21806</v>
      </c>
      <c r="U137" s="104">
        <f t="shared" si="7"/>
        <v>1.2741499904078668E-2</v>
      </c>
      <c r="V137" s="126" t="s">
        <v>21801</v>
      </c>
      <c r="W137" s="113">
        <f t="shared" si="8"/>
        <v>1.3333491791084494E-2</v>
      </c>
      <c r="X137" s="126" t="s">
        <v>21801</v>
      </c>
    </row>
    <row r="138" spans="1:24" x14ac:dyDescent="0.25">
      <c r="A138" s="123" t="s">
        <v>1136</v>
      </c>
      <c r="B138" s="123" t="s">
        <v>964</v>
      </c>
      <c r="C138" s="123" t="s">
        <v>252</v>
      </c>
      <c r="D138" s="117" t="s">
        <v>22165</v>
      </c>
      <c r="E138" s="117" t="s">
        <v>21845</v>
      </c>
      <c r="F138" s="118" t="s">
        <v>22146</v>
      </c>
      <c r="G138" s="126">
        <v>515</v>
      </c>
      <c r="H138" s="120" t="s">
        <v>24045</v>
      </c>
      <c r="I138" s="5">
        <f>VLOOKUP(A138,Population!$A$5:$L$3146,12,FALSE)*'National Throughput'!$C$14</f>
        <v>4.0313965908147403E-5</v>
      </c>
      <c r="J138" s="118" t="s">
        <v>21802</v>
      </c>
      <c r="K138" s="114">
        <f>'Emissions Factors'!$B$2</f>
        <v>10</v>
      </c>
      <c r="L138" s="118" t="s">
        <v>21801</v>
      </c>
      <c r="M138" s="118" t="s">
        <v>21802</v>
      </c>
      <c r="N138" s="113">
        <f t="shared" si="6"/>
        <v>4.0313965908147403E-4</v>
      </c>
      <c r="O138" s="126" t="s">
        <v>21801</v>
      </c>
      <c r="P138" s="138">
        <f>VLOOKUP(A138,Population!$A$5:$L$3146,12,FALSE)*'National Throughput'!$C$17</f>
        <v>87.460821315492552</v>
      </c>
      <c r="Q138" s="118" t="s">
        <v>21806</v>
      </c>
      <c r="R138" s="2">
        <f>'Emissions Factors'!$B$3</f>
        <v>9.9208017983194906E-5</v>
      </c>
      <c r="S138" s="118" t="s">
        <v>21801</v>
      </c>
      <c r="T138" s="118" t="s">
        <v>21806</v>
      </c>
      <c r="U138" s="104">
        <f t="shared" si="7"/>
        <v>8.6768147338923806E-3</v>
      </c>
      <c r="V138" s="126" t="s">
        <v>21801</v>
      </c>
      <c r="W138" s="113">
        <f t="shared" si="8"/>
        <v>9.0799543929738543E-3</v>
      </c>
      <c r="X138" s="126" t="s">
        <v>21801</v>
      </c>
    </row>
    <row r="139" spans="1:24" x14ac:dyDescent="0.25">
      <c r="A139" s="123" t="s">
        <v>1143</v>
      </c>
      <c r="B139" s="123" t="s">
        <v>964</v>
      </c>
      <c r="C139" s="123" t="s">
        <v>261</v>
      </c>
      <c r="D139" s="117" t="s">
        <v>22166</v>
      </c>
      <c r="E139" s="117" t="s">
        <v>21845</v>
      </c>
      <c r="F139" s="118" t="s">
        <v>22146</v>
      </c>
      <c r="G139" s="126">
        <v>515</v>
      </c>
      <c r="H139" s="120" t="s">
        <v>24046</v>
      </c>
      <c r="I139" s="5">
        <f>VLOOKUP(A139,Population!$A$5:$L$3146,12,FALSE)*'National Throughput'!$C$14</f>
        <v>3.2358233320517286E-4</v>
      </c>
      <c r="J139" s="118" t="s">
        <v>21802</v>
      </c>
      <c r="K139" s="114">
        <f>'Emissions Factors'!$B$2</f>
        <v>10</v>
      </c>
      <c r="L139" s="118" t="s">
        <v>21801</v>
      </c>
      <c r="M139" s="118" t="s">
        <v>21802</v>
      </c>
      <c r="N139" s="113">
        <f t="shared" si="6"/>
        <v>3.2358233320517286E-3</v>
      </c>
      <c r="O139" s="126" t="s">
        <v>21801</v>
      </c>
      <c r="P139" s="138">
        <f>VLOOKUP(A139,Population!$A$5:$L$3146,12,FALSE)*'National Throughput'!$C$17</f>
        <v>702.00924140753523</v>
      </c>
      <c r="Q139" s="118" t="s">
        <v>21806</v>
      </c>
      <c r="R139" s="2">
        <f>'Emissions Factors'!$B$3</f>
        <v>9.9208017983194906E-5</v>
      </c>
      <c r="S139" s="118" t="s">
        <v>21801</v>
      </c>
      <c r="T139" s="118" t="s">
        <v>21806</v>
      </c>
      <c r="U139" s="104">
        <f t="shared" si="7"/>
        <v>6.9644945445927767E-2</v>
      </c>
      <c r="V139" s="126" t="s">
        <v>21801</v>
      </c>
      <c r="W139" s="113">
        <f t="shared" si="8"/>
        <v>7.2880768777979499E-2</v>
      </c>
      <c r="X139" s="126" t="s">
        <v>21801</v>
      </c>
    </row>
    <row r="140" spans="1:24" x14ac:dyDescent="0.25">
      <c r="A140" s="123" t="s">
        <v>1150</v>
      </c>
      <c r="B140" s="123" t="s">
        <v>964</v>
      </c>
      <c r="C140" s="123" t="s">
        <v>270</v>
      </c>
      <c r="D140" s="117" t="s">
        <v>22167</v>
      </c>
      <c r="E140" s="117" t="s">
        <v>21845</v>
      </c>
      <c r="F140" s="118" t="s">
        <v>22146</v>
      </c>
      <c r="G140" s="126">
        <v>515</v>
      </c>
      <c r="H140" s="120" t="s">
        <v>24047</v>
      </c>
      <c r="I140" s="5">
        <f>VLOOKUP(A140,Population!$A$5:$L$3146,12,FALSE)*'National Throughput'!$C$14</f>
        <v>6.0326317314426923E-5</v>
      </c>
      <c r="J140" s="118" t="s">
        <v>21802</v>
      </c>
      <c r="K140" s="114">
        <f>'Emissions Factors'!$B$2</f>
        <v>10</v>
      </c>
      <c r="L140" s="118" t="s">
        <v>21801</v>
      </c>
      <c r="M140" s="118" t="s">
        <v>21802</v>
      </c>
      <c r="N140" s="113">
        <f t="shared" si="6"/>
        <v>6.0326317314426925E-4</v>
      </c>
      <c r="O140" s="126" t="s">
        <v>21801</v>
      </c>
      <c r="P140" s="138">
        <f>VLOOKUP(A140,Population!$A$5:$L$3146,12,FALSE)*'National Throughput'!$C$17</f>
        <v>130.8774550060451</v>
      </c>
      <c r="Q140" s="118" t="s">
        <v>21806</v>
      </c>
      <c r="R140" s="2">
        <f>'Emissions Factors'!$B$3</f>
        <v>9.9208017983194906E-5</v>
      </c>
      <c r="S140" s="118" t="s">
        <v>21801</v>
      </c>
      <c r="T140" s="118" t="s">
        <v>21806</v>
      </c>
      <c r="U140" s="104">
        <f t="shared" si="7"/>
        <v>1.2984092909834504E-2</v>
      </c>
      <c r="V140" s="126" t="s">
        <v>21801</v>
      </c>
      <c r="W140" s="113">
        <f t="shared" si="8"/>
        <v>1.3587356082978773E-2</v>
      </c>
      <c r="X140" s="126" t="s">
        <v>21801</v>
      </c>
    </row>
    <row r="141" spans="1:24" x14ac:dyDescent="0.25">
      <c r="A141" s="123" t="s">
        <v>1157</v>
      </c>
      <c r="B141" s="123" t="s">
        <v>964</v>
      </c>
      <c r="C141" s="123" t="s">
        <v>278</v>
      </c>
      <c r="D141" s="117" t="s">
        <v>22061</v>
      </c>
      <c r="E141" s="117" t="s">
        <v>21845</v>
      </c>
      <c r="F141" s="118" t="s">
        <v>22146</v>
      </c>
      <c r="G141" s="126">
        <v>515</v>
      </c>
      <c r="H141" s="120" t="s">
        <v>24048</v>
      </c>
      <c r="I141" s="5">
        <f>VLOOKUP(A141,Population!$A$5:$L$3146,12,FALSE)*'National Throughput'!$C$14</f>
        <v>1.4527657124870866E-4</v>
      </c>
      <c r="J141" s="118" t="s">
        <v>21802</v>
      </c>
      <c r="K141" s="114">
        <f>'Emissions Factors'!$B$2</f>
        <v>10</v>
      </c>
      <c r="L141" s="118" t="s">
        <v>21801</v>
      </c>
      <c r="M141" s="118" t="s">
        <v>21802</v>
      </c>
      <c r="N141" s="113">
        <f t="shared" si="6"/>
        <v>1.4527657124870866E-3</v>
      </c>
      <c r="O141" s="126" t="s">
        <v>21801</v>
      </c>
      <c r="P141" s="138">
        <f>VLOOKUP(A141,Population!$A$5:$L$3146,12,FALSE)*'National Throughput'!$C$17</f>
        <v>315.17634033477373</v>
      </c>
      <c r="Q141" s="118" t="s">
        <v>21806</v>
      </c>
      <c r="R141" s="2">
        <f>'Emissions Factors'!$B$3</f>
        <v>9.9208017983194906E-5</v>
      </c>
      <c r="S141" s="118" t="s">
        <v>21801</v>
      </c>
      <c r="T141" s="118" t="s">
        <v>21806</v>
      </c>
      <c r="U141" s="104">
        <f t="shared" si="7"/>
        <v>3.1268020039809788E-2</v>
      </c>
      <c r="V141" s="126" t="s">
        <v>21801</v>
      </c>
      <c r="W141" s="113">
        <f t="shared" si="8"/>
        <v>3.2720785752296873E-2</v>
      </c>
      <c r="X141" s="126" t="s">
        <v>21801</v>
      </c>
    </row>
    <row r="142" spans="1:24" x14ac:dyDescent="0.25">
      <c r="A142" s="123" t="s">
        <v>1164</v>
      </c>
      <c r="B142" s="123" t="s">
        <v>964</v>
      </c>
      <c r="C142" s="123" t="s">
        <v>287</v>
      </c>
      <c r="D142" s="117" t="s">
        <v>22168</v>
      </c>
      <c r="E142" s="117" t="s">
        <v>21845</v>
      </c>
      <c r="F142" s="118" t="s">
        <v>22146</v>
      </c>
      <c r="G142" s="126">
        <v>515</v>
      </c>
      <c r="H142" s="120" t="s">
        <v>24049</v>
      </c>
      <c r="I142" s="5">
        <f>VLOOKUP(A142,Population!$A$5:$L$3146,12,FALSE)*'National Throughput'!$C$14</f>
        <v>7.4234219944841821E-5</v>
      </c>
      <c r="J142" s="118" t="s">
        <v>21802</v>
      </c>
      <c r="K142" s="114">
        <f>'Emissions Factors'!$B$2</f>
        <v>10</v>
      </c>
      <c r="L142" s="118" t="s">
        <v>21801</v>
      </c>
      <c r="M142" s="118" t="s">
        <v>21802</v>
      </c>
      <c r="N142" s="113">
        <f t="shared" si="6"/>
        <v>7.4234219944841818E-4</v>
      </c>
      <c r="O142" s="126" t="s">
        <v>21801</v>
      </c>
      <c r="P142" s="138">
        <f>VLOOKUP(A142,Population!$A$5:$L$3146,12,FALSE)*'National Throughput'!$C$17</f>
        <v>161.05053670193831</v>
      </c>
      <c r="Q142" s="118" t="s">
        <v>21806</v>
      </c>
      <c r="R142" s="2">
        <f>'Emissions Factors'!$B$3</f>
        <v>9.9208017983194906E-5</v>
      </c>
      <c r="S142" s="118" t="s">
        <v>21801</v>
      </c>
      <c r="T142" s="118" t="s">
        <v>21806</v>
      </c>
      <c r="U142" s="104">
        <f t="shared" si="7"/>
        <v>1.5977504541329086E-2</v>
      </c>
      <c r="V142" s="126" t="s">
        <v>21801</v>
      </c>
      <c r="W142" s="113">
        <f t="shared" si="8"/>
        <v>1.6719846740777505E-2</v>
      </c>
      <c r="X142" s="126" t="s">
        <v>21801</v>
      </c>
    </row>
    <row r="143" spans="1:24" x14ac:dyDescent="0.25">
      <c r="A143" s="123" t="s">
        <v>1170</v>
      </c>
      <c r="B143" s="123" t="s">
        <v>964</v>
      </c>
      <c r="C143" s="123" t="s">
        <v>295</v>
      </c>
      <c r="D143" s="117" t="s">
        <v>22169</v>
      </c>
      <c r="E143" s="117" t="s">
        <v>21845</v>
      </c>
      <c r="F143" s="118" t="s">
        <v>22146</v>
      </c>
      <c r="G143" s="126">
        <v>515</v>
      </c>
      <c r="H143" s="120" t="s">
        <v>24050</v>
      </c>
      <c r="I143" s="5">
        <f>VLOOKUP(A143,Population!$A$5:$L$3146,12,FALSE)*'National Throughput'!$C$14</f>
        <v>1.1094403417922164E-4</v>
      </c>
      <c r="J143" s="118" t="s">
        <v>21802</v>
      </c>
      <c r="K143" s="114">
        <f>'Emissions Factors'!$B$2</f>
        <v>10</v>
      </c>
      <c r="L143" s="118" t="s">
        <v>21801</v>
      </c>
      <c r="M143" s="118" t="s">
        <v>21802</v>
      </c>
      <c r="N143" s="113">
        <f t="shared" si="6"/>
        <v>1.1094403417922164E-3</v>
      </c>
      <c r="O143" s="126" t="s">
        <v>21801</v>
      </c>
      <c r="P143" s="138">
        <f>VLOOKUP(A143,Population!$A$5:$L$3146,12,FALSE)*'National Throughput'!$C$17</f>
        <v>240.69218026023549</v>
      </c>
      <c r="Q143" s="118" t="s">
        <v>21806</v>
      </c>
      <c r="R143" s="2">
        <f>'Emissions Factors'!$B$3</f>
        <v>9.9208017983194906E-5</v>
      </c>
      <c r="S143" s="118" t="s">
        <v>21801</v>
      </c>
      <c r="T143" s="118" t="s">
        <v>21806</v>
      </c>
      <c r="U143" s="104">
        <f t="shared" si="7"/>
        <v>2.3878594147671833E-2</v>
      </c>
      <c r="V143" s="126" t="s">
        <v>21801</v>
      </c>
      <c r="W143" s="113">
        <f t="shared" si="8"/>
        <v>2.4988034489464048E-2</v>
      </c>
      <c r="X143" s="126" t="s">
        <v>21801</v>
      </c>
    </row>
    <row r="144" spans="1:24" x14ac:dyDescent="0.25">
      <c r="A144" s="123" t="s">
        <v>1177</v>
      </c>
      <c r="B144" s="123" t="s">
        <v>964</v>
      </c>
      <c r="C144" s="123" t="s">
        <v>304</v>
      </c>
      <c r="D144" s="117" t="s">
        <v>22170</v>
      </c>
      <c r="E144" s="117" t="s">
        <v>21845</v>
      </c>
      <c r="F144" s="118" t="s">
        <v>22146</v>
      </c>
      <c r="G144" s="126">
        <v>515</v>
      </c>
      <c r="H144" s="120" t="s">
        <v>24051</v>
      </c>
      <c r="I144" s="5">
        <f>VLOOKUP(A144,Population!$A$5:$L$3146,12,FALSE)*'National Throughput'!$C$14</f>
        <v>4.4885652763710504E-5</v>
      </c>
      <c r="J144" s="118" t="s">
        <v>21802</v>
      </c>
      <c r="K144" s="114">
        <f>'Emissions Factors'!$B$2</f>
        <v>10</v>
      </c>
      <c r="L144" s="118" t="s">
        <v>21801</v>
      </c>
      <c r="M144" s="118" t="s">
        <v>21802</v>
      </c>
      <c r="N144" s="113">
        <f t="shared" si="6"/>
        <v>4.4885652763710504E-4</v>
      </c>
      <c r="O144" s="126" t="s">
        <v>21801</v>
      </c>
      <c r="P144" s="138">
        <f>VLOOKUP(A144,Population!$A$5:$L$3146,12,FALSE)*'National Throughput'!$C$17</f>
        <v>97.37905878425974</v>
      </c>
      <c r="Q144" s="118" t="s">
        <v>21806</v>
      </c>
      <c r="R144" s="2">
        <f>'Emissions Factors'!$B$3</f>
        <v>9.9208017983194906E-5</v>
      </c>
      <c r="S144" s="118" t="s">
        <v>21801</v>
      </c>
      <c r="T144" s="118" t="s">
        <v>21806</v>
      </c>
      <c r="U144" s="104">
        <f t="shared" si="7"/>
        <v>9.6607834150554336E-3</v>
      </c>
      <c r="V144" s="126" t="s">
        <v>21801</v>
      </c>
      <c r="W144" s="113">
        <f t="shared" si="8"/>
        <v>1.0109639942692539E-2</v>
      </c>
      <c r="X144" s="126" t="s">
        <v>21801</v>
      </c>
    </row>
    <row r="145" spans="1:24" x14ac:dyDescent="0.25">
      <c r="A145" s="123" t="s">
        <v>1184</v>
      </c>
      <c r="B145" s="123" t="s">
        <v>964</v>
      </c>
      <c r="C145" s="123" t="s">
        <v>312</v>
      </c>
      <c r="D145" s="117" t="s">
        <v>22171</v>
      </c>
      <c r="E145" s="117" t="s">
        <v>21845</v>
      </c>
      <c r="F145" s="118" t="s">
        <v>22146</v>
      </c>
      <c r="G145" s="126">
        <v>515</v>
      </c>
      <c r="H145" s="120" t="s">
        <v>24052</v>
      </c>
      <c r="I145" s="5">
        <f>VLOOKUP(A145,Population!$A$5:$L$3146,12,FALSE)*'National Throughput'!$C$14</f>
        <v>1.2288361781436863E-4</v>
      </c>
      <c r="J145" s="118" t="s">
        <v>21802</v>
      </c>
      <c r="K145" s="114">
        <f>'Emissions Factors'!$B$2</f>
        <v>10</v>
      </c>
      <c r="L145" s="118" t="s">
        <v>21801</v>
      </c>
      <c r="M145" s="118" t="s">
        <v>21802</v>
      </c>
      <c r="N145" s="113">
        <f t="shared" si="6"/>
        <v>1.2288361781436863E-3</v>
      </c>
      <c r="O145" s="126" t="s">
        <v>21801</v>
      </c>
      <c r="P145" s="138">
        <f>VLOOKUP(A145,Population!$A$5:$L$3146,12,FALSE)*'National Throughput'!$C$17</f>
        <v>266.59500989684858</v>
      </c>
      <c r="Q145" s="118" t="s">
        <v>21806</v>
      </c>
      <c r="R145" s="2">
        <f>'Emissions Factors'!$B$3</f>
        <v>9.9208017983194906E-5</v>
      </c>
      <c r="S145" s="118" t="s">
        <v>21801</v>
      </c>
      <c r="T145" s="118" t="s">
        <v>21806</v>
      </c>
      <c r="U145" s="104">
        <f t="shared" si="7"/>
        <v>2.6448362536076579E-2</v>
      </c>
      <c r="V145" s="126" t="s">
        <v>21801</v>
      </c>
      <c r="W145" s="113">
        <f t="shared" si="8"/>
        <v>2.7677198714220266E-2</v>
      </c>
      <c r="X145" s="126" t="s">
        <v>21801</v>
      </c>
    </row>
    <row r="146" spans="1:24" x14ac:dyDescent="0.25">
      <c r="A146" s="123" t="s">
        <v>1191</v>
      </c>
      <c r="B146" s="123" t="s">
        <v>964</v>
      </c>
      <c r="C146" s="123" t="s">
        <v>320</v>
      </c>
      <c r="D146" s="117" t="s">
        <v>22172</v>
      </c>
      <c r="E146" s="117" t="s">
        <v>21845</v>
      </c>
      <c r="F146" s="118" t="s">
        <v>22146</v>
      </c>
      <c r="G146" s="126">
        <v>515</v>
      </c>
      <c r="H146" s="120" t="s">
        <v>24053</v>
      </c>
      <c r="I146" s="5">
        <f>VLOOKUP(A146,Population!$A$5:$L$3146,12,FALSE)*'National Throughput'!$C$14</f>
        <v>4.4839104679362958E-5</v>
      </c>
      <c r="J146" s="118" t="s">
        <v>21802</v>
      </c>
      <c r="K146" s="114">
        <f>'Emissions Factors'!$B$2</f>
        <v>10</v>
      </c>
      <c r="L146" s="118" t="s">
        <v>21801</v>
      </c>
      <c r="M146" s="118" t="s">
        <v>21802</v>
      </c>
      <c r="N146" s="113">
        <f t="shared" si="6"/>
        <v>4.483910467936296E-4</v>
      </c>
      <c r="O146" s="126" t="s">
        <v>21801</v>
      </c>
      <c r="P146" s="138">
        <f>VLOOKUP(A146,Population!$A$5:$L$3146,12,FALSE)*'National Throughput'!$C$17</f>
        <v>97.278073093668652</v>
      </c>
      <c r="Q146" s="118" t="s">
        <v>21806</v>
      </c>
      <c r="R146" s="2">
        <f>'Emissions Factors'!$B$3</f>
        <v>9.9208017983194906E-5</v>
      </c>
      <c r="S146" s="118" t="s">
        <v>21801</v>
      </c>
      <c r="T146" s="118" t="s">
        <v>21806</v>
      </c>
      <c r="U146" s="104">
        <f t="shared" si="7"/>
        <v>9.6507648248472279E-3</v>
      </c>
      <c r="V146" s="126" t="s">
        <v>21801</v>
      </c>
      <c r="W146" s="113">
        <f t="shared" si="8"/>
        <v>1.0099155871640857E-2</v>
      </c>
      <c r="X146" s="126" t="s">
        <v>21801</v>
      </c>
    </row>
    <row r="147" spans="1:24" x14ac:dyDescent="0.25">
      <c r="A147" s="123" t="s">
        <v>1197</v>
      </c>
      <c r="B147" s="123" t="s">
        <v>964</v>
      </c>
      <c r="C147" s="123" t="s">
        <v>328</v>
      </c>
      <c r="D147" s="117" t="s">
        <v>22065</v>
      </c>
      <c r="E147" s="117" t="s">
        <v>21845</v>
      </c>
      <c r="F147" s="118" t="s">
        <v>22146</v>
      </c>
      <c r="G147" s="126">
        <v>515</v>
      </c>
      <c r="H147" s="120" t="s">
        <v>24054</v>
      </c>
      <c r="I147" s="5">
        <f>VLOOKUP(A147,Population!$A$5:$L$3146,12,FALSE)*'National Throughput'!$C$14</f>
        <v>5.8298150782140744E-5</v>
      </c>
      <c r="J147" s="118" t="s">
        <v>21802</v>
      </c>
      <c r="K147" s="114">
        <f>'Emissions Factors'!$B$2</f>
        <v>10</v>
      </c>
      <c r="L147" s="118" t="s">
        <v>21801</v>
      </c>
      <c r="M147" s="118" t="s">
        <v>21802</v>
      </c>
      <c r="N147" s="113">
        <f t="shared" si="6"/>
        <v>5.8298150782140742E-4</v>
      </c>
      <c r="O147" s="126" t="s">
        <v>21801</v>
      </c>
      <c r="P147" s="138">
        <f>VLOOKUP(A147,Population!$A$5:$L$3146,12,FALSE)*'National Throughput'!$C$17</f>
        <v>126.47736420171928</v>
      </c>
      <c r="Q147" s="118" t="s">
        <v>21806</v>
      </c>
      <c r="R147" s="2">
        <f>'Emissions Factors'!$B$3</f>
        <v>9.9208017983194906E-5</v>
      </c>
      <c r="S147" s="118" t="s">
        <v>21801</v>
      </c>
      <c r="T147" s="118" t="s">
        <v>21806</v>
      </c>
      <c r="U147" s="104">
        <f t="shared" si="7"/>
        <v>1.2547568622191259E-2</v>
      </c>
      <c r="V147" s="126" t="s">
        <v>21801</v>
      </c>
      <c r="W147" s="113">
        <f t="shared" si="8"/>
        <v>1.3130550130012667E-2</v>
      </c>
      <c r="X147" s="126" t="s">
        <v>21801</v>
      </c>
    </row>
    <row r="148" spans="1:24" x14ac:dyDescent="0.25">
      <c r="A148" s="123" t="s">
        <v>1205</v>
      </c>
      <c r="B148" s="123" t="s">
        <v>964</v>
      </c>
      <c r="C148" s="123" t="s">
        <v>336</v>
      </c>
      <c r="D148" s="117" t="s">
        <v>22066</v>
      </c>
      <c r="E148" s="117" t="s">
        <v>21845</v>
      </c>
      <c r="F148" s="118" t="s">
        <v>22146</v>
      </c>
      <c r="G148" s="126">
        <v>515</v>
      </c>
      <c r="H148" s="120" t="s">
        <v>24055</v>
      </c>
      <c r="I148" s="5">
        <f>VLOOKUP(A148,Population!$A$5:$L$3146,12,FALSE)*'National Throughput'!$C$14</f>
        <v>2.4037763243392433E-4</v>
      </c>
      <c r="J148" s="118" t="s">
        <v>21802</v>
      </c>
      <c r="K148" s="114">
        <f>'Emissions Factors'!$B$2</f>
        <v>10</v>
      </c>
      <c r="L148" s="118" t="s">
        <v>21801</v>
      </c>
      <c r="M148" s="118" t="s">
        <v>21802</v>
      </c>
      <c r="N148" s="113">
        <f t="shared" si="6"/>
        <v>2.4037763243392432E-3</v>
      </c>
      <c r="O148" s="126" t="s">
        <v>21801</v>
      </c>
      <c r="P148" s="138">
        <f>VLOOKUP(A148,Population!$A$5:$L$3146,12,FALSE)*'National Throughput'!$C$17</f>
        <v>521.49731947597229</v>
      </c>
      <c r="Q148" s="118" t="s">
        <v>21806</v>
      </c>
      <c r="R148" s="2">
        <f>'Emissions Factors'!$B$3</f>
        <v>9.9208017983194906E-5</v>
      </c>
      <c r="S148" s="118" t="s">
        <v>21801</v>
      </c>
      <c r="T148" s="118" t="s">
        <v>21806</v>
      </c>
      <c r="U148" s="104">
        <f t="shared" si="7"/>
        <v>5.1736715448760198E-2</v>
      </c>
      <c r="V148" s="126" t="s">
        <v>21801</v>
      </c>
      <c r="W148" s="113">
        <f t="shared" si="8"/>
        <v>5.4140491773099444E-2</v>
      </c>
      <c r="X148" s="126" t="s">
        <v>21801</v>
      </c>
    </row>
    <row r="149" spans="1:24" x14ac:dyDescent="0.25">
      <c r="A149" s="123" t="s">
        <v>1212</v>
      </c>
      <c r="B149" s="123" t="s">
        <v>964</v>
      </c>
      <c r="C149" s="123" t="s">
        <v>344</v>
      </c>
      <c r="D149" s="117" t="s">
        <v>22173</v>
      </c>
      <c r="E149" s="117" t="s">
        <v>21845</v>
      </c>
      <c r="F149" s="118" t="s">
        <v>22146</v>
      </c>
      <c r="G149" s="126">
        <v>515</v>
      </c>
      <c r="H149" s="120" t="s">
        <v>24056</v>
      </c>
      <c r="I149" s="5">
        <f>VLOOKUP(A149,Population!$A$5:$L$3146,12,FALSE)*'National Throughput'!$C$14</f>
        <v>8.6463066675577171E-5</v>
      </c>
      <c r="J149" s="118" t="s">
        <v>21802</v>
      </c>
      <c r="K149" s="114">
        <f>'Emissions Factors'!$B$2</f>
        <v>10</v>
      </c>
      <c r="L149" s="118" t="s">
        <v>21801</v>
      </c>
      <c r="M149" s="118" t="s">
        <v>21802</v>
      </c>
      <c r="N149" s="113">
        <f t="shared" si="6"/>
        <v>8.6463066675577171E-4</v>
      </c>
      <c r="O149" s="126" t="s">
        <v>21801</v>
      </c>
      <c r="P149" s="138">
        <f>VLOOKUP(A149,Population!$A$5:$L$3146,12,FALSE)*'National Throughput'!$C$17</f>
        <v>187.58092027293887</v>
      </c>
      <c r="Q149" s="118" t="s">
        <v>21806</v>
      </c>
      <c r="R149" s="2">
        <f>'Emissions Factors'!$B$3</f>
        <v>9.9208017983194906E-5</v>
      </c>
      <c r="S149" s="118" t="s">
        <v>21801</v>
      </c>
      <c r="T149" s="118" t="s">
        <v>21806</v>
      </c>
      <c r="U149" s="104">
        <f t="shared" si="7"/>
        <v>1.8609531311741968E-2</v>
      </c>
      <c r="V149" s="126" t="s">
        <v>21801</v>
      </c>
      <c r="W149" s="113">
        <f t="shared" si="8"/>
        <v>1.9474161978497738E-2</v>
      </c>
      <c r="X149" s="126" t="s">
        <v>21801</v>
      </c>
    </row>
    <row r="150" spans="1:24" x14ac:dyDescent="0.25">
      <c r="A150" s="123" t="s">
        <v>1219</v>
      </c>
      <c r="B150" s="123" t="s">
        <v>964</v>
      </c>
      <c r="C150" s="123" t="s">
        <v>353</v>
      </c>
      <c r="D150" s="117" t="s">
        <v>22174</v>
      </c>
      <c r="E150" s="117" t="s">
        <v>21845</v>
      </c>
      <c r="F150" s="118" t="s">
        <v>22146</v>
      </c>
      <c r="G150" s="126">
        <v>515</v>
      </c>
      <c r="H150" s="120" t="s">
        <v>24057</v>
      </c>
      <c r="I150" s="5">
        <f>VLOOKUP(A150,Population!$A$5:$L$3146,12,FALSE)*'National Throughput'!$C$14</f>
        <v>2.3643101985388549E-5</v>
      </c>
      <c r="J150" s="118" t="s">
        <v>21802</v>
      </c>
      <c r="K150" s="114">
        <f>'Emissions Factors'!$B$2</f>
        <v>10</v>
      </c>
      <c r="L150" s="118" t="s">
        <v>21801</v>
      </c>
      <c r="M150" s="118" t="s">
        <v>21802</v>
      </c>
      <c r="N150" s="113">
        <f t="shared" si="6"/>
        <v>2.3643101985388549E-4</v>
      </c>
      <c r="O150" s="126" t="s">
        <v>21801</v>
      </c>
      <c r="P150" s="138">
        <f>VLOOKUP(A150,Population!$A$5:$L$3146,12,FALSE)*'National Throughput'!$C$17</f>
        <v>51.293517556657115</v>
      </c>
      <c r="Q150" s="118" t="s">
        <v>21806</v>
      </c>
      <c r="R150" s="2">
        <f>'Emissions Factors'!$B$3</f>
        <v>9.9208017983194906E-5</v>
      </c>
      <c r="S150" s="118" t="s">
        <v>21801</v>
      </c>
      <c r="T150" s="118" t="s">
        <v>21806</v>
      </c>
      <c r="U150" s="104">
        <f t="shared" si="7"/>
        <v>5.0887282121821623E-3</v>
      </c>
      <c r="V150" s="126" t="s">
        <v>21801</v>
      </c>
      <c r="W150" s="113">
        <f t="shared" si="8"/>
        <v>5.3251592320360478E-3</v>
      </c>
      <c r="X150" s="126" t="s">
        <v>21801</v>
      </c>
    </row>
    <row r="151" spans="1:24" x14ac:dyDescent="0.25">
      <c r="A151" s="123" t="s">
        <v>1226</v>
      </c>
      <c r="B151" s="123" t="s">
        <v>964</v>
      </c>
      <c r="C151" s="123" t="s">
        <v>362</v>
      </c>
      <c r="D151" s="117" t="s">
        <v>22069</v>
      </c>
      <c r="E151" s="117" t="s">
        <v>21845</v>
      </c>
      <c r="F151" s="118" t="s">
        <v>22146</v>
      </c>
      <c r="G151" s="126">
        <v>515</v>
      </c>
      <c r="H151" s="120" t="s">
        <v>24058</v>
      </c>
      <c r="I151" s="5">
        <f>VLOOKUP(A151,Population!$A$5:$L$3146,12,FALSE)*'National Throughput'!$C$14</f>
        <v>5.6293258292028341E-5</v>
      </c>
      <c r="J151" s="118" t="s">
        <v>21802</v>
      </c>
      <c r="K151" s="114">
        <f>'Emissions Factors'!$B$2</f>
        <v>10</v>
      </c>
      <c r="L151" s="118" t="s">
        <v>21801</v>
      </c>
      <c r="M151" s="118" t="s">
        <v>21802</v>
      </c>
      <c r="N151" s="113">
        <f t="shared" si="6"/>
        <v>5.6293258292028337E-4</v>
      </c>
      <c r="O151" s="126" t="s">
        <v>21801</v>
      </c>
      <c r="P151" s="138">
        <f>VLOOKUP(A151,Population!$A$5:$L$3146,12,FALSE)*'National Throughput'!$C$17</f>
        <v>122.12776624268901</v>
      </c>
      <c r="Q151" s="118" t="s">
        <v>21806</v>
      </c>
      <c r="R151" s="2">
        <f>'Emissions Factors'!$B$3</f>
        <v>9.9208017983194906E-5</v>
      </c>
      <c r="S151" s="118" t="s">
        <v>21801</v>
      </c>
      <c r="T151" s="118" t="s">
        <v>21806</v>
      </c>
      <c r="U151" s="104">
        <f t="shared" si="7"/>
        <v>1.2116053629652115E-2</v>
      </c>
      <c r="V151" s="126" t="s">
        <v>21801</v>
      </c>
      <c r="W151" s="113">
        <f t="shared" si="8"/>
        <v>1.2678986212572399E-2</v>
      </c>
      <c r="X151" s="126" t="s">
        <v>21801</v>
      </c>
    </row>
    <row r="152" spans="1:24" x14ac:dyDescent="0.25">
      <c r="A152" s="123" t="s">
        <v>1234</v>
      </c>
      <c r="B152" s="123" t="s">
        <v>964</v>
      </c>
      <c r="C152" s="123" t="s">
        <v>370</v>
      </c>
      <c r="D152" s="117" t="s">
        <v>22070</v>
      </c>
      <c r="E152" s="117" t="s">
        <v>21845</v>
      </c>
      <c r="F152" s="118" t="s">
        <v>22146</v>
      </c>
      <c r="G152" s="126">
        <v>515</v>
      </c>
      <c r="H152" s="120" t="s">
        <v>24059</v>
      </c>
      <c r="I152" s="5">
        <f>VLOOKUP(A152,Population!$A$5:$L$3146,12,FALSE)*'National Throughput'!$C$14</f>
        <v>3.2783150833347082E-5</v>
      </c>
      <c r="J152" s="118" t="s">
        <v>21802</v>
      </c>
      <c r="K152" s="114">
        <f>'Emissions Factors'!$B$2</f>
        <v>10</v>
      </c>
      <c r="L152" s="118" t="s">
        <v>21801</v>
      </c>
      <c r="M152" s="118" t="s">
        <v>21802</v>
      </c>
      <c r="N152" s="113">
        <f t="shared" si="6"/>
        <v>3.278315083334708E-4</v>
      </c>
      <c r="O152" s="126" t="s">
        <v>21801</v>
      </c>
      <c r="P152" s="138">
        <f>VLOOKUP(A152,Population!$A$5:$L$3146,12,FALSE)*'National Throughput'!$C$17</f>
        <v>71.122779230577862</v>
      </c>
      <c r="Q152" s="118" t="s">
        <v>21806</v>
      </c>
      <c r="R152" s="2">
        <f>'Emissions Factors'!$B$3</f>
        <v>9.9208017983194906E-5</v>
      </c>
      <c r="S152" s="118" t="s">
        <v>21801</v>
      </c>
      <c r="T152" s="118" t="s">
        <v>21806</v>
      </c>
      <c r="U152" s="104">
        <f t="shared" si="7"/>
        <v>7.0559499609219693E-3</v>
      </c>
      <c r="V152" s="126" t="s">
        <v>21801</v>
      </c>
      <c r="W152" s="113">
        <f t="shared" si="8"/>
        <v>7.3837814692554399E-3</v>
      </c>
      <c r="X152" s="126" t="s">
        <v>21801</v>
      </c>
    </row>
    <row r="153" spans="1:24" x14ac:dyDescent="0.25">
      <c r="A153" s="123" t="s">
        <v>1241</v>
      </c>
      <c r="B153" s="123" t="s">
        <v>964</v>
      </c>
      <c r="C153" s="123" t="s">
        <v>378</v>
      </c>
      <c r="D153" s="117" t="s">
        <v>22175</v>
      </c>
      <c r="E153" s="117" t="s">
        <v>21845</v>
      </c>
      <c r="F153" s="118" t="s">
        <v>22146</v>
      </c>
      <c r="G153" s="126">
        <v>515</v>
      </c>
      <c r="H153" s="120" t="s">
        <v>24060</v>
      </c>
      <c r="I153" s="5">
        <f>VLOOKUP(A153,Population!$A$5:$L$3146,12,FALSE)*'National Throughput'!$C$14</f>
        <v>4.644833845252117E-5</v>
      </c>
      <c r="J153" s="118" t="s">
        <v>21802</v>
      </c>
      <c r="K153" s="114">
        <f>'Emissions Factors'!$B$2</f>
        <v>10</v>
      </c>
      <c r="L153" s="118" t="s">
        <v>21801</v>
      </c>
      <c r="M153" s="118" t="s">
        <v>21802</v>
      </c>
      <c r="N153" s="113">
        <f t="shared" si="6"/>
        <v>4.6448338452521171E-4</v>
      </c>
      <c r="O153" s="126" t="s">
        <v>21801</v>
      </c>
      <c r="P153" s="138">
        <f>VLOOKUP(A153,Population!$A$5:$L$3146,12,FALSE)*'National Throughput'!$C$17</f>
        <v>100.76929268267472</v>
      </c>
      <c r="Q153" s="118" t="s">
        <v>21806</v>
      </c>
      <c r="R153" s="2">
        <f>'Emissions Factors'!$B$3</f>
        <v>9.9208017983194906E-5</v>
      </c>
      <c r="S153" s="118" t="s">
        <v>21801</v>
      </c>
      <c r="T153" s="118" t="s">
        <v>21806</v>
      </c>
      <c r="U153" s="104">
        <f t="shared" si="7"/>
        <v>9.9971218006166245E-3</v>
      </c>
      <c r="V153" s="126" t="s">
        <v>21801</v>
      </c>
      <c r="W153" s="113">
        <f t="shared" si="8"/>
        <v>1.0461605185141836E-2</v>
      </c>
      <c r="X153" s="126" t="s">
        <v>21801</v>
      </c>
    </row>
    <row r="154" spans="1:24" x14ac:dyDescent="0.25">
      <c r="A154" s="123" t="s">
        <v>1247</v>
      </c>
      <c r="B154" s="123" t="s">
        <v>964</v>
      </c>
      <c r="C154" s="123" t="s">
        <v>386</v>
      </c>
      <c r="D154" s="117" t="s">
        <v>22176</v>
      </c>
      <c r="E154" s="117" t="s">
        <v>21845</v>
      </c>
      <c r="F154" s="118" t="s">
        <v>22146</v>
      </c>
      <c r="G154" s="126">
        <v>515</v>
      </c>
      <c r="H154" s="120" t="s">
        <v>24061</v>
      </c>
      <c r="I154" s="5">
        <f>VLOOKUP(A154,Population!$A$5:$L$3146,12,FALSE)*'National Throughput'!$C$14</f>
        <v>4.1667185217394081E-5</v>
      </c>
      <c r="J154" s="118" t="s">
        <v>21802</v>
      </c>
      <c r="K154" s="114">
        <f>'Emissions Factors'!$B$2</f>
        <v>10</v>
      </c>
      <c r="L154" s="118" t="s">
        <v>21801</v>
      </c>
      <c r="M154" s="118" t="s">
        <v>21802</v>
      </c>
      <c r="N154" s="113">
        <f t="shared" si="6"/>
        <v>4.1667185217394081E-4</v>
      </c>
      <c r="O154" s="126" t="s">
        <v>21801</v>
      </c>
      <c r="P154" s="138">
        <f>VLOOKUP(A154,Population!$A$5:$L$3146,12,FALSE)*'National Throughput'!$C$17</f>
        <v>90.396619606247626</v>
      </c>
      <c r="Q154" s="118" t="s">
        <v>21806</v>
      </c>
      <c r="R154" s="2">
        <f>'Emissions Factors'!$B$3</f>
        <v>9.9208017983194906E-5</v>
      </c>
      <c r="S154" s="118" t="s">
        <v>21801</v>
      </c>
      <c r="T154" s="118" t="s">
        <v>21806</v>
      </c>
      <c r="U154" s="104">
        <f t="shared" si="7"/>
        <v>8.9680694635166439E-3</v>
      </c>
      <c r="V154" s="126" t="s">
        <v>21801</v>
      </c>
      <c r="W154" s="113">
        <f t="shared" si="8"/>
        <v>9.384741315690585E-3</v>
      </c>
      <c r="X154" s="126" t="s">
        <v>21801</v>
      </c>
    </row>
    <row r="155" spans="1:24" x14ac:dyDescent="0.25">
      <c r="A155" s="123" t="s">
        <v>1254</v>
      </c>
      <c r="B155" s="123" t="s">
        <v>964</v>
      </c>
      <c r="C155" s="123" t="s">
        <v>395</v>
      </c>
      <c r="D155" s="117" t="s">
        <v>22177</v>
      </c>
      <c r="E155" s="117" t="s">
        <v>21845</v>
      </c>
      <c r="F155" s="118" t="s">
        <v>22146</v>
      </c>
      <c r="G155" s="126">
        <v>515</v>
      </c>
      <c r="H155" s="120" t="s">
        <v>24062</v>
      </c>
      <c r="I155" s="5">
        <f>VLOOKUP(A155,Population!$A$5:$L$3146,12,FALSE)*'National Throughput'!$C$14</f>
        <v>7.3007345435967063E-5</v>
      </c>
      <c r="J155" s="118" t="s">
        <v>21802</v>
      </c>
      <c r="K155" s="114">
        <f>'Emissions Factors'!$B$2</f>
        <v>10</v>
      </c>
      <c r="L155" s="118" t="s">
        <v>21801</v>
      </c>
      <c r="M155" s="118" t="s">
        <v>21802</v>
      </c>
      <c r="N155" s="113">
        <f t="shared" si="6"/>
        <v>7.3007345435967068E-4</v>
      </c>
      <c r="O155" s="126" t="s">
        <v>21801</v>
      </c>
      <c r="P155" s="138">
        <f>VLOOKUP(A155,Population!$A$5:$L$3146,12,FALSE)*'National Throughput'!$C$17</f>
        <v>158.38884242850187</v>
      </c>
      <c r="Q155" s="118" t="s">
        <v>21806</v>
      </c>
      <c r="R155" s="2">
        <f>'Emissions Factors'!$B$3</f>
        <v>9.9208017983194906E-5</v>
      </c>
      <c r="S155" s="118" t="s">
        <v>21801</v>
      </c>
      <c r="T155" s="118" t="s">
        <v>21806</v>
      </c>
      <c r="U155" s="104">
        <f t="shared" si="7"/>
        <v>1.5713443127984238E-2</v>
      </c>
      <c r="V155" s="126" t="s">
        <v>21801</v>
      </c>
      <c r="W155" s="113">
        <f t="shared" si="8"/>
        <v>1.6443516582343908E-2</v>
      </c>
      <c r="X155" s="126" t="s">
        <v>21801</v>
      </c>
    </row>
    <row r="156" spans="1:24" x14ac:dyDescent="0.25">
      <c r="A156" s="123" t="s">
        <v>1261</v>
      </c>
      <c r="B156" s="123" t="s">
        <v>964</v>
      </c>
      <c r="C156" s="123" t="s">
        <v>403</v>
      </c>
      <c r="D156" s="117" t="s">
        <v>22178</v>
      </c>
      <c r="E156" s="117" t="s">
        <v>21845</v>
      </c>
      <c r="F156" s="118" t="s">
        <v>22146</v>
      </c>
      <c r="G156" s="126">
        <v>515</v>
      </c>
      <c r="H156" s="120" t="s">
        <v>24063</v>
      </c>
      <c r="I156" s="5">
        <f>VLOOKUP(A156,Population!$A$5:$L$3146,12,FALSE)*'National Throughput'!$C$14</f>
        <v>2.3791723368983949E-4</v>
      </c>
      <c r="J156" s="118" t="s">
        <v>21802</v>
      </c>
      <c r="K156" s="114">
        <f>'Emissions Factors'!$B$2</f>
        <v>10</v>
      </c>
      <c r="L156" s="118" t="s">
        <v>21801</v>
      </c>
      <c r="M156" s="118" t="s">
        <v>21802</v>
      </c>
      <c r="N156" s="113">
        <f t="shared" si="6"/>
        <v>2.3791723368983947E-3</v>
      </c>
      <c r="O156" s="126" t="s">
        <v>21801</v>
      </c>
      <c r="P156" s="138">
        <f>VLOOKUP(A156,Population!$A$5:$L$3146,12,FALSE)*'National Throughput'!$C$17</f>
        <v>516.15950440187214</v>
      </c>
      <c r="Q156" s="118" t="s">
        <v>21806</v>
      </c>
      <c r="R156" s="2">
        <f>'Emissions Factors'!$B$3</f>
        <v>9.9208017983194906E-5</v>
      </c>
      <c r="S156" s="118" t="s">
        <v>21801</v>
      </c>
      <c r="T156" s="118" t="s">
        <v>21806</v>
      </c>
      <c r="U156" s="104">
        <f t="shared" si="7"/>
        <v>5.12071613948979E-2</v>
      </c>
      <c r="V156" s="126" t="s">
        <v>21801</v>
      </c>
      <c r="W156" s="113">
        <f t="shared" si="8"/>
        <v>5.3586333731796297E-2</v>
      </c>
      <c r="X156" s="126" t="s">
        <v>21801</v>
      </c>
    </row>
    <row r="157" spans="1:24" x14ac:dyDescent="0.25">
      <c r="A157" s="123" t="s">
        <v>1269</v>
      </c>
      <c r="B157" s="123" t="s">
        <v>964</v>
      </c>
      <c r="C157" s="123" t="s">
        <v>411</v>
      </c>
      <c r="D157" s="117" t="s">
        <v>22074</v>
      </c>
      <c r="E157" s="117" t="s">
        <v>21845</v>
      </c>
      <c r="F157" s="118" t="s">
        <v>22146</v>
      </c>
      <c r="G157" s="126">
        <v>515</v>
      </c>
      <c r="H157" s="120" t="s">
        <v>24064</v>
      </c>
      <c r="I157" s="5">
        <f>VLOOKUP(A157,Population!$A$5:$L$3146,12,FALSE)*'National Throughput'!$C$14</f>
        <v>5.2333346259318766E-5</v>
      </c>
      <c r="J157" s="118" t="s">
        <v>21802</v>
      </c>
      <c r="K157" s="114">
        <f>'Emissions Factors'!$B$2</f>
        <v>10</v>
      </c>
      <c r="L157" s="118" t="s">
        <v>21801</v>
      </c>
      <c r="M157" s="118" t="s">
        <v>21802</v>
      </c>
      <c r="N157" s="113">
        <f t="shared" si="6"/>
        <v>5.2333346259318767E-4</v>
      </c>
      <c r="O157" s="126" t="s">
        <v>21801</v>
      </c>
      <c r="P157" s="138">
        <f>VLOOKUP(A157,Population!$A$5:$L$3146,12,FALSE)*'National Throughput'!$C$17</f>
        <v>113.53676927883321</v>
      </c>
      <c r="Q157" s="118" t="s">
        <v>21806</v>
      </c>
      <c r="R157" s="2">
        <f>'Emissions Factors'!$B$3</f>
        <v>9.9208017983194906E-5</v>
      </c>
      <c r="S157" s="118" t="s">
        <v>21801</v>
      </c>
      <c r="T157" s="118" t="s">
        <v>21806</v>
      </c>
      <c r="U157" s="104">
        <f t="shared" si="7"/>
        <v>1.1263757848368335E-2</v>
      </c>
      <c r="V157" s="126" t="s">
        <v>21801</v>
      </c>
      <c r="W157" s="113">
        <f t="shared" si="8"/>
        <v>1.1787091310961523E-2</v>
      </c>
      <c r="X157" s="126" t="s">
        <v>21801</v>
      </c>
    </row>
    <row r="158" spans="1:24" x14ac:dyDescent="0.25">
      <c r="A158" s="123" t="s">
        <v>1277</v>
      </c>
      <c r="B158" s="123" t="s">
        <v>964</v>
      </c>
      <c r="C158" s="123" t="s">
        <v>420</v>
      </c>
      <c r="D158" s="117" t="s">
        <v>22076</v>
      </c>
      <c r="E158" s="117" t="s">
        <v>21845</v>
      </c>
      <c r="F158" s="118" t="s">
        <v>22146</v>
      </c>
      <c r="G158" s="126">
        <v>515</v>
      </c>
      <c r="H158" s="120" t="s">
        <v>24065</v>
      </c>
      <c r="I158" s="5">
        <f>VLOOKUP(A158,Population!$A$5:$L$3146,12,FALSE)*'National Throughput'!$C$14</f>
        <v>5.4418035465455544E-5</v>
      </c>
      <c r="J158" s="118" t="s">
        <v>21802</v>
      </c>
      <c r="K158" s="114">
        <f>'Emissions Factors'!$B$2</f>
        <v>10</v>
      </c>
      <c r="L158" s="118" t="s">
        <v>21801</v>
      </c>
      <c r="M158" s="118" t="s">
        <v>21802</v>
      </c>
      <c r="N158" s="113">
        <f t="shared" si="6"/>
        <v>5.4418035465455541E-4</v>
      </c>
      <c r="O158" s="126" t="s">
        <v>21801</v>
      </c>
      <c r="P158" s="138">
        <f>VLOOKUP(A158,Population!$A$5:$L$3146,12,FALSE)*'National Throughput'!$C$17</f>
        <v>118.05948556459104</v>
      </c>
      <c r="Q158" s="118" t="s">
        <v>21806</v>
      </c>
      <c r="R158" s="2">
        <f>'Emissions Factors'!$B$3</f>
        <v>9.9208017983194906E-5</v>
      </c>
      <c r="S158" s="118" t="s">
        <v>21801</v>
      </c>
      <c r="T158" s="118" t="s">
        <v>21806</v>
      </c>
      <c r="U158" s="104">
        <f t="shared" si="7"/>
        <v>1.1712447566978687E-2</v>
      </c>
      <c r="V158" s="126" t="s">
        <v>21801</v>
      </c>
      <c r="W158" s="113">
        <f t="shared" si="8"/>
        <v>1.2256627921633243E-2</v>
      </c>
      <c r="X158" s="126" t="s">
        <v>21801</v>
      </c>
    </row>
    <row r="159" spans="1:24" x14ac:dyDescent="0.25">
      <c r="A159" s="123" t="s">
        <v>1284</v>
      </c>
      <c r="B159" s="123" t="s">
        <v>964</v>
      </c>
      <c r="C159" s="123" t="s">
        <v>428</v>
      </c>
      <c r="D159" s="117" t="s">
        <v>22179</v>
      </c>
      <c r="E159" s="117" t="s">
        <v>21845</v>
      </c>
      <c r="F159" s="118" t="s">
        <v>22146</v>
      </c>
      <c r="G159" s="126">
        <v>515</v>
      </c>
      <c r="H159" s="120" t="s">
        <v>24066</v>
      </c>
      <c r="I159" s="5">
        <f>VLOOKUP(A159,Population!$A$5:$L$3146,12,FALSE)*'National Throughput'!$C$14</f>
        <v>1.4439215764610518E-4</v>
      </c>
      <c r="J159" s="118" t="s">
        <v>21802</v>
      </c>
      <c r="K159" s="114">
        <f>'Emissions Factors'!$B$2</f>
        <v>10</v>
      </c>
      <c r="L159" s="118" t="s">
        <v>21801</v>
      </c>
      <c r="M159" s="118" t="s">
        <v>21802</v>
      </c>
      <c r="N159" s="113">
        <f t="shared" si="6"/>
        <v>1.4439215764610518E-3</v>
      </c>
      <c r="O159" s="126" t="s">
        <v>21801</v>
      </c>
      <c r="P159" s="138">
        <f>VLOOKUP(A159,Population!$A$5:$L$3146,12,FALSE)*'National Throughput'!$C$17</f>
        <v>313.2576122135431</v>
      </c>
      <c r="Q159" s="118" t="s">
        <v>21806</v>
      </c>
      <c r="R159" s="2">
        <f>'Emissions Factors'!$B$3</f>
        <v>9.9208017983194906E-5</v>
      </c>
      <c r="S159" s="118" t="s">
        <v>21801</v>
      </c>
      <c r="T159" s="118" t="s">
        <v>21806</v>
      </c>
      <c r="U159" s="104">
        <f t="shared" si="7"/>
        <v>3.1077666825853879E-2</v>
      </c>
      <c r="V159" s="126" t="s">
        <v>21801</v>
      </c>
      <c r="W159" s="113">
        <f t="shared" si="8"/>
        <v>3.2521588402314928E-2</v>
      </c>
      <c r="X159" s="126" t="s">
        <v>21801</v>
      </c>
    </row>
    <row r="160" spans="1:24" x14ac:dyDescent="0.25">
      <c r="A160" s="123" t="s">
        <v>1291</v>
      </c>
      <c r="B160" s="123" t="s">
        <v>964</v>
      </c>
      <c r="C160" s="123" t="s">
        <v>437</v>
      </c>
      <c r="D160" s="117" t="s">
        <v>22180</v>
      </c>
      <c r="E160" s="117" t="s">
        <v>21845</v>
      </c>
      <c r="F160" s="118" t="s">
        <v>22146</v>
      </c>
      <c r="G160" s="126">
        <v>515</v>
      </c>
      <c r="H160" s="120" t="s">
        <v>24067</v>
      </c>
      <c r="I160" s="5">
        <f>VLOOKUP(A160,Population!$A$5:$L$3146,12,FALSE)*'National Throughput'!$C$14</f>
        <v>1.4707532222242475E-4</v>
      </c>
      <c r="J160" s="118" t="s">
        <v>21802</v>
      </c>
      <c r="K160" s="114">
        <f>'Emissions Factors'!$B$2</f>
        <v>10</v>
      </c>
      <c r="L160" s="118" t="s">
        <v>21801</v>
      </c>
      <c r="M160" s="118" t="s">
        <v>21802</v>
      </c>
      <c r="N160" s="113">
        <f t="shared" si="6"/>
        <v>1.4707532222242475E-3</v>
      </c>
      <c r="O160" s="126" t="s">
        <v>21801</v>
      </c>
      <c r="P160" s="138">
        <f>VLOOKUP(A160,Population!$A$5:$L$3146,12,FALSE)*'National Throughput'!$C$17</f>
        <v>319.07871594975774</v>
      </c>
      <c r="Q160" s="118" t="s">
        <v>21806</v>
      </c>
      <c r="R160" s="2">
        <f>'Emissions Factors'!$B$3</f>
        <v>9.9208017983194906E-5</v>
      </c>
      <c r="S160" s="118" t="s">
        <v>21801</v>
      </c>
      <c r="T160" s="118" t="s">
        <v>21806</v>
      </c>
      <c r="U160" s="104">
        <f t="shared" si="7"/>
        <v>3.1655166989998304E-2</v>
      </c>
      <c r="V160" s="126" t="s">
        <v>21801</v>
      </c>
      <c r="W160" s="113">
        <f t="shared" si="8"/>
        <v>3.3125920212222548E-2</v>
      </c>
      <c r="X160" s="126" t="s">
        <v>21801</v>
      </c>
    </row>
    <row r="161" spans="1:24" x14ac:dyDescent="0.25">
      <c r="A161" s="123" t="s">
        <v>1298</v>
      </c>
      <c r="B161" s="123" t="s">
        <v>964</v>
      </c>
      <c r="C161" s="123" t="s">
        <v>446</v>
      </c>
      <c r="D161" s="117" t="s">
        <v>21848</v>
      </c>
      <c r="E161" s="117" t="s">
        <v>21845</v>
      </c>
      <c r="F161" s="118" t="s">
        <v>22146</v>
      </c>
      <c r="G161" s="126">
        <v>515</v>
      </c>
      <c r="H161" s="120" t="s">
        <v>24068</v>
      </c>
      <c r="I161" s="5">
        <f>VLOOKUP(A161,Population!$A$5:$L$3146,12,FALSE)*'National Throughput'!$C$14</f>
        <v>2.5209112537366892E-5</v>
      </c>
      <c r="J161" s="118" t="s">
        <v>21802</v>
      </c>
      <c r="K161" s="114">
        <f>'Emissions Factors'!$B$2</f>
        <v>10</v>
      </c>
      <c r="L161" s="118" t="s">
        <v>21801</v>
      </c>
      <c r="M161" s="118" t="s">
        <v>21802</v>
      </c>
      <c r="N161" s="113">
        <f t="shared" si="6"/>
        <v>2.5209112537366893E-4</v>
      </c>
      <c r="O161" s="126" t="s">
        <v>21801</v>
      </c>
      <c r="P161" s="138">
        <f>VLOOKUP(A161,Population!$A$5:$L$3146,12,FALSE)*'National Throughput'!$C$17</f>
        <v>54.690964718685727</v>
      </c>
      <c r="Q161" s="118" t="s">
        <v>21806</v>
      </c>
      <c r="R161" s="2">
        <f>'Emissions Factors'!$B$3</f>
        <v>9.9208017983194906E-5</v>
      </c>
      <c r="S161" s="118" t="s">
        <v>21801</v>
      </c>
      <c r="T161" s="118" t="s">
        <v>21806</v>
      </c>
      <c r="U161" s="104">
        <f t="shared" si="7"/>
        <v>5.4257822113296513E-3</v>
      </c>
      <c r="V161" s="126" t="s">
        <v>21801</v>
      </c>
      <c r="W161" s="113">
        <f t="shared" si="8"/>
        <v>5.6778733367033206E-3</v>
      </c>
      <c r="X161" s="126" t="s">
        <v>21801</v>
      </c>
    </row>
    <row r="162" spans="1:24" x14ac:dyDescent="0.25">
      <c r="A162" s="123" t="s">
        <v>1306</v>
      </c>
      <c r="B162" s="123" t="s">
        <v>964</v>
      </c>
      <c r="C162" s="123" t="s">
        <v>454</v>
      </c>
      <c r="D162" s="117" t="s">
        <v>22079</v>
      </c>
      <c r="E162" s="117" t="s">
        <v>21845</v>
      </c>
      <c r="F162" s="118" t="s">
        <v>22146</v>
      </c>
      <c r="G162" s="126">
        <v>515</v>
      </c>
      <c r="H162" s="120" t="s">
        <v>24069</v>
      </c>
      <c r="I162" s="5">
        <f>VLOOKUP(A162,Population!$A$5:$L$3146,12,FALSE)*'National Throughput'!$C$14</f>
        <v>3.0196407288890287E-5</v>
      </c>
      <c r="J162" s="118" t="s">
        <v>21802</v>
      </c>
      <c r="K162" s="114">
        <f>'Emissions Factors'!$B$2</f>
        <v>10</v>
      </c>
      <c r="L162" s="118" t="s">
        <v>21801</v>
      </c>
      <c r="M162" s="118" t="s">
        <v>21802</v>
      </c>
      <c r="N162" s="113">
        <f t="shared" si="6"/>
        <v>3.0196407288890286E-4</v>
      </c>
      <c r="O162" s="126" t="s">
        <v>21801</v>
      </c>
      <c r="P162" s="138">
        <f>VLOOKUP(A162,Population!$A$5:$L$3146,12,FALSE)*'National Throughput'!$C$17</f>
        <v>65.510860139159035</v>
      </c>
      <c r="Q162" s="118" t="s">
        <v>21806</v>
      </c>
      <c r="R162" s="2">
        <f>'Emissions Factors'!$B$3</f>
        <v>9.9208017983194906E-5</v>
      </c>
      <c r="S162" s="118" t="s">
        <v>21801</v>
      </c>
      <c r="T162" s="118" t="s">
        <v>21806</v>
      </c>
      <c r="U162" s="104">
        <f t="shared" si="7"/>
        <v>6.4992025907802562E-3</v>
      </c>
      <c r="V162" s="126" t="s">
        <v>21801</v>
      </c>
      <c r="W162" s="113">
        <f t="shared" si="8"/>
        <v>6.8011666636691587E-3</v>
      </c>
      <c r="X162" s="126" t="s">
        <v>21801</v>
      </c>
    </row>
    <row r="163" spans="1:24" x14ac:dyDescent="0.25">
      <c r="A163" s="123" t="s">
        <v>1313</v>
      </c>
      <c r="B163" s="123" t="s">
        <v>964</v>
      </c>
      <c r="C163" s="123" t="s">
        <v>463</v>
      </c>
      <c r="D163" s="117" t="s">
        <v>22181</v>
      </c>
      <c r="E163" s="117" t="s">
        <v>21845</v>
      </c>
      <c r="F163" s="118" t="s">
        <v>22146</v>
      </c>
      <c r="G163" s="126">
        <v>515</v>
      </c>
      <c r="H163" s="120" t="s">
        <v>24070</v>
      </c>
      <c r="I163" s="5">
        <f>VLOOKUP(A163,Population!$A$5:$L$3146,12,FALSE)*'National Throughput'!$C$14</f>
        <v>2.9002781411692352E-5</v>
      </c>
      <c r="J163" s="118" t="s">
        <v>21802</v>
      </c>
      <c r="K163" s="114">
        <f>'Emissions Factors'!$B$2</f>
        <v>10</v>
      </c>
      <c r="L163" s="118" t="s">
        <v>21801</v>
      </c>
      <c r="M163" s="118" t="s">
        <v>21802</v>
      </c>
      <c r="N163" s="113">
        <f t="shared" si="6"/>
        <v>2.900278141169235E-4</v>
      </c>
      <c r="O163" s="126" t="s">
        <v>21801</v>
      </c>
      <c r="P163" s="138">
        <f>VLOOKUP(A163,Population!$A$5:$L$3146,12,FALSE)*'National Throughput'!$C$17</f>
        <v>62.921298501859091</v>
      </c>
      <c r="Q163" s="118" t="s">
        <v>21806</v>
      </c>
      <c r="R163" s="2">
        <f>'Emissions Factors'!$B$3</f>
        <v>9.9208017983194906E-5</v>
      </c>
      <c r="S163" s="118" t="s">
        <v>21801</v>
      </c>
      <c r="T163" s="118" t="s">
        <v>21806</v>
      </c>
      <c r="U163" s="104">
        <f t="shared" si="7"/>
        <v>6.2422973132984115E-3</v>
      </c>
      <c r="V163" s="126" t="s">
        <v>21801</v>
      </c>
      <c r="W163" s="113">
        <f t="shared" si="8"/>
        <v>6.5323251274153346E-3</v>
      </c>
      <c r="X163" s="126" t="s">
        <v>21801</v>
      </c>
    </row>
    <row r="164" spans="1:24" x14ac:dyDescent="0.25">
      <c r="A164" s="123" t="s">
        <v>1320</v>
      </c>
      <c r="B164" s="123" t="s">
        <v>964</v>
      </c>
      <c r="C164" s="123" t="s">
        <v>472</v>
      </c>
      <c r="D164" s="117" t="s">
        <v>22182</v>
      </c>
      <c r="E164" s="117" t="s">
        <v>21845</v>
      </c>
      <c r="F164" s="118" t="s">
        <v>22146</v>
      </c>
      <c r="G164" s="126">
        <v>515</v>
      </c>
      <c r="H164" s="120" t="s">
        <v>24071</v>
      </c>
      <c r="I164" s="5">
        <f>VLOOKUP(A164,Population!$A$5:$L$3146,12,FALSE)*'National Throughput'!$C$14</f>
        <v>2.627971847736058E-5</v>
      </c>
      <c r="J164" s="118" t="s">
        <v>21802</v>
      </c>
      <c r="K164" s="114">
        <f>'Emissions Factors'!$B$2</f>
        <v>10</v>
      </c>
      <c r="L164" s="118" t="s">
        <v>21801</v>
      </c>
      <c r="M164" s="118" t="s">
        <v>21802</v>
      </c>
      <c r="N164" s="113">
        <f t="shared" si="6"/>
        <v>2.6279718477360581E-4</v>
      </c>
      <c r="O164" s="126" t="s">
        <v>21801</v>
      </c>
      <c r="P164" s="138">
        <f>VLOOKUP(A164,Population!$A$5:$L$3146,12,FALSE)*'National Throughput'!$C$17</f>
        <v>57.013635602280665</v>
      </c>
      <c r="Q164" s="118" t="s">
        <v>21806</v>
      </c>
      <c r="R164" s="2">
        <f>'Emissions Factors'!$B$3</f>
        <v>9.9208017983194906E-5</v>
      </c>
      <c r="S164" s="118" t="s">
        <v>21801</v>
      </c>
      <c r="T164" s="118" t="s">
        <v>21806</v>
      </c>
      <c r="U164" s="104">
        <f t="shared" si="7"/>
        <v>5.6562097861183819E-3</v>
      </c>
      <c r="V164" s="126" t="s">
        <v>21801</v>
      </c>
      <c r="W164" s="113">
        <f t="shared" si="8"/>
        <v>5.9190069708919876E-3</v>
      </c>
      <c r="X164" s="126" t="s">
        <v>21801</v>
      </c>
    </row>
    <row r="165" spans="1:24" x14ac:dyDescent="0.25">
      <c r="A165" s="123" t="s">
        <v>1327</v>
      </c>
      <c r="B165" s="123" t="s">
        <v>964</v>
      </c>
      <c r="C165" s="123" t="s">
        <v>480</v>
      </c>
      <c r="D165" s="117" t="s">
        <v>22183</v>
      </c>
      <c r="E165" s="117" t="s">
        <v>21845</v>
      </c>
      <c r="F165" s="118" t="s">
        <v>22146</v>
      </c>
      <c r="G165" s="126">
        <v>515</v>
      </c>
      <c r="H165" s="120" t="s">
        <v>24072</v>
      </c>
      <c r="I165" s="5">
        <f>VLOOKUP(A165,Population!$A$5:$L$3146,12,FALSE)*'National Throughput'!$C$14</f>
        <v>8.2549702727215148E-5</v>
      </c>
      <c r="J165" s="118" t="s">
        <v>21802</v>
      </c>
      <c r="K165" s="114">
        <f>'Emissions Factors'!$B$2</f>
        <v>10</v>
      </c>
      <c r="L165" s="118" t="s">
        <v>21801</v>
      </c>
      <c r="M165" s="118" t="s">
        <v>21802</v>
      </c>
      <c r="N165" s="113">
        <f t="shared" si="6"/>
        <v>8.2549702727215146E-4</v>
      </c>
      <c r="O165" s="126" t="s">
        <v>21801</v>
      </c>
      <c r="P165" s="138">
        <f>VLOOKUP(A165,Population!$A$5:$L$3146,12,FALSE)*'National Throughput'!$C$17</f>
        <v>179.09090899967413</v>
      </c>
      <c r="Q165" s="118" t="s">
        <v>21806</v>
      </c>
      <c r="R165" s="2">
        <f>'Emissions Factors'!$B$3</f>
        <v>9.9208017983194906E-5</v>
      </c>
      <c r="S165" s="118" t="s">
        <v>21801</v>
      </c>
      <c r="T165" s="118" t="s">
        <v>21806</v>
      </c>
      <c r="U165" s="104">
        <f t="shared" si="7"/>
        <v>1.7767254120666393E-2</v>
      </c>
      <c r="V165" s="126" t="s">
        <v>21801</v>
      </c>
      <c r="W165" s="113">
        <f t="shared" si="8"/>
        <v>1.8592751147938544E-2</v>
      </c>
      <c r="X165" s="126" t="s">
        <v>21801</v>
      </c>
    </row>
    <row r="166" spans="1:24" x14ac:dyDescent="0.25">
      <c r="A166" s="123" t="s">
        <v>1335</v>
      </c>
      <c r="B166" s="123" t="s">
        <v>964</v>
      </c>
      <c r="C166" s="123" t="s">
        <v>489</v>
      </c>
      <c r="D166" s="117" t="s">
        <v>22081</v>
      </c>
      <c r="E166" s="117" t="s">
        <v>21845</v>
      </c>
      <c r="F166" s="118" t="s">
        <v>22146</v>
      </c>
      <c r="G166" s="126">
        <v>515</v>
      </c>
      <c r="H166" s="120" t="s">
        <v>24073</v>
      </c>
      <c r="I166" s="5">
        <f>VLOOKUP(A166,Population!$A$5:$L$3146,12,FALSE)*'National Throughput'!$C$14</f>
        <v>3.4063223152904747E-5</v>
      </c>
      <c r="J166" s="118" t="s">
        <v>21802</v>
      </c>
      <c r="K166" s="114">
        <f>'Emissions Factors'!$B$2</f>
        <v>10</v>
      </c>
      <c r="L166" s="118" t="s">
        <v>21801</v>
      </c>
      <c r="M166" s="118" t="s">
        <v>21802</v>
      </c>
      <c r="N166" s="113">
        <f t="shared" si="6"/>
        <v>3.4063223152904745E-4</v>
      </c>
      <c r="O166" s="126" t="s">
        <v>21801</v>
      </c>
      <c r="P166" s="138">
        <f>VLOOKUP(A166,Population!$A$5:$L$3146,12,FALSE)*'National Throughput'!$C$17</f>
        <v>73.899885721832661</v>
      </c>
      <c r="Q166" s="118" t="s">
        <v>21806</v>
      </c>
      <c r="R166" s="2">
        <f>'Emissions Factors'!$B$3</f>
        <v>9.9208017983194906E-5</v>
      </c>
      <c r="S166" s="118" t="s">
        <v>21801</v>
      </c>
      <c r="T166" s="118" t="s">
        <v>21806</v>
      </c>
      <c r="U166" s="104">
        <f t="shared" si="7"/>
        <v>7.3314611916476232E-3</v>
      </c>
      <c r="V166" s="126" t="s">
        <v>21801</v>
      </c>
      <c r="W166" s="113">
        <f t="shared" si="8"/>
        <v>7.6720934231766704E-3</v>
      </c>
      <c r="X166" s="126" t="s">
        <v>21801</v>
      </c>
    </row>
    <row r="167" spans="1:24" x14ac:dyDescent="0.25">
      <c r="A167" s="123" t="s">
        <v>1343</v>
      </c>
      <c r="B167" s="123" t="s">
        <v>964</v>
      </c>
      <c r="C167" s="123" t="s">
        <v>498</v>
      </c>
      <c r="D167" s="117" t="s">
        <v>22184</v>
      </c>
      <c r="E167" s="117" t="s">
        <v>21845</v>
      </c>
      <c r="F167" s="118" t="s">
        <v>22146</v>
      </c>
      <c r="G167" s="126">
        <v>515</v>
      </c>
      <c r="H167" s="120" t="s">
        <v>24074</v>
      </c>
      <c r="I167" s="5">
        <f>VLOOKUP(A167,Population!$A$5:$L$3146,12,FALSE)*'National Throughput'!$C$14</f>
        <v>6.6264522931907426E-5</v>
      </c>
      <c r="J167" s="118" t="s">
        <v>21802</v>
      </c>
      <c r="K167" s="114">
        <f>'Emissions Factors'!$B$2</f>
        <v>10</v>
      </c>
      <c r="L167" s="118" t="s">
        <v>21801</v>
      </c>
      <c r="M167" s="118" t="s">
        <v>21802</v>
      </c>
      <c r="N167" s="113">
        <f t="shared" si="6"/>
        <v>6.6264522931907426E-4</v>
      </c>
      <c r="O167" s="126" t="s">
        <v>21801</v>
      </c>
      <c r="P167" s="138">
        <f>VLOOKUP(A167,Population!$A$5:$L$3146,12,FALSE)*'National Throughput'!$C$17</f>
        <v>143.76034382002197</v>
      </c>
      <c r="Q167" s="118" t="s">
        <v>21806</v>
      </c>
      <c r="R167" s="2">
        <f>'Emissions Factors'!$B$3</f>
        <v>9.9208017983194906E-5</v>
      </c>
      <c r="S167" s="118" t="s">
        <v>21801</v>
      </c>
      <c r="T167" s="118" t="s">
        <v>21806</v>
      </c>
      <c r="U167" s="104">
        <f t="shared" si="7"/>
        <v>1.4262178774967023E-2</v>
      </c>
      <c r="V167" s="126" t="s">
        <v>21801</v>
      </c>
      <c r="W167" s="113">
        <f t="shared" si="8"/>
        <v>1.4924824004286097E-2</v>
      </c>
      <c r="X167" s="126" t="s">
        <v>21801</v>
      </c>
    </row>
    <row r="168" spans="1:24" x14ac:dyDescent="0.25">
      <c r="A168" s="123" t="s">
        <v>1350</v>
      </c>
      <c r="B168" s="123" t="s">
        <v>964</v>
      </c>
      <c r="C168" s="123" t="s">
        <v>506</v>
      </c>
      <c r="D168" s="117" t="s">
        <v>22083</v>
      </c>
      <c r="E168" s="117" t="s">
        <v>21845</v>
      </c>
      <c r="F168" s="118" t="s">
        <v>22146</v>
      </c>
      <c r="G168" s="126">
        <v>515</v>
      </c>
      <c r="H168" s="120" t="s">
        <v>24075</v>
      </c>
      <c r="I168" s="5">
        <f>VLOOKUP(A168,Population!$A$5:$L$3146,12,FALSE)*'National Throughput'!$C$14</f>
        <v>3.6653291560529229E-5</v>
      </c>
      <c r="J168" s="118" t="s">
        <v>21802</v>
      </c>
      <c r="K168" s="114">
        <f>'Emissions Factors'!$B$2</f>
        <v>10</v>
      </c>
      <c r="L168" s="118" t="s">
        <v>21801</v>
      </c>
      <c r="M168" s="118" t="s">
        <v>21802</v>
      </c>
      <c r="N168" s="113">
        <f t="shared" si="6"/>
        <v>3.665329156052923E-4</v>
      </c>
      <c r="O168" s="126" t="s">
        <v>21801</v>
      </c>
      <c r="P168" s="138">
        <f>VLOOKUP(A168,Population!$A$5:$L$3146,12,FALSE)*'National Throughput'!$C$17</f>
        <v>79.519018076865137</v>
      </c>
      <c r="Q168" s="118" t="s">
        <v>21806</v>
      </c>
      <c r="R168" s="2">
        <f>'Emissions Factors'!$B$3</f>
        <v>9.9208017983194906E-5</v>
      </c>
      <c r="S168" s="118" t="s">
        <v>21801</v>
      </c>
      <c r="T168" s="118" t="s">
        <v>21806</v>
      </c>
      <c r="U168" s="104">
        <f t="shared" si="7"/>
        <v>7.8889241753756379E-3</v>
      </c>
      <c r="V168" s="126" t="s">
        <v>21801</v>
      </c>
      <c r="W168" s="113">
        <f t="shared" si="8"/>
        <v>8.2554570909809302E-3</v>
      </c>
      <c r="X168" s="126" t="s">
        <v>21801</v>
      </c>
    </row>
    <row r="169" spans="1:24" x14ac:dyDescent="0.25">
      <c r="A169" s="123" t="s">
        <v>1357</v>
      </c>
      <c r="B169" s="123" t="s">
        <v>964</v>
      </c>
      <c r="C169" s="123" t="s">
        <v>514</v>
      </c>
      <c r="D169" s="117" t="s">
        <v>22185</v>
      </c>
      <c r="E169" s="117" t="s">
        <v>21845</v>
      </c>
      <c r="F169" s="118" t="s">
        <v>22146</v>
      </c>
      <c r="G169" s="126">
        <v>515</v>
      </c>
      <c r="H169" s="120" t="s">
        <v>24076</v>
      </c>
      <c r="I169" s="5">
        <f>VLOOKUP(A169,Population!$A$5:$L$3146,12,FALSE)*'National Throughput'!$C$14</f>
        <v>8.0614632363624068E-5</v>
      </c>
      <c r="J169" s="118" t="s">
        <v>21802</v>
      </c>
      <c r="K169" s="114">
        <f>'Emissions Factors'!$B$2</f>
        <v>10</v>
      </c>
      <c r="L169" s="118" t="s">
        <v>21801</v>
      </c>
      <c r="M169" s="118" t="s">
        <v>21802</v>
      </c>
      <c r="N169" s="113">
        <f t="shared" si="6"/>
        <v>8.0614632363624063E-4</v>
      </c>
      <c r="O169" s="126" t="s">
        <v>21801</v>
      </c>
      <c r="P169" s="138">
        <f>VLOOKUP(A169,Population!$A$5:$L$3146,12,FALSE)*'National Throughput'!$C$17</f>
        <v>174.8927895765305</v>
      </c>
      <c r="Q169" s="118" t="s">
        <v>21806</v>
      </c>
      <c r="R169" s="2">
        <f>'Emissions Factors'!$B$3</f>
        <v>9.9208017983194906E-5</v>
      </c>
      <c r="S169" s="118" t="s">
        <v>21801</v>
      </c>
      <c r="T169" s="118" t="s">
        <v>21806</v>
      </c>
      <c r="U169" s="104">
        <f t="shared" si="7"/>
        <v>1.7350767013439562E-2</v>
      </c>
      <c r="V169" s="126" t="s">
        <v>21801</v>
      </c>
      <c r="W169" s="113">
        <f t="shared" si="8"/>
        <v>1.8156913337075802E-2</v>
      </c>
      <c r="X169" s="126" t="s">
        <v>21801</v>
      </c>
    </row>
    <row r="170" spans="1:24" x14ac:dyDescent="0.25">
      <c r="A170" s="123" t="s">
        <v>1364</v>
      </c>
      <c r="B170" s="123" t="s">
        <v>964</v>
      </c>
      <c r="C170" s="123" t="s">
        <v>523</v>
      </c>
      <c r="D170" s="117" t="s">
        <v>22186</v>
      </c>
      <c r="E170" s="117" t="s">
        <v>21845</v>
      </c>
      <c r="F170" s="118" t="s">
        <v>22146</v>
      </c>
      <c r="G170" s="126">
        <v>515</v>
      </c>
      <c r="H170" s="120" t="s">
        <v>24077</v>
      </c>
      <c r="I170" s="5">
        <f>VLOOKUP(A170,Population!$A$5:$L$3146,12,FALSE)*'National Throughput'!$C$14</f>
        <v>6.7245357566373697E-5</v>
      </c>
      <c r="J170" s="118" t="s">
        <v>21802</v>
      </c>
      <c r="K170" s="114">
        <f>'Emissions Factors'!$B$2</f>
        <v>10</v>
      </c>
      <c r="L170" s="118" t="s">
        <v>21801</v>
      </c>
      <c r="M170" s="118" t="s">
        <v>21802</v>
      </c>
      <c r="N170" s="113">
        <f t="shared" si="6"/>
        <v>6.72453575663737E-4</v>
      </c>
      <c r="O170" s="126" t="s">
        <v>21801</v>
      </c>
      <c r="P170" s="138">
        <f>VLOOKUP(A170,Population!$A$5:$L$3146,12,FALSE)*'National Throughput'!$C$17</f>
        <v>145.88825658604839</v>
      </c>
      <c r="Q170" s="118" t="s">
        <v>21806</v>
      </c>
      <c r="R170" s="2">
        <f>'Emissions Factors'!$B$3</f>
        <v>9.9208017983194906E-5</v>
      </c>
      <c r="S170" s="118" t="s">
        <v>21801</v>
      </c>
      <c r="T170" s="118" t="s">
        <v>21806</v>
      </c>
      <c r="U170" s="104">
        <f t="shared" si="7"/>
        <v>1.447328478292564E-2</v>
      </c>
      <c r="V170" s="126" t="s">
        <v>21801</v>
      </c>
      <c r="W170" s="113">
        <f t="shared" si="8"/>
        <v>1.5145738358589378E-2</v>
      </c>
      <c r="X170" s="126" t="s">
        <v>21801</v>
      </c>
    </row>
    <row r="171" spans="1:24" x14ac:dyDescent="0.25">
      <c r="A171" s="123" t="s">
        <v>1371</v>
      </c>
      <c r="B171" s="123" t="s">
        <v>964</v>
      </c>
      <c r="C171" s="123" t="s">
        <v>532</v>
      </c>
      <c r="D171" s="117" t="s">
        <v>22187</v>
      </c>
      <c r="E171" s="117" t="s">
        <v>21845</v>
      </c>
      <c r="F171" s="118" t="s">
        <v>22146</v>
      </c>
      <c r="G171" s="126">
        <v>515</v>
      </c>
      <c r="H171" s="120" t="s">
        <v>24078</v>
      </c>
      <c r="I171" s="5">
        <f>VLOOKUP(A171,Population!$A$5:$L$3146,12,FALSE)*'National Throughput'!$C$14</f>
        <v>2.1013467706068652E-4</v>
      </c>
      <c r="J171" s="118" t="s">
        <v>21802</v>
      </c>
      <c r="K171" s="114">
        <f>'Emissions Factors'!$B$2</f>
        <v>10</v>
      </c>
      <c r="L171" s="118" t="s">
        <v>21801</v>
      </c>
      <c r="M171" s="118" t="s">
        <v>21802</v>
      </c>
      <c r="N171" s="113">
        <f t="shared" si="6"/>
        <v>2.1013467706068652E-3</v>
      </c>
      <c r="O171" s="126" t="s">
        <v>21801</v>
      </c>
      <c r="P171" s="138">
        <f>VLOOKUP(A171,Population!$A$5:$L$3146,12,FALSE)*'National Throughput'!$C$17</f>
        <v>455.88547364622224</v>
      </c>
      <c r="Q171" s="118" t="s">
        <v>21806</v>
      </c>
      <c r="R171" s="2">
        <f>'Emissions Factors'!$B$3</f>
        <v>9.9208017983194906E-5</v>
      </c>
      <c r="S171" s="118" t="s">
        <v>21801</v>
      </c>
      <c r="T171" s="118" t="s">
        <v>21806</v>
      </c>
      <c r="U171" s="104">
        <f t="shared" si="7"/>
        <v>4.5227494267771742E-2</v>
      </c>
      <c r="V171" s="126" t="s">
        <v>21801</v>
      </c>
      <c r="W171" s="113">
        <f t="shared" si="8"/>
        <v>4.7328841038378609E-2</v>
      </c>
      <c r="X171" s="126" t="s">
        <v>21801</v>
      </c>
    </row>
    <row r="172" spans="1:24" x14ac:dyDescent="0.25">
      <c r="A172" s="123" t="s">
        <v>1378</v>
      </c>
      <c r="B172" s="123" t="s">
        <v>964</v>
      </c>
      <c r="C172" s="123" t="s">
        <v>540</v>
      </c>
      <c r="D172" s="117" t="s">
        <v>22188</v>
      </c>
      <c r="E172" s="117" t="s">
        <v>21845</v>
      </c>
      <c r="F172" s="118" t="s">
        <v>22146</v>
      </c>
      <c r="G172" s="126">
        <v>515</v>
      </c>
      <c r="H172" s="120" t="s">
        <v>24079</v>
      </c>
      <c r="I172" s="5">
        <f>VLOOKUP(A172,Population!$A$5:$L$3146,12,FALSE)*'National Throughput'!$C$14</f>
        <v>2.7609663744433486E-5</v>
      </c>
      <c r="J172" s="118" t="s">
        <v>21802</v>
      </c>
      <c r="K172" s="114">
        <f>'Emissions Factors'!$B$2</f>
        <v>10</v>
      </c>
      <c r="L172" s="118" t="s">
        <v>21801</v>
      </c>
      <c r="M172" s="118" t="s">
        <v>21802</v>
      </c>
      <c r="N172" s="113">
        <f t="shared" si="6"/>
        <v>2.7609663744433487E-4</v>
      </c>
      <c r="O172" s="126" t="s">
        <v>21801</v>
      </c>
      <c r="P172" s="138">
        <f>VLOOKUP(A172,Population!$A$5:$L$3146,12,FALSE)*'National Throughput'!$C$17</f>
        <v>59.898941047740216</v>
      </c>
      <c r="Q172" s="118" t="s">
        <v>21806</v>
      </c>
      <c r="R172" s="2">
        <f>'Emissions Factors'!$B$3</f>
        <v>9.9208017983194906E-5</v>
      </c>
      <c r="S172" s="118" t="s">
        <v>21801</v>
      </c>
      <c r="T172" s="118" t="s">
        <v>21806</v>
      </c>
      <c r="U172" s="104">
        <f t="shared" si="7"/>
        <v>5.9424552206385432E-3</v>
      </c>
      <c r="V172" s="126" t="s">
        <v>21801</v>
      </c>
      <c r="W172" s="113">
        <f t="shared" si="8"/>
        <v>6.2185518580828783E-3</v>
      </c>
      <c r="X172" s="126" t="s">
        <v>21801</v>
      </c>
    </row>
    <row r="173" spans="1:24" x14ac:dyDescent="0.25">
      <c r="A173" s="123" t="s">
        <v>1385</v>
      </c>
      <c r="B173" s="123" t="s">
        <v>964</v>
      </c>
      <c r="C173" s="123" t="s">
        <v>549</v>
      </c>
      <c r="D173" s="117" t="s">
        <v>22189</v>
      </c>
      <c r="E173" s="117" t="s">
        <v>21845</v>
      </c>
      <c r="F173" s="118" t="s">
        <v>22146</v>
      </c>
      <c r="G173" s="126">
        <v>515</v>
      </c>
      <c r="H173" s="120" t="s">
        <v>24080</v>
      </c>
      <c r="I173" s="5">
        <f>VLOOKUP(A173,Population!$A$5:$L$3146,12,FALSE)*'National Throughput'!$C$14</f>
        <v>1.3056804156751588E-3</v>
      </c>
      <c r="J173" s="118" t="s">
        <v>21802</v>
      </c>
      <c r="K173" s="114">
        <f>'Emissions Factors'!$B$2</f>
        <v>10</v>
      </c>
      <c r="L173" s="118" t="s">
        <v>21801</v>
      </c>
      <c r="M173" s="118" t="s">
        <v>21802</v>
      </c>
      <c r="N173" s="113">
        <f t="shared" si="6"/>
        <v>1.3056804156751589E-2</v>
      </c>
      <c r="O173" s="126" t="s">
        <v>21801</v>
      </c>
      <c r="P173" s="138">
        <f>VLOOKUP(A173,Population!$A$5:$L$3146,12,FALSE)*'National Throughput'!$C$17</f>
        <v>2832.6630476071382</v>
      </c>
      <c r="Q173" s="118" t="s">
        <v>21806</v>
      </c>
      <c r="R173" s="2">
        <f>'Emissions Factors'!$B$3</f>
        <v>9.9208017983194906E-5</v>
      </c>
      <c r="S173" s="118" t="s">
        <v>21801</v>
      </c>
      <c r="T173" s="118" t="s">
        <v>21806</v>
      </c>
      <c r="U173" s="104">
        <f t="shared" si="7"/>
        <v>0.28102288656734065</v>
      </c>
      <c r="V173" s="126" t="s">
        <v>21801</v>
      </c>
      <c r="W173" s="113">
        <f t="shared" si="8"/>
        <v>0.29407969072409224</v>
      </c>
      <c r="X173" s="126" t="s">
        <v>21801</v>
      </c>
    </row>
    <row r="174" spans="1:24" x14ac:dyDescent="0.25">
      <c r="A174" s="123" t="s">
        <v>1393</v>
      </c>
      <c r="B174" s="123" t="s">
        <v>964</v>
      </c>
      <c r="C174" s="123" t="s">
        <v>557</v>
      </c>
      <c r="D174" s="117" t="s">
        <v>22084</v>
      </c>
      <c r="E174" s="117" t="s">
        <v>21845</v>
      </c>
      <c r="F174" s="118" t="s">
        <v>22146</v>
      </c>
      <c r="G174" s="126">
        <v>515</v>
      </c>
      <c r="H174" s="120" t="s">
        <v>24081</v>
      </c>
      <c r="I174" s="5">
        <f>VLOOKUP(A174,Population!$A$5:$L$3146,12,FALSE)*'National Throughput'!$C$14</f>
        <v>5.8421170719344987E-5</v>
      </c>
      <c r="J174" s="118" t="s">
        <v>21802</v>
      </c>
      <c r="K174" s="114">
        <f>'Emissions Factors'!$B$2</f>
        <v>10</v>
      </c>
      <c r="L174" s="118" t="s">
        <v>21801</v>
      </c>
      <c r="M174" s="118" t="s">
        <v>21802</v>
      </c>
      <c r="N174" s="113">
        <f t="shared" si="6"/>
        <v>5.8421170719344991E-4</v>
      </c>
      <c r="O174" s="126" t="s">
        <v>21801</v>
      </c>
      <c r="P174" s="138">
        <f>VLOOKUP(A174,Population!$A$5:$L$3146,12,FALSE)*'National Throughput'!$C$17</f>
        <v>126.7442549554243</v>
      </c>
      <c r="Q174" s="118" t="s">
        <v>21806</v>
      </c>
      <c r="R174" s="2">
        <f>'Emissions Factors'!$B$3</f>
        <v>9.9208017983194906E-5</v>
      </c>
      <c r="S174" s="118" t="s">
        <v>21801</v>
      </c>
      <c r="T174" s="118" t="s">
        <v>21806</v>
      </c>
      <c r="U174" s="104">
        <f t="shared" si="7"/>
        <v>1.2574046324884373E-2</v>
      </c>
      <c r="V174" s="126" t="s">
        <v>21801</v>
      </c>
      <c r="W174" s="113">
        <f t="shared" si="8"/>
        <v>1.3158258032077822E-2</v>
      </c>
      <c r="X174" s="126" t="s">
        <v>21801</v>
      </c>
    </row>
    <row r="175" spans="1:24" x14ac:dyDescent="0.25">
      <c r="A175" s="123" t="s">
        <v>1400</v>
      </c>
      <c r="B175" s="123" t="s">
        <v>964</v>
      </c>
      <c r="C175" s="123" t="s">
        <v>565</v>
      </c>
      <c r="D175" s="117" t="s">
        <v>22190</v>
      </c>
      <c r="E175" s="117" t="s">
        <v>21845</v>
      </c>
      <c r="F175" s="118" t="s">
        <v>22146</v>
      </c>
      <c r="G175" s="126">
        <v>515</v>
      </c>
      <c r="H175" s="120" t="s">
        <v>24082</v>
      </c>
      <c r="I175" s="5">
        <f>VLOOKUP(A175,Population!$A$5:$L$3146,12,FALSE)*'National Throughput'!$C$14</f>
        <v>8.9435494347485107E-5</v>
      </c>
      <c r="J175" s="118" t="s">
        <v>21802</v>
      </c>
      <c r="K175" s="114">
        <f>'Emissions Factors'!$B$2</f>
        <v>10</v>
      </c>
      <c r="L175" s="118" t="s">
        <v>21801</v>
      </c>
      <c r="M175" s="118" t="s">
        <v>21802</v>
      </c>
      <c r="N175" s="113">
        <f t="shared" si="6"/>
        <v>8.9435494347485107E-4</v>
      </c>
      <c r="O175" s="126" t="s">
        <v>21801</v>
      </c>
      <c r="P175" s="138">
        <f>VLOOKUP(A175,Population!$A$5:$L$3146,12,FALSE)*'National Throughput'!$C$17</f>
        <v>194.02957794354094</v>
      </c>
      <c r="Q175" s="118" t="s">
        <v>21806</v>
      </c>
      <c r="R175" s="2">
        <f>'Emissions Factors'!$B$3</f>
        <v>9.9208017983194906E-5</v>
      </c>
      <c r="S175" s="118" t="s">
        <v>21801</v>
      </c>
      <c r="T175" s="118" t="s">
        <v>21806</v>
      </c>
      <c r="U175" s="104">
        <f t="shared" si="7"/>
        <v>1.9249289857894529E-2</v>
      </c>
      <c r="V175" s="126" t="s">
        <v>21801</v>
      </c>
      <c r="W175" s="113">
        <f t="shared" si="8"/>
        <v>2.0143644801369379E-2</v>
      </c>
      <c r="X175" s="126" t="s">
        <v>21801</v>
      </c>
    </row>
    <row r="176" spans="1:24" x14ac:dyDescent="0.25">
      <c r="A176" s="123" t="s">
        <v>1407</v>
      </c>
      <c r="B176" s="123" t="s">
        <v>964</v>
      </c>
      <c r="C176" s="123" t="s">
        <v>574</v>
      </c>
      <c r="D176" s="117" t="s">
        <v>22191</v>
      </c>
      <c r="E176" s="117" t="s">
        <v>21845</v>
      </c>
      <c r="F176" s="118" t="s">
        <v>22146</v>
      </c>
      <c r="G176" s="126">
        <v>515</v>
      </c>
      <c r="H176" s="120" t="s">
        <v>24083</v>
      </c>
      <c r="I176" s="5">
        <f>VLOOKUP(A176,Population!$A$5:$L$3146,12,FALSE)*'National Throughput'!$C$14</f>
        <v>3.8474984090102344E-4</v>
      </c>
      <c r="J176" s="118" t="s">
        <v>21802</v>
      </c>
      <c r="K176" s="114">
        <f>'Emissions Factors'!$B$2</f>
        <v>10</v>
      </c>
      <c r="L176" s="118" t="s">
        <v>21801</v>
      </c>
      <c r="M176" s="118" t="s">
        <v>21802</v>
      </c>
      <c r="N176" s="113">
        <f t="shared" si="6"/>
        <v>3.8474984090102345E-3</v>
      </c>
      <c r="O176" s="126" t="s">
        <v>21801</v>
      </c>
      <c r="P176" s="138">
        <f>VLOOKUP(A176,Population!$A$5:$L$3146,12,FALSE)*'National Throughput'!$C$17</f>
        <v>834.71165210783363</v>
      </c>
      <c r="Q176" s="118" t="s">
        <v>21806</v>
      </c>
      <c r="R176" s="2">
        <f>'Emissions Factors'!$B$3</f>
        <v>9.9208017983194906E-5</v>
      </c>
      <c r="S176" s="118" t="s">
        <v>21801</v>
      </c>
      <c r="T176" s="118" t="s">
        <v>21806</v>
      </c>
      <c r="U176" s="104">
        <f t="shared" si="7"/>
        <v>8.2810088593096284E-2</v>
      </c>
      <c r="V176" s="126" t="s">
        <v>21801</v>
      </c>
      <c r="W176" s="113">
        <f t="shared" si="8"/>
        <v>8.6657587002106518E-2</v>
      </c>
      <c r="X176" s="126" t="s">
        <v>21801</v>
      </c>
    </row>
    <row r="177" spans="1:24" x14ac:dyDescent="0.25">
      <c r="A177" s="123" t="s">
        <v>1414</v>
      </c>
      <c r="B177" s="123" t="s">
        <v>964</v>
      </c>
      <c r="C177" s="123" t="s">
        <v>583</v>
      </c>
      <c r="D177" s="117" t="s">
        <v>22192</v>
      </c>
      <c r="E177" s="117" t="s">
        <v>21845</v>
      </c>
      <c r="F177" s="118" t="s">
        <v>22146</v>
      </c>
      <c r="G177" s="126">
        <v>515</v>
      </c>
      <c r="H177" s="120" t="s">
        <v>24084</v>
      </c>
      <c r="I177" s="5">
        <f>VLOOKUP(A177,Population!$A$5:$L$3146,12,FALSE)*'National Throughput'!$C$14</f>
        <v>3.5552761852026406E-5</v>
      </c>
      <c r="J177" s="118" t="s">
        <v>21802</v>
      </c>
      <c r="K177" s="114">
        <f>'Emissions Factors'!$B$2</f>
        <v>10</v>
      </c>
      <c r="L177" s="118" t="s">
        <v>21801</v>
      </c>
      <c r="M177" s="118" t="s">
        <v>21802</v>
      </c>
      <c r="N177" s="113">
        <f t="shared" si="6"/>
        <v>3.5552761852026405E-4</v>
      </c>
      <c r="O177" s="126" t="s">
        <v>21801</v>
      </c>
      <c r="P177" s="138">
        <f>VLOOKUP(A177,Population!$A$5:$L$3146,12,FALSE)*'National Throughput'!$C$17</f>
        <v>77.131427820747362</v>
      </c>
      <c r="Q177" s="118" t="s">
        <v>21806</v>
      </c>
      <c r="R177" s="2">
        <f>'Emissions Factors'!$B$3</f>
        <v>9.9208017983194906E-5</v>
      </c>
      <c r="S177" s="118" t="s">
        <v>21801</v>
      </c>
      <c r="T177" s="118" t="s">
        <v>21806</v>
      </c>
      <c r="U177" s="104">
        <f t="shared" si="7"/>
        <v>7.6520560783102038E-3</v>
      </c>
      <c r="V177" s="126" t="s">
        <v>21801</v>
      </c>
      <c r="W177" s="113">
        <f t="shared" si="8"/>
        <v>8.007583696830467E-3</v>
      </c>
      <c r="X177" s="126" t="s">
        <v>21801</v>
      </c>
    </row>
    <row r="178" spans="1:24" x14ac:dyDescent="0.25">
      <c r="A178" s="123" t="s">
        <v>1420</v>
      </c>
      <c r="B178" s="123" t="s">
        <v>964</v>
      </c>
      <c r="C178" s="123" t="s">
        <v>591</v>
      </c>
      <c r="D178" s="117" t="s">
        <v>22193</v>
      </c>
      <c r="E178" s="117" t="s">
        <v>21845</v>
      </c>
      <c r="F178" s="118" t="s">
        <v>22146</v>
      </c>
      <c r="G178" s="126">
        <v>515</v>
      </c>
      <c r="H178" s="120" t="s">
        <v>24085</v>
      </c>
      <c r="I178" s="5">
        <f>VLOOKUP(A178,Population!$A$5:$L$3146,12,FALSE)*'National Throughput'!$C$14</f>
        <v>2.6362840056552636E-5</v>
      </c>
      <c r="J178" s="118" t="s">
        <v>21802</v>
      </c>
      <c r="K178" s="114">
        <f>'Emissions Factors'!$B$2</f>
        <v>10</v>
      </c>
      <c r="L178" s="118" t="s">
        <v>21801</v>
      </c>
      <c r="M178" s="118" t="s">
        <v>21802</v>
      </c>
      <c r="N178" s="113">
        <f t="shared" si="6"/>
        <v>2.6362840056552635E-4</v>
      </c>
      <c r="O178" s="126" t="s">
        <v>21801</v>
      </c>
      <c r="P178" s="138">
        <f>VLOOKUP(A178,Population!$A$5:$L$3146,12,FALSE)*'National Throughput'!$C$17</f>
        <v>57.193967192621884</v>
      </c>
      <c r="Q178" s="118" t="s">
        <v>21806</v>
      </c>
      <c r="R178" s="2">
        <f>'Emissions Factors'!$B$3</f>
        <v>9.9208017983194906E-5</v>
      </c>
      <c r="S178" s="118" t="s">
        <v>21801</v>
      </c>
      <c r="T178" s="118" t="s">
        <v>21806</v>
      </c>
      <c r="U178" s="104">
        <f t="shared" si="7"/>
        <v>5.6741001257758911E-3</v>
      </c>
      <c r="V178" s="126" t="s">
        <v>21801</v>
      </c>
      <c r="W178" s="113">
        <f t="shared" si="8"/>
        <v>5.9377285263414173E-3</v>
      </c>
      <c r="X178" s="126" t="s">
        <v>21801</v>
      </c>
    </row>
    <row r="179" spans="1:24" x14ac:dyDescent="0.25">
      <c r="A179" s="123" t="s">
        <v>1427</v>
      </c>
      <c r="B179" s="123" t="s">
        <v>964</v>
      </c>
      <c r="C179" s="123" t="s">
        <v>600</v>
      </c>
      <c r="D179" s="117" t="s">
        <v>22194</v>
      </c>
      <c r="E179" s="117" t="s">
        <v>21845</v>
      </c>
      <c r="F179" s="118" t="s">
        <v>22146</v>
      </c>
      <c r="G179" s="126">
        <v>515</v>
      </c>
      <c r="H179" s="120" t="s">
        <v>24086</v>
      </c>
      <c r="I179" s="5">
        <f>VLOOKUP(A179,Population!$A$5:$L$3146,12,FALSE)*'National Throughput'!$C$14</f>
        <v>4.2151285294608618E-4</v>
      </c>
      <c r="J179" s="118" t="s">
        <v>21802</v>
      </c>
      <c r="K179" s="114">
        <f>'Emissions Factors'!$B$2</f>
        <v>10</v>
      </c>
      <c r="L179" s="118" t="s">
        <v>21801</v>
      </c>
      <c r="M179" s="118" t="s">
        <v>21802</v>
      </c>
      <c r="N179" s="113">
        <f t="shared" si="6"/>
        <v>4.2151285294608617E-3</v>
      </c>
      <c r="O179" s="126" t="s">
        <v>21801</v>
      </c>
      <c r="P179" s="138">
        <f>VLOOKUP(A179,Population!$A$5:$L$3146,12,FALSE)*'National Throughput'!$C$17</f>
        <v>914.46870788394915</v>
      </c>
      <c r="Q179" s="118" t="s">
        <v>21806</v>
      </c>
      <c r="R179" s="2">
        <f>'Emissions Factors'!$B$3</f>
        <v>9.9208017983194906E-5</v>
      </c>
      <c r="S179" s="118" t="s">
        <v>21801</v>
      </c>
      <c r="T179" s="118" t="s">
        <v>21806</v>
      </c>
      <c r="U179" s="104">
        <f t="shared" si="7"/>
        <v>9.0722628016819837E-2</v>
      </c>
      <c r="V179" s="126" t="s">
        <v>21801</v>
      </c>
      <c r="W179" s="113">
        <f t="shared" si="8"/>
        <v>9.4937756546280699E-2</v>
      </c>
      <c r="X179" s="126" t="s">
        <v>21801</v>
      </c>
    </row>
    <row r="180" spans="1:24" x14ac:dyDescent="0.25">
      <c r="A180" s="123" t="s">
        <v>1434</v>
      </c>
      <c r="B180" s="123" t="s">
        <v>964</v>
      </c>
      <c r="C180" s="123" t="s">
        <v>609</v>
      </c>
      <c r="D180" s="117" t="s">
        <v>22195</v>
      </c>
      <c r="E180" s="117" t="s">
        <v>21845</v>
      </c>
      <c r="F180" s="118" t="s">
        <v>22146</v>
      </c>
      <c r="G180" s="126">
        <v>515</v>
      </c>
      <c r="H180" s="120" t="s">
        <v>24087</v>
      </c>
      <c r="I180" s="5">
        <f>VLOOKUP(A180,Population!$A$5:$L$3146,12,FALSE)*'National Throughput'!$C$14</f>
        <v>5.7939065560031059E-5</v>
      </c>
      <c r="J180" s="118" t="s">
        <v>21802</v>
      </c>
      <c r="K180" s="114">
        <f>'Emissions Factors'!$B$2</f>
        <v>10</v>
      </c>
      <c r="L180" s="118" t="s">
        <v>21801</v>
      </c>
      <c r="M180" s="118" t="s">
        <v>21802</v>
      </c>
      <c r="N180" s="113">
        <f t="shared" si="6"/>
        <v>5.7939065560031063E-4</v>
      </c>
      <c r="O180" s="126" t="s">
        <v>21801</v>
      </c>
      <c r="P180" s="138">
        <f>VLOOKUP(A180,Population!$A$5:$L$3146,12,FALSE)*'National Throughput'!$C$17</f>
        <v>125.69833173144521</v>
      </c>
      <c r="Q180" s="118" t="s">
        <v>21806</v>
      </c>
      <c r="R180" s="2">
        <f>'Emissions Factors'!$B$3</f>
        <v>9.9208017983194906E-5</v>
      </c>
      <c r="S180" s="118" t="s">
        <v>21801</v>
      </c>
      <c r="T180" s="118" t="s">
        <v>21806</v>
      </c>
      <c r="U180" s="104">
        <f t="shared" si="7"/>
        <v>1.2470282354870814E-2</v>
      </c>
      <c r="V180" s="126" t="s">
        <v>21801</v>
      </c>
      <c r="W180" s="113">
        <f t="shared" si="8"/>
        <v>1.3049673010471125E-2</v>
      </c>
      <c r="X180" s="126" t="s">
        <v>21801</v>
      </c>
    </row>
    <row r="181" spans="1:24" x14ac:dyDescent="0.25">
      <c r="A181" s="123" t="s">
        <v>1441</v>
      </c>
      <c r="B181" s="123" t="s">
        <v>964</v>
      </c>
      <c r="C181" s="123" t="s">
        <v>1442</v>
      </c>
      <c r="D181" s="117" t="s">
        <v>22196</v>
      </c>
      <c r="E181" s="117" t="s">
        <v>21845</v>
      </c>
      <c r="F181" s="118" t="s">
        <v>22146</v>
      </c>
      <c r="G181" s="126">
        <v>515</v>
      </c>
      <c r="H181" s="120" t="s">
        <v>24088</v>
      </c>
      <c r="I181" s="5">
        <f>VLOOKUP(A181,Population!$A$5:$L$3146,12,FALSE)*'National Throughput'!$C$14</f>
        <v>5.6210136712836282E-5</v>
      </c>
      <c r="J181" s="118" t="s">
        <v>21802</v>
      </c>
      <c r="K181" s="114">
        <f>'Emissions Factors'!$B$2</f>
        <v>10</v>
      </c>
      <c r="L181" s="118" t="s">
        <v>21801</v>
      </c>
      <c r="M181" s="118" t="s">
        <v>21802</v>
      </c>
      <c r="N181" s="113">
        <f t="shared" si="6"/>
        <v>5.6210136712836283E-4</v>
      </c>
      <c r="O181" s="126" t="s">
        <v>21801</v>
      </c>
      <c r="P181" s="138">
        <f>VLOOKUP(A181,Population!$A$5:$L$3146,12,FALSE)*'National Throughput'!$C$17</f>
        <v>121.94743465234778</v>
      </c>
      <c r="Q181" s="118" t="s">
        <v>21806</v>
      </c>
      <c r="R181" s="2">
        <f>'Emissions Factors'!$B$3</f>
        <v>9.9208017983194906E-5</v>
      </c>
      <c r="S181" s="118" t="s">
        <v>21801</v>
      </c>
      <c r="T181" s="118" t="s">
        <v>21806</v>
      </c>
      <c r="U181" s="104">
        <f t="shared" si="7"/>
        <v>1.2098163289994605E-2</v>
      </c>
      <c r="V181" s="126" t="s">
        <v>21801</v>
      </c>
      <c r="W181" s="113">
        <f t="shared" si="8"/>
        <v>1.2660264657122968E-2</v>
      </c>
      <c r="X181" s="126" t="s">
        <v>21801</v>
      </c>
    </row>
    <row r="182" spans="1:24" x14ac:dyDescent="0.25">
      <c r="A182" s="123" t="s">
        <v>1449</v>
      </c>
      <c r="B182" s="123" t="s">
        <v>964</v>
      </c>
      <c r="C182" s="123" t="s">
        <v>1450</v>
      </c>
      <c r="D182" s="117" t="s">
        <v>22197</v>
      </c>
      <c r="E182" s="117" t="s">
        <v>21845</v>
      </c>
      <c r="F182" s="118" t="s">
        <v>22146</v>
      </c>
      <c r="G182" s="126">
        <v>515</v>
      </c>
      <c r="H182" s="120" t="s">
        <v>24089</v>
      </c>
      <c r="I182" s="5">
        <f>VLOOKUP(A182,Population!$A$5:$L$3146,12,FALSE)*'National Throughput'!$C$14</f>
        <v>4.1540840417022153E-5</v>
      </c>
      <c r="J182" s="118" t="s">
        <v>21802</v>
      </c>
      <c r="K182" s="114">
        <f>'Emissions Factors'!$B$2</f>
        <v>10</v>
      </c>
      <c r="L182" s="118" t="s">
        <v>21801</v>
      </c>
      <c r="M182" s="118" t="s">
        <v>21802</v>
      </c>
      <c r="N182" s="113">
        <f t="shared" si="6"/>
        <v>4.1540840417022152E-4</v>
      </c>
      <c r="O182" s="126" t="s">
        <v>21801</v>
      </c>
      <c r="P182" s="138">
        <f>VLOOKUP(A182,Population!$A$5:$L$3146,12,FALSE)*'National Throughput'!$C$17</f>
        <v>90.122515588928977</v>
      </c>
      <c r="Q182" s="118" t="s">
        <v>21806</v>
      </c>
      <c r="R182" s="2">
        <f>'Emissions Factors'!$B$3</f>
        <v>9.9208017983194906E-5</v>
      </c>
      <c r="S182" s="118" t="s">
        <v>21801</v>
      </c>
      <c r="T182" s="118" t="s">
        <v>21806</v>
      </c>
      <c r="U182" s="104">
        <f t="shared" si="7"/>
        <v>8.9408761472372297E-3</v>
      </c>
      <c r="V182" s="126" t="s">
        <v>21801</v>
      </c>
      <c r="W182" s="113">
        <f t="shared" si="8"/>
        <v>9.3562845514074504E-3</v>
      </c>
      <c r="X182" s="126" t="s">
        <v>21801</v>
      </c>
    </row>
    <row r="183" spans="1:24" x14ac:dyDescent="0.25">
      <c r="A183" s="123" t="s">
        <v>1457</v>
      </c>
      <c r="B183" s="123" t="s">
        <v>964</v>
      </c>
      <c r="C183" s="123" t="s">
        <v>1458</v>
      </c>
      <c r="D183" s="117" t="s">
        <v>22198</v>
      </c>
      <c r="E183" s="117" t="s">
        <v>21845</v>
      </c>
      <c r="F183" s="118" t="s">
        <v>22146</v>
      </c>
      <c r="G183" s="126">
        <v>515</v>
      </c>
      <c r="H183" s="120" t="s">
        <v>24090</v>
      </c>
      <c r="I183" s="5">
        <f>VLOOKUP(A183,Population!$A$5:$L$3146,12,FALSE)*'National Throughput'!$C$14</f>
        <v>1.3374927064635424E-4</v>
      </c>
      <c r="J183" s="118" t="s">
        <v>21802</v>
      </c>
      <c r="K183" s="114">
        <f>'Emissions Factors'!$B$2</f>
        <v>10</v>
      </c>
      <c r="L183" s="118" t="s">
        <v>21801</v>
      </c>
      <c r="M183" s="118" t="s">
        <v>21802</v>
      </c>
      <c r="N183" s="113">
        <f t="shared" si="6"/>
        <v>1.3374927064635424E-3</v>
      </c>
      <c r="O183" s="126" t="s">
        <v>21801</v>
      </c>
      <c r="P183" s="138">
        <f>VLOOKUP(A183,Population!$A$5:$L$3146,12,FALSE)*'National Throughput'!$C$17</f>
        <v>290.16795538625303</v>
      </c>
      <c r="Q183" s="118" t="s">
        <v>21806</v>
      </c>
      <c r="R183" s="2">
        <f>'Emissions Factors'!$B$3</f>
        <v>9.9208017983194906E-5</v>
      </c>
      <c r="S183" s="118" t="s">
        <v>21801</v>
      </c>
      <c r="T183" s="118" t="s">
        <v>21806</v>
      </c>
      <c r="U183" s="104">
        <f t="shared" si="7"/>
        <v>2.8786987736106287E-2</v>
      </c>
      <c r="V183" s="126" t="s">
        <v>21801</v>
      </c>
      <c r="W183" s="113">
        <f t="shared" si="8"/>
        <v>3.012448044256983E-2</v>
      </c>
      <c r="X183" s="126" t="s">
        <v>21801</v>
      </c>
    </row>
    <row r="184" spans="1:24" x14ac:dyDescent="0.25">
      <c r="A184" s="123" t="s">
        <v>1465</v>
      </c>
      <c r="B184" s="123" t="s">
        <v>964</v>
      </c>
      <c r="C184" s="123" t="s">
        <v>1466</v>
      </c>
      <c r="D184" s="117" t="s">
        <v>22199</v>
      </c>
      <c r="E184" s="117" t="s">
        <v>21845</v>
      </c>
      <c r="F184" s="118" t="s">
        <v>22146</v>
      </c>
      <c r="G184" s="126">
        <v>515</v>
      </c>
      <c r="H184" s="120" t="s">
        <v>24091</v>
      </c>
      <c r="I184" s="5">
        <f>VLOOKUP(A184,Population!$A$5:$L$3146,12,FALSE)*'National Throughput'!$C$14</f>
        <v>5.6027269238613762E-5</v>
      </c>
      <c r="J184" s="118" t="s">
        <v>21802</v>
      </c>
      <c r="K184" s="114">
        <f>'Emissions Factors'!$B$2</f>
        <v>10</v>
      </c>
      <c r="L184" s="118" t="s">
        <v>21801</v>
      </c>
      <c r="M184" s="118" t="s">
        <v>21802</v>
      </c>
      <c r="N184" s="113">
        <f t="shared" si="6"/>
        <v>5.6027269238613758E-4</v>
      </c>
      <c r="O184" s="126" t="s">
        <v>21801</v>
      </c>
      <c r="P184" s="138">
        <f>VLOOKUP(A184,Population!$A$5:$L$3146,12,FALSE)*'National Throughput'!$C$17</f>
        <v>121.55070515359711</v>
      </c>
      <c r="Q184" s="118" t="s">
        <v>21806</v>
      </c>
      <c r="R184" s="2">
        <f>'Emissions Factors'!$B$3</f>
        <v>9.9208017983194906E-5</v>
      </c>
      <c r="S184" s="118" t="s">
        <v>21801</v>
      </c>
      <c r="T184" s="118" t="s">
        <v>21806</v>
      </c>
      <c r="U184" s="104">
        <f t="shared" si="7"/>
        <v>1.2058804542748084E-2</v>
      </c>
      <c r="V184" s="126" t="s">
        <v>21801</v>
      </c>
      <c r="W184" s="113">
        <f t="shared" si="8"/>
        <v>1.261907723513422E-2</v>
      </c>
      <c r="X184" s="126" t="s">
        <v>21801</v>
      </c>
    </row>
    <row r="185" spans="1:24" x14ac:dyDescent="0.25">
      <c r="A185" s="123" t="s">
        <v>1474</v>
      </c>
      <c r="B185" s="123" t="s">
        <v>964</v>
      </c>
      <c r="C185" s="123" t="s">
        <v>1475</v>
      </c>
      <c r="D185" s="117" t="s">
        <v>22093</v>
      </c>
      <c r="E185" s="117" t="s">
        <v>21845</v>
      </c>
      <c r="F185" s="118" t="s">
        <v>22146</v>
      </c>
      <c r="G185" s="126">
        <v>515</v>
      </c>
      <c r="H185" s="120" t="s">
        <v>24092</v>
      </c>
      <c r="I185" s="5">
        <f>VLOOKUP(A185,Population!$A$5:$L$3146,12,FALSE)*'National Throughput'!$C$14</f>
        <v>7.341031885189015E-4</v>
      </c>
      <c r="J185" s="118" t="s">
        <v>21802</v>
      </c>
      <c r="K185" s="114">
        <f>'Emissions Factors'!$B$2</f>
        <v>10</v>
      </c>
      <c r="L185" s="118" t="s">
        <v>21801</v>
      </c>
      <c r="M185" s="118" t="s">
        <v>21802</v>
      </c>
      <c r="N185" s="113">
        <f t="shared" si="6"/>
        <v>7.3410318851890154E-3</v>
      </c>
      <c r="O185" s="126" t="s">
        <v>21801</v>
      </c>
      <c r="P185" s="138">
        <f>VLOOKUP(A185,Population!$A$5:$L$3146,12,FALSE)*'National Throughput'!$C$17</f>
        <v>1592.6308997847611</v>
      </c>
      <c r="Q185" s="118" t="s">
        <v>21806</v>
      </c>
      <c r="R185" s="2">
        <f>'Emissions Factors'!$B$3</f>
        <v>9.9208017983194906E-5</v>
      </c>
      <c r="S185" s="118" t="s">
        <v>21801</v>
      </c>
      <c r="T185" s="118" t="s">
        <v>21806</v>
      </c>
      <c r="U185" s="104">
        <f t="shared" si="7"/>
        <v>0.15800175494643848</v>
      </c>
      <c r="V185" s="126" t="s">
        <v>21801</v>
      </c>
      <c r="W185" s="113">
        <f t="shared" si="8"/>
        <v>0.16534278683162748</v>
      </c>
      <c r="X185" s="126" t="s">
        <v>21801</v>
      </c>
    </row>
    <row r="186" spans="1:24" x14ac:dyDescent="0.25">
      <c r="A186" s="123" t="s">
        <v>1483</v>
      </c>
      <c r="B186" s="123" t="s">
        <v>964</v>
      </c>
      <c r="C186" s="123" t="s">
        <v>1484</v>
      </c>
      <c r="D186" s="117" t="s">
        <v>22200</v>
      </c>
      <c r="E186" s="117" t="s">
        <v>21845</v>
      </c>
      <c r="F186" s="118" t="s">
        <v>22146</v>
      </c>
      <c r="G186" s="126">
        <v>515</v>
      </c>
      <c r="H186" s="120" t="s">
        <v>24093</v>
      </c>
      <c r="I186" s="5">
        <f>VLOOKUP(A186,Population!$A$5:$L$3146,12,FALSE)*'National Throughput'!$C$14</f>
        <v>2.6130764607448418E-4</v>
      </c>
      <c r="J186" s="118" t="s">
        <v>21802</v>
      </c>
      <c r="K186" s="114">
        <f>'Emissions Factors'!$B$2</f>
        <v>10</v>
      </c>
      <c r="L186" s="118" t="s">
        <v>21801</v>
      </c>
      <c r="M186" s="118" t="s">
        <v>21802</v>
      </c>
      <c r="N186" s="113">
        <f t="shared" si="6"/>
        <v>2.6130764607448418E-3</v>
      </c>
      <c r="O186" s="126" t="s">
        <v>21801</v>
      </c>
      <c r="P186" s="138">
        <f>VLOOKUP(A186,Population!$A$5:$L$3146,12,FALSE)*'National Throughput'!$C$17</f>
        <v>566.90481392389199</v>
      </c>
      <c r="Q186" s="118" t="s">
        <v>21806</v>
      </c>
      <c r="R186" s="2">
        <f>'Emissions Factors'!$B$3</f>
        <v>9.9208017983194906E-5</v>
      </c>
      <c r="S186" s="118" t="s">
        <v>21801</v>
      </c>
      <c r="T186" s="118" t="s">
        <v>21806</v>
      </c>
      <c r="U186" s="104">
        <f t="shared" si="7"/>
        <v>5.624150297452124E-2</v>
      </c>
      <c r="V186" s="126" t="s">
        <v>21801</v>
      </c>
      <c r="W186" s="113">
        <f t="shared" si="8"/>
        <v>5.8854579435266084E-2</v>
      </c>
      <c r="X186" s="126" t="s">
        <v>21801</v>
      </c>
    </row>
    <row r="187" spans="1:24" x14ac:dyDescent="0.25">
      <c r="A187" s="123" t="s">
        <v>1491</v>
      </c>
      <c r="B187" s="123" t="s">
        <v>964</v>
      </c>
      <c r="C187" s="123" t="s">
        <v>1492</v>
      </c>
      <c r="D187" s="117" t="s">
        <v>22201</v>
      </c>
      <c r="E187" s="117" t="s">
        <v>21845</v>
      </c>
      <c r="F187" s="118" t="s">
        <v>22146</v>
      </c>
      <c r="G187" s="126">
        <v>515</v>
      </c>
      <c r="H187" s="120" t="s">
        <v>24094</v>
      </c>
      <c r="I187" s="5">
        <f>VLOOKUP(A187,Population!$A$5:$L$3146,12,FALSE)*'National Throughput'!$C$14</f>
        <v>2.2974804488684417E-5</v>
      </c>
      <c r="J187" s="118" t="s">
        <v>21802</v>
      </c>
      <c r="K187" s="114">
        <f>'Emissions Factors'!$B$2</f>
        <v>10</v>
      </c>
      <c r="L187" s="118" t="s">
        <v>21801</v>
      </c>
      <c r="M187" s="118" t="s">
        <v>21802</v>
      </c>
      <c r="N187" s="113">
        <f t="shared" si="6"/>
        <v>2.2974804488684418E-4</v>
      </c>
      <c r="O187" s="126" t="s">
        <v>21801</v>
      </c>
      <c r="P187" s="138">
        <f>VLOOKUP(A187,Population!$A$5:$L$3146,12,FALSE)*'National Throughput'!$C$17</f>
        <v>49.843651570313689</v>
      </c>
      <c r="Q187" s="118" t="s">
        <v>21806</v>
      </c>
      <c r="R187" s="2">
        <f>'Emissions Factors'!$B$3</f>
        <v>9.9208017983194906E-5</v>
      </c>
      <c r="S187" s="118" t="s">
        <v>21801</v>
      </c>
      <c r="T187" s="118" t="s">
        <v>21806</v>
      </c>
      <c r="U187" s="104">
        <f t="shared" si="7"/>
        <v>4.9448898813357813E-3</v>
      </c>
      <c r="V187" s="126" t="s">
        <v>21801</v>
      </c>
      <c r="W187" s="113">
        <f t="shared" si="8"/>
        <v>5.1746379262226257E-3</v>
      </c>
      <c r="X187" s="126" t="s">
        <v>21801</v>
      </c>
    </row>
    <row r="188" spans="1:24" x14ac:dyDescent="0.25">
      <c r="A188" s="123" t="s">
        <v>1500</v>
      </c>
      <c r="B188" s="123" t="s">
        <v>964</v>
      </c>
      <c r="C188" s="123" t="s">
        <v>1501</v>
      </c>
      <c r="D188" s="117" t="s">
        <v>22202</v>
      </c>
      <c r="E188" s="117" t="s">
        <v>21845</v>
      </c>
      <c r="F188" s="118" t="s">
        <v>22146</v>
      </c>
      <c r="G188" s="126">
        <v>515</v>
      </c>
      <c r="H188" s="120" t="s">
        <v>24095</v>
      </c>
      <c r="I188" s="5">
        <f>VLOOKUP(A188,Population!$A$5:$L$3146,12,FALSE)*'National Throughput'!$C$14</f>
        <v>7.298407139379328E-5</v>
      </c>
      <c r="J188" s="118" t="s">
        <v>21802</v>
      </c>
      <c r="K188" s="114">
        <f>'Emissions Factors'!$B$2</f>
        <v>10</v>
      </c>
      <c r="L188" s="118" t="s">
        <v>21801</v>
      </c>
      <c r="M188" s="118" t="s">
        <v>21802</v>
      </c>
      <c r="N188" s="113">
        <f t="shared" si="6"/>
        <v>7.298407139379328E-4</v>
      </c>
      <c r="O188" s="126" t="s">
        <v>21801</v>
      </c>
      <c r="P188" s="138">
        <f>VLOOKUP(A188,Population!$A$5:$L$3146,12,FALSE)*'National Throughput'!$C$17</f>
        <v>158.33834958320634</v>
      </c>
      <c r="Q188" s="118" t="s">
        <v>21806</v>
      </c>
      <c r="R188" s="2">
        <f>'Emissions Factors'!$B$3</f>
        <v>9.9208017983194906E-5</v>
      </c>
      <c r="S188" s="118" t="s">
        <v>21801</v>
      </c>
      <c r="T188" s="118" t="s">
        <v>21806</v>
      </c>
      <c r="U188" s="104">
        <f t="shared" si="7"/>
        <v>1.5708433832880137E-2</v>
      </c>
      <c r="V188" s="126" t="s">
        <v>21801</v>
      </c>
      <c r="W188" s="113">
        <f t="shared" si="8"/>
        <v>1.6438274546818069E-2</v>
      </c>
      <c r="X188" s="126" t="s">
        <v>21801</v>
      </c>
    </row>
    <row r="189" spans="1:24" x14ac:dyDescent="0.25">
      <c r="A189" s="123" t="s">
        <v>1508</v>
      </c>
      <c r="B189" s="123" t="s">
        <v>1509</v>
      </c>
      <c r="C189" s="123" t="s">
        <v>50</v>
      </c>
      <c r="D189" s="117" t="s">
        <v>22203</v>
      </c>
      <c r="E189" s="117" t="s">
        <v>21845</v>
      </c>
      <c r="F189" s="118" t="s">
        <v>22204</v>
      </c>
      <c r="G189" s="126">
        <v>515</v>
      </c>
      <c r="H189" s="120" t="s">
        <v>24096</v>
      </c>
      <c r="I189" s="5">
        <f>VLOOKUP(A189,Population!$A$5:$L$3146,12,FALSE)*'National Throughput'!$C$14</f>
        <v>5.3560918989458738E-3</v>
      </c>
      <c r="J189" s="118" t="s">
        <v>21802</v>
      </c>
      <c r="K189" s="114">
        <f>'Emissions Factors'!$B$2</f>
        <v>10</v>
      </c>
      <c r="L189" s="118" t="s">
        <v>21801</v>
      </c>
      <c r="M189" s="118" t="s">
        <v>21802</v>
      </c>
      <c r="N189" s="113">
        <f t="shared" si="6"/>
        <v>5.3560918989458736E-2</v>
      </c>
      <c r="O189" s="126" t="s">
        <v>21801</v>
      </c>
      <c r="P189" s="138">
        <f>VLOOKUP(A189,Population!$A$5:$L$3146,12,FALSE)*'National Throughput'!$C$17</f>
        <v>11619.997833762851</v>
      </c>
      <c r="Q189" s="118" t="s">
        <v>21806</v>
      </c>
      <c r="R189" s="2">
        <f>'Emissions Factors'!$B$3</f>
        <v>9.9208017983194906E-5</v>
      </c>
      <c r="S189" s="118" t="s">
        <v>21801</v>
      </c>
      <c r="T189" s="118" t="s">
        <v>21806</v>
      </c>
      <c r="U189" s="104">
        <f t="shared" si="7"/>
        <v>1.1527969540566307</v>
      </c>
      <c r="V189" s="126" t="s">
        <v>21801</v>
      </c>
      <c r="W189" s="113">
        <f t="shared" si="8"/>
        <v>1.2063578730460895</v>
      </c>
      <c r="X189" s="126" t="s">
        <v>21801</v>
      </c>
    </row>
    <row r="190" spans="1:24" x14ac:dyDescent="0.25">
      <c r="A190" s="123" t="s">
        <v>1517</v>
      </c>
      <c r="B190" s="123" t="s">
        <v>1509</v>
      </c>
      <c r="C190" s="123" t="s">
        <v>58</v>
      </c>
      <c r="D190" s="117" t="s">
        <v>22205</v>
      </c>
      <c r="E190" s="117" t="s">
        <v>21845</v>
      </c>
      <c r="F190" s="118" t="s">
        <v>22204</v>
      </c>
      <c r="G190" s="126">
        <v>515</v>
      </c>
      <c r="H190" s="120" t="s">
        <v>24097</v>
      </c>
      <c r="I190" s="5">
        <f>VLOOKUP(A190,Population!$A$5:$L$3146,12,FALSE)*'National Throughput'!$C$14</f>
        <v>3.7105472951334022E-6</v>
      </c>
      <c r="J190" s="118" t="s">
        <v>21802</v>
      </c>
      <c r="K190" s="114">
        <f>'Emissions Factors'!$B$2</f>
        <v>10</v>
      </c>
      <c r="L190" s="118" t="s">
        <v>21801</v>
      </c>
      <c r="M190" s="118" t="s">
        <v>21802</v>
      </c>
      <c r="N190" s="113">
        <f t="shared" si="6"/>
        <v>3.7105472951334025E-5</v>
      </c>
      <c r="O190" s="126" t="s">
        <v>21801</v>
      </c>
      <c r="P190" s="138">
        <f>VLOOKUP(A190,Population!$A$5:$L$3146,12,FALSE)*'National Throughput'!$C$17</f>
        <v>8.0500021928321388</v>
      </c>
      <c r="Q190" s="118" t="s">
        <v>21806</v>
      </c>
      <c r="R190" s="2">
        <f>'Emissions Factors'!$B$3</f>
        <v>9.9208017983194906E-5</v>
      </c>
      <c r="S190" s="118" t="s">
        <v>21801</v>
      </c>
      <c r="T190" s="118" t="s">
        <v>21806</v>
      </c>
      <c r="U190" s="104">
        <f t="shared" si="7"/>
        <v>7.9862476231124923E-4</v>
      </c>
      <c r="V190" s="126" t="s">
        <v>21801</v>
      </c>
      <c r="W190" s="113">
        <f t="shared" si="8"/>
        <v>8.3573023526258331E-4</v>
      </c>
      <c r="X190" s="126" t="s">
        <v>21801</v>
      </c>
    </row>
    <row r="191" spans="1:24" x14ac:dyDescent="0.25">
      <c r="A191" s="123" t="s">
        <v>1524</v>
      </c>
      <c r="B191" s="123" t="s">
        <v>1509</v>
      </c>
      <c r="C191" s="123" t="s">
        <v>66</v>
      </c>
      <c r="D191" s="117" t="s">
        <v>22206</v>
      </c>
      <c r="E191" s="117" t="s">
        <v>21845</v>
      </c>
      <c r="F191" s="118" t="s">
        <v>22204</v>
      </c>
      <c r="G191" s="126">
        <v>515</v>
      </c>
      <c r="H191" s="120" t="s">
        <v>24098</v>
      </c>
      <c r="I191" s="5">
        <f>VLOOKUP(A191,Population!$A$5:$L$3146,12,FALSE)*'National Throughput'!$C$14</f>
        <v>1.221621225069816E-4</v>
      </c>
      <c r="J191" s="118" t="s">
        <v>21802</v>
      </c>
      <c r="K191" s="114">
        <f>'Emissions Factors'!$B$2</f>
        <v>10</v>
      </c>
      <c r="L191" s="118" t="s">
        <v>21801</v>
      </c>
      <c r="M191" s="118" t="s">
        <v>21802</v>
      </c>
      <c r="N191" s="113">
        <f t="shared" si="6"/>
        <v>1.2216212250698161E-3</v>
      </c>
      <c r="O191" s="126" t="s">
        <v>21801</v>
      </c>
      <c r="P191" s="138">
        <f>VLOOKUP(A191,Population!$A$5:$L$3146,12,FALSE)*'National Throughput'!$C$17</f>
        <v>265.02973169268677</v>
      </c>
      <c r="Q191" s="118" t="s">
        <v>21806</v>
      </c>
      <c r="R191" s="2">
        <f>'Emissions Factors'!$B$3</f>
        <v>9.9208017983194906E-5</v>
      </c>
      <c r="S191" s="118" t="s">
        <v>21801</v>
      </c>
      <c r="T191" s="118" t="s">
        <v>21806</v>
      </c>
      <c r="U191" s="104">
        <f t="shared" si="7"/>
        <v>2.6293074387849391E-2</v>
      </c>
      <c r="V191" s="126" t="s">
        <v>21801</v>
      </c>
      <c r="W191" s="113">
        <f t="shared" si="8"/>
        <v>2.7514695612919207E-2</v>
      </c>
      <c r="X191" s="126" t="s">
        <v>21801</v>
      </c>
    </row>
    <row r="192" spans="1:24" x14ac:dyDescent="0.25">
      <c r="A192" s="123" t="s">
        <v>1531</v>
      </c>
      <c r="B192" s="123" t="s">
        <v>1509</v>
      </c>
      <c r="C192" s="123" t="s">
        <v>74</v>
      </c>
      <c r="D192" s="117" t="s">
        <v>22207</v>
      </c>
      <c r="E192" s="117" t="s">
        <v>21845</v>
      </c>
      <c r="F192" s="118" t="s">
        <v>22204</v>
      </c>
      <c r="G192" s="126">
        <v>515</v>
      </c>
      <c r="H192" s="120" t="s">
        <v>24099</v>
      </c>
      <c r="I192" s="5">
        <f>VLOOKUP(A192,Population!$A$5:$L$3146,12,FALSE)*'National Throughput'!$C$14</f>
        <v>7.4557064158423754E-4</v>
      </c>
      <c r="J192" s="118" t="s">
        <v>21802</v>
      </c>
      <c r="K192" s="114">
        <f>'Emissions Factors'!$B$2</f>
        <v>10</v>
      </c>
      <c r="L192" s="118" t="s">
        <v>21801</v>
      </c>
      <c r="M192" s="118" t="s">
        <v>21802</v>
      </c>
      <c r="N192" s="113">
        <f t="shared" si="6"/>
        <v>7.4557064158423756E-3</v>
      </c>
      <c r="O192" s="126" t="s">
        <v>21801</v>
      </c>
      <c r="P192" s="138">
        <f>VLOOKUP(A192,Population!$A$5:$L$3146,12,FALSE)*'National Throughput'!$C$17</f>
        <v>1617.5094459882362</v>
      </c>
      <c r="Q192" s="118" t="s">
        <v>21806</v>
      </c>
      <c r="R192" s="2">
        <f>'Emissions Factors'!$B$3</f>
        <v>9.9208017983194906E-5</v>
      </c>
      <c r="S192" s="118" t="s">
        <v>21801</v>
      </c>
      <c r="T192" s="118" t="s">
        <v>21806</v>
      </c>
      <c r="U192" s="104">
        <f t="shared" si="7"/>
        <v>0.16046990620558857</v>
      </c>
      <c r="V192" s="126" t="s">
        <v>21801</v>
      </c>
      <c r="W192" s="113">
        <f t="shared" si="8"/>
        <v>0.16792561262143094</v>
      </c>
      <c r="X192" s="126" t="s">
        <v>21801</v>
      </c>
    </row>
    <row r="193" spans="1:24" x14ac:dyDescent="0.25">
      <c r="A193" s="123" t="s">
        <v>1538</v>
      </c>
      <c r="B193" s="123" t="s">
        <v>1509</v>
      </c>
      <c r="C193" s="123" t="s">
        <v>83</v>
      </c>
      <c r="D193" s="117" t="s">
        <v>22208</v>
      </c>
      <c r="E193" s="117" t="s">
        <v>21845</v>
      </c>
      <c r="F193" s="118" t="s">
        <v>22204</v>
      </c>
      <c r="G193" s="126">
        <v>515</v>
      </c>
      <c r="H193" s="120" t="s">
        <v>24100</v>
      </c>
      <c r="I193" s="5">
        <f>VLOOKUP(A193,Population!$A$5:$L$3146,12,FALSE)*'National Throughput'!$C$14</f>
        <v>1.4836869399465318E-4</v>
      </c>
      <c r="J193" s="118" t="s">
        <v>21802</v>
      </c>
      <c r="K193" s="114">
        <f>'Emissions Factors'!$B$2</f>
        <v>10</v>
      </c>
      <c r="L193" s="118" t="s">
        <v>21801</v>
      </c>
      <c r="M193" s="118" t="s">
        <v>21802</v>
      </c>
      <c r="N193" s="113">
        <f t="shared" si="6"/>
        <v>1.4836869399465318E-3</v>
      </c>
      <c r="O193" s="126" t="s">
        <v>21801</v>
      </c>
      <c r="P193" s="138">
        <f>VLOOKUP(A193,Population!$A$5:$L$3146,12,FALSE)*'National Throughput'!$C$17</f>
        <v>321.88467549546721</v>
      </c>
      <c r="Q193" s="118" t="s">
        <v>21806</v>
      </c>
      <c r="R193" s="2">
        <f>'Emissions Factors'!$B$3</f>
        <v>9.9208017983194906E-5</v>
      </c>
      <c r="S193" s="118" t="s">
        <v>21801</v>
      </c>
      <c r="T193" s="118" t="s">
        <v>21806</v>
      </c>
      <c r="U193" s="104">
        <f t="shared" si="7"/>
        <v>3.1933540675069171E-2</v>
      </c>
      <c r="V193" s="126" t="s">
        <v>21801</v>
      </c>
      <c r="W193" s="113">
        <f t="shared" si="8"/>
        <v>3.3417227615015699E-2</v>
      </c>
      <c r="X193" s="126" t="s">
        <v>21801</v>
      </c>
    </row>
    <row r="194" spans="1:24" x14ac:dyDescent="0.25">
      <c r="A194" s="123" t="s">
        <v>1545</v>
      </c>
      <c r="B194" s="123" t="s">
        <v>1509</v>
      </c>
      <c r="C194" s="123" t="s">
        <v>91</v>
      </c>
      <c r="D194" s="117" t="s">
        <v>22209</v>
      </c>
      <c r="E194" s="117" t="s">
        <v>21845</v>
      </c>
      <c r="F194" s="118" t="s">
        <v>22204</v>
      </c>
      <c r="G194" s="126">
        <v>515</v>
      </c>
      <c r="H194" s="120" t="s">
        <v>24101</v>
      </c>
      <c r="I194" s="5">
        <f>VLOOKUP(A194,Population!$A$5:$L$3146,12,FALSE)*'National Throughput'!$C$14</f>
        <v>7.1215244188586318E-5</v>
      </c>
      <c r="J194" s="118" t="s">
        <v>21802</v>
      </c>
      <c r="K194" s="114">
        <f>'Emissions Factors'!$B$2</f>
        <v>10</v>
      </c>
      <c r="L194" s="118" t="s">
        <v>21801</v>
      </c>
      <c r="M194" s="118" t="s">
        <v>21802</v>
      </c>
      <c r="N194" s="113">
        <f t="shared" si="6"/>
        <v>7.1215244188586315E-4</v>
      </c>
      <c r="O194" s="126" t="s">
        <v>21801</v>
      </c>
      <c r="P194" s="138">
        <f>VLOOKUP(A194,Population!$A$5:$L$3146,12,FALSE)*'National Throughput'!$C$17</f>
        <v>154.50089334074514</v>
      </c>
      <c r="Q194" s="118" t="s">
        <v>21806</v>
      </c>
      <c r="R194" s="2">
        <f>'Emissions Factors'!$B$3</f>
        <v>9.9208017983194906E-5</v>
      </c>
      <c r="S194" s="118" t="s">
        <v>21801</v>
      </c>
      <c r="T194" s="118" t="s">
        <v>21806</v>
      </c>
      <c r="U194" s="104">
        <f t="shared" si="7"/>
        <v>1.5327727404968322E-2</v>
      </c>
      <c r="V194" s="126" t="s">
        <v>21801</v>
      </c>
      <c r="W194" s="113">
        <f t="shared" si="8"/>
        <v>1.6039879846854184E-2</v>
      </c>
      <c r="X194" s="126" t="s">
        <v>21801</v>
      </c>
    </row>
    <row r="195" spans="1:24" x14ac:dyDescent="0.25">
      <c r="A195" s="123" t="s">
        <v>1551</v>
      </c>
      <c r="B195" s="123" t="s">
        <v>1509</v>
      </c>
      <c r="C195" s="123" t="s">
        <v>100</v>
      </c>
      <c r="D195" s="117" t="s">
        <v>22210</v>
      </c>
      <c r="E195" s="117" t="s">
        <v>21845</v>
      </c>
      <c r="F195" s="118" t="s">
        <v>22204</v>
      </c>
      <c r="G195" s="126">
        <v>515</v>
      </c>
      <c r="H195" s="120" t="s">
        <v>24102</v>
      </c>
      <c r="I195" s="5">
        <f>VLOOKUP(A195,Population!$A$5:$L$3146,12,FALSE)*'National Throughput'!$C$14</f>
        <v>3.6950501079088351E-3</v>
      </c>
      <c r="J195" s="118" t="s">
        <v>21802</v>
      </c>
      <c r="K195" s="114">
        <f>'Emissions Factors'!$B$2</f>
        <v>10</v>
      </c>
      <c r="L195" s="118" t="s">
        <v>21801</v>
      </c>
      <c r="M195" s="118" t="s">
        <v>21802</v>
      </c>
      <c r="N195" s="113">
        <f t="shared" si="6"/>
        <v>3.6950501079088351E-2</v>
      </c>
      <c r="O195" s="126" t="s">
        <v>21801</v>
      </c>
      <c r="P195" s="138">
        <f>VLOOKUP(A195,Population!$A$5:$L$3146,12,FALSE)*'National Throughput'!$C$17</f>
        <v>8016.3811711289209</v>
      </c>
      <c r="Q195" s="118" t="s">
        <v>21806</v>
      </c>
      <c r="R195" s="2">
        <f>'Emissions Factors'!$B$3</f>
        <v>9.9208017983194906E-5</v>
      </c>
      <c r="S195" s="118" t="s">
        <v>21801</v>
      </c>
      <c r="T195" s="118" t="s">
        <v>21806</v>
      </c>
      <c r="U195" s="104">
        <f t="shared" si="7"/>
        <v>0.79528928738550297</v>
      </c>
      <c r="V195" s="126" t="s">
        <v>21801</v>
      </c>
      <c r="W195" s="113">
        <f t="shared" si="8"/>
        <v>0.83223978846459135</v>
      </c>
      <c r="X195" s="126" t="s">
        <v>21801</v>
      </c>
    </row>
    <row r="196" spans="1:24" x14ac:dyDescent="0.25">
      <c r="A196" s="123" t="s">
        <v>1559</v>
      </c>
      <c r="B196" s="123" t="s">
        <v>1509</v>
      </c>
      <c r="C196" s="123" t="s">
        <v>109</v>
      </c>
      <c r="D196" s="117" t="s">
        <v>22211</v>
      </c>
      <c r="E196" s="117" t="s">
        <v>21845</v>
      </c>
      <c r="F196" s="118" t="s">
        <v>22204</v>
      </c>
      <c r="G196" s="126">
        <v>515</v>
      </c>
      <c r="H196" s="120" t="s">
        <v>24103</v>
      </c>
      <c r="I196" s="5">
        <f>VLOOKUP(A196,Population!$A$5:$L$3146,12,FALSE)*'National Throughput'!$C$14</f>
        <v>9.0476176518969654E-5</v>
      </c>
      <c r="J196" s="118" t="s">
        <v>21802</v>
      </c>
      <c r="K196" s="114">
        <f>'Emissions Factors'!$B$2</f>
        <v>10</v>
      </c>
      <c r="L196" s="118" t="s">
        <v>21801</v>
      </c>
      <c r="M196" s="118" t="s">
        <v>21802</v>
      </c>
      <c r="N196" s="113">
        <f t="shared" ref="N196:N259" si="9">I196*K196</f>
        <v>9.0476176518969656E-4</v>
      </c>
      <c r="O196" s="126" t="s">
        <v>21801</v>
      </c>
      <c r="P196" s="138">
        <f>VLOOKUP(A196,Population!$A$5:$L$3146,12,FALSE)*'National Throughput'!$C$17</f>
        <v>196.28732945461303</v>
      </c>
      <c r="Q196" s="118" t="s">
        <v>21806</v>
      </c>
      <c r="R196" s="2">
        <f>'Emissions Factors'!$B$3</f>
        <v>9.9208017983194906E-5</v>
      </c>
      <c r="S196" s="118" t="s">
        <v>21801</v>
      </c>
      <c r="T196" s="118" t="s">
        <v>21806</v>
      </c>
      <c r="U196" s="104">
        <f t="shared" ref="U196:U259" si="10">P196*R196</f>
        <v>1.9473276910406553E-2</v>
      </c>
      <c r="V196" s="126" t="s">
        <v>21801</v>
      </c>
      <c r="W196" s="113">
        <f t="shared" ref="W196:W259" si="11">N196+U196</f>
        <v>2.037803867559625E-2</v>
      </c>
      <c r="X196" s="126" t="s">
        <v>21801</v>
      </c>
    </row>
    <row r="197" spans="1:24" x14ac:dyDescent="0.25">
      <c r="A197" s="123" t="s">
        <v>1566</v>
      </c>
      <c r="B197" s="123" t="s">
        <v>1509</v>
      </c>
      <c r="C197" s="123" t="s">
        <v>118</v>
      </c>
      <c r="D197" s="117" t="s">
        <v>22212</v>
      </c>
      <c r="E197" s="117" t="s">
        <v>21845</v>
      </c>
      <c r="F197" s="118" t="s">
        <v>22204</v>
      </c>
      <c r="G197" s="126">
        <v>515</v>
      </c>
      <c r="H197" s="120" t="s">
        <v>24104</v>
      </c>
      <c r="I197" s="5">
        <f>VLOOKUP(A197,Population!$A$5:$L$3146,12,FALSE)*'National Throughput'!$C$14</f>
        <v>6.0873922278144191E-4</v>
      </c>
      <c r="J197" s="118" t="s">
        <v>21802</v>
      </c>
      <c r="K197" s="114">
        <f>'Emissions Factors'!$B$2</f>
        <v>10</v>
      </c>
      <c r="L197" s="118" t="s">
        <v>21801</v>
      </c>
      <c r="M197" s="118" t="s">
        <v>21802</v>
      </c>
      <c r="N197" s="113">
        <f t="shared" si="9"/>
        <v>6.0873922278144189E-3</v>
      </c>
      <c r="O197" s="126" t="s">
        <v>21801</v>
      </c>
      <c r="P197" s="138">
        <f>VLOOKUP(A197,Population!$A$5:$L$3146,12,FALSE)*'National Throughput'!$C$17</f>
        <v>1320.6547952321307</v>
      </c>
      <c r="Q197" s="118" t="s">
        <v>21806</v>
      </c>
      <c r="R197" s="2">
        <f>'Emissions Factors'!$B$3</f>
        <v>9.9208017983194906E-5</v>
      </c>
      <c r="S197" s="118" t="s">
        <v>21801</v>
      </c>
      <c r="T197" s="118" t="s">
        <v>21806</v>
      </c>
      <c r="U197" s="104">
        <f t="shared" si="10"/>
        <v>0.13101954467498181</v>
      </c>
      <c r="V197" s="126" t="s">
        <v>21801</v>
      </c>
      <c r="W197" s="113">
        <f t="shared" si="11"/>
        <v>0.13710693690279624</v>
      </c>
      <c r="X197" s="126" t="s">
        <v>21801</v>
      </c>
    </row>
    <row r="198" spans="1:24" x14ac:dyDescent="0.25">
      <c r="A198" s="123" t="s">
        <v>1574</v>
      </c>
      <c r="B198" s="123" t="s">
        <v>1509</v>
      </c>
      <c r="C198" s="123" t="s">
        <v>127</v>
      </c>
      <c r="D198" s="117" t="s">
        <v>22213</v>
      </c>
      <c r="E198" s="117" t="s">
        <v>21845</v>
      </c>
      <c r="F198" s="118" t="s">
        <v>22204</v>
      </c>
      <c r="G198" s="126">
        <v>515</v>
      </c>
      <c r="H198" s="120" t="s">
        <v>24105</v>
      </c>
      <c r="I198" s="5">
        <f>VLOOKUP(A198,Population!$A$5:$L$3146,12,FALSE)*'National Throughput'!$C$14</f>
        <v>3.2117313735387032E-3</v>
      </c>
      <c r="J198" s="118" t="s">
        <v>21802</v>
      </c>
      <c r="K198" s="114">
        <f>'Emissions Factors'!$B$2</f>
        <v>10</v>
      </c>
      <c r="L198" s="118" t="s">
        <v>21801</v>
      </c>
      <c r="M198" s="118" t="s">
        <v>21802</v>
      </c>
      <c r="N198" s="113">
        <f t="shared" si="9"/>
        <v>3.2117313735387031E-2</v>
      </c>
      <c r="O198" s="126" t="s">
        <v>21801</v>
      </c>
      <c r="P198" s="138">
        <f>VLOOKUP(A198,Population!$A$5:$L$3146,12,FALSE)*'National Throughput'!$C$17</f>
        <v>6967.8251059308532</v>
      </c>
      <c r="Q198" s="118" t="s">
        <v>21806</v>
      </c>
      <c r="R198" s="2">
        <f>'Emissions Factors'!$B$3</f>
        <v>9.9208017983194906E-5</v>
      </c>
      <c r="S198" s="118" t="s">
        <v>21801</v>
      </c>
      <c r="T198" s="118" t="s">
        <v>21806</v>
      </c>
      <c r="U198" s="104">
        <f t="shared" si="10"/>
        <v>0.69126411841294499</v>
      </c>
      <c r="V198" s="126" t="s">
        <v>21801</v>
      </c>
      <c r="W198" s="113">
        <f t="shared" si="11"/>
        <v>0.72338143214833206</v>
      </c>
      <c r="X198" s="126" t="s">
        <v>21801</v>
      </c>
    </row>
    <row r="199" spans="1:24" x14ac:dyDescent="0.25">
      <c r="A199" s="123" t="s">
        <v>1582</v>
      </c>
      <c r="B199" s="123" t="s">
        <v>1509</v>
      </c>
      <c r="C199" s="123" t="s">
        <v>136</v>
      </c>
      <c r="D199" s="117" t="s">
        <v>22214</v>
      </c>
      <c r="E199" s="117" t="s">
        <v>21845</v>
      </c>
      <c r="F199" s="118" t="s">
        <v>22204</v>
      </c>
      <c r="G199" s="126">
        <v>515</v>
      </c>
      <c r="H199" s="120" t="s">
        <v>24106</v>
      </c>
      <c r="I199" s="5">
        <f>VLOOKUP(A199,Population!$A$5:$L$3146,12,FALSE)*'National Throughput'!$C$14</f>
        <v>9.2946549852557583E-5</v>
      </c>
      <c r="J199" s="118" t="s">
        <v>21802</v>
      </c>
      <c r="K199" s="114">
        <f>'Emissions Factors'!$B$2</f>
        <v>10</v>
      </c>
      <c r="L199" s="118" t="s">
        <v>21801</v>
      </c>
      <c r="M199" s="118" t="s">
        <v>21802</v>
      </c>
      <c r="N199" s="113">
        <f t="shared" si="9"/>
        <v>9.2946549852557583E-4</v>
      </c>
      <c r="O199" s="126" t="s">
        <v>21801</v>
      </c>
      <c r="P199" s="138">
        <f>VLOOKUP(A199,Population!$A$5:$L$3146,12,FALSE)*'National Throughput'!$C$17</f>
        <v>201.64678431955417</v>
      </c>
      <c r="Q199" s="118" t="s">
        <v>21806</v>
      </c>
      <c r="R199" s="2">
        <f>'Emissions Factors'!$B$3</f>
        <v>9.9208017983194906E-5</v>
      </c>
      <c r="S199" s="118" t="s">
        <v>21801</v>
      </c>
      <c r="T199" s="118" t="s">
        <v>21806</v>
      </c>
      <c r="U199" s="104">
        <f t="shared" si="10"/>
        <v>2.0004977805027756E-2</v>
      </c>
      <c r="V199" s="126" t="s">
        <v>21801</v>
      </c>
      <c r="W199" s="113">
        <f t="shared" si="11"/>
        <v>2.0934443303553332E-2</v>
      </c>
      <c r="X199" s="126" t="s">
        <v>21801</v>
      </c>
    </row>
    <row r="200" spans="1:24" x14ac:dyDescent="0.25">
      <c r="A200" s="123" t="s">
        <v>1589</v>
      </c>
      <c r="B200" s="123" t="s">
        <v>1509</v>
      </c>
      <c r="C200" s="123" t="s">
        <v>145</v>
      </c>
      <c r="D200" s="117" t="s">
        <v>22215</v>
      </c>
      <c r="E200" s="117" t="s">
        <v>21845</v>
      </c>
      <c r="F200" s="118" t="s">
        <v>22204</v>
      </c>
      <c r="G200" s="126">
        <v>515</v>
      </c>
      <c r="H200" s="120" t="s">
        <v>24107</v>
      </c>
      <c r="I200" s="5">
        <f>VLOOKUP(A200,Population!$A$5:$L$3146,12,FALSE)*'National Throughput'!$C$14</f>
        <v>4.4822147877207776E-4</v>
      </c>
      <c r="J200" s="118" t="s">
        <v>21802</v>
      </c>
      <c r="K200" s="114">
        <f>'Emissions Factors'!$B$2</f>
        <v>10</v>
      </c>
      <c r="L200" s="118" t="s">
        <v>21801</v>
      </c>
      <c r="M200" s="118" t="s">
        <v>21802</v>
      </c>
      <c r="N200" s="113">
        <f t="shared" si="9"/>
        <v>4.4822147877207775E-3</v>
      </c>
      <c r="O200" s="126" t="s">
        <v>21801</v>
      </c>
      <c r="P200" s="138">
        <f>VLOOKUP(A200,Population!$A$5:$L$3146,12,FALSE)*'National Throughput'!$C$17</f>
        <v>972.41285449239047</v>
      </c>
      <c r="Q200" s="118" t="s">
        <v>21806</v>
      </c>
      <c r="R200" s="2">
        <f>'Emissions Factors'!$B$3</f>
        <v>9.9208017983194906E-5</v>
      </c>
      <c r="S200" s="118" t="s">
        <v>21801</v>
      </c>
      <c r="T200" s="118" t="s">
        <v>21806</v>
      </c>
      <c r="U200" s="104">
        <f t="shared" si="10"/>
        <v>9.6471151955570961E-2</v>
      </c>
      <c r="V200" s="126" t="s">
        <v>21801</v>
      </c>
      <c r="W200" s="113">
        <f t="shared" si="11"/>
        <v>0.10095336674329174</v>
      </c>
      <c r="X200" s="126" t="s">
        <v>21801</v>
      </c>
    </row>
    <row r="201" spans="1:24" x14ac:dyDescent="0.25">
      <c r="A201" s="123" t="s">
        <v>1596</v>
      </c>
      <c r="B201" s="123" t="s">
        <v>1509</v>
      </c>
      <c r="C201" s="123" t="s">
        <v>154</v>
      </c>
      <c r="D201" s="117" t="s">
        <v>22216</v>
      </c>
      <c r="E201" s="117" t="s">
        <v>21845</v>
      </c>
      <c r="F201" s="118" t="s">
        <v>22204</v>
      </c>
      <c r="G201" s="126">
        <v>515</v>
      </c>
      <c r="H201" s="120" t="s">
        <v>24108</v>
      </c>
      <c r="I201" s="5">
        <f>VLOOKUP(A201,Population!$A$5:$L$3146,12,FALSE)*'National Throughput'!$C$14</f>
        <v>5.954530695633835E-4</v>
      </c>
      <c r="J201" s="118" t="s">
        <v>21802</v>
      </c>
      <c r="K201" s="114">
        <f>'Emissions Factors'!$B$2</f>
        <v>10</v>
      </c>
      <c r="L201" s="118" t="s">
        <v>21801</v>
      </c>
      <c r="M201" s="118" t="s">
        <v>21802</v>
      </c>
      <c r="N201" s="113">
        <f t="shared" si="9"/>
        <v>5.9545306956338348E-3</v>
      </c>
      <c r="O201" s="126" t="s">
        <v>21801</v>
      </c>
      <c r="P201" s="138">
        <f>VLOOKUP(A201,Population!$A$5:$L$3146,12,FALSE)*'National Throughput'!$C$17</f>
        <v>1291.8305938319895</v>
      </c>
      <c r="Q201" s="118" t="s">
        <v>21806</v>
      </c>
      <c r="R201" s="2">
        <f>'Emissions Factors'!$B$3</f>
        <v>9.9208017983194906E-5</v>
      </c>
      <c r="S201" s="118" t="s">
        <v>21801</v>
      </c>
      <c r="T201" s="118" t="s">
        <v>21806</v>
      </c>
      <c r="U201" s="104">
        <f t="shared" si="10"/>
        <v>0.12815995278412537</v>
      </c>
      <c r="V201" s="126" t="s">
        <v>21801</v>
      </c>
      <c r="W201" s="113">
        <f t="shared" si="11"/>
        <v>0.13411448347975921</v>
      </c>
      <c r="X201" s="126" t="s">
        <v>21801</v>
      </c>
    </row>
    <row r="202" spans="1:24" x14ac:dyDescent="0.25">
      <c r="A202" s="123" t="s">
        <v>1603</v>
      </c>
      <c r="B202" s="123" t="s">
        <v>1509</v>
      </c>
      <c r="C202" s="123" t="s">
        <v>163</v>
      </c>
      <c r="D202" s="117" t="s">
        <v>22217</v>
      </c>
      <c r="E202" s="117" t="s">
        <v>21845</v>
      </c>
      <c r="F202" s="118" t="s">
        <v>22204</v>
      </c>
      <c r="G202" s="126">
        <v>515</v>
      </c>
      <c r="H202" s="120" t="s">
        <v>24109</v>
      </c>
      <c r="I202" s="5">
        <f>VLOOKUP(A202,Population!$A$5:$L$3146,12,FALSE)*'National Throughput'!$C$14</f>
        <v>6.1210730917030397E-5</v>
      </c>
      <c r="J202" s="118" t="s">
        <v>21802</v>
      </c>
      <c r="K202" s="114">
        <f>'Emissions Factors'!$B$2</f>
        <v>10</v>
      </c>
      <c r="L202" s="118" t="s">
        <v>21801</v>
      </c>
      <c r="M202" s="118" t="s">
        <v>21802</v>
      </c>
      <c r="N202" s="113">
        <f t="shared" si="9"/>
        <v>6.1210730917030391E-4</v>
      </c>
      <c r="O202" s="126" t="s">
        <v>21801</v>
      </c>
      <c r="P202" s="138">
        <f>VLOOKUP(A202,Population!$A$5:$L$3146,12,FALSE)*'National Throughput'!$C$17</f>
        <v>132.7961831272757</v>
      </c>
      <c r="Q202" s="118" t="s">
        <v>21806</v>
      </c>
      <c r="R202" s="2">
        <f>'Emissions Factors'!$B$3</f>
        <v>9.9208017983194906E-5</v>
      </c>
      <c r="S202" s="118" t="s">
        <v>21801</v>
      </c>
      <c r="T202" s="118" t="s">
        <v>21806</v>
      </c>
      <c r="U202" s="104">
        <f t="shared" si="10"/>
        <v>1.3174446123790411E-2</v>
      </c>
      <c r="V202" s="126" t="s">
        <v>21801</v>
      </c>
      <c r="W202" s="113">
        <f t="shared" si="11"/>
        <v>1.3786553432960716E-2</v>
      </c>
      <c r="X202" s="126" t="s">
        <v>21801</v>
      </c>
    </row>
    <row r="203" spans="1:24" x14ac:dyDescent="0.25">
      <c r="A203" s="123" t="s">
        <v>1610</v>
      </c>
      <c r="B203" s="123" t="s">
        <v>1509</v>
      </c>
      <c r="C203" s="123" t="s">
        <v>171</v>
      </c>
      <c r="D203" s="117" t="s">
        <v>22218</v>
      </c>
      <c r="E203" s="117" t="s">
        <v>21845</v>
      </c>
      <c r="F203" s="118" t="s">
        <v>22204</v>
      </c>
      <c r="G203" s="126">
        <v>515</v>
      </c>
      <c r="H203" s="120" t="s">
        <v>24110</v>
      </c>
      <c r="I203" s="5">
        <f>VLOOKUP(A203,Population!$A$5:$L$3146,12,FALSE)*'National Throughput'!$C$14</f>
        <v>2.9078887529600602E-3</v>
      </c>
      <c r="J203" s="118" t="s">
        <v>21802</v>
      </c>
      <c r="K203" s="114">
        <f>'Emissions Factors'!$B$2</f>
        <v>10</v>
      </c>
      <c r="L203" s="118" t="s">
        <v>21801</v>
      </c>
      <c r="M203" s="118" t="s">
        <v>21802</v>
      </c>
      <c r="N203" s="113">
        <f t="shared" si="9"/>
        <v>2.9078887529600601E-2</v>
      </c>
      <c r="O203" s="126" t="s">
        <v>21801</v>
      </c>
      <c r="P203" s="138">
        <f>VLOOKUP(A203,Population!$A$5:$L$3146,12,FALSE)*'National Throughput'!$C$17</f>
        <v>6308.641010597551</v>
      </c>
      <c r="Q203" s="118" t="s">
        <v>21806</v>
      </c>
      <c r="R203" s="2">
        <f>'Emissions Factors'!$B$3</f>
        <v>9.9208017983194906E-5</v>
      </c>
      <c r="S203" s="118" t="s">
        <v>21801</v>
      </c>
      <c r="T203" s="118" t="s">
        <v>21806</v>
      </c>
      <c r="U203" s="104">
        <f t="shared" si="10"/>
        <v>0.62586777082888267</v>
      </c>
      <c r="V203" s="126" t="s">
        <v>21801</v>
      </c>
      <c r="W203" s="113">
        <f t="shared" si="11"/>
        <v>0.65494665835848331</v>
      </c>
      <c r="X203" s="126" t="s">
        <v>21801</v>
      </c>
    </row>
    <row r="204" spans="1:24" x14ac:dyDescent="0.25">
      <c r="A204" s="123" t="s">
        <v>1617</v>
      </c>
      <c r="B204" s="123" t="s">
        <v>1509</v>
      </c>
      <c r="C204" s="123" t="s">
        <v>179</v>
      </c>
      <c r="D204" s="117" t="s">
        <v>22219</v>
      </c>
      <c r="E204" s="117" t="s">
        <v>21845</v>
      </c>
      <c r="F204" s="118" t="s">
        <v>22204</v>
      </c>
      <c r="G204" s="126">
        <v>515</v>
      </c>
      <c r="H204" s="120" t="s">
        <v>24111</v>
      </c>
      <c r="I204" s="5">
        <f>VLOOKUP(A204,Population!$A$5:$L$3146,12,FALSE)*'National Throughput'!$C$14</f>
        <v>4.9962386334444545E-4</v>
      </c>
      <c r="J204" s="118" t="s">
        <v>21802</v>
      </c>
      <c r="K204" s="114">
        <f>'Emissions Factors'!$B$2</f>
        <v>10</v>
      </c>
      <c r="L204" s="118" t="s">
        <v>21801</v>
      </c>
      <c r="M204" s="118" t="s">
        <v>21802</v>
      </c>
      <c r="N204" s="113">
        <f t="shared" si="9"/>
        <v>4.9962386334444549E-3</v>
      </c>
      <c r="O204" s="126" t="s">
        <v>21801</v>
      </c>
      <c r="P204" s="138">
        <f>VLOOKUP(A204,Population!$A$5:$L$3146,12,FALSE)*'National Throughput'!$C$17</f>
        <v>1083.929909959402</v>
      </c>
      <c r="Q204" s="118" t="s">
        <v>21806</v>
      </c>
      <c r="R204" s="2">
        <f>'Emissions Factors'!$B$3</f>
        <v>9.9208017983194906E-5</v>
      </c>
      <c r="S204" s="118" t="s">
        <v>21801</v>
      </c>
      <c r="T204" s="118" t="s">
        <v>21806</v>
      </c>
      <c r="U204" s="104">
        <f t="shared" si="10"/>
        <v>0.10753453799977519</v>
      </c>
      <c r="V204" s="126" t="s">
        <v>21801</v>
      </c>
      <c r="W204" s="113">
        <f t="shared" si="11"/>
        <v>0.11253077663321964</v>
      </c>
      <c r="X204" s="126" t="s">
        <v>21801</v>
      </c>
    </row>
    <row r="205" spans="1:24" x14ac:dyDescent="0.25">
      <c r="A205" s="123" t="s">
        <v>1624</v>
      </c>
      <c r="B205" s="123" t="s">
        <v>1509</v>
      </c>
      <c r="C205" s="123" t="s">
        <v>187</v>
      </c>
      <c r="D205" s="117" t="s">
        <v>22220</v>
      </c>
      <c r="E205" s="117" t="s">
        <v>21845</v>
      </c>
      <c r="F205" s="118" t="s">
        <v>22204</v>
      </c>
      <c r="G205" s="126">
        <v>515</v>
      </c>
      <c r="H205" s="120" t="s">
        <v>24112</v>
      </c>
      <c r="I205" s="5">
        <f>VLOOKUP(A205,Population!$A$5:$L$3146,12,FALSE)*'National Throughput'!$C$14</f>
        <v>2.1340301755451817E-4</v>
      </c>
      <c r="J205" s="118" t="s">
        <v>21802</v>
      </c>
      <c r="K205" s="114">
        <f>'Emissions Factors'!$B$2</f>
        <v>10</v>
      </c>
      <c r="L205" s="118" t="s">
        <v>21801</v>
      </c>
      <c r="M205" s="118" t="s">
        <v>21802</v>
      </c>
      <c r="N205" s="113">
        <f t="shared" si="9"/>
        <v>2.1340301755451816E-3</v>
      </c>
      <c r="O205" s="126" t="s">
        <v>21801</v>
      </c>
      <c r="P205" s="138">
        <f>VLOOKUP(A205,Population!$A$5:$L$3146,12,FALSE)*'National Throughput'!$C$17</f>
        <v>462.97611177843902</v>
      </c>
      <c r="Q205" s="118" t="s">
        <v>21806</v>
      </c>
      <c r="R205" s="2">
        <f>'Emissions Factors'!$B$3</f>
        <v>9.9208017983194906E-5</v>
      </c>
      <c r="S205" s="118" t="s">
        <v>21801</v>
      </c>
      <c r="T205" s="118" t="s">
        <v>21806</v>
      </c>
      <c r="U205" s="104">
        <f t="shared" si="10"/>
        <v>4.5930942423105033E-2</v>
      </c>
      <c r="V205" s="126" t="s">
        <v>21801</v>
      </c>
      <c r="W205" s="113">
        <f t="shared" si="11"/>
        <v>4.8064972598650217E-2</v>
      </c>
      <c r="X205" s="126" t="s">
        <v>21801</v>
      </c>
    </row>
    <row r="206" spans="1:24" x14ac:dyDescent="0.25">
      <c r="A206" s="123" t="s">
        <v>1631</v>
      </c>
      <c r="B206" s="123" t="s">
        <v>1509</v>
      </c>
      <c r="C206" s="123" t="s">
        <v>195</v>
      </c>
      <c r="D206" s="117" t="s">
        <v>22221</v>
      </c>
      <c r="E206" s="117" t="s">
        <v>21845</v>
      </c>
      <c r="F206" s="118" t="s">
        <v>22204</v>
      </c>
      <c r="G206" s="126">
        <v>515</v>
      </c>
      <c r="H206" s="120" t="s">
        <v>24113</v>
      </c>
      <c r="I206" s="5">
        <f>VLOOKUP(A206,Population!$A$5:$L$3146,12,FALSE)*'National Throughput'!$C$14</f>
        <v>1.0556108071074407E-4</v>
      </c>
      <c r="J206" s="118" t="s">
        <v>21802</v>
      </c>
      <c r="K206" s="114">
        <f>'Emissions Factors'!$B$2</f>
        <v>10</v>
      </c>
      <c r="L206" s="118" t="s">
        <v>21801</v>
      </c>
      <c r="M206" s="118" t="s">
        <v>21802</v>
      </c>
      <c r="N206" s="113">
        <f t="shared" si="9"/>
        <v>1.0556108071074406E-3</v>
      </c>
      <c r="O206" s="126" t="s">
        <v>21801</v>
      </c>
      <c r="P206" s="138">
        <f>VLOOKUP(A206,Population!$A$5:$L$3146,12,FALSE)*'National Throughput'!$C$17</f>
        <v>229.01390646973798</v>
      </c>
      <c r="Q206" s="118" t="s">
        <v>21806</v>
      </c>
      <c r="R206" s="2">
        <f>'Emissions Factors'!$B$3</f>
        <v>9.9208017983194906E-5</v>
      </c>
      <c r="S206" s="118" t="s">
        <v>21801</v>
      </c>
      <c r="T206" s="118" t="s">
        <v>21806</v>
      </c>
      <c r="U206" s="104">
        <f t="shared" si="10"/>
        <v>2.2720015751451481E-2</v>
      </c>
      <c r="V206" s="126" t="s">
        <v>21801</v>
      </c>
      <c r="W206" s="113">
        <f t="shared" si="11"/>
        <v>2.3775626558558922E-2</v>
      </c>
      <c r="X206" s="126" t="s">
        <v>21801</v>
      </c>
    </row>
    <row r="207" spans="1:24" x14ac:dyDescent="0.25">
      <c r="A207" s="123" t="s">
        <v>1638</v>
      </c>
      <c r="B207" s="123" t="s">
        <v>1509</v>
      </c>
      <c r="C207" s="123" t="s">
        <v>203</v>
      </c>
      <c r="D207" s="117" t="s">
        <v>22222</v>
      </c>
      <c r="E207" s="117" t="s">
        <v>21845</v>
      </c>
      <c r="F207" s="118" t="s">
        <v>22204</v>
      </c>
      <c r="G207" s="126">
        <v>515</v>
      </c>
      <c r="H207" s="120" t="s">
        <v>24114</v>
      </c>
      <c r="I207" s="5">
        <f>VLOOKUP(A207,Population!$A$5:$L$3146,12,FALSE)*'National Throughput'!$C$14</f>
        <v>3.3636659832806962E-2</v>
      </c>
      <c r="J207" s="118" t="s">
        <v>21802</v>
      </c>
      <c r="K207" s="114">
        <f>'Emissions Factors'!$B$2</f>
        <v>10</v>
      </c>
      <c r="L207" s="118" t="s">
        <v>21801</v>
      </c>
      <c r="M207" s="118" t="s">
        <v>21802</v>
      </c>
      <c r="N207" s="113">
        <f t="shared" si="9"/>
        <v>0.33636659832806959</v>
      </c>
      <c r="O207" s="126" t="s">
        <v>21801</v>
      </c>
      <c r="P207" s="138">
        <f>VLOOKUP(A207,Population!$A$5:$L$3146,12,FALSE)*'National Throughput'!$C$17</f>
        <v>72974.46006651959</v>
      </c>
      <c r="Q207" s="118" t="s">
        <v>21806</v>
      </c>
      <c r="R207" s="2">
        <f>'Emissions Factors'!$B$3</f>
        <v>9.9208017983194906E-5</v>
      </c>
      <c r="S207" s="118" t="s">
        <v>21801</v>
      </c>
      <c r="T207" s="118" t="s">
        <v>21806</v>
      </c>
      <c r="U207" s="104">
        <f t="shared" si="10"/>
        <v>7.2396515465932136</v>
      </c>
      <c r="V207" s="126" t="s">
        <v>21801</v>
      </c>
      <c r="W207" s="113">
        <f t="shared" si="11"/>
        <v>7.5760181449212833</v>
      </c>
      <c r="X207" s="126" t="s">
        <v>21801</v>
      </c>
    </row>
    <row r="208" spans="1:24" x14ac:dyDescent="0.25">
      <c r="A208" s="123" t="s">
        <v>1646</v>
      </c>
      <c r="B208" s="123" t="s">
        <v>1509</v>
      </c>
      <c r="C208" s="123" t="s">
        <v>212</v>
      </c>
      <c r="D208" s="117" t="s">
        <v>22223</v>
      </c>
      <c r="E208" s="117" t="s">
        <v>21845</v>
      </c>
      <c r="F208" s="118" t="s">
        <v>22204</v>
      </c>
      <c r="G208" s="126">
        <v>515</v>
      </c>
      <c r="H208" s="120" t="s">
        <v>24115</v>
      </c>
      <c r="I208" s="5">
        <f>VLOOKUP(A208,Population!$A$5:$L$3146,12,FALSE)*'National Throughput'!$C$14</f>
        <v>5.1385095283895785E-4</v>
      </c>
      <c r="J208" s="118" t="s">
        <v>21802</v>
      </c>
      <c r="K208" s="114">
        <f>'Emissions Factors'!$B$2</f>
        <v>10</v>
      </c>
      <c r="L208" s="118" t="s">
        <v>21801</v>
      </c>
      <c r="M208" s="118" t="s">
        <v>21802</v>
      </c>
      <c r="N208" s="113">
        <f t="shared" si="9"/>
        <v>5.1385095283895781E-3</v>
      </c>
      <c r="O208" s="126" t="s">
        <v>21801</v>
      </c>
      <c r="P208" s="138">
        <f>VLOOKUP(A208,Population!$A$5:$L$3146,12,FALSE)*'National Throughput'!$C$17</f>
        <v>1114.7954649622054</v>
      </c>
      <c r="Q208" s="118" t="s">
        <v>21806</v>
      </c>
      <c r="R208" s="2">
        <f>'Emissions Factors'!$B$3</f>
        <v>9.9208017983194906E-5</v>
      </c>
      <c r="S208" s="118" t="s">
        <v>21801</v>
      </c>
      <c r="T208" s="118" t="s">
        <v>21806</v>
      </c>
      <c r="U208" s="104">
        <f t="shared" si="10"/>
        <v>0.11059664853555461</v>
      </c>
      <c r="V208" s="126" t="s">
        <v>21801</v>
      </c>
      <c r="W208" s="113">
        <f t="shared" si="11"/>
        <v>0.11573515806394419</v>
      </c>
      <c r="X208" s="126" t="s">
        <v>21801</v>
      </c>
    </row>
    <row r="209" spans="1:24" x14ac:dyDescent="0.25">
      <c r="A209" s="123" t="s">
        <v>1653</v>
      </c>
      <c r="B209" s="123" t="s">
        <v>1509</v>
      </c>
      <c r="C209" s="123" t="s">
        <v>220</v>
      </c>
      <c r="D209" s="117" t="s">
        <v>22224</v>
      </c>
      <c r="E209" s="117" t="s">
        <v>21845</v>
      </c>
      <c r="F209" s="118" t="s">
        <v>22204</v>
      </c>
      <c r="G209" s="126">
        <v>515</v>
      </c>
      <c r="H209" s="120" t="s">
        <v>24116</v>
      </c>
      <c r="I209" s="5">
        <f>VLOOKUP(A209,Population!$A$5:$L$3146,12,FALSE)*'National Throughput'!$C$14</f>
        <v>8.6695807097314926E-4</v>
      </c>
      <c r="J209" s="118" t="s">
        <v>21802</v>
      </c>
      <c r="K209" s="114">
        <f>'Emissions Factors'!$B$2</f>
        <v>10</v>
      </c>
      <c r="L209" s="118" t="s">
        <v>21801</v>
      </c>
      <c r="M209" s="118" t="s">
        <v>21802</v>
      </c>
      <c r="N209" s="113">
        <f t="shared" si="9"/>
        <v>8.669580709731492E-3</v>
      </c>
      <c r="O209" s="126" t="s">
        <v>21801</v>
      </c>
      <c r="P209" s="138">
        <f>VLOOKUP(A209,Population!$A$5:$L$3146,12,FALSE)*'National Throughput'!$C$17</f>
        <v>1880.8584872589427</v>
      </c>
      <c r="Q209" s="118" t="s">
        <v>21806</v>
      </c>
      <c r="R209" s="2">
        <f>'Emissions Factors'!$B$3</f>
        <v>9.9208017983194906E-5</v>
      </c>
      <c r="S209" s="118" t="s">
        <v>21801</v>
      </c>
      <c r="T209" s="118" t="s">
        <v>21806</v>
      </c>
      <c r="U209" s="104">
        <f t="shared" si="10"/>
        <v>0.18659624262782995</v>
      </c>
      <c r="V209" s="126" t="s">
        <v>21801</v>
      </c>
      <c r="W209" s="113">
        <f t="shared" si="11"/>
        <v>0.19526582333756143</v>
      </c>
      <c r="X209" s="126" t="s">
        <v>21801</v>
      </c>
    </row>
    <row r="210" spans="1:24" x14ac:dyDescent="0.25">
      <c r="A210" s="123" t="s">
        <v>1660</v>
      </c>
      <c r="B210" s="123" t="s">
        <v>1509</v>
      </c>
      <c r="C210" s="123" t="s">
        <v>228</v>
      </c>
      <c r="D210" s="117" t="s">
        <v>22225</v>
      </c>
      <c r="E210" s="117" t="s">
        <v>21845</v>
      </c>
      <c r="F210" s="118" t="s">
        <v>22204</v>
      </c>
      <c r="G210" s="126">
        <v>515</v>
      </c>
      <c r="H210" s="120" t="s">
        <v>24117</v>
      </c>
      <c r="I210" s="5">
        <f>VLOOKUP(A210,Population!$A$5:$L$3146,12,FALSE)*'National Throughput'!$C$14</f>
        <v>5.8790230530957724E-5</v>
      </c>
      <c r="J210" s="118" t="s">
        <v>21802</v>
      </c>
      <c r="K210" s="114">
        <f>'Emissions Factors'!$B$2</f>
        <v>10</v>
      </c>
      <c r="L210" s="118" t="s">
        <v>21801</v>
      </c>
      <c r="M210" s="118" t="s">
        <v>21802</v>
      </c>
      <c r="N210" s="113">
        <f t="shared" si="9"/>
        <v>5.8790230530957727E-4</v>
      </c>
      <c r="O210" s="126" t="s">
        <v>21801</v>
      </c>
      <c r="P210" s="138">
        <f>VLOOKUP(A210,Population!$A$5:$L$3146,12,FALSE)*'National Throughput'!$C$17</f>
        <v>127.54492721653932</v>
      </c>
      <c r="Q210" s="118" t="s">
        <v>21806</v>
      </c>
      <c r="R210" s="2">
        <f>'Emissions Factors'!$B$3</f>
        <v>9.9208017983194906E-5</v>
      </c>
      <c r="S210" s="118" t="s">
        <v>21801</v>
      </c>
      <c r="T210" s="118" t="s">
        <v>21806</v>
      </c>
      <c r="U210" s="104">
        <f t="shared" si="10"/>
        <v>1.2653479432963719E-2</v>
      </c>
      <c r="V210" s="126" t="s">
        <v>21801</v>
      </c>
      <c r="W210" s="113">
        <f t="shared" si="11"/>
        <v>1.3241381738273297E-2</v>
      </c>
      <c r="X210" s="126" t="s">
        <v>21801</v>
      </c>
    </row>
    <row r="211" spans="1:24" x14ac:dyDescent="0.25">
      <c r="A211" s="123" t="s">
        <v>1668</v>
      </c>
      <c r="B211" s="123" t="s">
        <v>1509</v>
      </c>
      <c r="C211" s="123" t="s">
        <v>237</v>
      </c>
      <c r="D211" s="117" t="s">
        <v>22226</v>
      </c>
      <c r="E211" s="117" t="s">
        <v>21845</v>
      </c>
      <c r="F211" s="118" t="s">
        <v>22204</v>
      </c>
      <c r="G211" s="126">
        <v>515</v>
      </c>
      <c r="H211" s="120" t="s">
        <v>24118</v>
      </c>
      <c r="I211" s="5">
        <f>VLOOKUP(A211,Population!$A$5:$L$3146,12,FALSE)*'National Throughput'!$C$14</f>
        <v>2.9215240168107247E-4</v>
      </c>
      <c r="J211" s="118" t="s">
        <v>21802</v>
      </c>
      <c r="K211" s="114">
        <f>'Emissions Factors'!$B$2</f>
        <v>10</v>
      </c>
      <c r="L211" s="118" t="s">
        <v>21801</v>
      </c>
      <c r="M211" s="118" t="s">
        <v>21802</v>
      </c>
      <c r="N211" s="113">
        <f t="shared" si="9"/>
        <v>2.9215240168107247E-3</v>
      </c>
      <c r="O211" s="126" t="s">
        <v>21801</v>
      </c>
      <c r="P211" s="138">
        <f>VLOOKUP(A211,Population!$A$5:$L$3146,12,FALSE)*'National Throughput'!$C$17</f>
        <v>633.82226046771257</v>
      </c>
      <c r="Q211" s="118" t="s">
        <v>21806</v>
      </c>
      <c r="R211" s="2">
        <f>'Emissions Factors'!$B$3</f>
        <v>9.9208017983194906E-5</v>
      </c>
      <c r="S211" s="118" t="s">
        <v>21801</v>
      </c>
      <c r="T211" s="118" t="s">
        <v>21806</v>
      </c>
      <c r="U211" s="104">
        <f t="shared" si="10"/>
        <v>6.2880250214630076E-2</v>
      </c>
      <c r="V211" s="126" t="s">
        <v>21801</v>
      </c>
      <c r="W211" s="113">
        <f t="shared" si="11"/>
        <v>6.5801774231440804E-2</v>
      </c>
      <c r="X211" s="126" t="s">
        <v>21801</v>
      </c>
    </row>
    <row r="212" spans="1:24" x14ac:dyDescent="0.25">
      <c r="A212" s="123" t="s">
        <v>1676</v>
      </c>
      <c r="B212" s="123" t="s">
        <v>1509</v>
      </c>
      <c r="C212" s="123" t="s">
        <v>245</v>
      </c>
      <c r="D212" s="117" t="s">
        <v>22227</v>
      </c>
      <c r="E212" s="117" t="s">
        <v>21845</v>
      </c>
      <c r="F212" s="118" t="s">
        <v>22204</v>
      </c>
      <c r="G212" s="126">
        <v>515</v>
      </c>
      <c r="H212" s="120" t="s">
        <v>24119</v>
      </c>
      <c r="I212" s="5">
        <f>VLOOKUP(A212,Population!$A$5:$L$3146,12,FALSE)*'National Throughput'!$C$14</f>
        <v>8.8558727930167301E-4</v>
      </c>
      <c r="J212" s="118" t="s">
        <v>21802</v>
      </c>
      <c r="K212" s="114">
        <f>'Emissions Factors'!$B$2</f>
        <v>10</v>
      </c>
      <c r="L212" s="118" t="s">
        <v>21801</v>
      </c>
      <c r="M212" s="118" t="s">
        <v>21802</v>
      </c>
      <c r="N212" s="113">
        <f t="shared" si="9"/>
        <v>8.8558727930167294E-3</v>
      </c>
      <c r="O212" s="126" t="s">
        <v>21801</v>
      </c>
      <c r="P212" s="138">
        <f>VLOOKUP(A212,Population!$A$5:$L$3146,12,FALSE)*'National Throughput'!$C$17</f>
        <v>1921.2744032862174</v>
      </c>
      <c r="Q212" s="118" t="s">
        <v>21806</v>
      </c>
      <c r="R212" s="2">
        <f>'Emissions Factors'!$B$3</f>
        <v>9.9208017983194906E-5</v>
      </c>
      <c r="S212" s="118" t="s">
        <v>21801</v>
      </c>
      <c r="T212" s="118" t="s">
        <v>21806</v>
      </c>
      <c r="U212" s="104">
        <f t="shared" si="10"/>
        <v>0.19060582555187111</v>
      </c>
      <c r="V212" s="126" t="s">
        <v>21801</v>
      </c>
      <c r="W212" s="113">
        <f t="shared" si="11"/>
        <v>0.19946169834488783</v>
      </c>
      <c r="X212" s="126" t="s">
        <v>21801</v>
      </c>
    </row>
    <row r="213" spans="1:24" x14ac:dyDescent="0.25">
      <c r="A213" s="123" t="s">
        <v>1684</v>
      </c>
      <c r="B213" s="123" t="s">
        <v>1509</v>
      </c>
      <c r="C213" s="123" t="s">
        <v>252</v>
      </c>
      <c r="D213" s="117" t="s">
        <v>22228</v>
      </c>
      <c r="E213" s="117" t="s">
        <v>21845</v>
      </c>
      <c r="F213" s="118" t="s">
        <v>22204</v>
      </c>
      <c r="G213" s="126">
        <v>515</v>
      </c>
      <c r="H213" s="120" t="s">
        <v>24120</v>
      </c>
      <c r="I213" s="5">
        <f>VLOOKUP(A213,Population!$A$5:$L$3146,12,FALSE)*'National Throughput'!$C$14</f>
        <v>3.000024036199703E-5</v>
      </c>
      <c r="J213" s="118" t="s">
        <v>21802</v>
      </c>
      <c r="K213" s="114">
        <f>'Emissions Factors'!$B$2</f>
        <v>10</v>
      </c>
      <c r="L213" s="118" t="s">
        <v>21801</v>
      </c>
      <c r="M213" s="118" t="s">
        <v>21802</v>
      </c>
      <c r="N213" s="113">
        <f t="shared" si="9"/>
        <v>3.000024036199703E-4</v>
      </c>
      <c r="O213" s="126" t="s">
        <v>21801</v>
      </c>
      <c r="P213" s="138">
        <f>VLOOKUP(A213,Population!$A$5:$L$3146,12,FALSE)*'National Throughput'!$C$17</f>
        <v>65.085277585953747</v>
      </c>
      <c r="Q213" s="118" t="s">
        <v>21806</v>
      </c>
      <c r="R213" s="2">
        <f>'Emissions Factors'!$B$3</f>
        <v>9.9208017983194906E-5</v>
      </c>
      <c r="S213" s="118" t="s">
        <v>21801</v>
      </c>
      <c r="T213" s="118" t="s">
        <v>21806</v>
      </c>
      <c r="U213" s="104">
        <f t="shared" si="10"/>
        <v>6.4569813891885318E-3</v>
      </c>
      <c r="V213" s="126" t="s">
        <v>21801</v>
      </c>
      <c r="W213" s="113">
        <f t="shared" si="11"/>
        <v>6.7569837928085023E-3</v>
      </c>
      <c r="X213" s="126" t="s">
        <v>21801</v>
      </c>
    </row>
    <row r="214" spans="1:24" x14ac:dyDescent="0.25">
      <c r="A214" s="123" t="s">
        <v>1691</v>
      </c>
      <c r="B214" s="123" t="s">
        <v>1509</v>
      </c>
      <c r="C214" s="123" t="s">
        <v>261</v>
      </c>
      <c r="D214" s="117" t="s">
        <v>22229</v>
      </c>
      <c r="E214" s="117" t="s">
        <v>21845</v>
      </c>
      <c r="F214" s="118" t="s">
        <v>22204</v>
      </c>
      <c r="G214" s="126">
        <v>515</v>
      </c>
      <c r="H214" s="120" t="s">
        <v>24121</v>
      </c>
      <c r="I214" s="5">
        <f>VLOOKUP(A214,Population!$A$5:$L$3146,12,FALSE)*'National Throughput'!$C$14</f>
        <v>4.6538109758048584E-5</v>
      </c>
      <c r="J214" s="118" t="s">
        <v>21802</v>
      </c>
      <c r="K214" s="114">
        <f>'Emissions Factors'!$B$2</f>
        <v>10</v>
      </c>
      <c r="L214" s="118" t="s">
        <v>21801</v>
      </c>
      <c r="M214" s="118" t="s">
        <v>21802</v>
      </c>
      <c r="N214" s="113">
        <f t="shared" si="9"/>
        <v>4.6538109758048586E-4</v>
      </c>
      <c r="O214" s="126" t="s">
        <v>21801</v>
      </c>
      <c r="P214" s="138">
        <f>VLOOKUP(A214,Population!$A$5:$L$3146,12,FALSE)*'National Throughput'!$C$17</f>
        <v>100.96405080024321</v>
      </c>
      <c r="Q214" s="118" t="s">
        <v>21806</v>
      </c>
      <c r="R214" s="2">
        <f>'Emissions Factors'!$B$3</f>
        <v>9.9208017983194906E-5</v>
      </c>
      <c r="S214" s="118" t="s">
        <v>21801</v>
      </c>
      <c r="T214" s="118" t="s">
        <v>21806</v>
      </c>
      <c r="U214" s="104">
        <f t="shared" si="10"/>
        <v>1.0016443367446733E-2</v>
      </c>
      <c r="V214" s="126" t="s">
        <v>21801</v>
      </c>
      <c r="W214" s="113">
        <f t="shared" si="11"/>
        <v>1.0481824465027219E-2</v>
      </c>
      <c r="X214" s="126" t="s">
        <v>21801</v>
      </c>
    </row>
    <row r="215" spans="1:24" x14ac:dyDescent="0.25">
      <c r="A215" s="123" t="s">
        <v>1698</v>
      </c>
      <c r="B215" s="123" t="s">
        <v>1509</v>
      </c>
      <c r="C215" s="123" t="s">
        <v>270</v>
      </c>
      <c r="D215" s="117" t="s">
        <v>22230</v>
      </c>
      <c r="E215" s="117" t="s">
        <v>21845</v>
      </c>
      <c r="F215" s="118" t="s">
        <v>22204</v>
      </c>
      <c r="G215" s="126">
        <v>515</v>
      </c>
      <c r="H215" s="120" t="s">
        <v>24122</v>
      </c>
      <c r="I215" s="5">
        <f>VLOOKUP(A215,Population!$A$5:$L$3146,12,FALSE)*'National Throughput'!$C$14</f>
        <v>1.4341597782007367E-3</v>
      </c>
      <c r="J215" s="118" t="s">
        <v>21802</v>
      </c>
      <c r="K215" s="114">
        <f>'Emissions Factors'!$B$2</f>
        <v>10</v>
      </c>
      <c r="L215" s="118" t="s">
        <v>21801</v>
      </c>
      <c r="M215" s="118" t="s">
        <v>21802</v>
      </c>
      <c r="N215" s="113">
        <f t="shared" si="9"/>
        <v>1.4341597782007366E-2</v>
      </c>
      <c r="O215" s="126" t="s">
        <v>21801</v>
      </c>
      <c r="P215" s="138">
        <f>VLOOKUP(A215,Population!$A$5:$L$3146,12,FALSE)*'National Throughput'!$C$17</f>
        <v>3111.3979801657583</v>
      </c>
      <c r="Q215" s="118" t="s">
        <v>21806</v>
      </c>
      <c r="R215" s="2">
        <f>'Emissions Factors'!$B$3</f>
        <v>9.9208017983194906E-5</v>
      </c>
      <c r="S215" s="118" t="s">
        <v>21801</v>
      </c>
      <c r="T215" s="118" t="s">
        <v>21806</v>
      </c>
      <c r="U215" s="104">
        <f t="shared" si="10"/>
        <v>0.30867562676916088</v>
      </c>
      <c r="V215" s="126" t="s">
        <v>21801</v>
      </c>
      <c r="W215" s="113">
        <f t="shared" si="11"/>
        <v>0.32301722455116827</v>
      </c>
      <c r="X215" s="126" t="s">
        <v>21801</v>
      </c>
    </row>
    <row r="216" spans="1:24" x14ac:dyDescent="0.25">
      <c r="A216" s="123" t="s">
        <v>1705</v>
      </c>
      <c r="B216" s="123" t="s">
        <v>1509</v>
      </c>
      <c r="C216" s="123" t="s">
        <v>278</v>
      </c>
      <c r="D216" s="117" t="s">
        <v>22231</v>
      </c>
      <c r="E216" s="117" t="s">
        <v>21845</v>
      </c>
      <c r="F216" s="118" t="s">
        <v>22204</v>
      </c>
      <c r="G216" s="126">
        <v>515</v>
      </c>
      <c r="H216" s="120" t="s">
        <v>24123</v>
      </c>
      <c r="I216" s="5">
        <f>VLOOKUP(A216,Population!$A$5:$L$3146,12,FALSE)*'National Throughput'!$C$14</f>
        <v>4.7102339037604268E-4</v>
      </c>
      <c r="J216" s="118" t="s">
        <v>21802</v>
      </c>
      <c r="K216" s="114">
        <f>'Emissions Factors'!$B$2</f>
        <v>10</v>
      </c>
      <c r="L216" s="118" t="s">
        <v>21801</v>
      </c>
      <c r="M216" s="118" t="s">
        <v>21802</v>
      </c>
      <c r="N216" s="113">
        <f t="shared" si="9"/>
        <v>4.710233903760427E-3</v>
      </c>
      <c r="O216" s="126" t="s">
        <v>21801</v>
      </c>
      <c r="P216" s="138">
        <f>VLOOKUP(A216,Population!$A$5:$L$3146,12,FALSE)*'National Throughput'!$C$17</f>
        <v>1021.8814163547944</v>
      </c>
      <c r="Q216" s="118" t="s">
        <v>21806</v>
      </c>
      <c r="R216" s="2">
        <f>'Emissions Factors'!$B$3</f>
        <v>9.9208017983194906E-5</v>
      </c>
      <c r="S216" s="118" t="s">
        <v>21801</v>
      </c>
      <c r="T216" s="118" t="s">
        <v>21806</v>
      </c>
      <c r="U216" s="104">
        <f t="shared" si="10"/>
        <v>0.10137882993041912</v>
      </c>
      <c r="V216" s="126" t="s">
        <v>21801</v>
      </c>
      <c r="W216" s="113">
        <f t="shared" si="11"/>
        <v>0.10608906383417954</v>
      </c>
      <c r="X216" s="126" t="s">
        <v>21801</v>
      </c>
    </row>
    <row r="217" spans="1:24" x14ac:dyDescent="0.25">
      <c r="A217" s="123" t="s">
        <v>1713</v>
      </c>
      <c r="B217" s="123" t="s">
        <v>1509</v>
      </c>
      <c r="C217" s="123" t="s">
        <v>287</v>
      </c>
      <c r="D217" s="117" t="s">
        <v>22181</v>
      </c>
      <c r="E217" s="117" t="s">
        <v>21845</v>
      </c>
      <c r="F217" s="118" t="s">
        <v>22204</v>
      </c>
      <c r="G217" s="126">
        <v>515</v>
      </c>
      <c r="H217" s="120" t="s">
        <v>24124</v>
      </c>
      <c r="I217" s="5">
        <f>VLOOKUP(A217,Population!$A$5:$L$3146,12,FALSE)*'National Throughput'!$C$14</f>
        <v>3.288056932416017E-4</v>
      </c>
      <c r="J217" s="118" t="s">
        <v>21802</v>
      </c>
      <c r="K217" s="114">
        <f>'Emissions Factors'!$B$2</f>
        <v>10</v>
      </c>
      <c r="L217" s="118" t="s">
        <v>21801</v>
      </c>
      <c r="M217" s="118" t="s">
        <v>21802</v>
      </c>
      <c r="N217" s="113">
        <f t="shared" si="9"/>
        <v>3.2880569324160169E-3</v>
      </c>
      <c r="O217" s="126" t="s">
        <v>21801</v>
      </c>
      <c r="P217" s="138">
        <f>VLOOKUP(A217,Population!$A$5:$L$3146,12,FALSE)*'National Throughput'!$C$17</f>
        <v>713.34127854457768</v>
      </c>
      <c r="Q217" s="118" t="s">
        <v>21806</v>
      </c>
      <c r="R217" s="2">
        <f>'Emissions Factors'!$B$3</f>
        <v>9.9208017983194906E-5</v>
      </c>
      <c r="S217" s="118" t="s">
        <v>21801</v>
      </c>
      <c r="T217" s="118" t="s">
        <v>21806</v>
      </c>
      <c r="U217" s="104">
        <f t="shared" si="10"/>
        <v>7.0769174390005712E-2</v>
      </c>
      <c r="V217" s="126" t="s">
        <v>21801</v>
      </c>
      <c r="W217" s="113">
        <f t="shared" si="11"/>
        <v>7.4057231322421729E-2</v>
      </c>
      <c r="X217" s="126" t="s">
        <v>21801</v>
      </c>
    </row>
    <row r="218" spans="1:24" x14ac:dyDescent="0.25">
      <c r="A218" s="123" t="s">
        <v>1721</v>
      </c>
      <c r="B218" s="123" t="s">
        <v>1509</v>
      </c>
      <c r="C218" s="123" t="s">
        <v>295</v>
      </c>
      <c r="D218" s="117" t="s">
        <v>22232</v>
      </c>
      <c r="E218" s="117" t="s">
        <v>21845</v>
      </c>
      <c r="F218" s="118" t="s">
        <v>22204</v>
      </c>
      <c r="G218" s="126">
        <v>515</v>
      </c>
      <c r="H218" s="120" t="s">
        <v>24125</v>
      </c>
      <c r="I218" s="5">
        <f>VLOOKUP(A218,Population!$A$5:$L$3146,12,FALSE)*'National Throughput'!$C$14</f>
        <v>1.0458406966892063E-2</v>
      </c>
      <c r="J218" s="118" t="s">
        <v>21802</v>
      </c>
      <c r="K218" s="114">
        <f>'Emissions Factors'!$B$2</f>
        <v>10</v>
      </c>
      <c r="L218" s="118" t="s">
        <v>21801</v>
      </c>
      <c r="M218" s="118" t="s">
        <v>21802</v>
      </c>
      <c r="N218" s="113">
        <f t="shared" si="9"/>
        <v>0.10458406966892063</v>
      </c>
      <c r="O218" s="126" t="s">
        <v>21801</v>
      </c>
      <c r="P218" s="138">
        <f>VLOOKUP(A218,Population!$A$5:$L$3146,12,FALSE)*'National Throughput'!$C$17</f>
        <v>22689.428895686724</v>
      </c>
      <c r="Q218" s="118" t="s">
        <v>21806</v>
      </c>
      <c r="R218" s="2">
        <f>'Emissions Factors'!$B$3</f>
        <v>9.9208017983194906E-5</v>
      </c>
      <c r="S218" s="118" t="s">
        <v>21801</v>
      </c>
      <c r="T218" s="118" t="s">
        <v>21806</v>
      </c>
      <c r="U218" s="104">
        <f t="shared" si="10"/>
        <v>2.2509732699117104</v>
      </c>
      <c r="V218" s="126" t="s">
        <v>21801</v>
      </c>
      <c r="W218" s="113">
        <f t="shared" si="11"/>
        <v>2.3555573395806308</v>
      </c>
      <c r="X218" s="126" t="s">
        <v>21801</v>
      </c>
    </row>
    <row r="219" spans="1:24" x14ac:dyDescent="0.25">
      <c r="A219" s="123" t="s">
        <v>1729</v>
      </c>
      <c r="B219" s="123" t="s">
        <v>1509</v>
      </c>
      <c r="C219" s="123" t="s">
        <v>304</v>
      </c>
      <c r="D219" s="117" t="s">
        <v>22233</v>
      </c>
      <c r="E219" s="117" t="s">
        <v>21845</v>
      </c>
      <c r="F219" s="118" t="s">
        <v>22204</v>
      </c>
      <c r="G219" s="126">
        <v>515</v>
      </c>
      <c r="H219" s="120" t="s">
        <v>24126</v>
      </c>
      <c r="I219" s="5">
        <f>VLOOKUP(A219,Population!$A$5:$L$3146,12,FALSE)*'National Throughput'!$C$14</f>
        <v>1.2358316902484898E-3</v>
      </c>
      <c r="J219" s="118" t="s">
        <v>21802</v>
      </c>
      <c r="K219" s="114">
        <f>'Emissions Factors'!$B$2</f>
        <v>10</v>
      </c>
      <c r="L219" s="118" t="s">
        <v>21801</v>
      </c>
      <c r="M219" s="118" t="s">
        <v>21802</v>
      </c>
      <c r="N219" s="113">
        <f t="shared" si="9"/>
        <v>1.2358316902484899E-2</v>
      </c>
      <c r="O219" s="126" t="s">
        <v>21801</v>
      </c>
      <c r="P219" s="138">
        <f>VLOOKUP(A219,Population!$A$5:$L$3146,12,FALSE)*'National Throughput'!$C$17</f>
        <v>2681.1268056116028</v>
      </c>
      <c r="Q219" s="118" t="s">
        <v>21806</v>
      </c>
      <c r="R219" s="2">
        <f>'Emissions Factors'!$B$3</f>
        <v>9.9208017983194906E-5</v>
      </c>
      <c r="S219" s="118" t="s">
        <v>21801</v>
      </c>
      <c r="T219" s="118" t="s">
        <v>21806</v>
      </c>
      <c r="U219" s="104">
        <f t="shared" si="10"/>
        <v>0.26598927634634179</v>
      </c>
      <c r="V219" s="126" t="s">
        <v>21801</v>
      </c>
      <c r="W219" s="113">
        <f t="shared" si="11"/>
        <v>0.27834759324882669</v>
      </c>
      <c r="X219" s="126" t="s">
        <v>21801</v>
      </c>
    </row>
    <row r="220" spans="1:24" x14ac:dyDescent="0.25">
      <c r="A220" s="123" t="s">
        <v>1737</v>
      </c>
      <c r="B220" s="123" t="s">
        <v>1509</v>
      </c>
      <c r="C220" s="123" t="s">
        <v>312</v>
      </c>
      <c r="D220" s="117" t="s">
        <v>22234</v>
      </c>
      <c r="E220" s="117" t="s">
        <v>21845</v>
      </c>
      <c r="F220" s="118" t="s">
        <v>22204</v>
      </c>
      <c r="G220" s="126">
        <v>515</v>
      </c>
      <c r="H220" s="120" t="s">
        <v>24127</v>
      </c>
      <c r="I220" s="5">
        <f>VLOOKUP(A220,Population!$A$5:$L$3146,12,FALSE)*'National Throughput'!$C$14</f>
        <v>6.1862404097896121E-5</v>
      </c>
      <c r="J220" s="118" t="s">
        <v>21802</v>
      </c>
      <c r="K220" s="114">
        <f>'Emissions Factors'!$B$2</f>
        <v>10</v>
      </c>
      <c r="L220" s="118" t="s">
        <v>21801</v>
      </c>
      <c r="M220" s="118" t="s">
        <v>21802</v>
      </c>
      <c r="N220" s="113">
        <f t="shared" si="9"/>
        <v>6.1862404097896124E-4</v>
      </c>
      <c r="O220" s="126" t="s">
        <v>21801</v>
      </c>
      <c r="P220" s="138">
        <f>VLOOKUP(A220,Population!$A$5:$L$3146,12,FALSE)*'National Throughput'!$C$17</f>
        <v>134.20998279555087</v>
      </c>
      <c r="Q220" s="118" t="s">
        <v>21806</v>
      </c>
      <c r="R220" s="2">
        <f>'Emissions Factors'!$B$3</f>
        <v>9.9208017983194906E-5</v>
      </c>
      <c r="S220" s="118" t="s">
        <v>21801</v>
      </c>
      <c r="T220" s="118" t="s">
        <v>21806</v>
      </c>
      <c r="U220" s="104">
        <f t="shared" si="10"/>
        <v>1.331470638670529E-2</v>
      </c>
      <c r="V220" s="126" t="s">
        <v>21801</v>
      </c>
      <c r="W220" s="113">
        <f t="shared" si="11"/>
        <v>1.3933330427684252E-2</v>
      </c>
      <c r="X220" s="126" t="s">
        <v>21801</v>
      </c>
    </row>
    <row r="221" spans="1:24" x14ac:dyDescent="0.25">
      <c r="A221" s="123" t="s">
        <v>1744</v>
      </c>
      <c r="B221" s="123" t="s">
        <v>1509</v>
      </c>
      <c r="C221" s="123" t="s">
        <v>320</v>
      </c>
      <c r="D221" s="117" t="s">
        <v>22235</v>
      </c>
      <c r="E221" s="117" t="s">
        <v>21845</v>
      </c>
      <c r="F221" s="118" t="s">
        <v>22204</v>
      </c>
      <c r="G221" s="126">
        <v>515</v>
      </c>
      <c r="H221" s="120" t="s">
        <v>24128</v>
      </c>
      <c r="I221" s="5">
        <f>VLOOKUP(A221,Population!$A$5:$L$3146,12,FALSE)*'National Throughput'!$C$14</f>
        <v>7.7445073554504246E-3</v>
      </c>
      <c r="J221" s="118" t="s">
        <v>21802</v>
      </c>
      <c r="K221" s="114">
        <f>'Emissions Factors'!$B$2</f>
        <v>10</v>
      </c>
      <c r="L221" s="118" t="s">
        <v>21801</v>
      </c>
      <c r="M221" s="118" t="s">
        <v>21802</v>
      </c>
      <c r="N221" s="113">
        <f t="shared" si="9"/>
        <v>7.7445073554504251E-2</v>
      </c>
      <c r="O221" s="126" t="s">
        <v>21801</v>
      </c>
      <c r="P221" s="138">
        <f>VLOOKUP(A221,Population!$A$5:$L$3146,12,FALSE)*'National Throughput'!$C$17</f>
        <v>16801.645750627515</v>
      </c>
      <c r="Q221" s="118" t="s">
        <v>21806</v>
      </c>
      <c r="R221" s="2">
        <f>'Emissions Factors'!$B$3</f>
        <v>9.9208017983194906E-5</v>
      </c>
      <c r="S221" s="118" t="s">
        <v>21801</v>
      </c>
      <c r="T221" s="118" t="s">
        <v>21806</v>
      </c>
      <c r="U221" s="104">
        <f t="shared" si="10"/>
        <v>1.6668579737755247</v>
      </c>
      <c r="V221" s="126" t="s">
        <v>21801</v>
      </c>
      <c r="W221" s="113">
        <f t="shared" si="11"/>
        <v>1.7443030473300289</v>
      </c>
      <c r="X221" s="126" t="s">
        <v>21801</v>
      </c>
    </row>
    <row r="222" spans="1:24" x14ac:dyDescent="0.25">
      <c r="A222" s="123" t="s">
        <v>1752</v>
      </c>
      <c r="B222" s="123" t="s">
        <v>1509</v>
      </c>
      <c r="C222" s="123" t="s">
        <v>328</v>
      </c>
      <c r="D222" s="117" t="s">
        <v>22236</v>
      </c>
      <c r="E222" s="117" t="s">
        <v>21845</v>
      </c>
      <c r="F222" s="118" t="s">
        <v>22204</v>
      </c>
      <c r="G222" s="126">
        <v>515</v>
      </c>
      <c r="H222" s="120" t="s">
        <v>24129</v>
      </c>
      <c r="I222" s="5">
        <f>VLOOKUP(A222,Population!$A$5:$L$3146,12,FALSE)*'National Throughput'!$C$14</f>
        <v>4.9275336609474691E-3</v>
      </c>
      <c r="J222" s="118" t="s">
        <v>21802</v>
      </c>
      <c r="K222" s="114">
        <f>'Emissions Factors'!$B$2</f>
        <v>10</v>
      </c>
      <c r="L222" s="118" t="s">
        <v>21801</v>
      </c>
      <c r="M222" s="118" t="s">
        <v>21802</v>
      </c>
      <c r="N222" s="113">
        <f t="shared" si="9"/>
        <v>4.9275336609474689E-2</v>
      </c>
      <c r="O222" s="126" t="s">
        <v>21801</v>
      </c>
      <c r="P222" s="138">
        <f>VLOOKUP(A222,Population!$A$5:$L$3146,12,FALSE)*'National Throughput'!$C$17</f>
        <v>10690.24422028158</v>
      </c>
      <c r="Q222" s="118" t="s">
        <v>21806</v>
      </c>
      <c r="R222" s="2">
        <f>'Emissions Factors'!$B$3</f>
        <v>9.9208017983194906E-5</v>
      </c>
      <c r="S222" s="118" t="s">
        <v>21801</v>
      </c>
      <c r="T222" s="118" t="s">
        <v>21806</v>
      </c>
      <c r="U222" s="104">
        <f t="shared" si="10"/>
        <v>1.0605579408504404</v>
      </c>
      <c r="V222" s="126" t="s">
        <v>21801</v>
      </c>
      <c r="W222" s="113">
        <f t="shared" si="11"/>
        <v>1.1098332774599151</v>
      </c>
      <c r="X222" s="126" t="s">
        <v>21801</v>
      </c>
    </row>
    <row r="223" spans="1:24" x14ac:dyDescent="0.25">
      <c r="A223" s="123" t="s">
        <v>1760</v>
      </c>
      <c r="B223" s="123" t="s">
        <v>1509</v>
      </c>
      <c r="C223" s="123" t="s">
        <v>336</v>
      </c>
      <c r="D223" s="117" t="s">
        <v>22237</v>
      </c>
      <c r="E223" s="117" t="s">
        <v>21845</v>
      </c>
      <c r="F223" s="118" t="s">
        <v>22204</v>
      </c>
      <c r="G223" s="126">
        <v>515</v>
      </c>
      <c r="H223" s="120" t="s">
        <v>24130</v>
      </c>
      <c r="I223" s="5">
        <f>VLOOKUP(A223,Population!$A$5:$L$3146,12,FALSE)*'National Throughput'!$C$14</f>
        <v>1.9372980219134223E-4</v>
      </c>
      <c r="J223" s="118" t="s">
        <v>21802</v>
      </c>
      <c r="K223" s="114">
        <f>'Emissions Factors'!$B$2</f>
        <v>10</v>
      </c>
      <c r="L223" s="118" t="s">
        <v>21801</v>
      </c>
      <c r="M223" s="118" t="s">
        <v>21802</v>
      </c>
      <c r="N223" s="113">
        <f t="shared" si="9"/>
        <v>1.9372980219134223E-3</v>
      </c>
      <c r="O223" s="126" t="s">
        <v>21801</v>
      </c>
      <c r="P223" s="138">
        <f>VLOOKUP(A223,Population!$A$5:$L$3146,12,FALSE)*'National Throughput'!$C$17</f>
        <v>420.29523097647865</v>
      </c>
      <c r="Q223" s="118" t="s">
        <v>21806</v>
      </c>
      <c r="R223" s="2">
        <f>'Emissions Factors'!$B$3</f>
        <v>9.9208017983194906E-5</v>
      </c>
      <c r="S223" s="118" t="s">
        <v>21801</v>
      </c>
      <c r="T223" s="118" t="s">
        <v>21806</v>
      </c>
      <c r="U223" s="104">
        <f t="shared" si="10"/>
        <v>4.1696656832965549E-2</v>
      </c>
      <c r="V223" s="126" t="s">
        <v>21801</v>
      </c>
      <c r="W223" s="113">
        <f t="shared" si="11"/>
        <v>4.3633954854878969E-2</v>
      </c>
      <c r="X223" s="126" t="s">
        <v>21801</v>
      </c>
    </row>
    <row r="224" spans="1:24" x14ac:dyDescent="0.25">
      <c r="A224" s="123" t="s">
        <v>1767</v>
      </c>
      <c r="B224" s="123" t="s">
        <v>1509</v>
      </c>
      <c r="C224" s="123" t="s">
        <v>344</v>
      </c>
      <c r="D224" s="117" t="s">
        <v>22238</v>
      </c>
      <c r="E224" s="117" t="s">
        <v>21845</v>
      </c>
      <c r="F224" s="118" t="s">
        <v>22204</v>
      </c>
      <c r="G224" s="126">
        <v>515</v>
      </c>
      <c r="H224" s="120" t="s">
        <v>24131</v>
      </c>
      <c r="I224" s="5">
        <f>VLOOKUP(A224,Population!$A$5:$L$3146,12,FALSE)*'National Throughput'!$C$14</f>
        <v>7.0241691004457275E-3</v>
      </c>
      <c r="J224" s="118" t="s">
        <v>21802</v>
      </c>
      <c r="K224" s="114">
        <f>'Emissions Factors'!$B$2</f>
        <v>10</v>
      </c>
      <c r="L224" s="118" t="s">
        <v>21801</v>
      </c>
      <c r="M224" s="118" t="s">
        <v>21802</v>
      </c>
      <c r="N224" s="113">
        <f t="shared" si="9"/>
        <v>7.0241691004457277E-2</v>
      </c>
      <c r="O224" s="126" t="s">
        <v>21801</v>
      </c>
      <c r="P224" s="138">
        <f>VLOOKUP(A224,Population!$A$5:$L$3146,12,FALSE)*'National Throughput'!$C$17</f>
        <v>15238.877762203261</v>
      </c>
      <c r="Q224" s="118" t="s">
        <v>21806</v>
      </c>
      <c r="R224" s="2">
        <f>'Emissions Factors'!$B$3</f>
        <v>9.9208017983194906E-5</v>
      </c>
      <c r="S224" s="118" t="s">
        <v>21801</v>
      </c>
      <c r="T224" s="118" t="s">
        <v>21806</v>
      </c>
      <c r="U224" s="104">
        <f t="shared" si="10"/>
        <v>1.5118188590763701</v>
      </c>
      <c r="V224" s="126" t="s">
        <v>21801</v>
      </c>
      <c r="W224" s="113">
        <f t="shared" si="11"/>
        <v>1.5820605500808274</v>
      </c>
      <c r="X224" s="126" t="s">
        <v>21801</v>
      </c>
    </row>
    <row r="225" spans="1:24" x14ac:dyDescent="0.25">
      <c r="A225" s="123" t="s">
        <v>1775</v>
      </c>
      <c r="B225" s="123" t="s">
        <v>1509</v>
      </c>
      <c r="C225" s="123" t="s">
        <v>353</v>
      </c>
      <c r="D225" s="117" t="s">
        <v>22239</v>
      </c>
      <c r="E225" s="117" t="s">
        <v>21845</v>
      </c>
      <c r="F225" s="118" t="s">
        <v>22204</v>
      </c>
      <c r="G225" s="126">
        <v>515</v>
      </c>
      <c r="H225" s="120" t="s">
        <v>24132</v>
      </c>
      <c r="I225" s="5">
        <f>VLOOKUP(A225,Population!$A$5:$L$3146,12,FALSE)*'National Throughput'!$C$14</f>
        <v>1.0850461532172485E-2</v>
      </c>
      <c r="J225" s="118" t="s">
        <v>21802</v>
      </c>
      <c r="K225" s="114">
        <f>'Emissions Factors'!$B$2</f>
        <v>10</v>
      </c>
      <c r="L225" s="118" t="s">
        <v>21801</v>
      </c>
      <c r="M225" s="118" t="s">
        <v>21802</v>
      </c>
      <c r="N225" s="113">
        <f t="shared" si="9"/>
        <v>0.10850461532172485</v>
      </c>
      <c r="O225" s="126" t="s">
        <v>21801</v>
      </c>
      <c r="P225" s="138">
        <f>VLOOKUP(A225,Population!$A$5:$L$3146,12,FALSE)*'National Throughput'!$C$17</f>
        <v>23539.988087953745</v>
      </c>
      <c r="Q225" s="118" t="s">
        <v>21806</v>
      </c>
      <c r="R225" s="2">
        <f>'Emissions Factors'!$B$3</f>
        <v>9.9208017983194906E-5</v>
      </c>
      <c r="S225" s="118" t="s">
        <v>21801</v>
      </c>
      <c r="T225" s="118" t="s">
        <v>21806</v>
      </c>
      <c r="U225" s="104">
        <f t="shared" si="10"/>
        <v>2.335355561553909</v>
      </c>
      <c r="V225" s="126" t="s">
        <v>21801</v>
      </c>
      <c r="W225" s="113">
        <f t="shared" si="11"/>
        <v>2.4438601768756341</v>
      </c>
      <c r="X225" s="126" t="s">
        <v>21801</v>
      </c>
    </row>
    <row r="226" spans="1:24" x14ac:dyDescent="0.25">
      <c r="A226" s="123" t="s">
        <v>1783</v>
      </c>
      <c r="B226" s="123" t="s">
        <v>1509</v>
      </c>
      <c r="C226" s="123" t="s">
        <v>362</v>
      </c>
      <c r="D226" s="117" t="s">
        <v>22240</v>
      </c>
      <c r="E226" s="117" t="s">
        <v>21845</v>
      </c>
      <c r="F226" s="118" t="s">
        <v>22204</v>
      </c>
      <c r="G226" s="126">
        <v>515</v>
      </c>
      <c r="H226" s="120" t="s">
        <v>24133</v>
      </c>
      <c r="I226" s="5">
        <f>VLOOKUP(A226,Population!$A$5:$L$3146,12,FALSE)*'National Throughput'!$C$14</f>
        <v>2.8343427796909287E-3</v>
      </c>
      <c r="J226" s="118" t="s">
        <v>21802</v>
      </c>
      <c r="K226" s="114">
        <f>'Emissions Factors'!$B$2</f>
        <v>10</v>
      </c>
      <c r="L226" s="118" t="s">
        <v>21801</v>
      </c>
      <c r="M226" s="118" t="s">
        <v>21802</v>
      </c>
      <c r="N226" s="113">
        <f t="shared" si="9"/>
        <v>2.8343427796909286E-2</v>
      </c>
      <c r="O226" s="126" t="s">
        <v>21801</v>
      </c>
      <c r="P226" s="138">
        <f>VLOOKUP(A226,Population!$A$5:$L$3146,12,FALSE)*'National Throughput'!$C$17</f>
        <v>6149.0836194636386</v>
      </c>
      <c r="Q226" s="118" t="s">
        <v>21806</v>
      </c>
      <c r="R226" s="2">
        <f>'Emissions Factors'!$B$3</f>
        <v>9.9208017983194906E-5</v>
      </c>
      <c r="S226" s="118" t="s">
        <v>21801</v>
      </c>
      <c r="T226" s="118" t="s">
        <v>21806</v>
      </c>
      <c r="U226" s="104">
        <f t="shared" si="10"/>
        <v>0.61003839829991791</v>
      </c>
      <c r="V226" s="126" t="s">
        <v>21801</v>
      </c>
      <c r="W226" s="113">
        <f t="shared" si="11"/>
        <v>0.63838182609682714</v>
      </c>
      <c r="X226" s="126" t="s">
        <v>21801</v>
      </c>
    </row>
    <row r="227" spans="1:24" x14ac:dyDescent="0.25">
      <c r="A227" s="123" t="s">
        <v>1791</v>
      </c>
      <c r="B227" s="123" t="s">
        <v>1509</v>
      </c>
      <c r="C227" s="123" t="s">
        <v>370</v>
      </c>
      <c r="D227" s="117" t="s">
        <v>22241</v>
      </c>
      <c r="E227" s="117" t="s">
        <v>21845</v>
      </c>
      <c r="F227" s="118" t="s">
        <v>22204</v>
      </c>
      <c r="G227" s="126">
        <v>515</v>
      </c>
      <c r="H227" s="120" t="s">
        <v>24134</v>
      </c>
      <c r="I227" s="5">
        <f>VLOOKUP(A227,Population!$A$5:$L$3146,12,FALSE)*'National Throughput'!$C$14</f>
        <v>2.379262108203922E-3</v>
      </c>
      <c r="J227" s="118" t="s">
        <v>21802</v>
      </c>
      <c r="K227" s="114">
        <f>'Emissions Factors'!$B$2</f>
        <v>10</v>
      </c>
      <c r="L227" s="118" t="s">
        <v>21801</v>
      </c>
      <c r="M227" s="118" t="s">
        <v>21802</v>
      </c>
      <c r="N227" s="113">
        <f t="shared" si="9"/>
        <v>2.3792621082039219E-2</v>
      </c>
      <c r="O227" s="126" t="s">
        <v>21801</v>
      </c>
      <c r="P227" s="138">
        <f>VLOOKUP(A227,Population!$A$5:$L$3146,12,FALSE)*'National Throughput'!$C$17</f>
        <v>5161.7898021362898</v>
      </c>
      <c r="Q227" s="118" t="s">
        <v>21806</v>
      </c>
      <c r="R227" s="2">
        <f>'Emissions Factors'!$B$3</f>
        <v>9.9208017983194906E-5</v>
      </c>
      <c r="S227" s="118" t="s">
        <v>21801</v>
      </c>
      <c r="T227" s="118" t="s">
        <v>21806</v>
      </c>
      <c r="U227" s="104">
        <f t="shared" si="10"/>
        <v>0.51209093551580909</v>
      </c>
      <c r="V227" s="126" t="s">
        <v>21801</v>
      </c>
      <c r="W227" s="113">
        <f t="shared" si="11"/>
        <v>0.53588355659784825</v>
      </c>
      <c r="X227" s="126" t="s">
        <v>21801</v>
      </c>
    </row>
    <row r="228" spans="1:24" x14ac:dyDescent="0.25">
      <c r="A228" s="123" t="s">
        <v>1799</v>
      </c>
      <c r="B228" s="123" t="s">
        <v>1509</v>
      </c>
      <c r="C228" s="123" t="s">
        <v>378</v>
      </c>
      <c r="D228" s="117" t="s">
        <v>22242</v>
      </c>
      <c r="E228" s="117" t="s">
        <v>21845</v>
      </c>
      <c r="F228" s="118" t="s">
        <v>22204</v>
      </c>
      <c r="G228" s="126">
        <v>515</v>
      </c>
      <c r="H228" s="120" t="s">
        <v>24135</v>
      </c>
      <c r="I228" s="5">
        <f>VLOOKUP(A228,Population!$A$5:$L$3146,12,FALSE)*'National Throughput'!$C$14</f>
        <v>9.279127874262681E-4</v>
      </c>
      <c r="J228" s="118" t="s">
        <v>21802</v>
      </c>
      <c r="K228" s="114">
        <f>'Emissions Factors'!$B$2</f>
        <v>10</v>
      </c>
      <c r="L228" s="118" t="s">
        <v>21801</v>
      </c>
      <c r="M228" s="118" t="s">
        <v>21802</v>
      </c>
      <c r="N228" s="113">
        <f t="shared" si="9"/>
        <v>9.2791278742626812E-3</v>
      </c>
      <c r="O228" s="126" t="s">
        <v>21801</v>
      </c>
      <c r="P228" s="138">
        <f>VLOOKUP(A228,Population!$A$5:$L$3146,12,FALSE)*'National Throughput'!$C$17</f>
        <v>2013.0992490879676</v>
      </c>
      <c r="Q228" s="118" t="s">
        <v>21806</v>
      </c>
      <c r="R228" s="2">
        <f>'Emissions Factors'!$B$3</f>
        <v>9.9208017983194906E-5</v>
      </c>
      <c r="S228" s="118" t="s">
        <v>21801</v>
      </c>
      <c r="T228" s="118" t="s">
        <v>21806</v>
      </c>
      <c r="U228" s="104">
        <f t="shared" si="10"/>
        <v>0.19971558650547525</v>
      </c>
      <c r="V228" s="126" t="s">
        <v>21801</v>
      </c>
      <c r="W228" s="113">
        <f t="shared" si="11"/>
        <v>0.20899471437973793</v>
      </c>
      <c r="X228" s="126" t="s">
        <v>21801</v>
      </c>
    </row>
    <row r="229" spans="1:24" x14ac:dyDescent="0.25">
      <c r="A229" s="123" t="s">
        <v>1807</v>
      </c>
      <c r="B229" s="123" t="s">
        <v>1509</v>
      </c>
      <c r="C229" s="123" t="s">
        <v>386</v>
      </c>
      <c r="D229" s="117" t="s">
        <v>22243</v>
      </c>
      <c r="E229" s="117" t="s">
        <v>21845</v>
      </c>
      <c r="F229" s="118" t="s">
        <v>22204</v>
      </c>
      <c r="G229" s="126">
        <v>515</v>
      </c>
      <c r="H229" s="120" t="s">
        <v>24136</v>
      </c>
      <c r="I229" s="5">
        <f>VLOOKUP(A229,Population!$A$5:$L$3146,12,FALSE)*'National Throughput'!$C$14</f>
        <v>2.5221780266035765E-3</v>
      </c>
      <c r="J229" s="118" t="s">
        <v>21802</v>
      </c>
      <c r="K229" s="114">
        <f>'Emissions Factors'!$B$2</f>
        <v>10</v>
      </c>
      <c r="L229" s="118" t="s">
        <v>21801</v>
      </c>
      <c r="M229" s="118" t="s">
        <v>21802</v>
      </c>
      <c r="N229" s="113">
        <f t="shared" si="9"/>
        <v>2.5221780266035766E-2</v>
      </c>
      <c r="O229" s="126" t="s">
        <v>21801</v>
      </c>
      <c r="P229" s="138">
        <f>VLOOKUP(A229,Population!$A$5:$L$3146,12,FALSE)*'National Throughput'!$C$17</f>
        <v>5471.8447253053737</v>
      </c>
      <c r="Q229" s="118" t="s">
        <v>21806</v>
      </c>
      <c r="R229" s="2">
        <f>'Emissions Factors'!$B$3</f>
        <v>9.9208017983194906E-5</v>
      </c>
      <c r="S229" s="118" t="s">
        <v>21801</v>
      </c>
      <c r="T229" s="118" t="s">
        <v>21806</v>
      </c>
      <c r="U229" s="104">
        <f t="shared" si="10"/>
        <v>0.54285086990934572</v>
      </c>
      <c r="V229" s="126" t="s">
        <v>21801</v>
      </c>
      <c r="W229" s="113">
        <f t="shared" si="11"/>
        <v>0.56807265017538144</v>
      </c>
      <c r="X229" s="126" t="s">
        <v>21801</v>
      </c>
    </row>
    <row r="230" spans="1:24" x14ac:dyDescent="0.25">
      <c r="A230" s="123" t="s">
        <v>1815</v>
      </c>
      <c r="B230" s="123" t="s">
        <v>1509</v>
      </c>
      <c r="C230" s="123" t="s">
        <v>395</v>
      </c>
      <c r="D230" s="117" t="s">
        <v>22244</v>
      </c>
      <c r="E230" s="117" t="s">
        <v>21845</v>
      </c>
      <c r="F230" s="118" t="s">
        <v>22204</v>
      </c>
      <c r="G230" s="126">
        <v>515</v>
      </c>
      <c r="H230" s="120" t="s">
        <v>24137</v>
      </c>
      <c r="I230" s="5">
        <f>VLOOKUP(A230,Population!$A$5:$L$3146,12,FALSE)*'National Throughput'!$C$14</f>
        <v>1.4651608023762059E-3</v>
      </c>
      <c r="J230" s="118" t="s">
        <v>21802</v>
      </c>
      <c r="K230" s="114">
        <f>'Emissions Factors'!$B$2</f>
        <v>10</v>
      </c>
      <c r="L230" s="118" t="s">
        <v>21801</v>
      </c>
      <c r="M230" s="118" t="s">
        <v>21802</v>
      </c>
      <c r="N230" s="113">
        <f t="shared" si="9"/>
        <v>1.4651608023762058E-2</v>
      </c>
      <c r="O230" s="126" t="s">
        <v>21801</v>
      </c>
      <c r="P230" s="138">
        <f>VLOOKUP(A230,Population!$A$5:$L$3146,12,FALSE)*'National Throughput'!$C$17</f>
        <v>3178.65445009942</v>
      </c>
      <c r="Q230" s="118" t="s">
        <v>21806</v>
      </c>
      <c r="R230" s="2">
        <f>'Emissions Factors'!$B$3</f>
        <v>9.9208017983194906E-5</v>
      </c>
      <c r="S230" s="118" t="s">
        <v>21801</v>
      </c>
      <c r="T230" s="118" t="s">
        <v>21806</v>
      </c>
      <c r="U230" s="104">
        <f t="shared" si="10"/>
        <v>0.3153480078478258</v>
      </c>
      <c r="V230" s="126" t="s">
        <v>21801</v>
      </c>
      <c r="W230" s="113">
        <f t="shared" si="11"/>
        <v>0.32999961587158788</v>
      </c>
      <c r="X230" s="126" t="s">
        <v>21801</v>
      </c>
    </row>
    <row r="231" spans="1:24" x14ac:dyDescent="0.25">
      <c r="A231" s="123" t="s">
        <v>1823</v>
      </c>
      <c r="B231" s="123" t="s">
        <v>1509</v>
      </c>
      <c r="C231" s="123" t="s">
        <v>403</v>
      </c>
      <c r="D231" s="117" t="s">
        <v>22245</v>
      </c>
      <c r="E231" s="117" t="s">
        <v>21845</v>
      </c>
      <c r="F231" s="118" t="s">
        <v>22204</v>
      </c>
      <c r="G231" s="126">
        <v>515</v>
      </c>
      <c r="H231" s="120" t="s">
        <v>24138</v>
      </c>
      <c r="I231" s="5">
        <f>VLOOKUP(A231,Population!$A$5:$L$3146,12,FALSE)*'National Throughput'!$C$14</f>
        <v>6.2993023818066476E-3</v>
      </c>
      <c r="J231" s="118" t="s">
        <v>21802</v>
      </c>
      <c r="K231" s="114">
        <f>'Emissions Factors'!$B$2</f>
        <v>10</v>
      </c>
      <c r="L231" s="118" t="s">
        <v>21801</v>
      </c>
      <c r="M231" s="118" t="s">
        <v>21802</v>
      </c>
      <c r="N231" s="113">
        <f t="shared" si="9"/>
        <v>6.2993023818066471E-2</v>
      </c>
      <c r="O231" s="126" t="s">
        <v>21801</v>
      </c>
      <c r="P231" s="138">
        <f>VLOOKUP(A231,Population!$A$5:$L$3146,12,FALSE)*'National Throughput'!$C$17</f>
        <v>13666.285308737217</v>
      </c>
      <c r="Q231" s="118" t="s">
        <v>21806</v>
      </c>
      <c r="R231" s="2">
        <f>'Emissions Factors'!$B$3</f>
        <v>9.9208017983194906E-5</v>
      </c>
      <c r="S231" s="118" t="s">
        <v>21801</v>
      </c>
      <c r="T231" s="118" t="s">
        <v>21806</v>
      </c>
      <c r="U231" s="104">
        <f t="shared" si="10"/>
        <v>1.3558050786726741</v>
      </c>
      <c r="V231" s="126" t="s">
        <v>21801</v>
      </c>
      <c r="W231" s="113">
        <f t="shared" si="11"/>
        <v>1.4187981024907406</v>
      </c>
      <c r="X231" s="126" t="s">
        <v>21801</v>
      </c>
    </row>
    <row r="232" spans="1:24" x14ac:dyDescent="0.25">
      <c r="A232" s="123" t="s">
        <v>1831</v>
      </c>
      <c r="B232" s="123" t="s">
        <v>1509</v>
      </c>
      <c r="C232" s="123" t="s">
        <v>411</v>
      </c>
      <c r="D232" s="117" t="s">
        <v>22142</v>
      </c>
      <c r="E232" s="117" t="s">
        <v>21845</v>
      </c>
      <c r="F232" s="118" t="s">
        <v>22204</v>
      </c>
      <c r="G232" s="126">
        <v>515</v>
      </c>
      <c r="H232" s="120" t="s">
        <v>24139</v>
      </c>
      <c r="I232" s="5">
        <f>VLOOKUP(A232,Population!$A$5:$L$3146,12,FALSE)*'National Throughput'!$C$14</f>
        <v>9.037111084287089E-4</v>
      </c>
      <c r="J232" s="118" t="s">
        <v>21802</v>
      </c>
      <c r="K232" s="114">
        <f>'Emissions Factors'!$B$2</f>
        <v>10</v>
      </c>
      <c r="L232" s="118" t="s">
        <v>21801</v>
      </c>
      <c r="M232" s="118" t="s">
        <v>21802</v>
      </c>
      <c r="N232" s="113">
        <f t="shared" si="9"/>
        <v>9.0371110842870882E-3</v>
      </c>
      <c r="O232" s="126" t="s">
        <v>21801</v>
      </c>
      <c r="P232" s="138">
        <f>VLOOKUP(A232,Population!$A$5:$L$3146,12,FALSE)*'National Throughput'!$C$17</f>
        <v>1960.5939032442172</v>
      </c>
      <c r="Q232" s="118" t="s">
        <v>21806</v>
      </c>
      <c r="R232" s="2">
        <f>'Emissions Factors'!$B$3</f>
        <v>9.9208017983194906E-5</v>
      </c>
      <c r="S232" s="118" t="s">
        <v>21801</v>
      </c>
      <c r="T232" s="118" t="s">
        <v>21806</v>
      </c>
      <c r="U232" s="104">
        <f t="shared" si="10"/>
        <v>0.19450663521079459</v>
      </c>
      <c r="V232" s="126" t="s">
        <v>21801</v>
      </c>
      <c r="W232" s="113">
        <f t="shared" si="11"/>
        <v>0.20354374629508168</v>
      </c>
      <c r="X232" s="126" t="s">
        <v>21801</v>
      </c>
    </row>
    <row r="233" spans="1:24" x14ac:dyDescent="0.25">
      <c r="A233" s="123" t="s">
        <v>1839</v>
      </c>
      <c r="B233" s="123" t="s">
        <v>1509</v>
      </c>
      <c r="C233" s="123" t="s">
        <v>420</v>
      </c>
      <c r="D233" s="117" t="s">
        <v>22246</v>
      </c>
      <c r="E233" s="117" t="s">
        <v>21845</v>
      </c>
      <c r="F233" s="118" t="s">
        <v>22204</v>
      </c>
      <c r="G233" s="126">
        <v>515</v>
      </c>
      <c r="H233" s="120" t="s">
        <v>24140</v>
      </c>
      <c r="I233" s="5">
        <f>VLOOKUP(A233,Population!$A$5:$L$3146,12,FALSE)*'National Throughput'!$C$14</f>
        <v>5.9782369700194112E-4</v>
      </c>
      <c r="J233" s="118" t="s">
        <v>21802</v>
      </c>
      <c r="K233" s="114">
        <f>'Emissions Factors'!$B$2</f>
        <v>10</v>
      </c>
      <c r="L233" s="118" t="s">
        <v>21801</v>
      </c>
      <c r="M233" s="118" t="s">
        <v>21802</v>
      </c>
      <c r="N233" s="113">
        <f t="shared" si="9"/>
        <v>5.9782369700194116E-3</v>
      </c>
      <c r="O233" s="126" t="s">
        <v>21801</v>
      </c>
      <c r="P233" s="138">
        <f>VLOOKUP(A233,Population!$A$5:$L$3146,12,FALSE)*'National Throughput'!$C$17</f>
        <v>1296.9736507885214</v>
      </c>
      <c r="Q233" s="118" t="s">
        <v>21806</v>
      </c>
      <c r="R233" s="2">
        <f>'Emissions Factors'!$B$3</f>
        <v>9.9208017983194906E-5</v>
      </c>
      <c r="S233" s="118" t="s">
        <v>21801</v>
      </c>
      <c r="T233" s="118" t="s">
        <v>21806</v>
      </c>
      <c r="U233" s="104">
        <f t="shared" si="10"/>
        <v>0.12867018527115759</v>
      </c>
      <c r="V233" s="126" t="s">
        <v>21801</v>
      </c>
      <c r="W233" s="113">
        <f t="shared" si="11"/>
        <v>0.13464842224117701</v>
      </c>
      <c r="X233" s="126" t="s">
        <v>21801</v>
      </c>
    </row>
    <row r="234" spans="1:24" x14ac:dyDescent="0.25">
      <c r="A234" s="123" t="s">
        <v>1846</v>
      </c>
      <c r="B234" s="123" t="s">
        <v>1509</v>
      </c>
      <c r="C234" s="123" t="s">
        <v>428</v>
      </c>
      <c r="D234" s="117" t="s">
        <v>22247</v>
      </c>
      <c r="E234" s="117" t="s">
        <v>21845</v>
      </c>
      <c r="F234" s="118" t="s">
        <v>22204</v>
      </c>
      <c r="G234" s="126">
        <v>515</v>
      </c>
      <c r="H234" s="120" t="s">
        <v>24141</v>
      </c>
      <c r="I234" s="5">
        <f>VLOOKUP(A234,Population!$A$5:$L$3146,12,FALSE)*'National Throughput'!$C$14</f>
        <v>9.9845640925498259E-6</v>
      </c>
      <c r="J234" s="118" t="s">
        <v>21802</v>
      </c>
      <c r="K234" s="114">
        <f>'Emissions Factors'!$B$2</f>
        <v>10</v>
      </c>
      <c r="L234" s="118" t="s">
        <v>21801</v>
      </c>
      <c r="M234" s="118" t="s">
        <v>21802</v>
      </c>
      <c r="N234" s="113">
        <f t="shared" si="9"/>
        <v>9.9845640925498266E-5</v>
      </c>
      <c r="O234" s="126" t="s">
        <v>21801</v>
      </c>
      <c r="P234" s="138">
        <f>VLOOKUP(A234,Population!$A$5:$L$3146,12,FALSE)*'National Throughput'!$C$17</f>
        <v>21.661430631787553</v>
      </c>
      <c r="Q234" s="118" t="s">
        <v>21806</v>
      </c>
      <c r="R234" s="2">
        <f>'Emissions Factors'!$B$3</f>
        <v>9.9208017983194906E-5</v>
      </c>
      <c r="S234" s="118" t="s">
        <v>21801</v>
      </c>
      <c r="T234" s="118" t="s">
        <v>21806</v>
      </c>
      <c r="U234" s="104">
        <f t="shared" si="10"/>
        <v>2.1489875996601087E-3</v>
      </c>
      <c r="V234" s="126" t="s">
        <v>21801</v>
      </c>
      <c r="W234" s="113">
        <f t="shared" si="11"/>
        <v>2.248833240585607E-3</v>
      </c>
      <c r="X234" s="126" t="s">
        <v>21801</v>
      </c>
    </row>
    <row r="235" spans="1:24" x14ac:dyDescent="0.25">
      <c r="A235" s="123" t="s">
        <v>1853</v>
      </c>
      <c r="B235" s="123" t="s">
        <v>1509</v>
      </c>
      <c r="C235" s="123" t="s">
        <v>437</v>
      </c>
      <c r="D235" s="117" t="s">
        <v>22248</v>
      </c>
      <c r="E235" s="117" t="s">
        <v>21845</v>
      </c>
      <c r="F235" s="118" t="s">
        <v>22204</v>
      </c>
      <c r="G235" s="126">
        <v>515</v>
      </c>
      <c r="H235" s="120" t="s">
        <v>24142</v>
      </c>
      <c r="I235" s="5">
        <f>VLOOKUP(A235,Population!$A$5:$L$3146,12,FALSE)*'National Throughput'!$C$14</f>
        <v>1.4505713027964165E-4</v>
      </c>
      <c r="J235" s="118" t="s">
        <v>21802</v>
      </c>
      <c r="K235" s="114">
        <f>'Emissions Factors'!$B$2</f>
        <v>10</v>
      </c>
      <c r="L235" s="118" t="s">
        <v>21801</v>
      </c>
      <c r="M235" s="118" t="s">
        <v>21802</v>
      </c>
      <c r="N235" s="113">
        <f t="shared" si="9"/>
        <v>1.4505713027964165E-3</v>
      </c>
      <c r="O235" s="126" t="s">
        <v>21801</v>
      </c>
      <c r="P235" s="138">
        <f>VLOOKUP(A235,Population!$A$5:$L$3146,12,FALSE)*'National Throughput'!$C$17</f>
        <v>314.7002649362729</v>
      </c>
      <c r="Q235" s="118" t="s">
        <v>21806</v>
      </c>
      <c r="R235" s="2">
        <f>'Emissions Factors'!$B$3</f>
        <v>9.9208017983194906E-5</v>
      </c>
      <c r="S235" s="118" t="s">
        <v>21801</v>
      </c>
      <c r="T235" s="118" t="s">
        <v>21806</v>
      </c>
      <c r="U235" s="104">
        <f t="shared" si="10"/>
        <v>3.1220789543113962E-2</v>
      </c>
      <c r="V235" s="126" t="s">
        <v>21801</v>
      </c>
      <c r="W235" s="113">
        <f t="shared" si="11"/>
        <v>3.267136084591038E-2</v>
      </c>
      <c r="X235" s="126" t="s">
        <v>21801</v>
      </c>
    </row>
    <row r="236" spans="1:24" x14ac:dyDescent="0.25">
      <c r="A236" s="123" t="s">
        <v>1860</v>
      </c>
      <c r="B236" s="123" t="s">
        <v>1509</v>
      </c>
      <c r="C236" s="123" t="s">
        <v>446</v>
      </c>
      <c r="D236" s="117" t="s">
        <v>22249</v>
      </c>
      <c r="E236" s="117" t="s">
        <v>21845</v>
      </c>
      <c r="F236" s="118" t="s">
        <v>22204</v>
      </c>
      <c r="G236" s="126">
        <v>515</v>
      </c>
      <c r="H236" s="120" t="s">
        <v>24143</v>
      </c>
      <c r="I236" s="5">
        <f>VLOOKUP(A236,Population!$A$5:$L$3146,12,FALSE)*'National Throughput'!$C$14</f>
        <v>1.4334515823460202E-3</v>
      </c>
      <c r="J236" s="118" t="s">
        <v>21802</v>
      </c>
      <c r="K236" s="114">
        <f>'Emissions Factors'!$B$2</f>
        <v>10</v>
      </c>
      <c r="L236" s="118" t="s">
        <v>21801</v>
      </c>
      <c r="M236" s="118" t="s">
        <v>21802</v>
      </c>
      <c r="N236" s="113">
        <f t="shared" si="9"/>
        <v>1.4334515823460202E-2</v>
      </c>
      <c r="O236" s="126" t="s">
        <v>21801</v>
      </c>
      <c r="P236" s="138">
        <f>VLOOKUP(A236,Population!$A$5:$L$3146,12,FALSE)*'National Throughput'!$C$17</f>
        <v>3109.8615550160507</v>
      </c>
      <c r="Q236" s="118" t="s">
        <v>21806</v>
      </c>
      <c r="R236" s="2">
        <f>'Emissions Factors'!$B$3</f>
        <v>9.9208017983194906E-5</v>
      </c>
      <c r="S236" s="118" t="s">
        <v>21801</v>
      </c>
      <c r="T236" s="118" t="s">
        <v>21806</v>
      </c>
      <c r="U236" s="104">
        <f t="shared" si="10"/>
        <v>0.30852320107527881</v>
      </c>
      <c r="V236" s="126" t="s">
        <v>21801</v>
      </c>
      <c r="W236" s="113">
        <f t="shared" si="11"/>
        <v>0.32285771689873899</v>
      </c>
      <c r="X236" s="126" t="s">
        <v>21801</v>
      </c>
    </row>
    <row r="237" spans="1:24" x14ac:dyDescent="0.25">
      <c r="A237" s="123" t="s">
        <v>1867</v>
      </c>
      <c r="B237" s="123" t="s">
        <v>1509</v>
      </c>
      <c r="C237" s="123" t="s">
        <v>454</v>
      </c>
      <c r="D237" s="117" t="s">
        <v>22250</v>
      </c>
      <c r="E237" s="117" t="s">
        <v>21845</v>
      </c>
      <c r="F237" s="118" t="s">
        <v>22204</v>
      </c>
      <c r="G237" s="126">
        <v>515</v>
      </c>
      <c r="H237" s="120" t="s">
        <v>24144</v>
      </c>
      <c r="I237" s="5">
        <f>VLOOKUP(A237,Population!$A$5:$L$3146,12,FALSE)*'National Throughput'!$C$14</f>
        <v>1.6634024438860931E-3</v>
      </c>
      <c r="J237" s="118" t="s">
        <v>21802</v>
      </c>
      <c r="K237" s="114">
        <f>'Emissions Factors'!$B$2</f>
        <v>10</v>
      </c>
      <c r="L237" s="118" t="s">
        <v>21801</v>
      </c>
      <c r="M237" s="118" t="s">
        <v>21802</v>
      </c>
      <c r="N237" s="113">
        <f t="shared" si="9"/>
        <v>1.6634024438860931E-2</v>
      </c>
      <c r="O237" s="126" t="s">
        <v>21801</v>
      </c>
      <c r="P237" s="138">
        <f>VLOOKUP(A237,Population!$A$5:$L$3146,12,FALSE)*'National Throughput'!$C$17</f>
        <v>3608.7380797996202</v>
      </c>
      <c r="Q237" s="118" t="s">
        <v>21806</v>
      </c>
      <c r="R237" s="2">
        <f>'Emissions Factors'!$B$3</f>
        <v>9.9208017983194906E-5</v>
      </c>
      <c r="S237" s="118" t="s">
        <v>21801</v>
      </c>
      <c r="T237" s="118" t="s">
        <v>21806</v>
      </c>
      <c r="U237" s="104">
        <f t="shared" si="10"/>
        <v>0.35801575231740096</v>
      </c>
      <c r="V237" s="126" t="s">
        <v>21801</v>
      </c>
      <c r="W237" s="113">
        <f t="shared" si="11"/>
        <v>0.37464977675626188</v>
      </c>
      <c r="X237" s="126" t="s">
        <v>21801</v>
      </c>
    </row>
    <row r="238" spans="1:24" x14ac:dyDescent="0.25">
      <c r="A238" s="123" t="s">
        <v>1875</v>
      </c>
      <c r="B238" s="123" t="s">
        <v>1509</v>
      </c>
      <c r="C238" s="123" t="s">
        <v>463</v>
      </c>
      <c r="D238" s="117" t="s">
        <v>22251</v>
      </c>
      <c r="E238" s="117" t="s">
        <v>21845</v>
      </c>
      <c r="F238" s="118" t="s">
        <v>22204</v>
      </c>
      <c r="G238" s="126">
        <v>515</v>
      </c>
      <c r="H238" s="120" t="s">
        <v>24145</v>
      </c>
      <c r="I238" s="5">
        <f>VLOOKUP(A238,Population!$A$5:$L$3146,12,FALSE)*'National Throughput'!$C$14</f>
        <v>1.7688172306174594E-3</v>
      </c>
      <c r="J238" s="118" t="s">
        <v>21802</v>
      </c>
      <c r="K238" s="114">
        <f>'Emissions Factors'!$B$2</f>
        <v>10</v>
      </c>
      <c r="L238" s="118" t="s">
        <v>21801</v>
      </c>
      <c r="M238" s="118" t="s">
        <v>21802</v>
      </c>
      <c r="N238" s="113">
        <f t="shared" si="9"/>
        <v>1.7688172306174595E-2</v>
      </c>
      <c r="O238" s="126" t="s">
        <v>21801</v>
      </c>
      <c r="P238" s="138">
        <f>VLOOKUP(A238,Population!$A$5:$L$3146,12,FALSE)*'National Throughput'!$C$17</f>
        <v>3837.4346026703579</v>
      </c>
      <c r="Q238" s="118" t="s">
        <v>21806</v>
      </c>
      <c r="R238" s="2">
        <f>'Emissions Factors'!$B$3</f>
        <v>9.9208017983194906E-5</v>
      </c>
      <c r="S238" s="118" t="s">
        <v>21801</v>
      </c>
      <c r="T238" s="118" t="s">
        <v>21806</v>
      </c>
      <c r="U238" s="104">
        <f t="shared" si="10"/>
        <v>0.38070428107105525</v>
      </c>
      <c r="V238" s="126" t="s">
        <v>21801</v>
      </c>
      <c r="W238" s="113">
        <f t="shared" si="11"/>
        <v>0.39839245337722984</v>
      </c>
      <c r="X238" s="126" t="s">
        <v>21801</v>
      </c>
    </row>
    <row r="239" spans="1:24" x14ac:dyDescent="0.25">
      <c r="A239" s="123" t="s">
        <v>1883</v>
      </c>
      <c r="B239" s="123" t="s">
        <v>1509</v>
      </c>
      <c r="C239" s="123" t="s">
        <v>472</v>
      </c>
      <c r="D239" s="117" t="s">
        <v>22252</v>
      </c>
      <c r="E239" s="117" t="s">
        <v>21845</v>
      </c>
      <c r="F239" s="118" t="s">
        <v>22204</v>
      </c>
      <c r="G239" s="126">
        <v>515</v>
      </c>
      <c r="H239" s="120" t="s">
        <v>24146</v>
      </c>
      <c r="I239" s="5">
        <f>VLOOKUP(A239,Population!$A$5:$L$3146,12,FALSE)*'National Throughput'!$C$14</f>
        <v>3.1867816003284155E-4</v>
      </c>
      <c r="J239" s="118" t="s">
        <v>21802</v>
      </c>
      <c r="K239" s="114">
        <f>'Emissions Factors'!$B$2</f>
        <v>10</v>
      </c>
      <c r="L239" s="118" t="s">
        <v>21801</v>
      </c>
      <c r="M239" s="118" t="s">
        <v>21802</v>
      </c>
      <c r="N239" s="113">
        <f t="shared" si="9"/>
        <v>3.1867816003284155E-3</v>
      </c>
      <c r="O239" s="126" t="s">
        <v>21801</v>
      </c>
      <c r="P239" s="138">
        <f>VLOOKUP(A239,Population!$A$5:$L$3146,12,FALSE)*'National Throughput'!$C$17</f>
        <v>691.36967757740319</v>
      </c>
      <c r="Q239" s="118" t="s">
        <v>21806</v>
      </c>
      <c r="R239" s="2">
        <f>'Emissions Factors'!$B$3</f>
        <v>9.9208017983194906E-5</v>
      </c>
      <c r="S239" s="118" t="s">
        <v>21801</v>
      </c>
      <c r="T239" s="118" t="s">
        <v>21806</v>
      </c>
      <c r="U239" s="104">
        <f t="shared" si="10"/>
        <v>6.8589415406134682E-2</v>
      </c>
      <c r="V239" s="126" t="s">
        <v>21801</v>
      </c>
      <c r="W239" s="113">
        <f t="shared" si="11"/>
        <v>7.1776197006463094E-2</v>
      </c>
      <c r="X239" s="126" t="s">
        <v>21801</v>
      </c>
    </row>
    <row r="240" spans="1:24" x14ac:dyDescent="0.25">
      <c r="A240" s="123" t="s">
        <v>1890</v>
      </c>
      <c r="B240" s="123" t="s">
        <v>1509</v>
      </c>
      <c r="C240" s="123" t="s">
        <v>480</v>
      </c>
      <c r="D240" s="117" t="s">
        <v>22253</v>
      </c>
      <c r="E240" s="117" t="s">
        <v>21845</v>
      </c>
      <c r="F240" s="118" t="s">
        <v>22204</v>
      </c>
      <c r="G240" s="126">
        <v>515</v>
      </c>
      <c r="H240" s="120" t="s">
        <v>24147</v>
      </c>
      <c r="I240" s="5">
        <f>VLOOKUP(A240,Population!$A$5:$L$3146,12,FALSE)*'National Throughput'!$C$14</f>
        <v>2.0968914539621708E-4</v>
      </c>
      <c r="J240" s="118" t="s">
        <v>21802</v>
      </c>
      <c r="K240" s="114">
        <f>'Emissions Factors'!$B$2</f>
        <v>10</v>
      </c>
      <c r="L240" s="118" t="s">
        <v>21801</v>
      </c>
      <c r="M240" s="118" t="s">
        <v>21802</v>
      </c>
      <c r="N240" s="113">
        <f t="shared" si="9"/>
        <v>2.0968914539621708E-3</v>
      </c>
      <c r="O240" s="126" t="s">
        <v>21801</v>
      </c>
      <c r="P240" s="138">
        <f>VLOOKUP(A240,Population!$A$5:$L$3146,12,FALSE)*'National Throughput'!$C$17</f>
        <v>454.91889632199326</v>
      </c>
      <c r="Q240" s="118" t="s">
        <v>21806</v>
      </c>
      <c r="R240" s="2">
        <f>'Emissions Factors'!$B$3</f>
        <v>9.9208017983194906E-5</v>
      </c>
      <c r="S240" s="118" t="s">
        <v>21801</v>
      </c>
      <c r="T240" s="118" t="s">
        <v>21806</v>
      </c>
      <c r="U240" s="104">
        <f t="shared" si="10"/>
        <v>4.5131602047207488E-2</v>
      </c>
      <c r="V240" s="126" t="s">
        <v>21801</v>
      </c>
      <c r="W240" s="113">
        <f t="shared" si="11"/>
        <v>4.7228493501169658E-2</v>
      </c>
      <c r="X240" s="126" t="s">
        <v>21801</v>
      </c>
    </row>
    <row r="241" spans="1:24" x14ac:dyDescent="0.25">
      <c r="A241" s="123" t="s">
        <v>1898</v>
      </c>
      <c r="B241" s="123" t="s">
        <v>1509</v>
      </c>
      <c r="C241" s="123" t="s">
        <v>489</v>
      </c>
      <c r="D241" s="117" t="s">
        <v>22254</v>
      </c>
      <c r="E241" s="117" t="s">
        <v>21845</v>
      </c>
      <c r="F241" s="118" t="s">
        <v>22204</v>
      </c>
      <c r="G241" s="126">
        <v>515</v>
      </c>
      <c r="H241" s="120" t="s">
        <v>24148</v>
      </c>
      <c r="I241" s="5">
        <f>VLOOKUP(A241,Population!$A$5:$L$3146,12,FALSE)*'National Throughput'!$C$14</f>
        <v>4.3788447918375359E-5</v>
      </c>
      <c r="J241" s="118" t="s">
        <v>21802</v>
      </c>
      <c r="K241" s="114">
        <f>'Emissions Factors'!$B$2</f>
        <v>10</v>
      </c>
      <c r="L241" s="118" t="s">
        <v>21801</v>
      </c>
      <c r="M241" s="118" t="s">
        <v>21802</v>
      </c>
      <c r="N241" s="113">
        <f t="shared" si="9"/>
        <v>4.3788447918375359E-4</v>
      </c>
      <c r="O241" s="126" t="s">
        <v>21801</v>
      </c>
      <c r="P241" s="138">
        <f>VLOOKUP(A241,Population!$A$5:$L$3146,12,FALSE)*'National Throughput'!$C$17</f>
        <v>94.998681791755615</v>
      </c>
      <c r="Q241" s="118" t="s">
        <v>21806</v>
      </c>
      <c r="R241" s="2">
        <f>'Emissions Factors'!$B$3</f>
        <v>9.9208017983194906E-5</v>
      </c>
      <c r="S241" s="118" t="s">
        <v>21801</v>
      </c>
      <c r="T241" s="118" t="s">
        <v>21806</v>
      </c>
      <c r="U241" s="104">
        <f t="shared" si="10"/>
        <v>9.424630931576302E-3</v>
      </c>
      <c r="V241" s="126" t="s">
        <v>21801</v>
      </c>
      <c r="W241" s="113">
        <f t="shared" si="11"/>
        <v>9.862515410760055E-3</v>
      </c>
      <c r="X241" s="126" t="s">
        <v>21801</v>
      </c>
    </row>
    <row r="242" spans="1:24" x14ac:dyDescent="0.25">
      <c r="A242" s="123" t="s">
        <v>1905</v>
      </c>
      <c r="B242" s="123" t="s">
        <v>1509</v>
      </c>
      <c r="C242" s="123" t="s">
        <v>498</v>
      </c>
      <c r="D242" s="117" t="s">
        <v>22255</v>
      </c>
      <c r="E242" s="117" t="s">
        <v>21845</v>
      </c>
      <c r="F242" s="118" t="s">
        <v>22204</v>
      </c>
      <c r="G242" s="126">
        <v>515</v>
      </c>
      <c r="H242" s="120" t="s">
        <v>24149</v>
      </c>
      <c r="I242" s="5">
        <f>VLOOKUP(A242,Population!$A$5:$L$3146,12,FALSE)*'National Throughput'!$C$14</f>
        <v>1.5234456537056762E-3</v>
      </c>
      <c r="J242" s="118" t="s">
        <v>21802</v>
      </c>
      <c r="K242" s="114">
        <f>'Emissions Factors'!$B$2</f>
        <v>10</v>
      </c>
      <c r="L242" s="118" t="s">
        <v>21801</v>
      </c>
      <c r="M242" s="118" t="s">
        <v>21802</v>
      </c>
      <c r="N242" s="113">
        <f t="shared" si="9"/>
        <v>1.5234456537056762E-2</v>
      </c>
      <c r="O242" s="126" t="s">
        <v>21801</v>
      </c>
      <c r="P242" s="138">
        <f>VLOOKUP(A242,Population!$A$5:$L$3146,12,FALSE)*'National Throughput'!$C$17</f>
        <v>3305.102961246685</v>
      </c>
      <c r="Q242" s="118" t="s">
        <v>21806</v>
      </c>
      <c r="R242" s="2">
        <f>'Emissions Factors'!$B$3</f>
        <v>9.9208017983194906E-5</v>
      </c>
      <c r="S242" s="118" t="s">
        <v>21801</v>
      </c>
      <c r="T242" s="118" t="s">
        <v>21806</v>
      </c>
      <c r="U242" s="104">
        <f t="shared" si="10"/>
        <v>0.32789271401567188</v>
      </c>
      <c r="V242" s="126" t="s">
        <v>21801</v>
      </c>
      <c r="W242" s="113">
        <f t="shared" si="11"/>
        <v>0.34312717055272862</v>
      </c>
      <c r="X242" s="126" t="s">
        <v>21801</v>
      </c>
    </row>
    <row r="243" spans="1:24" x14ac:dyDescent="0.25">
      <c r="A243" s="123" t="s">
        <v>1913</v>
      </c>
      <c r="B243" s="123" t="s">
        <v>1509</v>
      </c>
      <c r="C243" s="123" t="s">
        <v>506</v>
      </c>
      <c r="D243" s="117" t="s">
        <v>22256</v>
      </c>
      <c r="E243" s="117" t="s">
        <v>21845</v>
      </c>
      <c r="F243" s="118" t="s">
        <v>22204</v>
      </c>
      <c r="G243" s="126">
        <v>515</v>
      </c>
      <c r="H243" s="120" t="s">
        <v>24150</v>
      </c>
      <c r="I243" s="5">
        <f>VLOOKUP(A243,Population!$A$5:$L$3146,12,FALSE)*'National Throughput'!$C$14</f>
        <v>1.7898070917950372E-4</v>
      </c>
      <c r="J243" s="118" t="s">
        <v>21802</v>
      </c>
      <c r="K243" s="114">
        <f>'Emissions Factors'!$B$2</f>
        <v>10</v>
      </c>
      <c r="L243" s="118" t="s">
        <v>21801</v>
      </c>
      <c r="M243" s="118" t="s">
        <v>21802</v>
      </c>
      <c r="N243" s="113">
        <f t="shared" si="9"/>
        <v>1.7898070917950373E-3</v>
      </c>
      <c r="O243" s="126" t="s">
        <v>21801</v>
      </c>
      <c r="P243" s="138">
        <f>VLOOKUP(A243,Population!$A$5:$L$3146,12,FALSE)*'National Throughput'!$C$17</f>
        <v>388.2971935863323</v>
      </c>
      <c r="Q243" s="118" t="s">
        <v>21806</v>
      </c>
      <c r="R243" s="2">
        <f>'Emissions Factors'!$B$3</f>
        <v>9.9208017983194906E-5</v>
      </c>
      <c r="S243" s="118" t="s">
        <v>21801</v>
      </c>
      <c r="T243" s="118" t="s">
        <v>21806</v>
      </c>
      <c r="U243" s="104">
        <f t="shared" si="10"/>
        <v>3.8522194964136967E-2</v>
      </c>
      <c r="V243" s="126" t="s">
        <v>21801</v>
      </c>
      <c r="W243" s="113">
        <f t="shared" si="11"/>
        <v>4.0312002055932002E-2</v>
      </c>
      <c r="X243" s="126" t="s">
        <v>21801</v>
      </c>
    </row>
    <row r="244" spans="1:24" x14ac:dyDescent="0.25">
      <c r="A244" s="123" t="s">
        <v>1920</v>
      </c>
      <c r="B244" s="123" t="s">
        <v>1509</v>
      </c>
      <c r="C244" s="123" t="s">
        <v>514</v>
      </c>
      <c r="D244" s="117" t="s">
        <v>22257</v>
      </c>
      <c r="E244" s="117" t="s">
        <v>21845</v>
      </c>
      <c r="F244" s="118" t="s">
        <v>22204</v>
      </c>
      <c r="G244" s="126">
        <v>515</v>
      </c>
      <c r="H244" s="120" t="s">
        <v>24151</v>
      </c>
      <c r="I244" s="5">
        <f>VLOOKUP(A244,Population!$A$5:$L$3146,12,FALSE)*'National Throughput'!$C$14</f>
        <v>2.8134260655030391E-3</v>
      </c>
      <c r="J244" s="118" t="s">
        <v>21802</v>
      </c>
      <c r="K244" s="114">
        <f>'Emissions Factors'!$B$2</f>
        <v>10</v>
      </c>
      <c r="L244" s="118" t="s">
        <v>21801</v>
      </c>
      <c r="M244" s="118" t="s">
        <v>21802</v>
      </c>
      <c r="N244" s="113">
        <f t="shared" si="9"/>
        <v>2.8134260655030392E-2</v>
      </c>
      <c r="O244" s="126" t="s">
        <v>21801</v>
      </c>
      <c r="P244" s="138">
        <f>VLOOKUP(A244,Population!$A$5:$L$3146,12,FALSE)*'National Throughput'!$C$17</f>
        <v>6103.7049780701727</v>
      </c>
      <c r="Q244" s="118" t="s">
        <v>21806</v>
      </c>
      <c r="R244" s="2">
        <f>'Emissions Factors'!$B$3</f>
        <v>9.9208017983194906E-5</v>
      </c>
      <c r="S244" s="118" t="s">
        <v>21801</v>
      </c>
      <c r="T244" s="118" t="s">
        <v>21806</v>
      </c>
      <c r="U244" s="104">
        <f t="shared" si="10"/>
        <v>0.60553647322850201</v>
      </c>
      <c r="V244" s="126" t="s">
        <v>21801</v>
      </c>
      <c r="W244" s="113">
        <f t="shared" si="11"/>
        <v>0.63367073388353246</v>
      </c>
      <c r="X244" s="126" t="s">
        <v>21801</v>
      </c>
    </row>
    <row r="245" spans="1:24" x14ac:dyDescent="0.25">
      <c r="A245" s="123" t="s">
        <v>1928</v>
      </c>
      <c r="B245" s="123" t="s">
        <v>1509</v>
      </c>
      <c r="C245" s="123" t="s">
        <v>523</v>
      </c>
      <c r="D245" s="117" t="s">
        <v>22258</v>
      </c>
      <c r="E245" s="117" t="s">
        <v>21845</v>
      </c>
      <c r="F245" s="118" t="s">
        <v>22204</v>
      </c>
      <c r="G245" s="126">
        <v>515</v>
      </c>
      <c r="H245" s="120" t="s">
        <v>24152</v>
      </c>
      <c r="I245" s="5">
        <f>VLOOKUP(A245,Population!$A$5:$L$3146,12,FALSE)*'National Throughput'!$C$14</f>
        <v>6.9020834497916035E-4</v>
      </c>
      <c r="J245" s="118" t="s">
        <v>21802</v>
      </c>
      <c r="K245" s="114">
        <f>'Emissions Factors'!$B$2</f>
        <v>10</v>
      </c>
      <c r="L245" s="118" t="s">
        <v>21801</v>
      </c>
      <c r="M245" s="118" t="s">
        <v>21802</v>
      </c>
      <c r="N245" s="113">
        <f t="shared" si="9"/>
        <v>6.9020834497916031E-3</v>
      </c>
      <c r="O245" s="126" t="s">
        <v>21801</v>
      </c>
      <c r="P245" s="138">
        <f>VLOOKUP(A245,Population!$A$5:$L$3146,12,FALSE)*'National Throughput'!$C$17</f>
        <v>1497.4013935573689</v>
      </c>
      <c r="Q245" s="118" t="s">
        <v>21806</v>
      </c>
      <c r="R245" s="2">
        <f>'Emissions Factors'!$B$3</f>
        <v>9.9208017983194906E-5</v>
      </c>
      <c r="S245" s="118" t="s">
        <v>21801</v>
      </c>
      <c r="T245" s="118" t="s">
        <v>21806</v>
      </c>
      <c r="U245" s="104">
        <f t="shared" si="10"/>
        <v>0.14855422438010057</v>
      </c>
      <c r="V245" s="126" t="s">
        <v>21801</v>
      </c>
      <c r="W245" s="113">
        <f t="shared" si="11"/>
        <v>0.15545630782989217</v>
      </c>
      <c r="X245" s="126" t="s">
        <v>21801</v>
      </c>
    </row>
    <row r="246" spans="1:24" x14ac:dyDescent="0.25">
      <c r="A246" s="123" t="s">
        <v>1936</v>
      </c>
      <c r="B246" s="123" t="s">
        <v>1509</v>
      </c>
      <c r="C246" s="123" t="s">
        <v>532</v>
      </c>
      <c r="D246" s="117" t="s">
        <v>22259</v>
      </c>
      <c r="E246" s="117" t="s">
        <v>21845</v>
      </c>
      <c r="F246" s="118" t="s">
        <v>22204</v>
      </c>
      <c r="G246" s="126">
        <v>515</v>
      </c>
      <c r="H246" s="120" t="s">
        <v>24153</v>
      </c>
      <c r="I246" s="5">
        <f>VLOOKUP(A246,Population!$A$5:$L$3146,12,FALSE)*'National Throughput'!$C$14</f>
        <v>2.4592682906078605E-4</v>
      </c>
      <c r="J246" s="118" t="s">
        <v>21802</v>
      </c>
      <c r="K246" s="114">
        <f>'Emissions Factors'!$B$2</f>
        <v>10</v>
      </c>
      <c r="L246" s="118" t="s">
        <v>21801</v>
      </c>
      <c r="M246" s="118" t="s">
        <v>21802</v>
      </c>
      <c r="N246" s="113">
        <f t="shared" si="9"/>
        <v>2.4592682906078604E-3</v>
      </c>
      <c r="O246" s="126" t="s">
        <v>21801</v>
      </c>
      <c r="P246" s="138">
        <f>VLOOKUP(A246,Population!$A$5:$L$3146,12,FALSE)*'National Throughput'!$C$17</f>
        <v>533.53625644715225</v>
      </c>
      <c r="Q246" s="118" t="s">
        <v>21806</v>
      </c>
      <c r="R246" s="2">
        <f>'Emissions Factors'!$B$3</f>
        <v>9.9208017983194906E-5</v>
      </c>
      <c r="S246" s="118" t="s">
        <v>21801</v>
      </c>
      <c r="T246" s="118" t="s">
        <v>21806</v>
      </c>
      <c r="U246" s="104">
        <f t="shared" si="10"/>
        <v>5.2931074524295567E-2</v>
      </c>
      <c r="V246" s="126" t="s">
        <v>21801</v>
      </c>
      <c r="W246" s="113">
        <f t="shared" si="11"/>
        <v>5.5390342814903425E-2</v>
      </c>
      <c r="X246" s="126" t="s">
        <v>21801</v>
      </c>
    </row>
    <row r="247" spans="1:24" x14ac:dyDescent="0.25">
      <c r="A247" s="123" t="s">
        <v>1943</v>
      </c>
      <c r="B247" s="123" t="s">
        <v>1944</v>
      </c>
      <c r="C247" s="123" t="s">
        <v>50</v>
      </c>
      <c r="D247" s="117" t="s">
        <v>22260</v>
      </c>
      <c r="E247" s="117" t="s">
        <v>21845</v>
      </c>
      <c r="F247" s="118" t="s">
        <v>22261</v>
      </c>
      <c r="G247" s="126">
        <v>515</v>
      </c>
      <c r="H247" s="120" t="s">
        <v>24154</v>
      </c>
      <c r="I247" s="5">
        <f>VLOOKUP(A247,Population!$A$5:$L$3146,12,FALSE)*'National Throughput'!$C$14</f>
        <v>1.5983215722418806E-3</v>
      </c>
      <c r="J247" s="118" t="s">
        <v>21802</v>
      </c>
      <c r="K247" s="114">
        <f>'Emissions Factors'!$B$2</f>
        <v>10</v>
      </c>
      <c r="L247" s="118" t="s">
        <v>21801</v>
      </c>
      <c r="M247" s="118" t="s">
        <v>21802</v>
      </c>
      <c r="N247" s="113">
        <f t="shared" si="9"/>
        <v>1.5983215722418807E-2</v>
      </c>
      <c r="O247" s="126" t="s">
        <v>21801</v>
      </c>
      <c r="P247" s="138">
        <f>VLOOKUP(A247,Population!$A$5:$L$3146,12,FALSE)*'National Throughput'!$C$17</f>
        <v>3467.5456578260573</v>
      </c>
      <c r="Q247" s="118" t="s">
        <v>21806</v>
      </c>
      <c r="R247" s="2">
        <f>'Emissions Factors'!$B$3</f>
        <v>9.9208017983194906E-5</v>
      </c>
      <c r="S247" s="118" t="s">
        <v>21801</v>
      </c>
      <c r="T247" s="118" t="s">
        <v>21806</v>
      </c>
      <c r="U247" s="104">
        <f t="shared" si="10"/>
        <v>0.34400833197915692</v>
      </c>
      <c r="V247" s="126" t="s">
        <v>21801</v>
      </c>
      <c r="W247" s="113">
        <f t="shared" si="11"/>
        <v>0.35999154770157571</v>
      </c>
      <c r="X247" s="126" t="s">
        <v>21801</v>
      </c>
    </row>
    <row r="248" spans="1:24" x14ac:dyDescent="0.25">
      <c r="A248" s="123" t="s">
        <v>1952</v>
      </c>
      <c r="B248" s="123" t="s">
        <v>1944</v>
      </c>
      <c r="C248" s="123" t="s">
        <v>58</v>
      </c>
      <c r="D248" s="117" t="s">
        <v>22262</v>
      </c>
      <c r="E248" s="117" t="s">
        <v>21845</v>
      </c>
      <c r="F248" s="118" t="s">
        <v>22261</v>
      </c>
      <c r="G248" s="126">
        <v>515</v>
      </c>
      <c r="H248" s="120" t="s">
        <v>24155</v>
      </c>
      <c r="I248" s="5">
        <f>VLOOKUP(A248,Population!$A$5:$L$3146,12,FALSE)*'National Throughput'!$C$14</f>
        <v>5.3786311463595918E-5</v>
      </c>
      <c r="J248" s="118" t="s">
        <v>21802</v>
      </c>
      <c r="K248" s="114">
        <f>'Emissions Factors'!$B$2</f>
        <v>10</v>
      </c>
      <c r="L248" s="118" t="s">
        <v>21801</v>
      </c>
      <c r="M248" s="118" t="s">
        <v>21802</v>
      </c>
      <c r="N248" s="113">
        <f t="shared" si="9"/>
        <v>5.3786311463595922E-4</v>
      </c>
      <c r="O248" s="126" t="s">
        <v>21801</v>
      </c>
      <c r="P248" s="138">
        <f>VLOOKUP(A248,Population!$A$5:$L$3146,12,FALSE)*'National Throughput'!$C$17</f>
        <v>116.68896547799777</v>
      </c>
      <c r="Q248" s="118" t="s">
        <v>21806</v>
      </c>
      <c r="R248" s="2">
        <f>'Emissions Factors'!$B$3</f>
        <v>9.9208017983194906E-5</v>
      </c>
      <c r="S248" s="118" t="s">
        <v>21801</v>
      </c>
      <c r="T248" s="118" t="s">
        <v>21806</v>
      </c>
      <c r="U248" s="104">
        <f t="shared" si="10"/>
        <v>1.1576480985581613E-2</v>
      </c>
      <c r="V248" s="126" t="s">
        <v>21801</v>
      </c>
      <c r="W248" s="113">
        <f t="shared" si="11"/>
        <v>1.2114344100217573E-2</v>
      </c>
      <c r="X248" s="126" t="s">
        <v>21801</v>
      </c>
    </row>
    <row r="249" spans="1:24" x14ac:dyDescent="0.25">
      <c r="A249" s="123" t="s">
        <v>1959</v>
      </c>
      <c r="B249" s="123" t="s">
        <v>1944</v>
      </c>
      <c r="C249" s="123" t="s">
        <v>66</v>
      </c>
      <c r="D249" s="117" t="s">
        <v>22263</v>
      </c>
      <c r="E249" s="117" t="s">
        <v>21845</v>
      </c>
      <c r="F249" s="118" t="s">
        <v>22261</v>
      </c>
      <c r="G249" s="126">
        <v>515</v>
      </c>
      <c r="H249" s="120" t="s">
        <v>24156</v>
      </c>
      <c r="I249" s="5">
        <f>VLOOKUP(A249,Population!$A$5:$L$3146,12,FALSE)*'National Throughput'!$C$14</f>
        <v>2.0574951502883038E-3</v>
      </c>
      <c r="J249" s="118" t="s">
        <v>21802</v>
      </c>
      <c r="K249" s="114">
        <f>'Emissions Factors'!$B$2</f>
        <v>10</v>
      </c>
      <c r="L249" s="118" t="s">
        <v>21801</v>
      </c>
      <c r="M249" s="118" t="s">
        <v>21802</v>
      </c>
      <c r="N249" s="113">
        <f t="shared" si="9"/>
        <v>2.0574951502883038E-2</v>
      </c>
      <c r="O249" s="126" t="s">
        <v>21801</v>
      </c>
      <c r="P249" s="138">
        <f>VLOOKUP(A249,Population!$A$5:$L$3146,12,FALSE)*'National Throughput'!$C$17</f>
        <v>4463.7190026618073</v>
      </c>
      <c r="Q249" s="118" t="s">
        <v>21806</v>
      </c>
      <c r="R249" s="2">
        <f>'Emissions Factors'!$B$3</f>
        <v>9.9208017983194906E-5</v>
      </c>
      <c r="S249" s="118" t="s">
        <v>21801</v>
      </c>
      <c r="T249" s="118" t="s">
        <v>21806</v>
      </c>
      <c r="U249" s="104">
        <f t="shared" si="10"/>
        <v>0.44283671508800143</v>
      </c>
      <c r="V249" s="126" t="s">
        <v>21801</v>
      </c>
      <c r="W249" s="113">
        <f t="shared" si="11"/>
        <v>0.46341166659088445</v>
      </c>
      <c r="X249" s="126" t="s">
        <v>21801</v>
      </c>
    </row>
    <row r="250" spans="1:24" x14ac:dyDescent="0.25">
      <c r="A250" s="123" t="s">
        <v>1967</v>
      </c>
      <c r="B250" s="123" t="s">
        <v>1944</v>
      </c>
      <c r="C250" s="123" t="s">
        <v>74</v>
      </c>
      <c r="D250" s="117" t="s">
        <v>22264</v>
      </c>
      <c r="E250" s="117" t="s">
        <v>21845</v>
      </c>
      <c r="F250" s="118" t="s">
        <v>22261</v>
      </c>
      <c r="G250" s="126">
        <v>515</v>
      </c>
      <c r="H250" s="120" t="s">
        <v>24157</v>
      </c>
      <c r="I250" s="5">
        <f>VLOOKUP(A250,Population!$A$5:$L$3146,12,FALSE)*'National Throughput'!$C$14</f>
        <v>4.0709624625101594E-5</v>
      </c>
      <c r="J250" s="118" t="s">
        <v>21802</v>
      </c>
      <c r="K250" s="114">
        <f>'Emissions Factors'!$B$2</f>
        <v>10</v>
      </c>
      <c r="L250" s="118" t="s">
        <v>21801</v>
      </c>
      <c r="M250" s="118" t="s">
        <v>21802</v>
      </c>
      <c r="N250" s="113">
        <f t="shared" si="9"/>
        <v>4.0709624625101591E-4</v>
      </c>
      <c r="O250" s="126" t="s">
        <v>21801</v>
      </c>
      <c r="P250" s="138">
        <f>VLOOKUP(A250,Population!$A$5:$L$3146,12,FALSE)*'National Throughput'!$C$17</f>
        <v>88.319199685516764</v>
      </c>
      <c r="Q250" s="118" t="s">
        <v>21806</v>
      </c>
      <c r="R250" s="2">
        <f>'Emissions Factors'!$B$3</f>
        <v>9.9208017983194906E-5</v>
      </c>
      <c r="S250" s="118" t="s">
        <v>21801</v>
      </c>
      <c r="T250" s="118" t="s">
        <v>21806</v>
      </c>
      <c r="U250" s="104">
        <f t="shared" si="10"/>
        <v>8.7619727506621295E-3</v>
      </c>
      <c r="V250" s="126" t="s">
        <v>21801</v>
      </c>
      <c r="W250" s="113">
        <f t="shared" si="11"/>
        <v>9.1690689969131448E-3</v>
      </c>
      <c r="X250" s="126" t="s">
        <v>21801</v>
      </c>
    </row>
    <row r="251" spans="1:24" x14ac:dyDescent="0.25">
      <c r="A251" s="123" t="s">
        <v>1974</v>
      </c>
      <c r="B251" s="123" t="s">
        <v>1944</v>
      </c>
      <c r="C251" s="123" t="s">
        <v>83</v>
      </c>
      <c r="D251" s="117" t="s">
        <v>22265</v>
      </c>
      <c r="E251" s="117" t="s">
        <v>21845</v>
      </c>
      <c r="F251" s="118" t="s">
        <v>22261</v>
      </c>
      <c r="G251" s="126">
        <v>515</v>
      </c>
      <c r="H251" s="120" t="s">
        <v>24158</v>
      </c>
      <c r="I251" s="5">
        <f>VLOOKUP(A251,Population!$A$5:$L$3146,12,FALSE)*'National Throughput'!$C$14</f>
        <v>1.2119126246201837E-5</v>
      </c>
      <c r="J251" s="118" t="s">
        <v>21802</v>
      </c>
      <c r="K251" s="114">
        <f>'Emissions Factors'!$B$2</f>
        <v>10</v>
      </c>
      <c r="L251" s="118" t="s">
        <v>21801</v>
      </c>
      <c r="M251" s="118" t="s">
        <v>21802</v>
      </c>
      <c r="N251" s="113">
        <f t="shared" si="9"/>
        <v>1.2119126246201837E-4</v>
      </c>
      <c r="O251" s="126" t="s">
        <v>21801</v>
      </c>
      <c r="P251" s="138">
        <f>VLOOKUP(A251,Population!$A$5:$L$3146,12,FALSE)*'National Throughput'!$C$17</f>
        <v>26.292345871750129</v>
      </c>
      <c r="Q251" s="118" t="s">
        <v>21806</v>
      </c>
      <c r="R251" s="2">
        <f>'Emissions Factors'!$B$3</f>
        <v>9.9208017983194906E-5</v>
      </c>
      <c r="S251" s="118" t="s">
        <v>21801</v>
      </c>
      <c r="T251" s="118" t="s">
        <v>21806</v>
      </c>
      <c r="U251" s="104">
        <f t="shared" si="10"/>
        <v>2.6084115220649669E-3</v>
      </c>
      <c r="V251" s="126" t="s">
        <v>21801</v>
      </c>
      <c r="W251" s="113">
        <f t="shared" si="11"/>
        <v>2.7296027845269853E-3</v>
      </c>
      <c r="X251" s="126" t="s">
        <v>21801</v>
      </c>
    </row>
    <row r="252" spans="1:24" x14ac:dyDescent="0.25">
      <c r="A252" s="123" t="s">
        <v>1981</v>
      </c>
      <c r="B252" s="123" t="s">
        <v>1944</v>
      </c>
      <c r="C252" s="123" t="s">
        <v>91</v>
      </c>
      <c r="D252" s="117" t="s">
        <v>22266</v>
      </c>
      <c r="E252" s="117" t="s">
        <v>21845</v>
      </c>
      <c r="F252" s="118" t="s">
        <v>22261</v>
      </c>
      <c r="G252" s="126">
        <v>515</v>
      </c>
      <c r="H252" s="120" t="s">
        <v>24159</v>
      </c>
      <c r="I252" s="5">
        <f>VLOOKUP(A252,Population!$A$5:$L$3146,12,FALSE)*'National Throughput'!$C$14</f>
        <v>1.8718979634051125E-5</v>
      </c>
      <c r="J252" s="118" t="s">
        <v>21802</v>
      </c>
      <c r="K252" s="114">
        <f>'Emissions Factors'!$B$2</f>
        <v>10</v>
      </c>
      <c r="L252" s="118" t="s">
        <v>21801</v>
      </c>
      <c r="M252" s="118" t="s">
        <v>21802</v>
      </c>
      <c r="N252" s="113">
        <f t="shared" si="9"/>
        <v>1.8718979634051126E-4</v>
      </c>
      <c r="O252" s="126" t="s">
        <v>21801</v>
      </c>
      <c r="P252" s="138">
        <f>VLOOKUP(A252,Population!$A$5:$L$3146,12,FALSE)*'National Throughput'!$C$17</f>
        <v>40.610674144843138</v>
      </c>
      <c r="Q252" s="118" t="s">
        <v>21806</v>
      </c>
      <c r="R252" s="2">
        <f>'Emissions Factors'!$B$3</f>
        <v>9.9208017983194906E-5</v>
      </c>
      <c r="S252" s="118" t="s">
        <v>21801</v>
      </c>
      <c r="T252" s="118" t="s">
        <v>21806</v>
      </c>
      <c r="U252" s="104">
        <f t="shared" si="10"/>
        <v>4.0289044908712662E-3</v>
      </c>
      <c r="V252" s="126" t="s">
        <v>21801</v>
      </c>
      <c r="W252" s="113">
        <f t="shared" si="11"/>
        <v>4.216094287211777E-3</v>
      </c>
      <c r="X252" s="126" t="s">
        <v>21801</v>
      </c>
    </row>
    <row r="253" spans="1:24" x14ac:dyDescent="0.25">
      <c r="A253" s="123" t="s">
        <v>1988</v>
      </c>
      <c r="B253" s="123" t="s">
        <v>1944</v>
      </c>
      <c r="C253" s="123" t="s">
        <v>100</v>
      </c>
      <c r="D253" s="117" t="s">
        <v>22267</v>
      </c>
      <c r="E253" s="117" t="s">
        <v>21845</v>
      </c>
      <c r="F253" s="118" t="s">
        <v>22261</v>
      </c>
      <c r="G253" s="126">
        <v>515</v>
      </c>
      <c r="H253" s="120" t="s">
        <v>24160</v>
      </c>
      <c r="I253" s="5">
        <f>VLOOKUP(A253,Population!$A$5:$L$3146,12,FALSE)*'National Throughput'!$C$14</f>
        <v>1.0417893509193856E-3</v>
      </c>
      <c r="J253" s="118" t="s">
        <v>21802</v>
      </c>
      <c r="K253" s="114">
        <f>'Emissions Factors'!$B$2</f>
        <v>10</v>
      </c>
      <c r="L253" s="118" t="s">
        <v>21801</v>
      </c>
      <c r="M253" s="118" t="s">
        <v>21802</v>
      </c>
      <c r="N253" s="113">
        <f t="shared" si="9"/>
        <v>1.0417893509193855E-2</v>
      </c>
      <c r="O253" s="126" t="s">
        <v>21801</v>
      </c>
      <c r="P253" s="138">
        <f>VLOOKUP(A253,Population!$A$5:$L$3146,12,FALSE)*'National Throughput'!$C$17</f>
        <v>2260.1535278554416</v>
      </c>
      <c r="Q253" s="118" t="s">
        <v>21806</v>
      </c>
      <c r="R253" s="2">
        <f>'Emissions Factors'!$B$3</f>
        <v>9.9208017983194906E-5</v>
      </c>
      <c r="S253" s="118" t="s">
        <v>21801</v>
      </c>
      <c r="T253" s="118" t="s">
        <v>21806</v>
      </c>
      <c r="U253" s="104">
        <f t="shared" si="10"/>
        <v>0.22422535183626405</v>
      </c>
      <c r="V253" s="126" t="s">
        <v>21801</v>
      </c>
      <c r="W253" s="113">
        <f t="shared" si="11"/>
        <v>0.23464324534545791</v>
      </c>
      <c r="X253" s="126" t="s">
        <v>21801</v>
      </c>
    </row>
    <row r="254" spans="1:24" x14ac:dyDescent="0.25">
      <c r="A254" s="123" t="s">
        <v>1996</v>
      </c>
      <c r="B254" s="123" t="s">
        <v>1944</v>
      </c>
      <c r="C254" s="123" t="s">
        <v>1997</v>
      </c>
      <c r="D254" s="117" t="s">
        <v>22268</v>
      </c>
      <c r="E254" s="117" t="s">
        <v>21845</v>
      </c>
      <c r="F254" s="118" t="s">
        <v>22261</v>
      </c>
      <c r="G254" s="126">
        <v>515</v>
      </c>
      <c r="H254" s="120" t="s">
        <v>24161</v>
      </c>
      <c r="I254" s="5">
        <f>VLOOKUP(A254,Population!$A$5:$L$3146,12,FALSE)*'National Throughput'!$C$14</f>
        <v>2.0660034751344026E-4</v>
      </c>
      <c r="J254" s="118" t="s">
        <v>21802</v>
      </c>
      <c r="K254" s="114">
        <f>'Emissions Factors'!$B$2</f>
        <v>10</v>
      </c>
      <c r="L254" s="118" t="s">
        <v>21801</v>
      </c>
      <c r="M254" s="118" t="s">
        <v>21802</v>
      </c>
      <c r="N254" s="113">
        <f t="shared" si="9"/>
        <v>2.0660034751344026E-3</v>
      </c>
      <c r="O254" s="126" t="s">
        <v>21801</v>
      </c>
      <c r="P254" s="138">
        <f>VLOOKUP(A254,Population!$A$5:$L$3146,12,FALSE)*'National Throughput'!$C$17</f>
        <v>448.21777442491344</v>
      </c>
      <c r="Q254" s="118" t="s">
        <v>21806</v>
      </c>
      <c r="R254" s="2">
        <f>'Emissions Factors'!$B$3</f>
        <v>9.9208017983194906E-5</v>
      </c>
      <c r="S254" s="118" t="s">
        <v>21801</v>
      </c>
      <c r="T254" s="118" t="s">
        <v>21806</v>
      </c>
      <c r="U254" s="104">
        <f t="shared" si="10"/>
        <v>4.446679702553441E-2</v>
      </c>
      <c r="V254" s="126" t="s">
        <v>21801</v>
      </c>
      <c r="W254" s="113">
        <f t="shared" si="11"/>
        <v>4.6532800500668811E-2</v>
      </c>
      <c r="X254" s="126" t="s">
        <v>21801</v>
      </c>
    </row>
    <row r="255" spans="1:24" x14ac:dyDescent="0.25">
      <c r="A255" s="123" t="s">
        <v>2005</v>
      </c>
      <c r="B255" s="123" t="s">
        <v>1944</v>
      </c>
      <c r="C255" s="123" t="s">
        <v>109</v>
      </c>
      <c r="D255" s="117" t="s">
        <v>22269</v>
      </c>
      <c r="E255" s="117" t="s">
        <v>21845</v>
      </c>
      <c r="F255" s="118" t="s">
        <v>22261</v>
      </c>
      <c r="G255" s="126">
        <v>515</v>
      </c>
      <c r="H255" s="120" t="s">
        <v>24162</v>
      </c>
      <c r="I255" s="5">
        <f>VLOOKUP(A255,Population!$A$5:$L$3146,12,FALSE)*'National Throughput'!$C$14</f>
        <v>6.1054462348149338E-5</v>
      </c>
      <c r="J255" s="118" t="s">
        <v>21802</v>
      </c>
      <c r="K255" s="114">
        <f>'Emissions Factors'!$B$2</f>
        <v>10</v>
      </c>
      <c r="L255" s="118" t="s">
        <v>21801</v>
      </c>
      <c r="M255" s="118" t="s">
        <v>21802</v>
      </c>
      <c r="N255" s="113">
        <f t="shared" si="9"/>
        <v>6.105446234814934E-4</v>
      </c>
      <c r="O255" s="126" t="s">
        <v>21801</v>
      </c>
      <c r="P255" s="138">
        <f>VLOOKUP(A255,Population!$A$5:$L$3146,12,FALSE)*'National Throughput'!$C$17</f>
        <v>132.45715973743418</v>
      </c>
      <c r="Q255" s="118" t="s">
        <v>21806</v>
      </c>
      <c r="R255" s="2">
        <f>'Emissions Factors'!$B$3</f>
        <v>9.9208017983194906E-5</v>
      </c>
      <c r="S255" s="118" t="s">
        <v>21801</v>
      </c>
      <c r="T255" s="118" t="s">
        <v>21806</v>
      </c>
      <c r="U255" s="104">
        <f t="shared" si="10"/>
        <v>1.3140812285234291E-2</v>
      </c>
      <c r="V255" s="126" t="s">
        <v>21801</v>
      </c>
      <c r="W255" s="113">
        <f t="shared" si="11"/>
        <v>1.3751356908715784E-2</v>
      </c>
      <c r="X255" s="126" t="s">
        <v>21801</v>
      </c>
    </row>
    <row r="256" spans="1:24" x14ac:dyDescent="0.25">
      <c r="A256" s="123" t="s">
        <v>2012</v>
      </c>
      <c r="B256" s="123" t="s">
        <v>1944</v>
      </c>
      <c r="C256" s="123" t="s">
        <v>118</v>
      </c>
      <c r="D256" s="117" t="s">
        <v>22270</v>
      </c>
      <c r="E256" s="117" t="s">
        <v>21845</v>
      </c>
      <c r="F256" s="118" t="s">
        <v>22261</v>
      </c>
      <c r="G256" s="126">
        <v>515</v>
      </c>
      <c r="H256" s="120" t="s">
        <v>24163</v>
      </c>
      <c r="I256" s="5">
        <f>VLOOKUP(A256,Population!$A$5:$L$3146,12,FALSE)*'National Throughput'!$C$14</f>
        <v>6.2208189867335084E-6</v>
      </c>
      <c r="J256" s="118" t="s">
        <v>21802</v>
      </c>
      <c r="K256" s="114">
        <f>'Emissions Factors'!$B$2</f>
        <v>10</v>
      </c>
      <c r="L256" s="118" t="s">
        <v>21801</v>
      </c>
      <c r="M256" s="118" t="s">
        <v>21802</v>
      </c>
      <c r="N256" s="113">
        <f t="shared" si="9"/>
        <v>6.2208189867335082E-5</v>
      </c>
      <c r="O256" s="126" t="s">
        <v>21801</v>
      </c>
      <c r="P256" s="138">
        <f>VLOOKUP(A256,Population!$A$5:$L$3146,12,FALSE)*'National Throughput'!$C$17</f>
        <v>13.496016221137035</v>
      </c>
      <c r="Q256" s="118" t="s">
        <v>21806</v>
      </c>
      <c r="R256" s="2">
        <f>'Emissions Factors'!$B$3</f>
        <v>9.9208017983194906E-5</v>
      </c>
      <c r="S256" s="118" t="s">
        <v>21801</v>
      </c>
      <c r="T256" s="118" t="s">
        <v>21806</v>
      </c>
      <c r="U256" s="104">
        <f t="shared" si="10"/>
        <v>1.3389130199680532E-3</v>
      </c>
      <c r="V256" s="126" t="s">
        <v>21801</v>
      </c>
      <c r="W256" s="113">
        <f t="shared" si="11"/>
        <v>1.4011212098353882E-3</v>
      </c>
      <c r="X256" s="126" t="s">
        <v>21801</v>
      </c>
    </row>
    <row r="257" spans="1:24" x14ac:dyDescent="0.25">
      <c r="A257" s="123" t="s">
        <v>2018</v>
      </c>
      <c r="B257" s="123" t="s">
        <v>1944</v>
      </c>
      <c r="C257" s="123" t="s">
        <v>127</v>
      </c>
      <c r="D257" s="117" t="s">
        <v>22271</v>
      </c>
      <c r="E257" s="117" t="s">
        <v>21845</v>
      </c>
      <c r="F257" s="118" t="s">
        <v>22261</v>
      </c>
      <c r="G257" s="126">
        <v>515</v>
      </c>
      <c r="H257" s="120" t="s">
        <v>24164</v>
      </c>
      <c r="I257" s="5">
        <f>VLOOKUP(A257,Population!$A$5:$L$3146,12,FALSE)*'National Throughput'!$C$14</f>
        <v>3.0545517921496922E-5</v>
      </c>
      <c r="J257" s="118" t="s">
        <v>21802</v>
      </c>
      <c r="K257" s="114">
        <f>'Emissions Factors'!$B$2</f>
        <v>10</v>
      </c>
      <c r="L257" s="118" t="s">
        <v>21801</v>
      </c>
      <c r="M257" s="118" t="s">
        <v>21802</v>
      </c>
      <c r="N257" s="113">
        <f t="shared" si="9"/>
        <v>3.0545517921496919E-4</v>
      </c>
      <c r="O257" s="126" t="s">
        <v>21801</v>
      </c>
      <c r="P257" s="138">
        <f>VLOOKUP(A257,Population!$A$5:$L$3146,12,FALSE)*'National Throughput'!$C$17</f>
        <v>66.26825281859216</v>
      </c>
      <c r="Q257" s="118" t="s">
        <v>21806</v>
      </c>
      <c r="R257" s="2">
        <f>'Emissions Factors'!$B$3</f>
        <v>9.9208017983194906E-5</v>
      </c>
      <c r="S257" s="118" t="s">
        <v>21801</v>
      </c>
      <c r="T257" s="118" t="s">
        <v>21806</v>
      </c>
      <c r="U257" s="104">
        <f t="shared" si="10"/>
        <v>6.5743420173417976E-3</v>
      </c>
      <c r="V257" s="126" t="s">
        <v>21801</v>
      </c>
      <c r="W257" s="113">
        <f t="shared" si="11"/>
        <v>6.8797971965567665E-3</v>
      </c>
      <c r="X257" s="126" t="s">
        <v>21801</v>
      </c>
    </row>
    <row r="258" spans="1:24" x14ac:dyDescent="0.25">
      <c r="A258" s="123" t="s">
        <v>2025</v>
      </c>
      <c r="B258" s="123" t="s">
        <v>1944</v>
      </c>
      <c r="C258" s="123" t="s">
        <v>136</v>
      </c>
      <c r="D258" s="117" t="s">
        <v>22272</v>
      </c>
      <c r="E258" s="117" t="s">
        <v>21845</v>
      </c>
      <c r="F258" s="118" t="s">
        <v>22261</v>
      </c>
      <c r="G258" s="126">
        <v>515</v>
      </c>
      <c r="H258" s="120" t="s">
        <v>24165</v>
      </c>
      <c r="I258" s="5">
        <f>VLOOKUP(A258,Population!$A$5:$L$3146,12,FALSE)*'National Throughput'!$C$14</f>
        <v>2.7479994080893877E-5</v>
      </c>
      <c r="J258" s="118" t="s">
        <v>21802</v>
      </c>
      <c r="K258" s="114">
        <f>'Emissions Factors'!$B$2</f>
        <v>10</v>
      </c>
      <c r="L258" s="118" t="s">
        <v>21801</v>
      </c>
      <c r="M258" s="118" t="s">
        <v>21802</v>
      </c>
      <c r="N258" s="113">
        <f t="shared" si="9"/>
        <v>2.7479994080893878E-4</v>
      </c>
      <c r="O258" s="126" t="s">
        <v>21801</v>
      </c>
      <c r="P258" s="138">
        <f>VLOOKUP(A258,Population!$A$5:$L$3146,12,FALSE)*'National Throughput'!$C$17</f>
        <v>59.61762376680791</v>
      </c>
      <c r="Q258" s="118" t="s">
        <v>21806</v>
      </c>
      <c r="R258" s="2">
        <f>'Emissions Factors'!$B$3</f>
        <v>9.9208017983194906E-5</v>
      </c>
      <c r="S258" s="118" t="s">
        <v>21801</v>
      </c>
      <c r="T258" s="118" t="s">
        <v>21806</v>
      </c>
      <c r="U258" s="104">
        <f t="shared" si="10"/>
        <v>5.9145462907728274E-3</v>
      </c>
      <c r="V258" s="126" t="s">
        <v>21801</v>
      </c>
      <c r="W258" s="113">
        <f t="shared" si="11"/>
        <v>6.189346231581766E-3</v>
      </c>
      <c r="X258" s="126" t="s">
        <v>21801</v>
      </c>
    </row>
    <row r="259" spans="1:24" x14ac:dyDescent="0.25">
      <c r="A259" s="123" t="s">
        <v>2032</v>
      </c>
      <c r="B259" s="123" t="s">
        <v>1944</v>
      </c>
      <c r="C259" s="123" t="s">
        <v>145</v>
      </c>
      <c r="D259" s="117" t="s">
        <v>22273</v>
      </c>
      <c r="E259" s="117" t="s">
        <v>21845</v>
      </c>
      <c r="F259" s="118" t="s">
        <v>22261</v>
      </c>
      <c r="G259" s="126">
        <v>515</v>
      </c>
      <c r="H259" s="120" t="s">
        <v>24166</v>
      </c>
      <c r="I259" s="5">
        <f>VLOOKUP(A259,Population!$A$5:$L$3146,12,FALSE)*'National Throughput'!$C$14</f>
        <v>1.1863111782290302E-5</v>
      </c>
      <c r="J259" s="118" t="s">
        <v>21802</v>
      </c>
      <c r="K259" s="114">
        <f>'Emissions Factors'!$B$2</f>
        <v>10</v>
      </c>
      <c r="L259" s="118" t="s">
        <v>21801</v>
      </c>
      <c r="M259" s="118" t="s">
        <v>21802</v>
      </c>
      <c r="N259" s="113">
        <f t="shared" si="9"/>
        <v>1.1863111782290303E-4</v>
      </c>
      <c r="O259" s="126" t="s">
        <v>21801</v>
      </c>
      <c r="P259" s="138">
        <f>VLOOKUP(A259,Population!$A$5:$L$3146,12,FALSE)*'National Throughput'!$C$17</f>
        <v>25.736924573499167</v>
      </c>
      <c r="Q259" s="118" t="s">
        <v>21806</v>
      </c>
      <c r="R259" s="2">
        <f>'Emissions Factors'!$B$3</f>
        <v>9.9208017983194906E-5</v>
      </c>
      <c r="S259" s="118" t="s">
        <v>21801</v>
      </c>
      <c r="T259" s="118" t="s">
        <v>21806</v>
      </c>
      <c r="U259" s="104">
        <f t="shared" si="10"/>
        <v>2.5533092759198362E-3</v>
      </c>
      <c r="V259" s="126" t="s">
        <v>21801</v>
      </c>
      <c r="W259" s="113">
        <f t="shared" si="11"/>
        <v>2.6719403937427392E-3</v>
      </c>
      <c r="X259" s="126" t="s">
        <v>21801</v>
      </c>
    </row>
    <row r="260" spans="1:24" x14ac:dyDescent="0.25">
      <c r="A260" s="123" t="s">
        <v>2039</v>
      </c>
      <c r="B260" s="123" t="s">
        <v>1944</v>
      </c>
      <c r="C260" s="123" t="s">
        <v>154</v>
      </c>
      <c r="D260" s="117" t="s">
        <v>22274</v>
      </c>
      <c r="E260" s="117" t="s">
        <v>21845</v>
      </c>
      <c r="F260" s="118" t="s">
        <v>22261</v>
      </c>
      <c r="G260" s="126">
        <v>515</v>
      </c>
      <c r="H260" s="120" t="s">
        <v>24167</v>
      </c>
      <c r="I260" s="5">
        <f>VLOOKUP(A260,Population!$A$5:$L$3146,12,FALSE)*'National Throughput'!$C$14</f>
        <v>1.7821266578776913E-5</v>
      </c>
      <c r="J260" s="118" t="s">
        <v>21802</v>
      </c>
      <c r="K260" s="114">
        <f>'Emissions Factors'!$B$2</f>
        <v>10</v>
      </c>
      <c r="L260" s="118" t="s">
        <v>21801</v>
      </c>
      <c r="M260" s="118" t="s">
        <v>21802</v>
      </c>
      <c r="N260" s="113">
        <f t="shared" ref="N260:N323" si="12">I260*K260</f>
        <v>1.7821266578776912E-4</v>
      </c>
      <c r="O260" s="126" t="s">
        <v>21801</v>
      </c>
      <c r="P260" s="138">
        <f>VLOOKUP(A260,Population!$A$5:$L$3146,12,FALSE)*'National Throughput'!$C$17</f>
        <v>38.663092969157944</v>
      </c>
      <c r="Q260" s="118" t="s">
        <v>21806</v>
      </c>
      <c r="R260" s="2">
        <f>'Emissions Factors'!$B$3</f>
        <v>9.9208017983194906E-5</v>
      </c>
      <c r="S260" s="118" t="s">
        <v>21801</v>
      </c>
      <c r="T260" s="118" t="s">
        <v>21806</v>
      </c>
      <c r="U260" s="104">
        <f t="shared" ref="U260:U323" si="13">P260*R260</f>
        <v>3.8356888225701577E-3</v>
      </c>
      <c r="V260" s="126" t="s">
        <v>21801</v>
      </c>
      <c r="W260" s="113">
        <f t="shared" ref="W260:W323" si="14">N260+U260</f>
        <v>4.0139014883579264E-3</v>
      </c>
      <c r="X260" s="126" t="s">
        <v>21801</v>
      </c>
    </row>
    <row r="261" spans="1:24" x14ac:dyDescent="0.25">
      <c r="A261" s="123" t="s">
        <v>2046</v>
      </c>
      <c r="B261" s="123" t="s">
        <v>1944</v>
      </c>
      <c r="C261" s="123" t="s">
        <v>163</v>
      </c>
      <c r="D261" s="117" t="s">
        <v>22275</v>
      </c>
      <c r="E261" s="117" t="s">
        <v>21845</v>
      </c>
      <c r="F261" s="118" t="s">
        <v>22261</v>
      </c>
      <c r="G261" s="126">
        <v>515</v>
      </c>
      <c r="H261" s="120" t="s">
        <v>24168</v>
      </c>
      <c r="I261" s="5">
        <f>VLOOKUP(A261,Population!$A$5:$L$3146,12,FALSE)*'National Throughput'!$C$14</f>
        <v>1.4499728274262334E-5</v>
      </c>
      <c r="J261" s="118" t="s">
        <v>21802</v>
      </c>
      <c r="K261" s="114">
        <f>'Emissions Factors'!$B$2</f>
        <v>10</v>
      </c>
      <c r="L261" s="118" t="s">
        <v>21801</v>
      </c>
      <c r="M261" s="118" t="s">
        <v>21802</v>
      </c>
      <c r="N261" s="113">
        <f t="shared" si="12"/>
        <v>1.4499728274262335E-4</v>
      </c>
      <c r="O261" s="126" t="s">
        <v>21801</v>
      </c>
      <c r="P261" s="138">
        <f>VLOOKUP(A261,Population!$A$5:$L$3146,12,FALSE)*'National Throughput'!$C$17</f>
        <v>31.457042619122721</v>
      </c>
      <c r="Q261" s="118" t="s">
        <v>21806</v>
      </c>
      <c r="R261" s="2">
        <f>'Emissions Factors'!$B$3</f>
        <v>9.9208017983194906E-5</v>
      </c>
      <c r="S261" s="118" t="s">
        <v>21801</v>
      </c>
      <c r="T261" s="118" t="s">
        <v>21806</v>
      </c>
      <c r="U261" s="104">
        <f t="shared" si="13"/>
        <v>3.1207908498560553E-3</v>
      </c>
      <c r="V261" s="126" t="s">
        <v>21801</v>
      </c>
      <c r="W261" s="113">
        <f t="shared" si="14"/>
        <v>3.2657881325986785E-3</v>
      </c>
      <c r="X261" s="126" t="s">
        <v>21801</v>
      </c>
    </row>
    <row r="262" spans="1:24" x14ac:dyDescent="0.25">
      <c r="A262" s="123" t="s">
        <v>2053</v>
      </c>
      <c r="B262" s="123" t="s">
        <v>1944</v>
      </c>
      <c r="C262" s="123" t="s">
        <v>171</v>
      </c>
      <c r="D262" s="117" t="s">
        <v>22276</v>
      </c>
      <c r="E262" s="117" t="s">
        <v>21845</v>
      </c>
      <c r="F262" s="118" t="s">
        <v>22261</v>
      </c>
      <c r="G262" s="126">
        <v>515</v>
      </c>
      <c r="H262" s="120" t="s">
        <v>24169</v>
      </c>
      <c r="I262" s="5">
        <f>VLOOKUP(A262,Population!$A$5:$L$3146,12,FALSE)*'National Throughput'!$C$14</f>
        <v>9.9313662818669107E-5</v>
      </c>
      <c r="J262" s="118" t="s">
        <v>21802</v>
      </c>
      <c r="K262" s="114">
        <f>'Emissions Factors'!$B$2</f>
        <v>10</v>
      </c>
      <c r="L262" s="118" t="s">
        <v>21801</v>
      </c>
      <c r="M262" s="118" t="s">
        <v>21802</v>
      </c>
      <c r="N262" s="113">
        <f t="shared" si="12"/>
        <v>9.9313662818669097E-4</v>
      </c>
      <c r="O262" s="126" t="s">
        <v>21801</v>
      </c>
      <c r="P262" s="138">
        <f>VLOOKUP(A262,Population!$A$5:$L$3146,12,FALSE)*'National Throughput'!$C$17</f>
        <v>215.46018413969176</v>
      </c>
      <c r="Q262" s="118" t="s">
        <v>21806</v>
      </c>
      <c r="R262" s="2">
        <f>'Emissions Factors'!$B$3</f>
        <v>9.9208017983194906E-5</v>
      </c>
      <c r="S262" s="118" t="s">
        <v>21801</v>
      </c>
      <c r="T262" s="118" t="s">
        <v>21806</v>
      </c>
      <c r="U262" s="104">
        <f t="shared" si="13"/>
        <v>2.1375377822793026E-2</v>
      </c>
      <c r="V262" s="126" t="s">
        <v>21801</v>
      </c>
      <c r="W262" s="113">
        <f t="shared" si="14"/>
        <v>2.2368514450979718E-2</v>
      </c>
      <c r="X262" s="126" t="s">
        <v>21801</v>
      </c>
    </row>
    <row r="263" spans="1:24" x14ac:dyDescent="0.25">
      <c r="A263" s="123" t="s">
        <v>2060</v>
      </c>
      <c r="B263" s="123" t="s">
        <v>1944</v>
      </c>
      <c r="C263" s="123" t="s">
        <v>179</v>
      </c>
      <c r="D263" s="117" t="s">
        <v>22277</v>
      </c>
      <c r="E263" s="117" t="s">
        <v>21845</v>
      </c>
      <c r="F263" s="118" t="s">
        <v>22261</v>
      </c>
      <c r="G263" s="126">
        <v>515</v>
      </c>
      <c r="H263" s="120" t="s">
        <v>24170</v>
      </c>
      <c r="I263" s="5">
        <f>VLOOKUP(A263,Population!$A$5:$L$3146,12,FALSE)*'National Throughput'!$C$14</f>
        <v>2.20725031222388E-3</v>
      </c>
      <c r="J263" s="118" t="s">
        <v>21802</v>
      </c>
      <c r="K263" s="114">
        <f>'Emissions Factors'!$B$2</f>
        <v>10</v>
      </c>
      <c r="L263" s="118" t="s">
        <v>21801</v>
      </c>
      <c r="M263" s="118" t="s">
        <v>21802</v>
      </c>
      <c r="N263" s="113">
        <f t="shared" si="12"/>
        <v>2.2072503122238799E-2</v>
      </c>
      <c r="O263" s="126" t="s">
        <v>21801</v>
      </c>
      <c r="P263" s="138">
        <f>VLOOKUP(A263,Population!$A$5:$L$3146,12,FALSE)*'National Throughput'!$C$17</f>
        <v>4788.6116090841651</v>
      </c>
      <c r="Q263" s="118" t="s">
        <v>21806</v>
      </c>
      <c r="R263" s="2">
        <f>'Emissions Factors'!$B$3</f>
        <v>9.9208017983194906E-5</v>
      </c>
      <c r="S263" s="118" t="s">
        <v>21801</v>
      </c>
      <c r="T263" s="118" t="s">
        <v>21806</v>
      </c>
      <c r="U263" s="104">
        <f t="shared" si="13"/>
        <v>0.47506866662855773</v>
      </c>
      <c r="V263" s="126" t="s">
        <v>21801</v>
      </c>
      <c r="W263" s="113">
        <f t="shared" si="14"/>
        <v>0.49714116975079653</v>
      </c>
      <c r="X263" s="126" t="s">
        <v>21801</v>
      </c>
    </row>
    <row r="264" spans="1:24" x14ac:dyDescent="0.25">
      <c r="A264" s="123" t="s">
        <v>2068</v>
      </c>
      <c r="B264" s="123" t="s">
        <v>1944</v>
      </c>
      <c r="C264" s="123" t="s">
        <v>187</v>
      </c>
      <c r="D264" s="117" t="s">
        <v>22278</v>
      </c>
      <c r="E264" s="117" t="s">
        <v>21845</v>
      </c>
      <c r="F264" s="118" t="s">
        <v>22261</v>
      </c>
      <c r="G264" s="126">
        <v>515</v>
      </c>
      <c r="H264" s="120" t="s">
        <v>24171</v>
      </c>
      <c r="I264" s="5">
        <f>VLOOKUP(A264,Population!$A$5:$L$3146,12,FALSE)*'National Throughput'!$C$14</f>
        <v>6.5765793456755102E-6</v>
      </c>
      <c r="J264" s="118" t="s">
        <v>21802</v>
      </c>
      <c r="K264" s="114">
        <f>'Emissions Factors'!$B$2</f>
        <v>10</v>
      </c>
      <c r="L264" s="118" t="s">
        <v>21801</v>
      </c>
      <c r="M264" s="118" t="s">
        <v>21802</v>
      </c>
      <c r="N264" s="113">
        <f t="shared" si="12"/>
        <v>6.5765793456755097E-5</v>
      </c>
      <c r="O264" s="126" t="s">
        <v>21801</v>
      </c>
      <c r="P264" s="138">
        <f>VLOOKUP(A264,Population!$A$5:$L$3146,12,FALSE)*'National Throughput'!$C$17</f>
        <v>14.267835427797465</v>
      </c>
      <c r="Q264" s="118" t="s">
        <v>21806</v>
      </c>
      <c r="R264" s="2">
        <f>'Emissions Factors'!$B$3</f>
        <v>9.9208017983194906E-5</v>
      </c>
      <c r="S264" s="118" t="s">
        <v>21801</v>
      </c>
      <c r="T264" s="118" t="s">
        <v>21806</v>
      </c>
      <c r="U264" s="104">
        <f t="shared" si="13"/>
        <v>1.4154836737021962E-3</v>
      </c>
      <c r="V264" s="126" t="s">
        <v>21801</v>
      </c>
      <c r="W264" s="113">
        <f t="shared" si="14"/>
        <v>1.4812494671589513E-3</v>
      </c>
      <c r="X264" s="126" t="s">
        <v>21801</v>
      </c>
    </row>
    <row r="265" spans="1:24" x14ac:dyDescent="0.25">
      <c r="A265" s="123" t="s">
        <v>2075</v>
      </c>
      <c r="B265" s="123" t="s">
        <v>1944</v>
      </c>
      <c r="C265" s="123" t="s">
        <v>195</v>
      </c>
      <c r="D265" s="117" t="s">
        <v>22279</v>
      </c>
      <c r="E265" s="117" t="s">
        <v>21845</v>
      </c>
      <c r="F265" s="118" t="s">
        <v>22261</v>
      </c>
      <c r="G265" s="126">
        <v>515</v>
      </c>
      <c r="H265" s="120" t="s">
        <v>24172</v>
      </c>
      <c r="I265" s="5">
        <f>VLOOKUP(A265,Population!$A$5:$L$3146,12,FALSE)*'National Throughput'!$C$14</f>
        <v>1.0461282973532107E-3</v>
      </c>
      <c r="J265" s="118" t="s">
        <v>21802</v>
      </c>
      <c r="K265" s="114">
        <f>'Emissions Factors'!$B$2</f>
        <v>10</v>
      </c>
      <c r="L265" s="118" t="s">
        <v>21801</v>
      </c>
      <c r="M265" s="118" t="s">
        <v>21802</v>
      </c>
      <c r="N265" s="113">
        <f t="shared" si="12"/>
        <v>1.0461282973532108E-2</v>
      </c>
      <c r="O265" s="126" t="s">
        <v>21801</v>
      </c>
      <c r="P265" s="138">
        <f>VLOOKUP(A265,Population!$A$5:$L$3146,12,FALSE)*'National Throughput'!$C$17</f>
        <v>2269.5668368712531</v>
      </c>
      <c r="Q265" s="118" t="s">
        <v>21806</v>
      </c>
      <c r="R265" s="2">
        <f>'Emissions Factors'!$B$3</f>
        <v>9.9208017983194906E-5</v>
      </c>
      <c r="S265" s="118" t="s">
        <v>21801</v>
      </c>
      <c r="T265" s="118" t="s">
        <v>21806</v>
      </c>
      <c r="U265" s="104">
        <f t="shared" si="13"/>
        <v>0.22515922756638607</v>
      </c>
      <c r="V265" s="126" t="s">
        <v>21801</v>
      </c>
      <c r="W265" s="113">
        <f t="shared" si="14"/>
        <v>0.23562051053991817</v>
      </c>
      <c r="X265" s="126" t="s">
        <v>21801</v>
      </c>
    </row>
    <row r="266" spans="1:24" x14ac:dyDescent="0.25">
      <c r="A266" s="123" t="s">
        <v>2082</v>
      </c>
      <c r="B266" s="123" t="s">
        <v>1944</v>
      </c>
      <c r="C266" s="123" t="s">
        <v>203</v>
      </c>
      <c r="D266" s="117" t="s">
        <v>22280</v>
      </c>
      <c r="E266" s="117" t="s">
        <v>21845</v>
      </c>
      <c r="F266" s="118" t="s">
        <v>22261</v>
      </c>
      <c r="G266" s="126">
        <v>515</v>
      </c>
      <c r="H266" s="120" t="s">
        <v>24173</v>
      </c>
      <c r="I266" s="5">
        <f>VLOOKUP(A266,Population!$A$5:$L$3146,12,FALSE)*'National Throughput'!$C$14</f>
        <v>1.7595508369691289E-4</v>
      </c>
      <c r="J266" s="118" t="s">
        <v>21802</v>
      </c>
      <c r="K266" s="114">
        <f>'Emissions Factors'!$B$2</f>
        <v>10</v>
      </c>
      <c r="L266" s="118" t="s">
        <v>21801</v>
      </c>
      <c r="M266" s="118" t="s">
        <v>21802</v>
      </c>
      <c r="N266" s="113">
        <f t="shared" si="12"/>
        <v>1.7595508369691289E-3</v>
      </c>
      <c r="O266" s="126" t="s">
        <v>21801</v>
      </c>
      <c r="P266" s="138">
        <f>VLOOKUP(A266,Population!$A$5:$L$3146,12,FALSE)*'National Throughput'!$C$17</f>
        <v>381.73312369791188</v>
      </c>
      <c r="Q266" s="118" t="s">
        <v>21806</v>
      </c>
      <c r="R266" s="2">
        <f>'Emissions Factors'!$B$3</f>
        <v>9.9208017983194906E-5</v>
      </c>
      <c r="S266" s="118" t="s">
        <v>21801</v>
      </c>
      <c r="T266" s="118" t="s">
        <v>21806</v>
      </c>
      <c r="U266" s="104">
        <f t="shared" si="13"/>
        <v>3.7870986600603604E-2</v>
      </c>
      <c r="V266" s="126" t="s">
        <v>21801</v>
      </c>
      <c r="W266" s="113">
        <f t="shared" si="14"/>
        <v>3.9630537437572735E-2</v>
      </c>
      <c r="X266" s="126" t="s">
        <v>21801</v>
      </c>
    </row>
    <row r="267" spans="1:24" x14ac:dyDescent="0.25">
      <c r="A267" s="123" t="s">
        <v>2089</v>
      </c>
      <c r="B267" s="123" t="s">
        <v>1944</v>
      </c>
      <c r="C267" s="123" t="s">
        <v>212</v>
      </c>
      <c r="D267" s="117" t="s">
        <v>22281</v>
      </c>
      <c r="E267" s="117" t="s">
        <v>21845</v>
      </c>
      <c r="F267" s="118" t="s">
        <v>22261</v>
      </c>
      <c r="G267" s="126">
        <v>515</v>
      </c>
      <c r="H267" s="120" t="s">
        <v>24174</v>
      </c>
      <c r="I267" s="5">
        <f>VLOOKUP(A267,Population!$A$5:$L$3146,12,FALSE)*'National Throughput'!$C$14</f>
        <v>8.0445064342072272E-5</v>
      </c>
      <c r="J267" s="118" t="s">
        <v>21802</v>
      </c>
      <c r="K267" s="114">
        <f>'Emissions Factors'!$B$2</f>
        <v>10</v>
      </c>
      <c r="L267" s="118" t="s">
        <v>21801</v>
      </c>
      <c r="M267" s="118" t="s">
        <v>21802</v>
      </c>
      <c r="N267" s="113">
        <f t="shared" si="12"/>
        <v>8.0445064342072269E-4</v>
      </c>
      <c r="O267" s="126" t="s">
        <v>21801</v>
      </c>
      <c r="P267" s="138">
        <f>VLOOKUP(A267,Population!$A$5:$L$3146,12,FALSE)*'National Throughput'!$C$17</f>
        <v>174.52491313223439</v>
      </c>
      <c r="Q267" s="118" t="s">
        <v>21806</v>
      </c>
      <c r="R267" s="2">
        <f>'Emissions Factors'!$B$3</f>
        <v>9.9208017983194906E-5</v>
      </c>
      <c r="S267" s="118" t="s">
        <v>21801</v>
      </c>
      <c r="T267" s="118" t="s">
        <v>21806</v>
      </c>
      <c r="U267" s="104">
        <f t="shared" si="13"/>
        <v>1.7314270720538236E-2</v>
      </c>
      <c r="V267" s="126" t="s">
        <v>21801</v>
      </c>
      <c r="W267" s="113">
        <f t="shared" si="14"/>
        <v>1.8118721363958958E-2</v>
      </c>
      <c r="X267" s="126" t="s">
        <v>21801</v>
      </c>
    </row>
    <row r="268" spans="1:24" x14ac:dyDescent="0.25">
      <c r="A268" s="123" t="s">
        <v>2096</v>
      </c>
      <c r="B268" s="123" t="s">
        <v>1944</v>
      </c>
      <c r="C268" s="123" t="s">
        <v>220</v>
      </c>
      <c r="D268" s="117" t="s">
        <v>22282</v>
      </c>
      <c r="E268" s="117" t="s">
        <v>21845</v>
      </c>
      <c r="F268" s="118" t="s">
        <v>22261</v>
      </c>
      <c r="G268" s="126">
        <v>515</v>
      </c>
      <c r="H268" s="120" t="s">
        <v>24175</v>
      </c>
      <c r="I268" s="5">
        <f>VLOOKUP(A268,Population!$A$5:$L$3146,12,FALSE)*'National Throughput'!$C$14</f>
        <v>2.2061098841573653E-3</v>
      </c>
      <c r="J268" s="118" t="s">
        <v>21802</v>
      </c>
      <c r="K268" s="114">
        <f>'Emissions Factors'!$B$2</f>
        <v>10</v>
      </c>
      <c r="L268" s="118" t="s">
        <v>21801</v>
      </c>
      <c r="M268" s="118" t="s">
        <v>21802</v>
      </c>
      <c r="N268" s="113">
        <f t="shared" si="12"/>
        <v>2.2061098841573652E-2</v>
      </c>
      <c r="O268" s="126" t="s">
        <v>21801</v>
      </c>
      <c r="P268" s="138">
        <f>VLOOKUP(A268,Population!$A$5:$L$3146,12,FALSE)*'National Throughput'!$C$17</f>
        <v>4786.1374596646847</v>
      </c>
      <c r="Q268" s="118" t="s">
        <v>21806</v>
      </c>
      <c r="R268" s="2">
        <f>'Emissions Factors'!$B$3</f>
        <v>9.9208017983194906E-5</v>
      </c>
      <c r="S268" s="118" t="s">
        <v>21801</v>
      </c>
      <c r="T268" s="118" t="s">
        <v>21806</v>
      </c>
      <c r="U268" s="104">
        <f t="shared" si="13"/>
        <v>0.47482321116845683</v>
      </c>
      <c r="V268" s="126" t="s">
        <v>21801</v>
      </c>
      <c r="W268" s="113">
        <f t="shared" si="14"/>
        <v>0.49688431001003047</v>
      </c>
      <c r="X268" s="126" t="s">
        <v>21801</v>
      </c>
    </row>
    <row r="269" spans="1:24" x14ac:dyDescent="0.25">
      <c r="A269" s="123" t="s">
        <v>2104</v>
      </c>
      <c r="B269" s="123" t="s">
        <v>1944</v>
      </c>
      <c r="C269" s="123" t="s">
        <v>228</v>
      </c>
      <c r="D269" s="117" t="s">
        <v>22283</v>
      </c>
      <c r="E269" s="117" t="s">
        <v>21845</v>
      </c>
      <c r="F269" s="118" t="s">
        <v>22261</v>
      </c>
      <c r="G269" s="126">
        <v>515</v>
      </c>
      <c r="H269" s="120" t="s">
        <v>24176</v>
      </c>
      <c r="I269" s="5">
        <f>VLOOKUP(A269,Population!$A$5:$L$3146,12,FALSE)*'National Throughput'!$C$14</f>
        <v>1.5461278702356046E-4</v>
      </c>
      <c r="J269" s="118" t="s">
        <v>21802</v>
      </c>
      <c r="K269" s="114">
        <f>'Emissions Factors'!$B$2</f>
        <v>10</v>
      </c>
      <c r="L269" s="118" t="s">
        <v>21801</v>
      </c>
      <c r="M269" s="118" t="s">
        <v>21802</v>
      </c>
      <c r="N269" s="113">
        <f t="shared" si="12"/>
        <v>1.5461278702356045E-3</v>
      </c>
      <c r="O269" s="126" t="s">
        <v>21801</v>
      </c>
      <c r="P269" s="138">
        <f>VLOOKUP(A269,Population!$A$5:$L$3146,12,FALSE)*'National Throughput'!$C$17</f>
        <v>335.43118456189978</v>
      </c>
      <c r="Q269" s="118" t="s">
        <v>21806</v>
      </c>
      <c r="R269" s="2">
        <f>'Emissions Factors'!$B$3</f>
        <v>9.9208017983194906E-5</v>
      </c>
      <c r="S269" s="118" t="s">
        <v>21801</v>
      </c>
      <c r="T269" s="118" t="s">
        <v>21806</v>
      </c>
      <c r="U269" s="104">
        <f t="shared" si="13"/>
        <v>3.3277462990141324E-2</v>
      </c>
      <c r="V269" s="126" t="s">
        <v>21801</v>
      </c>
      <c r="W269" s="113">
        <f t="shared" si="14"/>
        <v>3.4823590860376931E-2</v>
      </c>
      <c r="X269" s="126" t="s">
        <v>21801</v>
      </c>
    </row>
    <row r="270" spans="1:24" x14ac:dyDescent="0.25">
      <c r="A270" s="123" t="s">
        <v>2111</v>
      </c>
      <c r="B270" s="123" t="s">
        <v>1944</v>
      </c>
      <c r="C270" s="123" t="s">
        <v>237</v>
      </c>
      <c r="D270" s="117" t="s">
        <v>22284</v>
      </c>
      <c r="E270" s="117" t="s">
        <v>21845</v>
      </c>
      <c r="F270" s="118" t="s">
        <v>22261</v>
      </c>
      <c r="G270" s="126">
        <v>515</v>
      </c>
      <c r="H270" s="120" t="s">
        <v>24177</v>
      </c>
      <c r="I270" s="5">
        <f>VLOOKUP(A270,Population!$A$5:$L$3146,12,FALSE)*'National Throughput'!$C$14</f>
        <v>1.9104996247819035E-4</v>
      </c>
      <c r="J270" s="118" t="s">
        <v>21802</v>
      </c>
      <c r="K270" s="114">
        <f>'Emissions Factors'!$B$2</f>
        <v>10</v>
      </c>
      <c r="L270" s="118" t="s">
        <v>21801</v>
      </c>
      <c r="M270" s="118" t="s">
        <v>21802</v>
      </c>
      <c r="N270" s="113">
        <f t="shared" si="12"/>
        <v>1.9104996247819035E-3</v>
      </c>
      <c r="O270" s="126" t="s">
        <v>21801</v>
      </c>
      <c r="P270" s="138">
        <f>VLOOKUP(A270,Population!$A$5:$L$3146,12,FALSE)*'National Throughput'!$C$17</f>
        <v>414.48134050387773</v>
      </c>
      <c r="Q270" s="118" t="s">
        <v>21806</v>
      </c>
      <c r="R270" s="2">
        <f>'Emissions Factors'!$B$3</f>
        <v>9.9208017983194906E-5</v>
      </c>
      <c r="S270" s="118" t="s">
        <v>21801</v>
      </c>
      <c r="T270" s="118" t="s">
        <v>21806</v>
      </c>
      <c r="U270" s="104">
        <f t="shared" si="13"/>
        <v>4.1119872282407433E-2</v>
      </c>
      <c r="V270" s="126" t="s">
        <v>21801</v>
      </c>
      <c r="W270" s="113">
        <f t="shared" si="14"/>
        <v>4.3030371907189335E-2</v>
      </c>
      <c r="X270" s="126" t="s">
        <v>21801</v>
      </c>
    </row>
    <row r="271" spans="1:24" x14ac:dyDescent="0.25">
      <c r="A271" s="123" t="s">
        <v>2118</v>
      </c>
      <c r="B271" s="123" t="s">
        <v>1944</v>
      </c>
      <c r="C271" s="123" t="s">
        <v>245</v>
      </c>
      <c r="D271" s="117" t="s">
        <v>22285</v>
      </c>
      <c r="E271" s="117" t="s">
        <v>21845</v>
      </c>
      <c r="F271" s="118" t="s">
        <v>22261</v>
      </c>
      <c r="G271" s="126">
        <v>515</v>
      </c>
      <c r="H271" s="120" t="s">
        <v>24178</v>
      </c>
      <c r="I271" s="5">
        <f>VLOOKUP(A271,Population!$A$5:$L$3146,12,FALSE)*'National Throughput'!$C$14</f>
        <v>1.9453774394108901E-5</v>
      </c>
      <c r="J271" s="118" t="s">
        <v>21802</v>
      </c>
      <c r="K271" s="114">
        <f>'Emissions Factors'!$B$2</f>
        <v>10</v>
      </c>
      <c r="L271" s="118" t="s">
        <v>21801</v>
      </c>
      <c r="M271" s="118" t="s">
        <v>21802</v>
      </c>
      <c r="N271" s="113">
        <f t="shared" si="12"/>
        <v>1.9453774394108901E-4</v>
      </c>
      <c r="O271" s="126" t="s">
        <v>21801</v>
      </c>
      <c r="P271" s="138">
        <f>VLOOKUP(A271,Population!$A$5:$L$3146,12,FALSE)*'National Throughput'!$C$17</f>
        <v>42.204805403459531</v>
      </c>
      <c r="Q271" s="118" t="s">
        <v>21806</v>
      </c>
      <c r="R271" s="2">
        <f>'Emissions Factors'!$B$3</f>
        <v>9.9208017983194906E-5</v>
      </c>
      <c r="S271" s="118" t="s">
        <v>21801</v>
      </c>
      <c r="T271" s="118" t="s">
        <v>21806</v>
      </c>
      <c r="U271" s="104">
        <f t="shared" si="13"/>
        <v>4.187055093443655E-3</v>
      </c>
      <c r="V271" s="126" t="s">
        <v>21801</v>
      </c>
      <c r="W271" s="113">
        <f t="shared" si="14"/>
        <v>4.3815928373847441E-3</v>
      </c>
      <c r="X271" s="126" t="s">
        <v>21801</v>
      </c>
    </row>
    <row r="272" spans="1:24" x14ac:dyDescent="0.25">
      <c r="A272" s="123" t="s">
        <v>2125</v>
      </c>
      <c r="B272" s="123" t="s">
        <v>1944</v>
      </c>
      <c r="C272" s="123" t="s">
        <v>252</v>
      </c>
      <c r="D272" s="117" t="s">
        <v>22286</v>
      </c>
      <c r="E272" s="117" t="s">
        <v>21845</v>
      </c>
      <c r="F272" s="118" t="s">
        <v>22261</v>
      </c>
      <c r="G272" s="126">
        <v>515</v>
      </c>
      <c r="H272" s="120" t="s">
        <v>24179</v>
      </c>
      <c r="I272" s="5">
        <f>VLOOKUP(A272,Population!$A$5:$L$3146,12,FALSE)*'National Throughput'!$C$14</f>
        <v>4.8363459637106151E-5</v>
      </c>
      <c r="J272" s="118" t="s">
        <v>21802</v>
      </c>
      <c r="K272" s="114">
        <f>'Emissions Factors'!$B$2</f>
        <v>10</v>
      </c>
      <c r="L272" s="118" t="s">
        <v>21801</v>
      </c>
      <c r="M272" s="118" t="s">
        <v>21802</v>
      </c>
      <c r="N272" s="113">
        <f t="shared" si="12"/>
        <v>4.8363459637106151E-4</v>
      </c>
      <c r="O272" s="126" t="s">
        <v>21801</v>
      </c>
      <c r="P272" s="138">
        <f>VLOOKUP(A272,Population!$A$5:$L$3146,12,FALSE)*'National Throughput'!$C$17</f>
        <v>104.92413252413647</v>
      </c>
      <c r="Q272" s="118" t="s">
        <v>21806</v>
      </c>
      <c r="R272" s="2">
        <f>'Emissions Factors'!$B$3</f>
        <v>9.9208017983194906E-5</v>
      </c>
      <c r="S272" s="118" t="s">
        <v>21801</v>
      </c>
      <c r="T272" s="118" t="s">
        <v>21806</v>
      </c>
      <c r="U272" s="104">
        <f t="shared" si="13"/>
        <v>1.0409315226325657E-2</v>
      </c>
      <c r="V272" s="126" t="s">
        <v>21801</v>
      </c>
      <c r="W272" s="113">
        <f t="shared" si="14"/>
        <v>1.0892949822696719E-2</v>
      </c>
      <c r="X272" s="126" t="s">
        <v>21801</v>
      </c>
    </row>
    <row r="273" spans="1:24" x14ac:dyDescent="0.25">
      <c r="A273" s="123" t="s">
        <v>2132</v>
      </c>
      <c r="B273" s="123" t="s">
        <v>1944</v>
      </c>
      <c r="C273" s="123" t="s">
        <v>261</v>
      </c>
      <c r="D273" s="117" t="s">
        <v>22287</v>
      </c>
      <c r="E273" s="117" t="s">
        <v>21845</v>
      </c>
      <c r="F273" s="118" t="s">
        <v>22261</v>
      </c>
      <c r="G273" s="126">
        <v>515</v>
      </c>
      <c r="H273" s="120" t="s">
        <v>24180</v>
      </c>
      <c r="I273" s="5">
        <f>VLOOKUP(A273,Population!$A$5:$L$3146,12,FALSE)*'National Throughput'!$C$14</f>
        <v>5.2283473311803536E-5</v>
      </c>
      <c r="J273" s="118" t="s">
        <v>21802</v>
      </c>
      <c r="K273" s="114">
        <f>'Emissions Factors'!$B$2</f>
        <v>10</v>
      </c>
      <c r="L273" s="118" t="s">
        <v>21801</v>
      </c>
      <c r="M273" s="118" t="s">
        <v>21802</v>
      </c>
      <c r="N273" s="113">
        <f t="shared" si="12"/>
        <v>5.2283473311803537E-4</v>
      </c>
      <c r="O273" s="126" t="s">
        <v>21801</v>
      </c>
      <c r="P273" s="138">
        <f>VLOOKUP(A273,Population!$A$5:$L$3146,12,FALSE)*'National Throughput'!$C$17</f>
        <v>113.42857032462847</v>
      </c>
      <c r="Q273" s="118" t="s">
        <v>21806</v>
      </c>
      <c r="R273" s="2">
        <f>'Emissions Factors'!$B$3</f>
        <v>9.9208017983194906E-5</v>
      </c>
      <c r="S273" s="118" t="s">
        <v>21801</v>
      </c>
      <c r="T273" s="118" t="s">
        <v>21806</v>
      </c>
      <c r="U273" s="104">
        <f t="shared" si="13"/>
        <v>1.1253023644573829E-2</v>
      </c>
      <c r="V273" s="126" t="s">
        <v>21801</v>
      </c>
      <c r="W273" s="113">
        <f t="shared" si="14"/>
        <v>1.1775858377691864E-2</v>
      </c>
      <c r="X273" s="126" t="s">
        <v>21801</v>
      </c>
    </row>
    <row r="274" spans="1:24" x14ac:dyDescent="0.25">
      <c r="A274" s="123" t="s">
        <v>2139</v>
      </c>
      <c r="B274" s="123" t="s">
        <v>1944</v>
      </c>
      <c r="C274" s="123" t="s">
        <v>270</v>
      </c>
      <c r="D274" s="117" t="s">
        <v>22288</v>
      </c>
      <c r="E274" s="117" t="s">
        <v>21845</v>
      </c>
      <c r="F274" s="118" t="s">
        <v>22261</v>
      </c>
      <c r="G274" s="126">
        <v>515</v>
      </c>
      <c r="H274" s="120" t="s">
        <v>24181</v>
      </c>
      <c r="I274" s="5">
        <f>VLOOKUP(A274,Population!$A$5:$L$3146,12,FALSE)*'National Throughput'!$C$14</f>
        <v>2.6133424497982563E-6</v>
      </c>
      <c r="J274" s="118" t="s">
        <v>21802</v>
      </c>
      <c r="K274" s="114">
        <f>'Emissions Factors'!$B$2</f>
        <v>10</v>
      </c>
      <c r="L274" s="118" t="s">
        <v>21801</v>
      </c>
      <c r="M274" s="118" t="s">
        <v>21802</v>
      </c>
      <c r="N274" s="113">
        <f t="shared" si="12"/>
        <v>2.6133424497982564E-5</v>
      </c>
      <c r="O274" s="126" t="s">
        <v>21801</v>
      </c>
      <c r="P274" s="138">
        <f>VLOOKUP(A274,Population!$A$5:$L$3146,12,FALSE)*'National Throughput'!$C$17</f>
        <v>5.6696252003280119</v>
      </c>
      <c r="Q274" s="118" t="s">
        <v>21806</v>
      </c>
      <c r="R274" s="2">
        <f>'Emissions Factors'!$B$3</f>
        <v>9.9208017983194906E-5</v>
      </c>
      <c r="S274" s="118" t="s">
        <v>21801</v>
      </c>
      <c r="T274" s="118" t="s">
        <v>21806</v>
      </c>
      <c r="U274" s="104">
        <f t="shared" si="13"/>
        <v>5.6247227883211642E-4</v>
      </c>
      <c r="V274" s="126" t="s">
        <v>21801</v>
      </c>
      <c r="W274" s="113">
        <f t="shared" si="14"/>
        <v>5.8860570333009899E-4</v>
      </c>
      <c r="X274" s="126" t="s">
        <v>21801</v>
      </c>
    </row>
    <row r="275" spans="1:24" x14ac:dyDescent="0.25">
      <c r="A275" s="123" t="s">
        <v>2146</v>
      </c>
      <c r="B275" s="123" t="s">
        <v>1944</v>
      </c>
      <c r="C275" s="123" t="s">
        <v>278</v>
      </c>
      <c r="D275" s="117" t="s">
        <v>22289</v>
      </c>
      <c r="E275" s="117" t="s">
        <v>21845</v>
      </c>
      <c r="F275" s="118" t="s">
        <v>22261</v>
      </c>
      <c r="G275" s="126">
        <v>515</v>
      </c>
      <c r="H275" s="120" t="s">
        <v>24182</v>
      </c>
      <c r="I275" s="5">
        <f>VLOOKUP(A275,Population!$A$5:$L$3146,12,FALSE)*'National Throughput'!$C$14</f>
        <v>2.1485265789562765E-5</v>
      </c>
      <c r="J275" s="118" t="s">
        <v>21802</v>
      </c>
      <c r="K275" s="114">
        <f>'Emissions Factors'!$B$2</f>
        <v>10</v>
      </c>
      <c r="L275" s="118" t="s">
        <v>21801</v>
      </c>
      <c r="M275" s="118" t="s">
        <v>21802</v>
      </c>
      <c r="N275" s="113">
        <f t="shared" si="12"/>
        <v>2.1485265789562765E-4</v>
      </c>
      <c r="O275" s="126" t="s">
        <v>21801</v>
      </c>
      <c r="P275" s="138">
        <f>VLOOKUP(A275,Population!$A$5:$L$3146,12,FALSE)*'National Throughput'!$C$17</f>
        <v>46.612109471399002</v>
      </c>
      <c r="Q275" s="118" t="s">
        <v>21806</v>
      </c>
      <c r="R275" s="2">
        <f>'Emissions Factors'!$B$3</f>
        <v>9.9208017983194906E-5</v>
      </c>
      <c r="S275" s="118" t="s">
        <v>21801</v>
      </c>
      <c r="T275" s="118" t="s">
        <v>21806</v>
      </c>
      <c r="U275" s="104">
        <f t="shared" si="13"/>
        <v>4.6242949946732016E-3</v>
      </c>
      <c r="V275" s="126" t="s">
        <v>21801</v>
      </c>
      <c r="W275" s="113">
        <f t="shared" si="14"/>
        <v>4.8391476525688291E-3</v>
      </c>
      <c r="X275" s="126" t="s">
        <v>21801</v>
      </c>
    </row>
    <row r="276" spans="1:24" x14ac:dyDescent="0.25">
      <c r="A276" s="123" t="s">
        <v>2153</v>
      </c>
      <c r="B276" s="123" t="s">
        <v>1944</v>
      </c>
      <c r="C276" s="123" t="s">
        <v>287</v>
      </c>
      <c r="D276" s="117" t="s">
        <v>22065</v>
      </c>
      <c r="E276" s="117" t="s">
        <v>21845</v>
      </c>
      <c r="F276" s="118" t="s">
        <v>22261</v>
      </c>
      <c r="G276" s="126">
        <v>515</v>
      </c>
      <c r="H276" s="120" t="s">
        <v>24183</v>
      </c>
      <c r="I276" s="5">
        <f>VLOOKUP(A276,Population!$A$5:$L$3146,12,FALSE)*'National Throughput'!$C$14</f>
        <v>4.6415089820844341E-6</v>
      </c>
      <c r="J276" s="118" t="s">
        <v>21802</v>
      </c>
      <c r="K276" s="114">
        <f>'Emissions Factors'!$B$2</f>
        <v>10</v>
      </c>
      <c r="L276" s="118" t="s">
        <v>21801</v>
      </c>
      <c r="M276" s="118" t="s">
        <v>21802</v>
      </c>
      <c r="N276" s="113">
        <f t="shared" si="12"/>
        <v>4.6415089820844341E-5</v>
      </c>
      <c r="O276" s="126" t="s">
        <v>21801</v>
      </c>
      <c r="P276" s="138">
        <f>VLOOKUP(A276,Population!$A$5:$L$3146,12,FALSE)*'National Throughput'!$C$17</f>
        <v>10.069716004653822</v>
      </c>
      <c r="Q276" s="118" t="s">
        <v>21806</v>
      </c>
      <c r="R276" s="2">
        <f>'Emissions Factors'!$B$3</f>
        <v>9.9208017983194906E-5</v>
      </c>
      <c r="S276" s="118" t="s">
        <v>21801</v>
      </c>
      <c r="T276" s="118" t="s">
        <v>21806</v>
      </c>
      <c r="U276" s="104">
        <f t="shared" si="13"/>
        <v>9.9899656647536189E-4</v>
      </c>
      <c r="V276" s="126" t="s">
        <v>21801</v>
      </c>
      <c r="W276" s="113">
        <f t="shared" si="14"/>
        <v>1.0454116562962062E-3</v>
      </c>
      <c r="X276" s="126" t="s">
        <v>21801</v>
      </c>
    </row>
    <row r="277" spans="1:24" x14ac:dyDescent="0.25">
      <c r="A277" s="123" t="s">
        <v>2160</v>
      </c>
      <c r="B277" s="123" t="s">
        <v>1944</v>
      </c>
      <c r="C277" s="123" t="s">
        <v>295</v>
      </c>
      <c r="D277" s="117" t="s">
        <v>22066</v>
      </c>
      <c r="E277" s="117" t="s">
        <v>21845</v>
      </c>
      <c r="F277" s="118" t="s">
        <v>22261</v>
      </c>
      <c r="G277" s="126">
        <v>515</v>
      </c>
      <c r="H277" s="120" t="s">
        <v>24184</v>
      </c>
      <c r="I277" s="5">
        <f>VLOOKUP(A277,Population!$A$5:$L$3146,12,FALSE)*'National Throughput'!$C$14</f>
        <v>1.8569460537400451E-3</v>
      </c>
      <c r="J277" s="118" t="s">
        <v>21802</v>
      </c>
      <c r="K277" s="114">
        <f>'Emissions Factors'!$B$2</f>
        <v>10</v>
      </c>
      <c r="L277" s="118" t="s">
        <v>21801</v>
      </c>
      <c r="M277" s="118" t="s">
        <v>21802</v>
      </c>
      <c r="N277" s="113">
        <f t="shared" si="12"/>
        <v>1.856946053740045E-2</v>
      </c>
      <c r="O277" s="126" t="s">
        <v>21801</v>
      </c>
      <c r="P277" s="138">
        <f>VLOOKUP(A277,Population!$A$5:$L$3146,12,FALSE)*'National Throughput'!$C$17</f>
        <v>4028.6293680137346</v>
      </c>
      <c r="Q277" s="118" t="s">
        <v>21806</v>
      </c>
      <c r="R277" s="2">
        <f>'Emissions Factors'!$B$3</f>
        <v>9.9208017983194906E-5</v>
      </c>
      <c r="S277" s="118" t="s">
        <v>21801</v>
      </c>
      <c r="T277" s="118" t="s">
        <v>21806</v>
      </c>
      <c r="U277" s="104">
        <f t="shared" si="13"/>
        <v>0.39967233478953373</v>
      </c>
      <c r="V277" s="126" t="s">
        <v>21801</v>
      </c>
      <c r="W277" s="113">
        <f t="shared" si="14"/>
        <v>0.41824179532693417</v>
      </c>
      <c r="X277" s="126" t="s">
        <v>21801</v>
      </c>
    </row>
    <row r="278" spans="1:24" x14ac:dyDescent="0.25">
      <c r="A278" s="123" t="s">
        <v>2168</v>
      </c>
      <c r="B278" s="123" t="s">
        <v>1944</v>
      </c>
      <c r="C278" s="123" t="s">
        <v>304</v>
      </c>
      <c r="D278" s="117" t="s">
        <v>22290</v>
      </c>
      <c r="E278" s="117" t="s">
        <v>21845</v>
      </c>
      <c r="F278" s="118" t="s">
        <v>22261</v>
      </c>
      <c r="G278" s="126">
        <v>515</v>
      </c>
      <c r="H278" s="120" t="s">
        <v>24185</v>
      </c>
      <c r="I278" s="5">
        <f>VLOOKUP(A278,Population!$A$5:$L$3146,12,FALSE)*'National Throughput'!$C$14</f>
        <v>4.6614581610905278E-6</v>
      </c>
      <c r="J278" s="118" t="s">
        <v>21802</v>
      </c>
      <c r="K278" s="114">
        <f>'Emissions Factors'!$B$2</f>
        <v>10</v>
      </c>
      <c r="L278" s="118" t="s">
        <v>21801</v>
      </c>
      <c r="M278" s="118" t="s">
        <v>21802</v>
      </c>
      <c r="N278" s="113">
        <f t="shared" si="12"/>
        <v>4.6614581610905282E-5</v>
      </c>
      <c r="O278" s="126" t="s">
        <v>21801</v>
      </c>
      <c r="P278" s="138">
        <f>VLOOKUP(A278,Population!$A$5:$L$3146,12,FALSE)*'National Throughput'!$C$17</f>
        <v>10.112995586335716</v>
      </c>
      <c r="Q278" s="118" t="s">
        <v>21806</v>
      </c>
      <c r="R278" s="2">
        <f>'Emissions Factors'!$B$3</f>
        <v>9.9208017983194906E-5</v>
      </c>
      <c r="S278" s="118" t="s">
        <v>21801</v>
      </c>
      <c r="T278" s="118" t="s">
        <v>21806</v>
      </c>
      <c r="U278" s="104">
        <f t="shared" si="13"/>
        <v>1.0032902479931644E-3</v>
      </c>
      <c r="V278" s="126" t="s">
        <v>21801</v>
      </c>
      <c r="W278" s="113">
        <f t="shared" si="14"/>
        <v>1.0499048296040696E-3</v>
      </c>
      <c r="X278" s="126" t="s">
        <v>21801</v>
      </c>
    </row>
    <row r="279" spans="1:24" x14ac:dyDescent="0.25">
      <c r="A279" s="123" t="s">
        <v>2175</v>
      </c>
      <c r="B279" s="123" t="s">
        <v>1944</v>
      </c>
      <c r="C279" s="123" t="s">
        <v>312</v>
      </c>
      <c r="D279" s="117" t="s">
        <v>22291</v>
      </c>
      <c r="E279" s="117" t="s">
        <v>21845</v>
      </c>
      <c r="F279" s="118" t="s">
        <v>22261</v>
      </c>
      <c r="G279" s="126">
        <v>515</v>
      </c>
      <c r="H279" s="120" t="s">
        <v>24186</v>
      </c>
      <c r="I279" s="5">
        <f>VLOOKUP(A279,Population!$A$5:$L$3146,12,FALSE)*'National Throughput'!$C$14</f>
        <v>2.6838295489531199E-5</v>
      </c>
      <c r="J279" s="118" t="s">
        <v>21802</v>
      </c>
      <c r="K279" s="114">
        <f>'Emissions Factors'!$B$2</f>
        <v>10</v>
      </c>
      <c r="L279" s="118" t="s">
        <v>21801</v>
      </c>
      <c r="M279" s="118" t="s">
        <v>21802</v>
      </c>
      <c r="N279" s="113">
        <f t="shared" si="12"/>
        <v>2.6838295489531197E-4</v>
      </c>
      <c r="O279" s="126" t="s">
        <v>21801</v>
      </c>
      <c r="P279" s="138">
        <f>VLOOKUP(A279,Population!$A$5:$L$3146,12,FALSE)*'National Throughput'!$C$17</f>
        <v>58.225463889373671</v>
      </c>
      <c r="Q279" s="118" t="s">
        <v>21806</v>
      </c>
      <c r="R279" s="2">
        <f>'Emissions Factors'!$B$3</f>
        <v>9.9208017983194906E-5</v>
      </c>
      <c r="S279" s="118" t="s">
        <v>21801</v>
      </c>
      <c r="T279" s="118" t="s">
        <v>21806</v>
      </c>
      <c r="U279" s="104">
        <f t="shared" si="13"/>
        <v>5.7764328686168483E-3</v>
      </c>
      <c r="V279" s="126" t="s">
        <v>21801</v>
      </c>
      <c r="W279" s="113">
        <f t="shared" si="14"/>
        <v>6.0448158235121606E-3</v>
      </c>
      <c r="X279" s="126" t="s">
        <v>21801</v>
      </c>
    </row>
    <row r="280" spans="1:24" x14ac:dyDescent="0.25">
      <c r="A280" s="123" t="s">
        <v>2182</v>
      </c>
      <c r="B280" s="123" t="s">
        <v>1944</v>
      </c>
      <c r="C280" s="123" t="s">
        <v>320</v>
      </c>
      <c r="D280" s="117" t="s">
        <v>22220</v>
      </c>
      <c r="E280" s="117" t="s">
        <v>21845</v>
      </c>
      <c r="F280" s="118" t="s">
        <v>22261</v>
      </c>
      <c r="G280" s="126">
        <v>515</v>
      </c>
      <c r="H280" s="120" t="s">
        <v>24187</v>
      </c>
      <c r="I280" s="5">
        <f>VLOOKUP(A280,Population!$A$5:$L$3146,12,FALSE)*'National Throughput'!$C$14</f>
        <v>2.4461018324638385E-5</v>
      </c>
      <c r="J280" s="118" t="s">
        <v>21802</v>
      </c>
      <c r="K280" s="114">
        <f>'Emissions Factors'!$B$2</f>
        <v>10</v>
      </c>
      <c r="L280" s="118" t="s">
        <v>21801</v>
      </c>
      <c r="M280" s="118" t="s">
        <v>21802</v>
      </c>
      <c r="N280" s="113">
        <f t="shared" si="12"/>
        <v>2.4461018324638386E-4</v>
      </c>
      <c r="O280" s="126" t="s">
        <v>21801</v>
      </c>
      <c r="P280" s="138">
        <f>VLOOKUP(A280,Population!$A$5:$L$3146,12,FALSE)*'National Throughput'!$C$17</f>
        <v>53.067980405614733</v>
      </c>
      <c r="Q280" s="118" t="s">
        <v>21806</v>
      </c>
      <c r="R280" s="2">
        <f>'Emissions Factors'!$B$3</f>
        <v>9.9208017983194906E-5</v>
      </c>
      <c r="S280" s="118" t="s">
        <v>21801</v>
      </c>
      <c r="T280" s="118" t="s">
        <v>21806</v>
      </c>
      <c r="U280" s="104">
        <f t="shared" si="13"/>
        <v>5.2647691544120611E-3</v>
      </c>
      <c r="V280" s="126" t="s">
        <v>21801</v>
      </c>
      <c r="W280" s="113">
        <f t="shared" si="14"/>
        <v>5.5093793376584446E-3</v>
      </c>
      <c r="X280" s="126" t="s">
        <v>21801</v>
      </c>
    </row>
    <row r="281" spans="1:24" x14ac:dyDescent="0.25">
      <c r="A281" s="123" t="s">
        <v>2189</v>
      </c>
      <c r="B281" s="123" t="s">
        <v>1944</v>
      </c>
      <c r="C281" s="123" t="s">
        <v>328</v>
      </c>
      <c r="D281" s="117" t="s">
        <v>22292</v>
      </c>
      <c r="E281" s="117" t="s">
        <v>21845</v>
      </c>
      <c r="F281" s="118" t="s">
        <v>22261</v>
      </c>
      <c r="G281" s="126">
        <v>515</v>
      </c>
      <c r="H281" s="120" t="s">
        <v>24188</v>
      </c>
      <c r="I281" s="5">
        <f>VLOOKUP(A281,Population!$A$5:$L$3146,12,FALSE)*'National Throughput'!$C$14</f>
        <v>1.7950603755999752E-4</v>
      </c>
      <c r="J281" s="118" t="s">
        <v>21802</v>
      </c>
      <c r="K281" s="114">
        <f>'Emissions Factors'!$B$2</f>
        <v>10</v>
      </c>
      <c r="L281" s="118" t="s">
        <v>21801</v>
      </c>
      <c r="M281" s="118" t="s">
        <v>21802</v>
      </c>
      <c r="N281" s="113">
        <f t="shared" si="12"/>
        <v>1.7950603755999752E-3</v>
      </c>
      <c r="O281" s="126" t="s">
        <v>21801</v>
      </c>
      <c r="P281" s="138">
        <f>VLOOKUP(A281,Population!$A$5:$L$3146,12,FALSE)*'National Throughput'!$C$17</f>
        <v>389.43688923728882</v>
      </c>
      <c r="Q281" s="118" t="s">
        <v>21806</v>
      </c>
      <c r="R281" s="2">
        <f>'Emissions Factors'!$B$3</f>
        <v>9.9208017983194906E-5</v>
      </c>
      <c r="S281" s="118" t="s">
        <v>21801</v>
      </c>
      <c r="T281" s="118" t="s">
        <v>21806</v>
      </c>
      <c r="U281" s="104">
        <f t="shared" si="13"/>
        <v>3.8635261910772434E-2</v>
      </c>
      <c r="V281" s="126" t="s">
        <v>21801</v>
      </c>
      <c r="W281" s="113">
        <f t="shared" si="14"/>
        <v>4.043032228637241E-2</v>
      </c>
      <c r="X281" s="126" t="s">
        <v>21801</v>
      </c>
    </row>
    <row r="282" spans="1:24" x14ac:dyDescent="0.25">
      <c r="A282" s="123" t="s">
        <v>2196</v>
      </c>
      <c r="B282" s="123" t="s">
        <v>1944</v>
      </c>
      <c r="C282" s="123" t="s">
        <v>336</v>
      </c>
      <c r="D282" s="117" t="s">
        <v>22293</v>
      </c>
      <c r="E282" s="117" t="s">
        <v>21845</v>
      </c>
      <c r="F282" s="118" t="s">
        <v>22261</v>
      </c>
      <c r="G282" s="126">
        <v>515</v>
      </c>
      <c r="H282" s="120" t="s">
        <v>24189</v>
      </c>
      <c r="I282" s="5">
        <f>VLOOKUP(A282,Population!$A$5:$L$3146,12,FALSE)*'National Throughput'!$C$14</f>
        <v>1.0776612996355095E-3</v>
      </c>
      <c r="J282" s="118" t="s">
        <v>21802</v>
      </c>
      <c r="K282" s="114">
        <f>'Emissions Factors'!$B$2</f>
        <v>10</v>
      </c>
      <c r="L282" s="118" t="s">
        <v>21801</v>
      </c>
      <c r="M282" s="118" t="s">
        <v>21802</v>
      </c>
      <c r="N282" s="113">
        <f t="shared" si="12"/>
        <v>1.0776612996355095E-2</v>
      </c>
      <c r="O282" s="126" t="s">
        <v>21801</v>
      </c>
      <c r="P282" s="138">
        <f>VLOOKUP(A282,Population!$A$5:$L$3146,12,FALSE)*'National Throughput'!$C$17</f>
        <v>2337.9774289830989</v>
      </c>
      <c r="Q282" s="118" t="s">
        <v>21806</v>
      </c>
      <c r="R282" s="2">
        <f>'Emissions Factors'!$B$3</f>
        <v>9.9208017983194906E-5</v>
      </c>
      <c r="S282" s="118" t="s">
        <v>21801</v>
      </c>
      <c r="T282" s="118" t="s">
        <v>21806</v>
      </c>
      <c r="U282" s="104">
        <f t="shared" si="13"/>
        <v>0.23194610681885908</v>
      </c>
      <c r="V282" s="126" t="s">
        <v>21801</v>
      </c>
      <c r="W282" s="113">
        <f t="shared" si="14"/>
        <v>0.24272271981521418</v>
      </c>
      <c r="X282" s="126" t="s">
        <v>21801</v>
      </c>
    </row>
    <row r="283" spans="1:24" x14ac:dyDescent="0.25">
      <c r="A283" s="123" t="s">
        <v>2203</v>
      </c>
      <c r="B283" s="123" t="s">
        <v>1944</v>
      </c>
      <c r="C283" s="123" t="s">
        <v>344</v>
      </c>
      <c r="D283" s="117" t="s">
        <v>22294</v>
      </c>
      <c r="E283" s="117" t="s">
        <v>21845</v>
      </c>
      <c r="F283" s="118" t="s">
        <v>22261</v>
      </c>
      <c r="G283" s="126">
        <v>515</v>
      </c>
      <c r="H283" s="120" t="s">
        <v>24190</v>
      </c>
      <c r="I283" s="5">
        <f>VLOOKUP(A283,Population!$A$5:$L$3146,12,FALSE)*'National Throughput'!$C$14</f>
        <v>4.6720977232271117E-5</v>
      </c>
      <c r="J283" s="118" t="s">
        <v>21802</v>
      </c>
      <c r="K283" s="114">
        <f>'Emissions Factors'!$B$2</f>
        <v>10</v>
      </c>
      <c r="L283" s="118" t="s">
        <v>21801</v>
      </c>
      <c r="M283" s="118" t="s">
        <v>21802</v>
      </c>
      <c r="N283" s="113">
        <f t="shared" si="12"/>
        <v>4.6720977232271116E-4</v>
      </c>
      <c r="O283" s="126" t="s">
        <v>21801</v>
      </c>
      <c r="P283" s="138">
        <f>VLOOKUP(A283,Population!$A$5:$L$3146,12,FALSE)*'National Throughput'!$C$17</f>
        <v>101.36078029899392</v>
      </c>
      <c r="Q283" s="118" t="s">
        <v>21806</v>
      </c>
      <c r="R283" s="2">
        <f>'Emissions Factors'!$B$3</f>
        <v>9.9208017983194906E-5</v>
      </c>
      <c r="S283" s="118" t="s">
        <v>21801</v>
      </c>
      <c r="T283" s="118" t="s">
        <v>21806</v>
      </c>
      <c r="U283" s="104">
        <f t="shared" si="13"/>
        <v>1.0055802114693256E-2</v>
      </c>
      <c r="V283" s="126" t="s">
        <v>21801</v>
      </c>
      <c r="W283" s="113">
        <f t="shared" si="14"/>
        <v>1.0523011887015966E-2</v>
      </c>
      <c r="X283" s="126" t="s">
        <v>21801</v>
      </c>
    </row>
    <row r="284" spans="1:24" x14ac:dyDescent="0.25">
      <c r="A284" s="123" t="s">
        <v>2210</v>
      </c>
      <c r="B284" s="123" t="s">
        <v>1944</v>
      </c>
      <c r="C284" s="123" t="s">
        <v>353</v>
      </c>
      <c r="D284" s="117" t="s">
        <v>22175</v>
      </c>
      <c r="E284" s="117" t="s">
        <v>21845</v>
      </c>
      <c r="F284" s="118" t="s">
        <v>22261</v>
      </c>
      <c r="G284" s="126">
        <v>515</v>
      </c>
      <c r="H284" s="120" t="s">
        <v>24191</v>
      </c>
      <c r="I284" s="5">
        <f>VLOOKUP(A284,Population!$A$5:$L$3146,12,FALSE)*'National Throughput'!$C$14</f>
        <v>1.8319996053929253E-5</v>
      </c>
      <c r="J284" s="118" t="s">
        <v>21802</v>
      </c>
      <c r="K284" s="114">
        <f>'Emissions Factors'!$B$2</f>
        <v>10</v>
      </c>
      <c r="L284" s="118" t="s">
        <v>21801</v>
      </c>
      <c r="M284" s="118" t="s">
        <v>21802</v>
      </c>
      <c r="N284" s="113">
        <f t="shared" si="12"/>
        <v>1.8319996053929252E-4</v>
      </c>
      <c r="O284" s="126" t="s">
        <v>21801</v>
      </c>
      <c r="P284" s="138">
        <f>VLOOKUP(A284,Population!$A$5:$L$3146,12,FALSE)*'National Throughput'!$C$17</f>
        <v>39.745082511205275</v>
      </c>
      <c r="Q284" s="118" t="s">
        <v>21806</v>
      </c>
      <c r="R284" s="2">
        <f>'Emissions Factors'!$B$3</f>
        <v>9.9208017983194906E-5</v>
      </c>
      <c r="S284" s="118" t="s">
        <v>21801</v>
      </c>
      <c r="T284" s="118" t="s">
        <v>21806</v>
      </c>
      <c r="U284" s="104">
        <f t="shared" si="13"/>
        <v>3.9430308605152183E-3</v>
      </c>
      <c r="V284" s="126" t="s">
        <v>21801</v>
      </c>
      <c r="W284" s="113">
        <f t="shared" si="14"/>
        <v>4.1262308210545107E-3</v>
      </c>
      <c r="X284" s="126" t="s">
        <v>21801</v>
      </c>
    </row>
    <row r="285" spans="1:24" x14ac:dyDescent="0.25">
      <c r="A285" s="123" t="s">
        <v>2218</v>
      </c>
      <c r="B285" s="123" t="s">
        <v>1944</v>
      </c>
      <c r="C285" s="123" t="s">
        <v>362</v>
      </c>
      <c r="D285" s="117" t="s">
        <v>22177</v>
      </c>
      <c r="E285" s="117" t="s">
        <v>21845</v>
      </c>
      <c r="F285" s="118" t="s">
        <v>22261</v>
      </c>
      <c r="G285" s="126">
        <v>515</v>
      </c>
      <c r="H285" s="120" t="s">
        <v>24192</v>
      </c>
      <c r="I285" s="5">
        <f>VLOOKUP(A285,Population!$A$5:$L$3146,12,FALSE)*'National Throughput'!$C$14</f>
        <v>7.4889217988875222E-5</v>
      </c>
      <c r="J285" s="118" t="s">
        <v>21802</v>
      </c>
      <c r="K285" s="114">
        <f>'Emissions Factors'!$B$2</f>
        <v>10</v>
      </c>
      <c r="L285" s="118" t="s">
        <v>21801</v>
      </c>
      <c r="M285" s="118" t="s">
        <v>21802</v>
      </c>
      <c r="N285" s="113">
        <f t="shared" si="12"/>
        <v>7.4889217988875225E-4</v>
      </c>
      <c r="O285" s="126" t="s">
        <v>21801</v>
      </c>
      <c r="P285" s="138">
        <f>VLOOKUP(A285,Population!$A$5:$L$3146,12,FALSE)*'National Throughput'!$C$17</f>
        <v>162.47154963382712</v>
      </c>
      <c r="Q285" s="118" t="s">
        <v>21806</v>
      </c>
      <c r="R285" s="2">
        <f>'Emissions Factors'!$B$3</f>
        <v>9.9208017983194906E-5</v>
      </c>
      <c r="S285" s="118" t="s">
        <v>21801</v>
      </c>
      <c r="T285" s="118" t="s">
        <v>21806</v>
      </c>
      <c r="U285" s="104">
        <f t="shared" si="13"/>
        <v>1.6118480417830264E-2</v>
      </c>
      <c r="V285" s="126" t="s">
        <v>21801</v>
      </c>
      <c r="W285" s="113">
        <f t="shared" si="14"/>
        <v>1.6867372597719015E-2</v>
      </c>
      <c r="X285" s="126" t="s">
        <v>21801</v>
      </c>
    </row>
    <row r="286" spans="1:24" x14ac:dyDescent="0.25">
      <c r="A286" s="123" t="s">
        <v>2225</v>
      </c>
      <c r="B286" s="123" t="s">
        <v>1944</v>
      </c>
      <c r="C286" s="123" t="s">
        <v>370</v>
      </c>
      <c r="D286" s="117" t="s">
        <v>22295</v>
      </c>
      <c r="E286" s="117" t="s">
        <v>21845</v>
      </c>
      <c r="F286" s="118" t="s">
        <v>22261</v>
      </c>
      <c r="G286" s="126">
        <v>515</v>
      </c>
      <c r="H286" s="120" t="s">
        <v>24193</v>
      </c>
      <c r="I286" s="5">
        <f>VLOOKUP(A286,Population!$A$5:$L$3146,12,FALSE)*'National Throughput'!$C$14</f>
        <v>4.9292758892473341E-4</v>
      </c>
      <c r="J286" s="118" t="s">
        <v>21802</v>
      </c>
      <c r="K286" s="114">
        <f>'Emissions Factors'!$B$2</f>
        <v>10</v>
      </c>
      <c r="L286" s="118" t="s">
        <v>21801</v>
      </c>
      <c r="M286" s="118" t="s">
        <v>21802</v>
      </c>
      <c r="N286" s="113">
        <f t="shared" si="12"/>
        <v>4.9292758892473341E-3</v>
      </c>
      <c r="O286" s="126" t="s">
        <v>21801</v>
      </c>
      <c r="P286" s="138">
        <f>VLOOKUP(A286,Population!$A$5:$L$3146,12,FALSE)*'National Throughput'!$C$17</f>
        <v>1069.4023970415133</v>
      </c>
      <c r="Q286" s="118" t="s">
        <v>21806</v>
      </c>
      <c r="R286" s="2">
        <f>'Emissions Factors'!$B$3</f>
        <v>9.9208017983194906E-5</v>
      </c>
      <c r="S286" s="118" t="s">
        <v>21801</v>
      </c>
      <c r="T286" s="118" t="s">
        <v>21806</v>
      </c>
      <c r="U286" s="104">
        <f t="shared" si="13"/>
        <v>0.10609329223696619</v>
      </c>
      <c r="V286" s="126" t="s">
        <v>21801</v>
      </c>
      <c r="W286" s="113">
        <f t="shared" si="14"/>
        <v>0.11102256812621353</v>
      </c>
      <c r="X286" s="126" t="s">
        <v>21801</v>
      </c>
    </row>
    <row r="287" spans="1:24" x14ac:dyDescent="0.25">
      <c r="A287" s="123" t="s">
        <v>2232</v>
      </c>
      <c r="B287" s="123" t="s">
        <v>1944</v>
      </c>
      <c r="C287" s="123" t="s">
        <v>378</v>
      </c>
      <c r="D287" s="117" t="s">
        <v>22296</v>
      </c>
      <c r="E287" s="117" t="s">
        <v>21845</v>
      </c>
      <c r="F287" s="118" t="s">
        <v>22261</v>
      </c>
      <c r="G287" s="126">
        <v>515</v>
      </c>
      <c r="H287" s="120" t="s">
        <v>24194</v>
      </c>
      <c r="I287" s="5">
        <f>VLOOKUP(A287,Population!$A$5:$L$3146,12,FALSE)*'National Throughput'!$C$14</f>
        <v>2.320754491042217E-6</v>
      </c>
      <c r="J287" s="118" t="s">
        <v>21802</v>
      </c>
      <c r="K287" s="114">
        <f>'Emissions Factors'!$B$2</f>
        <v>10</v>
      </c>
      <c r="L287" s="118" t="s">
        <v>21801</v>
      </c>
      <c r="M287" s="118" t="s">
        <v>21802</v>
      </c>
      <c r="N287" s="113">
        <f t="shared" si="12"/>
        <v>2.320754491042217E-5</v>
      </c>
      <c r="O287" s="126" t="s">
        <v>21801</v>
      </c>
      <c r="P287" s="138">
        <f>VLOOKUP(A287,Population!$A$5:$L$3146,12,FALSE)*'National Throughput'!$C$17</f>
        <v>5.0348580023269109</v>
      </c>
      <c r="Q287" s="118" t="s">
        <v>21806</v>
      </c>
      <c r="R287" s="2">
        <f>'Emissions Factors'!$B$3</f>
        <v>9.9208017983194906E-5</v>
      </c>
      <c r="S287" s="118" t="s">
        <v>21801</v>
      </c>
      <c r="T287" s="118" t="s">
        <v>21806</v>
      </c>
      <c r="U287" s="104">
        <f t="shared" si="13"/>
        <v>4.9949828323768094E-4</v>
      </c>
      <c r="V287" s="126" t="s">
        <v>21801</v>
      </c>
      <c r="W287" s="113">
        <f t="shared" si="14"/>
        <v>5.2270582814810309E-4</v>
      </c>
      <c r="X287" s="126" t="s">
        <v>21801</v>
      </c>
    </row>
    <row r="288" spans="1:24" x14ac:dyDescent="0.25">
      <c r="A288" s="123" t="s">
        <v>2238</v>
      </c>
      <c r="B288" s="123" t="s">
        <v>1944</v>
      </c>
      <c r="C288" s="123" t="s">
        <v>386</v>
      </c>
      <c r="D288" s="117" t="s">
        <v>22297</v>
      </c>
      <c r="E288" s="117" t="s">
        <v>21845</v>
      </c>
      <c r="F288" s="118" t="s">
        <v>22261</v>
      </c>
      <c r="G288" s="126">
        <v>515</v>
      </c>
      <c r="H288" s="120" t="s">
        <v>24195</v>
      </c>
      <c r="I288" s="5">
        <f>VLOOKUP(A288,Population!$A$5:$L$3146,12,FALSE)*'National Throughput'!$C$14</f>
        <v>4.298383103179626E-5</v>
      </c>
      <c r="J288" s="118" t="s">
        <v>21802</v>
      </c>
      <c r="K288" s="114">
        <f>'Emissions Factors'!$B$2</f>
        <v>10</v>
      </c>
      <c r="L288" s="118" t="s">
        <v>21801</v>
      </c>
      <c r="M288" s="118" t="s">
        <v>21802</v>
      </c>
      <c r="N288" s="113">
        <f t="shared" si="12"/>
        <v>4.2983831031796261E-4</v>
      </c>
      <c r="O288" s="126" t="s">
        <v>21801</v>
      </c>
      <c r="P288" s="138">
        <f>VLOOKUP(A288,Population!$A$5:$L$3146,12,FALSE)*'National Throughput'!$C$17</f>
        <v>93.25307199725259</v>
      </c>
      <c r="Q288" s="118" t="s">
        <v>21806</v>
      </c>
      <c r="R288" s="2">
        <f>'Emissions Factors'!$B$3</f>
        <v>9.9208017983194906E-5</v>
      </c>
      <c r="S288" s="118" t="s">
        <v>21801</v>
      </c>
      <c r="T288" s="118" t="s">
        <v>21806</v>
      </c>
      <c r="U288" s="104">
        <f t="shared" si="13"/>
        <v>9.2514524436916046E-3</v>
      </c>
      <c r="V288" s="126" t="s">
        <v>21801</v>
      </c>
      <c r="W288" s="113">
        <f t="shared" si="14"/>
        <v>9.681290754009567E-3</v>
      </c>
      <c r="X288" s="126" t="s">
        <v>21801</v>
      </c>
    </row>
    <row r="289" spans="1:24" x14ac:dyDescent="0.25">
      <c r="A289" s="123" t="s">
        <v>2245</v>
      </c>
      <c r="B289" s="123" t="s">
        <v>1944</v>
      </c>
      <c r="C289" s="123" t="s">
        <v>395</v>
      </c>
      <c r="D289" s="117" t="s">
        <v>22298</v>
      </c>
      <c r="E289" s="117" t="s">
        <v>21845</v>
      </c>
      <c r="F289" s="118" t="s">
        <v>22261</v>
      </c>
      <c r="G289" s="126">
        <v>515</v>
      </c>
      <c r="H289" s="120" t="s">
        <v>24196</v>
      </c>
      <c r="I289" s="5">
        <f>VLOOKUP(A289,Population!$A$5:$L$3146,12,FALSE)*'National Throughput'!$C$14</f>
        <v>8.5688373557507203E-5</v>
      </c>
      <c r="J289" s="118" t="s">
        <v>21802</v>
      </c>
      <c r="K289" s="114">
        <f>'Emissions Factors'!$B$2</f>
        <v>10</v>
      </c>
      <c r="L289" s="118" t="s">
        <v>21801</v>
      </c>
      <c r="M289" s="118" t="s">
        <v>21802</v>
      </c>
      <c r="N289" s="113">
        <f t="shared" si="12"/>
        <v>8.5688373557507201E-4</v>
      </c>
      <c r="O289" s="126" t="s">
        <v>21801</v>
      </c>
      <c r="P289" s="138">
        <f>VLOOKUP(A289,Population!$A$5:$L$3146,12,FALSE)*'National Throughput'!$C$17</f>
        <v>185.90022985095868</v>
      </c>
      <c r="Q289" s="118" t="s">
        <v>21806</v>
      </c>
      <c r="R289" s="2">
        <f>'Emissions Factors'!$B$3</f>
        <v>9.9208017983194906E-5</v>
      </c>
      <c r="S289" s="118" t="s">
        <v>21801</v>
      </c>
      <c r="T289" s="118" t="s">
        <v>21806</v>
      </c>
      <c r="U289" s="104">
        <f t="shared" si="13"/>
        <v>1.8442793346133975E-2</v>
      </c>
      <c r="V289" s="126" t="s">
        <v>21801</v>
      </c>
      <c r="W289" s="113">
        <f t="shared" si="14"/>
        <v>1.9299677081709047E-2</v>
      </c>
      <c r="X289" s="126" t="s">
        <v>21801</v>
      </c>
    </row>
    <row r="290" spans="1:24" x14ac:dyDescent="0.25">
      <c r="A290" s="123" t="s">
        <v>2252</v>
      </c>
      <c r="B290" s="123" t="s">
        <v>1944</v>
      </c>
      <c r="C290" s="123" t="s">
        <v>403</v>
      </c>
      <c r="D290" s="117" t="s">
        <v>22299</v>
      </c>
      <c r="E290" s="117" t="s">
        <v>21845</v>
      </c>
      <c r="F290" s="118" t="s">
        <v>22261</v>
      </c>
      <c r="G290" s="126">
        <v>515</v>
      </c>
      <c r="H290" s="120" t="s">
        <v>24197</v>
      </c>
      <c r="I290" s="5">
        <f>VLOOKUP(A290,Population!$A$5:$L$3146,12,FALSE)*'National Throughput'!$C$14</f>
        <v>1.3589713225267702E-4</v>
      </c>
      <c r="J290" s="118" t="s">
        <v>21802</v>
      </c>
      <c r="K290" s="114">
        <f>'Emissions Factors'!$B$2</f>
        <v>10</v>
      </c>
      <c r="L290" s="118" t="s">
        <v>21801</v>
      </c>
      <c r="M290" s="118" t="s">
        <v>21802</v>
      </c>
      <c r="N290" s="113">
        <f t="shared" si="12"/>
        <v>1.3589713225267701E-3</v>
      </c>
      <c r="O290" s="126" t="s">
        <v>21801</v>
      </c>
      <c r="P290" s="138">
        <f>VLOOKUP(A290,Population!$A$5:$L$3146,12,FALSE)*'National Throughput'!$C$17</f>
        <v>294.82772368067026</v>
      </c>
      <c r="Q290" s="118" t="s">
        <v>21806</v>
      </c>
      <c r="R290" s="2">
        <f>'Emissions Factors'!$B$3</f>
        <v>9.9208017983194906E-5</v>
      </c>
      <c r="S290" s="118" t="s">
        <v>21801</v>
      </c>
      <c r="T290" s="118" t="s">
        <v>21806</v>
      </c>
      <c r="U290" s="104">
        <f t="shared" si="13"/>
        <v>2.9249274112856355E-2</v>
      </c>
      <c r="V290" s="126" t="s">
        <v>21801</v>
      </c>
      <c r="W290" s="113">
        <f t="shared" si="14"/>
        <v>3.0608245435383125E-2</v>
      </c>
      <c r="X290" s="126" t="s">
        <v>21801</v>
      </c>
    </row>
    <row r="291" spans="1:24" x14ac:dyDescent="0.25">
      <c r="A291" s="123" t="s">
        <v>2260</v>
      </c>
      <c r="B291" s="123" t="s">
        <v>1944</v>
      </c>
      <c r="C291" s="123" t="s">
        <v>411</v>
      </c>
      <c r="D291" s="117" t="s">
        <v>22080</v>
      </c>
      <c r="E291" s="117" t="s">
        <v>21845</v>
      </c>
      <c r="F291" s="118" t="s">
        <v>22261</v>
      </c>
      <c r="G291" s="126">
        <v>515</v>
      </c>
      <c r="H291" s="120" t="s">
        <v>24198</v>
      </c>
      <c r="I291" s="5">
        <f>VLOOKUP(A291,Population!$A$5:$L$3146,12,FALSE)*'National Throughput'!$C$14</f>
        <v>9.4186723814103051E-5</v>
      </c>
      <c r="J291" s="118" t="s">
        <v>21802</v>
      </c>
      <c r="K291" s="114">
        <f>'Emissions Factors'!$B$2</f>
        <v>10</v>
      </c>
      <c r="L291" s="118" t="s">
        <v>21801</v>
      </c>
      <c r="M291" s="118" t="s">
        <v>21802</v>
      </c>
      <c r="N291" s="113">
        <f t="shared" si="12"/>
        <v>9.4186723814103054E-4</v>
      </c>
      <c r="O291" s="126" t="s">
        <v>21801</v>
      </c>
      <c r="P291" s="138">
        <f>VLOOKUP(A291,Population!$A$5:$L$3146,12,FALSE)*'National Throughput'!$C$17</f>
        <v>204.33733164744518</v>
      </c>
      <c r="Q291" s="118" t="s">
        <v>21806</v>
      </c>
      <c r="R291" s="2">
        <f>'Emissions Factors'!$B$3</f>
        <v>9.9208017983194906E-5</v>
      </c>
      <c r="S291" s="118" t="s">
        <v>21801</v>
      </c>
      <c r="T291" s="118" t="s">
        <v>21806</v>
      </c>
      <c r="U291" s="104">
        <f t="shared" si="13"/>
        <v>2.0271901672717803E-2</v>
      </c>
      <c r="V291" s="126" t="s">
        <v>21801</v>
      </c>
      <c r="W291" s="113">
        <f t="shared" si="14"/>
        <v>2.1213768910858834E-2</v>
      </c>
      <c r="X291" s="126" t="s">
        <v>21801</v>
      </c>
    </row>
    <row r="292" spans="1:24" x14ac:dyDescent="0.25">
      <c r="A292" s="123" t="s">
        <v>2267</v>
      </c>
      <c r="B292" s="123" t="s">
        <v>1944</v>
      </c>
      <c r="C292" s="123" t="s">
        <v>420</v>
      </c>
      <c r="D292" s="117" t="s">
        <v>22300</v>
      </c>
      <c r="E292" s="117" t="s">
        <v>21845</v>
      </c>
      <c r="F292" s="118" t="s">
        <v>22261</v>
      </c>
      <c r="G292" s="126">
        <v>515</v>
      </c>
      <c r="H292" s="120" t="s">
        <v>24199</v>
      </c>
      <c r="I292" s="5">
        <f>VLOOKUP(A292,Population!$A$5:$L$3146,12,FALSE)*'National Throughput'!$C$14</f>
        <v>6.1470070244109621E-5</v>
      </c>
      <c r="J292" s="118" t="s">
        <v>21802</v>
      </c>
      <c r="K292" s="114">
        <f>'Emissions Factors'!$B$2</f>
        <v>10</v>
      </c>
      <c r="L292" s="118" t="s">
        <v>21801</v>
      </c>
      <c r="M292" s="118" t="s">
        <v>21802</v>
      </c>
      <c r="N292" s="113">
        <f t="shared" si="12"/>
        <v>6.1470070244109621E-4</v>
      </c>
      <c r="O292" s="126" t="s">
        <v>21801</v>
      </c>
      <c r="P292" s="138">
        <f>VLOOKUP(A292,Population!$A$5:$L$3146,12,FALSE)*'National Throughput'!$C$17</f>
        <v>133.3588176891403</v>
      </c>
      <c r="Q292" s="118" t="s">
        <v>21806</v>
      </c>
      <c r="R292" s="2">
        <f>'Emissions Factors'!$B$3</f>
        <v>9.9208017983194906E-5</v>
      </c>
      <c r="S292" s="118" t="s">
        <v>21801</v>
      </c>
      <c r="T292" s="118" t="s">
        <v>21806</v>
      </c>
      <c r="U292" s="104">
        <f t="shared" si="13"/>
        <v>1.3230263983521841E-2</v>
      </c>
      <c r="V292" s="126" t="s">
        <v>21801</v>
      </c>
      <c r="W292" s="113">
        <f t="shared" si="14"/>
        <v>1.3844964685962937E-2</v>
      </c>
      <c r="X292" s="126" t="s">
        <v>21801</v>
      </c>
    </row>
    <row r="293" spans="1:24" x14ac:dyDescent="0.25">
      <c r="A293" s="123" t="s">
        <v>2274</v>
      </c>
      <c r="B293" s="123" t="s">
        <v>1944</v>
      </c>
      <c r="C293" s="123" t="s">
        <v>428</v>
      </c>
      <c r="D293" s="117" t="s">
        <v>22301</v>
      </c>
      <c r="E293" s="117" t="s">
        <v>21845</v>
      </c>
      <c r="F293" s="118" t="s">
        <v>22261</v>
      </c>
      <c r="G293" s="126">
        <v>515</v>
      </c>
      <c r="H293" s="120" t="s">
        <v>24200</v>
      </c>
      <c r="I293" s="5">
        <f>VLOOKUP(A293,Population!$A$5:$L$3146,12,FALSE)*'National Throughput'!$C$14</f>
        <v>1.5390791603201182E-5</v>
      </c>
      <c r="J293" s="118" t="s">
        <v>21802</v>
      </c>
      <c r="K293" s="114">
        <f>'Emissions Factors'!$B$2</f>
        <v>10</v>
      </c>
      <c r="L293" s="118" t="s">
        <v>21801</v>
      </c>
      <c r="M293" s="118" t="s">
        <v>21802</v>
      </c>
      <c r="N293" s="113">
        <f t="shared" si="12"/>
        <v>1.539079160320118E-4</v>
      </c>
      <c r="O293" s="126" t="s">
        <v>21801</v>
      </c>
      <c r="P293" s="138">
        <f>VLOOKUP(A293,Population!$A$5:$L$3146,12,FALSE)*'National Throughput'!$C$17</f>
        <v>33.390197267580618</v>
      </c>
      <c r="Q293" s="118" t="s">
        <v>21806</v>
      </c>
      <c r="R293" s="2">
        <f>'Emissions Factors'!$B$3</f>
        <v>9.9208017983194906E-5</v>
      </c>
      <c r="S293" s="118" t="s">
        <v>21801</v>
      </c>
      <c r="T293" s="118" t="s">
        <v>21806</v>
      </c>
      <c r="U293" s="104">
        <f t="shared" si="13"/>
        <v>3.3125752909845632E-3</v>
      </c>
      <c r="V293" s="126" t="s">
        <v>21801</v>
      </c>
      <c r="W293" s="113">
        <f t="shared" si="14"/>
        <v>3.4664832070165751E-3</v>
      </c>
      <c r="X293" s="126" t="s">
        <v>21801</v>
      </c>
    </row>
    <row r="294" spans="1:24" x14ac:dyDescent="0.25">
      <c r="A294" s="123" t="s">
        <v>2282</v>
      </c>
      <c r="B294" s="123" t="s">
        <v>1944</v>
      </c>
      <c r="C294" s="123" t="s">
        <v>437</v>
      </c>
      <c r="D294" s="117" t="s">
        <v>22302</v>
      </c>
      <c r="E294" s="117" t="s">
        <v>21845</v>
      </c>
      <c r="F294" s="118" t="s">
        <v>22261</v>
      </c>
      <c r="G294" s="126">
        <v>515</v>
      </c>
      <c r="H294" s="120" t="s">
        <v>24201</v>
      </c>
      <c r="I294" s="5">
        <f>VLOOKUP(A294,Population!$A$5:$L$3146,12,FALSE)*'National Throughput'!$C$14</f>
        <v>5.434488847576653E-5</v>
      </c>
      <c r="J294" s="118" t="s">
        <v>21802</v>
      </c>
      <c r="K294" s="114">
        <f>'Emissions Factors'!$B$2</f>
        <v>10</v>
      </c>
      <c r="L294" s="118" t="s">
        <v>21801</v>
      </c>
      <c r="M294" s="118" t="s">
        <v>21802</v>
      </c>
      <c r="N294" s="113">
        <f t="shared" si="12"/>
        <v>5.4344888475766533E-4</v>
      </c>
      <c r="O294" s="126" t="s">
        <v>21801</v>
      </c>
      <c r="P294" s="138">
        <f>VLOOKUP(A294,Population!$A$5:$L$3146,12,FALSE)*'National Throughput'!$C$17</f>
        <v>117.90079376509077</v>
      </c>
      <c r="Q294" s="118" t="s">
        <v>21806</v>
      </c>
      <c r="R294" s="2">
        <f>'Emissions Factors'!$B$3</f>
        <v>9.9208017983194906E-5</v>
      </c>
      <c r="S294" s="118" t="s">
        <v>21801</v>
      </c>
      <c r="T294" s="118" t="s">
        <v>21806</v>
      </c>
      <c r="U294" s="104">
        <f t="shared" si="13"/>
        <v>1.1696704068080079E-2</v>
      </c>
      <c r="V294" s="126" t="s">
        <v>21801</v>
      </c>
      <c r="W294" s="113">
        <f t="shared" si="14"/>
        <v>1.2240152952837743E-2</v>
      </c>
      <c r="X294" s="126" t="s">
        <v>21801</v>
      </c>
    </row>
    <row r="295" spans="1:24" x14ac:dyDescent="0.25">
      <c r="A295" s="123" t="s">
        <v>2290</v>
      </c>
      <c r="B295" s="123" t="s">
        <v>1944</v>
      </c>
      <c r="C295" s="123" t="s">
        <v>446</v>
      </c>
      <c r="D295" s="117" t="s">
        <v>22184</v>
      </c>
      <c r="E295" s="117" t="s">
        <v>21845</v>
      </c>
      <c r="F295" s="118" t="s">
        <v>22261</v>
      </c>
      <c r="G295" s="126">
        <v>515</v>
      </c>
      <c r="H295" s="120" t="s">
        <v>24202</v>
      </c>
      <c r="I295" s="5">
        <f>VLOOKUP(A295,Population!$A$5:$L$3146,12,FALSE)*'National Throughput'!$C$14</f>
        <v>1.4506378000597699E-5</v>
      </c>
      <c r="J295" s="118" t="s">
        <v>21802</v>
      </c>
      <c r="K295" s="114">
        <f>'Emissions Factors'!$B$2</f>
        <v>10</v>
      </c>
      <c r="L295" s="118" t="s">
        <v>21801</v>
      </c>
      <c r="M295" s="118" t="s">
        <v>21802</v>
      </c>
      <c r="N295" s="113">
        <f t="shared" si="12"/>
        <v>1.4506378000597698E-4</v>
      </c>
      <c r="O295" s="126" t="s">
        <v>21801</v>
      </c>
      <c r="P295" s="138">
        <f>VLOOKUP(A295,Population!$A$5:$L$3146,12,FALSE)*'National Throughput'!$C$17</f>
        <v>31.471469146350017</v>
      </c>
      <c r="Q295" s="118" t="s">
        <v>21806</v>
      </c>
      <c r="R295" s="2">
        <f>'Emissions Factors'!$B$3</f>
        <v>9.9208017983194906E-5</v>
      </c>
      <c r="S295" s="118" t="s">
        <v>21801</v>
      </c>
      <c r="T295" s="118" t="s">
        <v>21806</v>
      </c>
      <c r="U295" s="104">
        <f t="shared" si="13"/>
        <v>3.122222077028656E-3</v>
      </c>
      <c r="V295" s="126" t="s">
        <v>21801</v>
      </c>
      <c r="W295" s="113">
        <f t="shared" si="14"/>
        <v>3.2672858570346329E-3</v>
      </c>
      <c r="X295" s="126" t="s">
        <v>21801</v>
      </c>
    </row>
    <row r="296" spans="1:24" x14ac:dyDescent="0.25">
      <c r="A296" s="123" t="s">
        <v>2296</v>
      </c>
      <c r="B296" s="123" t="s">
        <v>1944</v>
      </c>
      <c r="C296" s="123" t="s">
        <v>454</v>
      </c>
      <c r="D296" s="117" t="s">
        <v>22303</v>
      </c>
      <c r="E296" s="117" t="s">
        <v>21845</v>
      </c>
      <c r="F296" s="118" t="s">
        <v>22261</v>
      </c>
      <c r="G296" s="126">
        <v>515</v>
      </c>
      <c r="H296" s="120" t="s">
        <v>24203</v>
      </c>
      <c r="I296" s="5">
        <f>VLOOKUP(A296,Population!$A$5:$L$3146,12,FALSE)*'National Throughput'!$C$14</f>
        <v>5.8604038193567507E-5</v>
      </c>
      <c r="J296" s="118" t="s">
        <v>21802</v>
      </c>
      <c r="K296" s="114">
        <f>'Emissions Factors'!$B$2</f>
        <v>10</v>
      </c>
      <c r="L296" s="118" t="s">
        <v>21801</v>
      </c>
      <c r="M296" s="118" t="s">
        <v>21802</v>
      </c>
      <c r="N296" s="113">
        <f t="shared" si="12"/>
        <v>5.8604038193567506E-4</v>
      </c>
      <c r="O296" s="126" t="s">
        <v>21801</v>
      </c>
      <c r="P296" s="138">
        <f>VLOOKUP(A296,Population!$A$5:$L$3146,12,FALSE)*'National Throughput'!$C$17</f>
        <v>127.14098445417497</v>
      </c>
      <c r="Q296" s="118" t="s">
        <v>21806</v>
      </c>
      <c r="R296" s="2">
        <f>'Emissions Factors'!$B$3</f>
        <v>9.9208017983194906E-5</v>
      </c>
      <c r="S296" s="118" t="s">
        <v>21801</v>
      </c>
      <c r="T296" s="118" t="s">
        <v>21806</v>
      </c>
      <c r="U296" s="104">
        <f t="shared" si="13"/>
        <v>1.2613405072130894E-2</v>
      </c>
      <c r="V296" s="126" t="s">
        <v>21801</v>
      </c>
      <c r="W296" s="113">
        <f t="shared" si="14"/>
        <v>1.319944545406657E-2</v>
      </c>
      <c r="X296" s="126" t="s">
        <v>21801</v>
      </c>
    </row>
    <row r="297" spans="1:24" x14ac:dyDescent="0.25">
      <c r="A297" s="123" t="s">
        <v>2303</v>
      </c>
      <c r="B297" s="123" t="s">
        <v>1944</v>
      </c>
      <c r="C297" s="123" t="s">
        <v>463</v>
      </c>
      <c r="D297" s="117" t="s">
        <v>22304</v>
      </c>
      <c r="E297" s="117" t="s">
        <v>21845</v>
      </c>
      <c r="F297" s="118" t="s">
        <v>22261</v>
      </c>
      <c r="G297" s="126">
        <v>515</v>
      </c>
      <c r="H297" s="120" t="s">
        <v>24204</v>
      </c>
      <c r="I297" s="5">
        <f>VLOOKUP(A297,Population!$A$5:$L$3146,12,FALSE)*'National Throughput'!$C$14</f>
        <v>4.001140335988831E-5</v>
      </c>
      <c r="J297" s="118" t="s">
        <v>21802</v>
      </c>
      <c r="K297" s="114">
        <f>'Emissions Factors'!$B$2</f>
        <v>10</v>
      </c>
      <c r="L297" s="118" t="s">
        <v>21801</v>
      </c>
      <c r="M297" s="118" t="s">
        <v>21802</v>
      </c>
      <c r="N297" s="113">
        <f t="shared" si="12"/>
        <v>4.0011403359888309E-4</v>
      </c>
      <c r="O297" s="126" t="s">
        <v>21801</v>
      </c>
      <c r="P297" s="138">
        <f>VLOOKUP(A297,Population!$A$5:$L$3146,12,FALSE)*'National Throughput'!$C$17</f>
        <v>86.804414326650488</v>
      </c>
      <c r="Q297" s="118" t="s">
        <v>21806</v>
      </c>
      <c r="R297" s="2">
        <f>'Emissions Factors'!$B$3</f>
        <v>9.9208017983194906E-5</v>
      </c>
      <c r="S297" s="118" t="s">
        <v>21801</v>
      </c>
      <c r="T297" s="118" t="s">
        <v>21806</v>
      </c>
      <c r="U297" s="104">
        <f t="shared" si="13"/>
        <v>8.6116938975390432E-3</v>
      </c>
      <c r="V297" s="126" t="s">
        <v>21801</v>
      </c>
      <c r="W297" s="113">
        <f t="shared" si="14"/>
        <v>9.0118079311379256E-3</v>
      </c>
      <c r="X297" s="126" t="s">
        <v>21801</v>
      </c>
    </row>
    <row r="298" spans="1:24" x14ac:dyDescent="0.25">
      <c r="A298" s="123" t="s">
        <v>2310</v>
      </c>
      <c r="B298" s="123" t="s">
        <v>1944</v>
      </c>
      <c r="C298" s="123" t="s">
        <v>472</v>
      </c>
      <c r="D298" s="117" t="s">
        <v>22305</v>
      </c>
      <c r="E298" s="117" t="s">
        <v>21845</v>
      </c>
      <c r="F298" s="118" t="s">
        <v>22261</v>
      </c>
      <c r="G298" s="126">
        <v>515</v>
      </c>
      <c r="H298" s="120" t="s">
        <v>24205</v>
      </c>
      <c r="I298" s="5">
        <f>VLOOKUP(A298,Population!$A$5:$L$3146,12,FALSE)*'National Throughput'!$C$14</f>
        <v>5.3821222526856578E-4</v>
      </c>
      <c r="J298" s="118" t="s">
        <v>21802</v>
      </c>
      <c r="K298" s="114">
        <f>'Emissions Factors'!$B$2</f>
        <v>10</v>
      </c>
      <c r="L298" s="118" t="s">
        <v>21801</v>
      </c>
      <c r="M298" s="118" t="s">
        <v>21802</v>
      </c>
      <c r="N298" s="113">
        <f t="shared" si="12"/>
        <v>5.3821222526856576E-3</v>
      </c>
      <c r="O298" s="126" t="s">
        <v>21801</v>
      </c>
      <c r="P298" s="138">
        <f>VLOOKUP(A298,Population!$A$5:$L$3146,12,FALSE)*'National Throughput'!$C$17</f>
        <v>1167.6470474594107</v>
      </c>
      <c r="Q298" s="118" t="s">
        <v>21806</v>
      </c>
      <c r="R298" s="2">
        <f>'Emissions Factors'!$B$3</f>
        <v>9.9208017983194906E-5</v>
      </c>
      <c r="S298" s="118" t="s">
        <v>21801</v>
      </c>
      <c r="T298" s="118" t="s">
        <v>21806</v>
      </c>
      <c r="U298" s="104">
        <f t="shared" si="13"/>
        <v>0.11583994928237766</v>
      </c>
      <c r="V298" s="126" t="s">
        <v>21801</v>
      </c>
      <c r="W298" s="113">
        <f t="shared" si="14"/>
        <v>0.12122207153506331</v>
      </c>
      <c r="X298" s="126" t="s">
        <v>21801</v>
      </c>
    </row>
    <row r="299" spans="1:24" x14ac:dyDescent="0.25">
      <c r="A299" s="123" t="s">
        <v>2317</v>
      </c>
      <c r="B299" s="123" t="s">
        <v>1944</v>
      </c>
      <c r="C299" s="123" t="s">
        <v>480</v>
      </c>
      <c r="D299" s="117" t="s">
        <v>22306</v>
      </c>
      <c r="E299" s="117" t="s">
        <v>21845</v>
      </c>
      <c r="F299" s="118" t="s">
        <v>22261</v>
      </c>
      <c r="G299" s="126">
        <v>515</v>
      </c>
      <c r="H299" s="120" t="s">
        <v>24206</v>
      </c>
      <c r="I299" s="5">
        <f>VLOOKUP(A299,Population!$A$5:$L$3146,12,FALSE)*'National Throughput'!$C$14</f>
        <v>2.2299857265644917E-5</v>
      </c>
      <c r="J299" s="118" t="s">
        <v>21802</v>
      </c>
      <c r="K299" s="114">
        <f>'Emissions Factors'!$B$2</f>
        <v>10</v>
      </c>
      <c r="L299" s="118" t="s">
        <v>21801</v>
      </c>
      <c r="M299" s="118" t="s">
        <v>21802</v>
      </c>
      <c r="N299" s="113">
        <f t="shared" si="12"/>
        <v>2.2299857265644917E-4</v>
      </c>
      <c r="O299" s="126" t="s">
        <v>21801</v>
      </c>
      <c r="P299" s="138">
        <f>VLOOKUP(A299,Population!$A$5:$L$3146,12,FALSE)*'National Throughput'!$C$17</f>
        <v>48.37935905674297</v>
      </c>
      <c r="Q299" s="118" t="s">
        <v>21806</v>
      </c>
      <c r="R299" s="2">
        <f>'Emissions Factors'!$B$3</f>
        <v>9.9208017983194906E-5</v>
      </c>
      <c r="S299" s="118" t="s">
        <v>21801</v>
      </c>
      <c r="T299" s="118" t="s">
        <v>21806</v>
      </c>
      <c r="U299" s="104">
        <f t="shared" si="13"/>
        <v>4.7996203233167996E-3</v>
      </c>
      <c r="V299" s="126" t="s">
        <v>21801</v>
      </c>
      <c r="W299" s="113">
        <f t="shared" si="14"/>
        <v>5.0226188959732491E-3</v>
      </c>
      <c r="X299" s="126" t="s">
        <v>21801</v>
      </c>
    </row>
    <row r="300" spans="1:24" x14ac:dyDescent="0.25">
      <c r="A300" s="123" t="s">
        <v>2324</v>
      </c>
      <c r="B300" s="123" t="s">
        <v>1944</v>
      </c>
      <c r="C300" s="123" t="s">
        <v>489</v>
      </c>
      <c r="D300" s="117" t="s">
        <v>21974</v>
      </c>
      <c r="E300" s="117" t="s">
        <v>21845</v>
      </c>
      <c r="F300" s="118" t="s">
        <v>22261</v>
      </c>
      <c r="G300" s="126">
        <v>515</v>
      </c>
      <c r="H300" s="120" t="s">
        <v>24207</v>
      </c>
      <c r="I300" s="5">
        <f>VLOOKUP(A300,Population!$A$5:$L$3146,12,FALSE)*'National Throughput'!$C$14</f>
        <v>3.8591686787287994E-5</v>
      </c>
      <c r="J300" s="118" t="s">
        <v>21802</v>
      </c>
      <c r="K300" s="114">
        <f>'Emissions Factors'!$B$2</f>
        <v>10</v>
      </c>
      <c r="L300" s="118" t="s">
        <v>21801</v>
      </c>
      <c r="M300" s="118" t="s">
        <v>21802</v>
      </c>
      <c r="N300" s="113">
        <f t="shared" si="12"/>
        <v>3.8591686787287994E-4</v>
      </c>
      <c r="O300" s="126" t="s">
        <v>21801</v>
      </c>
      <c r="P300" s="138">
        <f>VLOOKUP(A300,Population!$A$5:$L$3146,12,FALSE)*'National Throughput'!$C$17</f>
        <v>83.724350763622439</v>
      </c>
      <c r="Q300" s="118" t="s">
        <v>21806</v>
      </c>
      <c r="R300" s="2">
        <f>'Emissions Factors'!$B$3</f>
        <v>9.9208017983194906E-5</v>
      </c>
      <c r="S300" s="118" t="s">
        <v>21801</v>
      </c>
      <c r="T300" s="118" t="s">
        <v>21806</v>
      </c>
      <c r="U300" s="104">
        <f t="shared" si="13"/>
        <v>8.306126896188773E-3</v>
      </c>
      <c r="V300" s="126" t="s">
        <v>21801</v>
      </c>
      <c r="W300" s="113">
        <f t="shared" si="14"/>
        <v>8.6920437640616525E-3</v>
      </c>
      <c r="X300" s="126" t="s">
        <v>21801</v>
      </c>
    </row>
    <row r="301" spans="1:24" x14ac:dyDescent="0.25">
      <c r="A301" s="123" t="s">
        <v>2331</v>
      </c>
      <c r="B301" s="123" t="s">
        <v>1944</v>
      </c>
      <c r="C301" s="123" t="s">
        <v>498</v>
      </c>
      <c r="D301" s="117" t="s">
        <v>22307</v>
      </c>
      <c r="E301" s="117" t="s">
        <v>21845</v>
      </c>
      <c r="F301" s="118" t="s">
        <v>22261</v>
      </c>
      <c r="G301" s="126">
        <v>515</v>
      </c>
      <c r="H301" s="120" t="s">
        <v>24208</v>
      </c>
      <c r="I301" s="5">
        <f>VLOOKUP(A301,Population!$A$5:$L$3146,12,FALSE)*'National Throughput'!$C$14</f>
        <v>7.9347859496737126E-5</v>
      </c>
      <c r="J301" s="118" t="s">
        <v>21802</v>
      </c>
      <c r="K301" s="114">
        <f>'Emissions Factors'!$B$2</f>
        <v>10</v>
      </c>
      <c r="L301" s="118" t="s">
        <v>21801</v>
      </c>
      <c r="M301" s="118" t="s">
        <v>21802</v>
      </c>
      <c r="N301" s="113">
        <f t="shared" si="12"/>
        <v>7.9347859496737129E-4</v>
      </c>
      <c r="O301" s="126" t="s">
        <v>21801</v>
      </c>
      <c r="P301" s="138">
        <f>VLOOKUP(A301,Population!$A$5:$L$3146,12,FALSE)*'National Throughput'!$C$17</f>
        <v>172.14453613973026</v>
      </c>
      <c r="Q301" s="118" t="s">
        <v>21806</v>
      </c>
      <c r="R301" s="2">
        <f>'Emissions Factors'!$B$3</f>
        <v>9.9208017983194906E-5</v>
      </c>
      <c r="S301" s="118" t="s">
        <v>21801</v>
      </c>
      <c r="T301" s="118" t="s">
        <v>21806</v>
      </c>
      <c r="U301" s="104">
        <f t="shared" si="13"/>
        <v>1.7078118237059105E-2</v>
      </c>
      <c r="V301" s="126" t="s">
        <v>21801</v>
      </c>
      <c r="W301" s="113">
        <f t="shared" si="14"/>
        <v>1.7871596832026476E-2</v>
      </c>
      <c r="X301" s="126" t="s">
        <v>21801</v>
      </c>
    </row>
    <row r="302" spans="1:24" x14ac:dyDescent="0.25">
      <c r="A302" s="123" t="s">
        <v>2338</v>
      </c>
      <c r="B302" s="123" t="s">
        <v>1944</v>
      </c>
      <c r="C302" s="123" t="s">
        <v>506</v>
      </c>
      <c r="D302" s="117" t="s">
        <v>22308</v>
      </c>
      <c r="E302" s="117" t="s">
        <v>21845</v>
      </c>
      <c r="F302" s="118" t="s">
        <v>22261</v>
      </c>
      <c r="G302" s="126">
        <v>515</v>
      </c>
      <c r="H302" s="120" t="s">
        <v>24209</v>
      </c>
      <c r="I302" s="5">
        <f>VLOOKUP(A302,Population!$A$5:$L$3146,12,FALSE)*'National Throughput'!$C$14</f>
        <v>2.060085218695928E-5</v>
      </c>
      <c r="J302" s="118" t="s">
        <v>21802</v>
      </c>
      <c r="K302" s="114">
        <f>'Emissions Factors'!$B$2</f>
        <v>10</v>
      </c>
      <c r="L302" s="118" t="s">
        <v>21801</v>
      </c>
      <c r="M302" s="118" t="s">
        <v>21802</v>
      </c>
      <c r="N302" s="113">
        <f t="shared" si="12"/>
        <v>2.060085218695928E-4</v>
      </c>
      <c r="O302" s="126" t="s">
        <v>21801</v>
      </c>
      <c r="P302" s="138">
        <f>VLOOKUP(A302,Population!$A$5:$L$3146,12,FALSE)*'National Throughput'!$C$17</f>
        <v>44.693381350168394</v>
      </c>
      <c r="Q302" s="118" t="s">
        <v>21806</v>
      </c>
      <c r="R302" s="2">
        <f>'Emissions Factors'!$B$3</f>
        <v>9.9208017983194906E-5</v>
      </c>
      <c r="S302" s="118" t="s">
        <v>21801</v>
      </c>
      <c r="T302" s="118" t="s">
        <v>21806</v>
      </c>
      <c r="U302" s="104">
        <f t="shared" si="13"/>
        <v>4.433941780717294E-3</v>
      </c>
      <c r="V302" s="126" t="s">
        <v>21801</v>
      </c>
      <c r="W302" s="113">
        <f t="shared" si="14"/>
        <v>4.6399503025868864E-3</v>
      </c>
      <c r="X302" s="126" t="s">
        <v>21801</v>
      </c>
    </row>
    <row r="303" spans="1:24" x14ac:dyDescent="0.25">
      <c r="A303" s="123" t="s">
        <v>2345</v>
      </c>
      <c r="B303" s="123" t="s">
        <v>1944</v>
      </c>
      <c r="C303" s="123" t="s">
        <v>514</v>
      </c>
      <c r="D303" s="117" t="s">
        <v>21982</v>
      </c>
      <c r="E303" s="117" t="s">
        <v>21845</v>
      </c>
      <c r="F303" s="118" t="s">
        <v>22261</v>
      </c>
      <c r="G303" s="126">
        <v>515</v>
      </c>
      <c r="H303" s="120" t="s">
        <v>24210</v>
      </c>
      <c r="I303" s="5">
        <f>VLOOKUP(A303,Population!$A$5:$L$3146,12,FALSE)*'National Throughput'!$C$14</f>
        <v>2.393901480731227E-6</v>
      </c>
      <c r="J303" s="118" t="s">
        <v>21802</v>
      </c>
      <c r="K303" s="114">
        <f>'Emissions Factors'!$B$2</f>
        <v>10</v>
      </c>
      <c r="L303" s="118" t="s">
        <v>21801</v>
      </c>
      <c r="M303" s="118" t="s">
        <v>21802</v>
      </c>
      <c r="N303" s="113">
        <f t="shared" si="12"/>
        <v>2.393901480731227E-5</v>
      </c>
      <c r="O303" s="126" t="s">
        <v>21801</v>
      </c>
      <c r="P303" s="138">
        <f>VLOOKUP(A303,Population!$A$5:$L$3146,12,FALSE)*'National Throughput'!$C$17</f>
        <v>5.193549801827186</v>
      </c>
      <c r="Q303" s="118" t="s">
        <v>21806</v>
      </c>
      <c r="R303" s="2">
        <f>'Emissions Factors'!$B$3</f>
        <v>9.9208017983194906E-5</v>
      </c>
      <c r="S303" s="118" t="s">
        <v>21801</v>
      </c>
      <c r="T303" s="118" t="s">
        <v>21806</v>
      </c>
      <c r="U303" s="104">
        <f t="shared" si="13"/>
        <v>5.1524178213628981E-4</v>
      </c>
      <c r="V303" s="126" t="s">
        <v>21801</v>
      </c>
      <c r="W303" s="113">
        <f t="shared" si="14"/>
        <v>5.3918079694360204E-4</v>
      </c>
      <c r="X303" s="126" t="s">
        <v>21801</v>
      </c>
    </row>
    <row r="304" spans="1:24" x14ac:dyDescent="0.25">
      <c r="A304" s="123" t="s">
        <v>2351</v>
      </c>
      <c r="B304" s="123" t="s">
        <v>1944</v>
      </c>
      <c r="C304" s="123" t="s">
        <v>523</v>
      </c>
      <c r="D304" s="117" t="s">
        <v>22309</v>
      </c>
      <c r="E304" s="117" t="s">
        <v>21845</v>
      </c>
      <c r="F304" s="118" t="s">
        <v>22261</v>
      </c>
      <c r="G304" s="126">
        <v>515</v>
      </c>
      <c r="H304" s="120" t="s">
        <v>24211</v>
      </c>
      <c r="I304" s="5">
        <f>VLOOKUP(A304,Population!$A$5:$L$3146,12,FALSE)*'National Throughput'!$C$14</f>
        <v>2.6066927234628919E-5</v>
      </c>
      <c r="J304" s="118" t="s">
        <v>21802</v>
      </c>
      <c r="K304" s="114">
        <f>'Emissions Factors'!$B$2</f>
        <v>10</v>
      </c>
      <c r="L304" s="118" t="s">
        <v>21801</v>
      </c>
      <c r="M304" s="118" t="s">
        <v>21802</v>
      </c>
      <c r="N304" s="113">
        <f t="shared" si="12"/>
        <v>2.6066927234628918E-4</v>
      </c>
      <c r="O304" s="126" t="s">
        <v>21801</v>
      </c>
      <c r="P304" s="138">
        <f>VLOOKUP(A304,Population!$A$5:$L$3146,12,FALSE)*'National Throughput'!$C$17</f>
        <v>56.55198673100714</v>
      </c>
      <c r="Q304" s="118" t="s">
        <v>21806</v>
      </c>
      <c r="R304" s="2">
        <f>'Emissions Factors'!$B$3</f>
        <v>9.9208017983194906E-5</v>
      </c>
      <c r="S304" s="118" t="s">
        <v>21801</v>
      </c>
      <c r="T304" s="118" t="s">
        <v>21806</v>
      </c>
      <c r="U304" s="104">
        <f t="shared" si="13"/>
        <v>5.6104105165951561E-3</v>
      </c>
      <c r="V304" s="126" t="s">
        <v>21801</v>
      </c>
      <c r="W304" s="113">
        <f t="shared" si="14"/>
        <v>5.8710797889414456E-3</v>
      </c>
      <c r="X304" s="126" t="s">
        <v>21801</v>
      </c>
    </row>
    <row r="305" spans="1:24" x14ac:dyDescent="0.25">
      <c r="A305" s="123" t="s">
        <v>2357</v>
      </c>
      <c r="B305" s="123" t="s">
        <v>1944</v>
      </c>
      <c r="C305" s="123" t="s">
        <v>532</v>
      </c>
      <c r="D305" s="117" t="s">
        <v>22310</v>
      </c>
      <c r="E305" s="117" t="s">
        <v>21845</v>
      </c>
      <c r="F305" s="118" t="s">
        <v>22261</v>
      </c>
      <c r="G305" s="126">
        <v>515</v>
      </c>
      <c r="H305" s="120" t="s">
        <v>24212</v>
      </c>
      <c r="I305" s="5">
        <f>VLOOKUP(A305,Population!$A$5:$L$3146,12,FALSE)*'National Throughput'!$C$14</f>
        <v>7.8067787177179461E-6</v>
      </c>
      <c r="J305" s="118" t="s">
        <v>21802</v>
      </c>
      <c r="K305" s="114">
        <f>'Emissions Factors'!$B$2</f>
        <v>10</v>
      </c>
      <c r="L305" s="118" t="s">
        <v>21801</v>
      </c>
      <c r="M305" s="118" t="s">
        <v>21802</v>
      </c>
      <c r="N305" s="113">
        <f t="shared" si="12"/>
        <v>7.8067787177179461E-5</v>
      </c>
      <c r="O305" s="126" t="s">
        <v>21801</v>
      </c>
      <c r="P305" s="138">
        <f>VLOOKUP(A305,Population!$A$5:$L$3146,12,FALSE)*'National Throughput'!$C$17</f>
        <v>16.936742964847546</v>
      </c>
      <c r="Q305" s="118" t="s">
        <v>21806</v>
      </c>
      <c r="R305" s="2">
        <f>'Emissions Factors'!$B$3</f>
        <v>9.9208017983194906E-5</v>
      </c>
      <c r="S305" s="118" t="s">
        <v>21801</v>
      </c>
      <c r="T305" s="118" t="s">
        <v>21806</v>
      </c>
      <c r="U305" s="104">
        <f t="shared" si="13"/>
        <v>1.6802607006333452E-3</v>
      </c>
      <c r="V305" s="126" t="s">
        <v>21801</v>
      </c>
      <c r="W305" s="113">
        <f t="shared" si="14"/>
        <v>1.7583284878105246E-3</v>
      </c>
      <c r="X305" s="126" t="s">
        <v>21801</v>
      </c>
    </row>
    <row r="306" spans="1:24" x14ac:dyDescent="0.25">
      <c r="A306" s="123" t="s">
        <v>2364</v>
      </c>
      <c r="B306" s="123" t="s">
        <v>1944</v>
      </c>
      <c r="C306" s="123" t="s">
        <v>540</v>
      </c>
      <c r="D306" s="117" t="s">
        <v>22311</v>
      </c>
      <c r="E306" s="117" t="s">
        <v>21845</v>
      </c>
      <c r="F306" s="118" t="s">
        <v>22261</v>
      </c>
      <c r="G306" s="126">
        <v>515</v>
      </c>
      <c r="H306" s="120" t="s">
        <v>24213</v>
      </c>
      <c r="I306" s="5">
        <f>VLOOKUP(A306,Population!$A$5:$L$3146,12,FALSE)*'National Throughput'!$C$14</f>
        <v>9.7764276582529158E-5</v>
      </c>
      <c r="J306" s="118" t="s">
        <v>21802</v>
      </c>
      <c r="K306" s="114">
        <f>'Emissions Factors'!$B$2</f>
        <v>10</v>
      </c>
      <c r="L306" s="118" t="s">
        <v>21801</v>
      </c>
      <c r="M306" s="118" t="s">
        <v>21802</v>
      </c>
      <c r="N306" s="113">
        <f t="shared" si="12"/>
        <v>9.7764276582529156E-4</v>
      </c>
      <c r="O306" s="126" t="s">
        <v>21801</v>
      </c>
      <c r="P306" s="138">
        <f>VLOOKUP(A306,Population!$A$5:$L$3146,12,FALSE)*'National Throughput'!$C$17</f>
        <v>212.09880329573136</v>
      </c>
      <c r="Q306" s="118" t="s">
        <v>21806</v>
      </c>
      <c r="R306" s="2">
        <f>'Emissions Factors'!$B$3</f>
        <v>9.9208017983194906E-5</v>
      </c>
      <c r="S306" s="118" t="s">
        <v>21801</v>
      </c>
      <c r="T306" s="118" t="s">
        <v>21806</v>
      </c>
      <c r="U306" s="104">
        <f t="shared" si="13"/>
        <v>2.1041901891577036E-2</v>
      </c>
      <c r="V306" s="126" t="s">
        <v>21801</v>
      </c>
      <c r="W306" s="113">
        <f t="shared" si="14"/>
        <v>2.2019544657402329E-2</v>
      </c>
      <c r="X306" s="126" t="s">
        <v>21801</v>
      </c>
    </row>
    <row r="307" spans="1:24" x14ac:dyDescent="0.25">
      <c r="A307" s="123" t="s">
        <v>2371</v>
      </c>
      <c r="B307" s="123" t="s">
        <v>1944</v>
      </c>
      <c r="C307" s="123" t="s">
        <v>549</v>
      </c>
      <c r="D307" s="117" t="s">
        <v>22312</v>
      </c>
      <c r="E307" s="117" t="s">
        <v>21845</v>
      </c>
      <c r="F307" s="118" t="s">
        <v>22261</v>
      </c>
      <c r="G307" s="126">
        <v>515</v>
      </c>
      <c r="H307" s="120" t="s">
        <v>24214</v>
      </c>
      <c r="I307" s="5">
        <f>VLOOKUP(A307,Population!$A$5:$L$3146,12,FALSE)*'National Throughput'!$C$14</f>
        <v>7.7765224628920375E-5</v>
      </c>
      <c r="J307" s="118" t="s">
        <v>21802</v>
      </c>
      <c r="K307" s="114">
        <f>'Emissions Factors'!$B$2</f>
        <v>10</v>
      </c>
      <c r="L307" s="118" t="s">
        <v>21801</v>
      </c>
      <c r="M307" s="118" t="s">
        <v>21802</v>
      </c>
      <c r="N307" s="113">
        <f t="shared" si="12"/>
        <v>7.7765224628920375E-4</v>
      </c>
      <c r="O307" s="126" t="s">
        <v>21801</v>
      </c>
      <c r="P307" s="138">
        <f>VLOOKUP(A307,Population!$A$5:$L$3146,12,FALSE)*'National Throughput'!$C$17</f>
        <v>168.71102265963341</v>
      </c>
      <c r="Q307" s="118" t="s">
        <v>21806</v>
      </c>
      <c r="R307" s="2">
        <f>'Emissions Factors'!$B$3</f>
        <v>9.9208017983194906E-5</v>
      </c>
      <c r="S307" s="118" t="s">
        <v>21801</v>
      </c>
      <c r="T307" s="118" t="s">
        <v>21806</v>
      </c>
      <c r="U307" s="104">
        <f t="shared" si="13"/>
        <v>1.6737486169980116E-2</v>
      </c>
      <c r="V307" s="126" t="s">
        <v>21801</v>
      </c>
      <c r="W307" s="113">
        <f t="shared" si="14"/>
        <v>1.7515138416269321E-2</v>
      </c>
      <c r="X307" s="126" t="s">
        <v>21801</v>
      </c>
    </row>
    <row r="308" spans="1:24" x14ac:dyDescent="0.25">
      <c r="A308" s="123" t="s">
        <v>2378</v>
      </c>
      <c r="B308" s="123" t="s">
        <v>1944</v>
      </c>
      <c r="C308" s="123" t="s">
        <v>557</v>
      </c>
      <c r="D308" s="117" t="s">
        <v>22093</v>
      </c>
      <c r="E308" s="117" t="s">
        <v>21845</v>
      </c>
      <c r="F308" s="118" t="s">
        <v>22261</v>
      </c>
      <c r="G308" s="126">
        <v>515</v>
      </c>
      <c r="H308" s="120" t="s">
        <v>24215</v>
      </c>
      <c r="I308" s="5">
        <f>VLOOKUP(A308,Population!$A$5:$L$3146,12,FALSE)*'National Throughput'!$C$14</f>
        <v>1.5892845941521202E-5</v>
      </c>
      <c r="J308" s="118" t="s">
        <v>21802</v>
      </c>
      <c r="K308" s="114">
        <f>'Emissions Factors'!$B$2</f>
        <v>10</v>
      </c>
      <c r="L308" s="118" t="s">
        <v>21801</v>
      </c>
      <c r="M308" s="118" t="s">
        <v>21802</v>
      </c>
      <c r="N308" s="113">
        <f t="shared" si="12"/>
        <v>1.58928459415212E-4</v>
      </c>
      <c r="O308" s="126" t="s">
        <v>21801</v>
      </c>
      <c r="P308" s="138">
        <f>VLOOKUP(A308,Population!$A$5:$L$3146,12,FALSE)*'National Throughput'!$C$17</f>
        <v>34.4794000732416</v>
      </c>
      <c r="Q308" s="118" t="s">
        <v>21806</v>
      </c>
      <c r="R308" s="2">
        <f>'Emissions Factors'!$B$3</f>
        <v>9.9208017983194906E-5</v>
      </c>
      <c r="S308" s="118" t="s">
        <v>21801</v>
      </c>
      <c r="T308" s="118" t="s">
        <v>21806</v>
      </c>
      <c r="U308" s="104">
        <f t="shared" si="13"/>
        <v>3.4206329425159245E-3</v>
      </c>
      <c r="V308" s="126" t="s">
        <v>21801</v>
      </c>
      <c r="W308" s="113">
        <f t="shared" si="14"/>
        <v>3.5795614019311366E-3</v>
      </c>
      <c r="X308" s="126" t="s">
        <v>21801</v>
      </c>
    </row>
    <row r="309" spans="1:24" x14ac:dyDescent="0.25">
      <c r="A309" s="123" t="s">
        <v>2385</v>
      </c>
      <c r="B309" s="123" t="s">
        <v>1944</v>
      </c>
      <c r="C309" s="123" t="s">
        <v>565</v>
      </c>
      <c r="D309" s="117" t="s">
        <v>22313</v>
      </c>
      <c r="E309" s="117" t="s">
        <v>21845</v>
      </c>
      <c r="F309" s="118" t="s">
        <v>22261</v>
      </c>
      <c r="G309" s="126">
        <v>515</v>
      </c>
      <c r="H309" s="120" t="s">
        <v>24216</v>
      </c>
      <c r="I309" s="5">
        <f>VLOOKUP(A309,Population!$A$5:$L$3146,12,FALSE)*'National Throughput'!$C$14</f>
        <v>9.2321475577033314E-4</v>
      </c>
      <c r="J309" s="118" t="s">
        <v>21802</v>
      </c>
      <c r="K309" s="114">
        <f>'Emissions Factors'!$B$2</f>
        <v>10</v>
      </c>
      <c r="L309" s="118" t="s">
        <v>21801</v>
      </c>
      <c r="M309" s="118" t="s">
        <v>21802</v>
      </c>
      <c r="N309" s="113">
        <f t="shared" si="12"/>
        <v>9.232147557703331E-3</v>
      </c>
      <c r="O309" s="126" t="s">
        <v>21801</v>
      </c>
      <c r="P309" s="138">
        <f>VLOOKUP(A309,Population!$A$5:$L$3146,12,FALSE)*'National Throughput'!$C$17</f>
        <v>2002.9069076018818</v>
      </c>
      <c r="Q309" s="118" t="s">
        <v>21806</v>
      </c>
      <c r="R309" s="2">
        <f>'Emissions Factors'!$B$3</f>
        <v>9.9208017983194906E-5</v>
      </c>
      <c r="S309" s="118" t="s">
        <v>21801</v>
      </c>
      <c r="T309" s="118" t="s">
        <v>21806</v>
      </c>
      <c r="U309" s="104">
        <f t="shared" si="13"/>
        <v>0.1987044245080328</v>
      </c>
      <c r="V309" s="126" t="s">
        <v>21801</v>
      </c>
      <c r="W309" s="113">
        <f t="shared" si="14"/>
        <v>0.20793657206573612</v>
      </c>
      <c r="X309" s="126" t="s">
        <v>21801</v>
      </c>
    </row>
    <row r="310" spans="1:24" x14ac:dyDescent="0.25">
      <c r="A310" s="123" t="s">
        <v>2393</v>
      </c>
      <c r="B310" s="123" t="s">
        <v>1944</v>
      </c>
      <c r="C310" s="123" t="s">
        <v>574</v>
      </c>
      <c r="D310" s="117" t="s">
        <v>22144</v>
      </c>
      <c r="E310" s="117" t="s">
        <v>21845</v>
      </c>
      <c r="F310" s="118" t="s">
        <v>22261</v>
      </c>
      <c r="G310" s="126">
        <v>515</v>
      </c>
      <c r="H310" s="120" t="s">
        <v>24217</v>
      </c>
      <c r="I310" s="5">
        <f>VLOOKUP(A310,Population!$A$5:$L$3146,12,FALSE)*'National Throughput'!$C$14</f>
        <v>3.3920254036694418E-5</v>
      </c>
      <c r="J310" s="118" t="s">
        <v>21802</v>
      </c>
      <c r="K310" s="114">
        <f>'Emissions Factors'!$B$2</f>
        <v>10</v>
      </c>
      <c r="L310" s="118" t="s">
        <v>21801</v>
      </c>
      <c r="M310" s="118" t="s">
        <v>21802</v>
      </c>
      <c r="N310" s="113">
        <f t="shared" si="12"/>
        <v>3.3920254036694415E-4</v>
      </c>
      <c r="O310" s="126" t="s">
        <v>21801</v>
      </c>
      <c r="P310" s="138">
        <f>VLOOKUP(A310,Population!$A$5:$L$3146,12,FALSE)*'National Throughput'!$C$17</f>
        <v>73.589715386445775</v>
      </c>
      <c r="Q310" s="118" t="s">
        <v>21806</v>
      </c>
      <c r="R310" s="2">
        <f>'Emissions Factors'!$B$3</f>
        <v>9.9208017983194906E-5</v>
      </c>
      <c r="S310" s="118" t="s">
        <v>21801</v>
      </c>
      <c r="T310" s="118" t="s">
        <v>21806</v>
      </c>
      <c r="U310" s="104">
        <f t="shared" si="13"/>
        <v>7.3006898074367069E-3</v>
      </c>
      <c r="V310" s="126" t="s">
        <v>21801</v>
      </c>
      <c r="W310" s="113">
        <f t="shared" si="14"/>
        <v>7.639892347803651E-3</v>
      </c>
      <c r="X310" s="126" t="s">
        <v>21801</v>
      </c>
    </row>
    <row r="311" spans="1:24" x14ac:dyDescent="0.25">
      <c r="A311" s="123" t="s">
        <v>2400</v>
      </c>
      <c r="B311" s="123" t="s">
        <v>2401</v>
      </c>
      <c r="C311" s="123" t="s">
        <v>50</v>
      </c>
      <c r="D311" s="117" t="s">
        <v>22314</v>
      </c>
      <c r="E311" s="117" t="s">
        <v>21845</v>
      </c>
      <c r="F311" s="118" t="s">
        <v>22315</v>
      </c>
      <c r="G311" s="126">
        <v>515</v>
      </c>
      <c r="H311" s="120" t="s">
        <v>24218</v>
      </c>
      <c r="I311" s="5">
        <f>VLOOKUP(A311,Population!$A$5:$L$3146,12,FALSE)*'National Throughput'!$C$14</f>
        <v>3.1434519835271805E-3</v>
      </c>
      <c r="J311" s="118" t="s">
        <v>21802</v>
      </c>
      <c r="K311" s="114">
        <f>'Emissions Factors'!$B$2</f>
        <v>10</v>
      </c>
      <c r="L311" s="118" t="s">
        <v>21801</v>
      </c>
      <c r="M311" s="118" t="s">
        <v>21802</v>
      </c>
      <c r="N311" s="113">
        <f t="shared" si="12"/>
        <v>3.1434519835271804E-2</v>
      </c>
      <c r="O311" s="126" t="s">
        <v>21801</v>
      </c>
      <c r="P311" s="138">
        <f>VLOOKUP(A311,Population!$A$5:$L$3146,12,FALSE)*'National Throughput'!$C$17</f>
        <v>6819.6935243609605</v>
      </c>
      <c r="Q311" s="118" t="s">
        <v>21806</v>
      </c>
      <c r="R311" s="2">
        <f>'Emissions Factors'!$B$3</f>
        <v>9.9208017983194906E-5</v>
      </c>
      <c r="S311" s="118" t="s">
        <v>21801</v>
      </c>
      <c r="T311" s="118" t="s">
        <v>21806</v>
      </c>
      <c r="U311" s="104">
        <f t="shared" si="13"/>
        <v>0.67656827780467999</v>
      </c>
      <c r="V311" s="126" t="s">
        <v>21801</v>
      </c>
      <c r="W311" s="113">
        <f t="shared" si="14"/>
        <v>0.70800279763995178</v>
      </c>
      <c r="X311" s="126" t="s">
        <v>21801</v>
      </c>
    </row>
    <row r="312" spans="1:24" x14ac:dyDescent="0.25">
      <c r="A312" s="123" t="s">
        <v>2409</v>
      </c>
      <c r="B312" s="123" t="s">
        <v>2401</v>
      </c>
      <c r="C312" s="123" t="s">
        <v>58</v>
      </c>
      <c r="D312" s="117" t="s">
        <v>22316</v>
      </c>
      <c r="E312" s="117" t="s">
        <v>21845</v>
      </c>
      <c r="F312" s="118" t="s">
        <v>22315</v>
      </c>
      <c r="G312" s="126">
        <v>515</v>
      </c>
      <c r="H312" s="120" t="s">
        <v>24219</v>
      </c>
      <c r="I312" s="5">
        <f>VLOOKUP(A312,Population!$A$5:$L$3146,12,FALSE)*'National Throughput'!$C$14</f>
        <v>2.9856772516311538E-3</v>
      </c>
      <c r="J312" s="118" t="s">
        <v>21802</v>
      </c>
      <c r="K312" s="114">
        <f>'Emissions Factors'!$B$2</f>
        <v>10</v>
      </c>
      <c r="L312" s="118" t="s">
        <v>21801</v>
      </c>
      <c r="M312" s="118" t="s">
        <v>21802</v>
      </c>
      <c r="N312" s="113">
        <f t="shared" si="12"/>
        <v>2.9856772516311539E-2</v>
      </c>
      <c r="O312" s="126" t="s">
        <v>21801</v>
      </c>
      <c r="P312" s="138">
        <f>VLOOKUP(A312,Population!$A$5:$L$3146,12,FALSE)*'National Throughput'!$C$17</f>
        <v>6477.4025261024799</v>
      </c>
      <c r="Q312" s="118" t="s">
        <v>21806</v>
      </c>
      <c r="R312" s="2">
        <f>'Emissions Factors'!$B$3</f>
        <v>9.9208017983194906E-5</v>
      </c>
      <c r="S312" s="118" t="s">
        <v>21801</v>
      </c>
      <c r="T312" s="118" t="s">
        <v>21806</v>
      </c>
      <c r="U312" s="104">
        <f t="shared" si="13"/>
        <v>0.64261026629396689</v>
      </c>
      <c r="V312" s="126" t="s">
        <v>21801</v>
      </c>
      <c r="W312" s="113">
        <f t="shared" si="14"/>
        <v>0.67246703881027847</v>
      </c>
      <c r="X312" s="126" t="s">
        <v>21801</v>
      </c>
    </row>
    <row r="313" spans="1:24" x14ac:dyDescent="0.25">
      <c r="A313" s="123" t="s">
        <v>2417</v>
      </c>
      <c r="B313" s="123" t="s">
        <v>2401</v>
      </c>
      <c r="C313" s="123" t="s">
        <v>66</v>
      </c>
      <c r="D313" s="117" t="s">
        <v>22317</v>
      </c>
      <c r="E313" s="117" t="s">
        <v>21845</v>
      </c>
      <c r="F313" s="118" t="s">
        <v>22315</v>
      </c>
      <c r="G313" s="126">
        <v>515</v>
      </c>
      <c r="H313" s="120" t="s">
        <v>24220</v>
      </c>
      <c r="I313" s="5">
        <f>VLOOKUP(A313,Population!$A$5:$L$3146,12,FALSE)*'National Throughput'!$C$14</f>
        <v>6.1507641197904429E-4</v>
      </c>
      <c r="J313" s="118" t="s">
        <v>21802</v>
      </c>
      <c r="K313" s="114">
        <f>'Emissions Factors'!$B$2</f>
        <v>10</v>
      </c>
      <c r="L313" s="118" t="s">
        <v>21801</v>
      </c>
      <c r="M313" s="118" t="s">
        <v>21802</v>
      </c>
      <c r="N313" s="113">
        <f t="shared" si="12"/>
        <v>6.1507641197904427E-3</v>
      </c>
      <c r="O313" s="126" t="s">
        <v>21801</v>
      </c>
      <c r="P313" s="138">
        <f>VLOOKUP(A313,Population!$A$5:$L$3146,12,FALSE)*'National Throughput'!$C$17</f>
        <v>1334.4032756797455</v>
      </c>
      <c r="Q313" s="118" t="s">
        <v>21806</v>
      </c>
      <c r="R313" s="2">
        <f>'Emissions Factors'!$B$3</f>
        <v>9.9208017983194906E-5</v>
      </c>
      <c r="S313" s="118" t="s">
        <v>21801</v>
      </c>
      <c r="T313" s="118" t="s">
        <v>21806</v>
      </c>
      <c r="U313" s="104">
        <f t="shared" si="13"/>
        <v>0.13238350417047037</v>
      </c>
      <c r="V313" s="126" t="s">
        <v>21801</v>
      </c>
      <c r="W313" s="113">
        <f t="shared" si="14"/>
        <v>0.1385342682902608</v>
      </c>
      <c r="X313" s="126" t="s">
        <v>21801</v>
      </c>
    </row>
    <row r="314" spans="1:24" x14ac:dyDescent="0.25">
      <c r="A314" s="123" t="s">
        <v>2424</v>
      </c>
      <c r="B314" s="123" t="s">
        <v>2401</v>
      </c>
      <c r="C314" s="123" t="s">
        <v>74</v>
      </c>
      <c r="D314" s="117" t="s">
        <v>22318</v>
      </c>
      <c r="E314" s="117" t="s">
        <v>21845</v>
      </c>
      <c r="F314" s="118" t="s">
        <v>22315</v>
      </c>
      <c r="G314" s="126">
        <v>515</v>
      </c>
      <c r="H314" s="120" t="s">
        <v>24221</v>
      </c>
      <c r="I314" s="5">
        <f>VLOOKUP(A314,Population!$A$5:$L$3146,12,FALSE)*'National Throughput'!$C$14</f>
        <v>5.4841290546701503E-4</v>
      </c>
      <c r="J314" s="118" t="s">
        <v>21802</v>
      </c>
      <c r="K314" s="114">
        <f>'Emissions Factors'!$B$2</f>
        <v>10</v>
      </c>
      <c r="L314" s="118" t="s">
        <v>21801</v>
      </c>
      <c r="M314" s="118" t="s">
        <v>21802</v>
      </c>
      <c r="N314" s="113">
        <f t="shared" si="12"/>
        <v>5.4841290546701503E-3</v>
      </c>
      <c r="O314" s="126" t="s">
        <v>21801</v>
      </c>
      <c r="P314" s="138">
        <f>VLOOKUP(A314,Population!$A$5:$L$3146,12,FALSE)*'National Throughput'!$C$17</f>
        <v>1189.7773402260855</v>
      </c>
      <c r="Q314" s="118" t="s">
        <v>21806</v>
      </c>
      <c r="R314" s="2">
        <f>'Emissions Factors'!$B$3</f>
        <v>9.9208017983194906E-5</v>
      </c>
      <c r="S314" s="118" t="s">
        <v>21801</v>
      </c>
      <c r="T314" s="118" t="s">
        <v>21806</v>
      </c>
      <c r="U314" s="104">
        <f t="shared" si="13"/>
        <v>0.11803545176514729</v>
      </c>
      <c r="V314" s="126" t="s">
        <v>21801</v>
      </c>
      <c r="W314" s="113">
        <f t="shared" si="14"/>
        <v>0.12351958081981744</v>
      </c>
      <c r="X314" s="126" t="s">
        <v>21801</v>
      </c>
    </row>
    <row r="315" spans="1:24" x14ac:dyDescent="0.25">
      <c r="A315" s="123" t="s">
        <v>2431</v>
      </c>
      <c r="B315" s="123" t="s">
        <v>2401</v>
      </c>
      <c r="C315" s="123" t="s">
        <v>83</v>
      </c>
      <c r="D315" s="117" t="s">
        <v>22319</v>
      </c>
      <c r="E315" s="117" t="s">
        <v>21845</v>
      </c>
      <c r="F315" s="118" t="s">
        <v>22315</v>
      </c>
      <c r="G315" s="126">
        <v>515</v>
      </c>
      <c r="H315" s="120" t="s">
        <v>24222</v>
      </c>
      <c r="I315" s="5">
        <f>VLOOKUP(A315,Population!$A$5:$L$3146,12,FALSE)*'National Throughput'!$C$14</f>
        <v>2.8636281744718736E-3</v>
      </c>
      <c r="J315" s="118" t="s">
        <v>21802</v>
      </c>
      <c r="K315" s="114">
        <f>'Emissions Factors'!$B$2</f>
        <v>10</v>
      </c>
      <c r="L315" s="118" t="s">
        <v>21801</v>
      </c>
      <c r="M315" s="118" t="s">
        <v>21802</v>
      </c>
      <c r="N315" s="113">
        <f t="shared" si="12"/>
        <v>2.8636281744718738E-2</v>
      </c>
      <c r="O315" s="126" t="s">
        <v>21801</v>
      </c>
      <c r="P315" s="138">
        <f>VLOOKUP(A315,Population!$A$5:$L$3146,12,FALSE)*'National Throughput'!$C$17</f>
        <v>6212.6180453726574</v>
      </c>
      <c r="Q315" s="118" t="s">
        <v>21806</v>
      </c>
      <c r="R315" s="2">
        <f>'Emissions Factors'!$B$3</f>
        <v>9.9208017983194906E-5</v>
      </c>
      <c r="S315" s="118" t="s">
        <v>21801</v>
      </c>
      <c r="T315" s="118" t="s">
        <v>21806</v>
      </c>
      <c r="U315" s="104">
        <f t="shared" si="13"/>
        <v>0.61634152276805176</v>
      </c>
      <c r="V315" s="126" t="s">
        <v>21801</v>
      </c>
      <c r="W315" s="113">
        <f t="shared" si="14"/>
        <v>0.64497780451277054</v>
      </c>
      <c r="X315" s="126" t="s">
        <v>21801</v>
      </c>
    </row>
    <row r="316" spans="1:24" x14ac:dyDescent="0.25">
      <c r="A316" s="123" t="s">
        <v>2439</v>
      </c>
      <c r="B316" s="123" t="s">
        <v>2401</v>
      </c>
      <c r="C316" s="123" t="s">
        <v>91</v>
      </c>
      <c r="D316" s="117" t="s">
        <v>22320</v>
      </c>
      <c r="E316" s="117" t="s">
        <v>21845</v>
      </c>
      <c r="F316" s="118" t="s">
        <v>22315</v>
      </c>
      <c r="G316" s="126">
        <v>515</v>
      </c>
      <c r="H316" s="120" t="s">
        <v>24223</v>
      </c>
      <c r="I316" s="5">
        <f>VLOOKUP(A316,Population!$A$5:$L$3146,12,FALSE)*'National Throughput'!$C$14</f>
        <v>9.0993525227861017E-4</v>
      </c>
      <c r="J316" s="118" t="s">
        <v>21802</v>
      </c>
      <c r="K316" s="114">
        <f>'Emissions Factors'!$B$2</f>
        <v>10</v>
      </c>
      <c r="L316" s="118" t="s">
        <v>21801</v>
      </c>
      <c r="M316" s="118" t="s">
        <v>21802</v>
      </c>
      <c r="N316" s="113">
        <f t="shared" si="12"/>
        <v>9.0993525227861024E-3</v>
      </c>
      <c r="O316" s="126" t="s">
        <v>21801</v>
      </c>
      <c r="P316" s="138">
        <f>VLOOKUP(A316,Population!$A$5:$L$3146,12,FALSE)*'National Throughput'!$C$17</f>
        <v>1974.0971327289681</v>
      </c>
      <c r="Q316" s="118" t="s">
        <v>21806</v>
      </c>
      <c r="R316" s="2">
        <f>'Emissions Factors'!$B$3</f>
        <v>9.9208017983194906E-5</v>
      </c>
      <c r="S316" s="118" t="s">
        <v>21801</v>
      </c>
      <c r="T316" s="118" t="s">
        <v>21806</v>
      </c>
      <c r="U316" s="104">
        <f t="shared" si="13"/>
        <v>0.19584626384434897</v>
      </c>
      <c r="V316" s="126" t="s">
        <v>21801</v>
      </c>
      <c r="W316" s="113">
        <f t="shared" si="14"/>
        <v>0.20494561636713507</v>
      </c>
      <c r="X316" s="126" t="s">
        <v>21801</v>
      </c>
    </row>
    <row r="317" spans="1:24" x14ac:dyDescent="0.25">
      <c r="A317" s="123" t="s">
        <v>2447</v>
      </c>
      <c r="B317" s="123" t="s">
        <v>2401</v>
      </c>
      <c r="C317" s="123" t="s">
        <v>100</v>
      </c>
      <c r="D317" s="117" t="s">
        <v>22321</v>
      </c>
      <c r="E317" s="117" t="s">
        <v>21845</v>
      </c>
      <c r="F317" s="118" t="s">
        <v>22315</v>
      </c>
      <c r="G317" s="126">
        <v>515</v>
      </c>
      <c r="H317" s="120" t="s">
        <v>24224</v>
      </c>
      <c r="I317" s="5">
        <f>VLOOKUP(A317,Population!$A$5:$L$3146,12,FALSE)*'National Throughput'!$C$14</f>
        <v>5.0327456310256063E-4</v>
      </c>
      <c r="J317" s="118" t="s">
        <v>21802</v>
      </c>
      <c r="K317" s="114">
        <f>'Emissions Factors'!$B$2</f>
        <v>10</v>
      </c>
      <c r="L317" s="118" t="s">
        <v>21801</v>
      </c>
      <c r="M317" s="118" t="s">
        <v>21802</v>
      </c>
      <c r="N317" s="113">
        <f t="shared" si="12"/>
        <v>5.0327456310256067E-3</v>
      </c>
      <c r="O317" s="126" t="s">
        <v>21801</v>
      </c>
      <c r="P317" s="138">
        <f>VLOOKUP(A317,Population!$A$5:$L$3146,12,FALSE)*'National Throughput'!$C$17</f>
        <v>1091.8500734071886</v>
      </c>
      <c r="Q317" s="118" t="s">
        <v>21806</v>
      </c>
      <c r="R317" s="2">
        <f>'Emissions Factors'!$B$3</f>
        <v>9.9208017983194906E-5</v>
      </c>
      <c r="S317" s="118" t="s">
        <v>21801</v>
      </c>
      <c r="T317" s="118" t="s">
        <v>21806</v>
      </c>
      <c r="U317" s="104">
        <f t="shared" si="13"/>
        <v>0.10832028171753304</v>
      </c>
      <c r="V317" s="126" t="s">
        <v>21801</v>
      </c>
      <c r="W317" s="113">
        <f t="shared" si="14"/>
        <v>0.11335302734855865</v>
      </c>
      <c r="X317" s="126" t="s">
        <v>21801</v>
      </c>
    </row>
    <row r="318" spans="1:24" x14ac:dyDescent="0.25">
      <c r="A318" s="123" t="s">
        <v>2455</v>
      </c>
      <c r="B318" s="123" t="s">
        <v>2401</v>
      </c>
      <c r="C318" s="123" t="s">
        <v>109</v>
      </c>
      <c r="D318" s="117" t="s">
        <v>22322</v>
      </c>
      <c r="E318" s="117" t="s">
        <v>21845</v>
      </c>
      <c r="F318" s="118" t="s">
        <v>22315</v>
      </c>
      <c r="G318" s="126">
        <v>515</v>
      </c>
      <c r="H318" s="120" t="s">
        <v>24225</v>
      </c>
      <c r="I318" s="5">
        <f>VLOOKUP(A318,Population!$A$5:$L$3146,12,FALSE)*'National Throughput'!$C$14</f>
        <v>3.8900234089248904E-4</v>
      </c>
      <c r="J318" s="118" t="s">
        <v>21802</v>
      </c>
      <c r="K318" s="114">
        <f>'Emissions Factors'!$B$2</f>
        <v>10</v>
      </c>
      <c r="L318" s="118" t="s">
        <v>21801</v>
      </c>
      <c r="M318" s="118" t="s">
        <v>21802</v>
      </c>
      <c r="N318" s="113">
        <f t="shared" si="12"/>
        <v>3.8900234089248903E-3</v>
      </c>
      <c r="O318" s="126" t="s">
        <v>21801</v>
      </c>
      <c r="P318" s="138">
        <f>VLOOKUP(A318,Population!$A$5:$L$3146,12,FALSE)*'National Throughput'!$C$17</f>
        <v>843.9374162696904</v>
      </c>
      <c r="Q318" s="118" t="s">
        <v>21806</v>
      </c>
      <c r="R318" s="2">
        <f>'Emissions Factors'!$B$3</f>
        <v>9.9208017983194906E-5</v>
      </c>
      <c r="S318" s="118" t="s">
        <v>21801</v>
      </c>
      <c r="T318" s="118" t="s">
        <v>21806</v>
      </c>
      <c r="U318" s="104">
        <f t="shared" si="13"/>
        <v>8.3725358369974495E-2</v>
      </c>
      <c r="V318" s="126" t="s">
        <v>21801</v>
      </c>
      <c r="W318" s="113">
        <f t="shared" si="14"/>
        <v>8.7615381778899382E-2</v>
      </c>
      <c r="X318" s="126" t="s">
        <v>21801</v>
      </c>
    </row>
    <row r="319" spans="1:24" x14ac:dyDescent="0.25">
      <c r="A319" s="123" t="s">
        <v>2463</v>
      </c>
      <c r="B319" s="123" t="s">
        <v>2464</v>
      </c>
      <c r="C319" s="123" t="s">
        <v>50</v>
      </c>
      <c r="D319" s="117" t="s">
        <v>22323</v>
      </c>
      <c r="E319" s="117" t="s">
        <v>21845</v>
      </c>
      <c r="F319" s="118" t="s">
        <v>22324</v>
      </c>
      <c r="G319" s="126">
        <v>515</v>
      </c>
      <c r="H319" s="120" t="s">
        <v>24226</v>
      </c>
      <c r="I319" s="5">
        <f>VLOOKUP(A319,Population!$A$5:$L$3146,12,FALSE)*'National Throughput'!$C$14</f>
        <v>5.7183324162016886E-4</v>
      </c>
      <c r="J319" s="118" t="s">
        <v>21802</v>
      </c>
      <c r="K319" s="114">
        <f>'Emissions Factors'!$B$2</f>
        <v>10</v>
      </c>
      <c r="L319" s="118" t="s">
        <v>21801</v>
      </c>
      <c r="M319" s="118" t="s">
        <v>21802</v>
      </c>
      <c r="N319" s="113">
        <f t="shared" si="12"/>
        <v>5.718332416201689E-3</v>
      </c>
      <c r="O319" s="126" t="s">
        <v>21801</v>
      </c>
      <c r="P319" s="138">
        <f>VLOOKUP(A319,Population!$A$5:$L$3146,12,FALSE)*'National Throughput'!$C$17</f>
        <v>1240.5875691206281</v>
      </c>
      <c r="Q319" s="118" t="s">
        <v>21806</v>
      </c>
      <c r="R319" s="2">
        <f>'Emissions Factors'!$B$3</f>
        <v>9.9208017983194906E-5</v>
      </c>
      <c r="S319" s="118" t="s">
        <v>21801</v>
      </c>
      <c r="T319" s="118" t="s">
        <v>21806</v>
      </c>
      <c r="U319" s="104">
        <f t="shared" si="13"/>
        <v>0.12307623386704733</v>
      </c>
      <c r="V319" s="126" t="s">
        <v>21801</v>
      </c>
      <c r="W319" s="113">
        <f t="shared" si="14"/>
        <v>0.12879456628324901</v>
      </c>
      <c r="X319" s="126" t="s">
        <v>21801</v>
      </c>
    </row>
    <row r="320" spans="1:24" x14ac:dyDescent="0.25">
      <c r="A320" s="123" t="s">
        <v>2472</v>
      </c>
      <c r="B320" s="123" t="s">
        <v>2464</v>
      </c>
      <c r="C320" s="123" t="s">
        <v>58</v>
      </c>
      <c r="D320" s="117" t="s">
        <v>22325</v>
      </c>
      <c r="E320" s="117" t="s">
        <v>21845</v>
      </c>
      <c r="F320" s="118" t="s">
        <v>22324</v>
      </c>
      <c r="G320" s="126">
        <v>515</v>
      </c>
      <c r="H320" s="120" t="s">
        <v>24227</v>
      </c>
      <c r="I320" s="5">
        <f>VLOOKUP(A320,Population!$A$5:$L$3146,12,FALSE)*'National Throughput'!$C$14</f>
        <v>1.8379112121050642E-3</v>
      </c>
      <c r="J320" s="118" t="s">
        <v>21802</v>
      </c>
      <c r="K320" s="114">
        <f>'Emissions Factors'!$B$2</f>
        <v>10</v>
      </c>
      <c r="L320" s="118" t="s">
        <v>21801</v>
      </c>
      <c r="M320" s="118" t="s">
        <v>21802</v>
      </c>
      <c r="N320" s="113">
        <f t="shared" si="12"/>
        <v>1.8379112121050641E-2</v>
      </c>
      <c r="O320" s="126" t="s">
        <v>21801</v>
      </c>
      <c r="P320" s="138">
        <f>VLOOKUP(A320,Population!$A$5:$L$3146,12,FALSE)*'National Throughput'!$C$17</f>
        <v>3987.333433825595</v>
      </c>
      <c r="Q320" s="118" t="s">
        <v>21806</v>
      </c>
      <c r="R320" s="2">
        <f>'Emissions Factors'!$B$3</f>
        <v>9.9208017983194906E-5</v>
      </c>
      <c r="S320" s="118" t="s">
        <v>21801</v>
      </c>
      <c r="T320" s="118" t="s">
        <v>21806</v>
      </c>
      <c r="U320" s="104">
        <f t="shared" si="13"/>
        <v>0.39557544700796393</v>
      </c>
      <c r="V320" s="126" t="s">
        <v>21801</v>
      </c>
      <c r="W320" s="113">
        <f t="shared" si="14"/>
        <v>0.41395455912901458</v>
      </c>
      <c r="X320" s="126" t="s">
        <v>21801</v>
      </c>
    </row>
    <row r="321" spans="1:24" x14ac:dyDescent="0.25">
      <c r="A321" s="123" t="s">
        <v>2480</v>
      </c>
      <c r="B321" s="123" t="s">
        <v>2464</v>
      </c>
      <c r="C321" s="123" t="s">
        <v>66</v>
      </c>
      <c r="D321" s="117" t="s">
        <v>22326</v>
      </c>
      <c r="E321" s="117" t="s">
        <v>21845</v>
      </c>
      <c r="F321" s="118" t="s">
        <v>22324</v>
      </c>
      <c r="G321" s="126">
        <v>515</v>
      </c>
      <c r="H321" s="120" t="s">
        <v>24228</v>
      </c>
      <c r="I321" s="5">
        <f>VLOOKUP(A321,Population!$A$5:$L$3146,12,FALSE)*'National Throughput'!$C$14</f>
        <v>7.0104407404263677E-4</v>
      </c>
      <c r="J321" s="118" t="s">
        <v>21802</v>
      </c>
      <c r="K321" s="114">
        <f>'Emissions Factors'!$B$2</f>
        <v>10</v>
      </c>
      <c r="L321" s="118" t="s">
        <v>21801</v>
      </c>
      <c r="M321" s="118" t="s">
        <v>21802</v>
      </c>
      <c r="N321" s="113">
        <f t="shared" si="12"/>
        <v>7.0104407404263675E-3</v>
      </c>
      <c r="O321" s="126" t="s">
        <v>21801</v>
      </c>
      <c r="P321" s="138">
        <f>VLOOKUP(A321,Population!$A$5:$L$3146,12,FALSE)*'National Throughput'!$C$17</f>
        <v>1520.9094196742506</v>
      </c>
      <c r="Q321" s="118" t="s">
        <v>21806</v>
      </c>
      <c r="R321" s="2">
        <f>'Emissions Factors'!$B$3</f>
        <v>9.9208017983194906E-5</v>
      </c>
      <c r="S321" s="118" t="s">
        <v>21801</v>
      </c>
      <c r="T321" s="118" t="s">
        <v>21806</v>
      </c>
      <c r="U321" s="104">
        <f t="shared" si="13"/>
        <v>0.15088640905785358</v>
      </c>
      <c r="V321" s="126" t="s">
        <v>21801</v>
      </c>
      <c r="W321" s="113">
        <f t="shared" si="14"/>
        <v>0.15789684979827995</v>
      </c>
      <c r="X321" s="126" t="s">
        <v>21801</v>
      </c>
    </row>
    <row r="322" spans="1:24" x14ac:dyDescent="0.25">
      <c r="A322" s="123" t="s">
        <v>2488</v>
      </c>
      <c r="B322" s="123" t="s">
        <v>2489</v>
      </c>
      <c r="C322" s="123" t="s">
        <v>50</v>
      </c>
      <c r="D322" s="117" t="s">
        <v>22327</v>
      </c>
      <c r="E322" s="117" t="s">
        <v>22328</v>
      </c>
      <c r="F322" s="118" t="s">
        <v>22329</v>
      </c>
      <c r="G322" s="126">
        <v>515</v>
      </c>
      <c r="H322" s="120" t="s">
        <v>24229</v>
      </c>
      <c r="I322" s="5">
        <f>VLOOKUP(A322,Population!$A$5:$L$3146,12,FALSE)*'National Throughput'!$C$14</f>
        <v>2.1907290671436671E-3</v>
      </c>
      <c r="J322" s="118" t="s">
        <v>21802</v>
      </c>
      <c r="K322" s="114">
        <f>'Emissions Factors'!$B$2</f>
        <v>10</v>
      </c>
      <c r="L322" s="118" t="s">
        <v>21801</v>
      </c>
      <c r="M322" s="118" t="s">
        <v>21802</v>
      </c>
      <c r="N322" s="113">
        <f t="shared" si="12"/>
        <v>2.1907290671436673E-2</v>
      </c>
      <c r="O322" s="126" t="s">
        <v>21801</v>
      </c>
      <c r="P322" s="138">
        <f>VLOOKUP(A322,Population!$A$5:$L$3146,12,FALSE)*'National Throughput'!$C$17</f>
        <v>4752.7689021879451</v>
      </c>
      <c r="Q322" s="118" t="s">
        <v>21806</v>
      </c>
      <c r="R322" s="2">
        <f>'Emissions Factors'!$B$3</f>
        <v>9.9208017983194906E-5</v>
      </c>
      <c r="S322" s="118" t="s">
        <v>21801</v>
      </c>
      <c r="T322" s="118" t="s">
        <v>21806</v>
      </c>
      <c r="U322" s="104">
        <f t="shared" si="13"/>
        <v>0.47151278271823116</v>
      </c>
      <c r="V322" s="126" t="s">
        <v>21801</v>
      </c>
      <c r="W322" s="113">
        <f t="shared" si="14"/>
        <v>0.49342007338966781</v>
      </c>
      <c r="X322" s="126" t="s">
        <v>21801</v>
      </c>
    </row>
    <row r="323" spans="1:24" x14ac:dyDescent="0.25">
      <c r="A323" s="123" t="s">
        <v>2497</v>
      </c>
      <c r="B323" s="123" t="s">
        <v>2498</v>
      </c>
      <c r="C323" s="123" t="s">
        <v>50</v>
      </c>
      <c r="D323" s="117" t="s">
        <v>22330</v>
      </c>
      <c r="E323" s="117" t="s">
        <v>21845</v>
      </c>
      <c r="F323" s="118" t="s">
        <v>21843</v>
      </c>
      <c r="G323" s="126">
        <v>515</v>
      </c>
      <c r="H323" s="120" t="s">
        <v>24230</v>
      </c>
      <c r="I323" s="5">
        <f>VLOOKUP(A323,Population!$A$5:$L$3146,12,FALSE)*'National Throughput'!$C$14</f>
        <v>8.5242841893037771E-4</v>
      </c>
      <c r="J323" s="118" t="s">
        <v>21802</v>
      </c>
      <c r="K323" s="114">
        <f>'Emissions Factors'!$B$2</f>
        <v>10</v>
      </c>
      <c r="L323" s="118" t="s">
        <v>21801</v>
      </c>
      <c r="M323" s="118" t="s">
        <v>21802</v>
      </c>
      <c r="N323" s="113">
        <f t="shared" si="12"/>
        <v>8.5242841893037775E-3</v>
      </c>
      <c r="O323" s="126" t="s">
        <v>21801</v>
      </c>
      <c r="P323" s="138">
        <f>VLOOKUP(A323,Population!$A$5:$L$3146,12,FALSE)*'National Throughput'!$C$17</f>
        <v>1849.3365252672972</v>
      </c>
      <c r="Q323" s="118" t="s">
        <v>21806</v>
      </c>
      <c r="R323" s="2">
        <f>'Emissions Factors'!$B$3</f>
        <v>9.9208017983194906E-5</v>
      </c>
      <c r="S323" s="118" t="s">
        <v>21801</v>
      </c>
      <c r="T323" s="118" t="s">
        <v>21806</v>
      </c>
      <c r="U323" s="104">
        <f t="shared" si="13"/>
        <v>0.1834690112556972</v>
      </c>
      <c r="V323" s="126" t="s">
        <v>21801</v>
      </c>
      <c r="W323" s="113">
        <f t="shared" si="14"/>
        <v>0.19199329544500099</v>
      </c>
      <c r="X323" s="126" t="s">
        <v>21801</v>
      </c>
    </row>
    <row r="324" spans="1:24" x14ac:dyDescent="0.25">
      <c r="A324" s="123" t="s">
        <v>2506</v>
      </c>
      <c r="B324" s="123" t="s">
        <v>2498</v>
      </c>
      <c r="C324" s="123" t="s">
        <v>58</v>
      </c>
      <c r="D324" s="117" t="s">
        <v>22331</v>
      </c>
      <c r="E324" s="117" t="s">
        <v>21845</v>
      </c>
      <c r="F324" s="118" t="s">
        <v>21843</v>
      </c>
      <c r="G324" s="126">
        <v>515</v>
      </c>
      <c r="H324" s="120" t="s">
        <v>24231</v>
      </c>
      <c r="I324" s="5">
        <f>VLOOKUP(A324,Population!$A$5:$L$3146,12,FALSE)*'National Throughput'!$C$14</f>
        <v>9.0080517802015463E-5</v>
      </c>
      <c r="J324" s="118" t="s">
        <v>21802</v>
      </c>
      <c r="K324" s="114">
        <f>'Emissions Factors'!$B$2</f>
        <v>10</v>
      </c>
      <c r="L324" s="118" t="s">
        <v>21801</v>
      </c>
      <c r="M324" s="118" t="s">
        <v>21802</v>
      </c>
      <c r="N324" s="113">
        <f t="shared" ref="N324:N387" si="15">I324*K324</f>
        <v>9.0080517802015457E-4</v>
      </c>
      <c r="O324" s="126" t="s">
        <v>21801</v>
      </c>
      <c r="P324" s="138">
        <f>VLOOKUP(A324,Population!$A$5:$L$3146,12,FALSE)*'National Throughput'!$C$17</f>
        <v>195.42895108458882</v>
      </c>
      <c r="Q324" s="118" t="s">
        <v>21806</v>
      </c>
      <c r="R324" s="2">
        <f>'Emissions Factors'!$B$3</f>
        <v>9.9208017983194906E-5</v>
      </c>
      <c r="S324" s="118" t="s">
        <v>21801</v>
      </c>
      <c r="T324" s="118" t="s">
        <v>21806</v>
      </c>
      <c r="U324" s="104">
        <f t="shared" ref="U324:U387" si="16">P324*R324</f>
        <v>1.9388118893636806E-2</v>
      </c>
      <c r="V324" s="126" t="s">
        <v>21801</v>
      </c>
      <c r="W324" s="113">
        <f t="shared" ref="W324:W387" si="17">N324+U324</f>
        <v>2.0288924071656961E-2</v>
      </c>
      <c r="X324" s="126" t="s">
        <v>21801</v>
      </c>
    </row>
    <row r="325" spans="1:24" x14ac:dyDescent="0.25">
      <c r="A325" s="123" t="s">
        <v>2513</v>
      </c>
      <c r="B325" s="123" t="s">
        <v>2498</v>
      </c>
      <c r="C325" s="123" t="s">
        <v>66</v>
      </c>
      <c r="D325" s="117" t="s">
        <v>22332</v>
      </c>
      <c r="E325" s="117" t="s">
        <v>21845</v>
      </c>
      <c r="F325" s="118" t="s">
        <v>21843</v>
      </c>
      <c r="G325" s="126">
        <v>515</v>
      </c>
      <c r="H325" s="120" t="s">
        <v>24232</v>
      </c>
      <c r="I325" s="5">
        <f>VLOOKUP(A325,Population!$A$5:$L$3146,12,FALSE)*'National Throughput'!$C$14</f>
        <v>5.9510063406760928E-4</v>
      </c>
      <c r="J325" s="118" t="s">
        <v>21802</v>
      </c>
      <c r="K325" s="114">
        <f>'Emissions Factors'!$B$2</f>
        <v>10</v>
      </c>
      <c r="L325" s="118" t="s">
        <v>21801</v>
      </c>
      <c r="M325" s="118" t="s">
        <v>21802</v>
      </c>
      <c r="N325" s="113">
        <f t="shared" si="15"/>
        <v>5.9510063406760932E-3</v>
      </c>
      <c r="O325" s="126" t="s">
        <v>21801</v>
      </c>
      <c r="P325" s="138">
        <f>VLOOKUP(A325,Population!$A$5:$L$3146,12,FALSE)*'National Throughput'!$C$17</f>
        <v>1291.065987888943</v>
      </c>
      <c r="Q325" s="118" t="s">
        <v>21806</v>
      </c>
      <c r="R325" s="2">
        <f>'Emissions Factors'!$B$3</f>
        <v>9.9208017983194906E-5</v>
      </c>
      <c r="S325" s="118" t="s">
        <v>21801</v>
      </c>
      <c r="T325" s="118" t="s">
        <v>21806</v>
      </c>
      <c r="U325" s="104">
        <f t="shared" si="16"/>
        <v>0.12808409774397755</v>
      </c>
      <c r="V325" s="126" t="s">
        <v>21801</v>
      </c>
      <c r="W325" s="113">
        <f t="shared" si="17"/>
        <v>0.13403510408465363</v>
      </c>
      <c r="X325" s="126" t="s">
        <v>21801</v>
      </c>
    </row>
    <row r="326" spans="1:24" x14ac:dyDescent="0.25">
      <c r="A326" s="123" t="s">
        <v>2520</v>
      </c>
      <c r="B326" s="123" t="s">
        <v>2498</v>
      </c>
      <c r="C326" s="123" t="s">
        <v>74</v>
      </c>
      <c r="D326" s="117" t="s">
        <v>22333</v>
      </c>
      <c r="E326" s="117" t="s">
        <v>21845</v>
      </c>
      <c r="F326" s="118" t="s">
        <v>21843</v>
      </c>
      <c r="G326" s="126">
        <v>515</v>
      </c>
      <c r="H326" s="120" t="s">
        <v>24233</v>
      </c>
      <c r="I326" s="5">
        <f>VLOOKUP(A326,Population!$A$5:$L$3146,12,FALSE)*'National Throughput'!$C$14</f>
        <v>8.8780496303451705E-5</v>
      </c>
      <c r="J326" s="118" t="s">
        <v>21802</v>
      </c>
      <c r="K326" s="114">
        <f>'Emissions Factors'!$B$2</f>
        <v>10</v>
      </c>
      <c r="L326" s="118" t="s">
        <v>21801</v>
      </c>
      <c r="M326" s="118" t="s">
        <v>21802</v>
      </c>
      <c r="N326" s="113">
        <f t="shared" si="15"/>
        <v>8.87804963034517E-4</v>
      </c>
      <c r="O326" s="126" t="s">
        <v>21801</v>
      </c>
      <c r="P326" s="138">
        <f>VLOOKUP(A326,Population!$A$5:$L$3146,12,FALSE)*'National Throughput'!$C$17</f>
        <v>192.6085650116521</v>
      </c>
      <c r="Q326" s="118" t="s">
        <v>21806</v>
      </c>
      <c r="R326" s="2">
        <f>'Emissions Factors'!$B$3</f>
        <v>9.9208017983194906E-5</v>
      </c>
      <c r="S326" s="118" t="s">
        <v>21801</v>
      </c>
      <c r="T326" s="118" t="s">
        <v>21806</v>
      </c>
      <c r="U326" s="104">
        <f t="shared" si="16"/>
        <v>1.9108313981393347E-2</v>
      </c>
      <c r="V326" s="126" t="s">
        <v>21801</v>
      </c>
      <c r="W326" s="113">
        <f t="shared" si="17"/>
        <v>1.9996118944427863E-2</v>
      </c>
      <c r="X326" s="126" t="s">
        <v>21801</v>
      </c>
    </row>
    <row r="327" spans="1:24" x14ac:dyDescent="0.25">
      <c r="A327" s="123" t="s">
        <v>2527</v>
      </c>
      <c r="B327" s="123" t="s">
        <v>2498</v>
      </c>
      <c r="C327" s="123" t="s">
        <v>83</v>
      </c>
      <c r="D327" s="117" t="s">
        <v>22334</v>
      </c>
      <c r="E327" s="117" t="s">
        <v>21845</v>
      </c>
      <c r="F327" s="118" t="s">
        <v>21843</v>
      </c>
      <c r="G327" s="126">
        <v>515</v>
      </c>
      <c r="H327" s="120" t="s">
        <v>24234</v>
      </c>
      <c r="I327" s="5">
        <f>VLOOKUP(A327,Population!$A$5:$L$3146,12,FALSE)*'National Throughput'!$C$14</f>
        <v>1.8515664251347352E-3</v>
      </c>
      <c r="J327" s="118" t="s">
        <v>21802</v>
      </c>
      <c r="K327" s="114">
        <f>'Emissions Factors'!$B$2</f>
        <v>10</v>
      </c>
      <c r="L327" s="118" t="s">
        <v>21801</v>
      </c>
      <c r="M327" s="118" t="s">
        <v>21802</v>
      </c>
      <c r="N327" s="113">
        <f t="shared" si="15"/>
        <v>1.851566425134735E-2</v>
      </c>
      <c r="O327" s="126" t="s">
        <v>21801</v>
      </c>
      <c r="P327" s="138">
        <f>VLOOKUP(A327,Population!$A$5:$L$3146,12,FALSE)*'National Throughput'!$C$17</f>
        <v>4016.9583074868506</v>
      </c>
      <c r="Q327" s="118" t="s">
        <v>21806</v>
      </c>
      <c r="R327" s="2">
        <f>'Emissions Factors'!$B$3</f>
        <v>9.9208017983194906E-5</v>
      </c>
      <c r="S327" s="118" t="s">
        <v>21801</v>
      </c>
      <c r="T327" s="118" t="s">
        <v>21806</v>
      </c>
      <c r="U327" s="104">
        <f t="shared" si="16"/>
        <v>0.39851447200689966</v>
      </c>
      <c r="V327" s="126" t="s">
        <v>21801</v>
      </c>
      <c r="W327" s="113">
        <f t="shared" si="17"/>
        <v>0.41703013625824703</v>
      </c>
      <c r="X327" s="126" t="s">
        <v>21801</v>
      </c>
    </row>
    <row r="328" spans="1:24" s="24" customFormat="1" x14ac:dyDescent="0.25">
      <c r="A328" s="3" t="s">
        <v>2535</v>
      </c>
      <c r="B328" s="3" t="s">
        <v>2498</v>
      </c>
      <c r="C328" s="3" t="s">
        <v>91</v>
      </c>
      <c r="D328" s="23" t="s">
        <v>21844</v>
      </c>
      <c r="E328" s="23" t="s">
        <v>21845</v>
      </c>
      <c r="F328" s="102" t="s">
        <v>21843</v>
      </c>
      <c r="G328" s="103">
        <v>515</v>
      </c>
      <c r="H328" s="106" t="s">
        <v>24235</v>
      </c>
      <c r="I328" s="22">
        <f>VLOOKUP(A328,Population!$A$5:$L$3146,12,FALSE)*'National Throughput'!$C$14</f>
        <v>6.2149506032425491E-3</v>
      </c>
      <c r="J328" s="102" t="s">
        <v>21802</v>
      </c>
      <c r="K328" s="6">
        <f>'Emissions Factors'!$B$2</f>
        <v>10</v>
      </c>
      <c r="L328" s="102" t="s">
        <v>21801</v>
      </c>
      <c r="M328" s="102" t="s">
        <v>21802</v>
      </c>
      <c r="N328" s="42">
        <f t="shared" si="15"/>
        <v>6.2149506032425493E-2</v>
      </c>
      <c r="O328" s="103" t="s">
        <v>21801</v>
      </c>
      <c r="P328" s="139">
        <f>VLOOKUP(A328,Population!$A$5:$L$3146,12,FALSE)*'National Throughput'!$C$17</f>
        <v>13483.284810858946</v>
      </c>
      <c r="Q328" s="102" t="s">
        <v>21806</v>
      </c>
      <c r="R328" s="48">
        <f>'Emissions Factors'!$B$3</f>
        <v>9.9208017983194906E-5</v>
      </c>
      <c r="S328" s="102" t="s">
        <v>21801</v>
      </c>
      <c r="T328" s="102" t="s">
        <v>21806</v>
      </c>
      <c r="U328" s="69">
        <f t="shared" si="16"/>
        <v>1.3376499619882329</v>
      </c>
      <c r="V328" s="103" t="s">
        <v>21801</v>
      </c>
      <c r="W328" s="42">
        <f t="shared" si="17"/>
        <v>1.3997994680206585</v>
      </c>
      <c r="X328" s="103" t="s">
        <v>21801</v>
      </c>
    </row>
    <row r="329" spans="1:24" x14ac:dyDescent="0.25">
      <c r="A329" s="123" t="s">
        <v>2543</v>
      </c>
      <c r="B329" s="123" t="s">
        <v>2498</v>
      </c>
      <c r="C329" s="123" t="s">
        <v>100</v>
      </c>
      <c r="D329" s="117" t="s">
        <v>22037</v>
      </c>
      <c r="E329" s="117" t="s">
        <v>21845</v>
      </c>
      <c r="F329" s="118" t="s">
        <v>21843</v>
      </c>
      <c r="G329" s="126">
        <v>515</v>
      </c>
      <c r="H329" s="120" t="s">
        <v>24236</v>
      </c>
      <c r="I329" s="5">
        <f>VLOOKUP(A329,Population!$A$5:$L$3146,12,FALSE)*'National Throughput'!$C$14</f>
        <v>4.8316911552758599E-5</v>
      </c>
      <c r="J329" s="118" t="s">
        <v>21802</v>
      </c>
      <c r="K329" s="114">
        <f>'Emissions Factors'!$B$2</f>
        <v>10</v>
      </c>
      <c r="L329" s="118" t="s">
        <v>21801</v>
      </c>
      <c r="M329" s="118" t="s">
        <v>21802</v>
      </c>
      <c r="N329" s="113">
        <f t="shared" si="15"/>
        <v>4.8316911552758596E-4</v>
      </c>
      <c r="O329" s="126" t="s">
        <v>21801</v>
      </c>
      <c r="P329" s="138">
        <f>VLOOKUP(A329,Population!$A$5:$L$3146,12,FALSE)*'National Throughput'!$C$17</f>
        <v>104.82314683354537</v>
      </c>
      <c r="Q329" s="118" t="s">
        <v>21806</v>
      </c>
      <c r="R329" s="2">
        <f>'Emissions Factors'!$B$3</f>
        <v>9.9208017983194906E-5</v>
      </c>
      <c r="S329" s="118" t="s">
        <v>21801</v>
      </c>
      <c r="T329" s="118" t="s">
        <v>21806</v>
      </c>
      <c r="U329" s="104">
        <f t="shared" si="16"/>
        <v>1.0399296636117449E-2</v>
      </c>
      <c r="V329" s="126" t="s">
        <v>21801</v>
      </c>
      <c r="W329" s="113">
        <f t="shared" si="17"/>
        <v>1.0882465751645035E-2</v>
      </c>
      <c r="X329" s="126" t="s">
        <v>21801</v>
      </c>
    </row>
    <row r="330" spans="1:24" x14ac:dyDescent="0.25">
      <c r="A330" s="123" t="s">
        <v>2550</v>
      </c>
      <c r="B330" s="123" t="s">
        <v>2498</v>
      </c>
      <c r="C330" s="123" t="s">
        <v>109</v>
      </c>
      <c r="D330" s="117" t="s">
        <v>22335</v>
      </c>
      <c r="E330" s="117" t="s">
        <v>21845</v>
      </c>
      <c r="F330" s="118" t="s">
        <v>21843</v>
      </c>
      <c r="G330" s="126">
        <v>515</v>
      </c>
      <c r="H330" s="120" t="s">
        <v>24237</v>
      </c>
      <c r="I330" s="5">
        <f>VLOOKUP(A330,Population!$A$5:$L$3146,12,FALSE)*'National Throughput'!$C$14</f>
        <v>5.6015299731210113E-4</v>
      </c>
      <c r="J330" s="118" t="s">
        <v>21802</v>
      </c>
      <c r="K330" s="114">
        <f>'Emissions Factors'!$B$2</f>
        <v>10</v>
      </c>
      <c r="L330" s="118" t="s">
        <v>21801</v>
      </c>
      <c r="M330" s="118" t="s">
        <v>21802</v>
      </c>
      <c r="N330" s="113">
        <f t="shared" si="15"/>
        <v>5.6015299731210118E-3</v>
      </c>
      <c r="O330" s="126" t="s">
        <v>21801</v>
      </c>
      <c r="P330" s="138">
        <f>VLOOKUP(A330,Population!$A$5:$L$3146,12,FALSE)*'National Throughput'!$C$17</f>
        <v>1215.2473740458797</v>
      </c>
      <c r="Q330" s="118" t="s">
        <v>21806</v>
      </c>
      <c r="R330" s="2">
        <f>'Emissions Factors'!$B$3</f>
        <v>9.9208017983194906E-5</v>
      </c>
      <c r="S330" s="118" t="s">
        <v>21801</v>
      </c>
      <c r="T330" s="118" t="s">
        <v>21806</v>
      </c>
      <c r="U330" s="104">
        <f t="shared" si="16"/>
        <v>0.12056228333837402</v>
      </c>
      <c r="V330" s="126" t="s">
        <v>21801</v>
      </c>
      <c r="W330" s="113">
        <f t="shared" si="17"/>
        <v>0.12616381331149504</v>
      </c>
      <c r="X330" s="126" t="s">
        <v>21801</v>
      </c>
    </row>
    <row r="331" spans="1:24" x14ac:dyDescent="0.25">
      <c r="A331" s="123" t="s">
        <v>2558</v>
      </c>
      <c r="B331" s="123" t="s">
        <v>2498</v>
      </c>
      <c r="C331" s="123" t="s">
        <v>118</v>
      </c>
      <c r="D331" s="117" t="s">
        <v>22336</v>
      </c>
      <c r="E331" s="117" t="s">
        <v>21845</v>
      </c>
      <c r="F331" s="118" t="s">
        <v>21843</v>
      </c>
      <c r="G331" s="126">
        <v>515</v>
      </c>
      <c r="H331" s="120" t="s">
        <v>24238</v>
      </c>
      <c r="I331" s="5">
        <f>VLOOKUP(A331,Population!$A$5:$L$3146,12,FALSE)*'National Throughput'!$C$14</f>
        <v>4.634094537220503E-4</v>
      </c>
      <c r="J331" s="118" t="s">
        <v>21802</v>
      </c>
      <c r="K331" s="114">
        <f>'Emissions Factors'!$B$2</f>
        <v>10</v>
      </c>
      <c r="L331" s="118" t="s">
        <v>21801</v>
      </c>
      <c r="M331" s="118" t="s">
        <v>21802</v>
      </c>
      <c r="N331" s="113">
        <f t="shared" si="15"/>
        <v>4.6340945372205025E-3</v>
      </c>
      <c r="O331" s="126" t="s">
        <v>21801</v>
      </c>
      <c r="P331" s="138">
        <f>VLOOKUP(A331,Population!$A$5:$L$3146,12,FALSE)*'National Throughput'!$C$17</f>
        <v>1005.3630426795385</v>
      </c>
      <c r="Q331" s="118" t="s">
        <v>21806</v>
      </c>
      <c r="R331" s="2">
        <f>'Emissions Factors'!$B$3</f>
        <v>9.9208017983194906E-5</v>
      </c>
      <c r="S331" s="118" t="s">
        <v>21801</v>
      </c>
      <c r="T331" s="118" t="s">
        <v>21806</v>
      </c>
      <c r="U331" s="104">
        <f t="shared" si="16"/>
        <v>9.9740074817791194E-2</v>
      </c>
      <c r="V331" s="126" t="s">
        <v>21801</v>
      </c>
      <c r="W331" s="113">
        <f t="shared" si="17"/>
        <v>0.1043741693550117</v>
      </c>
      <c r="X331" s="126" t="s">
        <v>21801</v>
      </c>
    </row>
    <row r="332" spans="1:24" x14ac:dyDescent="0.25">
      <c r="A332" s="123" t="s">
        <v>2565</v>
      </c>
      <c r="B332" s="123" t="s">
        <v>2498</v>
      </c>
      <c r="C332" s="123" t="s">
        <v>127</v>
      </c>
      <c r="D332" s="117" t="s">
        <v>22043</v>
      </c>
      <c r="E332" s="117" t="s">
        <v>21845</v>
      </c>
      <c r="F332" s="118" t="s">
        <v>21843</v>
      </c>
      <c r="G332" s="126">
        <v>515</v>
      </c>
      <c r="H332" s="120" t="s">
        <v>24239</v>
      </c>
      <c r="I332" s="5">
        <f>VLOOKUP(A332,Population!$A$5:$L$3146,12,FALSE)*'National Throughput'!$C$14</f>
        <v>6.6430101117658023E-4</v>
      </c>
      <c r="J332" s="118" t="s">
        <v>21802</v>
      </c>
      <c r="K332" s="114">
        <f>'Emissions Factors'!$B$2</f>
        <v>10</v>
      </c>
      <c r="L332" s="118" t="s">
        <v>21801</v>
      </c>
      <c r="M332" s="118" t="s">
        <v>21802</v>
      </c>
      <c r="N332" s="113">
        <f t="shared" si="15"/>
        <v>6.6430101117658027E-3</v>
      </c>
      <c r="O332" s="126" t="s">
        <v>21801</v>
      </c>
      <c r="P332" s="138">
        <f>VLOOKUP(A332,Population!$A$5:$L$3146,12,FALSE)*'National Throughput'!$C$17</f>
        <v>1441.1956434798169</v>
      </c>
      <c r="Q332" s="118" t="s">
        <v>21806</v>
      </c>
      <c r="R332" s="2">
        <f>'Emissions Factors'!$B$3</f>
        <v>9.9208017983194906E-5</v>
      </c>
      <c r="S332" s="118" t="s">
        <v>21801</v>
      </c>
      <c r="T332" s="118" t="s">
        <v>21806</v>
      </c>
      <c r="U332" s="104">
        <f t="shared" si="16"/>
        <v>0.14297816331564783</v>
      </c>
      <c r="V332" s="126" t="s">
        <v>21801</v>
      </c>
      <c r="W332" s="113">
        <f t="shared" si="17"/>
        <v>0.14962117342741363</v>
      </c>
      <c r="X332" s="126" t="s">
        <v>21801</v>
      </c>
    </row>
    <row r="333" spans="1:24" x14ac:dyDescent="0.25">
      <c r="A333" s="123" t="s">
        <v>2572</v>
      </c>
      <c r="B333" s="123" t="s">
        <v>2498</v>
      </c>
      <c r="C333" s="123" t="s">
        <v>136</v>
      </c>
      <c r="D333" s="117" t="s">
        <v>22337</v>
      </c>
      <c r="E333" s="117" t="s">
        <v>21845</v>
      </c>
      <c r="F333" s="118" t="s">
        <v>21843</v>
      </c>
      <c r="G333" s="126">
        <v>515</v>
      </c>
      <c r="H333" s="120" t="s">
        <v>24240</v>
      </c>
      <c r="I333" s="5">
        <f>VLOOKUP(A333,Population!$A$5:$L$3146,12,FALSE)*'National Throughput'!$C$14</f>
        <v>1.1596358010347156E-3</v>
      </c>
      <c r="J333" s="118" t="s">
        <v>21802</v>
      </c>
      <c r="K333" s="114">
        <f>'Emissions Factors'!$B$2</f>
        <v>10</v>
      </c>
      <c r="L333" s="118" t="s">
        <v>21801</v>
      </c>
      <c r="M333" s="118" t="s">
        <v>21802</v>
      </c>
      <c r="N333" s="113">
        <f t="shared" si="15"/>
        <v>1.1596358010347155E-2</v>
      </c>
      <c r="O333" s="126" t="s">
        <v>21801</v>
      </c>
      <c r="P333" s="138">
        <f>VLOOKUP(A333,Population!$A$5:$L$3146,12,FALSE)*'National Throughput'!$C$17</f>
        <v>2515.8204433776118</v>
      </c>
      <c r="Q333" s="118" t="s">
        <v>21806</v>
      </c>
      <c r="R333" s="2">
        <f>'Emissions Factors'!$B$3</f>
        <v>9.9208017983194906E-5</v>
      </c>
      <c r="S333" s="118" t="s">
        <v>21801</v>
      </c>
      <c r="T333" s="118" t="s">
        <v>21806</v>
      </c>
      <c r="U333" s="104">
        <f t="shared" si="16"/>
        <v>0.2495895597890955</v>
      </c>
      <c r="V333" s="126" t="s">
        <v>21801</v>
      </c>
      <c r="W333" s="113">
        <f t="shared" si="17"/>
        <v>0.26118591779944267</v>
      </c>
      <c r="X333" s="126" t="s">
        <v>21801</v>
      </c>
    </row>
    <row r="334" spans="1:24" x14ac:dyDescent="0.25">
      <c r="A334" s="123" t="s">
        <v>2579</v>
      </c>
      <c r="B334" s="123" t="s">
        <v>2498</v>
      </c>
      <c r="C334" s="123" t="s">
        <v>145</v>
      </c>
      <c r="D334" s="117" t="s">
        <v>22156</v>
      </c>
      <c r="E334" s="117" t="s">
        <v>21845</v>
      </c>
      <c r="F334" s="118" t="s">
        <v>21843</v>
      </c>
      <c r="G334" s="126">
        <v>515</v>
      </c>
      <c r="H334" s="120" t="s">
        <v>24241</v>
      </c>
      <c r="I334" s="5">
        <f>VLOOKUP(A334,Population!$A$5:$L$3146,12,FALSE)*'National Throughput'!$C$14</f>
        <v>2.2561523996941511E-4</v>
      </c>
      <c r="J334" s="118" t="s">
        <v>21802</v>
      </c>
      <c r="K334" s="114">
        <f>'Emissions Factors'!$B$2</f>
        <v>10</v>
      </c>
      <c r="L334" s="118" t="s">
        <v>21801</v>
      </c>
      <c r="M334" s="118" t="s">
        <v>21802</v>
      </c>
      <c r="N334" s="113">
        <f t="shared" si="15"/>
        <v>2.256152399694151E-3</v>
      </c>
      <c r="O334" s="126" t="s">
        <v>21801</v>
      </c>
      <c r="P334" s="138">
        <f>VLOOKUP(A334,Population!$A$5:$L$3146,12,FALSE)*'National Throughput'!$C$17</f>
        <v>489.47042903137134</v>
      </c>
      <c r="Q334" s="118" t="s">
        <v>21806</v>
      </c>
      <c r="R334" s="2">
        <f>'Emissions Factors'!$B$3</f>
        <v>9.9208017983194906E-5</v>
      </c>
      <c r="S334" s="118" t="s">
        <v>21801</v>
      </c>
      <c r="T334" s="118" t="s">
        <v>21806</v>
      </c>
      <c r="U334" s="104">
        <f t="shared" si="16"/>
        <v>4.8559391125586417E-2</v>
      </c>
      <c r="V334" s="126" t="s">
        <v>21801</v>
      </c>
      <c r="W334" s="113">
        <f t="shared" si="17"/>
        <v>5.0815543525280567E-2</v>
      </c>
      <c r="X334" s="126" t="s">
        <v>21801</v>
      </c>
    </row>
    <row r="335" spans="1:24" x14ac:dyDescent="0.25">
      <c r="A335" s="123" t="s">
        <v>2587</v>
      </c>
      <c r="B335" s="123" t="s">
        <v>2498</v>
      </c>
      <c r="C335" s="123" t="s">
        <v>163</v>
      </c>
      <c r="D335" s="117" t="s">
        <v>22338</v>
      </c>
      <c r="E335" s="117" t="s">
        <v>21845</v>
      </c>
      <c r="F335" s="118" t="s">
        <v>21843</v>
      </c>
      <c r="G335" s="126">
        <v>515</v>
      </c>
      <c r="H335" s="120" t="s">
        <v>24242</v>
      </c>
      <c r="I335" s="5">
        <f>VLOOKUP(A335,Population!$A$5:$L$3146,12,FALSE)*'National Throughput'!$C$14</f>
        <v>1.1641010922689128E-4</v>
      </c>
      <c r="J335" s="118" t="s">
        <v>21802</v>
      </c>
      <c r="K335" s="114">
        <f>'Emissions Factors'!$B$2</f>
        <v>10</v>
      </c>
      <c r="L335" s="118" t="s">
        <v>21801</v>
      </c>
      <c r="M335" s="118" t="s">
        <v>21802</v>
      </c>
      <c r="N335" s="113">
        <f t="shared" si="15"/>
        <v>1.1641010922689128E-3</v>
      </c>
      <c r="O335" s="126" t="s">
        <v>21801</v>
      </c>
      <c r="P335" s="138">
        <f>VLOOKUP(A335,Population!$A$5:$L$3146,12,FALSE)*'National Throughput'!$C$17</f>
        <v>252.55078564107421</v>
      </c>
      <c r="Q335" s="118" t="s">
        <v>21806</v>
      </c>
      <c r="R335" s="2">
        <f>'Emissions Factors'!$B$3</f>
        <v>9.9208017983194906E-5</v>
      </c>
      <c r="S335" s="118" t="s">
        <v>21801</v>
      </c>
      <c r="T335" s="118" t="s">
        <v>21806</v>
      </c>
      <c r="U335" s="104">
        <f t="shared" si="16"/>
        <v>2.5055062883549691E-2</v>
      </c>
      <c r="V335" s="126" t="s">
        <v>21801</v>
      </c>
      <c r="W335" s="113">
        <f t="shared" si="17"/>
        <v>2.6219163975818603E-2</v>
      </c>
      <c r="X335" s="126" t="s">
        <v>21801</v>
      </c>
    </row>
    <row r="336" spans="1:24" x14ac:dyDescent="0.25">
      <c r="A336" s="123" t="s">
        <v>2594</v>
      </c>
      <c r="B336" s="123" t="s">
        <v>2498</v>
      </c>
      <c r="C336" s="123" t="s">
        <v>171</v>
      </c>
      <c r="D336" s="117" t="s">
        <v>22339</v>
      </c>
      <c r="E336" s="117" t="s">
        <v>21845</v>
      </c>
      <c r="F336" s="118" t="s">
        <v>21843</v>
      </c>
      <c r="G336" s="126">
        <v>515</v>
      </c>
      <c r="H336" s="120" t="s">
        <v>24243</v>
      </c>
      <c r="I336" s="5">
        <f>VLOOKUP(A336,Population!$A$5:$L$3146,12,FALSE)*'National Throughput'!$C$14</f>
        <v>5.2888598408321707E-5</v>
      </c>
      <c r="J336" s="118" t="s">
        <v>21802</v>
      </c>
      <c r="K336" s="114">
        <f>'Emissions Factors'!$B$2</f>
        <v>10</v>
      </c>
      <c r="L336" s="118" t="s">
        <v>21801</v>
      </c>
      <c r="M336" s="118" t="s">
        <v>21802</v>
      </c>
      <c r="N336" s="113">
        <f t="shared" si="15"/>
        <v>5.2888598408321703E-4</v>
      </c>
      <c r="O336" s="126" t="s">
        <v>21801</v>
      </c>
      <c r="P336" s="138">
        <f>VLOOKUP(A336,Population!$A$5:$L$3146,12,FALSE)*'National Throughput'!$C$17</f>
        <v>114.74138430231257</v>
      </c>
      <c r="Q336" s="118" t="s">
        <v>21806</v>
      </c>
      <c r="R336" s="2">
        <f>'Emissions Factors'!$B$3</f>
        <v>9.9208017983194906E-5</v>
      </c>
      <c r="S336" s="118" t="s">
        <v>21801</v>
      </c>
      <c r="T336" s="118" t="s">
        <v>21806</v>
      </c>
      <c r="U336" s="104">
        <f t="shared" si="16"/>
        <v>1.1383265317280502E-2</v>
      </c>
      <c r="V336" s="126" t="s">
        <v>21801</v>
      </c>
      <c r="W336" s="113">
        <f t="shared" si="17"/>
        <v>1.191215130136372E-2</v>
      </c>
      <c r="X336" s="126" t="s">
        <v>21801</v>
      </c>
    </row>
    <row r="337" spans="1:24" x14ac:dyDescent="0.25">
      <c r="A337" s="123" t="s">
        <v>2601</v>
      </c>
      <c r="B337" s="123" t="s">
        <v>2498</v>
      </c>
      <c r="C337" s="123" t="s">
        <v>179</v>
      </c>
      <c r="D337" s="117" t="s">
        <v>22340</v>
      </c>
      <c r="E337" s="117" t="s">
        <v>21845</v>
      </c>
      <c r="F337" s="118" t="s">
        <v>21843</v>
      </c>
      <c r="G337" s="126">
        <v>515</v>
      </c>
      <c r="H337" s="120" t="s">
        <v>24244</v>
      </c>
      <c r="I337" s="5">
        <f>VLOOKUP(A337,Population!$A$5:$L$3146,12,FALSE)*'National Throughput'!$C$14</f>
        <v>2.9847230159020291E-3</v>
      </c>
      <c r="J337" s="118" t="s">
        <v>21802</v>
      </c>
      <c r="K337" s="114">
        <f>'Emissions Factors'!$B$2</f>
        <v>10</v>
      </c>
      <c r="L337" s="118" t="s">
        <v>21801</v>
      </c>
      <c r="M337" s="118" t="s">
        <v>21802</v>
      </c>
      <c r="N337" s="113">
        <f t="shared" si="15"/>
        <v>2.9847230159020292E-2</v>
      </c>
      <c r="O337" s="126" t="s">
        <v>21801</v>
      </c>
      <c r="P337" s="138">
        <f>VLOOKUP(A337,Population!$A$5:$L$3146,12,FALSE)*'National Throughput'!$C$17</f>
        <v>6475.3323194453633</v>
      </c>
      <c r="Q337" s="118" t="s">
        <v>21806</v>
      </c>
      <c r="R337" s="2">
        <f>'Emissions Factors'!$B$3</f>
        <v>9.9208017983194906E-5</v>
      </c>
      <c r="S337" s="118" t="s">
        <v>21801</v>
      </c>
      <c r="T337" s="118" t="s">
        <v>21806</v>
      </c>
      <c r="U337" s="104">
        <f t="shared" si="16"/>
        <v>0.64240488519469874</v>
      </c>
      <c r="V337" s="126" t="s">
        <v>21801</v>
      </c>
      <c r="W337" s="113">
        <f t="shared" si="17"/>
        <v>0.67225211535371898</v>
      </c>
      <c r="X337" s="126" t="s">
        <v>21801</v>
      </c>
    </row>
    <row r="338" spans="1:24" x14ac:dyDescent="0.25">
      <c r="A338" s="123" t="s">
        <v>2608</v>
      </c>
      <c r="B338" s="123" t="s">
        <v>2498</v>
      </c>
      <c r="C338" s="123" t="s">
        <v>187</v>
      </c>
      <c r="D338" s="117" t="s">
        <v>22056</v>
      </c>
      <c r="E338" s="117" t="s">
        <v>21845</v>
      </c>
      <c r="F338" s="118" t="s">
        <v>21843</v>
      </c>
      <c r="G338" s="126">
        <v>515</v>
      </c>
      <c r="H338" s="120" t="s">
        <v>24245</v>
      </c>
      <c r="I338" s="5">
        <f>VLOOKUP(A338,Population!$A$5:$L$3146,12,FALSE)*'National Throughput'!$C$14</f>
        <v>1.0328986668090032E-3</v>
      </c>
      <c r="J338" s="118" t="s">
        <v>21802</v>
      </c>
      <c r="K338" s="114">
        <f>'Emissions Factors'!$B$2</f>
        <v>10</v>
      </c>
      <c r="L338" s="118" t="s">
        <v>21801</v>
      </c>
      <c r="M338" s="118" t="s">
        <v>21802</v>
      </c>
      <c r="N338" s="113">
        <f t="shared" si="15"/>
        <v>1.0328986668090031E-2</v>
      </c>
      <c r="O338" s="126" t="s">
        <v>21801</v>
      </c>
      <c r="P338" s="138">
        <f>VLOOKUP(A338,Population!$A$5:$L$3146,12,FALSE)*'National Throughput'!$C$17</f>
        <v>2240.8652609525443</v>
      </c>
      <c r="Q338" s="118" t="s">
        <v>21806</v>
      </c>
      <c r="R338" s="2">
        <f>'Emissions Factors'!$B$3</f>
        <v>9.9208017983194906E-5</v>
      </c>
      <c r="S338" s="118" t="s">
        <v>21801</v>
      </c>
      <c r="T338" s="118" t="s">
        <v>21806</v>
      </c>
      <c r="U338" s="104">
        <f t="shared" si="16"/>
        <v>0.22231180110649676</v>
      </c>
      <c r="V338" s="126" t="s">
        <v>21801</v>
      </c>
      <c r="W338" s="113">
        <f t="shared" si="17"/>
        <v>0.2326407877745868</v>
      </c>
      <c r="X338" s="126" t="s">
        <v>21801</v>
      </c>
    </row>
    <row r="339" spans="1:24" x14ac:dyDescent="0.25">
      <c r="A339" s="123" t="s">
        <v>2615</v>
      </c>
      <c r="B339" s="123" t="s">
        <v>2498</v>
      </c>
      <c r="C339" s="123" t="s">
        <v>195</v>
      </c>
      <c r="D339" s="117" t="s">
        <v>22341</v>
      </c>
      <c r="E339" s="117" t="s">
        <v>21845</v>
      </c>
      <c r="F339" s="118" t="s">
        <v>21843</v>
      </c>
      <c r="G339" s="126">
        <v>515</v>
      </c>
      <c r="H339" s="120" t="s">
        <v>24246</v>
      </c>
      <c r="I339" s="5">
        <f>VLOOKUP(A339,Population!$A$5:$L$3146,12,FALSE)*'National Throughput'!$C$14</f>
        <v>3.4049258727600486E-4</v>
      </c>
      <c r="J339" s="118" t="s">
        <v>21802</v>
      </c>
      <c r="K339" s="114">
        <f>'Emissions Factors'!$B$2</f>
        <v>10</v>
      </c>
      <c r="L339" s="118" t="s">
        <v>21801</v>
      </c>
      <c r="M339" s="118" t="s">
        <v>21802</v>
      </c>
      <c r="N339" s="113">
        <f t="shared" si="15"/>
        <v>3.4049258727600487E-3</v>
      </c>
      <c r="O339" s="126" t="s">
        <v>21801</v>
      </c>
      <c r="P339" s="138">
        <f>VLOOKUP(A339,Population!$A$5:$L$3146,12,FALSE)*'National Throughput'!$C$17</f>
        <v>738.69590014655341</v>
      </c>
      <c r="Q339" s="118" t="s">
        <v>21806</v>
      </c>
      <c r="R339" s="2">
        <f>'Emissions Factors'!$B$3</f>
        <v>9.9208017983194906E-5</v>
      </c>
      <c r="S339" s="118" t="s">
        <v>21801</v>
      </c>
      <c r="T339" s="118" t="s">
        <v>21806</v>
      </c>
      <c r="U339" s="104">
        <f t="shared" si="16"/>
        <v>7.3284556145851623E-2</v>
      </c>
      <c r="V339" s="126" t="s">
        <v>21801</v>
      </c>
      <c r="W339" s="113">
        <f t="shared" si="17"/>
        <v>7.6689482018611671E-2</v>
      </c>
      <c r="X339" s="126" t="s">
        <v>21801</v>
      </c>
    </row>
    <row r="340" spans="1:24" x14ac:dyDescent="0.25">
      <c r="A340" s="123" t="s">
        <v>2622</v>
      </c>
      <c r="B340" s="123" t="s">
        <v>2498</v>
      </c>
      <c r="C340" s="123" t="s">
        <v>203</v>
      </c>
      <c r="D340" s="117" t="s">
        <v>22059</v>
      </c>
      <c r="E340" s="117" t="s">
        <v>21845</v>
      </c>
      <c r="F340" s="118" t="s">
        <v>21843</v>
      </c>
      <c r="G340" s="126">
        <v>515</v>
      </c>
      <c r="H340" s="120" t="s">
        <v>24247</v>
      </c>
      <c r="I340" s="5">
        <f>VLOOKUP(A340,Population!$A$5:$L$3146,12,FALSE)*'National Throughput'!$C$14</f>
        <v>3.9283258326165895E-5</v>
      </c>
      <c r="J340" s="118" t="s">
        <v>21802</v>
      </c>
      <c r="K340" s="114">
        <f>'Emissions Factors'!$B$2</f>
        <v>10</v>
      </c>
      <c r="L340" s="118" t="s">
        <v>21801</v>
      </c>
      <c r="M340" s="118" t="s">
        <v>21802</v>
      </c>
      <c r="N340" s="113">
        <f t="shared" si="15"/>
        <v>3.9283258326165894E-4</v>
      </c>
      <c r="O340" s="126" t="s">
        <v>21801</v>
      </c>
      <c r="P340" s="138">
        <f>VLOOKUP(A340,Population!$A$5:$L$3146,12,FALSE)*'National Throughput'!$C$17</f>
        <v>85.224709595261388</v>
      </c>
      <c r="Q340" s="118" t="s">
        <v>21806</v>
      </c>
      <c r="R340" s="2">
        <f>'Emissions Factors'!$B$3</f>
        <v>9.9208017983194906E-5</v>
      </c>
      <c r="S340" s="118" t="s">
        <v>21801</v>
      </c>
      <c r="T340" s="118" t="s">
        <v>21806</v>
      </c>
      <c r="U340" s="104">
        <f t="shared" si="16"/>
        <v>8.454974522139256E-3</v>
      </c>
      <c r="V340" s="126" t="s">
        <v>21801</v>
      </c>
      <c r="W340" s="113">
        <f t="shared" si="17"/>
        <v>8.8478071054009146E-3</v>
      </c>
      <c r="X340" s="126" t="s">
        <v>21801</v>
      </c>
    </row>
    <row r="341" spans="1:24" x14ac:dyDescent="0.25">
      <c r="A341" s="123" t="s">
        <v>2629</v>
      </c>
      <c r="B341" s="123" t="s">
        <v>2498</v>
      </c>
      <c r="C341" s="123" t="s">
        <v>212</v>
      </c>
      <c r="D341" s="117" t="s">
        <v>22342</v>
      </c>
      <c r="E341" s="117" t="s">
        <v>21845</v>
      </c>
      <c r="F341" s="118" t="s">
        <v>21843</v>
      </c>
      <c r="G341" s="126">
        <v>515</v>
      </c>
      <c r="H341" s="120" t="s">
        <v>24248</v>
      </c>
      <c r="I341" s="5">
        <f>VLOOKUP(A341,Population!$A$5:$L$3146,12,FALSE)*'National Throughput'!$C$14</f>
        <v>1.5387799226350266E-4</v>
      </c>
      <c r="J341" s="118" t="s">
        <v>21802</v>
      </c>
      <c r="K341" s="114">
        <f>'Emissions Factors'!$B$2</f>
        <v>10</v>
      </c>
      <c r="L341" s="118" t="s">
        <v>21801</v>
      </c>
      <c r="M341" s="118" t="s">
        <v>21802</v>
      </c>
      <c r="N341" s="113">
        <f t="shared" si="15"/>
        <v>1.5387799226350266E-3</v>
      </c>
      <c r="O341" s="126" t="s">
        <v>21801</v>
      </c>
      <c r="P341" s="138">
        <f>VLOOKUP(A341,Population!$A$5:$L$3146,12,FALSE)*'National Throughput'!$C$17</f>
        <v>333.83705330328331</v>
      </c>
      <c r="Q341" s="118" t="s">
        <v>21806</v>
      </c>
      <c r="R341" s="2">
        <f>'Emissions Factors'!$B$3</f>
        <v>9.9208017983194906E-5</v>
      </c>
      <c r="S341" s="118" t="s">
        <v>21801</v>
      </c>
      <c r="T341" s="118" t="s">
        <v>21806</v>
      </c>
      <c r="U341" s="104">
        <f t="shared" si="16"/>
        <v>3.3119312387568926E-2</v>
      </c>
      <c r="V341" s="126" t="s">
        <v>21801</v>
      </c>
      <c r="W341" s="113">
        <f t="shared" si="17"/>
        <v>3.4658092310203954E-2</v>
      </c>
      <c r="X341" s="126" t="s">
        <v>21801</v>
      </c>
    </row>
    <row r="342" spans="1:24" x14ac:dyDescent="0.25">
      <c r="A342" s="123" t="s">
        <v>2637</v>
      </c>
      <c r="B342" s="123" t="s">
        <v>2498</v>
      </c>
      <c r="C342" s="123" t="s">
        <v>220</v>
      </c>
      <c r="D342" s="117" t="s">
        <v>22343</v>
      </c>
      <c r="E342" s="117" t="s">
        <v>21845</v>
      </c>
      <c r="F342" s="118" t="s">
        <v>21843</v>
      </c>
      <c r="G342" s="126">
        <v>515</v>
      </c>
      <c r="H342" s="120" t="s">
        <v>24249</v>
      </c>
      <c r="I342" s="5">
        <f>VLOOKUP(A342,Population!$A$5:$L$3146,12,FALSE)*'National Throughput'!$C$14</f>
        <v>5.6512699261095374E-5</v>
      </c>
      <c r="J342" s="118" t="s">
        <v>21802</v>
      </c>
      <c r="K342" s="114">
        <f>'Emissions Factors'!$B$2</f>
        <v>10</v>
      </c>
      <c r="L342" s="118" t="s">
        <v>21801</v>
      </c>
      <c r="M342" s="118" t="s">
        <v>21802</v>
      </c>
      <c r="N342" s="113">
        <f t="shared" si="15"/>
        <v>5.6512699261095371E-4</v>
      </c>
      <c r="O342" s="126" t="s">
        <v>21801</v>
      </c>
      <c r="P342" s="138">
        <f>VLOOKUP(A342,Population!$A$5:$L$3146,12,FALSE)*'National Throughput'!$C$17</f>
        <v>122.60384164118985</v>
      </c>
      <c r="Q342" s="118" t="s">
        <v>21806</v>
      </c>
      <c r="R342" s="2">
        <f>'Emissions Factors'!$B$3</f>
        <v>9.9208017983194906E-5</v>
      </c>
      <c r="S342" s="118" t="s">
        <v>21801</v>
      </c>
      <c r="T342" s="118" t="s">
        <v>21806</v>
      </c>
      <c r="U342" s="104">
        <f t="shared" si="16"/>
        <v>1.2163284126347942E-2</v>
      </c>
      <c r="V342" s="126" t="s">
        <v>21801</v>
      </c>
      <c r="W342" s="113">
        <f t="shared" si="17"/>
        <v>1.2728411118958897E-2</v>
      </c>
      <c r="X342" s="126" t="s">
        <v>21801</v>
      </c>
    </row>
    <row r="343" spans="1:24" x14ac:dyDescent="0.25">
      <c r="A343" s="123" t="s">
        <v>2644</v>
      </c>
      <c r="B343" s="123" t="s">
        <v>2498</v>
      </c>
      <c r="C343" s="123" t="s">
        <v>228</v>
      </c>
      <c r="D343" s="117" t="s">
        <v>22344</v>
      </c>
      <c r="E343" s="117" t="s">
        <v>21845</v>
      </c>
      <c r="F343" s="118" t="s">
        <v>21843</v>
      </c>
      <c r="G343" s="126">
        <v>515</v>
      </c>
      <c r="H343" s="120" t="s">
        <v>24250</v>
      </c>
      <c r="I343" s="5">
        <f>VLOOKUP(A343,Population!$A$5:$L$3146,12,FALSE)*'National Throughput'!$C$14</f>
        <v>4.533450929134761E-5</v>
      </c>
      <c r="J343" s="118" t="s">
        <v>21802</v>
      </c>
      <c r="K343" s="114">
        <f>'Emissions Factors'!$B$2</f>
        <v>10</v>
      </c>
      <c r="L343" s="118" t="s">
        <v>21801</v>
      </c>
      <c r="M343" s="118" t="s">
        <v>21802</v>
      </c>
      <c r="N343" s="113">
        <f t="shared" si="15"/>
        <v>4.5334509291347608E-4</v>
      </c>
      <c r="O343" s="126" t="s">
        <v>21801</v>
      </c>
      <c r="P343" s="138">
        <f>VLOOKUP(A343,Population!$A$5:$L$3146,12,FALSE)*'National Throughput'!$C$17</f>
        <v>98.352849372102327</v>
      </c>
      <c r="Q343" s="118" t="s">
        <v>21806</v>
      </c>
      <c r="R343" s="2">
        <f>'Emissions Factors'!$B$3</f>
        <v>9.9208017983194906E-5</v>
      </c>
      <c r="S343" s="118" t="s">
        <v>21801</v>
      </c>
      <c r="T343" s="118" t="s">
        <v>21806</v>
      </c>
      <c r="U343" s="104">
        <f t="shared" si="16"/>
        <v>9.7573912492059881E-3</v>
      </c>
      <c r="V343" s="126" t="s">
        <v>21801</v>
      </c>
      <c r="W343" s="113">
        <f t="shared" si="17"/>
        <v>1.0210736342119464E-2</v>
      </c>
      <c r="X343" s="126" t="s">
        <v>21801</v>
      </c>
    </row>
    <row r="344" spans="1:24" x14ac:dyDescent="0.25">
      <c r="A344" s="123" t="s">
        <v>2651</v>
      </c>
      <c r="B344" s="123" t="s">
        <v>2498</v>
      </c>
      <c r="C344" s="123" t="s">
        <v>237</v>
      </c>
      <c r="D344" s="117" t="s">
        <v>22345</v>
      </c>
      <c r="E344" s="117" t="s">
        <v>21845</v>
      </c>
      <c r="F344" s="118" t="s">
        <v>21843</v>
      </c>
      <c r="G344" s="126">
        <v>515</v>
      </c>
      <c r="H344" s="120" t="s">
        <v>24251</v>
      </c>
      <c r="I344" s="5">
        <f>VLOOKUP(A344,Population!$A$5:$L$3146,12,FALSE)*'National Throughput'!$C$14</f>
        <v>5.3011618345525951E-5</v>
      </c>
      <c r="J344" s="118" t="s">
        <v>21802</v>
      </c>
      <c r="K344" s="114">
        <f>'Emissions Factors'!$B$2</f>
        <v>10</v>
      </c>
      <c r="L344" s="118" t="s">
        <v>21801</v>
      </c>
      <c r="M344" s="118" t="s">
        <v>21802</v>
      </c>
      <c r="N344" s="113">
        <f t="shared" si="15"/>
        <v>5.3011618345525952E-4</v>
      </c>
      <c r="O344" s="126" t="s">
        <v>21801</v>
      </c>
      <c r="P344" s="138">
        <f>VLOOKUP(A344,Population!$A$5:$L$3146,12,FALSE)*'National Throughput'!$C$17</f>
        <v>115.00827505601758</v>
      </c>
      <c r="Q344" s="118" t="s">
        <v>21806</v>
      </c>
      <c r="R344" s="2">
        <f>'Emissions Factors'!$B$3</f>
        <v>9.9208017983194906E-5</v>
      </c>
      <c r="S344" s="118" t="s">
        <v>21801</v>
      </c>
      <c r="T344" s="118" t="s">
        <v>21806</v>
      </c>
      <c r="U344" s="104">
        <f t="shared" si="16"/>
        <v>1.1409743019973618E-2</v>
      </c>
      <c r="V344" s="126" t="s">
        <v>21801</v>
      </c>
      <c r="W344" s="113">
        <f t="shared" si="17"/>
        <v>1.1939859203428878E-2</v>
      </c>
      <c r="X344" s="126" t="s">
        <v>21801</v>
      </c>
    </row>
    <row r="345" spans="1:24" x14ac:dyDescent="0.25">
      <c r="A345" s="123" t="s">
        <v>2657</v>
      </c>
      <c r="B345" s="123" t="s">
        <v>2498</v>
      </c>
      <c r="C345" s="123" t="s">
        <v>245</v>
      </c>
      <c r="D345" s="117" t="s">
        <v>22346</v>
      </c>
      <c r="E345" s="117" t="s">
        <v>21845</v>
      </c>
      <c r="F345" s="118" t="s">
        <v>21843</v>
      </c>
      <c r="G345" s="126">
        <v>515</v>
      </c>
      <c r="H345" s="120" t="s">
        <v>24252</v>
      </c>
      <c r="I345" s="5">
        <f>VLOOKUP(A345,Population!$A$5:$L$3146,12,FALSE)*'National Throughput'!$C$14</f>
        <v>4.6707677779600387E-5</v>
      </c>
      <c r="J345" s="118" t="s">
        <v>21802</v>
      </c>
      <c r="K345" s="114">
        <f>'Emissions Factors'!$B$2</f>
        <v>10</v>
      </c>
      <c r="L345" s="118" t="s">
        <v>21801</v>
      </c>
      <c r="M345" s="118" t="s">
        <v>21802</v>
      </c>
      <c r="N345" s="113">
        <f t="shared" si="15"/>
        <v>4.670767777960039E-4</v>
      </c>
      <c r="O345" s="126" t="s">
        <v>21801</v>
      </c>
      <c r="P345" s="138">
        <f>VLOOKUP(A345,Population!$A$5:$L$3146,12,FALSE)*'National Throughput'!$C$17</f>
        <v>101.33192724453933</v>
      </c>
      <c r="Q345" s="118" t="s">
        <v>21806</v>
      </c>
      <c r="R345" s="2">
        <f>'Emissions Factors'!$B$3</f>
        <v>9.9208017983194906E-5</v>
      </c>
      <c r="S345" s="118" t="s">
        <v>21801</v>
      </c>
      <c r="T345" s="118" t="s">
        <v>21806</v>
      </c>
      <c r="U345" s="104">
        <f t="shared" si="16"/>
        <v>1.0052939660348056E-2</v>
      </c>
      <c r="V345" s="126" t="s">
        <v>21801</v>
      </c>
      <c r="W345" s="113">
        <f t="shared" si="17"/>
        <v>1.0520016438144059E-2</v>
      </c>
      <c r="X345" s="126" t="s">
        <v>21801</v>
      </c>
    </row>
    <row r="346" spans="1:24" x14ac:dyDescent="0.25">
      <c r="A346" s="123" t="s">
        <v>2663</v>
      </c>
      <c r="B346" s="123" t="s">
        <v>2498</v>
      </c>
      <c r="C346" s="123" t="s">
        <v>252</v>
      </c>
      <c r="D346" s="117" t="s">
        <v>22347</v>
      </c>
      <c r="E346" s="117" t="s">
        <v>21845</v>
      </c>
      <c r="F346" s="118" t="s">
        <v>21843</v>
      </c>
      <c r="G346" s="126">
        <v>515</v>
      </c>
      <c r="H346" s="120" t="s">
        <v>24253</v>
      </c>
      <c r="I346" s="5">
        <f>VLOOKUP(A346,Population!$A$5:$L$3146,12,FALSE)*'National Throughput'!$C$14</f>
        <v>9.1330666353064003E-5</v>
      </c>
      <c r="J346" s="118" t="s">
        <v>21802</v>
      </c>
      <c r="K346" s="114">
        <f>'Emissions Factors'!$B$2</f>
        <v>10</v>
      </c>
      <c r="L346" s="118" t="s">
        <v>21801</v>
      </c>
      <c r="M346" s="118" t="s">
        <v>21802</v>
      </c>
      <c r="N346" s="113">
        <f t="shared" si="15"/>
        <v>9.1330666353064006E-4</v>
      </c>
      <c r="O346" s="126" t="s">
        <v>21801</v>
      </c>
      <c r="P346" s="138">
        <f>VLOOKUP(A346,Population!$A$5:$L$3146,12,FALSE)*'National Throughput'!$C$17</f>
        <v>198.14113820332082</v>
      </c>
      <c r="Q346" s="118" t="s">
        <v>21806</v>
      </c>
      <c r="R346" s="2">
        <f>'Emissions Factors'!$B$3</f>
        <v>9.9208017983194906E-5</v>
      </c>
      <c r="S346" s="118" t="s">
        <v>21801</v>
      </c>
      <c r="T346" s="118" t="s">
        <v>21806</v>
      </c>
      <c r="U346" s="104">
        <f t="shared" si="16"/>
        <v>1.9657189602085758E-2</v>
      </c>
      <c r="V346" s="126" t="s">
        <v>21801</v>
      </c>
      <c r="W346" s="113">
        <f t="shared" si="17"/>
        <v>2.0570496265616398E-2</v>
      </c>
      <c r="X346" s="126" t="s">
        <v>21801</v>
      </c>
    </row>
    <row r="347" spans="1:24" x14ac:dyDescent="0.25">
      <c r="A347" s="123" t="s">
        <v>2670</v>
      </c>
      <c r="B347" s="123" t="s">
        <v>2498</v>
      </c>
      <c r="C347" s="123" t="s">
        <v>261</v>
      </c>
      <c r="D347" s="117" t="s">
        <v>22348</v>
      </c>
      <c r="E347" s="117" t="s">
        <v>21845</v>
      </c>
      <c r="F347" s="118" t="s">
        <v>21843</v>
      </c>
      <c r="G347" s="126">
        <v>515</v>
      </c>
      <c r="H347" s="120" t="s">
        <v>24254</v>
      </c>
      <c r="I347" s="5">
        <f>VLOOKUP(A347,Population!$A$5:$L$3146,12,FALSE)*'National Throughput'!$C$14</f>
        <v>1.2802385627160541E-4</v>
      </c>
      <c r="J347" s="118" t="s">
        <v>21802</v>
      </c>
      <c r="K347" s="114">
        <f>'Emissions Factors'!$B$2</f>
        <v>10</v>
      </c>
      <c r="L347" s="118" t="s">
        <v>21801</v>
      </c>
      <c r="M347" s="118" t="s">
        <v>21802</v>
      </c>
      <c r="N347" s="113">
        <f t="shared" si="15"/>
        <v>1.280238562716054E-3</v>
      </c>
      <c r="O347" s="126" t="s">
        <v>21801</v>
      </c>
      <c r="P347" s="138">
        <f>VLOOKUP(A347,Population!$A$5:$L$3146,12,FALSE)*'National Throughput'!$C$17</f>
        <v>277.7467154435497</v>
      </c>
      <c r="Q347" s="118" t="s">
        <v>21806</v>
      </c>
      <c r="R347" s="2">
        <f>'Emissions Factors'!$B$3</f>
        <v>9.9208017983194906E-5</v>
      </c>
      <c r="S347" s="118" t="s">
        <v>21801</v>
      </c>
      <c r="T347" s="118" t="s">
        <v>21806</v>
      </c>
      <c r="U347" s="104">
        <f t="shared" si="16"/>
        <v>2.7554701140496997E-2</v>
      </c>
      <c r="V347" s="126" t="s">
        <v>21801</v>
      </c>
      <c r="W347" s="113">
        <f t="shared" si="17"/>
        <v>2.8834939703213051E-2</v>
      </c>
      <c r="X347" s="126" t="s">
        <v>21801</v>
      </c>
    </row>
    <row r="348" spans="1:24" x14ac:dyDescent="0.25">
      <c r="A348" s="123" t="s">
        <v>2677</v>
      </c>
      <c r="B348" s="123" t="s">
        <v>2498</v>
      </c>
      <c r="C348" s="123" t="s">
        <v>270</v>
      </c>
      <c r="D348" s="117" t="s">
        <v>22349</v>
      </c>
      <c r="E348" s="117" t="s">
        <v>21845</v>
      </c>
      <c r="F348" s="118" t="s">
        <v>21843</v>
      </c>
      <c r="G348" s="126">
        <v>515</v>
      </c>
      <c r="H348" s="120" t="s">
        <v>24255</v>
      </c>
      <c r="I348" s="5">
        <f>VLOOKUP(A348,Population!$A$5:$L$3146,12,FALSE)*'National Throughput'!$C$14</f>
        <v>5.8469381235276379E-4</v>
      </c>
      <c r="J348" s="118" t="s">
        <v>21802</v>
      </c>
      <c r="K348" s="114">
        <f>'Emissions Factors'!$B$2</f>
        <v>10</v>
      </c>
      <c r="L348" s="118" t="s">
        <v>21801</v>
      </c>
      <c r="M348" s="118" t="s">
        <v>21802</v>
      </c>
      <c r="N348" s="113">
        <f t="shared" si="15"/>
        <v>5.8469381235276381E-3</v>
      </c>
      <c r="O348" s="126" t="s">
        <v>21801</v>
      </c>
      <c r="P348" s="138">
        <f>VLOOKUP(A348,Population!$A$5:$L$3146,12,FALSE)*'National Throughput'!$C$17</f>
        <v>1268.4884727782219</v>
      </c>
      <c r="Q348" s="118" t="s">
        <v>21806</v>
      </c>
      <c r="R348" s="2">
        <f>'Emissions Factors'!$B$3</f>
        <v>9.9208017983194906E-5</v>
      </c>
      <c r="S348" s="118" t="s">
        <v>21801</v>
      </c>
      <c r="T348" s="118" t="s">
        <v>21806</v>
      </c>
      <c r="U348" s="104">
        <f t="shared" si="16"/>
        <v>0.12584422721885727</v>
      </c>
      <c r="V348" s="126" t="s">
        <v>21801</v>
      </c>
      <c r="W348" s="113">
        <f t="shared" si="17"/>
        <v>0.1316911653423849</v>
      </c>
      <c r="X348" s="126" t="s">
        <v>21801</v>
      </c>
    </row>
    <row r="349" spans="1:24" x14ac:dyDescent="0.25">
      <c r="A349" s="123" t="s">
        <v>2685</v>
      </c>
      <c r="B349" s="123" t="s">
        <v>2498</v>
      </c>
      <c r="C349" s="123" t="s">
        <v>278</v>
      </c>
      <c r="D349" s="117" t="s">
        <v>22350</v>
      </c>
      <c r="E349" s="117" t="s">
        <v>21845</v>
      </c>
      <c r="F349" s="118" t="s">
        <v>21843</v>
      </c>
      <c r="G349" s="126">
        <v>515</v>
      </c>
      <c r="H349" s="120" t="s">
        <v>24256</v>
      </c>
      <c r="I349" s="5">
        <f>VLOOKUP(A349,Population!$A$5:$L$3146,12,FALSE)*'National Throughput'!$C$14</f>
        <v>3.2662125814043446E-4</v>
      </c>
      <c r="J349" s="118" t="s">
        <v>21802</v>
      </c>
      <c r="K349" s="114">
        <f>'Emissions Factors'!$B$2</f>
        <v>10</v>
      </c>
      <c r="L349" s="118" t="s">
        <v>21801</v>
      </c>
      <c r="M349" s="118" t="s">
        <v>21802</v>
      </c>
      <c r="N349" s="113">
        <f t="shared" si="15"/>
        <v>3.2662125814043445E-3</v>
      </c>
      <c r="O349" s="126" t="s">
        <v>21801</v>
      </c>
      <c r="P349" s="138">
        <f>VLOOKUP(A349,Population!$A$5:$L$3146,12,FALSE)*'National Throughput'!$C$17</f>
        <v>708.60216435041036</v>
      </c>
      <c r="Q349" s="118" t="s">
        <v>21806</v>
      </c>
      <c r="R349" s="2">
        <f>'Emissions Factors'!$B$3</f>
        <v>9.9208017983194906E-5</v>
      </c>
      <c r="S349" s="118" t="s">
        <v>21801</v>
      </c>
      <c r="T349" s="118" t="s">
        <v>21806</v>
      </c>
      <c r="U349" s="104">
        <f t="shared" si="16"/>
        <v>7.0299016263806344E-2</v>
      </c>
      <c r="V349" s="126" t="s">
        <v>21801</v>
      </c>
      <c r="W349" s="113">
        <f t="shared" si="17"/>
        <v>7.356522884521069E-2</v>
      </c>
      <c r="X349" s="126" t="s">
        <v>21801</v>
      </c>
    </row>
    <row r="350" spans="1:24" x14ac:dyDescent="0.25">
      <c r="A350" s="123" t="s">
        <v>2692</v>
      </c>
      <c r="B350" s="123" t="s">
        <v>2498</v>
      </c>
      <c r="C350" s="123" t="s">
        <v>287</v>
      </c>
      <c r="D350" s="117" t="s">
        <v>22351</v>
      </c>
      <c r="E350" s="117" t="s">
        <v>21845</v>
      </c>
      <c r="F350" s="118" t="s">
        <v>21843</v>
      </c>
      <c r="G350" s="126">
        <v>515</v>
      </c>
      <c r="H350" s="120" t="s">
        <v>24257</v>
      </c>
      <c r="I350" s="5">
        <f>VLOOKUP(A350,Population!$A$5:$L$3146,12,FALSE)*'National Throughput'!$C$14</f>
        <v>4.3765107378938234E-3</v>
      </c>
      <c r="J350" s="118" t="s">
        <v>21802</v>
      </c>
      <c r="K350" s="114">
        <f>'Emissions Factors'!$B$2</f>
        <v>10</v>
      </c>
      <c r="L350" s="118" t="s">
        <v>21801</v>
      </c>
      <c r="M350" s="118" t="s">
        <v>21802</v>
      </c>
      <c r="N350" s="113">
        <f t="shared" si="15"/>
        <v>4.3765107378938232E-2</v>
      </c>
      <c r="O350" s="126" t="s">
        <v>21801</v>
      </c>
      <c r="P350" s="138">
        <f>VLOOKUP(A350,Population!$A$5:$L$3146,12,FALSE)*'National Throughput'!$C$17</f>
        <v>9494.8044681187803</v>
      </c>
      <c r="Q350" s="118" t="s">
        <v>21806</v>
      </c>
      <c r="R350" s="2">
        <f>'Emissions Factors'!$B$3</f>
        <v>9.9208017983194906E-5</v>
      </c>
      <c r="S350" s="118" t="s">
        <v>21801</v>
      </c>
      <c r="T350" s="118" t="s">
        <v>21806</v>
      </c>
      <c r="U350" s="104">
        <f t="shared" si="16"/>
        <v>0.9419607324200473</v>
      </c>
      <c r="V350" s="126" t="s">
        <v>21801</v>
      </c>
      <c r="W350" s="113">
        <f t="shared" si="17"/>
        <v>0.98572583979898554</v>
      </c>
      <c r="X350" s="126" t="s">
        <v>21801</v>
      </c>
    </row>
    <row r="351" spans="1:24" x14ac:dyDescent="0.25">
      <c r="A351" s="123" t="s">
        <v>2700</v>
      </c>
      <c r="B351" s="123" t="s">
        <v>2498</v>
      </c>
      <c r="C351" s="123" t="s">
        <v>295</v>
      </c>
      <c r="D351" s="117" t="s">
        <v>22352</v>
      </c>
      <c r="E351" s="117" t="s">
        <v>21845</v>
      </c>
      <c r="F351" s="118" t="s">
        <v>21843</v>
      </c>
      <c r="G351" s="126">
        <v>515</v>
      </c>
      <c r="H351" s="120" t="s">
        <v>24258</v>
      </c>
      <c r="I351" s="5">
        <f>VLOOKUP(A351,Population!$A$5:$L$3146,12,FALSE)*'National Throughput'!$C$14</f>
        <v>6.53335612449564E-5</v>
      </c>
      <c r="J351" s="118" t="s">
        <v>21802</v>
      </c>
      <c r="K351" s="114">
        <f>'Emissions Factors'!$B$2</f>
        <v>10</v>
      </c>
      <c r="L351" s="118" t="s">
        <v>21801</v>
      </c>
      <c r="M351" s="118" t="s">
        <v>21802</v>
      </c>
      <c r="N351" s="113">
        <f t="shared" si="15"/>
        <v>6.5333561244956405E-4</v>
      </c>
      <c r="O351" s="126" t="s">
        <v>21801</v>
      </c>
      <c r="P351" s="138">
        <f>VLOOKUP(A351,Population!$A$5:$L$3146,12,FALSE)*'National Throughput'!$C$17</f>
        <v>141.74063000820027</v>
      </c>
      <c r="Q351" s="118" t="s">
        <v>21806</v>
      </c>
      <c r="R351" s="2">
        <f>'Emissions Factors'!$B$3</f>
        <v>9.9208017983194906E-5</v>
      </c>
      <c r="S351" s="118" t="s">
        <v>21801</v>
      </c>
      <c r="T351" s="118" t="s">
        <v>21806</v>
      </c>
      <c r="U351" s="104">
        <f t="shared" si="16"/>
        <v>1.4061806970802908E-2</v>
      </c>
      <c r="V351" s="126" t="s">
        <v>21801</v>
      </c>
      <c r="W351" s="113">
        <f t="shared" si="17"/>
        <v>1.4715142583252473E-2</v>
      </c>
      <c r="X351" s="126" t="s">
        <v>21801</v>
      </c>
    </row>
    <row r="352" spans="1:24" x14ac:dyDescent="0.25">
      <c r="A352" s="123" t="s">
        <v>2707</v>
      </c>
      <c r="B352" s="123" t="s">
        <v>2498</v>
      </c>
      <c r="C352" s="123" t="s">
        <v>304</v>
      </c>
      <c r="D352" s="117" t="s">
        <v>22353</v>
      </c>
      <c r="E352" s="117" t="s">
        <v>21845</v>
      </c>
      <c r="F352" s="118" t="s">
        <v>21843</v>
      </c>
      <c r="G352" s="126">
        <v>515</v>
      </c>
      <c r="H352" s="120" t="s">
        <v>24259</v>
      </c>
      <c r="I352" s="5">
        <f>VLOOKUP(A352,Population!$A$5:$L$3146,12,FALSE)*'National Throughput'!$C$14</f>
        <v>4.8129056783784553E-4</v>
      </c>
      <c r="J352" s="118" t="s">
        <v>21802</v>
      </c>
      <c r="K352" s="114">
        <f>'Emissions Factors'!$B$2</f>
        <v>10</v>
      </c>
      <c r="L352" s="118" t="s">
        <v>21801</v>
      </c>
      <c r="M352" s="118" t="s">
        <v>21802</v>
      </c>
      <c r="N352" s="113">
        <f t="shared" si="15"/>
        <v>4.8129056783784551E-3</v>
      </c>
      <c r="O352" s="126" t="s">
        <v>21801</v>
      </c>
      <c r="P352" s="138">
        <f>VLOOKUP(A352,Population!$A$5:$L$3146,12,FALSE)*'National Throughput'!$C$17</f>
        <v>1044.1559743937421</v>
      </c>
      <c r="Q352" s="118" t="s">
        <v>21806</v>
      </c>
      <c r="R352" s="2">
        <f>'Emissions Factors'!$B$3</f>
        <v>9.9208017983194906E-5</v>
      </c>
      <c r="S352" s="118" t="s">
        <v>21801</v>
      </c>
      <c r="T352" s="118" t="s">
        <v>21806</v>
      </c>
      <c r="U352" s="104">
        <f t="shared" si="16"/>
        <v>0.10358864468491477</v>
      </c>
      <c r="V352" s="126" t="s">
        <v>21801</v>
      </c>
      <c r="W352" s="113">
        <f t="shared" si="17"/>
        <v>0.10840155036329323</v>
      </c>
      <c r="X352" s="126" t="s">
        <v>21801</v>
      </c>
    </row>
    <row r="353" spans="1:24" x14ac:dyDescent="0.25">
      <c r="A353" s="123" t="s">
        <v>2714</v>
      </c>
      <c r="B353" s="123" t="s">
        <v>2498</v>
      </c>
      <c r="C353" s="123" t="s">
        <v>312</v>
      </c>
      <c r="D353" s="117" t="s">
        <v>22065</v>
      </c>
      <c r="E353" s="117" t="s">
        <v>21845</v>
      </c>
      <c r="F353" s="118" t="s">
        <v>21843</v>
      </c>
      <c r="G353" s="126">
        <v>515</v>
      </c>
      <c r="H353" s="120" t="s">
        <v>24260</v>
      </c>
      <c r="I353" s="5">
        <f>VLOOKUP(A353,Population!$A$5:$L$3146,12,FALSE)*'National Throughput'!$C$14</f>
        <v>1.6225664744606196E-4</v>
      </c>
      <c r="J353" s="118" t="s">
        <v>21802</v>
      </c>
      <c r="K353" s="114">
        <f>'Emissions Factors'!$B$2</f>
        <v>10</v>
      </c>
      <c r="L353" s="118" t="s">
        <v>21801</v>
      </c>
      <c r="M353" s="118" t="s">
        <v>21802</v>
      </c>
      <c r="N353" s="113">
        <f t="shared" si="15"/>
        <v>1.6225664744606196E-3</v>
      </c>
      <c r="O353" s="126" t="s">
        <v>21801</v>
      </c>
      <c r="P353" s="138">
        <f>VLOOKUP(A353,Population!$A$5:$L$3146,12,FALSE)*'National Throughput'!$C$17</f>
        <v>352.01447760967847</v>
      </c>
      <c r="Q353" s="118" t="s">
        <v>21806</v>
      </c>
      <c r="R353" s="2">
        <f>'Emissions Factors'!$B$3</f>
        <v>9.9208017983194906E-5</v>
      </c>
      <c r="S353" s="118" t="s">
        <v>21801</v>
      </c>
      <c r="T353" s="118" t="s">
        <v>21806</v>
      </c>
      <c r="U353" s="104">
        <f t="shared" si="16"/>
        <v>3.4922658625045941E-2</v>
      </c>
      <c r="V353" s="126" t="s">
        <v>21801</v>
      </c>
      <c r="W353" s="113">
        <f t="shared" si="17"/>
        <v>3.6545225099506563E-2</v>
      </c>
      <c r="X353" s="126" t="s">
        <v>21801</v>
      </c>
    </row>
    <row r="354" spans="1:24" x14ac:dyDescent="0.25">
      <c r="A354" s="123" t="s">
        <v>2722</v>
      </c>
      <c r="B354" s="123" t="s">
        <v>2498</v>
      </c>
      <c r="C354" s="123" t="s">
        <v>320</v>
      </c>
      <c r="D354" s="117" t="s">
        <v>22066</v>
      </c>
      <c r="E354" s="117" t="s">
        <v>21845</v>
      </c>
      <c r="F354" s="118" t="s">
        <v>21843</v>
      </c>
      <c r="G354" s="126">
        <v>515</v>
      </c>
      <c r="H354" s="120" t="s">
        <v>24261</v>
      </c>
      <c r="I354" s="5">
        <f>VLOOKUP(A354,Population!$A$5:$L$3146,12,FALSE)*'National Throughput'!$C$14</f>
        <v>4.6714327505935749E-5</v>
      </c>
      <c r="J354" s="118" t="s">
        <v>21802</v>
      </c>
      <c r="K354" s="114">
        <f>'Emissions Factors'!$B$2</f>
        <v>10</v>
      </c>
      <c r="L354" s="118" t="s">
        <v>21801</v>
      </c>
      <c r="M354" s="118" t="s">
        <v>21802</v>
      </c>
      <c r="N354" s="113">
        <f t="shared" si="15"/>
        <v>4.671432750593575E-4</v>
      </c>
      <c r="O354" s="126" t="s">
        <v>21801</v>
      </c>
      <c r="P354" s="138">
        <f>VLOOKUP(A354,Population!$A$5:$L$3146,12,FALSE)*'National Throughput'!$C$17</f>
        <v>101.34635377176662</v>
      </c>
      <c r="Q354" s="118" t="s">
        <v>21806</v>
      </c>
      <c r="R354" s="2">
        <f>'Emissions Factors'!$B$3</f>
        <v>9.9208017983194906E-5</v>
      </c>
      <c r="S354" s="118" t="s">
        <v>21801</v>
      </c>
      <c r="T354" s="118" t="s">
        <v>21806</v>
      </c>
      <c r="U354" s="104">
        <f t="shared" si="16"/>
        <v>1.0054370887520656E-2</v>
      </c>
      <c r="V354" s="126" t="s">
        <v>21801</v>
      </c>
      <c r="W354" s="113">
        <f t="shared" si="17"/>
        <v>1.0521514162580013E-2</v>
      </c>
      <c r="X354" s="126" t="s">
        <v>21801</v>
      </c>
    </row>
    <row r="355" spans="1:24" x14ac:dyDescent="0.25">
      <c r="A355" s="123" t="s">
        <v>2729</v>
      </c>
      <c r="B355" s="123" t="s">
        <v>2498</v>
      </c>
      <c r="C355" s="123" t="s">
        <v>328</v>
      </c>
      <c r="D355" s="117" t="s">
        <v>22174</v>
      </c>
      <c r="E355" s="117" t="s">
        <v>21845</v>
      </c>
      <c r="F355" s="118" t="s">
        <v>21843</v>
      </c>
      <c r="G355" s="126">
        <v>515</v>
      </c>
      <c r="H355" s="120" t="s">
        <v>24262</v>
      </c>
      <c r="I355" s="5">
        <f>VLOOKUP(A355,Population!$A$5:$L$3146,12,FALSE)*'National Throughput'!$C$14</f>
        <v>2.9375166086472767E-5</v>
      </c>
      <c r="J355" s="118" t="s">
        <v>21802</v>
      </c>
      <c r="K355" s="114">
        <f>'Emissions Factors'!$B$2</f>
        <v>10</v>
      </c>
      <c r="L355" s="118" t="s">
        <v>21801</v>
      </c>
      <c r="M355" s="118" t="s">
        <v>21802</v>
      </c>
      <c r="N355" s="113">
        <f t="shared" si="15"/>
        <v>2.9375166086472766E-4</v>
      </c>
      <c r="O355" s="126" t="s">
        <v>21801</v>
      </c>
      <c r="P355" s="138">
        <f>VLOOKUP(A355,Population!$A$5:$L$3146,12,FALSE)*'National Throughput'!$C$17</f>
        <v>63.729184026587767</v>
      </c>
      <c r="Q355" s="118" t="s">
        <v>21806</v>
      </c>
      <c r="R355" s="2">
        <f>'Emissions Factors'!$B$3</f>
        <v>9.9208017983194906E-5</v>
      </c>
      <c r="S355" s="118" t="s">
        <v>21801</v>
      </c>
      <c r="T355" s="118" t="s">
        <v>21806</v>
      </c>
      <c r="U355" s="104">
        <f t="shared" si="16"/>
        <v>6.3224460349640566E-3</v>
      </c>
      <c r="V355" s="126" t="s">
        <v>21801</v>
      </c>
      <c r="W355" s="113">
        <f t="shared" si="17"/>
        <v>6.6161976958287842E-3</v>
      </c>
      <c r="X355" s="126" t="s">
        <v>21801</v>
      </c>
    </row>
    <row r="356" spans="1:24" x14ac:dyDescent="0.25">
      <c r="A356" s="123" t="s">
        <v>2736</v>
      </c>
      <c r="B356" s="123" t="s">
        <v>2498</v>
      </c>
      <c r="C356" s="123" t="s">
        <v>336</v>
      </c>
      <c r="D356" s="117" t="s">
        <v>22220</v>
      </c>
      <c r="E356" s="117" t="s">
        <v>21845</v>
      </c>
      <c r="F356" s="118" t="s">
        <v>21843</v>
      </c>
      <c r="G356" s="126">
        <v>515</v>
      </c>
      <c r="H356" s="120" t="s">
        <v>24263</v>
      </c>
      <c r="I356" s="5">
        <f>VLOOKUP(A356,Population!$A$5:$L$3146,12,FALSE)*'National Throughput'!$C$14</f>
        <v>1.0496260534056125E-3</v>
      </c>
      <c r="J356" s="118" t="s">
        <v>21802</v>
      </c>
      <c r="K356" s="114">
        <f>'Emissions Factors'!$B$2</f>
        <v>10</v>
      </c>
      <c r="L356" s="118" t="s">
        <v>21801</v>
      </c>
      <c r="M356" s="118" t="s">
        <v>21802</v>
      </c>
      <c r="N356" s="113">
        <f t="shared" si="15"/>
        <v>1.0496260534056126E-2</v>
      </c>
      <c r="O356" s="126" t="s">
        <v>21801</v>
      </c>
      <c r="P356" s="138">
        <f>VLOOKUP(A356,Population!$A$5:$L$3146,12,FALSE)*'National Throughput'!$C$17</f>
        <v>2277.1551901928115</v>
      </c>
      <c r="Q356" s="118" t="s">
        <v>21806</v>
      </c>
      <c r="R356" s="2">
        <f>'Emissions Factors'!$B$3</f>
        <v>9.9208017983194906E-5</v>
      </c>
      <c r="S356" s="118" t="s">
        <v>21801</v>
      </c>
      <c r="T356" s="118" t="s">
        <v>21806</v>
      </c>
      <c r="U356" s="104">
        <f t="shared" si="16"/>
        <v>0.22591205305917406</v>
      </c>
      <c r="V356" s="126" t="s">
        <v>21801</v>
      </c>
      <c r="W356" s="113">
        <f t="shared" si="17"/>
        <v>0.23640831359323017</v>
      </c>
      <c r="X356" s="126" t="s">
        <v>21801</v>
      </c>
    </row>
    <row r="357" spans="1:24" x14ac:dyDescent="0.25">
      <c r="A357" s="123" t="s">
        <v>2744</v>
      </c>
      <c r="B357" s="123" t="s">
        <v>2498</v>
      </c>
      <c r="C357" s="123" t="s">
        <v>344</v>
      </c>
      <c r="D357" s="117" t="s">
        <v>22070</v>
      </c>
      <c r="E357" s="117" t="s">
        <v>21845</v>
      </c>
      <c r="F357" s="118" t="s">
        <v>21843</v>
      </c>
      <c r="G357" s="126">
        <v>515</v>
      </c>
      <c r="H357" s="120" t="s">
        <v>24264</v>
      </c>
      <c r="I357" s="5">
        <f>VLOOKUP(A357,Population!$A$5:$L$3146,12,FALSE)*'National Throughput'!$C$14</f>
        <v>2.2592877456612754E-3</v>
      </c>
      <c r="J357" s="118" t="s">
        <v>21802</v>
      </c>
      <c r="K357" s="114">
        <f>'Emissions Factors'!$B$2</f>
        <v>10</v>
      </c>
      <c r="L357" s="118" t="s">
        <v>21801</v>
      </c>
      <c r="M357" s="118" t="s">
        <v>21802</v>
      </c>
      <c r="N357" s="113">
        <f t="shared" si="15"/>
        <v>2.2592877456612752E-2</v>
      </c>
      <c r="O357" s="126" t="s">
        <v>21801</v>
      </c>
      <c r="P357" s="138">
        <f>VLOOKUP(A357,Population!$A$5:$L$3146,12,FALSE)*'National Throughput'!$C$17</f>
        <v>4901.5063979013848</v>
      </c>
      <c r="Q357" s="118" t="s">
        <v>21806</v>
      </c>
      <c r="R357" s="2">
        <f>'Emissions Factors'!$B$3</f>
        <v>9.9208017983194906E-5</v>
      </c>
      <c r="S357" s="118" t="s">
        <v>21801</v>
      </c>
      <c r="T357" s="118" t="s">
        <v>21806</v>
      </c>
      <c r="U357" s="104">
        <f t="shared" si="16"/>
        <v>0.48626873486774547</v>
      </c>
      <c r="V357" s="126" t="s">
        <v>21801</v>
      </c>
      <c r="W357" s="113">
        <f t="shared" si="17"/>
        <v>0.50886161232435823</v>
      </c>
      <c r="X357" s="126" t="s">
        <v>21801</v>
      </c>
    </row>
    <row r="358" spans="1:24" x14ac:dyDescent="0.25">
      <c r="A358" s="123" t="s">
        <v>2751</v>
      </c>
      <c r="B358" s="123" t="s">
        <v>2498</v>
      </c>
      <c r="C358" s="123" t="s">
        <v>353</v>
      </c>
      <c r="D358" s="117" t="s">
        <v>22354</v>
      </c>
      <c r="E358" s="117" t="s">
        <v>21845</v>
      </c>
      <c r="F358" s="118" t="s">
        <v>21843</v>
      </c>
      <c r="G358" s="126">
        <v>515</v>
      </c>
      <c r="H358" s="120" t="s">
        <v>24265</v>
      </c>
      <c r="I358" s="5">
        <f>VLOOKUP(A358,Population!$A$5:$L$3146,12,FALSE)*'National Throughput'!$C$14</f>
        <v>9.4422124126374962E-4</v>
      </c>
      <c r="J358" s="118" t="s">
        <v>21802</v>
      </c>
      <c r="K358" s="114">
        <f>'Emissions Factors'!$B$2</f>
        <v>10</v>
      </c>
      <c r="L358" s="118" t="s">
        <v>21801</v>
      </c>
      <c r="M358" s="118" t="s">
        <v>21802</v>
      </c>
      <c r="N358" s="113">
        <f t="shared" si="15"/>
        <v>9.4422124126374955E-3</v>
      </c>
      <c r="O358" s="126" t="s">
        <v>21801</v>
      </c>
      <c r="P358" s="138">
        <f>VLOOKUP(A358,Population!$A$5:$L$3146,12,FALSE)*'National Throughput'!$C$17</f>
        <v>2048.4803071129154</v>
      </c>
      <c r="Q358" s="118" t="s">
        <v>21806</v>
      </c>
      <c r="R358" s="2">
        <f>'Emissions Factors'!$B$3</f>
        <v>9.9208017983194906E-5</v>
      </c>
      <c r="S358" s="118" t="s">
        <v>21801</v>
      </c>
      <c r="T358" s="118" t="s">
        <v>21806</v>
      </c>
      <c r="U358" s="104">
        <f t="shared" si="16"/>
        <v>0.20322567114627874</v>
      </c>
      <c r="V358" s="126" t="s">
        <v>21801</v>
      </c>
      <c r="W358" s="113">
        <f t="shared" si="17"/>
        <v>0.21266788355891622</v>
      </c>
      <c r="X358" s="126" t="s">
        <v>21801</v>
      </c>
    </row>
    <row r="359" spans="1:24" x14ac:dyDescent="0.25">
      <c r="A359" s="123" t="s">
        <v>2759</v>
      </c>
      <c r="B359" s="123" t="s">
        <v>2498</v>
      </c>
      <c r="C359" s="123" t="s">
        <v>362</v>
      </c>
      <c r="D359" s="117" t="s">
        <v>22355</v>
      </c>
      <c r="E359" s="117" t="s">
        <v>21845</v>
      </c>
      <c r="F359" s="118" t="s">
        <v>21843</v>
      </c>
      <c r="G359" s="126">
        <v>515</v>
      </c>
      <c r="H359" s="120" t="s">
        <v>24266</v>
      </c>
      <c r="I359" s="5">
        <f>VLOOKUP(A359,Population!$A$5:$L$3146,12,FALSE)*'National Throughput'!$C$14</f>
        <v>1.3170780466139736E-4</v>
      </c>
      <c r="J359" s="118" t="s">
        <v>21802</v>
      </c>
      <c r="K359" s="114">
        <f>'Emissions Factors'!$B$2</f>
        <v>10</v>
      </c>
      <c r="L359" s="118" t="s">
        <v>21801</v>
      </c>
      <c r="M359" s="118" t="s">
        <v>21802</v>
      </c>
      <c r="N359" s="113">
        <f t="shared" si="15"/>
        <v>1.3170780466139737E-3</v>
      </c>
      <c r="O359" s="126" t="s">
        <v>21801</v>
      </c>
      <c r="P359" s="138">
        <f>VLOOKUP(A359,Population!$A$5:$L$3146,12,FALSE)*'National Throughput'!$C$17</f>
        <v>285.73901152747271</v>
      </c>
      <c r="Q359" s="118" t="s">
        <v>21806</v>
      </c>
      <c r="R359" s="2">
        <f>'Emissions Factors'!$B$3</f>
        <v>9.9208017983194906E-5</v>
      </c>
      <c r="S359" s="118" t="s">
        <v>21801</v>
      </c>
      <c r="T359" s="118" t="s">
        <v>21806</v>
      </c>
      <c r="U359" s="104">
        <f t="shared" si="16"/>
        <v>2.8347600994117848E-2</v>
      </c>
      <c r="V359" s="126" t="s">
        <v>21801</v>
      </c>
      <c r="W359" s="113">
        <f t="shared" si="17"/>
        <v>2.966467904073182E-2</v>
      </c>
      <c r="X359" s="126" t="s">
        <v>21801</v>
      </c>
    </row>
    <row r="360" spans="1:24" x14ac:dyDescent="0.25">
      <c r="A360" s="123" t="s">
        <v>2766</v>
      </c>
      <c r="B360" s="123" t="s">
        <v>2498</v>
      </c>
      <c r="C360" s="123" t="s">
        <v>370</v>
      </c>
      <c r="D360" s="117" t="s">
        <v>22356</v>
      </c>
      <c r="E360" s="117" t="s">
        <v>21845</v>
      </c>
      <c r="F360" s="118" t="s">
        <v>21843</v>
      </c>
      <c r="G360" s="126">
        <v>515</v>
      </c>
      <c r="H360" s="120" t="s">
        <v>24267</v>
      </c>
      <c r="I360" s="5">
        <f>VLOOKUP(A360,Population!$A$5:$L$3146,12,FALSE)*'National Throughput'!$C$14</f>
        <v>2.7795856081823693E-5</v>
      </c>
      <c r="J360" s="118" t="s">
        <v>21802</v>
      </c>
      <c r="K360" s="114">
        <f>'Emissions Factors'!$B$2</f>
        <v>10</v>
      </c>
      <c r="L360" s="118" t="s">
        <v>21801</v>
      </c>
      <c r="M360" s="118" t="s">
        <v>21802</v>
      </c>
      <c r="N360" s="113">
        <f t="shared" si="15"/>
        <v>2.7795856081823693E-4</v>
      </c>
      <c r="O360" s="126" t="s">
        <v>21801</v>
      </c>
      <c r="P360" s="138">
        <f>VLOOKUP(A360,Population!$A$5:$L$3146,12,FALSE)*'National Throughput'!$C$17</f>
        <v>60.302883810104547</v>
      </c>
      <c r="Q360" s="118" t="s">
        <v>21806</v>
      </c>
      <c r="R360" s="2">
        <f>'Emissions Factors'!$B$3</f>
        <v>9.9208017983194906E-5</v>
      </c>
      <c r="S360" s="118" t="s">
        <v>21801</v>
      </c>
      <c r="T360" s="118" t="s">
        <v>21806</v>
      </c>
      <c r="U360" s="104">
        <f t="shared" si="16"/>
        <v>5.9825295814713644E-3</v>
      </c>
      <c r="V360" s="126" t="s">
        <v>21801</v>
      </c>
      <c r="W360" s="113">
        <f t="shared" si="17"/>
        <v>6.2604881422896018E-3</v>
      </c>
      <c r="X360" s="126" t="s">
        <v>21801</v>
      </c>
    </row>
    <row r="361" spans="1:24" x14ac:dyDescent="0.25">
      <c r="A361" s="123" t="s">
        <v>2772</v>
      </c>
      <c r="B361" s="123" t="s">
        <v>2498</v>
      </c>
      <c r="C361" s="123" t="s">
        <v>378</v>
      </c>
      <c r="D361" s="117" t="s">
        <v>22074</v>
      </c>
      <c r="E361" s="117" t="s">
        <v>21845</v>
      </c>
      <c r="F361" s="118" t="s">
        <v>21843</v>
      </c>
      <c r="G361" s="126">
        <v>515</v>
      </c>
      <c r="H361" s="120" t="s">
        <v>24268</v>
      </c>
      <c r="I361" s="5">
        <f>VLOOKUP(A361,Population!$A$5:$L$3146,12,FALSE)*'National Throughput'!$C$14</f>
        <v>6.1569816139140081E-5</v>
      </c>
      <c r="J361" s="118" t="s">
        <v>21802</v>
      </c>
      <c r="K361" s="114">
        <f>'Emissions Factors'!$B$2</f>
        <v>10</v>
      </c>
      <c r="L361" s="118" t="s">
        <v>21801</v>
      </c>
      <c r="M361" s="118" t="s">
        <v>21802</v>
      </c>
      <c r="N361" s="113">
        <f t="shared" si="15"/>
        <v>6.1569816139140081E-4</v>
      </c>
      <c r="O361" s="126" t="s">
        <v>21801</v>
      </c>
      <c r="P361" s="138">
        <f>VLOOKUP(A361,Population!$A$5:$L$3146,12,FALSE)*'National Throughput'!$C$17</f>
        <v>133.57521559754977</v>
      </c>
      <c r="Q361" s="118" t="s">
        <v>21806</v>
      </c>
      <c r="R361" s="2">
        <f>'Emissions Factors'!$B$3</f>
        <v>9.9208017983194906E-5</v>
      </c>
      <c r="S361" s="118" t="s">
        <v>21801</v>
      </c>
      <c r="T361" s="118" t="s">
        <v>21806</v>
      </c>
      <c r="U361" s="104">
        <f t="shared" si="16"/>
        <v>1.3251732391110854E-2</v>
      </c>
      <c r="V361" s="126" t="s">
        <v>21801</v>
      </c>
      <c r="W361" s="113">
        <f t="shared" si="17"/>
        <v>1.3867430552502256E-2</v>
      </c>
      <c r="X361" s="126" t="s">
        <v>21801</v>
      </c>
    </row>
    <row r="362" spans="1:24" x14ac:dyDescent="0.25">
      <c r="A362" s="123" t="s">
        <v>2780</v>
      </c>
      <c r="B362" s="123" t="s">
        <v>2498</v>
      </c>
      <c r="C362" s="123" t="s">
        <v>386</v>
      </c>
      <c r="D362" s="117" t="s">
        <v>22357</v>
      </c>
      <c r="E362" s="117" t="s">
        <v>21845</v>
      </c>
      <c r="F362" s="118" t="s">
        <v>21843</v>
      </c>
      <c r="G362" s="126">
        <v>515</v>
      </c>
      <c r="H362" s="120" t="s">
        <v>24269</v>
      </c>
      <c r="I362" s="5">
        <f>VLOOKUP(A362,Population!$A$5:$L$3146,12,FALSE)*'National Throughput'!$C$14</f>
        <v>1.1695073197795643E-3</v>
      </c>
      <c r="J362" s="118" t="s">
        <v>21802</v>
      </c>
      <c r="K362" s="114">
        <f>'Emissions Factors'!$B$2</f>
        <v>10</v>
      </c>
      <c r="L362" s="118" t="s">
        <v>21801</v>
      </c>
      <c r="M362" s="118" t="s">
        <v>21802</v>
      </c>
      <c r="N362" s="113">
        <f t="shared" si="15"/>
        <v>1.1695073197795643E-2</v>
      </c>
      <c r="O362" s="126" t="s">
        <v>21801</v>
      </c>
      <c r="P362" s="138">
        <f>VLOOKUP(A362,Population!$A$5:$L$3146,12,FALSE)*'National Throughput'!$C$17</f>
        <v>2537.2366230465354</v>
      </c>
      <c r="Q362" s="118" t="s">
        <v>21806</v>
      </c>
      <c r="R362" s="2">
        <f>'Emissions Factors'!$B$3</f>
        <v>9.9208017983194906E-5</v>
      </c>
      <c r="S362" s="118" t="s">
        <v>21801</v>
      </c>
      <c r="T362" s="118" t="s">
        <v>21806</v>
      </c>
      <c r="U362" s="104">
        <f t="shared" si="16"/>
        <v>0.25171421652682141</v>
      </c>
      <c r="V362" s="126" t="s">
        <v>21801</v>
      </c>
      <c r="W362" s="113">
        <f t="shared" si="17"/>
        <v>0.26340928972461708</v>
      </c>
      <c r="X362" s="126" t="s">
        <v>21801</v>
      </c>
    </row>
    <row r="363" spans="1:24" x14ac:dyDescent="0.25">
      <c r="A363" s="123" t="s">
        <v>2787</v>
      </c>
      <c r="B363" s="123" t="s">
        <v>2498</v>
      </c>
      <c r="C363" s="123" t="s">
        <v>395</v>
      </c>
      <c r="D363" s="117" t="s">
        <v>22076</v>
      </c>
      <c r="E363" s="117" t="s">
        <v>21845</v>
      </c>
      <c r="F363" s="118" t="s">
        <v>21843</v>
      </c>
      <c r="G363" s="126">
        <v>515</v>
      </c>
      <c r="H363" s="120" t="s">
        <v>24270</v>
      </c>
      <c r="I363" s="5">
        <f>VLOOKUP(A363,Population!$A$5:$L$3146,12,FALSE)*'National Throughput'!$C$14</f>
        <v>1.127683865993289E-3</v>
      </c>
      <c r="J363" s="118" t="s">
        <v>21802</v>
      </c>
      <c r="K363" s="114">
        <f>'Emissions Factors'!$B$2</f>
        <v>10</v>
      </c>
      <c r="L363" s="118" t="s">
        <v>21801</v>
      </c>
      <c r="M363" s="118" t="s">
        <v>21802</v>
      </c>
      <c r="N363" s="113">
        <f t="shared" si="15"/>
        <v>1.127683865993289E-2</v>
      </c>
      <c r="O363" s="126" t="s">
        <v>21801</v>
      </c>
      <c r="P363" s="138">
        <f>VLOOKUP(A363,Population!$A$5:$L$3146,12,FALSE)*'National Throughput'!$C$17</f>
        <v>2446.5009800504458</v>
      </c>
      <c r="Q363" s="118" t="s">
        <v>21806</v>
      </c>
      <c r="R363" s="2">
        <f>'Emissions Factors'!$B$3</f>
        <v>9.9208017983194906E-5</v>
      </c>
      <c r="S363" s="118" t="s">
        <v>21801</v>
      </c>
      <c r="T363" s="118" t="s">
        <v>21806</v>
      </c>
      <c r="U363" s="104">
        <f t="shared" si="16"/>
        <v>0.2427125132247486</v>
      </c>
      <c r="V363" s="126" t="s">
        <v>21801</v>
      </c>
      <c r="W363" s="113">
        <f t="shared" si="17"/>
        <v>0.25398935188468147</v>
      </c>
      <c r="X363" s="126" t="s">
        <v>21801</v>
      </c>
    </row>
    <row r="364" spans="1:24" x14ac:dyDescent="0.25">
      <c r="A364" s="123" t="s">
        <v>2795</v>
      </c>
      <c r="B364" s="123" t="s">
        <v>2498</v>
      </c>
      <c r="C364" s="123" t="s">
        <v>403</v>
      </c>
      <c r="D364" s="117" t="s">
        <v>22358</v>
      </c>
      <c r="E364" s="117" t="s">
        <v>21845</v>
      </c>
      <c r="F364" s="118" t="s">
        <v>21843</v>
      </c>
      <c r="G364" s="126">
        <v>515</v>
      </c>
      <c r="H364" s="120" t="s">
        <v>24271</v>
      </c>
      <c r="I364" s="5">
        <f>VLOOKUP(A364,Population!$A$5:$L$3146,12,FALSE)*'National Throughput'!$C$14</f>
        <v>5.1000741101711719E-4</v>
      </c>
      <c r="J364" s="118" t="s">
        <v>21802</v>
      </c>
      <c r="K364" s="114">
        <f>'Emissions Factors'!$B$2</f>
        <v>10</v>
      </c>
      <c r="L364" s="118" t="s">
        <v>21801</v>
      </c>
      <c r="M364" s="118" t="s">
        <v>21802</v>
      </c>
      <c r="N364" s="113">
        <f t="shared" si="15"/>
        <v>5.1000741101711721E-3</v>
      </c>
      <c r="O364" s="126" t="s">
        <v>21801</v>
      </c>
      <c r="P364" s="138">
        <f>VLOOKUP(A364,Population!$A$5:$L$3146,12,FALSE)*'National Throughput'!$C$17</f>
        <v>1106.4569322248274</v>
      </c>
      <c r="Q364" s="118" t="s">
        <v>21806</v>
      </c>
      <c r="R364" s="2">
        <f>'Emissions Factors'!$B$3</f>
        <v>9.9208017983194906E-5</v>
      </c>
      <c r="S364" s="118" t="s">
        <v>21801</v>
      </c>
      <c r="T364" s="118" t="s">
        <v>21806</v>
      </c>
      <c r="U364" s="104">
        <f t="shared" si="16"/>
        <v>0.10976939922979134</v>
      </c>
      <c r="V364" s="126" t="s">
        <v>21801</v>
      </c>
      <c r="W364" s="113">
        <f t="shared" si="17"/>
        <v>0.11486947333996252</v>
      </c>
      <c r="X364" s="126" t="s">
        <v>21801</v>
      </c>
    </row>
    <row r="365" spans="1:24" x14ac:dyDescent="0.25">
      <c r="A365" s="123" t="s">
        <v>2803</v>
      </c>
      <c r="B365" s="123" t="s">
        <v>2498</v>
      </c>
      <c r="C365" s="123" t="s">
        <v>2804</v>
      </c>
      <c r="D365" s="117" t="s">
        <v>22359</v>
      </c>
      <c r="E365" s="117" t="s">
        <v>21845</v>
      </c>
      <c r="F365" s="118" t="s">
        <v>21843</v>
      </c>
      <c r="G365" s="126">
        <v>515</v>
      </c>
      <c r="H365" s="120" t="s">
        <v>24272</v>
      </c>
      <c r="I365" s="5">
        <f>VLOOKUP(A365,Population!$A$5:$L$3146,12,FALSE)*'National Throughput'!$C$14</f>
        <v>8.8536916827787297E-3</v>
      </c>
      <c r="J365" s="118" t="s">
        <v>21802</v>
      </c>
      <c r="K365" s="114">
        <f>'Emissions Factors'!$B$2</f>
        <v>10</v>
      </c>
      <c r="L365" s="118" t="s">
        <v>21801</v>
      </c>
      <c r="M365" s="118" t="s">
        <v>21802</v>
      </c>
      <c r="N365" s="113">
        <f t="shared" si="15"/>
        <v>8.8536916827787304E-2</v>
      </c>
      <c r="O365" s="126" t="s">
        <v>21801</v>
      </c>
      <c r="P365" s="138">
        <f>VLOOKUP(A365,Population!$A$5:$L$3146,12,FALSE)*'National Throughput'!$C$17</f>
        <v>19208.01213193162</v>
      </c>
      <c r="Q365" s="118" t="s">
        <v>21806</v>
      </c>
      <c r="R365" s="2">
        <f>'Emissions Factors'!$B$3</f>
        <v>9.9208017983194906E-5</v>
      </c>
      <c r="S365" s="118" t="s">
        <v>21801</v>
      </c>
      <c r="T365" s="118" t="s">
        <v>21806</v>
      </c>
      <c r="U365" s="104">
        <f t="shared" si="16"/>
        <v>1.9055888130060981</v>
      </c>
      <c r="V365" s="126" t="s">
        <v>21801</v>
      </c>
      <c r="W365" s="113">
        <f t="shared" si="17"/>
        <v>1.9941257298338853</v>
      </c>
      <c r="X365" s="126" t="s">
        <v>21801</v>
      </c>
    </row>
    <row r="366" spans="1:24" s="24" customFormat="1" x14ac:dyDescent="0.25">
      <c r="A366" s="3" t="s">
        <v>2812</v>
      </c>
      <c r="B366" s="3" t="s">
        <v>2498</v>
      </c>
      <c r="C366" s="3" t="s">
        <v>411</v>
      </c>
      <c r="D366" s="23" t="s">
        <v>21848</v>
      </c>
      <c r="E366" s="23" t="s">
        <v>21845</v>
      </c>
      <c r="F366" s="102" t="s">
        <v>21843</v>
      </c>
      <c r="G366" s="103">
        <v>515</v>
      </c>
      <c r="H366" s="106" t="s">
        <v>24273</v>
      </c>
      <c r="I366" s="22">
        <f>VLOOKUP(A366,Population!$A$5:$L$3146,12,FALSE)*'National Throughput'!$C$14</f>
        <v>2.5646664530233881E-4</v>
      </c>
      <c r="J366" s="102" t="s">
        <v>21802</v>
      </c>
      <c r="K366" s="6">
        <f>'Emissions Factors'!$B$2</f>
        <v>10</v>
      </c>
      <c r="L366" s="102" t="s">
        <v>21801</v>
      </c>
      <c r="M366" s="102" t="s">
        <v>21802</v>
      </c>
      <c r="N366" s="42">
        <f t="shared" si="15"/>
        <v>2.5646664530233881E-3</v>
      </c>
      <c r="O366" s="103" t="s">
        <v>21801</v>
      </c>
      <c r="P366" s="139">
        <f>VLOOKUP(A366,Population!$A$5:$L$3146,12,FALSE)*'National Throughput'!$C$17</f>
        <v>556.40230210241918</v>
      </c>
      <c r="Q366" s="102" t="s">
        <v>21806</v>
      </c>
      <c r="R366" s="48">
        <f>'Emissions Factors'!$B$3</f>
        <v>9.9208017983194906E-5</v>
      </c>
      <c r="S366" s="102" t="s">
        <v>21801</v>
      </c>
      <c r="T366" s="102" t="s">
        <v>21806</v>
      </c>
      <c r="U366" s="69">
        <f t="shared" si="16"/>
        <v>5.5199569592867849E-2</v>
      </c>
      <c r="V366" s="103" t="s">
        <v>21801</v>
      </c>
      <c r="W366" s="42">
        <f t="shared" si="17"/>
        <v>5.7764236045891239E-2</v>
      </c>
      <c r="X366" s="103" t="s">
        <v>21801</v>
      </c>
    </row>
    <row r="367" spans="1:24" x14ac:dyDescent="0.25">
      <c r="A367" s="123" t="s">
        <v>2819</v>
      </c>
      <c r="B367" s="123" t="s">
        <v>2498</v>
      </c>
      <c r="C367" s="123" t="s">
        <v>420</v>
      </c>
      <c r="D367" s="117" t="s">
        <v>22360</v>
      </c>
      <c r="E367" s="117" t="s">
        <v>21845</v>
      </c>
      <c r="F367" s="118" t="s">
        <v>21843</v>
      </c>
      <c r="G367" s="126">
        <v>515</v>
      </c>
      <c r="H367" s="120" t="s">
        <v>24274</v>
      </c>
      <c r="I367" s="5">
        <f>VLOOKUP(A367,Population!$A$5:$L$3146,12,FALSE)*'National Throughput'!$C$14</f>
        <v>2.5474769104464706E-4</v>
      </c>
      <c r="J367" s="118" t="s">
        <v>21802</v>
      </c>
      <c r="K367" s="114">
        <f>'Emissions Factors'!$B$2</f>
        <v>10</v>
      </c>
      <c r="L367" s="118" t="s">
        <v>21801</v>
      </c>
      <c r="M367" s="118" t="s">
        <v>21802</v>
      </c>
      <c r="N367" s="113">
        <f t="shared" si="15"/>
        <v>2.5474769104464707E-3</v>
      </c>
      <c r="O367" s="126" t="s">
        <v>21801</v>
      </c>
      <c r="P367" s="138">
        <f>VLOOKUP(A367,Population!$A$5:$L$3146,12,FALSE)*'National Throughput'!$C$17</f>
        <v>552.67304481416272</v>
      </c>
      <c r="Q367" s="118" t="s">
        <v>21806</v>
      </c>
      <c r="R367" s="2">
        <f>'Emissions Factors'!$B$3</f>
        <v>9.9208017983194906E-5</v>
      </c>
      <c r="S367" s="118" t="s">
        <v>21801</v>
      </c>
      <c r="T367" s="118" t="s">
        <v>21806</v>
      </c>
      <c r="U367" s="104">
        <f t="shared" si="16"/>
        <v>5.4829597368750538E-2</v>
      </c>
      <c r="V367" s="126" t="s">
        <v>21801</v>
      </c>
      <c r="W367" s="113">
        <f t="shared" si="17"/>
        <v>5.7377074279197006E-2</v>
      </c>
      <c r="X367" s="126" t="s">
        <v>21801</v>
      </c>
    </row>
    <row r="368" spans="1:24" x14ac:dyDescent="0.25">
      <c r="A368" s="123" t="s">
        <v>2826</v>
      </c>
      <c r="B368" s="123" t="s">
        <v>2498</v>
      </c>
      <c r="C368" s="123" t="s">
        <v>428</v>
      </c>
      <c r="D368" s="117" t="s">
        <v>22361</v>
      </c>
      <c r="E368" s="117" t="s">
        <v>21845</v>
      </c>
      <c r="F368" s="118" t="s">
        <v>21843</v>
      </c>
      <c r="G368" s="126">
        <v>515</v>
      </c>
      <c r="H368" s="120" t="s">
        <v>24275</v>
      </c>
      <c r="I368" s="5">
        <f>VLOOKUP(A368,Population!$A$5:$L$3146,12,FALSE)*'National Throughput'!$C$14</f>
        <v>6.5337551080757623E-4</v>
      </c>
      <c r="J368" s="118" t="s">
        <v>21802</v>
      </c>
      <c r="K368" s="114">
        <f>'Emissions Factors'!$B$2</f>
        <v>10</v>
      </c>
      <c r="L368" s="118" t="s">
        <v>21801</v>
      </c>
      <c r="M368" s="118" t="s">
        <v>21802</v>
      </c>
      <c r="N368" s="113">
        <f t="shared" si="15"/>
        <v>6.5337551080757623E-3</v>
      </c>
      <c r="O368" s="126" t="s">
        <v>21801</v>
      </c>
      <c r="P368" s="138">
        <f>VLOOKUP(A368,Population!$A$5:$L$3146,12,FALSE)*'National Throughput'!$C$17</f>
        <v>1417.4928592453666</v>
      </c>
      <c r="Q368" s="118" t="s">
        <v>21806</v>
      </c>
      <c r="R368" s="2">
        <f>'Emissions Factors'!$B$3</f>
        <v>9.9208017983194906E-5</v>
      </c>
      <c r="S368" s="118" t="s">
        <v>21801</v>
      </c>
      <c r="T368" s="118" t="s">
        <v>21806</v>
      </c>
      <c r="U368" s="104">
        <f t="shared" si="16"/>
        <v>0.1406266570710647</v>
      </c>
      <c r="V368" s="126" t="s">
        <v>21801</v>
      </c>
      <c r="W368" s="113">
        <f t="shared" si="17"/>
        <v>0.14716041217914047</v>
      </c>
      <c r="X368" s="126" t="s">
        <v>21801</v>
      </c>
    </row>
    <row r="369" spans="1:24" x14ac:dyDescent="0.25">
      <c r="A369" s="123" t="s">
        <v>2833</v>
      </c>
      <c r="B369" s="123" t="s">
        <v>2498</v>
      </c>
      <c r="C369" s="123" t="s">
        <v>437</v>
      </c>
      <c r="D369" s="117" t="s">
        <v>22362</v>
      </c>
      <c r="E369" s="117" t="s">
        <v>21845</v>
      </c>
      <c r="F369" s="118" t="s">
        <v>21843</v>
      </c>
      <c r="G369" s="126">
        <v>515</v>
      </c>
      <c r="H369" s="120" t="s">
        <v>24276</v>
      </c>
      <c r="I369" s="5">
        <f>VLOOKUP(A369,Population!$A$5:$L$3146,12,FALSE)*'National Throughput'!$C$14</f>
        <v>1.3016506815159278E-4</v>
      </c>
      <c r="J369" s="118" t="s">
        <v>21802</v>
      </c>
      <c r="K369" s="114">
        <f>'Emissions Factors'!$B$2</f>
        <v>10</v>
      </c>
      <c r="L369" s="118" t="s">
        <v>21801</v>
      </c>
      <c r="M369" s="118" t="s">
        <v>21802</v>
      </c>
      <c r="N369" s="113">
        <f t="shared" si="15"/>
        <v>1.3016506815159278E-3</v>
      </c>
      <c r="O369" s="126" t="s">
        <v>21801</v>
      </c>
      <c r="P369" s="138">
        <f>VLOOKUP(A369,Population!$A$5:$L$3146,12,FALSE)*'National Throughput'!$C$17</f>
        <v>282.39205721073961</v>
      </c>
      <c r="Q369" s="118" t="s">
        <v>21806</v>
      </c>
      <c r="R369" s="2">
        <f>'Emissions Factors'!$B$3</f>
        <v>9.9208017983194906E-5</v>
      </c>
      <c r="S369" s="118" t="s">
        <v>21801</v>
      </c>
      <c r="T369" s="118" t="s">
        <v>21806</v>
      </c>
      <c r="U369" s="104">
        <f t="shared" si="16"/>
        <v>2.8015556290074458E-2</v>
      </c>
      <c r="V369" s="126" t="s">
        <v>21801</v>
      </c>
      <c r="W369" s="113">
        <f t="shared" si="17"/>
        <v>2.9317206971590386E-2</v>
      </c>
      <c r="X369" s="126" t="s">
        <v>21801</v>
      </c>
    </row>
    <row r="370" spans="1:24" x14ac:dyDescent="0.25">
      <c r="A370" s="123" t="s">
        <v>2840</v>
      </c>
      <c r="B370" s="123" t="s">
        <v>2498</v>
      </c>
      <c r="C370" s="123" t="s">
        <v>446</v>
      </c>
      <c r="D370" s="117" t="s">
        <v>22232</v>
      </c>
      <c r="E370" s="117" t="s">
        <v>21845</v>
      </c>
      <c r="F370" s="118" t="s">
        <v>21843</v>
      </c>
      <c r="G370" s="126">
        <v>515</v>
      </c>
      <c r="H370" s="120" t="s">
        <v>24277</v>
      </c>
      <c r="I370" s="5">
        <f>VLOOKUP(A370,Population!$A$5:$L$3146,12,FALSE)*'National Throughput'!$C$14</f>
        <v>4.1660568739690391E-3</v>
      </c>
      <c r="J370" s="118" t="s">
        <v>21802</v>
      </c>
      <c r="K370" s="114">
        <f>'Emissions Factors'!$B$2</f>
        <v>10</v>
      </c>
      <c r="L370" s="118" t="s">
        <v>21801</v>
      </c>
      <c r="M370" s="118" t="s">
        <v>21802</v>
      </c>
      <c r="N370" s="113">
        <f t="shared" si="15"/>
        <v>4.1660568739690387E-2</v>
      </c>
      <c r="O370" s="126" t="s">
        <v>21801</v>
      </c>
      <c r="P370" s="138">
        <f>VLOOKUP(A370,Population!$A$5:$L$3146,12,FALSE)*'National Throughput'!$C$17</f>
        <v>9038.2265211656486</v>
      </c>
      <c r="Q370" s="118" t="s">
        <v>21806</v>
      </c>
      <c r="R370" s="2">
        <f>'Emissions Factors'!$B$3</f>
        <v>9.9208017983194906E-5</v>
      </c>
      <c r="S370" s="118" t="s">
        <v>21801</v>
      </c>
      <c r="T370" s="118" t="s">
        <v>21806</v>
      </c>
      <c r="U370" s="104">
        <f t="shared" si="16"/>
        <v>0.89666453924799083</v>
      </c>
      <c r="V370" s="126" t="s">
        <v>21801</v>
      </c>
      <c r="W370" s="113">
        <f t="shared" si="17"/>
        <v>0.93832510798768121</v>
      </c>
      <c r="X370" s="126" t="s">
        <v>21801</v>
      </c>
    </row>
    <row r="371" spans="1:24" x14ac:dyDescent="0.25">
      <c r="A371" s="123" t="s">
        <v>2848</v>
      </c>
      <c r="B371" s="123" t="s">
        <v>2498</v>
      </c>
      <c r="C371" s="123" t="s">
        <v>454</v>
      </c>
      <c r="D371" s="117" t="s">
        <v>22363</v>
      </c>
      <c r="E371" s="117" t="s">
        <v>21845</v>
      </c>
      <c r="F371" s="118" t="s">
        <v>21843</v>
      </c>
      <c r="G371" s="126">
        <v>515</v>
      </c>
      <c r="H371" s="120" t="s">
        <v>24278</v>
      </c>
      <c r="I371" s="5">
        <f>VLOOKUP(A371,Population!$A$5:$L$3146,12,FALSE)*'National Throughput'!$C$14</f>
        <v>1.0314091281098815E-3</v>
      </c>
      <c r="J371" s="118" t="s">
        <v>21802</v>
      </c>
      <c r="K371" s="114">
        <f>'Emissions Factors'!$B$2</f>
        <v>10</v>
      </c>
      <c r="L371" s="118" t="s">
        <v>21801</v>
      </c>
      <c r="M371" s="118" t="s">
        <v>21802</v>
      </c>
      <c r="N371" s="113">
        <f t="shared" si="15"/>
        <v>1.0314091281098815E-2</v>
      </c>
      <c r="O371" s="126" t="s">
        <v>21801</v>
      </c>
      <c r="P371" s="138">
        <f>VLOOKUP(A371,Population!$A$5:$L$3146,12,FALSE)*'National Throughput'!$C$17</f>
        <v>2237.6337188536295</v>
      </c>
      <c r="Q371" s="118" t="s">
        <v>21806</v>
      </c>
      <c r="R371" s="2">
        <f>'Emissions Factors'!$B$3</f>
        <v>9.9208017983194906E-5</v>
      </c>
      <c r="S371" s="118" t="s">
        <v>21801</v>
      </c>
      <c r="T371" s="118" t="s">
        <v>21806</v>
      </c>
      <c r="U371" s="104">
        <f t="shared" si="16"/>
        <v>0.22199120621983418</v>
      </c>
      <c r="V371" s="126" t="s">
        <v>21801</v>
      </c>
      <c r="W371" s="113">
        <f t="shared" si="17"/>
        <v>0.23230529750093298</v>
      </c>
      <c r="X371" s="126" t="s">
        <v>21801</v>
      </c>
    </row>
    <row r="372" spans="1:24" x14ac:dyDescent="0.25">
      <c r="A372" s="123" t="s">
        <v>2856</v>
      </c>
      <c r="B372" s="123" t="s">
        <v>2498</v>
      </c>
      <c r="C372" s="123" t="s">
        <v>463</v>
      </c>
      <c r="D372" s="117" t="s">
        <v>22364</v>
      </c>
      <c r="E372" s="117" t="s">
        <v>21845</v>
      </c>
      <c r="F372" s="118" t="s">
        <v>21843</v>
      </c>
      <c r="G372" s="126">
        <v>515</v>
      </c>
      <c r="H372" s="120" t="s">
        <v>24279</v>
      </c>
      <c r="I372" s="5">
        <f>VLOOKUP(A372,Population!$A$5:$L$3146,12,FALSE)*'National Throughput'!$C$14</f>
        <v>4.6471944981011717E-3</v>
      </c>
      <c r="J372" s="118" t="s">
        <v>21802</v>
      </c>
      <c r="K372" s="114">
        <f>'Emissions Factors'!$B$2</f>
        <v>10</v>
      </c>
      <c r="L372" s="118" t="s">
        <v>21801</v>
      </c>
      <c r="M372" s="118" t="s">
        <v>21802</v>
      </c>
      <c r="N372" s="113">
        <f t="shared" si="15"/>
        <v>4.6471944981011717E-2</v>
      </c>
      <c r="O372" s="126" t="s">
        <v>21801</v>
      </c>
      <c r="P372" s="138">
        <f>VLOOKUP(A372,Population!$A$5:$L$3146,12,FALSE)*'National Throughput'!$C$17</f>
        <v>10082.050685433162</v>
      </c>
      <c r="Q372" s="118" t="s">
        <v>21806</v>
      </c>
      <c r="R372" s="2">
        <f>'Emissions Factors'!$B$3</f>
        <v>9.9208017983194906E-5</v>
      </c>
      <c r="S372" s="118" t="s">
        <v>21801</v>
      </c>
      <c r="T372" s="118" t="s">
        <v>21806</v>
      </c>
      <c r="U372" s="104">
        <f t="shared" si="16"/>
        <v>1.0002202657079355</v>
      </c>
      <c r="V372" s="126" t="s">
        <v>21801</v>
      </c>
      <c r="W372" s="113">
        <f t="shared" si="17"/>
        <v>1.0466922106889474</v>
      </c>
      <c r="X372" s="126" t="s">
        <v>21801</v>
      </c>
    </row>
    <row r="373" spans="1:24" x14ac:dyDescent="0.25">
      <c r="A373" s="123" t="s">
        <v>2863</v>
      </c>
      <c r="B373" s="123" t="s">
        <v>2498</v>
      </c>
      <c r="C373" s="123" t="s">
        <v>472</v>
      </c>
      <c r="D373" s="117" t="s">
        <v>22365</v>
      </c>
      <c r="E373" s="117" t="s">
        <v>21845</v>
      </c>
      <c r="F373" s="118" t="s">
        <v>21843</v>
      </c>
      <c r="G373" s="126">
        <v>515</v>
      </c>
      <c r="H373" s="120" t="s">
        <v>24280</v>
      </c>
      <c r="I373" s="5">
        <f>VLOOKUP(A373,Population!$A$5:$L$3146,12,FALSE)*'National Throughput'!$C$14</f>
        <v>1.6136591660343988E-3</v>
      </c>
      <c r="J373" s="118" t="s">
        <v>21802</v>
      </c>
      <c r="K373" s="114">
        <f>'Emissions Factors'!$B$2</f>
        <v>10</v>
      </c>
      <c r="L373" s="118" t="s">
        <v>21801</v>
      </c>
      <c r="M373" s="118" t="s">
        <v>21802</v>
      </c>
      <c r="N373" s="113">
        <f t="shared" si="15"/>
        <v>1.6136591660343987E-2</v>
      </c>
      <c r="O373" s="126" t="s">
        <v>21801</v>
      </c>
      <c r="P373" s="138">
        <f>VLOOKUP(A373,Population!$A$5:$L$3146,12,FALSE)*'National Throughput'!$C$17</f>
        <v>3500.8204428758195</v>
      </c>
      <c r="Q373" s="118" t="s">
        <v>21806</v>
      </c>
      <c r="R373" s="2">
        <f>'Emissions Factors'!$B$3</f>
        <v>9.9208017983194906E-5</v>
      </c>
      <c r="S373" s="118" t="s">
        <v>21801</v>
      </c>
      <c r="T373" s="118" t="s">
        <v>21806</v>
      </c>
      <c r="U373" s="104">
        <f t="shared" si="16"/>
        <v>0.34730945745276065</v>
      </c>
      <c r="V373" s="126" t="s">
        <v>21801</v>
      </c>
      <c r="W373" s="113">
        <f t="shared" si="17"/>
        <v>0.36344604911310463</v>
      </c>
      <c r="X373" s="126" t="s">
        <v>21801</v>
      </c>
    </row>
    <row r="374" spans="1:24" x14ac:dyDescent="0.25">
      <c r="A374" s="123" t="s">
        <v>2871</v>
      </c>
      <c r="B374" s="123" t="s">
        <v>2498</v>
      </c>
      <c r="C374" s="123" t="s">
        <v>480</v>
      </c>
      <c r="D374" s="117" t="s">
        <v>22366</v>
      </c>
      <c r="E374" s="117" t="s">
        <v>21845</v>
      </c>
      <c r="F374" s="118" t="s">
        <v>21843</v>
      </c>
      <c r="G374" s="126">
        <v>515</v>
      </c>
      <c r="H374" s="120" t="s">
        <v>24281</v>
      </c>
      <c r="I374" s="5">
        <f>VLOOKUP(A374,Population!$A$5:$L$3146,12,FALSE)*'National Throughput'!$C$14</f>
        <v>3.1190474878763923E-3</v>
      </c>
      <c r="J374" s="118" t="s">
        <v>21802</v>
      </c>
      <c r="K374" s="114">
        <f>'Emissions Factors'!$B$2</f>
        <v>10</v>
      </c>
      <c r="L374" s="118" t="s">
        <v>21801</v>
      </c>
      <c r="M374" s="118" t="s">
        <v>21802</v>
      </c>
      <c r="N374" s="113">
        <f t="shared" si="15"/>
        <v>3.1190474878763922E-2</v>
      </c>
      <c r="O374" s="126" t="s">
        <v>21801</v>
      </c>
      <c r="P374" s="138">
        <f>VLOOKUP(A374,Population!$A$5:$L$3146,12,FALSE)*'National Throughput'!$C$17</f>
        <v>6766.7481694367771</v>
      </c>
      <c r="Q374" s="118" t="s">
        <v>21806</v>
      </c>
      <c r="R374" s="2">
        <f>'Emissions Factors'!$B$3</f>
        <v>9.9208017983194906E-5</v>
      </c>
      <c r="S374" s="118" t="s">
        <v>21801</v>
      </c>
      <c r="T374" s="118" t="s">
        <v>21806</v>
      </c>
      <c r="U374" s="104">
        <f t="shared" si="16"/>
        <v>0.67131567408123494</v>
      </c>
      <c r="V374" s="126" t="s">
        <v>21801</v>
      </c>
      <c r="W374" s="113">
        <f t="shared" si="17"/>
        <v>0.70250614895999886</v>
      </c>
      <c r="X374" s="126" t="s">
        <v>21801</v>
      </c>
    </row>
    <row r="375" spans="1:24" x14ac:dyDescent="0.25">
      <c r="A375" s="123" t="s">
        <v>2879</v>
      </c>
      <c r="B375" s="123" t="s">
        <v>2498</v>
      </c>
      <c r="C375" s="123" t="s">
        <v>489</v>
      </c>
      <c r="D375" s="117" t="s">
        <v>22186</v>
      </c>
      <c r="E375" s="117" t="s">
        <v>21845</v>
      </c>
      <c r="F375" s="118" t="s">
        <v>21843</v>
      </c>
      <c r="G375" s="126">
        <v>515</v>
      </c>
      <c r="H375" s="120" t="s">
        <v>24282</v>
      </c>
      <c r="I375" s="5">
        <f>VLOOKUP(A375,Population!$A$5:$L$3146,12,FALSE)*'National Throughput'!$C$14</f>
        <v>2.1100845110115338E-3</v>
      </c>
      <c r="J375" s="118" t="s">
        <v>21802</v>
      </c>
      <c r="K375" s="114">
        <f>'Emissions Factors'!$B$2</f>
        <v>10</v>
      </c>
      <c r="L375" s="118" t="s">
        <v>21801</v>
      </c>
      <c r="M375" s="118" t="s">
        <v>21802</v>
      </c>
      <c r="N375" s="113">
        <f t="shared" si="15"/>
        <v>2.1100845110115337E-2</v>
      </c>
      <c r="O375" s="126" t="s">
        <v>21801</v>
      </c>
      <c r="P375" s="138">
        <f>VLOOKUP(A375,Population!$A$5:$L$3146,12,FALSE)*'National Throughput'!$C$17</f>
        <v>4577.8111932388911</v>
      </c>
      <c r="Q375" s="118" t="s">
        <v>21806</v>
      </c>
      <c r="R375" s="2">
        <f>'Emissions Factors'!$B$3</f>
        <v>9.9208017983194906E-5</v>
      </c>
      <c r="S375" s="118" t="s">
        <v>21801</v>
      </c>
      <c r="T375" s="118" t="s">
        <v>21806</v>
      </c>
      <c r="U375" s="104">
        <f t="shared" si="16"/>
        <v>0.45415557518251481</v>
      </c>
      <c r="V375" s="126" t="s">
        <v>21801</v>
      </c>
      <c r="W375" s="113">
        <f t="shared" si="17"/>
        <v>0.47525642029263016</v>
      </c>
      <c r="X375" s="126" t="s">
        <v>21801</v>
      </c>
    </row>
    <row r="376" spans="1:24" x14ac:dyDescent="0.25">
      <c r="A376" s="123" t="s">
        <v>2886</v>
      </c>
      <c r="B376" s="123" t="s">
        <v>2498</v>
      </c>
      <c r="C376" s="123" t="s">
        <v>498</v>
      </c>
      <c r="D376" s="117" t="s">
        <v>22367</v>
      </c>
      <c r="E376" s="117" t="s">
        <v>21845</v>
      </c>
      <c r="F376" s="118" t="s">
        <v>21843</v>
      </c>
      <c r="G376" s="126">
        <v>515</v>
      </c>
      <c r="H376" s="120" t="s">
        <v>24283</v>
      </c>
      <c r="I376" s="5">
        <f>VLOOKUP(A376,Population!$A$5:$L$3146,12,FALSE)*'National Throughput'!$C$14</f>
        <v>2.3986560350610126E-4</v>
      </c>
      <c r="J376" s="118" t="s">
        <v>21802</v>
      </c>
      <c r="K376" s="114">
        <f>'Emissions Factors'!$B$2</f>
        <v>10</v>
      </c>
      <c r="L376" s="118" t="s">
        <v>21801</v>
      </c>
      <c r="M376" s="118" t="s">
        <v>21802</v>
      </c>
      <c r="N376" s="113">
        <f t="shared" si="15"/>
        <v>2.3986560350610126E-3</v>
      </c>
      <c r="O376" s="126" t="s">
        <v>21801</v>
      </c>
      <c r="P376" s="138">
        <f>VLOOKUP(A376,Population!$A$5:$L$3146,12,FALSE)*'National Throughput'!$C$17</f>
        <v>520.38647687947037</v>
      </c>
      <c r="Q376" s="118" t="s">
        <v>21806</v>
      </c>
      <c r="R376" s="2">
        <f>'Emissions Factors'!$B$3</f>
        <v>9.9208017983194906E-5</v>
      </c>
      <c r="S376" s="118" t="s">
        <v>21801</v>
      </c>
      <c r="T376" s="118" t="s">
        <v>21806</v>
      </c>
      <c r="U376" s="104">
        <f t="shared" si="16"/>
        <v>5.1626510956469938E-2</v>
      </c>
      <c r="V376" s="126" t="s">
        <v>21801</v>
      </c>
      <c r="W376" s="113">
        <f t="shared" si="17"/>
        <v>5.4025166991530954E-2</v>
      </c>
      <c r="X376" s="126" t="s">
        <v>21801</v>
      </c>
    </row>
    <row r="377" spans="1:24" x14ac:dyDescent="0.25">
      <c r="A377" s="123" t="s">
        <v>2893</v>
      </c>
      <c r="B377" s="123" t="s">
        <v>2498</v>
      </c>
      <c r="C377" s="123" t="s">
        <v>506</v>
      </c>
      <c r="D377" s="117" t="s">
        <v>22368</v>
      </c>
      <c r="E377" s="117" t="s">
        <v>21845</v>
      </c>
      <c r="F377" s="118" t="s">
        <v>21843</v>
      </c>
      <c r="G377" s="126">
        <v>515</v>
      </c>
      <c r="H377" s="120" t="s">
        <v>24284</v>
      </c>
      <c r="I377" s="5">
        <f>VLOOKUP(A377,Population!$A$5:$L$3146,12,FALSE)*'National Throughput'!$C$14</f>
        <v>7.2455085663815041E-4</v>
      </c>
      <c r="J377" s="118" t="s">
        <v>21802</v>
      </c>
      <c r="K377" s="114">
        <f>'Emissions Factors'!$B$2</f>
        <v>10</v>
      </c>
      <c r="L377" s="118" t="s">
        <v>21801</v>
      </c>
      <c r="M377" s="118" t="s">
        <v>21802</v>
      </c>
      <c r="N377" s="113">
        <f t="shared" si="15"/>
        <v>7.2455085663815037E-3</v>
      </c>
      <c r="O377" s="126" t="s">
        <v>21801</v>
      </c>
      <c r="P377" s="138">
        <f>VLOOKUP(A377,Population!$A$5:$L$3146,12,FALSE)*'National Throughput'!$C$17</f>
        <v>1571.9071934227482</v>
      </c>
      <c r="Q377" s="118" t="s">
        <v>21806</v>
      </c>
      <c r="R377" s="2">
        <f>'Emissions Factors'!$B$3</f>
        <v>9.9208017983194906E-5</v>
      </c>
      <c r="S377" s="118" t="s">
        <v>21801</v>
      </c>
      <c r="T377" s="118" t="s">
        <v>21806</v>
      </c>
      <c r="U377" s="104">
        <f t="shared" si="16"/>
        <v>0.15594579711299744</v>
      </c>
      <c r="V377" s="126" t="s">
        <v>21801</v>
      </c>
      <c r="W377" s="113">
        <f t="shared" si="17"/>
        <v>0.16319130567937895</v>
      </c>
      <c r="X377" s="126" t="s">
        <v>21801</v>
      </c>
    </row>
    <row r="378" spans="1:24" x14ac:dyDescent="0.25">
      <c r="A378" s="123" t="s">
        <v>2899</v>
      </c>
      <c r="B378" s="123" t="s">
        <v>2498</v>
      </c>
      <c r="C378" s="123" t="s">
        <v>514</v>
      </c>
      <c r="D378" s="117" t="s">
        <v>22369</v>
      </c>
      <c r="E378" s="117" t="s">
        <v>21845</v>
      </c>
      <c r="F378" s="118" t="s">
        <v>21843</v>
      </c>
      <c r="G378" s="126">
        <v>515</v>
      </c>
      <c r="H378" s="120" t="s">
        <v>24285</v>
      </c>
      <c r="I378" s="5">
        <f>VLOOKUP(A378,Population!$A$5:$L$3146,12,FALSE)*'National Throughput'!$C$14</f>
        <v>9.6762827796423269E-4</v>
      </c>
      <c r="J378" s="118" t="s">
        <v>21802</v>
      </c>
      <c r="K378" s="114">
        <f>'Emissions Factors'!$B$2</f>
        <v>10</v>
      </c>
      <c r="L378" s="118" t="s">
        <v>21801</v>
      </c>
      <c r="M378" s="118" t="s">
        <v>21802</v>
      </c>
      <c r="N378" s="113">
        <f t="shared" si="15"/>
        <v>9.6762827796423277E-3</v>
      </c>
      <c r="O378" s="126" t="s">
        <v>21801</v>
      </c>
      <c r="P378" s="138">
        <f>VLOOKUP(A378,Population!$A$5:$L$3146,12,FALSE)*'National Throughput'!$C$17</f>
        <v>2099.2616829530034</v>
      </c>
      <c r="Q378" s="118" t="s">
        <v>21806</v>
      </c>
      <c r="R378" s="2">
        <f>'Emissions Factors'!$B$3</f>
        <v>9.9208017983194906E-5</v>
      </c>
      <c r="S378" s="118" t="s">
        <v>21801</v>
      </c>
      <c r="T378" s="118" t="s">
        <v>21806</v>
      </c>
      <c r="U378" s="104">
        <f t="shared" si="16"/>
        <v>0.20826359079383355</v>
      </c>
      <c r="V378" s="126" t="s">
        <v>21801</v>
      </c>
      <c r="W378" s="113">
        <f t="shared" si="17"/>
        <v>0.21793987357347588</v>
      </c>
      <c r="X378" s="126" t="s">
        <v>21801</v>
      </c>
    </row>
    <row r="379" spans="1:24" x14ac:dyDescent="0.25">
      <c r="A379" s="123" t="s">
        <v>2907</v>
      </c>
      <c r="B379" s="123" t="s">
        <v>2498</v>
      </c>
      <c r="C379" s="123" t="s">
        <v>523</v>
      </c>
      <c r="D379" s="117" t="s">
        <v>22370</v>
      </c>
      <c r="E379" s="117" t="s">
        <v>21845</v>
      </c>
      <c r="F379" s="118" t="s">
        <v>21843</v>
      </c>
      <c r="G379" s="126">
        <v>515</v>
      </c>
      <c r="H379" s="120" t="s">
        <v>24286</v>
      </c>
      <c r="I379" s="5">
        <f>VLOOKUP(A379,Population!$A$5:$L$3146,12,FALSE)*'National Throughput'!$C$14</f>
        <v>5.4335578858897031E-4</v>
      </c>
      <c r="J379" s="118" t="s">
        <v>21802</v>
      </c>
      <c r="K379" s="114">
        <f>'Emissions Factors'!$B$2</f>
        <v>10</v>
      </c>
      <c r="L379" s="118" t="s">
        <v>21801</v>
      </c>
      <c r="M379" s="118" t="s">
        <v>21802</v>
      </c>
      <c r="N379" s="113">
        <f t="shared" si="15"/>
        <v>5.4335578858897031E-3</v>
      </c>
      <c r="O379" s="126" t="s">
        <v>21801</v>
      </c>
      <c r="P379" s="138">
        <f>VLOOKUP(A379,Population!$A$5:$L$3146,12,FALSE)*'National Throughput'!$C$17</f>
        <v>1178.8059662697256</v>
      </c>
      <c r="Q379" s="118" t="s">
        <v>21806</v>
      </c>
      <c r="R379" s="2">
        <f>'Emissions Factors'!$B$3</f>
        <v>9.9208017983194906E-5</v>
      </c>
      <c r="S379" s="118" t="s">
        <v>21801</v>
      </c>
      <c r="T379" s="118" t="s">
        <v>21806</v>
      </c>
      <c r="U379" s="104">
        <f t="shared" si="16"/>
        <v>0.11694700350038438</v>
      </c>
      <c r="V379" s="126" t="s">
        <v>21801</v>
      </c>
      <c r="W379" s="113">
        <f t="shared" si="17"/>
        <v>0.12238056138627408</v>
      </c>
      <c r="X379" s="126" t="s">
        <v>21801</v>
      </c>
    </row>
    <row r="380" spans="1:24" x14ac:dyDescent="0.25">
      <c r="A380" s="123" t="s">
        <v>2914</v>
      </c>
      <c r="B380" s="123" t="s">
        <v>2498</v>
      </c>
      <c r="C380" s="123" t="s">
        <v>532</v>
      </c>
      <c r="D380" s="117" t="s">
        <v>22371</v>
      </c>
      <c r="E380" s="117" t="s">
        <v>21845</v>
      </c>
      <c r="F380" s="118" t="s">
        <v>21843</v>
      </c>
      <c r="G380" s="126">
        <v>515</v>
      </c>
      <c r="H380" s="120" t="s">
        <v>24287</v>
      </c>
      <c r="I380" s="5">
        <f>VLOOKUP(A380,Population!$A$5:$L$3146,12,FALSE)*'National Throughput'!$C$14</f>
        <v>1.3198443327694853E-3</v>
      </c>
      <c r="J380" s="118" t="s">
        <v>21802</v>
      </c>
      <c r="K380" s="114">
        <f>'Emissions Factors'!$B$2</f>
        <v>10</v>
      </c>
      <c r="L380" s="118" t="s">
        <v>21801</v>
      </c>
      <c r="M380" s="118" t="s">
        <v>21802</v>
      </c>
      <c r="N380" s="113">
        <f t="shared" si="15"/>
        <v>1.3198443327694853E-2</v>
      </c>
      <c r="O380" s="126" t="s">
        <v>21801</v>
      </c>
      <c r="P380" s="138">
        <f>VLOOKUP(A380,Population!$A$5:$L$3146,12,FALSE)*'National Throughput'!$C$17</f>
        <v>2863.3915506012827</v>
      </c>
      <c r="Q380" s="118" t="s">
        <v>21806</v>
      </c>
      <c r="R380" s="2">
        <f>'Emissions Factors'!$B$3</f>
        <v>9.9208017983194906E-5</v>
      </c>
      <c r="S380" s="118" t="s">
        <v>21801</v>
      </c>
      <c r="T380" s="118" t="s">
        <v>21806</v>
      </c>
      <c r="U380" s="104">
        <f t="shared" si="16"/>
        <v>0.28407140044498042</v>
      </c>
      <c r="V380" s="126" t="s">
        <v>21801</v>
      </c>
      <c r="W380" s="113">
        <f t="shared" si="17"/>
        <v>0.29726984377267529</v>
      </c>
      <c r="X380" s="126" t="s">
        <v>21801</v>
      </c>
    </row>
    <row r="381" spans="1:24" x14ac:dyDescent="0.25">
      <c r="A381" s="123" t="s">
        <v>2922</v>
      </c>
      <c r="B381" s="123" t="s">
        <v>2498</v>
      </c>
      <c r="C381" s="123" t="s">
        <v>540</v>
      </c>
      <c r="D381" s="117" t="s">
        <v>22372</v>
      </c>
      <c r="E381" s="117" t="s">
        <v>21845</v>
      </c>
      <c r="F381" s="118" t="s">
        <v>21843</v>
      </c>
      <c r="G381" s="126">
        <v>515</v>
      </c>
      <c r="H381" s="120" t="s">
        <v>24288</v>
      </c>
      <c r="I381" s="5">
        <f>VLOOKUP(A381,Population!$A$5:$L$3146,12,FALSE)*'National Throughput'!$C$14</f>
        <v>1.4713051495100829E-3</v>
      </c>
      <c r="J381" s="118" t="s">
        <v>21802</v>
      </c>
      <c r="K381" s="114">
        <f>'Emissions Factors'!$B$2</f>
        <v>10</v>
      </c>
      <c r="L381" s="118" t="s">
        <v>21801</v>
      </c>
      <c r="M381" s="118" t="s">
        <v>21802</v>
      </c>
      <c r="N381" s="113">
        <f t="shared" si="15"/>
        <v>1.471305149510083E-2</v>
      </c>
      <c r="O381" s="126" t="s">
        <v>21801</v>
      </c>
      <c r="P381" s="138">
        <f>VLOOKUP(A381,Population!$A$5:$L$3146,12,FALSE)*'National Throughput'!$C$17</f>
        <v>3191.9845612574431</v>
      </c>
      <c r="Q381" s="118" t="s">
        <v>21806</v>
      </c>
      <c r="R381" s="2">
        <f>'Emissions Factors'!$B$3</f>
        <v>9.9208017983194906E-5</v>
      </c>
      <c r="S381" s="118" t="s">
        <v>21801</v>
      </c>
      <c r="T381" s="118" t="s">
        <v>21806</v>
      </c>
      <c r="U381" s="104">
        <f t="shared" si="16"/>
        <v>0.31667046175530894</v>
      </c>
      <c r="V381" s="126" t="s">
        <v>21801</v>
      </c>
      <c r="W381" s="113">
        <f t="shared" si="17"/>
        <v>0.33138351325040977</v>
      </c>
      <c r="X381" s="126" t="s">
        <v>21801</v>
      </c>
    </row>
    <row r="382" spans="1:24" x14ac:dyDescent="0.25">
      <c r="A382" s="123" t="s">
        <v>2929</v>
      </c>
      <c r="B382" s="123" t="s">
        <v>2498</v>
      </c>
      <c r="C382" s="123" t="s">
        <v>549</v>
      </c>
      <c r="D382" s="117" t="s">
        <v>22088</v>
      </c>
      <c r="E382" s="117" t="s">
        <v>21845</v>
      </c>
      <c r="F382" s="118" t="s">
        <v>21843</v>
      </c>
      <c r="G382" s="126">
        <v>515</v>
      </c>
      <c r="H382" s="120" t="s">
        <v>24289</v>
      </c>
      <c r="I382" s="5">
        <f>VLOOKUP(A382,Population!$A$5:$L$3146,12,FALSE)*'National Throughput'!$C$14</f>
        <v>3.801981032244664E-4</v>
      </c>
      <c r="J382" s="118" t="s">
        <v>21802</v>
      </c>
      <c r="K382" s="114">
        <f>'Emissions Factors'!$B$2</f>
        <v>10</v>
      </c>
      <c r="L382" s="118" t="s">
        <v>21801</v>
      </c>
      <c r="M382" s="118" t="s">
        <v>21802</v>
      </c>
      <c r="N382" s="113">
        <f t="shared" si="15"/>
        <v>3.8019810322446638E-3</v>
      </c>
      <c r="O382" s="126" t="s">
        <v>21801</v>
      </c>
      <c r="P382" s="138">
        <f>VLOOKUP(A382,Population!$A$5:$L$3146,12,FALSE)*'National Throughput'!$C$17</f>
        <v>824.8366942207482</v>
      </c>
      <c r="Q382" s="118" t="s">
        <v>21806</v>
      </c>
      <c r="R382" s="2">
        <f>'Emissions Factors'!$B$3</f>
        <v>9.9208017983194906E-5</v>
      </c>
      <c r="S382" s="118" t="s">
        <v>21801</v>
      </c>
      <c r="T382" s="118" t="s">
        <v>21806</v>
      </c>
      <c r="U382" s="104">
        <f t="shared" si="16"/>
        <v>8.1830413593451029E-2</v>
      </c>
      <c r="V382" s="126" t="s">
        <v>21801</v>
      </c>
      <c r="W382" s="113">
        <f t="shared" si="17"/>
        <v>8.563239462569569E-2</v>
      </c>
      <c r="X382" s="126" t="s">
        <v>21801</v>
      </c>
    </row>
    <row r="383" spans="1:24" x14ac:dyDescent="0.25">
      <c r="A383" s="123" t="s">
        <v>2936</v>
      </c>
      <c r="B383" s="123" t="s">
        <v>2498</v>
      </c>
      <c r="C383" s="123" t="s">
        <v>557</v>
      </c>
      <c r="D383" s="117" t="s">
        <v>22373</v>
      </c>
      <c r="E383" s="117" t="s">
        <v>21845</v>
      </c>
      <c r="F383" s="118" t="s">
        <v>21843</v>
      </c>
      <c r="G383" s="126">
        <v>515</v>
      </c>
      <c r="H383" s="120" t="s">
        <v>24290</v>
      </c>
      <c r="I383" s="5">
        <f>VLOOKUP(A383,Population!$A$5:$L$3146,12,FALSE)*'National Throughput'!$C$14</f>
        <v>1.4636712636770843E-4</v>
      </c>
      <c r="J383" s="118" t="s">
        <v>21802</v>
      </c>
      <c r="K383" s="114">
        <f>'Emissions Factors'!$B$2</f>
        <v>10</v>
      </c>
      <c r="L383" s="118" t="s">
        <v>21801</v>
      </c>
      <c r="M383" s="118" t="s">
        <v>21802</v>
      </c>
      <c r="N383" s="113">
        <f t="shared" si="15"/>
        <v>1.4636712636770842E-3</v>
      </c>
      <c r="O383" s="126" t="s">
        <v>21801</v>
      </c>
      <c r="P383" s="138">
        <f>VLOOKUP(A383,Population!$A$5:$L$3146,12,FALSE)*'National Throughput'!$C$17</f>
        <v>317.54229080005052</v>
      </c>
      <c r="Q383" s="118" t="s">
        <v>21806</v>
      </c>
      <c r="R383" s="2">
        <f>'Emissions Factors'!$B$3</f>
        <v>9.9208017983194906E-5</v>
      </c>
      <c r="S383" s="118" t="s">
        <v>21801</v>
      </c>
      <c r="T383" s="118" t="s">
        <v>21806</v>
      </c>
      <c r="U383" s="104">
        <f t="shared" si="16"/>
        <v>3.150274129611632E-2</v>
      </c>
      <c r="V383" s="126" t="s">
        <v>21801</v>
      </c>
      <c r="W383" s="113">
        <f t="shared" si="17"/>
        <v>3.2966412559793407E-2</v>
      </c>
      <c r="X383" s="126" t="s">
        <v>21801</v>
      </c>
    </row>
    <row r="384" spans="1:24" x14ac:dyDescent="0.25">
      <c r="A384" s="123" t="s">
        <v>2942</v>
      </c>
      <c r="B384" s="123" t="s">
        <v>2498</v>
      </c>
      <c r="C384" s="123" t="s">
        <v>565</v>
      </c>
      <c r="D384" s="117" t="s">
        <v>22374</v>
      </c>
      <c r="E384" s="117" t="s">
        <v>21845</v>
      </c>
      <c r="F384" s="118" t="s">
        <v>21843</v>
      </c>
      <c r="G384" s="126">
        <v>515</v>
      </c>
      <c r="H384" s="120" t="s">
        <v>24291</v>
      </c>
      <c r="I384" s="5">
        <f>VLOOKUP(A384,Population!$A$5:$L$3146,12,FALSE)*'National Throughput'!$C$14</f>
        <v>7.5082060052600801E-5</v>
      </c>
      <c r="J384" s="118" t="s">
        <v>21802</v>
      </c>
      <c r="K384" s="114">
        <f>'Emissions Factors'!$B$2</f>
        <v>10</v>
      </c>
      <c r="L384" s="118" t="s">
        <v>21801</v>
      </c>
      <c r="M384" s="118" t="s">
        <v>21802</v>
      </c>
      <c r="N384" s="113">
        <f t="shared" si="15"/>
        <v>7.5082060052600796E-4</v>
      </c>
      <c r="O384" s="126" t="s">
        <v>21801</v>
      </c>
      <c r="P384" s="138">
        <f>VLOOKUP(A384,Population!$A$5:$L$3146,12,FALSE)*'National Throughput'!$C$17</f>
        <v>162.88991892341878</v>
      </c>
      <c r="Q384" s="118" t="s">
        <v>21806</v>
      </c>
      <c r="R384" s="2">
        <f>'Emissions Factors'!$B$3</f>
        <v>9.9208017983194906E-5</v>
      </c>
      <c r="S384" s="118" t="s">
        <v>21801</v>
      </c>
      <c r="T384" s="118" t="s">
        <v>21806</v>
      </c>
      <c r="U384" s="104">
        <f t="shared" si="16"/>
        <v>1.6159986005835691E-2</v>
      </c>
      <c r="V384" s="126" t="s">
        <v>21801</v>
      </c>
      <c r="W384" s="113">
        <f t="shared" si="17"/>
        <v>1.6910806606361697E-2</v>
      </c>
      <c r="X384" s="126" t="s">
        <v>21801</v>
      </c>
    </row>
    <row r="385" spans="1:24" x14ac:dyDescent="0.25">
      <c r="A385" s="123" t="s">
        <v>2949</v>
      </c>
      <c r="B385" s="123" t="s">
        <v>2498</v>
      </c>
      <c r="C385" s="123" t="s">
        <v>574</v>
      </c>
      <c r="D385" s="117" t="s">
        <v>22198</v>
      </c>
      <c r="E385" s="117" t="s">
        <v>21845</v>
      </c>
      <c r="F385" s="118" t="s">
        <v>21843</v>
      </c>
      <c r="G385" s="126">
        <v>515</v>
      </c>
      <c r="H385" s="120" t="s">
        <v>24292</v>
      </c>
      <c r="I385" s="5">
        <f>VLOOKUP(A385,Population!$A$5:$L$3146,12,FALSE)*'National Throughput'!$C$14</f>
        <v>5.0504671517093528E-5</v>
      </c>
      <c r="J385" s="118" t="s">
        <v>21802</v>
      </c>
      <c r="K385" s="114">
        <f>'Emissions Factors'!$B$2</f>
        <v>10</v>
      </c>
      <c r="L385" s="118" t="s">
        <v>21801</v>
      </c>
      <c r="M385" s="118" t="s">
        <v>21802</v>
      </c>
      <c r="N385" s="113">
        <f t="shared" si="15"/>
        <v>5.0504671517093527E-4</v>
      </c>
      <c r="O385" s="126" t="s">
        <v>21801</v>
      </c>
      <c r="P385" s="138">
        <f>VLOOKUP(A385,Population!$A$5:$L$3146,12,FALSE)*'National Throughput'!$C$17</f>
        <v>109.56947429132633</v>
      </c>
      <c r="Q385" s="118" t="s">
        <v>21806</v>
      </c>
      <c r="R385" s="2">
        <f>'Emissions Factors'!$B$3</f>
        <v>9.9208017983194906E-5</v>
      </c>
      <c r="S385" s="118" t="s">
        <v>21801</v>
      </c>
      <c r="T385" s="118" t="s">
        <v>21806</v>
      </c>
      <c r="U385" s="104">
        <f t="shared" si="16"/>
        <v>1.0870170375903114E-2</v>
      </c>
      <c r="V385" s="126" t="s">
        <v>21801</v>
      </c>
      <c r="W385" s="113">
        <f t="shared" si="17"/>
        <v>1.1375217091074049E-2</v>
      </c>
      <c r="X385" s="126" t="s">
        <v>21801</v>
      </c>
    </row>
    <row r="386" spans="1:24" x14ac:dyDescent="0.25">
      <c r="A386" s="123" t="s">
        <v>2955</v>
      </c>
      <c r="B386" s="123" t="s">
        <v>2498</v>
      </c>
      <c r="C386" s="123" t="s">
        <v>583</v>
      </c>
      <c r="D386" s="117" t="s">
        <v>22375</v>
      </c>
      <c r="E386" s="117" t="s">
        <v>21845</v>
      </c>
      <c r="F386" s="118" t="s">
        <v>21843</v>
      </c>
      <c r="G386" s="126">
        <v>515</v>
      </c>
      <c r="H386" s="120" t="s">
        <v>24293</v>
      </c>
      <c r="I386" s="5">
        <f>VLOOKUP(A386,Population!$A$5:$L$3146,12,FALSE)*'National Throughput'!$C$14</f>
        <v>1.6874711283569449E-3</v>
      </c>
      <c r="J386" s="118" t="s">
        <v>21802</v>
      </c>
      <c r="K386" s="114">
        <f>'Emissions Factors'!$B$2</f>
        <v>10</v>
      </c>
      <c r="L386" s="118" t="s">
        <v>21801</v>
      </c>
      <c r="M386" s="118" t="s">
        <v>21802</v>
      </c>
      <c r="N386" s="113">
        <f t="shared" si="15"/>
        <v>1.687471128356945E-2</v>
      </c>
      <c r="O386" s="126" t="s">
        <v>21801</v>
      </c>
      <c r="P386" s="138">
        <f>VLOOKUP(A386,Population!$A$5:$L$3146,12,FALSE)*'National Throughput'!$C$17</f>
        <v>3660.9548950988242</v>
      </c>
      <c r="Q386" s="118" t="s">
        <v>21806</v>
      </c>
      <c r="R386" s="2">
        <f>'Emissions Factors'!$B$3</f>
        <v>9.9208017983194906E-5</v>
      </c>
      <c r="S386" s="118" t="s">
        <v>21801</v>
      </c>
      <c r="T386" s="118" t="s">
        <v>21806</v>
      </c>
      <c r="U386" s="104">
        <f t="shared" si="16"/>
        <v>0.36319607906862955</v>
      </c>
      <c r="V386" s="126" t="s">
        <v>21801</v>
      </c>
      <c r="W386" s="113">
        <f t="shared" si="17"/>
        <v>0.38007079035219898</v>
      </c>
      <c r="X386" s="126" t="s">
        <v>21801</v>
      </c>
    </row>
    <row r="387" spans="1:24" x14ac:dyDescent="0.25">
      <c r="A387" s="123" t="s">
        <v>2963</v>
      </c>
      <c r="B387" s="123" t="s">
        <v>2498</v>
      </c>
      <c r="C387" s="123" t="s">
        <v>591</v>
      </c>
      <c r="D387" s="117" t="s">
        <v>22376</v>
      </c>
      <c r="E387" s="117" t="s">
        <v>21845</v>
      </c>
      <c r="F387" s="118" t="s">
        <v>21843</v>
      </c>
      <c r="G387" s="126">
        <v>515</v>
      </c>
      <c r="H387" s="120" t="s">
        <v>24294</v>
      </c>
      <c r="I387" s="5">
        <f>VLOOKUP(A387,Population!$A$5:$L$3146,12,FALSE)*'National Throughput'!$C$14</f>
        <v>1.045070990865888E-4</v>
      </c>
      <c r="J387" s="118" t="s">
        <v>21802</v>
      </c>
      <c r="K387" s="114">
        <f>'Emissions Factors'!$B$2</f>
        <v>10</v>
      </c>
      <c r="L387" s="118" t="s">
        <v>21801</v>
      </c>
      <c r="M387" s="118" t="s">
        <v>21802</v>
      </c>
      <c r="N387" s="113">
        <f t="shared" si="15"/>
        <v>1.045070990865888E-3</v>
      </c>
      <c r="O387" s="126" t="s">
        <v>21801</v>
      </c>
      <c r="P387" s="138">
        <f>VLOOKUP(A387,Population!$A$5:$L$3146,12,FALSE)*'National Throughput'!$C$17</f>
        <v>226.72730190421129</v>
      </c>
      <c r="Q387" s="118" t="s">
        <v>21806</v>
      </c>
      <c r="R387" s="2">
        <f>'Emissions Factors'!$B$3</f>
        <v>9.9208017983194906E-5</v>
      </c>
      <c r="S387" s="118" t="s">
        <v>21801</v>
      </c>
      <c r="T387" s="118" t="s">
        <v>21806</v>
      </c>
      <c r="U387" s="104">
        <f t="shared" si="16"/>
        <v>2.2493166244594253E-2</v>
      </c>
      <c r="V387" s="126" t="s">
        <v>21801</v>
      </c>
      <c r="W387" s="113">
        <f t="shared" si="17"/>
        <v>2.3538237235460141E-2</v>
      </c>
      <c r="X387" s="126" t="s">
        <v>21801</v>
      </c>
    </row>
    <row r="388" spans="1:24" x14ac:dyDescent="0.25">
      <c r="A388" s="123" t="s">
        <v>2970</v>
      </c>
      <c r="B388" s="123" t="s">
        <v>2498</v>
      </c>
      <c r="C388" s="123" t="s">
        <v>600</v>
      </c>
      <c r="D388" s="117" t="s">
        <v>22377</v>
      </c>
      <c r="E388" s="117" t="s">
        <v>21845</v>
      </c>
      <c r="F388" s="118" t="s">
        <v>21843</v>
      </c>
      <c r="G388" s="126">
        <v>515</v>
      </c>
      <c r="H388" s="120" t="s">
        <v>24295</v>
      </c>
      <c r="I388" s="5">
        <f>VLOOKUP(A388,Population!$A$5:$L$3146,12,FALSE)*'National Throughput'!$C$14</f>
        <v>2.0457883070748947E-4</v>
      </c>
      <c r="J388" s="118" t="s">
        <v>21802</v>
      </c>
      <c r="K388" s="114">
        <f>'Emissions Factors'!$B$2</f>
        <v>10</v>
      </c>
      <c r="L388" s="118" t="s">
        <v>21801</v>
      </c>
      <c r="M388" s="118" t="s">
        <v>21802</v>
      </c>
      <c r="N388" s="113">
        <f t="shared" ref="N388:N451" si="18">I388*K388</f>
        <v>2.0457883070748948E-3</v>
      </c>
      <c r="O388" s="126" t="s">
        <v>21801</v>
      </c>
      <c r="P388" s="138">
        <f>VLOOKUP(A388,Population!$A$5:$L$3146,12,FALSE)*'National Throughput'!$C$17</f>
        <v>443.83211014781494</v>
      </c>
      <c r="Q388" s="118" t="s">
        <v>21806</v>
      </c>
      <c r="R388" s="2">
        <f>'Emissions Factors'!$B$3</f>
        <v>9.9208017983194906E-5</v>
      </c>
      <c r="S388" s="118" t="s">
        <v>21801</v>
      </c>
      <c r="T388" s="118" t="s">
        <v>21806</v>
      </c>
      <c r="U388" s="104">
        <f t="shared" ref="U388:U451" si="19">P388*R388</f>
        <v>4.403170396506377E-2</v>
      </c>
      <c r="V388" s="126" t="s">
        <v>21801</v>
      </c>
      <c r="W388" s="113">
        <f t="shared" ref="W388:W451" si="20">N388+U388</f>
        <v>4.6077492272138663E-2</v>
      </c>
      <c r="X388" s="126" t="s">
        <v>21801</v>
      </c>
    </row>
    <row r="389" spans="1:24" x14ac:dyDescent="0.25">
      <c r="A389" s="123" t="s">
        <v>2977</v>
      </c>
      <c r="B389" s="123" t="s">
        <v>2498</v>
      </c>
      <c r="C389" s="123" t="s">
        <v>609</v>
      </c>
      <c r="D389" s="117" t="s">
        <v>22093</v>
      </c>
      <c r="E389" s="117" t="s">
        <v>21845</v>
      </c>
      <c r="F389" s="118" t="s">
        <v>21843</v>
      </c>
      <c r="G389" s="126">
        <v>515</v>
      </c>
      <c r="H389" s="120" t="s">
        <v>24296</v>
      </c>
      <c r="I389" s="5">
        <f>VLOOKUP(A389,Population!$A$5:$L$3146,12,FALSE)*'National Throughput'!$C$14</f>
        <v>8.1296229312998944E-5</v>
      </c>
      <c r="J389" s="118" t="s">
        <v>21802</v>
      </c>
      <c r="K389" s="114">
        <f>'Emissions Factors'!$B$2</f>
        <v>10</v>
      </c>
      <c r="L389" s="118" t="s">
        <v>21801</v>
      </c>
      <c r="M389" s="118" t="s">
        <v>21802</v>
      </c>
      <c r="N389" s="113">
        <f t="shared" si="18"/>
        <v>8.1296229312998944E-4</v>
      </c>
      <c r="O389" s="126" t="s">
        <v>21801</v>
      </c>
      <c r="P389" s="138">
        <f>VLOOKUP(A389,Population!$A$5:$L$3146,12,FALSE)*'National Throughput'!$C$17</f>
        <v>176.37150861732852</v>
      </c>
      <c r="Q389" s="118" t="s">
        <v>21806</v>
      </c>
      <c r="R389" s="2">
        <f>'Emissions Factors'!$B$3</f>
        <v>9.9208017983194906E-5</v>
      </c>
      <c r="S389" s="118" t="s">
        <v>21801</v>
      </c>
      <c r="T389" s="118" t="s">
        <v>21806</v>
      </c>
      <c r="U389" s="104">
        <f t="shared" si="19"/>
        <v>1.7497467798631143E-2</v>
      </c>
      <c r="V389" s="126" t="s">
        <v>21801</v>
      </c>
      <c r="W389" s="113">
        <f t="shared" si="20"/>
        <v>1.8310430091761132E-2</v>
      </c>
      <c r="X389" s="126" t="s">
        <v>21801</v>
      </c>
    </row>
    <row r="390" spans="1:24" x14ac:dyDescent="0.25">
      <c r="A390" s="123" t="s">
        <v>2984</v>
      </c>
      <c r="B390" s="123" t="s">
        <v>2985</v>
      </c>
      <c r="C390" s="123" t="s">
        <v>50</v>
      </c>
      <c r="D390" s="117" t="s">
        <v>22378</v>
      </c>
      <c r="E390" s="117" t="s">
        <v>21845</v>
      </c>
      <c r="F390" s="118" t="s">
        <v>22379</v>
      </c>
      <c r="G390" s="126">
        <v>515</v>
      </c>
      <c r="H390" s="120" t="s">
        <v>24297</v>
      </c>
      <c r="I390" s="5">
        <f>VLOOKUP(A390,Population!$A$5:$L$3146,12,FALSE)*'National Throughput'!$C$14</f>
        <v>6.1642963128829095E-5</v>
      </c>
      <c r="J390" s="118" t="s">
        <v>21802</v>
      </c>
      <c r="K390" s="114">
        <f>'Emissions Factors'!$B$2</f>
        <v>10</v>
      </c>
      <c r="L390" s="118" t="s">
        <v>21801</v>
      </c>
      <c r="M390" s="118" t="s">
        <v>21802</v>
      </c>
      <c r="N390" s="113">
        <f t="shared" si="18"/>
        <v>6.1642963128829089E-4</v>
      </c>
      <c r="O390" s="126" t="s">
        <v>21801</v>
      </c>
      <c r="P390" s="138">
        <f>VLOOKUP(A390,Population!$A$5:$L$3146,12,FALSE)*'National Throughput'!$C$17</f>
        <v>133.73390739705005</v>
      </c>
      <c r="Q390" s="118" t="s">
        <v>21806</v>
      </c>
      <c r="R390" s="2">
        <f>'Emissions Factors'!$B$3</f>
        <v>9.9208017983194906E-5</v>
      </c>
      <c r="S390" s="118" t="s">
        <v>21801</v>
      </c>
      <c r="T390" s="118" t="s">
        <v>21806</v>
      </c>
      <c r="U390" s="104">
        <f t="shared" si="19"/>
        <v>1.3267475890009463E-2</v>
      </c>
      <c r="V390" s="126" t="s">
        <v>21801</v>
      </c>
      <c r="W390" s="113">
        <f t="shared" si="20"/>
        <v>1.3883905521297753E-2</v>
      </c>
      <c r="X390" s="126" t="s">
        <v>21801</v>
      </c>
    </row>
    <row r="391" spans="1:24" x14ac:dyDescent="0.25">
      <c r="A391" s="123" t="s">
        <v>2992</v>
      </c>
      <c r="B391" s="123" t="s">
        <v>2985</v>
      </c>
      <c r="C391" s="123" t="s">
        <v>58</v>
      </c>
      <c r="D391" s="117" t="s">
        <v>22380</v>
      </c>
      <c r="E391" s="117" t="s">
        <v>21845</v>
      </c>
      <c r="F391" s="118" t="s">
        <v>22379</v>
      </c>
      <c r="G391" s="126">
        <v>515</v>
      </c>
      <c r="H391" s="120" t="s">
        <v>24298</v>
      </c>
      <c r="I391" s="5">
        <f>VLOOKUP(A391,Population!$A$5:$L$3146,12,FALSE)*'National Throughput'!$C$14</f>
        <v>2.7340349827851223E-5</v>
      </c>
      <c r="J391" s="118" t="s">
        <v>21802</v>
      </c>
      <c r="K391" s="114">
        <f>'Emissions Factors'!$B$2</f>
        <v>10</v>
      </c>
      <c r="L391" s="118" t="s">
        <v>21801</v>
      </c>
      <c r="M391" s="118" t="s">
        <v>21802</v>
      </c>
      <c r="N391" s="113">
        <f t="shared" si="18"/>
        <v>2.7340349827851223E-4</v>
      </c>
      <c r="O391" s="126" t="s">
        <v>21801</v>
      </c>
      <c r="P391" s="138">
        <f>VLOOKUP(A391,Population!$A$5:$L$3146,12,FALSE)*'National Throughput'!$C$17</f>
        <v>59.314666695034653</v>
      </c>
      <c r="Q391" s="118" t="s">
        <v>21806</v>
      </c>
      <c r="R391" s="2">
        <f>'Emissions Factors'!$B$3</f>
        <v>9.9208017983194906E-5</v>
      </c>
      <c r="S391" s="118" t="s">
        <v>21801</v>
      </c>
      <c r="T391" s="118" t="s">
        <v>21806</v>
      </c>
      <c r="U391" s="104">
        <f t="shared" si="19"/>
        <v>5.8844905201482101E-3</v>
      </c>
      <c r="V391" s="126" t="s">
        <v>21801</v>
      </c>
      <c r="W391" s="113">
        <f t="shared" si="20"/>
        <v>6.1578940184267225E-3</v>
      </c>
      <c r="X391" s="126" t="s">
        <v>21801</v>
      </c>
    </row>
    <row r="392" spans="1:24" x14ac:dyDescent="0.25">
      <c r="A392" s="123" t="s">
        <v>2998</v>
      </c>
      <c r="B392" s="123" t="s">
        <v>2985</v>
      </c>
      <c r="C392" s="123" t="s">
        <v>66</v>
      </c>
      <c r="D392" s="117" t="s">
        <v>22381</v>
      </c>
      <c r="E392" s="117" t="s">
        <v>21845</v>
      </c>
      <c r="F392" s="118" t="s">
        <v>22379</v>
      </c>
      <c r="G392" s="126">
        <v>515</v>
      </c>
      <c r="H392" s="120" t="s">
        <v>24299</v>
      </c>
      <c r="I392" s="5">
        <f>VLOOKUP(A392,Population!$A$5:$L$3146,12,FALSE)*'National Throughput'!$C$14</f>
        <v>3.7507781394623578E-5</v>
      </c>
      <c r="J392" s="118" t="s">
        <v>21802</v>
      </c>
      <c r="K392" s="114">
        <f>'Emissions Factors'!$B$2</f>
        <v>10</v>
      </c>
      <c r="L392" s="118" t="s">
        <v>21801</v>
      </c>
      <c r="M392" s="118" t="s">
        <v>21802</v>
      </c>
      <c r="N392" s="113">
        <f t="shared" si="18"/>
        <v>3.750778139462358E-4</v>
      </c>
      <c r="O392" s="126" t="s">
        <v>21801</v>
      </c>
      <c r="P392" s="138">
        <f>VLOOKUP(A392,Population!$A$5:$L$3146,12,FALSE)*'National Throughput'!$C$17</f>
        <v>81.372826825572901</v>
      </c>
      <c r="Q392" s="118" t="s">
        <v>21806</v>
      </c>
      <c r="R392" s="2">
        <f>'Emissions Factors'!$B$3</f>
        <v>9.9208017983194906E-5</v>
      </c>
      <c r="S392" s="118" t="s">
        <v>21801</v>
      </c>
      <c r="T392" s="118" t="s">
        <v>21806</v>
      </c>
      <c r="U392" s="104">
        <f t="shared" si="19"/>
        <v>8.072836867054841E-3</v>
      </c>
      <c r="V392" s="126" t="s">
        <v>21801</v>
      </c>
      <c r="W392" s="113">
        <f t="shared" si="20"/>
        <v>8.4479146810010775E-3</v>
      </c>
      <c r="X392" s="126" t="s">
        <v>21801</v>
      </c>
    </row>
    <row r="393" spans="1:24" x14ac:dyDescent="0.25">
      <c r="A393" s="123" t="s">
        <v>3005</v>
      </c>
      <c r="B393" s="123" t="s">
        <v>2985</v>
      </c>
      <c r="C393" s="123" t="s">
        <v>74</v>
      </c>
      <c r="D393" s="117" t="s">
        <v>22331</v>
      </c>
      <c r="E393" s="117" t="s">
        <v>21845</v>
      </c>
      <c r="F393" s="118" t="s">
        <v>22379</v>
      </c>
      <c r="G393" s="126">
        <v>515</v>
      </c>
      <c r="H393" s="120" t="s">
        <v>24300</v>
      </c>
      <c r="I393" s="5">
        <f>VLOOKUP(A393,Population!$A$5:$L$3146,12,FALSE)*'National Throughput'!$C$14</f>
        <v>1.0822429610805756E-5</v>
      </c>
      <c r="J393" s="118" t="s">
        <v>21802</v>
      </c>
      <c r="K393" s="114">
        <f>'Emissions Factors'!$B$2</f>
        <v>10</v>
      </c>
      <c r="L393" s="118" t="s">
        <v>21801</v>
      </c>
      <c r="M393" s="118" t="s">
        <v>21802</v>
      </c>
      <c r="N393" s="113">
        <f t="shared" si="18"/>
        <v>1.0822429610805756E-4</v>
      </c>
      <c r="O393" s="126" t="s">
        <v>21801</v>
      </c>
      <c r="P393" s="138">
        <f>VLOOKUP(A393,Population!$A$5:$L$3146,12,FALSE)*'National Throughput'!$C$17</f>
        <v>23.479173062427069</v>
      </c>
      <c r="Q393" s="118" t="s">
        <v>21806</v>
      </c>
      <c r="R393" s="2">
        <f>'Emissions Factors'!$B$3</f>
        <v>9.9208017983194906E-5</v>
      </c>
      <c r="S393" s="118" t="s">
        <v>21801</v>
      </c>
      <c r="T393" s="118" t="s">
        <v>21806</v>
      </c>
      <c r="U393" s="104">
        <f t="shared" si="19"/>
        <v>2.32932222340781E-3</v>
      </c>
      <c r="V393" s="126" t="s">
        <v>21801</v>
      </c>
      <c r="W393" s="113">
        <f t="shared" si="20"/>
        <v>2.4375465195158675E-3</v>
      </c>
      <c r="X393" s="126" t="s">
        <v>21801</v>
      </c>
    </row>
    <row r="394" spans="1:24" x14ac:dyDescent="0.25">
      <c r="A394" s="123" t="s">
        <v>3012</v>
      </c>
      <c r="B394" s="123" t="s">
        <v>2985</v>
      </c>
      <c r="C394" s="123" t="s">
        <v>83</v>
      </c>
      <c r="D394" s="117" t="s">
        <v>22031</v>
      </c>
      <c r="E394" s="117" t="s">
        <v>21845</v>
      </c>
      <c r="F394" s="118" t="s">
        <v>22379</v>
      </c>
      <c r="G394" s="126">
        <v>515</v>
      </c>
      <c r="H394" s="120" t="s">
        <v>24301</v>
      </c>
      <c r="I394" s="5">
        <f>VLOOKUP(A394,Population!$A$5:$L$3146,12,FALSE)*'National Throughput'!$C$14</f>
        <v>1.5264114316512487E-4</v>
      </c>
      <c r="J394" s="118" t="s">
        <v>21802</v>
      </c>
      <c r="K394" s="114">
        <f>'Emissions Factors'!$B$2</f>
        <v>10</v>
      </c>
      <c r="L394" s="118" t="s">
        <v>21801</v>
      </c>
      <c r="M394" s="118" t="s">
        <v>21802</v>
      </c>
      <c r="N394" s="113">
        <f t="shared" si="18"/>
        <v>1.5264114316512487E-3</v>
      </c>
      <c r="O394" s="126" t="s">
        <v>21801</v>
      </c>
      <c r="P394" s="138">
        <f>VLOOKUP(A394,Population!$A$5:$L$3146,12,FALSE)*'National Throughput'!$C$17</f>
        <v>331.15371923900597</v>
      </c>
      <c r="Q394" s="118" t="s">
        <v>21806</v>
      </c>
      <c r="R394" s="2">
        <f>'Emissions Factors'!$B$3</f>
        <v>9.9208017983194906E-5</v>
      </c>
      <c r="S394" s="118" t="s">
        <v>21801</v>
      </c>
      <c r="T394" s="118" t="s">
        <v>21806</v>
      </c>
      <c r="U394" s="104">
        <f t="shared" si="19"/>
        <v>3.2853104133465177E-2</v>
      </c>
      <c r="V394" s="126" t="s">
        <v>21801</v>
      </c>
      <c r="W394" s="113">
        <f t="shared" si="20"/>
        <v>3.4379515565116425E-2</v>
      </c>
      <c r="X394" s="126" t="s">
        <v>21801</v>
      </c>
    </row>
    <row r="395" spans="1:24" x14ac:dyDescent="0.25">
      <c r="A395" s="123" t="s">
        <v>3020</v>
      </c>
      <c r="B395" s="123" t="s">
        <v>2985</v>
      </c>
      <c r="C395" s="123" t="s">
        <v>91</v>
      </c>
      <c r="D395" s="117" t="s">
        <v>22382</v>
      </c>
      <c r="E395" s="117" t="s">
        <v>21845</v>
      </c>
      <c r="F395" s="118" t="s">
        <v>22379</v>
      </c>
      <c r="G395" s="126">
        <v>515</v>
      </c>
      <c r="H395" s="120" t="s">
        <v>24302</v>
      </c>
      <c r="I395" s="5">
        <f>VLOOKUP(A395,Population!$A$5:$L$3146,12,FALSE)*'National Throughput'!$C$14</f>
        <v>6.0828371652746943E-5</v>
      </c>
      <c r="J395" s="118" t="s">
        <v>21802</v>
      </c>
      <c r="K395" s="114">
        <f>'Emissions Factors'!$B$2</f>
        <v>10</v>
      </c>
      <c r="L395" s="118" t="s">
        <v>21801</v>
      </c>
      <c r="M395" s="118" t="s">
        <v>21802</v>
      </c>
      <c r="N395" s="113">
        <f t="shared" si="18"/>
        <v>6.0828371652746945E-4</v>
      </c>
      <c r="O395" s="126" t="s">
        <v>21801</v>
      </c>
      <c r="P395" s="138">
        <f>VLOOKUP(A395,Population!$A$5:$L$3146,12,FALSE)*'National Throughput'!$C$17</f>
        <v>131.96665781170606</v>
      </c>
      <c r="Q395" s="118" t="s">
        <v>21806</v>
      </c>
      <c r="R395" s="2">
        <f>'Emissions Factors'!$B$3</f>
        <v>9.9208017983194906E-5</v>
      </c>
      <c r="S395" s="118" t="s">
        <v>21801</v>
      </c>
      <c r="T395" s="118" t="s">
        <v>21806</v>
      </c>
      <c r="U395" s="104">
        <f t="shared" si="19"/>
        <v>1.3092150561365862E-2</v>
      </c>
      <c r="V395" s="126" t="s">
        <v>21801</v>
      </c>
      <c r="W395" s="113">
        <f t="shared" si="20"/>
        <v>1.3700434277893331E-2</v>
      </c>
      <c r="X395" s="126" t="s">
        <v>21801</v>
      </c>
    </row>
    <row r="396" spans="1:24" x14ac:dyDescent="0.25">
      <c r="A396" s="123" t="s">
        <v>3027</v>
      </c>
      <c r="B396" s="123" t="s">
        <v>2985</v>
      </c>
      <c r="C396" s="123" t="s">
        <v>100</v>
      </c>
      <c r="D396" s="117" t="s">
        <v>22383</v>
      </c>
      <c r="E396" s="117" t="s">
        <v>21845</v>
      </c>
      <c r="F396" s="118" t="s">
        <v>22379</v>
      </c>
      <c r="G396" s="126">
        <v>515</v>
      </c>
      <c r="H396" s="120" t="s">
        <v>24303</v>
      </c>
      <c r="I396" s="5">
        <f>VLOOKUP(A396,Population!$A$5:$L$3146,12,FALSE)*'National Throughput'!$C$14</f>
        <v>2.4351297840104869E-4</v>
      </c>
      <c r="J396" s="118" t="s">
        <v>21802</v>
      </c>
      <c r="K396" s="114">
        <f>'Emissions Factors'!$B$2</f>
        <v>10</v>
      </c>
      <c r="L396" s="118" t="s">
        <v>21801</v>
      </c>
      <c r="M396" s="118" t="s">
        <v>21802</v>
      </c>
      <c r="N396" s="113">
        <f t="shared" si="18"/>
        <v>2.435129784010487E-3</v>
      </c>
      <c r="O396" s="126" t="s">
        <v>21801</v>
      </c>
      <c r="P396" s="138">
        <f>VLOOKUP(A396,Population!$A$5:$L$3146,12,FALSE)*'National Throughput'!$C$17</f>
        <v>528.29942706364318</v>
      </c>
      <c r="Q396" s="118" t="s">
        <v>21806</v>
      </c>
      <c r="R396" s="2">
        <f>'Emissions Factors'!$B$3</f>
        <v>9.9208017983194906E-5</v>
      </c>
      <c r="S396" s="118" t="s">
        <v>21801</v>
      </c>
      <c r="T396" s="118" t="s">
        <v>21806</v>
      </c>
      <c r="U396" s="104">
        <f t="shared" si="19"/>
        <v>5.2411539060641478E-2</v>
      </c>
      <c r="V396" s="126" t="s">
        <v>21801</v>
      </c>
      <c r="W396" s="113">
        <f t="shared" si="20"/>
        <v>5.4846668844651968E-2</v>
      </c>
      <c r="X396" s="126" t="s">
        <v>21801</v>
      </c>
    </row>
    <row r="397" spans="1:24" x14ac:dyDescent="0.25">
      <c r="A397" s="123" t="s">
        <v>3034</v>
      </c>
      <c r="B397" s="123" t="s">
        <v>2985</v>
      </c>
      <c r="C397" s="123" t="s">
        <v>109</v>
      </c>
      <c r="D397" s="117" t="s">
        <v>22384</v>
      </c>
      <c r="E397" s="117" t="s">
        <v>21845</v>
      </c>
      <c r="F397" s="118" t="s">
        <v>22379</v>
      </c>
      <c r="G397" s="126">
        <v>515</v>
      </c>
      <c r="H397" s="120" t="s">
        <v>24304</v>
      </c>
      <c r="I397" s="5">
        <f>VLOOKUP(A397,Population!$A$5:$L$3146,12,FALSE)*'National Throughput'!$C$14</f>
        <v>3.3825827922732233E-4</v>
      </c>
      <c r="J397" s="118" t="s">
        <v>21802</v>
      </c>
      <c r="K397" s="114">
        <f>'Emissions Factors'!$B$2</f>
        <v>10</v>
      </c>
      <c r="L397" s="118" t="s">
        <v>21801</v>
      </c>
      <c r="M397" s="118" t="s">
        <v>21802</v>
      </c>
      <c r="N397" s="113">
        <f t="shared" si="18"/>
        <v>3.3825827922732235E-3</v>
      </c>
      <c r="O397" s="126" t="s">
        <v>21801</v>
      </c>
      <c r="P397" s="138">
        <f>VLOOKUP(A397,Population!$A$5:$L$3146,12,FALSE)*'National Throughput'!$C$17</f>
        <v>733.8485869981813</v>
      </c>
      <c r="Q397" s="118" t="s">
        <v>21806</v>
      </c>
      <c r="R397" s="2">
        <f>'Emissions Factors'!$B$3</f>
        <v>9.9208017983194906E-5</v>
      </c>
      <c r="S397" s="118" t="s">
        <v>21801</v>
      </c>
      <c r="T397" s="118" t="s">
        <v>21806</v>
      </c>
      <c r="U397" s="104">
        <f t="shared" si="19"/>
        <v>7.2803663815857747E-2</v>
      </c>
      <c r="V397" s="126" t="s">
        <v>21801</v>
      </c>
      <c r="W397" s="113">
        <f t="shared" si="20"/>
        <v>7.6186246608130975E-2</v>
      </c>
      <c r="X397" s="126" t="s">
        <v>21801</v>
      </c>
    </row>
    <row r="398" spans="1:24" x14ac:dyDescent="0.25">
      <c r="A398" s="123" t="s">
        <v>3041</v>
      </c>
      <c r="B398" s="123" t="s">
        <v>2985</v>
      </c>
      <c r="C398" s="123" t="s">
        <v>118</v>
      </c>
      <c r="D398" s="117" t="s">
        <v>22385</v>
      </c>
      <c r="E398" s="117" t="s">
        <v>21845</v>
      </c>
      <c r="F398" s="118" t="s">
        <v>22379</v>
      </c>
      <c r="G398" s="126">
        <v>515</v>
      </c>
      <c r="H398" s="120" t="s">
        <v>24305</v>
      </c>
      <c r="I398" s="5">
        <f>VLOOKUP(A398,Population!$A$5:$L$3146,12,FALSE)*'National Throughput'!$C$14</f>
        <v>5.8065410360402987E-5</v>
      </c>
      <c r="J398" s="118" t="s">
        <v>21802</v>
      </c>
      <c r="K398" s="114">
        <f>'Emissions Factors'!$B$2</f>
        <v>10</v>
      </c>
      <c r="L398" s="118" t="s">
        <v>21801</v>
      </c>
      <c r="M398" s="118" t="s">
        <v>21802</v>
      </c>
      <c r="N398" s="113">
        <f t="shared" si="18"/>
        <v>5.8065410360402987E-4</v>
      </c>
      <c r="O398" s="126" t="s">
        <v>21801</v>
      </c>
      <c r="P398" s="138">
        <f>VLOOKUP(A398,Population!$A$5:$L$3146,12,FALSE)*'National Throughput'!$C$17</f>
        <v>125.97243574876387</v>
      </c>
      <c r="Q398" s="118" t="s">
        <v>21806</v>
      </c>
      <c r="R398" s="2">
        <f>'Emissions Factors'!$B$3</f>
        <v>9.9208017983194906E-5</v>
      </c>
      <c r="S398" s="118" t="s">
        <v>21801</v>
      </c>
      <c r="T398" s="118" t="s">
        <v>21806</v>
      </c>
      <c r="U398" s="104">
        <f t="shared" si="19"/>
        <v>1.2497475671150232E-2</v>
      </c>
      <c r="V398" s="126" t="s">
        <v>21801</v>
      </c>
      <c r="W398" s="113">
        <f t="shared" si="20"/>
        <v>1.3078129774754262E-2</v>
      </c>
      <c r="X398" s="126" t="s">
        <v>21801</v>
      </c>
    </row>
    <row r="399" spans="1:24" x14ac:dyDescent="0.25">
      <c r="A399" s="123" t="s">
        <v>3047</v>
      </c>
      <c r="B399" s="123" t="s">
        <v>2985</v>
      </c>
      <c r="C399" s="123" t="s">
        <v>127</v>
      </c>
      <c r="D399" s="117" t="s">
        <v>22386</v>
      </c>
      <c r="E399" s="117" t="s">
        <v>21845</v>
      </c>
      <c r="F399" s="118" t="s">
        <v>22379</v>
      </c>
      <c r="G399" s="126">
        <v>515</v>
      </c>
      <c r="H399" s="120" t="s">
        <v>24306</v>
      </c>
      <c r="I399" s="5">
        <f>VLOOKUP(A399,Population!$A$5:$L$3146,12,FALSE)*'National Throughput'!$C$14</f>
        <v>6.2174941235658253E-5</v>
      </c>
      <c r="J399" s="118" t="s">
        <v>21802</v>
      </c>
      <c r="K399" s="114">
        <f>'Emissions Factors'!$B$2</f>
        <v>10</v>
      </c>
      <c r="L399" s="118" t="s">
        <v>21801</v>
      </c>
      <c r="M399" s="118" t="s">
        <v>21802</v>
      </c>
      <c r="N399" s="113">
        <f t="shared" si="18"/>
        <v>6.2174941235658247E-4</v>
      </c>
      <c r="O399" s="126" t="s">
        <v>21801</v>
      </c>
      <c r="P399" s="138">
        <f>VLOOKUP(A399,Population!$A$5:$L$3146,12,FALSE)*'National Throughput'!$C$17</f>
        <v>134.88802957523387</v>
      </c>
      <c r="Q399" s="118" t="s">
        <v>21806</v>
      </c>
      <c r="R399" s="2">
        <f>'Emissions Factors'!$B$3</f>
        <v>9.9208017983194906E-5</v>
      </c>
      <c r="S399" s="118" t="s">
        <v>21801</v>
      </c>
      <c r="T399" s="118" t="s">
        <v>21806</v>
      </c>
      <c r="U399" s="104">
        <f t="shared" si="19"/>
        <v>1.3381974063817529E-2</v>
      </c>
      <c r="V399" s="126" t="s">
        <v>21801</v>
      </c>
      <c r="W399" s="113">
        <f t="shared" si="20"/>
        <v>1.4003723476174111E-2</v>
      </c>
      <c r="X399" s="126" t="s">
        <v>21801</v>
      </c>
    </row>
    <row r="400" spans="1:24" x14ac:dyDescent="0.25">
      <c r="A400" s="123" t="s">
        <v>3054</v>
      </c>
      <c r="B400" s="123" t="s">
        <v>2985</v>
      </c>
      <c r="C400" s="123" t="s">
        <v>136</v>
      </c>
      <c r="D400" s="117" t="s">
        <v>22033</v>
      </c>
      <c r="E400" s="117" t="s">
        <v>21845</v>
      </c>
      <c r="F400" s="118" t="s">
        <v>22379</v>
      </c>
      <c r="G400" s="126">
        <v>515</v>
      </c>
      <c r="H400" s="120" t="s">
        <v>24307</v>
      </c>
      <c r="I400" s="5">
        <f>VLOOKUP(A400,Population!$A$5:$L$3146,12,FALSE)*'National Throughput'!$C$14</f>
        <v>5.1171306582213822E-4</v>
      </c>
      <c r="J400" s="118" t="s">
        <v>21802</v>
      </c>
      <c r="K400" s="114">
        <f>'Emissions Factors'!$B$2</f>
        <v>10</v>
      </c>
      <c r="L400" s="118" t="s">
        <v>21801</v>
      </c>
      <c r="M400" s="118" t="s">
        <v>21802</v>
      </c>
      <c r="N400" s="113">
        <f t="shared" si="18"/>
        <v>5.117130658221382E-3</v>
      </c>
      <c r="O400" s="126" t="s">
        <v>21801</v>
      </c>
      <c r="P400" s="138">
        <f>VLOOKUP(A400,Population!$A$5:$L$3146,12,FALSE)*'National Throughput'!$C$17</f>
        <v>1110.1573364586293</v>
      </c>
      <c r="Q400" s="118" t="s">
        <v>21806</v>
      </c>
      <c r="R400" s="2">
        <f>'Emissions Factors'!$B$3</f>
        <v>9.9208017983194906E-5</v>
      </c>
      <c r="S400" s="118" t="s">
        <v>21801</v>
      </c>
      <c r="T400" s="118" t="s">
        <v>21806</v>
      </c>
      <c r="U400" s="104">
        <f t="shared" si="19"/>
        <v>0.11013650899956345</v>
      </c>
      <c r="V400" s="126" t="s">
        <v>21801</v>
      </c>
      <c r="W400" s="113">
        <f t="shared" si="20"/>
        <v>0.11525363965778483</v>
      </c>
      <c r="X400" s="126" t="s">
        <v>21801</v>
      </c>
    </row>
    <row r="401" spans="1:24" x14ac:dyDescent="0.25">
      <c r="A401" s="123" t="s">
        <v>3062</v>
      </c>
      <c r="B401" s="123" t="s">
        <v>2985</v>
      </c>
      <c r="C401" s="123" t="s">
        <v>145</v>
      </c>
      <c r="D401" s="117" t="s">
        <v>22387</v>
      </c>
      <c r="E401" s="117" t="s">
        <v>21845</v>
      </c>
      <c r="F401" s="118" t="s">
        <v>22379</v>
      </c>
      <c r="G401" s="126">
        <v>515</v>
      </c>
      <c r="H401" s="120" t="s">
        <v>24308</v>
      </c>
      <c r="I401" s="5">
        <f>VLOOKUP(A401,Population!$A$5:$L$3146,12,FALSE)*'National Throughput'!$C$14</f>
        <v>4.2541624230494509E-5</v>
      </c>
      <c r="J401" s="118" t="s">
        <v>21802</v>
      </c>
      <c r="K401" s="114">
        <f>'Emissions Factors'!$B$2</f>
        <v>10</v>
      </c>
      <c r="L401" s="118" t="s">
        <v>21801</v>
      </c>
      <c r="M401" s="118" t="s">
        <v>21802</v>
      </c>
      <c r="N401" s="113">
        <f t="shared" si="18"/>
        <v>4.2541624230494506E-4</v>
      </c>
      <c r="O401" s="126" t="s">
        <v>21801</v>
      </c>
      <c r="P401" s="138">
        <f>VLOOKUP(A401,Population!$A$5:$L$3146,12,FALSE)*'National Throughput'!$C$17</f>
        <v>92.293707936637276</v>
      </c>
      <c r="Q401" s="118" t="s">
        <v>21806</v>
      </c>
      <c r="R401" s="2">
        <f>'Emissions Factors'!$B$3</f>
        <v>9.9208017983194906E-5</v>
      </c>
      <c r="S401" s="118" t="s">
        <v>21801</v>
      </c>
      <c r="T401" s="118" t="s">
        <v>21806</v>
      </c>
      <c r="U401" s="104">
        <f t="shared" si="19"/>
        <v>9.1562758367136499E-3</v>
      </c>
      <c r="V401" s="126" t="s">
        <v>21801</v>
      </c>
      <c r="W401" s="113">
        <f t="shared" si="20"/>
        <v>9.5816920790185948E-3</v>
      </c>
      <c r="X401" s="126" t="s">
        <v>21801</v>
      </c>
    </row>
    <row r="402" spans="1:24" x14ac:dyDescent="0.25">
      <c r="A402" s="123" t="s">
        <v>3069</v>
      </c>
      <c r="B402" s="123" t="s">
        <v>2985</v>
      </c>
      <c r="C402" s="123" t="s">
        <v>154</v>
      </c>
      <c r="D402" s="117" t="s">
        <v>22388</v>
      </c>
      <c r="E402" s="117" t="s">
        <v>21845</v>
      </c>
      <c r="F402" s="118" t="s">
        <v>22379</v>
      </c>
      <c r="G402" s="126">
        <v>515</v>
      </c>
      <c r="H402" s="120" t="s">
        <v>24309</v>
      </c>
      <c r="I402" s="5">
        <f>VLOOKUP(A402,Population!$A$5:$L$3146,12,FALSE)*'National Throughput'!$C$14</f>
        <v>6.123400495920418E-5</v>
      </c>
      <c r="J402" s="118" t="s">
        <v>21802</v>
      </c>
      <c r="K402" s="114">
        <f>'Emissions Factors'!$B$2</f>
        <v>10</v>
      </c>
      <c r="L402" s="118" t="s">
        <v>21801</v>
      </c>
      <c r="M402" s="118" t="s">
        <v>21802</v>
      </c>
      <c r="N402" s="113">
        <f t="shared" si="18"/>
        <v>6.123400495920418E-4</v>
      </c>
      <c r="O402" s="126" t="s">
        <v>21801</v>
      </c>
      <c r="P402" s="138">
        <f>VLOOKUP(A402,Population!$A$5:$L$3146,12,FALSE)*'National Throughput'!$C$17</f>
        <v>132.84667597257123</v>
      </c>
      <c r="Q402" s="118" t="s">
        <v>21806</v>
      </c>
      <c r="R402" s="2">
        <f>'Emissions Factors'!$B$3</f>
        <v>9.9208017983194906E-5</v>
      </c>
      <c r="S402" s="118" t="s">
        <v>21801</v>
      </c>
      <c r="T402" s="118" t="s">
        <v>21806</v>
      </c>
      <c r="U402" s="104">
        <f t="shared" si="19"/>
        <v>1.3179455418894514E-2</v>
      </c>
      <c r="V402" s="126" t="s">
        <v>21801</v>
      </c>
      <c r="W402" s="113">
        <f t="shared" si="20"/>
        <v>1.3791795468486556E-2</v>
      </c>
      <c r="X402" s="126" t="s">
        <v>21801</v>
      </c>
    </row>
    <row r="403" spans="1:24" x14ac:dyDescent="0.25">
      <c r="A403" s="123" t="s">
        <v>3077</v>
      </c>
      <c r="B403" s="123" t="s">
        <v>2985</v>
      </c>
      <c r="C403" s="123" t="s">
        <v>163</v>
      </c>
      <c r="D403" s="117" t="s">
        <v>22389</v>
      </c>
      <c r="E403" s="117" t="s">
        <v>21845</v>
      </c>
      <c r="F403" s="118" t="s">
        <v>22379</v>
      </c>
      <c r="G403" s="126">
        <v>515</v>
      </c>
      <c r="H403" s="120" t="s">
        <v>24310</v>
      </c>
      <c r="I403" s="5">
        <f>VLOOKUP(A403,Population!$A$5:$L$3146,12,FALSE)*'National Throughput'!$C$14</f>
        <v>5.1262740319325081E-5</v>
      </c>
      <c r="J403" s="118" t="s">
        <v>21802</v>
      </c>
      <c r="K403" s="114">
        <f>'Emissions Factors'!$B$2</f>
        <v>10</v>
      </c>
      <c r="L403" s="118" t="s">
        <v>21801</v>
      </c>
      <c r="M403" s="118" t="s">
        <v>21802</v>
      </c>
      <c r="N403" s="113">
        <f t="shared" si="18"/>
        <v>5.126274031932508E-4</v>
      </c>
      <c r="O403" s="126" t="s">
        <v>21801</v>
      </c>
      <c r="P403" s="138">
        <f>VLOOKUP(A403,Population!$A$5:$L$3146,12,FALSE)*'National Throughput'!$C$17</f>
        <v>111.21409839523827</v>
      </c>
      <c r="Q403" s="118" t="s">
        <v>21806</v>
      </c>
      <c r="R403" s="2">
        <f>'Emissions Factors'!$B$3</f>
        <v>9.9208017983194906E-5</v>
      </c>
      <c r="S403" s="118" t="s">
        <v>21801</v>
      </c>
      <c r="T403" s="118" t="s">
        <v>21806</v>
      </c>
      <c r="U403" s="104">
        <f t="shared" si="19"/>
        <v>1.1033330273579606E-2</v>
      </c>
      <c r="V403" s="126" t="s">
        <v>21801</v>
      </c>
      <c r="W403" s="113">
        <f t="shared" si="20"/>
        <v>1.1545957676772857E-2</v>
      </c>
      <c r="X403" s="126" t="s">
        <v>21801</v>
      </c>
    </row>
    <row r="404" spans="1:24" x14ac:dyDescent="0.25">
      <c r="A404" s="123" t="s">
        <v>3084</v>
      </c>
      <c r="B404" s="123" t="s">
        <v>2985</v>
      </c>
      <c r="C404" s="123" t="s">
        <v>171</v>
      </c>
      <c r="D404" s="117" t="s">
        <v>22390</v>
      </c>
      <c r="E404" s="117" t="s">
        <v>21845</v>
      </c>
      <c r="F404" s="118" t="s">
        <v>22379</v>
      </c>
      <c r="G404" s="126">
        <v>515</v>
      </c>
      <c r="H404" s="120" t="s">
        <v>24311</v>
      </c>
      <c r="I404" s="5">
        <f>VLOOKUP(A404,Population!$A$5:$L$3146,12,FALSE)*'National Throughput'!$C$14</f>
        <v>1.127328105634347E-4</v>
      </c>
      <c r="J404" s="118" t="s">
        <v>21802</v>
      </c>
      <c r="K404" s="114">
        <f>'Emissions Factors'!$B$2</f>
        <v>10</v>
      </c>
      <c r="L404" s="118" t="s">
        <v>21801</v>
      </c>
      <c r="M404" s="118" t="s">
        <v>21802</v>
      </c>
      <c r="N404" s="113">
        <f t="shared" si="18"/>
        <v>1.1273281056343469E-3</v>
      </c>
      <c r="O404" s="126" t="s">
        <v>21801</v>
      </c>
      <c r="P404" s="138">
        <f>VLOOKUP(A404,Population!$A$5:$L$3146,12,FALSE)*'National Throughput'!$C$17</f>
        <v>244.57291608437856</v>
      </c>
      <c r="Q404" s="118" t="s">
        <v>21806</v>
      </c>
      <c r="R404" s="2">
        <f>'Emissions Factors'!$B$3</f>
        <v>9.9208017983194906E-5</v>
      </c>
      <c r="S404" s="118" t="s">
        <v>21801</v>
      </c>
      <c r="T404" s="118" t="s">
        <v>21806</v>
      </c>
      <c r="U404" s="104">
        <f t="shared" si="19"/>
        <v>2.4263594257101447E-2</v>
      </c>
      <c r="V404" s="126" t="s">
        <v>21801</v>
      </c>
      <c r="W404" s="113">
        <f t="shared" si="20"/>
        <v>2.5390922362735793E-2</v>
      </c>
      <c r="X404" s="126" t="s">
        <v>21801</v>
      </c>
    </row>
    <row r="405" spans="1:24" x14ac:dyDescent="0.25">
      <c r="A405" s="123" t="s">
        <v>3092</v>
      </c>
      <c r="B405" s="123" t="s">
        <v>2985</v>
      </c>
      <c r="C405" s="123" t="s">
        <v>179</v>
      </c>
      <c r="D405" s="117" t="s">
        <v>22391</v>
      </c>
      <c r="E405" s="117" t="s">
        <v>21845</v>
      </c>
      <c r="F405" s="118" t="s">
        <v>22379</v>
      </c>
      <c r="G405" s="126">
        <v>515</v>
      </c>
      <c r="H405" s="120" t="s">
        <v>24312</v>
      </c>
      <c r="I405" s="5">
        <f>VLOOKUP(A405,Population!$A$5:$L$3146,12,FALSE)*'National Throughput'!$C$14</f>
        <v>2.3967941116871108E-4</v>
      </c>
      <c r="J405" s="118" t="s">
        <v>21802</v>
      </c>
      <c r="K405" s="114">
        <f>'Emissions Factors'!$B$2</f>
        <v>10</v>
      </c>
      <c r="L405" s="118" t="s">
        <v>21801</v>
      </c>
      <c r="M405" s="118" t="s">
        <v>21802</v>
      </c>
      <c r="N405" s="113">
        <f t="shared" si="18"/>
        <v>2.3967941116871108E-3</v>
      </c>
      <c r="O405" s="126" t="s">
        <v>21801</v>
      </c>
      <c r="P405" s="138">
        <f>VLOOKUP(A405,Population!$A$5:$L$3146,12,FALSE)*'National Throughput'!$C$17</f>
        <v>519.98253411710607</v>
      </c>
      <c r="Q405" s="118" t="s">
        <v>21806</v>
      </c>
      <c r="R405" s="2">
        <f>'Emissions Factors'!$B$3</f>
        <v>9.9208017983194906E-5</v>
      </c>
      <c r="S405" s="118" t="s">
        <v>21801</v>
      </c>
      <c r="T405" s="118" t="s">
        <v>21806</v>
      </c>
      <c r="U405" s="104">
        <f t="shared" si="19"/>
        <v>5.1586436595637115E-2</v>
      </c>
      <c r="V405" s="126" t="s">
        <v>21801</v>
      </c>
      <c r="W405" s="113">
        <f t="shared" si="20"/>
        <v>5.3983230707324227E-2</v>
      </c>
      <c r="X405" s="126" t="s">
        <v>21801</v>
      </c>
    </row>
    <row r="406" spans="1:24" x14ac:dyDescent="0.25">
      <c r="A406" s="123" t="s">
        <v>3099</v>
      </c>
      <c r="B406" s="123" t="s">
        <v>2985</v>
      </c>
      <c r="C406" s="123" t="s">
        <v>187</v>
      </c>
      <c r="D406" s="117" t="s">
        <v>22392</v>
      </c>
      <c r="E406" s="117" t="s">
        <v>21845</v>
      </c>
      <c r="F406" s="118" t="s">
        <v>22379</v>
      </c>
      <c r="G406" s="126">
        <v>515</v>
      </c>
      <c r="H406" s="120" t="s">
        <v>24313</v>
      </c>
      <c r="I406" s="5">
        <f>VLOOKUP(A406,Population!$A$5:$L$3146,12,FALSE)*'National Throughput'!$C$14</f>
        <v>7.550431767489644E-5</v>
      </c>
      <c r="J406" s="118" t="s">
        <v>21802</v>
      </c>
      <c r="K406" s="114">
        <f>'Emissions Factors'!$B$2</f>
        <v>10</v>
      </c>
      <c r="L406" s="118" t="s">
        <v>21801</v>
      </c>
      <c r="M406" s="118" t="s">
        <v>21802</v>
      </c>
      <c r="N406" s="113">
        <f t="shared" si="18"/>
        <v>7.5504317674896437E-4</v>
      </c>
      <c r="O406" s="126" t="s">
        <v>21801</v>
      </c>
      <c r="P406" s="138">
        <f>VLOOKUP(A406,Population!$A$5:$L$3146,12,FALSE)*'National Throughput'!$C$17</f>
        <v>163.80600340235219</v>
      </c>
      <c r="Q406" s="118" t="s">
        <v>21806</v>
      </c>
      <c r="R406" s="2">
        <f>'Emissions Factors'!$B$3</f>
        <v>9.9208017983194906E-5</v>
      </c>
      <c r="S406" s="118" t="s">
        <v>21801</v>
      </c>
      <c r="T406" s="118" t="s">
        <v>21806</v>
      </c>
      <c r="U406" s="104">
        <f t="shared" si="19"/>
        <v>1.6250868931295841E-2</v>
      </c>
      <c r="V406" s="126" t="s">
        <v>21801</v>
      </c>
      <c r="W406" s="113">
        <f t="shared" si="20"/>
        <v>1.7005912108044804E-2</v>
      </c>
      <c r="X406" s="126" t="s">
        <v>21801</v>
      </c>
    </row>
    <row r="407" spans="1:24" x14ac:dyDescent="0.25">
      <c r="A407" s="123" t="s">
        <v>3106</v>
      </c>
      <c r="B407" s="123" t="s">
        <v>2985</v>
      </c>
      <c r="C407" s="123" t="s">
        <v>195</v>
      </c>
      <c r="D407" s="117" t="s">
        <v>22393</v>
      </c>
      <c r="E407" s="117" t="s">
        <v>21845</v>
      </c>
      <c r="F407" s="118" t="s">
        <v>22379</v>
      </c>
      <c r="G407" s="126">
        <v>515</v>
      </c>
      <c r="H407" s="120" t="s">
        <v>24314</v>
      </c>
      <c r="I407" s="5">
        <f>VLOOKUP(A407,Population!$A$5:$L$3146,12,FALSE)*'National Throughput'!$C$14</f>
        <v>7.7695402502399053E-5</v>
      </c>
      <c r="J407" s="118" t="s">
        <v>21802</v>
      </c>
      <c r="K407" s="114">
        <f>'Emissions Factors'!$B$2</f>
        <v>10</v>
      </c>
      <c r="L407" s="118" t="s">
        <v>21801</v>
      </c>
      <c r="M407" s="118" t="s">
        <v>21802</v>
      </c>
      <c r="N407" s="113">
        <f t="shared" si="18"/>
        <v>7.7695402502399053E-4</v>
      </c>
      <c r="O407" s="126" t="s">
        <v>21801</v>
      </c>
      <c r="P407" s="138">
        <f>VLOOKUP(A407,Population!$A$5:$L$3146,12,FALSE)*'National Throughput'!$C$17</f>
        <v>168.5595441237468</v>
      </c>
      <c r="Q407" s="118" t="s">
        <v>21806</v>
      </c>
      <c r="R407" s="2">
        <f>'Emissions Factors'!$B$3</f>
        <v>9.9208017983194906E-5</v>
      </c>
      <c r="S407" s="118" t="s">
        <v>21801</v>
      </c>
      <c r="T407" s="118" t="s">
        <v>21806</v>
      </c>
      <c r="U407" s="104">
        <f t="shared" si="19"/>
        <v>1.6722458284667809E-2</v>
      </c>
      <c r="V407" s="126" t="s">
        <v>21801</v>
      </c>
      <c r="W407" s="113">
        <f t="shared" si="20"/>
        <v>1.7499412309691799E-2</v>
      </c>
      <c r="X407" s="126" t="s">
        <v>21801</v>
      </c>
    </row>
    <row r="408" spans="1:24" x14ac:dyDescent="0.25">
      <c r="A408" s="123" t="s">
        <v>3113</v>
      </c>
      <c r="B408" s="123" t="s">
        <v>2985</v>
      </c>
      <c r="C408" s="123" t="s">
        <v>203</v>
      </c>
      <c r="D408" s="117" t="s">
        <v>22037</v>
      </c>
      <c r="E408" s="117" t="s">
        <v>21845</v>
      </c>
      <c r="F408" s="118" t="s">
        <v>22379</v>
      </c>
      <c r="G408" s="126">
        <v>515</v>
      </c>
      <c r="H408" s="120" t="s">
        <v>24315</v>
      </c>
      <c r="I408" s="5">
        <f>VLOOKUP(A408,Population!$A$5:$L$3146,12,FALSE)*'National Throughput'!$C$14</f>
        <v>2.1488590652730446E-5</v>
      </c>
      <c r="J408" s="118" t="s">
        <v>21802</v>
      </c>
      <c r="K408" s="114">
        <f>'Emissions Factors'!$B$2</f>
        <v>10</v>
      </c>
      <c r="L408" s="118" t="s">
        <v>21801</v>
      </c>
      <c r="M408" s="118" t="s">
        <v>21802</v>
      </c>
      <c r="N408" s="113">
        <f t="shared" si="18"/>
        <v>2.1488590652730445E-4</v>
      </c>
      <c r="O408" s="126" t="s">
        <v>21801</v>
      </c>
      <c r="P408" s="138">
        <f>VLOOKUP(A408,Population!$A$5:$L$3146,12,FALSE)*'National Throughput'!$C$17</f>
        <v>46.619322735012645</v>
      </c>
      <c r="Q408" s="118" t="s">
        <v>21806</v>
      </c>
      <c r="R408" s="2">
        <f>'Emissions Factors'!$B$3</f>
        <v>9.9208017983194906E-5</v>
      </c>
      <c r="S408" s="118" t="s">
        <v>21801</v>
      </c>
      <c r="T408" s="118" t="s">
        <v>21806</v>
      </c>
      <c r="U408" s="104">
        <f t="shared" si="19"/>
        <v>4.6250106082595015E-3</v>
      </c>
      <c r="V408" s="126" t="s">
        <v>21801</v>
      </c>
      <c r="W408" s="113">
        <f t="shared" si="20"/>
        <v>4.8398965147868058E-3</v>
      </c>
      <c r="X408" s="126" t="s">
        <v>21801</v>
      </c>
    </row>
    <row r="409" spans="1:24" x14ac:dyDescent="0.25">
      <c r="A409" s="123" t="s">
        <v>3120</v>
      </c>
      <c r="B409" s="123" t="s">
        <v>2985</v>
      </c>
      <c r="C409" s="123" t="s">
        <v>212</v>
      </c>
      <c r="D409" s="117" t="s">
        <v>22394</v>
      </c>
      <c r="E409" s="117" t="s">
        <v>21845</v>
      </c>
      <c r="F409" s="118" t="s">
        <v>22379</v>
      </c>
      <c r="G409" s="126">
        <v>515</v>
      </c>
      <c r="H409" s="120" t="s">
        <v>24316</v>
      </c>
      <c r="I409" s="5">
        <f>VLOOKUP(A409,Population!$A$5:$L$3146,12,FALSE)*'National Throughput'!$C$14</f>
        <v>1.7298265602500493E-4</v>
      </c>
      <c r="J409" s="118" t="s">
        <v>21802</v>
      </c>
      <c r="K409" s="114">
        <f>'Emissions Factors'!$B$2</f>
        <v>10</v>
      </c>
      <c r="L409" s="118" t="s">
        <v>21801</v>
      </c>
      <c r="M409" s="118" t="s">
        <v>21802</v>
      </c>
      <c r="N409" s="113">
        <f t="shared" si="18"/>
        <v>1.7298265602500493E-3</v>
      </c>
      <c r="O409" s="126" t="s">
        <v>21801</v>
      </c>
      <c r="P409" s="138">
        <f>VLOOKUP(A409,Population!$A$5:$L$3146,12,FALSE)*'National Throughput'!$C$17</f>
        <v>375.28446602730975</v>
      </c>
      <c r="Q409" s="118" t="s">
        <v>21806</v>
      </c>
      <c r="R409" s="2">
        <f>'Emissions Factors'!$B$3</f>
        <v>9.9208017983194906E-5</v>
      </c>
      <c r="S409" s="118" t="s">
        <v>21801</v>
      </c>
      <c r="T409" s="118" t="s">
        <v>21806</v>
      </c>
      <c r="U409" s="104">
        <f t="shared" si="19"/>
        <v>3.7231228054451046E-2</v>
      </c>
      <c r="V409" s="126" t="s">
        <v>21801</v>
      </c>
      <c r="W409" s="113">
        <f t="shared" si="20"/>
        <v>3.8961054614701097E-2</v>
      </c>
      <c r="X409" s="126" t="s">
        <v>21801</v>
      </c>
    </row>
    <row r="410" spans="1:24" x14ac:dyDescent="0.25">
      <c r="A410" s="123" t="s">
        <v>3127</v>
      </c>
      <c r="B410" s="123" t="s">
        <v>2985</v>
      </c>
      <c r="C410" s="123" t="s">
        <v>228</v>
      </c>
      <c r="D410" s="117" t="s">
        <v>22395</v>
      </c>
      <c r="E410" s="117" t="s">
        <v>21845</v>
      </c>
      <c r="F410" s="118" t="s">
        <v>22379</v>
      </c>
      <c r="G410" s="126">
        <v>515</v>
      </c>
      <c r="H410" s="120" t="s">
        <v>24317</v>
      </c>
      <c r="I410" s="5">
        <f>VLOOKUP(A410,Population!$A$5:$L$3146,12,FALSE)*'National Throughput'!$C$14</f>
        <v>3.6201110169724446E-5</v>
      </c>
      <c r="J410" s="118" t="s">
        <v>21802</v>
      </c>
      <c r="K410" s="114">
        <f>'Emissions Factors'!$B$2</f>
        <v>10</v>
      </c>
      <c r="L410" s="118" t="s">
        <v>21801</v>
      </c>
      <c r="M410" s="118" t="s">
        <v>21802</v>
      </c>
      <c r="N410" s="113">
        <f t="shared" si="18"/>
        <v>3.6201110169724446E-4</v>
      </c>
      <c r="O410" s="126" t="s">
        <v>21801</v>
      </c>
      <c r="P410" s="138">
        <f>VLOOKUP(A410,Population!$A$5:$L$3146,12,FALSE)*'National Throughput'!$C$17</f>
        <v>78.538014225408887</v>
      </c>
      <c r="Q410" s="118" t="s">
        <v>21806</v>
      </c>
      <c r="R410" s="2">
        <f>'Emissions Factors'!$B$3</f>
        <v>9.9208017983194906E-5</v>
      </c>
      <c r="S410" s="118" t="s">
        <v>21801</v>
      </c>
      <c r="T410" s="118" t="s">
        <v>21806</v>
      </c>
      <c r="U410" s="104">
        <f t="shared" si="19"/>
        <v>7.7916007276387818E-3</v>
      </c>
      <c r="V410" s="126" t="s">
        <v>21801</v>
      </c>
      <c r="W410" s="113">
        <f t="shared" si="20"/>
        <v>8.1536118293360268E-3</v>
      </c>
      <c r="X410" s="126" t="s">
        <v>21801</v>
      </c>
    </row>
    <row r="411" spans="1:24" x14ac:dyDescent="0.25">
      <c r="A411" s="123" t="s">
        <v>3134</v>
      </c>
      <c r="B411" s="123" t="s">
        <v>2985</v>
      </c>
      <c r="C411" s="123" t="s">
        <v>237</v>
      </c>
      <c r="D411" s="117" t="s">
        <v>22152</v>
      </c>
      <c r="E411" s="117" t="s">
        <v>21845</v>
      </c>
      <c r="F411" s="118" t="s">
        <v>22379</v>
      </c>
      <c r="G411" s="126">
        <v>515</v>
      </c>
      <c r="H411" s="120" t="s">
        <v>24318</v>
      </c>
      <c r="I411" s="5">
        <f>VLOOKUP(A411,Population!$A$5:$L$3146,12,FALSE)*'National Throughput'!$C$14</f>
        <v>3.7934361339037211E-4</v>
      </c>
      <c r="J411" s="118" t="s">
        <v>21802</v>
      </c>
      <c r="K411" s="114">
        <f>'Emissions Factors'!$B$2</f>
        <v>10</v>
      </c>
      <c r="L411" s="118" t="s">
        <v>21801</v>
      </c>
      <c r="M411" s="118" t="s">
        <v>21802</v>
      </c>
      <c r="N411" s="113">
        <f t="shared" si="18"/>
        <v>3.7934361339037213E-3</v>
      </c>
      <c r="O411" s="126" t="s">
        <v>21801</v>
      </c>
      <c r="P411" s="138">
        <f>VLOOKUP(A411,Population!$A$5:$L$3146,12,FALSE)*'National Throughput'!$C$17</f>
        <v>822.98288547204049</v>
      </c>
      <c r="Q411" s="118" t="s">
        <v>21806</v>
      </c>
      <c r="R411" s="2">
        <f>'Emissions Factors'!$B$3</f>
        <v>9.9208017983194906E-5</v>
      </c>
      <c r="S411" s="118" t="s">
        <v>21801</v>
      </c>
      <c r="T411" s="118" t="s">
        <v>21806</v>
      </c>
      <c r="U411" s="104">
        <f t="shared" si="19"/>
        <v>8.1646500901771821E-2</v>
      </c>
      <c r="V411" s="126" t="s">
        <v>21801</v>
      </c>
      <c r="W411" s="113">
        <f t="shared" si="20"/>
        <v>8.5439937035675539E-2</v>
      </c>
      <c r="X411" s="126" t="s">
        <v>21801</v>
      </c>
    </row>
    <row r="412" spans="1:24" x14ac:dyDescent="0.25">
      <c r="A412" s="123" t="s">
        <v>3142</v>
      </c>
      <c r="B412" s="123" t="s">
        <v>2985</v>
      </c>
      <c r="C412" s="123" t="s">
        <v>245</v>
      </c>
      <c r="D412" s="117" t="s">
        <v>22396</v>
      </c>
      <c r="E412" s="117" t="s">
        <v>21845</v>
      </c>
      <c r="F412" s="118" t="s">
        <v>22379</v>
      </c>
      <c r="G412" s="126">
        <v>515</v>
      </c>
      <c r="H412" s="120" t="s">
        <v>24319</v>
      </c>
      <c r="I412" s="5">
        <f>VLOOKUP(A412,Population!$A$5:$L$3146,12,FALSE)*'National Throughput'!$C$14</f>
        <v>2.1818084592647758E-4</v>
      </c>
      <c r="J412" s="118" t="s">
        <v>21802</v>
      </c>
      <c r="K412" s="114">
        <f>'Emissions Factors'!$B$2</f>
        <v>10</v>
      </c>
      <c r="L412" s="118" t="s">
        <v>21801</v>
      </c>
      <c r="M412" s="118" t="s">
        <v>21802</v>
      </c>
      <c r="N412" s="113">
        <f t="shared" si="18"/>
        <v>2.1818084592647759E-3</v>
      </c>
      <c r="O412" s="126" t="s">
        <v>21801</v>
      </c>
      <c r="P412" s="138">
        <f>VLOOKUP(A412,Population!$A$5:$L$3146,12,FALSE)*'National Throughput'!$C$17</f>
        <v>473.34157159125249</v>
      </c>
      <c r="Q412" s="118" t="s">
        <v>21806</v>
      </c>
      <c r="R412" s="2">
        <f>'Emissions Factors'!$B$3</f>
        <v>9.9208017983194906E-5</v>
      </c>
      <c r="S412" s="118" t="s">
        <v>21801</v>
      </c>
      <c r="T412" s="118" t="s">
        <v>21806</v>
      </c>
      <c r="U412" s="104">
        <f t="shared" si="19"/>
        <v>4.6959279146618717E-2</v>
      </c>
      <c r="V412" s="126" t="s">
        <v>21801</v>
      </c>
      <c r="W412" s="113">
        <f t="shared" si="20"/>
        <v>4.9141087605883496E-2</v>
      </c>
      <c r="X412" s="126" t="s">
        <v>21801</v>
      </c>
    </row>
    <row r="413" spans="1:24" x14ac:dyDescent="0.25">
      <c r="A413" s="123" t="s">
        <v>3150</v>
      </c>
      <c r="B413" s="123" t="s">
        <v>2985</v>
      </c>
      <c r="C413" s="123" t="s">
        <v>252</v>
      </c>
      <c r="D413" s="117" t="s">
        <v>22397</v>
      </c>
      <c r="E413" s="117" t="s">
        <v>21845</v>
      </c>
      <c r="F413" s="118" t="s">
        <v>22379</v>
      </c>
      <c r="G413" s="126">
        <v>515</v>
      </c>
      <c r="H413" s="120" t="s">
        <v>24320</v>
      </c>
      <c r="I413" s="5">
        <f>VLOOKUP(A413,Population!$A$5:$L$3146,12,FALSE)*'National Throughput'!$C$14</f>
        <v>4.2880760273598108E-5</v>
      </c>
      <c r="J413" s="118" t="s">
        <v>21802</v>
      </c>
      <c r="K413" s="114">
        <f>'Emissions Factors'!$B$2</f>
        <v>10</v>
      </c>
      <c r="L413" s="118" t="s">
        <v>21801</v>
      </c>
      <c r="M413" s="118" t="s">
        <v>21802</v>
      </c>
      <c r="N413" s="113">
        <f t="shared" si="18"/>
        <v>4.288076027359811E-4</v>
      </c>
      <c r="O413" s="126" t="s">
        <v>21801</v>
      </c>
      <c r="P413" s="138">
        <f>VLOOKUP(A413,Population!$A$5:$L$3146,12,FALSE)*'National Throughput'!$C$17</f>
        <v>93.029460825229478</v>
      </c>
      <c r="Q413" s="118" t="s">
        <v>21806</v>
      </c>
      <c r="R413" s="2">
        <f>'Emissions Factors'!$B$3</f>
        <v>9.9208017983194906E-5</v>
      </c>
      <c r="S413" s="118" t="s">
        <v>21801</v>
      </c>
      <c r="T413" s="118" t="s">
        <v>21806</v>
      </c>
      <c r="U413" s="104">
        <f t="shared" si="19"/>
        <v>9.2292684225162916E-3</v>
      </c>
      <c r="V413" s="126" t="s">
        <v>21801</v>
      </c>
      <c r="W413" s="113">
        <f t="shared" si="20"/>
        <v>9.6580760252522723E-3</v>
      </c>
      <c r="X413" s="126" t="s">
        <v>21801</v>
      </c>
    </row>
    <row r="414" spans="1:24" x14ac:dyDescent="0.25">
      <c r="A414" s="123" t="s">
        <v>3157</v>
      </c>
      <c r="B414" s="123" t="s">
        <v>2985</v>
      </c>
      <c r="C414" s="123" t="s">
        <v>261</v>
      </c>
      <c r="D414" s="117" t="s">
        <v>22398</v>
      </c>
      <c r="E414" s="117" t="s">
        <v>21845</v>
      </c>
      <c r="F414" s="118" t="s">
        <v>22379</v>
      </c>
      <c r="G414" s="126">
        <v>515</v>
      </c>
      <c r="H414" s="120" t="s">
        <v>24321</v>
      </c>
      <c r="I414" s="5">
        <f>VLOOKUP(A414,Population!$A$5:$L$3146,12,FALSE)*'National Throughput'!$C$14</f>
        <v>9.4219639959463111E-4</v>
      </c>
      <c r="J414" s="118" t="s">
        <v>21802</v>
      </c>
      <c r="K414" s="114">
        <f>'Emissions Factors'!$B$2</f>
        <v>10</v>
      </c>
      <c r="L414" s="118" t="s">
        <v>21801</v>
      </c>
      <c r="M414" s="118" t="s">
        <v>21802</v>
      </c>
      <c r="N414" s="113">
        <f t="shared" si="18"/>
        <v>9.4219639959463117E-3</v>
      </c>
      <c r="O414" s="126" t="s">
        <v>21801</v>
      </c>
      <c r="P414" s="138">
        <f>VLOOKUP(A414,Population!$A$5:$L$3146,12,FALSE)*'National Throughput'!$C$17</f>
        <v>2044.0874295722031</v>
      </c>
      <c r="Q414" s="118" t="s">
        <v>21806</v>
      </c>
      <c r="R414" s="2">
        <f>'Emissions Factors'!$B$3</f>
        <v>9.9208017983194906E-5</v>
      </c>
      <c r="S414" s="118" t="s">
        <v>21801</v>
      </c>
      <c r="T414" s="118" t="s">
        <v>21806</v>
      </c>
      <c r="U414" s="104">
        <f t="shared" si="19"/>
        <v>0.20278986247222178</v>
      </c>
      <c r="V414" s="126" t="s">
        <v>21801</v>
      </c>
      <c r="W414" s="113">
        <f t="shared" si="20"/>
        <v>0.21221182646816808</v>
      </c>
      <c r="X414" s="126" t="s">
        <v>21801</v>
      </c>
    </row>
    <row r="415" spans="1:24" x14ac:dyDescent="0.25">
      <c r="A415" s="123" t="s">
        <v>3165</v>
      </c>
      <c r="B415" s="123" t="s">
        <v>2985</v>
      </c>
      <c r="C415" s="123" t="s">
        <v>270</v>
      </c>
      <c r="D415" s="117" t="s">
        <v>22399</v>
      </c>
      <c r="E415" s="117" t="s">
        <v>21845</v>
      </c>
      <c r="F415" s="118" t="s">
        <v>22379</v>
      </c>
      <c r="G415" s="126">
        <v>515</v>
      </c>
      <c r="H415" s="120" t="s">
        <v>24322</v>
      </c>
      <c r="I415" s="5">
        <f>VLOOKUP(A415,Population!$A$5:$L$3146,12,FALSE)*'National Throughput'!$C$14</f>
        <v>3.9356405315854908E-5</v>
      </c>
      <c r="J415" s="118" t="s">
        <v>21802</v>
      </c>
      <c r="K415" s="114">
        <f>'Emissions Factors'!$B$2</f>
        <v>10</v>
      </c>
      <c r="L415" s="118" t="s">
        <v>21801</v>
      </c>
      <c r="M415" s="118" t="s">
        <v>21802</v>
      </c>
      <c r="N415" s="113">
        <f t="shared" si="18"/>
        <v>3.9356405315854907E-4</v>
      </c>
      <c r="O415" s="126" t="s">
        <v>21801</v>
      </c>
      <c r="P415" s="138">
        <f>VLOOKUP(A415,Population!$A$5:$L$3146,12,FALSE)*'National Throughput'!$C$17</f>
        <v>85.383401394761663</v>
      </c>
      <c r="Q415" s="118" t="s">
        <v>21806</v>
      </c>
      <c r="R415" s="2">
        <f>'Emissions Factors'!$B$3</f>
        <v>9.9208017983194906E-5</v>
      </c>
      <c r="S415" s="118" t="s">
        <v>21801</v>
      </c>
      <c r="T415" s="118" t="s">
        <v>21806</v>
      </c>
      <c r="U415" s="104">
        <f t="shared" si="19"/>
        <v>8.4707180210378645E-3</v>
      </c>
      <c r="V415" s="126" t="s">
        <v>21801</v>
      </c>
      <c r="W415" s="113">
        <f t="shared" si="20"/>
        <v>8.864282074196414E-3</v>
      </c>
      <c r="X415" s="126" t="s">
        <v>21801</v>
      </c>
    </row>
    <row r="416" spans="1:24" x14ac:dyDescent="0.25">
      <c r="A416" s="123" t="s">
        <v>3171</v>
      </c>
      <c r="B416" s="123" t="s">
        <v>2985</v>
      </c>
      <c r="C416" s="123" t="s">
        <v>278</v>
      </c>
      <c r="D416" s="117" t="s">
        <v>22400</v>
      </c>
      <c r="E416" s="117" t="s">
        <v>21845</v>
      </c>
      <c r="F416" s="118" t="s">
        <v>22379</v>
      </c>
      <c r="G416" s="126">
        <v>515</v>
      </c>
      <c r="H416" s="120" t="s">
        <v>24323</v>
      </c>
      <c r="I416" s="5">
        <f>VLOOKUP(A416,Population!$A$5:$L$3146,12,FALSE)*'National Throughput'!$C$14</f>
        <v>8.2918762538827879E-5</v>
      </c>
      <c r="J416" s="118" t="s">
        <v>21802</v>
      </c>
      <c r="K416" s="114">
        <f>'Emissions Factors'!$B$2</f>
        <v>10</v>
      </c>
      <c r="L416" s="118" t="s">
        <v>21801</v>
      </c>
      <c r="M416" s="118" t="s">
        <v>21802</v>
      </c>
      <c r="N416" s="113">
        <f t="shared" si="18"/>
        <v>8.2918762538827882E-4</v>
      </c>
      <c r="O416" s="126" t="s">
        <v>21801</v>
      </c>
      <c r="P416" s="138">
        <f>VLOOKUP(A416,Population!$A$5:$L$3146,12,FALSE)*'National Throughput'!$C$17</f>
        <v>179.89158126078917</v>
      </c>
      <c r="Q416" s="118" t="s">
        <v>21806</v>
      </c>
      <c r="R416" s="2">
        <f>'Emissions Factors'!$B$3</f>
        <v>9.9208017983194906E-5</v>
      </c>
      <c r="S416" s="118" t="s">
        <v>21801</v>
      </c>
      <c r="T416" s="118" t="s">
        <v>21806</v>
      </c>
      <c r="U416" s="104">
        <f t="shared" si="19"/>
        <v>1.7846687228745741E-2</v>
      </c>
      <c r="V416" s="126" t="s">
        <v>21801</v>
      </c>
      <c r="W416" s="113">
        <f t="shared" si="20"/>
        <v>1.8675874854134019E-2</v>
      </c>
      <c r="X416" s="126" t="s">
        <v>21801</v>
      </c>
    </row>
    <row r="417" spans="1:24" x14ac:dyDescent="0.25">
      <c r="A417" s="123" t="s">
        <v>3178</v>
      </c>
      <c r="B417" s="123" t="s">
        <v>2985</v>
      </c>
      <c r="C417" s="123" t="s">
        <v>287</v>
      </c>
      <c r="D417" s="117" t="s">
        <v>22039</v>
      </c>
      <c r="E417" s="117" t="s">
        <v>21845</v>
      </c>
      <c r="F417" s="118" t="s">
        <v>22379</v>
      </c>
      <c r="G417" s="126">
        <v>515</v>
      </c>
      <c r="H417" s="120" t="s">
        <v>24324</v>
      </c>
      <c r="I417" s="5">
        <f>VLOOKUP(A417,Population!$A$5:$L$3146,12,FALSE)*'National Throughput'!$C$14</f>
        <v>7.6799351878708677E-4</v>
      </c>
      <c r="J417" s="118" t="s">
        <v>21802</v>
      </c>
      <c r="K417" s="114">
        <f>'Emissions Factors'!$B$2</f>
        <v>10</v>
      </c>
      <c r="L417" s="118" t="s">
        <v>21801</v>
      </c>
      <c r="M417" s="118" t="s">
        <v>21802</v>
      </c>
      <c r="N417" s="113">
        <f t="shared" si="18"/>
        <v>7.6799351878708679E-3</v>
      </c>
      <c r="O417" s="126" t="s">
        <v>21801</v>
      </c>
      <c r="P417" s="138">
        <f>VLOOKUP(A417,Population!$A$5:$L$3146,12,FALSE)*'National Throughput'!$C$17</f>
        <v>1666.1556957986841</v>
      </c>
      <c r="Q417" s="118" t="s">
        <v>21806</v>
      </c>
      <c r="R417" s="2">
        <f>'Emissions Factors'!$B$3</f>
        <v>9.9208017983194906E-5</v>
      </c>
      <c r="S417" s="118" t="s">
        <v>21801</v>
      </c>
      <c r="T417" s="118" t="s">
        <v>21806</v>
      </c>
      <c r="U417" s="104">
        <f t="shared" si="19"/>
        <v>0.16529600423159846</v>
      </c>
      <c r="V417" s="126" t="s">
        <v>21801</v>
      </c>
      <c r="W417" s="113">
        <f t="shared" si="20"/>
        <v>0.17297593941946932</v>
      </c>
      <c r="X417" s="126" t="s">
        <v>21801</v>
      </c>
    </row>
    <row r="418" spans="1:24" x14ac:dyDescent="0.25">
      <c r="A418" s="123" t="s">
        <v>3185</v>
      </c>
      <c r="B418" s="123" t="s">
        <v>2985</v>
      </c>
      <c r="C418" s="123" t="s">
        <v>295</v>
      </c>
      <c r="D418" s="117" t="s">
        <v>22042</v>
      </c>
      <c r="E418" s="117" t="s">
        <v>21845</v>
      </c>
      <c r="F418" s="118" t="s">
        <v>22379</v>
      </c>
      <c r="G418" s="126">
        <v>515</v>
      </c>
      <c r="H418" s="120" t="s">
        <v>24325</v>
      </c>
      <c r="I418" s="5">
        <f>VLOOKUP(A418,Population!$A$5:$L$3146,12,FALSE)*'National Throughput'!$C$14</f>
        <v>4.0210230177315718E-4</v>
      </c>
      <c r="J418" s="118" t="s">
        <v>21802</v>
      </c>
      <c r="K418" s="114">
        <f>'Emissions Factors'!$B$2</f>
        <v>10</v>
      </c>
      <c r="L418" s="118" t="s">
        <v>21801</v>
      </c>
      <c r="M418" s="118" t="s">
        <v>21802</v>
      </c>
      <c r="N418" s="113">
        <f t="shared" si="18"/>
        <v>4.0210230177315717E-3</v>
      </c>
      <c r="O418" s="126" t="s">
        <v>21801</v>
      </c>
      <c r="P418" s="138">
        <f>VLOOKUP(A418,Population!$A$5:$L$3146,12,FALSE)*'National Throughput'!$C$17</f>
        <v>872.35767490746707</v>
      </c>
      <c r="Q418" s="118" t="s">
        <v>21806</v>
      </c>
      <c r="R418" s="2">
        <f>'Emissions Factors'!$B$3</f>
        <v>9.9208017983194906E-5</v>
      </c>
      <c r="S418" s="118" t="s">
        <v>21801</v>
      </c>
      <c r="T418" s="118" t="s">
        <v>21806</v>
      </c>
      <c r="U418" s="104">
        <f t="shared" si="19"/>
        <v>8.6544875899998083E-2</v>
      </c>
      <c r="V418" s="126" t="s">
        <v>21801</v>
      </c>
      <c r="W418" s="113">
        <f t="shared" si="20"/>
        <v>9.0565898917729648E-2</v>
      </c>
      <c r="X418" s="126" t="s">
        <v>21801</v>
      </c>
    </row>
    <row r="419" spans="1:24" x14ac:dyDescent="0.25">
      <c r="A419" s="123" t="s">
        <v>3193</v>
      </c>
      <c r="B419" s="123" t="s">
        <v>2985</v>
      </c>
      <c r="C419" s="123" t="s">
        <v>304</v>
      </c>
      <c r="D419" s="117" t="s">
        <v>22043</v>
      </c>
      <c r="E419" s="117" t="s">
        <v>21845</v>
      </c>
      <c r="F419" s="118" t="s">
        <v>22379</v>
      </c>
      <c r="G419" s="126">
        <v>515</v>
      </c>
      <c r="H419" s="120" t="s">
        <v>24326</v>
      </c>
      <c r="I419" s="5">
        <f>VLOOKUP(A419,Population!$A$5:$L$3146,12,FALSE)*'National Throughput'!$C$14</f>
        <v>1.0313725546150371E-5</v>
      </c>
      <c r="J419" s="118" t="s">
        <v>21802</v>
      </c>
      <c r="K419" s="114">
        <f>'Emissions Factors'!$B$2</f>
        <v>10</v>
      </c>
      <c r="L419" s="118" t="s">
        <v>21801</v>
      </c>
      <c r="M419" s="118" t="s">
        <v>21802</v>
      </c>
      <c r="N419" s="113">
        <f t="shared" si="18"/>
        <v>1.031372554615037E-4</v>
      </c>
      <c r="O419" s="126" t="s">
        <v>21801</v>
      </c>
      <c r="P419" s="138">
        <f>VLOOKUP(A419,Population!$A$5:$L$3146,12,FALSE)*'National Throughput'!$C$17</f>
        <v>22.375543729538794</v>
      </c>
      <c r="Q419" s="118" t="s">
        <v>21806</v>
      </c>
      <c r="R419" s="2">
        <f>'Emissions Factors'!$B$3</f>
        <v>9.9208017983194906E-5</v>
      </c>
      <c r="S419" s="118" t="s">
        <v>21801</v>
      </c>
      <c r="T419" s="118" t="s">
        <v>21806</v>
      </c>
      <c r="U419" s="104">
        <f t="shared" si="19"/>
        <v>2.2198333447038488E-3</v>
      </c>
      <c r="V419" s="126" t="s">
        <v>21801</v>
      </c>
      <c r="W419" s="113">
        <f t="shared" si="20"/>
        <v>2.3229706001653525E-3</v>
      </c>
      <c r="X419" s="126" t="s">
        <v>21801</v>
      </c>
    </row>
    <row r="420" spans="1:24" x14ac:dyDescent="0.25">
      <c r="A420" s="123" t="s">
        <v>3200</v>
      </c>
      <c r="B420" s="123" t="s">
        <v>2985</v>
      </c>
      <c r="C420" s="123" t="s">
        <v>312</v>
      </c>
      <c r="D420" s="117" t="s">
        <v>22401</v>
      </c>
      <c r="E420" s="117" t="s">
        <v>21845</v>
      </c>
      <c r="F420" s="118" t="s">
        <v>22379</v>
      </c>
      <c r="G420" s="126">
        <v>515</v>
      </c>
      <c r="H420" s="120" t="s">
        <v>24327</v>
      </c>
      <c r="I420" s="5">
        <f>VLOOKUP(A420,Population!$A$5:$L$3146,12,FALSE)*'National Throughput'!$C$14</f>
        <v>8.8954054160804723E-4</v>
      </c>
      <c r="J420" s="118" t="s">
        <v>21802</v>
      </c>
      <c r="K420" s="114">
        <f>'Emissions Factors'!$B$2</f>
        <v>10</v>
      </c>
      <c r="L420" s="118" t="s">
        <v>21801</v>
      </c>
      <c r="M420" s="118" t="s">
        <v>21802</v>
      </c>
      <c r="N420" s="113">
        <f t="shared" si="18"/>
        <v>8.8954054160804725E-3</v>
      </c>
      <c r="O420" s="126" t="s">
        <v>21801</v>
      </c>
      <c r="P420" s="138">
        <f>VLOOKUP(A420,Population!$A$5:$L$3146,12,FALSE)*'National Throughput'!$C$17</f>
        <v>1929.850973722846</v>
      </c>
      <c r="Q420" s="118" t="s">
        <v>21806</v>
      </c>
      <c r="R420" s="2">
        <f>'Emissions Factors'!$B$3</f>
        <v>9.9208017983194906E-5</v>
      </c>
      <c r="S420" s="118" t="s">
        <v>21801</v>
      </c>
      <c r="T420" s="118" t="s">
        <v>21806</v>
      </c>
      <c r="U420" s="104">
        <f t="shared" si="19"/>
        <v>0.19145669010598229</v>
      </c>
      <c r="V420" s="126" t="s">
        <v>21801</v>
      </c>
      <c r="W420" s="113">
        <f t="shared" si="20"/>
        <v>0.20035209552206276</v>
      </c>
      <c r="X420" s="126" t="s">
        <v>21801</v>
      </c>
    </row>
    <row r="421" spans="1:24" x14ac:dyDescent="0.25">
      <c r="A421" s="123" t="s">
        <v>3208</v>
      </c>
      <c r="B421" s="123" t="s">
        <v>2985</v>
      </c>
      <c r="C421" s="123" t="s">
        <v>320</v>
      </c>
      <c r="D421" s="117" t="s">
        <v>22402</v>
      </c>
      <c r="E421" s="117" t="s">
        <v>21845</v>
      </c>
      <c r="F421" s="118" t="s">
        <v>22379</v>
      </c>
      <c r="G421" s="126">
        <v>515</v>
      </c>
      <c r="H421" s="120" t="s">
        <v>24328</v>
      </c>
      <c r="I421" s="5">
        <f>VLOOKUP(A421,Population!$A$5:$L$3146,12,FALSE)*'National Throughput'!$C$14</f>
        <v>2.2712140298437515E-5</v>
      </c>
      <c r="J421" s="118" t="s">
        <v>21802</v>
      </c>
      <c r="K421" s="114">
        <f>'Emissions Factors'!$B$2</f>
        <v>10</v>
      </c>
      <c r="L421" s="118" t="s">
        <v>21801</v>
      </c>
      <c r="M421" s="118" t="s">
        <v>21802</v>
      </c>
      <c r="N421" s="113">
        <f t="shared" si="18"/>
        <v>2.2712140298437514E-4</v>
      </c>
      <c r="O421" s="126" t="s">
        <v>21801</v>
      </c>
      <c r="P421" s="138">
        <f>VLOOKUP(A421,Population!$A$5:$L$3146,12,FALSE)*'National Throughput'!$C$17</f>
        <v>49.273803744835426</v>
      </c>
      <c r="Q421" s="118" t="s">
        <v>21806</v>
      </c>
      <c r="R421" s="2">
        <f>'Emissions Factors'!$B$3</f>
        <v>9.9208017983194906E-5</v>
      </c>
      <c r="S421" s="118" t="s">
        <v>21801</v>
      </c>
      <c r="T421" s="118" t="s">
        <v>21806</v>
      </c>
      <c r="U421" s="104">
        <f t="shared" si="19"/>
        <v>4.8883564080180499E-3</v>
      </c>
      <c r="V421" s="126" t="s">
        <v>21801</v>
      </c>
      <c r="W421" s="113">
        <f t="shared" si="20"/>
        <v>5.1154778110024252E-3</v>
      </c>
      <c r="X421" s="126" t="s">
        <v>21801</v>
      </c>
    </row>
    <row r="422" spans="1:24" x14ac:dyDescent="0.25">
      <c r="A422" s="123" t="s">
        <v>3215</v>
      </c>
      <c r="B422" s="123" t="s">
        <v>2985</v>
      </c>
      <c r="C422" s="123" t="s">
        <v>328</v>
      </c>
      <c r="D422" s="117" t="s">
        <v>22403</v>
      </c>
      <c r="E422" s="117" t="s">
        <v>21845</v>
      </c>
      <c r="F422" s="118" t="s">
        <v>22379</v>
      </c>
      <c r="G422" s="126">
        <v>515</v>
      </c>
      <c r="H422" s="120" t="s">
        <v>24329</v>
      </c>
      <c r="I422" s="5">
        <f>VLOOKUP(A422,Population!$A$5:$L$3146,12,FALSE)*'National Throughput'!$C$14</f>
        <v>2.4304118031755464E-3</v>
      </c>
      <c r="J422" s="118" t="s">
        <v>21802</v>
      </c>
      <c r="K422" s="114">
        <f>'Emissions Factors'!$B$2</f>
        <v>10</v>
      </c>
      <c r="L422" s="118" t="s">
        <v>21801</v>
      </c>
      <c r="M422" s="118" t="s">
        <v>21802</v>
      </c>
      <c r="N422" s="113">
        <f t="shared" si="18"/>
        <v>2.4304118031755466E-2</v>
      </c>
      <c r="O422" s="126" t="s">
        <v>21801</v>
      </c>
      <c r="P422" s="138">
        <f>VLOOKUP(A422,Population!$A$5:$L$3146,12,FALSE)*'National Throughput'!$C$17</f>
        <v>5272.7586495686646</v>
      </c>
      <c r="Q422" s="118" t="s">
        <v>21806</v>
      </c>
      <c r="R422" s="2">
        <f>'Emissions Factors'!$B$3</f>
        <v>9.9208017983194906E-5</v>
      </c>
      <c r="S422" s="118" t="s">
        <v>21801</v>
      </c>
      <c r="T422" s="118" t="s">
        <v>21806</v>
      </c>
      <c r="U422" s="104">
        <f t="shared" si="19"/>
        <v>0.52309993492745455</v>
      </c>
      <c r="V422" s="126" t="s">
        <v>21801</v>
      </c>
      <c r="W422" s="113">
        <f t="shared" si="20"/>
        <v>0.54740405295921002</v>
      </c>
      <c r="X422" s="126" t="s">
        <v>21801</v>
      </c>
    </row>
    <row r="423" spans="1:24" x14ac:dyDescent="0.25">
      <c r="A423" s="123" t="s">
        <v>3223</v>
      </c>
      <c r="B423" s="123" t="s">
        <v>2985</v>
      </c>
      <c r="C423" s="123" t="s">
        <v>336</v>
      </c>
      <c r="D423" s="117" t="s">
        <v>22045</v>
      </c>
      <c r="E423" s="117" t="s">
        <v>21845</v>
      </c>
      <c r="F423" s="118" t="s">
        <v>22379</v>
      </c>
      <c r="G423" s="126">
        <v>515</v>
      </c>
      <c r="H423" s="120" t="s">
        <v>24330</v>
      </c>
      <c r="I423" s="5">
        <f>VLOOKUP(A423,Population!$A$5:$L$3146,12,FALSE)*'National Throughput'!$C$14</f>
        <v>1.4234071707164522E-4</v>
      </c>
      <c r="J423" s="118" t="s">
        <v>21802</v>
      </c>
      <c r="K423" s="114">
        <f>'Emissions Factors'!$B$2</f>
        <v>10</v>
      </c>
      <c r="L423" s="118" t="s">
        <v>21801</v>
      </c>
      <c r="M423" s="118" t="s">
        <v>21802</v>
      </c>
      <c r="N423" s="113">
        <f t="shared" si="18"/>
        <v>1.4234071707164523E-3</v>
      </c>
      <c r="O423" s="126" t="s">
        <v>21801</v>
      </c>
      <c r="P423" s="138">
        <f>VLOOKUP(A423,Population!$A$5:$L$3146,12,FALSE)*'National Throughput'!$C$17</f>
        <v>308.80702856392179</v>
      </c>
      <c r="Q423" s="118" t="s">
        <v>21806</v>
      </c>
      <c r="R423" s="2">
        <f>'Emissions Factors'!$B$3</f>
        <v>9.9208017983194906E-5</v>
      </c>
      <c r="S423" s="118" t="s">
        <v>21801</v>
      </c>
      <c r="T423" s="118" t="s">
        <v>21806</v>
      </c>
      <c r="U423" s="104">
        <f t="shared" si="19"/>
        <v>3.0636133243106534E-2</v>
      </c>
      <c r="V423" s="126" t="s">
        <v>21801</v>
      </c>
      <c r="W423" s="113">
        <f t="shared" si="20"/>
        <v>3.2059540413822987E-2</v>
      </c>
      <c r="X423" s="126" t="s">
        <v>21801</v>
      </c>
    </row>
    <row r="424" spans="1:24" x14ac:dyDescent="0.25">
      <c r="A424" s="123" t="s">
        <v>3230</v>
      </c>
      <c r="B424" s="123" t="s">
        <v>2985</v>
      </c>
      <c r="C424" s="123" t="s">
        <v>344</v>
      </c>
      <c r="D424" s="117" t="s">
        <v>22404</v>
      </c>
      <c r="E424" s="117" t="s">
        <v>21845</v>
      </c>
      <c r="F424" s="118" t="s">
        <v>22379</v>
      </c>
      <c r="G424" s="126">
        <v>515</v>
      </c>
      <c r="H424" s="120" t="s">
        <v>24331</v>
      </c>
      <c r="I424" s="5">
        <f>VLOOKUP(A424,Population!$A$5:$L$3146,12,FALSE)*'National Throughput'!$C$14</f>
        <v>1.5328284175648754E-4</v>
      </c>
      <c r="J424" s="118" t="s">
        <v>21802</v>
      </c>
      <c r="K424" s="114">
        <f>'Emissions Factors'!$B$2</f>
        <v>10</v>
      </c>
      <c r="L424" s="118" t="s">
        <v>21801</v>
      </c>
      <c r="M424" s="118" t="s">
        <v>21802</v>
      </c>
      <c r="N424" s="113">
        <f t="shared" si="18"/>
        <v>1.5328284175648754E-3</v>
      </c>
      <c r="O424" s="126" t="s">
        <v>21801</v>
      </c>
      <c r="P424" s="138">
        <f>VLOOKUP(A424,Population!$A$5:$L$3146,12,FALSE)*'National Throughput'!$C$17</f>
        <v>332.54587911644018</v>
      </c>
      <c r="Q424" s="118" t="s">
        <v>21806</v>
      </c>
      <c r="R424" s="2">
        <f>'Emissions Factors'!$B$3</f>
        <v>9.9208017983194906E-5</v>
      </c>
      <c r="S424" s="118" t="s">
        <v>21801</v>
      </c>
      <c r="T424" s="118" t="s">
        <v>21806</v>
      </c>
      <c r="U424" s="104">
        <f t="shared" si="19"/>
        <v>3.2991217555621156E-2</v>
      </c>
      <c r="V424" s="126" t="s">
        <v>21801</v>
      </c>
      <c r="W424" s="113">
        <f t="shared" si="20"/>
        <v>3.4524045973186035E-2</v>
      </c>
      <c r="X424" s="126" t="s">
        <v>21801</v>
      </c>
    </row>
    <row r="425" spans="1:24" x14ac:dyDescent="0.25">
      <c r="A425" s="123" t="s">
        <v>3237</v>
      </c>
      <c r="B425" s="123" t="s">
        <v>2985</v>
      </c>
      <c r="C425" s="123" t="s">
        <v>353</v>
      </c>
      <c r="D425" s="117" t="s">
        <v>22156</v>
      </c>
      <c r="E425" s="117" t="s">
        <v>21845</v>
      </c>
      <c r="F425" s="118" t="s">
        <v>22379</v>
      </c>
      <c r="G425" s="126">
        <v>515</v>
      </c>
      <c r="H425" s="120" t="s">
        <v>24332</v>
      </c>
      <c r="I425" s="5">
        <f>VLOOKUP(A425,Population!$A$5:$L$3146,12,FALSE)*'National Throughput'!$C$14</f>
        <v>4.6301047014192845E-4</v>
      </c>
      <c r="J425" s="118" t="s">
        <v>21802</v>
      </c>
      <c r="K425" s="114">
        <f>'Emissions Factors'!$B$2</f>
        <v>10</v>
      </c>
      <c r="L425" s="118" t="s">
        <v>21801</v>
      </c>
      <c r="M425" s="118" t="s">
        <v>21802</v>
      </c>
      <c r="N425" s="113">
        <f t="shared" si="18"/>
        <v>4.630104701419285E-3</v>
      </c>
      <c r="O425" s="126" t="s">
        <v>21801</v>
      </c>
      <c r="P425" s="138">
        <f>VLOOKUP(A425,Population!$A$5:$L$3146,12,FALSE)*'National Throughput'!$C$17</f>
        <v>1004.4974510459007</v>
      </c>
      <c r="Q425" s="118" t="s">
        <v>21806</v>
      </c>
      <c r="R425" s="2">
        <f>'Emissions Factors'!$B$3</f>
        <v>9.9208017983194906E-5</v>
      </c>
      <c r="S425" s="118" t="s">
        <v>21801</v>
      </c>
      <c r="T425" s="118" t="s">
        <v>21806</v>
      </c>
      <c r="U425" s="104">
        <f t="shared" si="19"/>
        <v>9.9654201187435162E-2</v>
      </c>
      <c r="V425" s="126" t="s">
        <v>21801</v>
      </c>
      <c r="W425" s="113">
        <f t="shared" si="20"/>
        <v>0.10428430588885444</v>
      </c>
      <c r="X425" s="126" t="s">
        <v>21801</v>
      </c>
    </row>
    <row r="426" spans="1:24" x14ac:dyDescent="0.25">
      <c r="A426" s="123" t="s">
        <v>3244</v>
      </c>
      <c r="B426" s="123" t="s">
        <v>2985</v>
      </c>
      <c r="C426" s="123" t="s">
        <v>362</v>
      </c>
      <c r="D426" s="117" t="s">
        <v>22405</v>
      </c>
      <c r="E426" s="117" t="s">
        <v>21845</v>
      </c>
      <c r="F426" s="118" t="s">
        <v>22379</v>
      </c>
      <c r="G426" s="126">
        <v>515</v>
      </c>
      <c r="H426" s="120" t="s">
        <v>24333</v>
      </c>
      <c r="I426" s="5">
        <f>VLOOKUP(A426,Population!$A$5:$L$3146,12,FALSE)*'National Throughput'!$C$14</f>
        <v>5.7234194568482421E-5</v>
      </c>
      <c r="J426" s="118" t="s">
        <v>21802</v>
      </c>
      <c r="K426" s="114">
        <f>'Emissions Factors'!$B$2</f>
        <v>10</v>
      </c>
      <c r="L426" s="118" t="s">
        <v>21801</v>
      </c>
      <c r="M426" s="118" t="s">
        <v>21802</v>
      </c>
      <c r="N426" s="113">
        <f t="shared" si="18"/>
        <v>5.7234194568482415E-4</v>
      </c>
      <c r="O426" s="126" t="s">
        <v>21801</v>
      </c>
      <c r="P426" s="138">
        <f>VLOOKUP(A426,Population!$A$5:$L$3146,12,FALSE)*'National Throughput'!$C$17</f>
        <v>124.16911984535164</v>
      </c>
      <c r="Q426" s="118" t="s">
        <v>21806</v>
      </c>
      <c r="R426" s="2">
        <f>'Emissions Factors'!$B$3</f>
        <v>9.9208017983194906E-5</v>
      </c>
      <c r="S426" s="118" t="s">
        <v>21801</v>
      </c>
      <c r="T426" s="118" t="s">
        <v>21806</v>
      </c>
      <c r="U426" s="104">
        <f t="shared" si="19"/>
        <v>1.231857227457513E-2</v>
      </c>
      <c r="V426" s="126" t="s">
        <v>21801</v>
      </c>
      <c r="W426" s="113">
        <f t="shared" si="20"/>
        <v>1.2890914220259954E-2</v>
      </c>
      <c r="X426" s="126" t="s">
        <v>21801</v>
      </c>
    </row>
    <row r="427" spans="1:24" x14ac:dyDescent="0.25">
      <c r="A427" s="123" t="s">
        <v>3250</v>
      </c>
      <c r="B427" s="123" t="s">
        <v>2985</v>
      </c>
      <c r="C427" s="123" t="s">
        <v>370</v>
      </c>
      <c r="D427" s="117" t="s">
        <v>22406</v>
      </c>
      <c r="E427" s="117" t="s">
        <v>21845</v>
      </c>
      <c r="F427" s="118" t="s">
        <v>22379</v>
      </c>
      <c r="G427" s="126">
        <v>515</v>
      </c>
      <c r="H427" s="120" t="s">
        <v>24334</v>
      </c>
      <c r="I427" s="5">
        <f>VLOOKUP(A427,Population!$A$5:$L$3146,12,FALSE)*'National Throughput'!$C$14</f>
        <v>4.5075502450585162E-4</v>
      </c>
      <c r="J427" s="118" t="s">
        <v>21802</v>
      </c>
      <c r="K427" s="114">
        <f>'Emissions Factors'!$B$2</f>
        <v>10</v>
      </c>
      <c r="L427" s="118" t="s">
        <v>21801</v>
      </c>
      <c r="M427" s="118" t="s">
        <v>21802</v>
      </c>
      <c r="N427" s="113">
        <f t="shared" si="18"/>
        <v>4.5075502450585159E-3</v>
      </c>
      <c r="O427" s="126" t="s">
        <v>21801</v>
      </c>
      <c r="P427" s="138">
        <f>VLOOKUP(A427,Population!$A$5:$L$3146,12,FALSE)*'National Throughput'!$C$17</f>
        <v>977.90936136599089</v>
      </c>
      <c r="Q427" s="118" t="s">
        <v>21806</v>
      </c>
      <c r="R427" s="2">
        <f>'Emissions Factors'!$B$3</f>
        <v>9.9208017983194906E-5</v>
      </c>
      <c r="S427" s="118" t="s">
        <v>21801</v>
      </c>
      <c r="T427" s="118" t="s">
        <v>21806</v>
      </c>
      <c r="U427" s="104">
        <f t="shared" si="19"/>
        <v>9.7016449508331867E-2</v>
      </c>
      <c r="V427" s="126" t="s">
        <v>21801</v>
      </c>
      <c r="W427" s="113">
        <f t="shared" si="20"/>
        <v>0.10152399975339038</v>
      </c>
      <c r="X427" s="126" t="s">
        <v>21801</v>
      </c>
    </row>
    <row r="428" spans="1:24" x14ac:dyDescent="0.25">
      <c r="A428" s="123" t="s">
        <v>3257</v>
      </c>
      <c r="B428" s="123" t="s">
        <v>2985</v>
      </c>
      <c r="C428" s="123" t="s">
        <v>378</v>
      </c>
      <c r="D428" s="117" t="s">
        <v>22159</v>
      </c>
      <c r="E428" s="117" t="s">
        <v>21845</v>
      </c>
      <c r="F428" s="118" t="s">
        <v>22379</v>
      </c>
      <c r="G428" s="126">
        <v>515</v>
      </c>
      <c r="H428" s="120" t="s">
        <v>24335</v>
      </c>
      <c r="I428" s="5">
        <f>VLOOKUP(A428,Population!$A$5:$L$3146,12,FALSE)*'National Throughput'!$C$14</f>
        <v>4.1185080058080153E-5</v>
      </c>
      <c r="J428" s="118" t="s">
        <v>21802</v>
      </c>
      <c r="K428" s="114">
        <f>'Emissions Factors'!$B$2</f>
        <v>10</v>
      </c>
      <c r="L428" s="118" t="s">
        <v>21801</v>
      </c>
      <c r="M428" s="118" t="s">
        <v>21802</v>
      </c>
      <c r="N428" s="113">
        <f t="shared" si="18"/>
        <v>4.1185080058080153E-4</v>
      </c>
      <c r="O428" s="126" t="s">
        <v>21801</v>
      </c>
      <c r="P428" s="138">
        <f>VLOOKUP(A428,Population!$A$5:$L$3146,12,FALSE)*'National Throughput'!$C$17</f>
        <v>89.350696382268552</v>
      </c>
      <c r="Q428" s="118" t="s">
        <v>21806</v>
      </c>
      <c r="R428" s="2">
        <f>'Emissions Factors'!$B$3</f>
        <v>9.9208017983194906E-5</v>
      </c>
      <c r="S428" s="118" t="s">
        <v>21801</v>
      </c>
      <c r="T428" s="118" t="s">
        <v>21806</v>
      </c>
      <c r="U428" s="104">
        <f t="shared" si="19"/>
        <v>8.8643054935030868E-3</v>
      </c>
      <c r="V428" s="126" t="s">
        <v>21801</v>
      </c>
      <c r="W428" s="113">
        <f t="shared" si="20"/>
        <v>9.2761562940838881E-3</v>
      </c>
      <c r="X428" s="126" t="s">
        <v>21801</v>
      </c>
    </row>
    <row r="429" spans="1:24" x14ac:dyDescent="0.25">
      <c r="A429" s="123" t="s">
        <v>3264</v>
      </c>
      <c r="B429" s="123" t="s">
        <v>2985</v>
      </c>
      <c r="C429" s="123" t="s">
        <v>386</v>
      </c>
      <c r="D429" s="117" t="s">
        <v>22407</v>
      </c>
      <c r="E429" s="117" t="s">
        <v>21845</v>
      </c>
      <c r="F429" s="118" t="s">
        <v>22379</v>
      </c>
      <c r="G429" s="126">
        <v>515</v>
      </c>
      <c r="H429" s="120" t="s">
        <v>24336</v>
      </c>
      <c r="I429" s="5">
        <f>VLOOKUP(A429,Population!$A$5:$L$3146,12,FALSE)*'National Throughput'!$C$14</f>
        <v>7.6252411887624947E-5</v>
      </c>
      <c r="J429" s="118" t="s">
        <v>21802</v>
      </c>
      <c r="K429" s="114">
        <f>'Emissions Factors'!$B$2</f>
        <v>10</v>
      </c>
      <c r="L429" s="118" t="s">
        <v>21801</v>
      </c>
      <c r="M429" s="118" t="s">
        <v>21802</v>
      </c>
      <c r="N429" s="113">
        <f t="shared" si="18"/>
        <v>7.6252411887624944E-4</v>
      </c>
      <c r="O429" s="126" t="s">
        <v>21801</v>
      </c>
      <c r="P429" s="138">
        <f>VLOOKUP(A429,Population!$A$5:$L$3146,12,FALSE)*'National Throughput'!$C$17</f>
        <v>165.42898771542318</v>
      </c>
      <c r="Q429" s="118" t="s">
        <v>21806</v>
      </c>
      <c r="R429" s="2">
        <f>'Emissions Factors'!$B$3</f>
        <v>9.9208017983194906E-5</v>
      </c>
      <c r="S429" s="118" t="s">
        <v>21801</v>
      </c>
      <c r="T429" s="118" t="s">
        <v>21806</v>
      </c>
      <c r="U429" s="104">
        <f t="shared" si="19"/>
        <v>1.6411881988213431E-2</v>
      </c>
      <c r="V429" s="126" t="s">
        <v>21801</v>
      </c>
      <c r="W429" s="113">
        <f t="shared" si="20"/>
        <v>1.7174406107089681E-2</v>
      </c>
      <c r="X429" s="126" t="s">
        <v>21801</v>
      </c>
    </row>
    <row r="430" spans="1:24" x14ac:dyDescent="0.25">
      <c r="A430" s="123" t="s">
        <v>3271</v>
      </c>
      <c r="B430" s="123" t="s">
        <v>2985</v>
      </c>
      <c r="C430" s="123" t="s">
        <v>395</v>
      </c>
      <c r="D430" s="117" t="s">
        <v>22408</v>
      </c>
      <c r="E430" s="117" t="s">
        <v>21845</v>
      </c>
      <c r="F430" s="118" t="s">
        <v>22379</v>
      </c>
      <c r="G430" s="126">
        <v>515</v>
      </c>
      <c r="H430" s="120" t="s">
        <v>24337</v>
      </c>
      <c r="I430" s="5">
        <f>VLOOKUP(A430,Population!$A$5:$L$3146,12,FALSE)*'National Throughput'!$C$14</f>
        <v>5.4491182455144557E-5</v>
      </c>
      <c r="J430" s="118" t="s">
        <v>21802</v>
      </c>
      <c r="K430" s="114">
        <f>'Emissions Factors'!$B$2</f>
        <v>10</v>
      </c>
      <c r="L430" s="118" t="s">
        <v>21801</v>
      </c>
      <c r="M430" s="118" t="s">
        <v>21802</v>
      </c>
      <c r="N430" s="113">
        <f t="shared" si="18"/>
        <v>5.449118245514456E-4</v>
      </c>
      <c r="O430" s="126" t="s">
        <v>21801</v>
      </c>
      <c r="P430" s="138">
        <f>VLOOKUP(A430,Population!$A$5:$L$3146,12,FALSE)*'National Throughput'!$C$17</f>
        <v>118.21817736409133</v>
      </c>
      <c r="Q430" s="118" t="s">
        <v>21806</v>
      </c>
      <c r="R430" s="2">
        <f>'Emissions Factors'!$B$3</f>
        <v>9.9208017983194906E-5</v>
      </c>
      <c r="S430" s="118" t="s">
        <v>21801</v>
      </c>
      <c r="T430" s="118" t="s">
        <v>21806</v>
      </c>
      <c r="U430" s="104">
        <f t="shared" si="19"/>
        <v>1.1728191065877297E-2</v>
      </c>
      <c r="V430" s="126" t="s">
        <v>21801</v>
      </c>
      <c r="W430" s="113">
        <f t="shared" si="20"/>
        <v>1.2273102890428742E-2</v>
      </c>
      <c r="X430" s="126" t="s">
        <v>21801</v>
      </c>
    </row>
    <row r="431" spans="1:24" x14ac:dyDescent="0.25">
      <c r="A431" s="123" t="s">
        <v>3278</v>
      </c>
      <c r="B431" s="123" t="s">
        <v>2985</v>
      </c>
      <c r="C431" s="123" t="s">
        <v>403</v>
      </c>
      <c r="D431" s="117" t="s">
        <v>22409</v>
      </c>
      <c r="E431" s="117" t="s">
        <v>21845</v>
      </c>
      <c r="F431" s="118" t="s">
        <v>22379</v>
      </c>
      <c r="G431" s="126">
        <v>515</v>
      </c>
      <c r="H431" s="120" t="s">
        <v>24338</v>
      </c>
      <c r="I431" s="5">
        <f>VLOOKUP(A431,Population!$A$5:$L$3146,12,FALSE)*'National Throughput'!$C$14</f>
        <v>7.6328883740481638E-5</v>
      </c>
      <c r="J431" s="118" t="s">
        <v>21802</v>
      </c>
      <c r="K431" s="114">
        <f>'Emissions Factors'!$B$2</f>
        <v>10</v>
      </c>
      <c r="L431" s="118" t="s">
        <v>21801</v>
      </c>
      <c r="M431" s="118" t="s">
        <v>21802</v>
      </c>
      <c r="N431" s="113">
        <f t="shared" si="18"/>
        <v>7.6328883740481638E-4</v>
      </c>
      <c r="O431" s="126" t="s">
        <v>21801</v>
      </c>
      <c r="P431" s="138">
        <f>VLOOKUP(A431,Population!$A$5:$L$3146,12,FALSE)*'National Throughput'!$C$17</f>
        <v>165.59489277853712</v>
      </c>
      <c r="Q431" s="118" t="s">
        <v>21806</v>
      </c>
      <c r="R431" s="2">
        <f>'Emissions Factors'!$B$3</f>
        <v>9.9208017983194906E-5</v>
      </c>
      <c r="S431" s="118" t="s">
        <v>21801</v>
      </c>
      <c r="T431" s="118" t="s">
        <v>21806</v>
      </c>
      <c r="U431" s="104">
        <f t="shared" si="19"/>
        <v>1.6428341100698341E-2</v>
      </c>
      <c r="V431" s="126" t="s">
        <v>21801</v>
      </c>
      <c r="W431" s="113">
        <f t="shared" si="20"/>
        <v>1.7191629938103158E-2</v>
      </c>
      <c r="X431" s="126" t="s">
        <v>21801</v>
      </c>
    </row>
    <row r="432" spans="1:24" x14ac:dyDescent="0.25">
      <c r="A432" s="123" t="s">
        <v>3286</v>
      </c>
      <c r="B432" s="123" t="s">
        <v>2985</v>
      </c>
      <c r="C432" s="123" t="s">
        <v>411</v>
      </c>
      <c r="D432" s="117" t="s">
        <v>22410</v>
      </c>
      <c r="E432" s="117" t="s">
        <v>21845</v>
      </c>
      <c r="F432" s="118" t="s">
        <v>22379</v>
      </c>
      <c r="G432" s="126">
        <v>515</v>
      </c>
      <c r="H432" s="120" t="s">
        <v>24339</v>
      </c>
      <c r="I432" s="5">
        <f>VLOOKUP(A432,Population!$A$5:$L$3146,12,FALSE)*'National Throughput'!$C$14</f>
        <v>9.0502775424311114E-5</v>
      </c>
      <c r="J432" s="118" t="s">
        <v>21802</v>
      </c>
      <c r="K432" s="114">
        <f>'Emissions Factors'!$B$2</f>
        <v>10</v>
      </c>
      <c r="L432" s="118" t="s">
        <v>21801</v>
      </c>
      <c r="M432" s="118" t="s">
        <v>21802</v>
      </c>
      <c r="N432" s="113">
        <f t="shared" si="18"/>
        <v>9.050277542431112E-4</v>
      </c>
      <c r="O432" s="126" t="s">
        <v>21801</v>
      </c>
      <c r="P432" s="138">
        <f>VLOOKUP(A432,Population!$A$5:$L$3146,12,FALSE)*'National Throughput'!$C$17</f>
        <v>196.34503556352223</v>
      </c>
      <c r="Q432" s="118" t="s">
        <v>21806</v>
      </c>
      <c r="R432" s="2">
        <f>'Emissions Factors'!$B$3</f>
        <v>9.9208017983194906E-5</v>
      </c>
      <c r="S432" s="118" t="s">
        <v>21801</v>
      </c>
      <c r="T432" s="118" t="s">
        <v>21806</v>
      </c>
      <c r="U432" s="104">
        <f t="shared" si="19"/>
        <v>1.9479001819096956E-2</v>
      </c>
      <c r="V432" s="126" t="s">
        <v>21801</v>
      </c>
      <c r="W432" s="113">
        <f t="shared" si="20"/>
        <v>2.0384029573340068E-2</v>
      </c>
      <c r="X432" s="126" t="s">
        <v>21801</v>
      </c>
    </row>
    <row r="433" spans="1:24" x14ac:dyDescent="0.25">
      <c r="A433" s="123" t="s">
        <v>3293</v>
      </c>
      <c r="B433" s="123" t="s">
        <v>2985</v>
      </c>
      <c r="C433" s="123" t="s">
        <v>420</v>
      </c>
      <c r="D433" s="117" t="s">
        <v>22054</v>
      </c>
      <c r="E433" s="117" t="s">
        <v>21845</v>
      </c>
      <c r="F433" s="118" t="s">
        <v>22379</v>
      </c>
      <c r="G433" s="126">
        <v>515</v>
      </c>
      <c r="H433" s="120" t="s">
        <v>24340</v>
      </c>
      <c r="I433" s="5">
        <f>VLOOKUP(A433,Population!$A$5:$L$3146,12,FALSE)*'National Throughput'!$C$14</f>
        <v>2.4010865100365882E-3</v>
      </c>
      <c r="J433" s="118" t="s">
        <v>21802</v>
      </c>
      <c r="K433" s="114">
        <f>'Emissions Factors'!$B$2</f>
        <v>10</v>
      </c>
      <c r="L433" s="118" t="s">
        <v>21801</v>
      </c>
      <c r="M433" s="118" t="s">
        <v>21802</v>
      </c>
      <c r="N433" s="113">
        <f t="shared" si="18"/>
        <v>2.4010865100365882E-2</v>
      </c>
      <c r="O433" s="126" t="s">
        <v>21801</v>
      </c>
      <c r="P433" s="138">
        <f>VLOOKUP(A433,Population!$A$5:$L$3146,12,FALSE)*'National Throughput'!$C$17</f>
        <v>5209.1376644962811</v>
      </c>
      <c r="Q433" s="118" t="s">
        <v>21806</v>
      </c>
      <c r="R433" s="2">
        <f>'Emissions Factors'!$B$3</f>
        <v>9.9208017983194906E-5</v>
      </c>
      <c r="S433" s="118" t="s">
        <v>21801</v>
      </c>
      <c r="T433" s="118" t="s">
        <v>21806</v>
      </c>
      <c r="U433" s="104">
        <f t="shared" si="19"/>
        <v>0.51678822309628492</v>
      </c>
      <c r="V433" s="126" t="s">
        <v>21801</v>
      </c>
      <c r="W433" s="113">
        <f t="shared" si="20"/>
        <v>0.54079908819665079</v>
      </c>
      <c r="X433" s="126" t="s">
        <v>21801</v>
      </c>
    </row>
    <row r="434" spans="1:24" x14ac:dyDescent="0.25">
      <c r="A434" s="123" t="s">
        <v>3301</v>
      </c>
      <c r="B434" s="123" t="s">
        <v>2985</v>
      </c>
      <c r="C434" s="123" t="s">
        <v>428</v>
      </c>
      <c r="D434" s="117" t="s">
        <v>22411</v>
      </c>
      <c r="E434" s="117" t="s">
        <v>21845</v>
      </c>
      <c r="F434" s="118" t="s">
        <v>22379</v>
      </c>
      <c r="G434" s="126">
        <v>515</v>
      </c>
      <c r="H434" s="120" t="s">
        <v>24341</v>
      </c>
      <c r="I434" s="5">
        <f>VLOOKUP(A434,Population!$A$5:$L$3146,12,FALSE)*'National Throughput'!$C$14</f>
        <v>6.9742329805303087E-5</v>
      </c>
      <c r="J434" s="118" t="s">
        <v>21802</v>
      </c>
      <c r="K434" s="114">
        <f>'Emissions Factors'!$B$2</f>
        <v>10</v>
      </c>
      <c r="L434" s="118" t="s">
        <v>21801</v>
      </c>
      <c r="M434" s="118" t="s">
        <v>21802</v>
      </c>
      <c r="N434" s="113">
        <f t="shared" si="18"/>
        <v>6.974232980530309E-4</v>
      </c>
      <c r="O434" s="126" t="s">
        <v>21801</v>
      </c>
      <c r="P434" s="138">
        <f>VLOOKUP(A434,Population!$A$5:$L$3146,12,FALSE)*'National Throughput'!$C$17</f>
        <v>151.3054175598987</v>
      </c>
      <c r="Q434" s="118" t="s">
        <v>21806</v>
      </c>
      <c r="R434" s="2">
        <f>'Emissions Factors'!$B$3</f>
        <v>9.9208017983194906E-5</v>
      </c>
      <c r="S434" s="118" t="s">
        <v>21801</v>
      </c>
      <c r="T434" s="118" t="s">
        <v>21806</v>
      </c>
      <c r="U434" s="104">
        <f t="shared" si="19"/>
        <v>1.5010710586237245E-2</v>
      </c>
      <c r="V434" s="126" t="s">
        <v>21801</v>
      </c>
      <c r="W434" s="113">
        <f t="shared" si="20"/>
        <v>1.5708133884290276E-2</v>
      </c>
      <c r="X434" s="126" t="s">
        <v>21801</v>
      </c>
    </row>
    <row r="435" spans="1:24" x14ac:dyDescent="0.25">
      <c r="A435" s="123" t="s">
        <v>3309</v>
      </c>
      <c r="B435" s="123" t="s">
        <v>2985</v>
      </c>
      <c r="C435" s="123" t="s">
        <v>437</v>
      </c>
      <c r="D435" s="117" t="s">
        <v>22412</v>
      </c>
      <c r="E435" s="117" t="s">
        <v>21845</v>
      </c>
      <c r="F435" s="118" t="s">
        <v>22379</v>
      </c>
      <c r="G435" s="126">
        <v>515</v>
      </c>
      <c r="H435" s="120" t="s">
        <v>24342</v>
      </c>
      <c r="I435" s="5">
        <f>VLOOKUP(A435,Population!$A$5:$L$3146,12,FALSE)*'National Throughput'!$C$14</f>
        <v>4.7173158623075907E-5</v>
      </c>
      <c r="J435" s="118" t="s">
        <v>21802</v>
      </c>
      <c r="K435" s="114">
        <f>'Emissions Factors'!$B$2</f>
        <v>10</v>
      </c>
      <c r="L435" s="118" t="s">
        <v>21801</v>
      </c>
      <c r="M435" s="118" t="s">
        <v>21802</v>
      </c>
      <c r="N435" s="113">
        <f t="shared" si="18"/>
        <v>4.7173158623075906E-4</v>
      </c>
      <c r="O435" s="126" t="s">
        <v>21801</v>
      </c>
      <c r="P435" s="138">
        <f>VLOOKUP(A435,Population!$A$5:$L$3146,12,FALSE)*'National Throughput'!$C$17</f>
        <v>102.34178415045017</v>
      </c>
      <c r="Q435" s="118" t="s">
        <v>21806</v>
      </c>
      <c r="R435" s="2">
        <f>'Emissions Factors'!$B$3</f>
        <v>9.9208017983194906E-5</v>
      </c>
      <c r="S435" s="118" t="s">
        <v>21801</v>
      </c>
      <c r="T435" s="118" t="s">
        <v>21806</v>
      </c>
      <c r="U435" s="104">
        <f t="shared" si="19"/>
        <v>1.0153125562430112E-2</v>
      </c>
      <c r="V435" s="126" t="s">
        <v>21801</v>
      </c>
      <c r="W435" s="113">
        <f t="shared" si="20"/>
        <v>1.0624857148660872E-2</v>
      </c>
      <c r="X435" s="126" t="s">
        <v>21801</v>
      </c>
    </row>
    <row r="436" spans="1:24" x14ac:dyDescent="0.25">
      <c r="A436" s="123" t="s">
        <v>3315</v>
      </c>
      <c r="B436" s="123" t="s">
        <v>2985</v>
      </c>
      <c r="C436" s="123" t="s">
        <v>446</v>
      </c>
      <c r="D436" s="117" t="s">
        <v>22413</v>
      </c>
      <c r="E436" s="117" t="s">
        <v>21845</v>
      </c>
      <c r="F436" s="118" t="s">
        <v>22379</v>
      </c>
      <c r="G436" s="126">
        <v>515</v>
      </c>
      <c r="H436" s="120" t="s">
        <v>24343</v>
      </c>
      <c r="I436" s="5">
        <f>VLOOKUP(A436,Population!$A$5:$L$3146,12,FALSE)*'National Throughput'!$C$14</f>
        <v>3.072406307360146E-4</v>
      </c>
      <c r="J436" s="118" t="s">
        <v>21802</v>
      </c>
      <c r="K436" s="114">
        <f>'Emissions Factors'!$B$2</f>
        <v>10</v>
      </c>
      <c r="L436" s="118" t="s">
        <v>21801</v>
      </c>
      <c r="M436" s="118" t="s">
        <v>21802</v>
      </c>
      <c r="N436" s="113">
        <f t="shared" si="18"/>
        <v>3.0724063073601458E-3</v>
      </c>
      <c r="O436" s="126" t="s">
        <v>21801</v>
      </c>
      <c r="P436" s="138">
        <f>VLOOKUP(A436,Population!$A$5:$L$3146,12,FALSE)*'National Throughput'!$C$17</f>
        <v>666.55605074645109</v>
      </c>
      <c r="Q436" s="118" t="s">
        <v>21806</v>
      </c>
      <c r="R436" s="2">
        <f>'Emissions Factors'!$B$3</f>
        <v>9.9208017983194906E-5</v>
      </c>
      <c r="S436" s="118" t="s">
        <v>21801</v>
      </c>
      <c r="T436" s="118" t="s">
        <v>21806</v>
      </c>
      <c r="U436" s="104">
        <f t="shared" si="19"/>
        <v>6.6127704669261295E-2</v>
      </c>
      <c r="V436" s="126" t="s">
        <v>21801</v>
      </c>
      <c r="W436" s="113">
        <f t="shared" si="20"/>
        <v>6.9200110976621446E-2</v>
      </c>
      <c r="X436" s="126" t="s">
        <v>21801</v>
      </c>
    </row>
    <row r="437" spans="1:24" x14ac:dyDescent="0.25">
      <c r="A437" s="123" t="s">
        <v>3322</v>
      </c>
      <c r="B437" s="123" t="s">
        <v>2985</v>
      </c>
      <c r="C437" s="123" t="s">
        <v>454</v>
      </c>
      <c r="D437" s="117" t="s">
        <v>22279</v>
      </c>
      <c r="E437" s="117" t="s">
        <v>21845</v>
      </c>
      <c r="F437" s="118" t="s">
        <v>22379</v>
      </c>
      <c r="G437" s="126">
        <v>515</v>
      </c>
      <c r="H437" s="120" t="s">
        <v>24344</v>
      </c>
      <c r="I437" s="5">
        <f>VLOOKUP(A437,Population!$A$5:$L$3146,12,FALSE)*'National Throughput'!$C$14</f>
        <v>4.6141121095827326E-4</v>
      </c>
      <c r="J437" s="118" t="s">
        <v>21802</v>
      </c>
      <c r="K437" s="114">
        <f>'Emissions Factors'!$B$2</f>
        <v>10</v>
      </c>
      <c r="L437" s="118" t="s">
        <v>21801</v>
      </c>
      <c r="M437" s="118" t="s">
        <v>21802</v>
      </c>
      <c r="N437" s="113">
        <f t="shared" si="18"/>
        <v>4.6141121095827327E-3</v>
      </c>
      <c r="O437" s="126" t="s">
        <v>21801</v>
      </c>
      <c r="P437" s="138">
        <f>VLOOKUP(A437,Population!$A$5:$L$3146,12,FALSE)*'National Throughput'!$C$17</f>
        <v>1001.0278712477356</v>
      </c>
      <c r="Q437" s="118" t="s">
        <v>21806</v>
      </c>
      <c r="R437" s="2">
        <f>'Emissions Factors'!$B$3</f>
        <v>9.9208017983194906E-5</v>
      </c>
      <c r="S437" s="118" t="s">
        <v>21801</v>
      </c>
      <c r="T437" s="118" t="s">
        <v>21806</v>
      </c>
      <c r="U437" s="104">
        <f t="shared" si="19"/>
        <v>9.9309991052424662E-2</v>
      </c>
      <c r="V437" s="126" t="s">
        <v>21801</v>
      </c>
      <c r="W437" s="113">
        <f t="shared" si="20"/>
        <v>0.1039241031620074</v>
      </c>
      <c r="X437" s="126" t="s">
        <v>21801</v>
      </c>
    </row>
    <row r="438" spans="1:24" x14ac:dyDescent="0.25">
      <c r="A438" s="123" t="s">
        <v>3330</v>
      </c>
      <c r="B438" s="123" t="s">
        <v>2985</v>
      </c>
      <c r="C438" s="123" t="s">
        <v>463</v>
      </c>
      <c r="D438" s="117" t="s">
        <v>22414</v>
      </c>
      <c r="E438" s="117" t="s">
        <v>21845</v>
      </c>
      <c r="F438" s="118" t="s">
        <v>22379</v>
      </c>
      <c r="G438" s="126">
        <v>515</v>
      </c>
      <c r="H438" s="120" t="s">
        <v>24345</v>
      </c>
      <c r="I438" s="5">
        <f>VLOOKUP(A438,Population!$A$5:$L$3146,12,FALSE)*'National Throughput'!$C$14</f>
        <v>3.488113949215459E-5</v>
      </c>
      <c r="J438" s="118" t="s">
        <v>21802</v>
      </c>
      <c r="K438" s="114">
        <f>'Emissions Factors'!$B$2</f>
        <v>10</v>
      </c>
      <c r="L438" s="118" t="s">
        <v>21801</v>
      </c>
      <c r="M438" s="118" t="s">
        <v>21802</v>
      </c>
      <c r="N438" s="113">
        <f t="shared" si="18"/>
        <v>3.4881139492154591E-4</v>
      </c>
      <c r="O438" s="126" t="s">
        <v>21801</v>
      </c>
      <c r="P438" s="138">
        <f>VLOOKUP(A438,Population!$A$5:$L$3146,12,FALSE)*'National Throughput'!$C$17</f>
        <v>75.674348570790286</v>
      </c>
      <c r="Q438" s="118" t="s">
        <v>21806</v>
      </c>
      <c r="R438" s="2">
        <f>'Emissions Factors'!$B$3</f>
        <v>9.9208017983194906E-5</v>
      </c>
      <c r="S438" s="118" t="s">
        <v>21801</v>
      </c>
      <c r="T438" s="118" t="s">
        <v>21806</v>
      </c>
      <c r="U438" s="104">
        <f t="shared" si="19"/>
        <v>7.507502133877522E-3</v>
      </c>
      <c r="V438" s="126" t="s">
        <v>21801</v>
      </c>
      <c r="W438" s="113">
        <f t="shared" si="20"/>
        <v>7.8563135287990672E-3</v>
      </c>
      <c r="X438" s="126" t="s">
        <v>21801</v>
      </c>
    </row>
    <row r="439" spans="1:24" x14ac:dyDescent="0.25">
      <c r="A439" s="123" t="s">
        <v>3337</v>
      </c>
      <c r="B439" s="123" t="s">
        <v>2985</v>
      </c>
      <c r="C439" s="123" t="s">
        <v>472</v>
      </c>
      <c r="D439" s="117" t="s">
        <v>22415</v>
      </c>
      <c r="E439" s="117" t="s">
        <v>21845</v>
      </c>
      <c r="F439" s="118" t="s">
        <v>22379</v>
      </c>
      <c r="G439" s="126">
        <v>515</v>
      </c>
      <c r="H439" s="120" t="s">
        <v>24346</v>
      </c>
      <c r="I439" s="5">
        <f>VLOOKUP(A439,Population!$A$5:$L$3146,12,FALSE)*'National Throughput'!$C$14</f>
        <v>1.3309427260232086E-5</v>
      </c>
      <c r="J439" s="118" t="s">
        <v>21802</v>
      </c>
      <c r="K439" s="114">
        <f>'Emissions Factors'!$B$2</f>
        <v>10</v>
      </c>
      <c r="L439" s="118" t="s">
        <v>21801</v>
      </c>
      <c r="M439" s="118" t="s">
        <v>21802</v>
      </c>
      <c r="N439" s="113">
        <f t="shared" si="18"/>
        <v>1.3309427260232087E-4</v>
      </c>
      <c r="O439" s="126" t="s">
        <v>21801</v>
      </c>
      <c r="P439" s="138">
        <f>VLOOKUP(A439,Population!$A$5:$L$3146,12,FALSE)*'National Throughput'!$C$17</f>
        <v>28.874694245436427</v>
      </c>
      <c r="Q439" s="118" t="s">
        <v>21806</v>
      </c>
      <c r="R439" s="2">
        <f>'Emissions Factors'!$B$3</f>
        <v>9.9208017983194906E-5</v>
      </c>
      <c r="S439" s="118" t="s">
        <v>21801</v>
      </c>
      <c r="T439" s="118" t="s">
        <v>21806</v>
      </c>
      <c r="U439" s="104">
        <f t="shared" si="19"/>
        <v>2.8646011859605114E-3</v>
      </c>
      <c r="V439" s="126" t="s">
        <v>21801</v>
      </c>
      <c r="W439" s="113">
        <f t="shared" si="20"/>
        <v>2.9976954585628321E-3</v>
      </c>
      <c r="X439" s="126" t="s">
        <v>21801</v>
      </c>
    </row>
    <row r="440" spans="1:24" x14ac:dyDescent="0.25">
      <c r="A440" s="123" t="s">
        <v>3344</v>
      </c>
      <c r="B440" s="123" t="s">
        <v>2985</v>
      </c>
      <c r="C440" s="123" t="s">
        <v>480</v>
      </c>
      <c r="D440" s="117" t="s">
        <v>22416</v>
      </c>
      <c r="E440" s="117" t="s">
        <v>21845</v>
      </c>
      <c r="F440" s="118" t="s">
        <v>22379</v>
      </c>
      <c r="G440" s="126">
        <v>515</v>
      </c>
      <c r="H440" s="120" t="s">
        <v>24347</v>
      </c>
      <c r="I440" s="5">
        <f>VLOOKUP(A440,Population!$A$5:$L$3146,12,FALSE)*'National Throughput'!$C$14</f>
        <v>1.8427389134245388E-4</v>
      </c>
      <c r="J440" s="118" t="s">
        <v>21802</v>
      </c>
      <c r="K440" s="114">
        <f>'Emissions Factors'!$B$2</f>
        <v>10</v>
      </c>
      <c r="L440" s="118" t="s">
        <v>21801</v>
      </c>
      <c r="M440" s="118" t="s">
        <v>21802</v>
      </c>
      <c r="N440" s="113">
        <f t="shared" si="18"/>
        <v>1.8427389134245387E-3</v>
      </c>
      <c r="O440" s="126" t="s">
        <v>21801</v>
      </c>
      <c r="P440" s="138">
        <f>VLOOKUP(A440,Population!$A$5:$L$3146,12,FALSE)*'National Throughput'!$C$17</f>
        <v>399.7807092592613</v>
      </c>
      <c r="Q440" s="118" t="s">
        <v>21806</v>
      </c>
      <c r="R440" s="2">
        <f>'Emissions Factors'!$B$3</f>
        <v>9.9208017983194906E-5</v>
      </c>
      <c r="S440" s="118" t="s">
        <v>21801</v>
      </c>
      <c r="T440" s="118" t="s">
        <v>21806</v>
      </c>
      <c r="U440" s="104">
        <f t="shared" si="19"/>
        <v>3.966145179352721E-2</v>
      </c>
      <c r="V440" s="126" t="s">
        <v>21801</v>
      </c>
      <c r="W440" s="113">
        <f t="shared" si="20"/>
        <v>4.150419070695175E-2</v>
      </c>
      <c r="X440" s="126" t="s">
        <v>21801</v>
      </c>
    </row>
    <row r="441" spans="1:24" x14ac:dyDescent="0.25">
      <c r="A441" s="123" t="s">
        <v>3351</v>
      </c>
      <c r="B441" s="123" t="s">
        <v>2985</v>
      </c>
      <c r="C441" s="123" t="s">
        <v>489</v>
      </c>
      <c r="D441" s="117" t="s">
        <v>22281</v>
      </c>
      <c r="E441" s="117" t="s">
        <v>21845</v>
      </c>
      <c r="F441" s="118" t="s">
        <v>22379</v>
      </c>
      <c r="G441" s="126">
        <v>515</v>
      </c>
      <c r="H441" s="120" t="s">
        <v>24348</v>
      </c>
      <c r="I441" s="5">
        <f>VLOOKUP(A441,Population!$A$5:$L$3146,12,FALSE)*'National Throughput'!$C$14</f>
        <v>6.4628690253407768E-5</v>
      </c>
      <c r="J441" s="118" t="s">
        <v>21802</v>
      </c>
      <c r="K441" s="114">
        <f>'Emissions Factors'!$B$2</f>
        <v>10</v>
      </c>
      <c r="L441" s="118" t="s">
        <v>21801</v>
      </c>
      <c r="M441" s="118" t="s">
        <v>21802</v>
      </c>
      <c r="N441" s="113">
        <f t="shared" si="18"/>
        <v>6.4628690253407768E-4</v>
      </c>
      <c r="O441" s="126" t="s">
        <v>21801</v>
      </c>
      <c r="P441" s="138">
        <f>VLOOKUP(A441,Population!$A$5:$L$3146,12,FALSE)*'National Throughput'!$C$17</f>
        <v>140.21141812210672</v>
      </c>
      <c r="Q441" s="118" t="s">
        <v>21806</v>
      </c>
      <c r="R441" s="2">
        <f>'Emissions Factors'!$B$3</f>
        <v>9.9208017983194906E-5</v>
      </c>
      <c r="S441" s="118" t="s">
        <v>21801</v>
      </c>
      <c r="T441" s="118" t="s">
        <v>21806</v>
      </c>
      <c r="U441" s="104">
        <f t="shared" si="19"/>
        <v>1.3910096890507224E-2</v>
      </c>
      <c r="V441" s="126" t="s">
        <v>21801</v>
      </c>
      <c r="W441" s="113">
        <f t="shared" si="20"/>
        <v>1.4556383793041302E-2</v>
      </c>
      <c r="X441" s="126" t="s">
        <v>21801</v>
      </c>
    </row>
    <row r="442" spans="1:24" x14ac:dyDescent="0.25">
      <c r="A442" s="123" t="s">
        <v>3358</v>
      </c>
      <c r="B442" s="123" t="s">
        <v>2985</v>
      </c>
      <c r="C442" s="123" t="s">
        <v>498</v>
      </c>
      <c r="D442" s="117" t="s">
        <v>22417</v>
      </c>
      <c r="E442" s="117" t="s">
        <v>21845</v>
      </c>
      <c r="F442" s="118" t="s">
        <v>22379</v>
      </c>
      <c r="G442" s="126">
        <v>515</v>
      </c>
      <c r="H442" s="120" t="s">
        <v>24349</v>
      </c>
      <c r="I442" s="5">
        <f>VLOOKUP(A442,Population!$A$5:$L$3146,12,FALSE)*'National Throughput'!$C$14</f>
        <v>7.5657261380609821E-5</v>
      </c>
      <c r="J442" s="118" t="s">
        <v>21802</v>
      </c>
      <c r="K442" s="114">
        <f>'Emissions Factors'!$B$2</f>
        <v>10</v>
      </c>
      <c r="L442" s="118" t="s">
        <v>21801</v>
      </c>
      <c r="M442" s="118" t="s">
        <v>21802</v>
      </c>
      <c r="N442" s="113">
        <f t="shared" si="18"/>
        <v>7.5657261380609824E-4</v>
      </c>
      <c r="O442" s="126" t="s">
        <v>21801</v>
      </c>
      <c r="P442" s="138">
        <f>VLOOKUP(A442,Population!$A$5:$L$3146,12,FALSE)*'National Throughput'!$C$17</f>
        <v>164.13781352858001</v>
      </c>
      <c r="Q442" s="118" t="s">
        <v>21806</v>
      </c>
      <c r="R442" s="2">
        <f>'Emissions Factors'!$B$3</f>
        <v>9.9208017983194906E-5</v>
      </c>
      <c r="S442" s="118" t="s">
        <v>21801</v>
      </c>
      <c r="T442" s="118" t="s">
        <v>21806</v>
      </c>
      <c r="U442" s="104">
        <f t="shared" si="19"/>
        <v>1.6283787156265658E-2</v>
      </c>
      <c r="V442" s="126" t="s">
        <v>21801</v>
      </c>
      <c r="W442" s="113">
        <f t="shared" si="20"/>
        <v>1.7040359770071754E-2</v>
      </c>
      <c r="X442" s="126" t="s">
        <v>21801</v>
      </c>
    </row>
    <row r="443" spans="1:24" x14ac:dyDescent="0.25">
      <c r="A443" s="123" t="s">
        <v>3365</v>
      </c>
      <c r="B443" s="123" t="s">
        <v>2985</v>
      </c>
      <c r="C443" s="123" t="s">
        <v>506</v>
      </c>
      <c r="D443" s="117" t="s">
        <v>22418</v>
      </c>
      <c r="E443" s="117" t="s">
        <v>21845</v>
      </c>
      <c r="F443" s="118" t="s">
        <v>22379</v>
      </c>
      <c r="G443" s="126">
        <v>515</v>
      </c>
      <c r="H443" s="120" t="s">
        <v>24350</v>
      </c>
      <c r="I443" s="5">
        <f>VLOOKUP(A443,Population!$A$5:$L$3146,12,FALSE)*'National Throughput'!$C$14</f>
        <v>3.6234358801401268E-5</v>
      </c>
      <c r="J443" s="118" t="s">
        <v>21802</v>
      </c>
      <c r="K443" s="114">
        <f>'Emissions Factors'!$B$2</f>
        <v>10</v>
      </c>
      <c r="L443" s="118" t="s">
        <v>21801</v>
      </c>
      <c r="M443" s="118" t="s">
        <v>21802</v>
      </c>
      <c r="N443" s="113">
        <f t="shared" si="18"/>
        <v>3.6234358801401269E-4</v>
      </c>
      <c r="O443" s="126" t="s">
        <v>21801</v>
      </c>
      <c r="P443" s="138">
        <f>VLOOKUP(A443,Population!$A$5:$L$3146,12,FALSE)*'National Throughput'!$C$17</f>
        <v>78.610146861545374</v>
      </c>
      <c r="Q443" s="118" t="s">
        <v>21806</v>
      </c>
      <c r="R443" s="2">
        <f>'Emissions Factors'!$B$3</f>
        <v>9.9208017983194906E-5</v>
      </c>
      <c r="S443" s="118" t="s">
        <v>21801</v>
      </c>
      <c r="T443" s="118" t="s">
        <v>21806</v>
      </c>
      <c r="U443" s="104">
        <f t="shared" si="19"/>
        <v>7.7987568635017861E-3</v>
      </c>
      <c r="V443" s="126" t="s">
        <v>21801</v>
      </c>
      <c r="W443" s="113">
        <f t="shared" si="20"/>
        <v>8.161100451515798E-3</v>
      </c>
      <c r="X443" s="126" t="s">
        <v>21801</v>
      </c>
    </row>
    <row r="444" spans="1:24" x14ac:dyDescent="0.25">
      <c r="A444" s="123" t="s">
        <v>3373</v>
      </c>
      <c r="B444" s="123" t="s">
        <v>2985</v>
      </c>
      <c r="C444" s="123" t="s">
        <v>514</v>
      </c>
      <c r="D444" s="117" t="s">
        <v>22419</v>
      </c>
      <c r="E444" s="117" t="s">
        <v>21845</v>
      </c>
      <c r="F444" s="118" t="s">
        <v>22379</v>
      </c>
      <c r="G444" s="126">
        <v>515</v>
      </c>
      <c r="H444" s="120" t="s">
        <v>24351</v>
      </c>
      <c r="I444" s="5">
        <f>VLOOKUP(A444,Population!$A$5:$L$3146,12,FALSE)*'National Throughput'!$C$14</f>
        <v>7.8975474821956718E-5</v>
      </c>
      <c r="J444" s="118" t="s">
        <v>21802</v>
      </c>
      <c r="K444" s="114">
        <f>'Emissions Factors'!$B$2</f>
        <v>10</v>
      </c>
      <c r="L444" s="118" t="s">
        <v>21801</v>
      </c>
      <c r="M444" s="118" t="s">
        <v>21802</v>
      </c>
      <c r="N444" s="113">
        <f t="shared" si="18"/>
        <v>7.8975474821956718E-4</v>
      </c>
      <c r="O444" s="126" t="s">
        <v>21801</v>
      </c>
      <c r="P444" s="138">
        <f>VLOOKUP(A444,Population!$A$5:$L$3146,12,FALSE)*'National Throughput'!$C$17</f>
        <v>171.33665061500159</v>
      </c>
      <c r="Q444" s="118" t="s">
        <v>21806</v>
      </c>
      <c r="R444" s="2">
        <f>'Emissions Factors'!$B$3</f>
        <v>9.9208017983194906E-5</v>
      </c>
      <c r="S444" s="118" t="s">
        <v>21801</v>
      </c>
      <c r="T444" s="118" t="s">
        <v>21806</v>
      </c>
      <c r="U444" s="104">
        <f t="shared" si="19"/>
        <v>1.6997969515393459E-2</v>
      </c>
      <c r="V444" s="126" t="s">
        <v>21801</v>
      </c>
      <c r="W444" s="113">
        <f t="shared" si="20"/>
        <v>1.7787724263613025E-2</v>
      </c>
      <c r="X444" s="126" t="s">
        <v>21801</v>
      </c>
    </row>
    <row r="445" spans="1:24" x14ac:dyDescent="0.25">
      <c r="A445" s="123" t="s">
        <v>3381</v>
      </c>
      <c r="B445" s="123" t="s">
        <v>2985</v>
      </c>
      <c r="C445" s="123" t="s">
        <v>523</v>
      </c>
      <c r="D445" s="117" t="s">
        <v>22058</v>
      </c>
      <c r="E445" s="117" t="s">
        <v>21845</v>
      </c>
      <c r="F445" s="118" t="s">
        <v>22379</v>
      </c>
      <c r="G445" s="126">
        <v>515</v>
      </c>
      <c r="H445" s="120" t="s">
        <v>24352</v>
      </c>
      <c r="I445" s="5">
        <f>VLOOKUP(A445,Population!$A$5:$L$3146,12,FALSE)*'National Throughput'!$C$14</f>
        <v>3.6461779442070735E-4</v>
      </c>
      <c r="J445" s="118" t="s">
        <v>21802</v>
      </c>
      <c r="K445" s="114">
        <f>'Emissions Factors'!$B$2</f>
        <v>10</v>
      </c>
      <c r="L445" s="118" t="s">
        <v>21801</v>
      </c>
      <c r="M445" s="118" t="s">
        <v>21802</v>
      </c>
      <c r="N445" s="113">
        <f t="shared" si="18"/>
        <v>3.6461779442070737E-3</v>
      </c>
      <c r="O445" s="126" t="s">
        <v>21801</v>
      </c>
      <c r="P445" s="138">
        <f>VLOOKUP(A445,Population!$A$5:$L$3146,12,FALSE)*'National Throughput'!$C$17</f>
        <v>791.03534092718962</v>
      </c>
      <c r="Q445" s="118" t="s">
        <v>21806</v>
      </c>
      <c r="R445" s="2">
        <f>'Emissions Factors'!$B$3</f>
        <v>9.9208017983194906E-5</v>
      </c>
      <c r="S445" s="118" t="s">
        <v>21801</v>
      </c>
      <c r="T445" s="118" t="s">
        <v>21806</v>
      </c>
      <c r="U445" s="104">
        <f t="shared" si="19"/>
        <v>7.8477048328047347E-2</v>
      </c>
      <c r="V445" s="126" t="s">
        <v>21801</v>
      </c>
      <c r="W445" s="113">
        <f t="shared" si="20"/>
        <v>8.2123226272254421E-2</v>
      </c>
      <c r="X445" s="126" t="s">
        <v>21801</v>
      </c>
    </row>
    <row r="446" spans="1:24" x14ac:dyDescent="0.25">
      <c r="A446" s="123" t="s">
        <v>3389</v>
      </c>
      <c r="B446" s="123" t="s">
        <v>2985</v>
      </c>
      <c r="C446" s="123" t="s">
        <v>532</v>
      </c>
      <c r="D446" s="117" t="s">
        <v>22420</v>
      </c>
      <c r="E446" s="117" t="s">
        <v>21845</v>
      </c>
      <c r="F446" s="118" t="s">
        <v>22379</v>
      </c>
      <c r="G446" s="126">
        <v>515</v>
      </c>
      <c r="H446" s="120" t="s">
        <v>24353</v>
      </c>
      <c r="I446" s="5">
        <f>VLOOKUP(A446,Population!$A$5:$L$3146,12,FALSE)*'National Throughput'!$C$14</f>
        <v>3.1939633047706092E-4</v>
      </c>
      <c r="J446" s="118" t="s">
        <v>21802</v>
      </c>
      <c r="K446" s="114">
        <f>'Emissions Factors'!$B$2</f>
        <v>10</v>
      </c>
      <c r="L446" s="118" t="s">
        <v>21801</v>
      </c>
      <c r="M446" s="118" t="s">
        <v>21802</v>
      </c>
      <c r="N446" s="113">
        <f t="shared" si="18"/>
        <v>3.1939633047706091E-3</v>
      </c>
      <c r="O446" s="126" t="s">
        <v>21801</v>
      </c>
      <c r="P446" s="138">
        <f>VLOOKUP(A446,Population!$A$5:$L$3146,12,FALSE)*'National Throughput'!$C$17</f>
        <v>692.9277425179514</v>
      </c>
      <c r="Q446" s="118" t="s">
        <v>21806</v>
      </c>
      <c r="R446" s="2">
        <f>'Emissions Factors'!$B$3</f>
        <v>9.9208017983194906E-5</v>
      </c>
      <c r="S446" s="118" t="s">
        <v>21801</v>
      </c>
      <c r="T446" s="118" t="s">
        <v>21806</v>
      </c>
      <c r="U446" s="104">
        <f t="shared" si="19"/>
        <v>6.8743987940775575E-2</v>
      </c>
      <c r="V446" s="126" t="s">
        <v>21801</v>
      </c>
      <c r="W446" s="113">
        <f t="shared" si="20"/>
        <v>7.1937951245546181E-2</v>
      </c>
      <c r="X446" s="126" t="s">
        <v>21801</v>
      </c>
    </row>
    <row r="447" spans="1:24" x14ac:dyDescent="0.25">
      <c r="A447" s="123" t="s">
        <v>3396</v>
      </c>
      <c r="B447" s="123" t="s">
        <v>2985</v>
      </c>
      <c r="C447" s="123" t="s">
        <v>540</v>
      </c>
      <c r="D447" s="117" t="s">
        <v>22421</v>
      </c>
      <c r="E447" s="117" t="s">
        <v>21845</v>
      </c>
      <c r="F447" s="118" t="s">
        <v>22379</v>
      </c>
      <c r="G447" s="126">
        <v>515</v>
      </c>
      <c r="H447" s="120" t="s">
        <v>24354</v>
      </c>
      <c r="I447" s="5">
        <f>VLOOKUP(A447,Population!$A$5:$L$3146,12,FALSE)*'National Throughput'!$C$14</f>
        <v>6.7927619488382103E-4</v>
      </c>
      <c r="J447" s="118" t="s">
        <v>21802</v>
      </c>
      <c r="K447" s="114">
        <f>'Emissions Factors'!$B$2</f>
        <v>10</v>
      </c>
      <c r="L447" s="118" t="s">
        <v>21801</v>
      </c>
      <c r="M447" s="118" t="s">
        <v>21802</v>
      </c>
      <c r="N447" s="113">
        <f t="shared" si="18"/>
        <v>6.7927619488382107E-3</v>
      </c>
      <c r="O447" s="126" t="s">
        <v>21801</v>
      </c>
      <c r="P447" s="138">
        <f>VLOOKUP(A447,Population!$A$5:$L$3146,12,FALSE)*'National Throughput'!$C$17</f>
        <v>1473.6841827956914</v>
      </c>
      <c r="Q447" s="118" t="s">
        <v>21806</v>
      </c>
      <c r="R447" s="2">
        <f>'Emissions Factors'!$B$3</f>
        <v>9.9208017983194906E-5</v>
      </c>
      <c r="S447" s="118" t="s">
        <v>21801</v>
      </c>
      <c r="T447" s="118" t="s">
        <v>21806</v>
      </c>
      <c r="U447" s="104">
        <f t="shared" si="19"/>
        <v>0.14620128690834483</v>
      </c>
      <c r="V447" s="126" t="s">
        <v>21801</v>
      </c>
      <c r="W447" s="113">
        <f t="shared" si="20"/>
        <v>0.15299404885718304</v>
      </c>
      <c r="X447" s="126" t="s">
        <v>21801</v>
      </c>
    </row>
    <row r="448" spans="1:24" x14ac:dyDescent="0.25">
      <c r="A448" s="123" t="s">
        <v>3403</v>
      </c>
      <c r="B448" s="123" t="s">
        <v>2985</v>
      </c>
      <c r="C448" s="123" t="s">
        <v>549</v>
      </c>
      <c r="D448" s="117" t="s">
        <v>22059</v>
      </c>
      <c r="E448" s="117" t="s">
        <v>21845</v>
      </c>
      <c r="F448" s="118" t="s">
        <v>22379</v>
      </c>
      <c r="G448" s="126">
        <v>515</v>
      </c>
      <c r="H448" s="120" t="s">
        <v>24355</v>
      </c>
      <c r="I448" s="5">
        <f>VLOOKUP(A448,Population!$A$5:$L$3146,12,FALSE)*'National Throughput'!$C$14</f>
        <v>7.4024753565277827E-5</v>
      </c>
      <c r="J448" s="118" t="s">
        <v>21802</v>
      </c>
      <c r="K448" s="114">
        <f>'Emissions Factors'!$B$2</f>
        <v>10</v>
      </c>
      <c r="L448" s="118" t="s">
        <v>21801</v>
      </c>
      <c r="M448" s="118" t="s">
        <v>21802</v>
      </c>
      <c r="N448" s="113">
        <f t="shared" si="18"/>
        <v>7.4024753565277829E-4</v>
      </c>
      <c r="O448" s="126" t="s">
        <v>21801</v>
      </c>
      <c r="P448" s="138">
        <f>VLOOKUP(A448,Population!$A$5:$L$3146,12,FALSE)*'National Throughput'!$C$17</f>
        <v>160.59610109427842</v>
      </c>
      <c r="Q448" s="118" t="s">
        <v>21806</v>
      </c>
      <c r="R448" s="2">
        <f>'Emissions Factors'!$B$3</f>
        <v>9.9208017983194906E-5</v>
      </c>
      <c r="S448" s="118" t="s">
        <v>21801</v>
      </c>
      <c r="T448" s="118" t="s">
        <v>21806</v>
      </c>
      <c r="U448" s="104">
        <f t="shared" si="19"/>
        <v>1.5932420885392162E-2</v>
      </c>
      <c r="V448" s="126" t="s">
        <v>21801</v>
      </c>
      <c r="W448" s="113">
        <f t="shared" si="20"/>
        <v>1.667266842104494E-2</v>
      </c>
      <c r="X448" s="126" t="s">
        <v>21801</v>
      </c>
    </row>
    <row r="449" spans="1:24" x14ac:dyDescent="0.25">
      <c r="A449" s="123" t="s">
        <v>3410</v>
      </c>
      <c r="B449" s="123" t="s">
        <v>2985</v>
      </c>
      <c r="C449" s="123" t="s">
        <v>557</v>
      </c>
      <c r="D449" s="117" t="s">
        <v>22165</v>
      </c>
      <c r="E449" s="117" t="s">
        <v>21845</v>
      </c>
      <c r="F449" s="118" t="s">
        <v>22379</v>
      </c>
      <c r="G449" s="126">
        <v>515</v>
      </c>
      <c r="H449" s="120" t="s">
        <v>24356</v>
      </c>
      <c r="I449" s="5">
        <f>VLOOKUP(A449,Population!$A$5:$L$3146,12,FALSE)*'National Throughput'!$C$14</f>
        <v>3.3126243463620217E-3</v>
      </c>
      <c r="J449" s="118" t="s">
        <v>21802</v>
      </c>
      <c r="K449" s="114">
        <f>'Emissions Factors'!$B$2</f>
        <v>10</v>
      </c>
      <c r="L449" s="118" t="s">
        <v>21801</v>
      </c>
      <c r="M449" s="118" t="s">
        <v>21802</v>
      </c>
      <c r="N449" s="113">
        <f t="shared" si="18"/>
        <v>3.3126243463620218E-2</v>
      </c>
      <c r="O449" s="126" t="s">
        <v>21801</v>
      </c>
      <c r="P449" s="138">
        <f>VLOOKUP(A449,Population!$A$5:$L$3146,12,FALSE)*'National Throughput'!$C$17</f>
        <v>7186.7115902870282</v>
      </c>
      <c r="Q449" s="118" t="s">
        <v>21806</v>
      </c>
      <c r="R449" s="2">
        <f>'Emissions Factors'!$B$3</f>
        <v>9.9208017983194906E-5</v>
      </c>
      <c r="S449" s="118" t="s">
        <v>21801</v>
      </c>
      <c r="T449" s="118" t="s">
        <v>21806</v>
      </c>
      <c r="U449" s="104">
        <f t="shared" si="19"/>
        <v>0.71297941268923071</v>
      </c>
      <c r="V449" s="126" t="s">
        <v>21801</v>
      </c>
      <c r="W449" s="113">
        <f t="shared" si="20"/>
        <v>0.74610565615285096</v>
      </c>
      <c r="X449" s="126" t="s">
        <v>21801</v>
      </c>
    </row>
    <row r="450" spans="1:24" x14ac:dyDescent="0.25">
      <c r="A450" s="123" t="s">
        <v>3418</v>
      </c>
      <c r="B450" s="123" t="s">
        <v>2985</v>
      </c>
      <c r="C450" s="123" t="s">
        <v>565</v>
      </c>
      <c r="D450" s="117" t="s">
        <v>22422</v>
      </c>
      <c r="E450" s="117" t="s">
        <v>21845</v>
      </c>
      <c r="F450" s="118" t="s">
        <v>22379</v>
      </c>
      <c r="G450" s="126">
        <v>515</v>
      </c>
      <c r="H450" s="120" t="s">
        <v>24357</v>
      </c>
      <c r="I450" s="5">
        <f>VLOOKUP(A450,Population!$A$5:$L$3146,12,FALSE)*'National Throughput'!$C$14</f>
        <v>9.5852480261111861E-5</v>
      </c>
      <c r="J450" s="118" t="s">
        <v>21802</v>
      </c>
      <c r="K450" s="114">
        <f>'Emissions Factors'!$B$2</f>
        <v>10</v>
      </c>
      <c r="L450" s="118" t="s">
        <v>21801</v>
      </c>
      <c r="M450" s="118" t="s">
        <v>21802</v>
      </c>
      <c r="N450" s="113">
        <f t="shared" si="18"/>
        <v>9.5852480261111861E-4</v>
      </c>
      <c r="O450" s="126" t="s">
        <v>21801</v>
      </c>
      <c r="P450" s="138">
        <f>VLOOKUP(A450,Population!$A$5:$L$3146,12,FALSE)*'National Throughput'!$C$17</f>
        <v>207.95117671788324</v>
      </c>
      <c r="Q450" s="118" t="s">
        <v>21806</v>
      </c>
      <c r="R450" s="2">
        <f>'Emissions Factors'!$B$3</f>
        <v>9.9208017983194906E-5</v>
      </c>
      <c r="S450" s="118" t="s">
        <v>21801</v>
      </c>
      <c r="T450" s="118" t="s">
        <v>21806</v>
      </c>
      <c r="U450" s="104">
        <f t="shared" si="19"/>
        <v>2.0630424079454302E-2</v>
      </c>
      <c r="V450" s="126" t="s">
        <v>21801</v>
      </c>
      <c r="W450" s="113">
        <f t="shared" si="20"/>
        <v>2.1588948882065421E-2</v>
      </c>
      <c r="X450" s="126" t="s">
        <v>21801</v>
      </c>
    </row>
    <row r="451" spans="1:24" x14ac:dyDescent="0.25">
      <c r="A451" s="123" t="s">
        <v>3426</v>
      </c>
      <c r="B451" s="123" t="s">
        <v>2985</v>
      </c>
      <c r="C451" s="123" t="s">
        <v>574</v>
      </c>
      <c r="D451" s="117" t="s">
        <v>22423</v>
      </c>
      <c r="E451" s="117" t="s">
        <v>21845</v>
      </c>
      <c r="F451" s="118" t="s">
        <v>22379</v>
      </c>
      <c r="G451" s="126">
        <v>515</v>
      </c>
      <c r="H451" s="120" t="s">
        <v>24358</v>
      </c>
      <c r="I451" s="5">
        <f>VLOOKUP(A451,Population!$A$5:$L$3146,12,FALSE)*'National Throughput'!$C$14</f>
        <v>1.0150807250933939E-5</v>
      </c>
      <c r="J451" s="118" t="s">
        <v>21802</v>
      </c>
      <c r="K451" s="114">
        <f>'Emissions Factors'!$B$2</f>
        <v>10</v>
      </c>
      <c r="L451" s="118" t="s">
        <v>21801</v>
      </c>
      <c r="M451" s="118" t="s">
        <v>21802</v>
      </c>
      <c r="N451" s="113">
        <f t="shared" si="18"/>
        <v>1.015080725093394E-4</v>
      </c>
      <c r="O451" s="126" t="s">
        <v>21801</v>
      </c>
      <c r="P451" s="138">
        <f>VLOOKUP(A451,Population!$A$5:$L$3146,12,FALSE)*'National Throughput'!$C$17</f>
        <v>22.022093812470001</v>
      </c>
      <c r="Q451" s="118" t="s">
        <v>21806</v>
      </c>
      <c r="R451" s="2">
        <f>'Emissions Factors'!$B$3</f>
        <v>9.9208017983194906E-5</v>
      </c>
      <c r="S451" s="118" t="s">
        <v>21801</v>
      </c>
      <c r="T451" s="118" t="s">
        <v>21806</v>
      </c>
      <c r="U451" s="104">
        <f t="shared" si="19"/>
        <v>2.1847682789751291E-3</v>
      </c>
      <c r="V451" s="126" t="s">
        <v>21801</v>
      </c>
      <c r="W451" s="113">
        <f t="shared" si="20"/>
        <v>2.2862763514844685E-3</v>
      </c>
      <c r="X451" s="126" t="s">
        <v>21801</v>
      </c>
    </row>
    <row r="452" spans="1:24" x14ac:dyDescent="0.25">
      <c r="A452" s="123" t="s">
        <v>3433</v>
      </c>
      <c r="B452" s="123" t="s">
        <v>2985</v>
      </c>
      <c r="C452" s="123" t="s">
        <v>583</v>
      </c>
      <c r="D452" s="117" t="s">
        <v>22424</v>
      </c>
      <c r="E452" s="117" t="s">
        <v>21845</v>
      </c>
      <c r="F452" s="118" t="s">
        <v>22379</v>
      </c>
      <c r="G452" s="126">
        <v>515</v>
      </c>
      <c r="H452" s="120" t="s">
        <v>24359</v>
      </c>
      <c r="I452" s="5">
        <f>VLOOKUP(A452,Population!$A$5:$L$3146,12,FALSE)*'National Throughput'!$C$14</f>
        <v>2.7322063080428973E-4</v>
      </c>
      <c r="J452" s="118" t="s">
        <v>21802</v>
      </c>
      <c r="K452" s="114">
        <f>'Emissions Factors'!$B$2</f>
        <v>10</v>
      </c>
      <c r="L452" s="118" t="s">
        <v>21801</v>
      </c>
      <c r="M452" s="118" t="s">
        <v>21802</v>
      </c>
      <c r="N452" s="113">
        <f t="shared" ref="N452:N515" si="21">I452*K452</f>
        <v>2.7322063080428972E-3</v>
      </c>
      <c r="O452" s="126" t="s">
        <v>21801</v>
      </c>
      <c r="P452" s="138">
        <f>VLOOKUP(A452,Population!$A$5:$L$3146,12,FALSE)*'National Throughput'!$C$17</f>
        <v>592.74993745159588</v>
      </c>
      <c r="Q452" s="118" t="s">
        <v>21806</v>
      </c>
      <c r="R452" s="2">
        <f>'Emissions Factors'!$B$3</f>
        <v>9.9208017983194906E-5</v>
      </c>
      <c r="S452" s="118" t="s">
        <v>21801</v>
      </c>
      <c r="T452" s="118" t="s">
        <v>21806</v>
      </c>
      <c r="U452" s="104">
        <f t="shared" ref="U452:U515" si="22">P452*R452</f>
        <v>5.880554645423558E-2</v>
      </c>
      <c r="V452" s="126" t="s">
        <v>21801</v>
      </c>
      <c r="W452" s="113">
        <f t="shared" ref="W452:W515" si="23">N452+U452</f>
        <v>6.1537752762278478E-2</v>
      </c>
      <c r="X452" s="126" t="s">
        <v>21801</v>
      </c>
    </row>
    <row r="453" spans="1:24" x14ac:dyDescent="0.25">
      <c r="A453" s="123" t="s">
        <v>3440</v>
      </c>
      <c r="B453" s="123" t="s">
        <v>2985</v>
      </c>
      <c r="C453" s="123" t="s">
        <v>591</v>
      </c>
      <c r="D453" s="117" t="s">
        <v>22425</v>
      </c>
      <c r="E453" s="117" t="s">
        <v>21845</v>
      </c>
      <c r="F453" s="118" t="s">
        <v>22379</v>
      </c>
      <c r="G453" s="126">
        <v>515</v>
      </c>
      <c r="H453" s="120" t="s">
        <v>24360</v>
      </c>
      <c r="I453" s="5">
        <f>VLOOKUP(A453,Population!$A$5:$L$3146,12,FALSE)*'National Throughput'!$C$14</f>
        <v>1.8634860595908759E-4</v>
      </c>
      <c r="J453" s="118" t="s">
        <v>21802</v>
      </c>
      <c r="K453" s="114">
        <f>'Emissions Factors'!$B$2</f>
        <v>10</v>
      </c>
      <c r="L453" s="118" t="s">
        <v>21801</v>
      </c>
      <c r="M453" s="118" t="s">
        <v>21802</v>
      </c>
      <c r="N453" s="113">
        <f t="shared" si="21"/>
        <v>1.863486059590876E-3</v>
      </c>
      <c r="O453" s="126" t="s">
        <v>21801</v>
      </c>
      <c r="P453" s="138">
        <f>VLOOKUP(A453,Population!$A$5:$L$3146,12,FALSE)*'National Throughput'!$C$17</f>
        <v>404.28178575417814</v>
      </c>
      <c r="Q453" s="118" t="s">
        <v>21806</v>
      </c>
      <c r="R453" s="2">
        <f>'Emissions Factors'!$B$3</f>
        <v>9.9208017983194906E-5</v>
      </c>
      <c r="S453" s="118" t="s">
        <v>21801</v>
      </c>
      <c r="T453" s="118" t="s">
        <v>21806</v>
      </c>
      <c r="U453" s="104">
        <f t="shared" si="22"/>
        <v>4.0107994671378655E-2</v>
      </c>
      <c r="V453" s="126" t="s">
        <v>21801</v>
      </c>
      <c r="W453" s="113">
        <f t="shared" si="23"/>
        <v>4.1971480730969533E-2</v>
      </c>
      <c r="X453" s="126" t="s">
        <v>21801</v>
      </c>
    </row>
    <row r="454" spans="1:24" x14ac:dyDescent="0.25">
      <c r="A454" s="123" t="s">
        <v>3447</v>
      </c>
      <c r="B454" s="123" t="s">
        <v>2985</v>
      </c>
      <c r="C454" s="123" t="s">
        <v>600</v>
      </c>
      <c r="D454" s="117" t="s">
        <v>22426</v>
      </c>
      <c r="E454" s="117" t="s">
        <v>21845</v>
      </c>
      <c r="F454" s="118" t="s">
        <v>22379</v>
      </c>
      <c r="G454" s="126">
        <v>515</v>
      </c>
      <c r="H454" s="120" t="s">
        <v>24361</v>
      </c>
      <c r="I454" s="5">
        <f>VLOOKUP(A454,Population!$A$5:$L$3146,12,FALSE)*'National Throughput'!$C$14</f>
        <v>8.4315205069254419E-5</v>
      </c>
      <c r="J454" s="118" t="s">
        <v>21802</v>
      </c>
      <c r="K454" s="114">
        <f>'Emissions Factors'!$B$2</f>
        <v>10</v>
      </c>
      <c r="L454" s="118" t="s">
        <v>21801</v>
      </c>
      <c r="M454" s="118" t="s">
        <v>21802</v>
      </c>
      <c r="N454" s="113">
        <f t="shared" si="21"/>
        <v>8.4315205069254414E-4</v>
      </c>
      <c r="O454" s="126" t="s">
        <v>21801</v>
      </c>
      <c r="P454" s="138">
        <f>VLOOKUP(A454,Population!$A$5:$L$3146,12,FALSE)*'National Throughput'!$C$17</f>
        <v>182.92115197852169</v>
      </c>
      <c r="Q454" s="118" t="s">
        <v>21806</v>
      </c>
      <c r="R454" s="2">
        <f>'Emissions Factors'!$B$3</f>
        <v>9.9208017983194906E-5</v>
      </c>
      <c r="S454" s="118" t="s">
        <v>21801</v>
      </c>
      <c r="T454" s="118" t="s">
        <v>21806</v>
      </c>
      <c r="U454" s="104">
        <f t="shared" si="22"/>
        <v>1.814724493499191E-2</v>
      </c>
      <c r="V454" s="126" t="s">
        <v>21801</v>
      </c>
      <c r="W454" s="113">
        <f t="shared" si="23"/>
        <v>1.8990396985684454E-2</v>
      </c>
      <c r="X454" s="126" t="s">
        <v>21801</v>
      </c>
    </row>
    <row r="455" spans="1:24" x14ac:dyDescent="0.25">
      <c r="A455" s="123" t="s">
        <v>3455</v>
      </c>
      <c r="B455" s="123" t="s">
        <v>2985</v>
      </c>
      <c r="C455" s="123" t="s">
        <v>609</v>
      </c>
      <c r="D455" s="117" t="s">
        <v>22061</v>
      </c>
      <c r="E455" s="117" t="s">
        <v>21845</v>
      </c>
      <c r="F455" s="118" t="s">
        <v>22379</v>
      </c>
      <c r="G455" s="126">
        <v>515</v>
      </c>
      <c r="H455" s="120" t="s">
        <v>24362</v>
      </c>
      <c r="I455" s="5">
        <f>VLOOKUP(A455,Population!$A$5:$L$3146,12,FALSE)*'National Throughput'!$C$14</f>
        <v>5.4826993635080465E-5</v>
      </c>
      <c r="J455" s="118" t="s">
        <v>21802</v>
      </c>
      <c r="K455" s="114">
        <f>'Emissions Factors'!$B$2</f>
        <v>10</v>
      </c>
      <c r="L455" s="118" t="s">
        <v>21801</v>
      </c>
      <c r="M455" s="118" t="s">
        <v>21802</v>
      </c>
      <c r="N455" s="113">
        <f t="shared" si="21"/>
        <v>5.4826993635080461E-4</v>
      </c>
      <c r="O455" s="126" t="s">
        <v>21801</v>
      </c>
      <c r="P455" s="138">
        <f>VLOOKUP(A455,Population!$A$5:$L$3146,12,FALSE)*'National Throughput'!$C$17</f>
        <v>118.94671698906987</v>
      </c>
      <c r="Q455" s="118" t="s">
        <v>21806</v>
      </c>
      <c r="R455" s="2">
        <f>'Emissions Factors'!$B$3</f>
        <v>9.9208017983194906E-5</v>
      </c>
      <c r="S455" s="118" t="s">
        <v>21801</v>
      </c>
      <c r="T455" s="118" t="s">
        <v>21806</v>
      </c>
      <c r="U455" s="104">
        <f t="shared" si="22"/>
        <v>1.1800468038093639E-2</v>
      </c>
      <c r="V455" s="126" t="s">
        <v>21801</v>
      </c>
      <c r="W455" s="113">
        <f t="shared" si="23"/>
        <v>1.2348737974444444E-2</v>
      </c>
      <c r="X455" s="126" t="s">
        <v>21801</v>
      </c>
    </row>
    <row r="456" spans="1:24" x14ac:dyDescent="0.25">
      <c r="A456" s="123" t="s">
        <v>3462</v>
      </c>
      <c r="B456" s="123" t="s">
        <v>2985</v>
      </c>
      <c r="C456" s="123" t="s">
        <v>1442</v>
      </c>
      <c r="D456" s="117" t="s">
        <v>22427</v>
      </c>
      <c r="E456" s="117" t="s">
        <v>21845</v>
      </c>
      <c r="F456" s="118" t="s">
        <v>22379</v>
      </c>
      <c r="G456" s="126">
        <v>515</v>
      </c>
      <c r="H456" s="120" t="s">
        <v>24363</v>
      </c>
      <c r="I456" s="5">
        <f>VLOOKUP(A456,Population!$A$5:$L$3146,12,FALSE)*'National Throughput'!$C$14</f>
        <v>2.9189705218979453E-3</v>
      </c>
      <c r="J456" s="118" t="s">
        <v>21802</v>
      </c>
      <c r="K456" s="114">
        <f>'Emissions Factors'!$B$2</f>
        <v>10</v>
      </c>
      <c r="L456" s="118" t="s">
        <v>21801</v>
      </c>
      <c r="M456" s="118" t="s">
        <v>21802</v>
      </c>
      <c r="N456" s="113">
        <f t="shared" si="21"/>
        <v>2.9189705218979452E-2</v>
      </c>
      <c r="O456" s="126" t="s">
        <v>21801</v>
      </c>
      <c r="P456" s="138">
        <f>VLOOKUP(A456,Population!$A$5:$L$3146,12,FALSE)*'National Throughput'!$C$17</f>
        <v>6332.6828182218433</v>
      </c>
      <c r="Q456" s="118" t="s">
        <v>21806</v>
      </c>
      <c r="R456" s="2">
        <f>'Emissions Factors'!$B$3</f>
        <v>9.9208017983194906E-5</v>
      </c>
      <c r="S456" s="118" t="s">
        <v>21801</v>
      </c>
      <c r="T456" s="118" t="s">
        <v>21806</v>
      </c>
      <c r="U456" s="104">
        <f t="shared" si="22"/>
        <v>0.62825291091202207</v>
      </c>
      <c r="V456" s="126" t="s">
        <v>21801</v>
      </c>
      <c r="W456" s="113">
        <f t="shared" si="23"/>
        <v>0.65744261613100152</v>
      </c>
      <c r="X456" s="126" t="s">
        <v>21801</v>
      </c>
    </row>
    <row r="457" spans="1:24" x14ac:dyDescent="0.25">
      <c r="A457" s="123" t="s">
        <v>3470</v>
      </c>
      <c r="B457" s="123" t="s">
        <v>2985</v>
      </c>
      <c r="C457" s="123" t="s">
        <v>1450</v>
      </c>
      <c r="D457" s="117" t="s">
        <v>22428</v>
      </c>
      <c r="E457" s="117" t="s">
        <v>21845</v>
      </c>
      <c r="F457" s="118" t="s">
        <v>22379</v>
      </c>
      <c r="G457" s="126">
        <v>515</v>
      </c>
      <c r="H457" s="120" t="s">
        <v>24364</v>
      </c>
      <c r="I457" s="5">
        <f>VLOOKUP(A457,Population!$A$5:$L$3146,12,FALSE)*'National Throughput'!$C$14</f>
        <v>1.4546941331243423E-4</v>
      </c>
      <c r="J457" s="118" t="s">
        <v>21802</v>
      </c>
      <c r="K457" s="114">
        <f>'Emissions Factors'!$B$2</f>
        <v>10</v>
      </c>
      <c r="L457" s="118" t="s">
        <v>21801</v>
      </c>
      <c r="M457" s="118" t="s">
        <v>21802</v>
      </c>
      <c r="N457" s="113">
        <f t="shared" si="21"/>
        <v>1.4546941331243424E-3</v>
      </c>
      <c r="O457" s="126" t="s">
        <v>21801</v>
      </c>
      <c r="P457" s="138">
        <f>VLOOKUP(A457,Population!$A$5:$L$3146,12,FALSE)*'National Throughput'!$C$17</f>
        <v>315.59470962436535</v>
      </c>
      <c r="Q457" s="118" t="s">
        <v>21806</v>
      </c>
      <c r="R457" s="2">
        <f>'Emissions Factors'!$B$3</f>
        <v>9.9208017983194906E-5</v>
      </c>
      <c r="S457" s="118" t="s">
        <v>21801</v>
      </c>
      <c r="T457" s="118" t="s">
        <v>21806</v>
      </c>
      <c r="U457" s="104">
        <f t="shared" si="22"/>
        <v>3.1309525627815214E-2</v>
      </c>
      <c r="V457" s="126" t="s">
        <v>21801</v>
      </c>
      <c r="W457" s="113">
        <f t="shared" si="23"/>
        <v>3.2764219760939559E-2</v>
      </c>
      <c r="X457" s="126" t="s">
        <v>21801</v>
      </c>
    </row>
    <row r="458" spans="1:24" x14ac:dyDescent="0.25">
      <c r="A458" s="123" t="s">
        <v>3477</v>
      </c>
      <c r="B458" s="123" t="s">
        <v>2985</v>
      </c>
      <c r="C458" s="123" t="s">
        <v>1458</v>
      </c>
      <c r="D458" s="117" t="s">
        <v>22429</v>
      </c>
      <c r="E458" s="117" t="s">
        <v>21845</v>
      </c>
      <c r="F458" s="118" t="s">
        <v>22379</v>
      </c>
      <c r="G458" s="126">
        <v>515</v>
      </c>
      <c r="H458" s="120" t="s">
        <v>24365</v>
      </c>
      <c r="I458" s="5">
        <f>VLOOKUP(A458,Population!$A$5:$L$3146,12,FALSE)*'National Throughput'!$C$14</f>
        <v>6.3425422273023562E-4</v>
      </c>
      <c r="J458" s="118" t="s">
        <v>21802</v>
      </c>
      <c r="K458" s="114">
        <f>'Emissions Factors'!$B$2</f>
        <v>10</v>
      </c>
      <c r="L458" s="118" t="s">
        <v>21801</v>
      </c>
      <c r="M458" s="118" t="s">
        <v>21802</v>
      </c>
      <c r="N458" s="113">
        <f t="shared" si="21"/>
        <v>6.3425422273023562E-3</v>
      </c>
      <c r="O458" s="126" t="s">
        <v>21801</v>
      </c>
      <c r="P458" s="138">
        <f>VLOOKUP(A458,Population!$A$5:$L$3146,12,FALSE)*'National Throughput'!$C$17</f>
        <v>1376.009380203272</v>
      </c>
      <c r="Q458" s="118" t="s">
        <v>21806</v>
      </c>
      <c r="R458" s="2">
        <f>'Emissions Factors'!$B$3</f>
        <v>9.9208017983194906E-5</v>
      </c>
      <c r="S458" s="118" t="s">
        <v>21801</v>
      </c>
      <c r="T458" s="118" t="s">
        <v>21806</v>
      </c>
      <c r="U458" s="104">
        <f t="shared" si="22"/>
        <v>0.1365111633362511</v>
      </c>
      <c r="V458" s="126" t="s">
        <v>21801</v>
      </c>
      <c r="W458" s="113">
        <f t="shared" si="23"/>
        <v>0.14285370556355345</v>
      </c>
      <c r="X458" s="126" t="s">
        <v>21801</v>
      </c>
    </row>
    <row r="459" spans="1:24" x14ac:dyDescent="0.25">
      <c r="A459" s="123" t="s">
        <v>3484</v>
      </c>
      <c r="B459" s="123" t="s">
        <v>2985</v>
      </c>
      <c r="C459" s="123" t="s">
        <v>1466</v>
      </c>
      <c r="D459" s="117" t="s">
        <v>22430</v>
      </c>
      <c r="E459" s="117" t="s">
        <v>21845</v>
      </c>
      <c r="F459" s="118" t="s">
        <v>22379</v>
      </c>
      <c r="G459" s="126">
        <v>515</v>
      </c>
      <c r="H459" s="120" t="s">
        <v>24366</v>
      </c>
      <c r="I459" s="5">
        <f>VLOOKUP(A459,Population!$A$5:$L$3146,12,FALSE)*'National Throughput'!$C$14</f>
        <v>2.8291260693808352E-5</v>
      </c>
      <c r="J459" s="118" t="s">
        <v>21802</v>
      </c>
      <c r="K459" s="114">
        <f>'Emissions Factors'!$B$2</f>
        <v>10</v>
      </c>
      <c r="L459" s="118" t="s">
        <v>21801</v>
      </c>
      <c r="M459" s="118" t="s">
        <v>21802</v>
      </c>
      <c r="N459" s="113">
        <f t="shared" si="21"/>
        <v>2.8291260693808352E-4</v>
      </c>
      <c r="O459" s="126" t="s">
        <v>21801</v>
      </c>
      <c r="P459" s="138">
        <f>VLOOKUP(A459,Population!$A$5:$L$3146,12,FALSE)*'National Throughput'!$C$17</f>
        <v>61.377660088538235</v>
      </c>
      <c r="Q459" s="118" t="s">
        <v>21806</v>
      </c>
      <c r="R459" s="2">
        <f>'Emissions Factors'!$B$3</f>
        <v>9.9208017983194906E-5</v>
      </c>
      <c r="S459" s="118" t="s">
        <v>21801</v>
      </c>
      <c r="T459" s="118" t="s">
        <v>21806</v>
      </c>
      <c r="U459" s="104">
        <f t="shared" si="22"/>
        <v>6.0891560058301255E-3</v>
      </c>
      <c r="V459" s="126" t="s">
        <v>21801</v>
      </c>
      <c r="W459" s="113">
        <f t="shared" si="23"/>
        <v>6.3720686127682093E-3</v>
      </c>
      <c r="X459" s="126" t="s">
        <v>21801</v>
      </c>
    </row>
    <row r="460" spans="1:24" x14ac:dyDescent="0.25">
      <c r="A460" s="123" t="s">
        <v>3492</v>
      </c>
      <c r="B460" s="123" t="s">
        <v>2985</v>
      </c>
      <c r="C460" s="123" t="s">
        <v>1475</v>
      </c>
      <c r="D460" s="117" t="s">
        <v>22431</v>
      </c>
      <c r="E460" s="117" t="s">
        <v>21845</v>
      </c>
      <c r="F460" s="118" t="s">
        <v>22379</v>
      </c>
      <c r="G460" s="126">
        <v>515</v>
      </c>
      <c r="H460" s="120" t="s">
        <v>24367</v>
      </c>
      <c r="I460" s="5">
        <f>VLOOKUP(A460,Population!$A$5:$L$3146,12,FALSE)*'National Throughput'!$C$14</f>
        <v>9.5227405985587611E-5</v>
      </c>
      <c r="J460" s="118" t="s">
        <v>21802</v>
      </c>
      <c r="K460" s="114">
        <f>'Emissions Factors'!$B$2</f>
        <v>10</v>
      </c>
      <c r="L460" s="118" t="s">
        <v>21801</v>
      </c>
      <c r="M460" s="118" t="s">
        <v>21802</v>
      </c>
      <c r="N460" s="113">
        <f t="shared" si="21"/>
        <v>9.5227405985587614E-4</v>
      </c>
      <c r="O460" s="126" t="s">
        <v>21801</v>
      </c>
      <c r="P460" s="138">
        <f>VLOOKUP(A460,Population!$A$5:$L$3146,12,FALSE)*'National Throughput'!$C$17</f>
        <v>206.5950831585173</v>
      </c>
      <c r="Q460" s="118" t="s">
        <v>21806</v>
      </c>
      <c r="R460" s="2">
        <f>'Emissions Factors'!$B$3</f>
        <v>9.9208017983194906E-5</v>
      </c>
      <c r="S460" s="118" t="s">
        <v>21801</v>
      </c>
      <c r="T460" s="118" t="s">
        <v>21806</v>
      </c>
      <c r="U460" s="104">
        <f t="shared" si="22"/>
        <v>2.0495888725229831E-2</v>
      </c>
      <c r="V460" s="126" t="s">
        <v>21801</v>
      </c>
      <c r="W460" s="113">
        <f t="shared" si="23"/>
        <v>2.1448162785085708E-2</v>
      </c>
      <c r="X460" s="126" t="s">
        <v>21801</v>
      </c>
    </row>
    <row r="461" spans="1:24" x14ac:dyDescent="0.25">
      <c r="A461" s="123" t="s">
        <v>3499</v>
      </c>
      <c r="B461" s="123" t="s">
        <v>2985</v>
      </c>
      <c r="C461" s="123" t="s">
        <v>1484</v>
      </c>
      <c r="D461" s="117" t="s">
        <v>22432</v>
      </c>
      <c r="E461" s="117" t="s">
        <v>21845</v>
      </c>
      <c r="F461" s="118" t="s">
        <v>22379</v>
      </c>
      <c r="G461" s="126">
        <v>515</v>
      </c>
      <c r="H461" s="120" t="s">
        <v>24368</v>
      </c>
      <c r="I461" s="5">
        <f>VLOOKUP(A461,Population!$A$5:$L$3146,12,FALSE)*'National Throughput'!$C$14</f>
        <v>1.0930820150072198E-4</v>
      </c>
      <c r="J461" s="118" t="s">
        <v>21802</v>
      </c>
      <c r="K461" s="114">
        <f>'Emissions Factors'!$B$2</f>
        <v>10</v>
      </c>
      <c r="L461" s="118" t="s">
        <v>21801</v>
      </c>
      <c r="M461" s="118" t="s">
        <v>21802</v>
      </c>
      <c r="N461" s="113">
        <f t="shared" si="21"/>
        <v>1.0930820150072199E-3</v>
      </c>
      <c r="O461" s="126" t="s">
        <v>21801</v>
      </c>
      <c r="P461" s="138">
        <f>VLOOKUP(A461,Population!$A$5:$L$3146,12,FALSE)*'National Throughput'!$C$17</f>
        <v>237.14325456232027</v>
      </c>
      <c r="Q461" s="118" t="s">
        <v>21806</v>
      </c>
      <c r="R461" s="2">
        <f>'Emissions Factors'!$B$3</f>
        <v>9.9208017983194906E-5</v>
      </c>
      <c r="S461" s="118" t="s">
        <v>21801</v>
      </c>
      <c r="T461" s="118" t="s">
        <v>21806</v>
      </c>
      <c r="U461" s="104">
        <f t="shared" si="22"/>
        <v>2.3526512263212035E-2</v>
      </c>
      <c r="V461" s="126" t="s">
        <v>21801</v>
      </c>
      <c r="W461" s="113">
        <f t="shared" si="23"/>
        <v>2.4619594278219255E-2</v>
      </c>
      <c r="X461" s="126" t="s">
        <v>21801</v>
      </c>
    </row>
    <row r="462" spans="1:24" x14ac:dyDescent="0.25">
      <c r="A462" s="123" t="s">
        <v>3507</v>
      </c>
      <c r="B462" s="123" t="s">
        <v>2985</v>
      </c>
      <c r="C462" s="123" t="s">
        <v>1492</v>
      </c>
      <c r="D462" s="117" t="s">
        <v>22433</v>
      </c>
      <c r="E462" s="117" t="s">
        <v>21845</v>
      </c>
      <c r="F462" s="118" t="s">
        <v>22379</v>
      </c>
      <c r="G462" s="126">
        <v>515</v>
      </c>
      <c r="H462" s="120" t="s">
        <v>24369</v>
      </c>
      <c r="I462" s="5">
        <f>VLOOKUP(A462,Population!$A$5:$L$3146,12,FALSE)*'National Throughput'!$C$14</f>
        <v>8.4375052606272695E-5</v>
      </c>
      <c r="J462" s="118" t="s">
        <v>21802</v>
      </c>
      <c r="K462" s="114">
        <f>'Emissions Factors'!$B$2</f>
        <v>10</v>
      </c>
      <c r="L462" s="118" t="s">
        <v>21801</v>
      </c>
      <c r="M462" s="118" t="s">
        <v>21802</v>
      </c>
      <c r="N462" s="113">
        <f t="shared" si="21"/>
        <v>8.437505260627269E-4</v>
      </c>
      <c r="O462" s="126" t="s">
        <v>21801</v>
      </c>
      <c r="P462" s="138">
        <f>VLOOKUP(A462,Population!$A$5:$L$3146,12,FALSE)*'National Throughput'!$C$17</f>
        <v>183.05099072356734</v>
      </c>
      <c r="Q462" s="118" t="s">
        <v>21806</v>
      </c>
      <c r="R462" s="2">
        <f>'Emissions Factors'!$B$3</f>
        <v>9.9208017983194906E-5</v>
      </c>
      <c r="S462" s="118" t="s">
        <v>21801</v>
      </c>
      <c r="T462" s="118" t="s">
        <v>21806</v>
      </c>
      <c r="U462" s="104">
        <f t="shared" si="22"/>
        <v>1.8160125979545312E-2</v>
      </c>
      <c r="V462" s="126" t="s">
        <v>21801</v>
      </c>
      <c r="W462" s="113">
        <f t="shared" si="23"/>
        <v>1.9003876505608037E-2</v>
      </c>
      <c r="X462" s="126" t="s">
        <v>21801</v>
      </c>
    </row>
    <row r="463" spans="1:24" x14ac:dyDescent="0.25">
      <c r="A463" s="123" t="s">
        <v>3514</v>
      </c>
      <c r="B463" s="123" t="s">
        <v>2985</v>
      </c>
      <c r="C463" s="123" t="s">
        <v>1501</v>
      </c>
      <c r="D463" s="117" t="s">
        <v>22434</v>
      </c>
      <c r="E463" s="117" t="s">
        <v>21845</v>
      </c>
      <c r="F463" s="118" t="s">
        <v>22379</v>
      </c>
      <c r="G463" s="126">
        <v>515</v>
      </c>
      <c r="H463" s="120" t="s">
        <v>24370</v>
      </c>
      <c r="I463" s="5">
        <f>VLOOKUP(A463,Population!$A$5:$L$3146,12,FALSE)*'National Throughput'!$C$14</f>
        <v>3.8578387334617256E-5</v>
      </c>
      <c r="J463" s="118" t="s">
        <v>21802</v>
      </c>
      <c r="K463" s="114">
        <f>'Emissions Factors'!$B$2</f>
        <v>10</v>
      </c>
      <c r="L463" s="118" t="s">
        <v>21801</v>
      </c>
      <c r="M463" s="118" t="s">
        <v>21802</v>
      </c>
      <c r="N463" s="113">
        <f t="shared" si="21"/>
        <v>3.8578387334617256E-4</v>
      </c>
      <c r="O463" s="126" t="s">
        <v>21801</v>
      </c>
      <c r="P463" s="138">
        <f>VLOOKUP(A463,Population!$A$5:$L$3146,12,FALSE)*'National Throughput'!$C$17</f>
        <v>83.695497709167824</v>
      </c>
      <c r="Q463" s="118" t="s">
        <v>21806</v>
      </c>
      <c r="R463" s="2">
        <f>'Emissions Factors'!$B$3</f>
        <v>9.9208017983194906E-5</v>
      </c>
      <c r="S463" s="118" t="s">
        <v>21801</v>
      </c>
      <c r="T463" s="118" t="s">
        <v>21806</v>
      </c>
      <c r="U463" s="104">
        <f t="shared" si="22"/>
        <v>8.3032644418435698E-3</v>
      </c>
      <c r="V463" s="126" t="s">
        <v>21801</v>
      </c>
      <c r="W463" s="113">
        <f t="shared" si="23"/>
        <v>8.6890483151897419E-3</v>
      </c>
      <c r="X463" s="126" t="s">
        <v>21801</v>
      </c>
    </row>
    <row r="464" spans="1:24" x14ac:dyDescent="0.25">
      <c r="A464" s="123" t="s">
        <v>3521</v>
      </c>
      <c r="B464" s="123" t="s">
        <v>2985</v>
      </c>
      <c r="C464" s="123" t="s">
        <v>3522</v>
      </c>
      <c r="D464" s="117" t="s">
        <v>22063</v>
      </c>
      <c r="E464" s="117" t="s">
        <v>21845</v>
      </c>
      <c r="F464" s="118" t="s">
        <v>22379</v>
      </c>
      <c r="G464" s="126">
        <v>515</v>
      </c>
      <c r="H464" s="120" t="s">
        <v>24371</v>
      </c>
      <c r="I464" s="5">
        <f>VLOOKUP(A464,Population!$A$5:$L$3146,12,FALSE)*'National Throughput'!$C$14</f>
        <v>7.1108516080903717E-4</v>
      </c>
      <c r="J464" s="118" t="s">
        <v>21802</v>
      </c>
      <c r="K464" s="114">
        <f>'Emissions Factors'!$B$2</f>
        <v>10</v>
      </c>
      <c r="L464" s="118" t="s">
        <v>21801</v>
      </c>
      <c r="M464" s="118" t="s">
        <v>21802</v>
      </c>
      <c r="N464" s="113">
        <f t="shared" si="21"/>
        <v>7.110851608090372E-3</v>
      </c>
      <c r="O464" s="126" t="s">
        <v>21801</v>
      </c>
      <c r="P464" s="138">
        <f>VLOOKUP(A464,Population!$A$5:$L$3146,12,FALSE)*'National Throughput'!$C$17</f>
        <v>1542.6934757874701</v>
      </c>
      <c r="Q464" s="118" t="s">
        <v>21806</v>
      </c>
      <c r="R464" s="2">
        <f>'Emissions Factors'!$B$3</f>
        <v>9.9208017983194906E-5</v>
      </c>
      <c r="S464" s="118" t="s">
        <v>21801</v>
      </c>
      <c r="T464" s="118" t="s">
        <v>21806</v>
      </c>
      <c r="U464" s="104">
        <f t="shared" si="22"/>
        <v>0.15304756208848078</v>
      </c>
      <c r="V464" s="126" t="s">
        <v>21801</v>
      </c>
      <c r="W464" s="113">
        <f t="shared" si="23"/>
        <v>0.16015841369657116</v>
      </c>
      <c r="X464" s="126" t="s">
        <v>21801</v>
      </c>
    </row>
    <row r="465" spans="1:24" x14ac:dyDescent="0.25">
      <c r="A465" s="123" t="s">
        <v>3530</v>
      </c>
      <c r="B465" s="123" t="s">
        <v>2985</v>
      </c>
      <c r="C465" s="123" t="s">
        <v>3531</v>
      </c>
      <c r="D465" s="117" t="s">
        <v>22064</v>
      </c>
      <c r="E465" s="117" t="s">
        <v>21845</v>
      </c>
      <c r="F465" s="118" t="s">
        <v>22379</v>
      </c>
      <c r="G465" s="126">
        <v>515</v>
      </c>
      <c r="H465" s="120" t="s">
        <v>24372</v>
      </c>
      <c r="I465" s="5">
        <f>VLOOKUP(A465,Population!$A$5:$L$3146,12,FALSE)*'National Throughput'!$C$14</f>
        <v>4.9577367179626946E-4</v>
      </c>
      <c r="J465" s="118" t="s">
        <v>21802</v>
      </c>
      <c r="K465" s="114">
        <f>'Emissions Factors'!$B$2</f>
        <v>10</v>
      </c>
      <c r="L465" s="118" t="s">
        <v>21801</v>
      </c>
      <c r="M465" s="118" t="s">
        <v>21802</v>
      </c>
      <c r="N465" s="113">
        <f t="shared" si="21"/>
        <v>4.9577367179626944E-3</v>
      </c>
      <c r="O465" s="126" t="s">
        <v>21801</v>
      </c>
      <c r="P465" s="138">
        <f>VLOOKUP(A465,Population!$A$5:$L$3146,12,FALSE)*'National Throughput'!$C$17</f>
        <v>1075.5769506947966</v>
      </c>
      <c r="Q465" s="118" t="s">
        <v>21806</v>
      </c>
      <c r="R465" s="2">
        <f>'Emissions Factors'!$B$3</f>
        <v>9.9208017983194906E-5</v>
      </c>
      <c r="S465" s="118" t="s">
        <v>21801</v>
      </c>
      <c r="T465" s="118" t="s">
        <v>21806</v>
      </c>
      <c r="U465" s="104">
        <f t="shared" si="22"/>
        <v>0.10670585746683932</v>
      </c>
      <c r="V465" s="126" t="s">
        <v>21801</v>
      </c>
      <c r="W465" s="113">
        <f t="shared" si="23"/>
        <v>0.11166359418480201</v>
      </c>
      <c r="X465" s="126" t="s">
        <v>21801</v>
      </c>
    </row>
    <row r="466" spans="1:24" x14ac:dyDescent="0.25">
      <c r="A466" s="123" t="s">
        <v>3539</v>
      </c>
      <c r="B466" s="123" t="s">
        <v>2985</v>
      </c>
      <c r="C466" s="123" t="s">
        <v>3540</v>
      </c>
      <c r="D466" s="117" t="s">
        <v>22435</v>
      </c>
      <c r="E466" s="117" t="s">
        <v>21845</v>
      </c>
      <c r="F466" s="118" t="s">
        <v>22379</v>
      </c>
      <c r="G466" s="126">
        <v>515</v>
      </c>
      <c r="H466" s="120" t="s">
        <v>24373</v>
      </c>
      <c r="I466" s="5">
        <f>VLOOKUP(A466,Population!$A$5:$L$3146,12,FALSE)*'National Throughput'!$C$14</f>
        <v>3.0269554278579294E-5</v>
      </c>
      <c r="J466" s="118" t="s">
        <v>21802</v>
      </c>
      <c r="K466" s="114">
        <f>'Emissions Factors'!$B$2</f>
        <v>10</v>
      </c>
      <c r="L466" s="118" t="s">
        <v>21801</v>
      </c>
      <c r="M466" s="118" t="s">
        <v>21802</v>
      </c>
      <c r="N466" s="113">
        <f t="shared" si="21"/>
        <v>3.0269554278579294E-4</v>
      </c>
      <c r="O466" s="126" t="s">
        <v>21801</v>
      </c>
      <c r="P466" s="138">
        <f>VLOOKUP(A466,Population!$A$5:$L$3146,12,FALSE)*'National Throughput'!$C$17</f>
        <v>65.669551938659311</v>
      </c>
      <c r="Q466" s="118" t="s">
        <v>21806</v>
      </c>
      <c r="R466" s="2">
        <f>'Emissions Factors'!$B$3</f>
        <v>9.9208017983194906E-5</v>
      </c>
      <c r="S466" s="118" t="s">
        <v>21801</v>
      </c>
      <c r="T466" s="118" t="s">
        <v>21806</v>
      </c>
      <c r="U466" s="104">
        <f t="shared" si="22"/>
        <v>6.5149460896788648E-3</v>
      </c>
      <c r="V466" s="126" t="s">
        <v>21801</v>
      </c>
      <c r="W466" s="113">
        <f t="shared" si="23"/>
        <v>6.8176416324646581E-3</v>
      </c>
      <c r="X466" s="126" t="s">
        <v>21801</v>
      </c>
    </row>
    <row r="467" spans="1:24" x14ac:dyDescent="0.25">
      <c r="A467" s="123" t="s">
        <v>3547</v>
      </c>
      <c r="B467" s="123" t="s">
        <v>2985</v>
      </c>
      <c r="C467" s="123" t="s">
        <v>3548</v>
      </c>
      <c r="D467" s="117" t="s">
        <v>22065</v>
      </c>
      <c r="E467" s="117" t="s">
        <v>21845</v>
      </c>
      <c r="F467" s="118" t="s">
        <v>22379</v>
      </c>
      <c r="G467" s="126">
        <v>515</v>
      </c>
      <c r="H467" s="120" t="s">
        <v>24374</v>
      </c>
      <c r="I467" s="5">
        <f>VLOOKUP(A467,Population!$A$5:$L$3146,12,FALSE)*'National Throughput'!$C$14</f>
        <v>2.0570928418450142E-4</v>
      </c>
      <c r="J467" s="118" t="s">
        <v>21802</v>
      </c>
      <c r="K467" s="114">
        <f>'Emissions Factors'!$B$2</f>
        <v>10</v>
      </c>
      <c r="L467" s="118" t="s">
        <v>21801</v>
      </c>
      <c r="M467" s="118" t="s">
        <v>21802</v>
      </c>
      <c r="N467" s="113">
        <f t="shared" si="21"/>
        <v>2.0570928418450142E-3</v>
      </c>
      <c r="O467" s="126" t="s">
        <v>21801</v>
      </c>
      <c r="P467" s="138">
        <f>VLOOKUP(A467,Population!$A$5:$L$3146,12,FALSE)*'National Throughput'!$C$17</f>
        <v>446.28461977645554</v>
      </c>
      <c r="Q467" s="118" t="s">
        <v>21806</v>
      </c>
      <c r="R467" s="2">
        <f>'Emissions Factors'!$B$3</f>
        <v>9.9208017983194906E-5</v>
      </c>
      <c r="S467" s="118" t="s">
        <v>21801</v>
      </c>
      <c r="T467" s="118" t="s">
        <v>21806</v>
      </c>
      <c r="U467" s="104">
        <f t="shared" si="22"/>
        <v>4.4275012584405901E-2</v>
      </c>
      <c r="V467" s="126" t="s">
        <v>21801</v>
      </c>
      <c r="W467" s="113">
        <f t="shared" si="23"/>
        <v>4.6332105426250915E-2</v>
      </c>
      <c r="X467" s="126" t="s">
        <v>21801</v>
      </c>
    </row>
    <row r="468" spans="1:24" x14ac:dyDescent="0.25">
      <c r="A468" s="123" t="s">
        <v>3555</v>
      </c>
      <c r="B468" s="123" t="s">
        <v>2985</v>
      </c>
      <c r="C468" s="123" t="s">
        <v>3556</v>
      </c>
      <c r="D468" s="117" t="s">
        <v>22436</v>
      </c>
      <c r="E468" s="117" t="s">
        <v>21845</v>
      </c>
      <c r="F468" s="118" t="s">
        <v>22379</v>
      </c>
      <c r="G468" s="126">
        <v>515</v>
      </c>
      <c r="H468" s="120" t="s">
        <v>24375</v>
      </c>
      <c r="I468" s="5">
        <f>VLOOKUP(A468,Population!$A$5:$L$3146,12,FALSE)*'National Throughput'!$C$14</f>
        <v>4.4659562068308116E-5</v>
      </c>
      <c r="J468" s="118" t="s">
        <v>21802</v>
      </c>
      <c r="K468" s="114">
        <f>'Emissions Factors'!$B$2</f>
        <v>10</v>
      </c>
      <c r="L468" s="118" t="s">
        <v>21801</v>
      </c>
      <c r="M468" s="118" t="s">
        <v>21802</v>
      </c>
      <c r="N468" s="113">
        <f t="shared" si="21"/>
        <v>4.4659562068308115E-4</v>
      </c>
      <c r="O468" s="126" t="s">
        <v>21801</v>
      </c>
      <c r="P468" s="138">
        <f>VLOOKUP(A468,Population!$A$5:$L$3146,12,FALSE)*'National Throughput'!$C$17</f>
        <v>96.888556858531629</v>
      </c>
      <c r="Q468" s="118" t="s">
        <v>21806</v>
      </c>
      <c r="R468" s="2">
        <f>'Emissions Factors'!$B$3</f>
        <v>9.9208017983194906E-5</v>
      </c>
      <c r="S468" s="118" t="s">
        <v>21801</v>
      </c>
      <c r="T468" s="118" t="s">
        <v>21806</v>
      </c>
      <c r="U468" s="104">
        <f t="shared" si="22"/>
        <v>9.6121216911870082E-3</v>
      </c>
      <c r="V468" s="126" t="s">
        <v>21801</v>
      </c>
      <c r="W468" s="113">
        <f t="shared" si="23"/>
        <v>1.0058717311870089E-2</v>
      </c>
      <c r="X468" s="126" t="s">
        <v>21801</v>
      </c>
    </row>
    <row r="469" spans="1:24" x14ac:dyDescent="0.25">
      <c r="A469" s="123" t="s">
        <v>3563</v>
      </c>
      <c r="B469" s="123" t="s">
        <v>2985</v>
      </c>
      <c r="C469" s="123" t="s">
        <v>3564</v>
      </c>
      <c r="D469" s="117" t="s">
        <v>22437</v>
      </c>
      <c r="E469" s="117" t="s">
        <v>21845</v>
      </c>
      <c r="F469" s="118" t="s">
        <v>22379</v>
      </c>
      <c r="G469" s="126">
        <v>515</v>
      </c>
      <c r="H469" s="120" t="s">
        <v>24376</v>
      </c>
      <c r="I469" s="5">
        <f>VLOOKUP(A469,Population!$A$5:$L$3146,12,FALSE)*'National Throughput'!$C$14</f>
        <v>4.9404141808590698E-5</v>
      </c>
      <c r="J469" s="118" t="s">
        <v>21802</v>
      </c>
      <c r="K469" s="114">
        <f>'Emissions Factors'!$B$2</f>
        <v>10</v>
      </c>
      <c r="L469" s="118" t="s">
        <v>21801</v>
      </c>
      <c r="M469" s="118" t="s">
        <v>21802</v>
      </c>
      <c r="N469" s="113">
        <f t="shared" si="21"/>
        <v>4.9404141808590701E-4</v>
      </c>
      <c r="O469" s="126" t="s">
        <v>21801</v>
      </c>
      <c r="P469" s="138">
        <f>VLOOKUP(A469,Population!$A$5:$L$3146,12,FALSE)*'National Throughput'!$C$17</f>
        <v>107.18188403520855</v>
      </c>
      <c r="Q469" s="118" t="s">
        <v>21806</v>
      </c>
      <c r="R469" s="2">
        <f>'Emissions Factors'!$B$3</f>
        <v>9.9208017983194906E-5</v>
      </c>
      <c r="S469" s="118" t="s">
        <v>21801</v>
      </c>
      <c r="T469" s="118" t="s">
        <v>21806</v>
      </c>
      <c r="U469" s="104">
        <f t="shared" si="22"/>
        <v>1.0633302278837681E-2</v>
      </c>
      <c r="V469" s="126" t="s">
        <v>21801</v>
      </c>
      <c r="W469" s="113">
        <f t="shared" si="23"/>
        <v>1.1127343696923588E-2</v>
      </c>
      <c r="X469" s="126" t="s">
        <v>21801</v>
      </c>
    </row>
    <row r="470" spans="1:24" x14ac:dyDescent="0.25">
      <c r="A470" s="123" t="s">
        <v>3570</v>
      </c>
      <c r="B470" s="123" t="s">
        <v>2985</v>
      </c>
      <c r="C470" s="123" t="s">
        <v>3571</v>
      </c>
      <c r="D470" s="117" t="s">
        <v>22066</v>
      </c>
      <c r="E470" s="117" t="s">
        <v>21845</v>
      </c>
      <c r="F470" s="118" t="s">
        <v>22379</v>
      </c>
      <c r="G470" s="126">
        <v>515</v>
      </c>
      <c r="H470" s="120" t="s">
        <v>24377</v>
      </c>
      <c r="I470" s="5">
        <f>VLOOKUP(A470,Population!$A$5:$L$3146,12,FALSE)*'National Throughput'!$C$14</f>
        <v>5.4102173464525734E-5</v>
      </c>
      <c r="J470" s="118" t="s">
        <v>21802</v>
      </c>
      <c r="K470" s="114">
        <f>'Emissions Factors'!$B$2</f>
        <v>10</v>
      </c>
      <c r="L470" s="118" t="s">
        <v>21801</v>
      </c>
      <c r="M470" s="118" t="s">
        <v>21802</v>
      </c>
      <c r="N470" s="113">
        <f t="shared" si="21"/>
        <v>5.4102173464525732E-4</v>
      </c>
      <c r="O470" s="126" t="s">
        <v>21801</v>
      </c>
      <c r="P470" s="138">
        <f>VLOOKUP(A470,Population!$A$5:$L$3146,12,FALSE)*'National Throughput'!$C$17</f>
        <v>117.37422552129442</v>
      </c>
      <c r="Q470" s="118" t="s">
        <v>21806</v>
      </c>
      <c r="R470" s="2">
        <f>'Emissions Factors'!$B$3</f>
        <v>9.9208017983194906E-5</v>
      </c>
      <c r="S470" s="118" t="s">
        <v>21801</v>
      </c>
      <c r="T470" s="118" t="s">
        <v>21806</v>
      </c>
      <c r="U470" s="104">
        <f t="shared" si="22"/>
        <v>1.1644464276280152E-2</v>
      </c>
      <c r="V470" s="126" t="s">
        <v>21801</v>
      </c>
      <c r="W470" s="113">
        <f t="shared" si="23"/>
        <v>1.2185486010925409E-2</v>
      </c>
      <c r="X470" s="126" t="s">
        <v>21801</v>
      </c>
    </row>
    <row r="471" spans="1:24" x14ac:dyDescent="0.25">
      <c r="A471" s="123" t="s">
        <v>3577</v>
      </c>
      <c r="B471" s="123" t="s">
        <v>2985</v>
      </c>
      <c r="C471" s="123" t="s">
        <v>3578</v>
      </c>
      <c r="D471" s="117" t="s">
        <v>22438</v>
      </c>
      <c r="E471" s="117" t="s">
        <v>21845</v>
      </c>
      <c r="F471" s="118" t="s">
        <v>22379</v>
      </c>
      <c r="G471" s="126">
        <v>515</v>
      </c>
      <c r="H471" s="120" t="s">
        <v>24378</v>
      </c>
      <c r="I471" s="5">
        <f>VLOOKUP(A471,Population!$A$5:$L$3146,12,FALSE)*'National Throughput'!$C$14</f>
        <v>3.0339376405100623E-5</v>
      </c>
      <c r="J471" s="118" t="s">
        <v>21802</v>
      </c>
      <c r="K471" s="114">
        <f>'Emissions Factors'!$B$2</f>
        <v>10</v>
      </c>
      <c r="L471" s="118" t="s">
        <v>21801</v>
      </c>
      <c r="M471" s="118" t="s">
        <v>21802</v>
      </c>
      <c r="N471" s="113">
        <f t="shared" si="21"/>
        <v>3.0339376405100622E-4</v>
      </c>
      <c r="O471" s="126" t="s">
        <v>21801</v>
      </c>
      <c r="P471" s="138">
        <f>VLOOKUP(A471,Population!$A$5:$L$3146,12,FALSE)*'National Throughput'!$C$17</f>
        <v>65.821030474545935</v>
      </c>
      <c r="Q471" s="118" t="s">
        <v>21806</v>
      </c>
      <c r="R471" s="2">
        <f>'Emissions Factors'!$B$3</f>
        <v>9.9208017983194906E-5</v>
      </c>
      <c r="S471" s="118" t="s">
        <v>21801</v>
      </c>
      <c r="T471" s="118" t="s">
        <v>21806</v>
      </c>
      <c r="U471" s="104">
        <f t="shared" si="22"/>
        <v>6.5299739749911734E-3</v>
      </c>
      <c r="V471" s="126" t="s">
        <v>21801</v>
      </c>
      <c r="W471" s="113">
        <f t="shared" si="23"/>
        <v>6.8333677390421798E-3</v>
      </c>
      <c r="X471" s="126" t="s">
        <v>21801</v>
      </c>
    </row>
    <row r="472" spans="1:24" x14ac:dyDescent="0.25">
      <c r="A472" s="123" t="s">
        <v>3584</v>
      </c>
      <c r="B472" s="123" t="s">
        <v>2985</v>
      </c>
      <c r="C472" s="123" t="s">
        <v>3585</v>
      </c>
      <c r="D472" s="117" t="s">
        <v>22173</v>
      </c>
      <c r="E472" s="117" t="s">
        <v>21845</v>
      </c>
      <c r="F472" s="118" t="s">
        <v>22379</v>
      </c>
      <c r="G472" s="126">
        <v>515</v>
      </c>
      <c r="H472" s="120" t="s">
        <v>24379</v>
      </c>
      <c r="I472" s="5">
        <f>VLOOKUP(A472,Population!$A$5:$L$3146,12,FALSE)*'National Throughput'!$C$14</f>
        <v>3.2254497589685601E-5</v>
      </c>
      <c r="J472" s="118" t="s">
        <v>21802</v>
      </c>
      <c r="K472" s="114">
        <f>'Emissions Factors'!$B$2</f>
        <v>10</v>
      </c>
      <c r="L472" s="118" t="s">
        <v>21801</v>
      </c>
      <c r="M472" s="118" t="s">
        <v>21802</v>
      </c>
      <c r="N472" s="113">
        <f t="shared" si="21"/>
        <v>3.2254497589685602E-4</v>
      </c>
      <c r="O472" s="126" t="s">
        <v>21801</v>
      </c>
      <c r="P472" s="138">
        <f>VLOOKUP(A472,Population!$A$5:$L$3146,12,FALSE)*'National Throughput'!$C$17</f>
        <v>69.975870316007686</v>
      </c>
      <c r="Q472" s="118" t="s">
        <v>21806</v>
      </c>
      <c r="R472" s="2">
        <f>'Emissions Factors'!$B$3</f>
        <v>9.9208017983194906E-5</v>
      </c>
      <c r="S472" s="118" t="s">
        <v>21801</v>
      </c>
      <c r="T472" s="118" t="s">
        <v>21806</v>
      </c>
      <c r="U472" s="104">
        <f t="shared" si="22"/>
        <v>6.9421674007002047E-3</v>
      </c>
      <c r="V472" s="126" t="s">
        <v>21801</v>
      </c>
      <c r="W472" s="113">
        <f t="shared" si="23"/>
        <v>7.2647123765970604E-3</v>
      </c>
      <c r="X472" s="126" t="s">
        <v>21801</v>
      </c>
    </row>
    <row r="473" spans="1:24" x14ac:dyDescent="0.25">
      <c r="A473" s="123" t="s">
        <v>3593</v>
      </c>
      <c r="B473" s="123" t="s">
        <v>2985</v>
      </c>
      <c r="C473" s="123" t="s">
        <v>3594</v>
      </c>
      <c r="D473" s="117" t="s">
        <v>22439</v>
      </c>
      <c r="E473" s="117" t="s">
        <v>21845</v>
      </c>
      <c r="F473" s="118" t="s">
        <v>22379</v>
      </c>
      <c r="G473" s="126">
        <v>515</v>
      </c>
      <c r="H473" s="120" t="s">
        <v>24380</v>
      </c>
      <c r="I473" s="5">
        <f>VLOOKUP(A473,Population!$A$5:$L$3146,12,FALSE)*'National Throughput'!$C$14</f>
        <v>9.5712836008069203E-5</v>
      </c>
      <c r="J473" s="118" t="s">
        <v>21802</v>
      </c>
      <c r="K473" s="114">
        <f>'Emissions Factors'!$B$2</f>
        <v>10</v>
      </c>
      <c r="L473" s="118" t="s">
        <v>21801</v>
      </c>
      <c r="M473" s="118" t="s">
        <v>21802</v>
      </c>
      <c r="N473" s="113">
        <f t="shared" si="21"/>
        <v>9.5712836008069206E-4</v>
      </c>
      <c r="O473" s="126" t="s">
        <v>21801</v>
      </c>
      <c r="P473" s="138">
        <f>VLOOKUP(A473,Population!$A$5:$L$3146,12,FALSE)*'National Throughput'!$C$17</f>
        <v>207.64821964610999</v>
      </c>
      <c r="Q473" s="118" t="s">
        <v>21806</v>
      </c>
      <c r="R473" s="2">
        <f>'Emissions Factors'!$B$3</f>
        <v>9.9208017983194906E-5</v>
      </c>
      <c r="S473" s="118" t="s">
        <v>21801</v>
      </c>
      <c r="T473" s="118" t="s">
        <v>21806</v>
      </c>
      <c r="U473" s="104">
        <f t="shared" si="22"/>
        <v>2.0600368308829685E-2</v>
      </c>
      <c r="V473" s="126" t="s">
        <v>21801</v>
      </c>
      <c r="W473" s="113">
        <f t="shared" si="23"/>
        <v>2.1557496668910377E-2</v>
      </c>
      <c r="X473" s="126" t="s">
        <v>21801</v>
      </c>
    </row>
    <row r="474" spans="1:24" x14ac:dyDescent="0.25">
      <c r="A474" s="123" t="s">
        <v>3601</v>
      </c>
      <c r="B474" s="123" t="s">
        <v>2985</v>
      </c>
      <c r="C474" s="123" t="s">
        <v>3602</v>
      </c>
      <c r="D474" s="117" t="s">
        <v>22067</v>
      </c>
      <c r="E474" s="117" t="s">
        <v>21845</v>
      </c>
      <c r="F474" s="118" t="s">
        <v>22379</v>
      </c>
      <c r="G474" s="126">
        <v>515</v>
      </c>
      <c r="H474" s="120" t="s">
        <v>24381</v>
      </c>
      <c r="I474" s="5">
        <f>VLOOKUP(A474,Population!$A$5:$L$3146,12,FALSE)*'National Throughput'!$C$14</f>
        <v>6.0535783693990903E-5</v>
      </c>
      <c r="J474" s="118" t="s">
        <v>21802</v>
      </c>
      <c r="K474" s="114">
        <f>'Emissions Factors'!$B$2</f>
        <v>10</v>
      </c>
      <c r="L474" s="118" t="s">
        <v>21801</v>
      </c>
      <c r="M474" s="118" t="s">
        <v>21802</v>
      </c>
      <c r="N474" s="113">
        <f t="shared" si="21"/>
        <v>6.0535783693990903E-4</v>
      </c>
      <c r="O474" s="126" t="s">
        <v>21801</v>
      </c>
      <c r="P474" s="138">
        <f>VLOOKUP(A474,Population!$A$5:$L$3146,12,FALSE)*'National Throughput'!$C$17</f>
        <v>131.33189061370496</v>
      </c>
      <c r="Q474" s="118" t="s">
        <v>21806</v>
      </c>
      <c r="R474" s="2">
        <f>'Emissions Factors'!$B$3</f>
        <v>9.9208017983194906E-5</v>
      </c>
      <c r="S474" s="118" t="s">
        <v>21801</v>
      </c>
      <c r="T474" s="118" t="s">
        <v>21806</v>
      </c>
      <c r="U474" s="104">
        <f t="shared" si="22"/>
        <v>1.3029176565771428E-2</v>
      </c>
      <c r="V474" s="126" t="s">
        <v>21801</v>
      </c>
      <c r="W474" s="113">
        <f t="shared" si="23"/>
        <v>1.3634534402711337E-2</v>
      </c>
      <c r="X474" s="126" t="s">
        <v>21801</v>
      </c>
    </row>
    <row r="475" spans="1:24" x14ac:dyDescent="0.25">
      <c r="A475" s="123" t="s">
        <v>3609</v>
      </c>
      <c r="B475" s="123" t="s">
        <v>2985</v>
      </c>
      <c r="C475" s="123" t="s">
        <v>3610</v>
      </c>
      <c r="D475" s="117" t="s">
        <v>22440</v>
      </c>
      <c r="E475" s="117" t="s">
        <v>21845</v>
      </c>
      <c r="F475" s="118" t="s">
        <v>22379</v>
      </c>
      <c r="G475" s="126">
        <v>515</v>
      </c>
      <c r="H475" s="120" t="s">
        <v>24382</v>
      </c>
      <c r="I475" s="5">
        <f>VLOOKUP(A475,Population!$A$5:$L$3146,12,FALSE)*'National Throughput'!$C$14</f>
        <v>3.4488805638368083E-5</v>
      </c>
      <c r="J475" s="118" t="s">
        <v>21802</v>
      </c>
      <c r="K475" s="114">
        <f>'Emissions Factors'!$B$2</f>
        <v>10</v>
      </c>
      <c r="L475" s="118" t="s">
        <v>21801</v>
      </c>
      <c r="M475" s="118" t="s">
        <v>21802</v>
      </c>
      <c r="N475" s="113">
        <f t="shared" si="21"/>
        <v>3.4488805638368083E-4</v>
      </c>
      <c r="O475" s="126" t="s">
        <v>21801</v>
      </c>
      <c r="P475" s="138">
        <f>VLOOKUP(A475,Population!$A$5:$L$3146,12,FALSE)*'National Throughput'!$C$17</f>
        <v>74.823183464379724</v>
      </c>
      <c r="Q475" s="118" t="s">
        <v>21806</v>
      </c>
      <c r="R475" s="2">
        <f>'Emissions Factors'!$B$3</f>
        <v>9.9208017983194906E-5</v>
      </c>
      <c r="S475" s="118" t="s">
        <v>21801</v>
      </c>
      <c r="T475" s="118" t="s">
        <v>21806</v>
      </c>
      <c r="U475" s="104">
        <f t="shared" si="22"/>
        <v>7.4230597306940756E-3</v>
      </c>
      <c r="V475" s="126" t="s">
        <v>21801</v>
      </c>
      <c r="W475" s="113">
        <f t="shared" si="23"/>
        <v>7.7679477870777561E-3</v>
      </c>
      <c r="X475" s="126" t="s">
        <v>21801</v>
      </c>
    </row>
    <row r="476" spans="1:24" x14ac:dyDescent="0.25">
      <c r="A476" s="123" t="s">
        <v>3618</v>
      </c>
      <c r="B476" s="123" t="s">
        <v>2985</v>
      </c>
      <c r="C476" s="123" t="s">
        <v>3619</v>
      </c>
      <c r="D476" s="117" t="s">
        <v>22441</v>
      </c>
      <c r="E476" s="117" t="s">
        <v>21845</v>
      </c>
      <c r="F476" s="118" t="s">
        <v>22379</v>
      </c>
      <c r="G476" s="126">
        <v>515</v>
      </c>
      <c r="H476" s="120" t="s">
        <v>24383</v>
      </c>
      <c r="I476" s="5">
        <f>VLOOKUP(A476,Population!$A$5:$L$3146,12,FALSE)*'National Throughput'!$C$14</f>
        <v>1.5909802743676381E-4</v>
      </c>
      <c r="J476" s="118" t="s">
        <v>21802</v>
      </c>
      <c r="K476" s="114">
        <f>'Emissions Factors'!$B$2</f>
        <v>10</v>
      </c>
      <c r="L476" s="118" t="s">
        <v>21801</v>
      </c>
      <c r="M476" s="118" t="s">
        <v>21802</v>
      </c>
      <c r="N476" s="113">
        <f t="shared" si="21"/>
        <v>1.5909802743676381E-3</v>
      </c>
      <c r="O476" s="126" t="s">
        <v>21801</v>
      </c>
      <c r="P476" s="138">
        <f>VLOOKUP(A476,Population!$A$5:$L$3146,12,FALSE)*'National Throughput'!$C$17</f>
        <v>345.1618771767121</v>
      </c>
      <c r="Q476" s="118" t="s">
        <v>21806</v>
      </c>
      <c r="R476" s="2">
        <f>'Emissions Factors'!$B$3</f>
        <v>9.9208017983194906E-5</v>
      </c>
      <c r="S476" s="118" t="s">
        <v>21801</v>
      </c>
      <c r="T476" s="118" t="s">
        <v>21806</v>
      </c>
      <c r="U476" s="104">
        <f t="shared" si="22"/>
        <v>3.4242825718060567E-2</v>
      </c>
      <c r="V476" s="126" t="s">
        <v>21801</v>
      </c>
      <c r="W476" s="113">
        <f t="shared" si="23"/>
        <v>3.5833805992428205E-2</v>
      </c>
      <c r="X476" s="126" t="s">
        <v>21801</v>
      </c>
    </row>
    <row r="477" spans="1:24" x14ac:dyDescent="0.25">
      <c r="A477" s="123" t="s">
        <v>3626</v>
      </c>
      <c r="B477" s="123" t="s">
        <v>2985</v>
      </c>
      <c r="C477" s="123" t="s">
        <v>3627</v>
      </c>
      <c r="D477" s="117" t="s">
        <v>22070</v>
      </c>
      <c r="E477" s="117" t="s">
        <v>21845</v>
      </c>
      <c r="F477" s="118" t="s">
        <v>22379</v>
      </c>
      <c r="G477" s="126">
        <v>515</v>
      </c>
      <c r="H477" s="120" t="s">
        <v>24384</v>
      </c>
      <c r="I477" s="5">
        <f>VLOOKUP(A477,Population!$A$5:$L$3146,12,FALSE)*'National Throughput'!$C$14</f>
        <v>9.7056080727812849E-5</v>
      </c>
      <c r="J477" s="118" t="s">
        <v>21802</v>
      </c>
      <c r="K477" s="114">
        <f>'Emissions Factors'!$B$2</f>
        <v>10</v>
      </c>
      <c r="L477" s="118" t="s">
        <v>21801</v>
      </c>
      <c r="M477" s="118" t="s">
        <v>21802</v>
      </c>
      <c r="N477" s="113">
        <f t="shared" si="21"/>
        <v>9.7056080727812855E-4</v>
      </c>
      <c r="O477" s="126" t="s">
        <v>21801</v>
      </c>
      <c r="P477" s="138">
        <f>VLOOKUP(A477,Population!$A$5:$L$3146,12,FALSE)*'National Throughput'!$C$17</f>
        <v>210.56237814602417</v>
      </c>
      <c r="Q477" s="118" t="s">
        <v>21806</v>
      </c>
      <c r="R477" s="2">
        <f>'Emissions Factors'!$B$3</f>
        <v>9.9208017983194906E-5</v>
      </c>
      <c r="S477" s="118" t="s">
        <v>21801</v>
      </c>
      <c r="T477" s="118" t="s">
        <v>21806</v>
      </c>
      <c r="U477" s="104">
        <f t="shared" si="22"/>
        <v>2.0889476197695052E-2</v>
      </c>
      <c r="V477" s="126" t="s">
        <v>21801</v>
      </c>
      <c r="W477" s="113">
        <f t="shared" si="23"/>
        <v>2.186003700497318E-2</v>
      </c>
      <c r="X477" s="126" t="s">
        <v>21801</v>
      </c>
    </row>
    <row r="478" spans="1:24" x14ac:dyDescent="0.25">
      <c r="A478" s="123" t="s">
        <v>3634</v>
      </c>
      <c r="B478" s="123" t="s">
        <v>2985</v>
      </c>
      <c r="C478" s="123" t="s">
        <v>3635</v>
      </c>
      <c r="D478" s="117" t="s">
        <v>22356</v>
      </c>
      <c r="E478" s="117" t="s">
        <v>21845</v>
      </c>
      <c r="F478" s="118" t="s">
        <v>22379</v>
      </c>
      <c r="G478" s="126">
        <v>515</v>
      </c>
      <c r="H478" s="120" t="s">
        <v>24385</v>
      </c>
      <c r="I478" s="5">
        <f>VLOOKUP(A478,Population!$A$5:$L$3146,12,FALSE)*'National Throughput'!$C$14</f>
        <v>2.1677442880654798E-4</v>
      </c>
      <c r="J478" s="118" t="s">
        <v>21802</v>
      </c>
      <c r="K478" s="114">
        <f>'Emissions Factors'!$B$2</f>
        <v>10</v>
      </c>
      <c r="L478" s="118" t="s">
        <v>21801</v>
      </c>
      <c r="M478" s="118" t="s">
        <v>21802</v>
      </c>
      <c r="N478" s="113">
        <f t="shared" si="21"/>
        <v>2.1677442880654796E-3</v>
      </c>
      <c r="O478" s="126" t="s">
        <v>21801</v>
      </c>
      <c r="P478" s="138">
        <f>VLOOKUP(A478,Population!$A$5:$L$3146,12,FALSE)*'National Throughput'!$C$17</f>
        <v>470.290361082679</v>
      </c>
      <c r="Q478" s="118" t="s">
        <v>21806</v>
      </c>
      <c r="R478" s="2">
        <f>'Emissions Factors'!$B$3</f>
        <v>9.9208017983194906E-5</v>
      </c>
      <c r="S478" s="118" t="s">
        <v>21801</v>
      </c>
      <c r="T478" s="118" t="s">
        <v>21806</v>
      </c>
      <c r="U478" s="104">
        <f t="shared" si="22"/>
        <v>4.6656574599613643E-2</v>
      </c>
      <c r="V478" s="126" t="s">
        <v>21801</v>
      </c>
      <c r="W478" s="113">
        <f t="shared" si="23"/>
        <v>4.8824318887679123E-2</v>
      </c>
      <c r="X478" s="126" t="s">
        <v>21801</v>
      </c>
    </row>
    <row r="479" spans="1:24" x14ac:dyDescent="0.25">
      <c r="A479" s="123" t="s">
        <v>3643</v>
      </c>
      <c r="B479" s="123" t="s">
        <v>2985</v>
      </c>
      <c r="C479" s="123" t="s">
        <v>3644</v>
      </c>
      <c r="D479" s="117" t="s">
        <v>22175</v>
      </c>
      <c r="E479" s="117" t="s">
        <v>21845</v>
      </c>
      <c r="F479" s="118" t="s">
        <v>22379</v>
      </c>
      <c r="G479" s="126">
        <v>515</v>
      </c>
      <c r="H479" s="120" t="s">
        <v>24386</v>
      </c>
      <c r="I479" s="5">
        <f>VLOOKUP(A479,Population!$A$5:$L$3146,12,FALSE)*'National Throughput'!$C$14</f>
        <v>2.5342107064074185E-5</v>
      </c>
      <c r="J479" s="118" t="s">
        <v>21802</v>
      </c>
      <c r="K479" s="114">
        <f>'Emissions Factors'!$B$2</f>
        <v>10</v>
      </c>
      <c r="L479" s="118" t="s">
        <v>21801</v>
      </c>
      <c r="M479" s="118" t="s">
        <v>21802</v>
      </c>
      <c r="N479" s="113">
        <f t="shared" si="21"/>
        <v>2.5342107064074183E-4</v>
      </c>
      <c r="O479" s="126" t="s">
        <v>21801</v>
      </c>
      <c r="P479" s="138">
        <f>VLOOKUP(A479,Population!$A$5:$L$3146,12,FALSE)*'National Throughput'!$C$17</f>
        <v>54.979495263231684</v>
      </c>
      <c r="Q479" s="118" t="s">
        <v>21806</v>
      </c>
      <c r="R479" s="2">
        <f>'Emissions Factors'!$B$3</f>
        <v>9.9208017983194906E-5</v>
      </c>
      <c r="S479" s="118" t="s">
        <v>21801</v>
      </c>
      <c r="T479" s="118" t="s">
        <v>21806</v>
      </c>
      <c r="U479" s="104">
        <f t="shared" si="22"/>
        <v>5.4544067547816679E-3</v>
      </c>
      <c r="V479" s="126" t="s">
        <v>21801</v>
      </c>
      <c r="W479" s="113">
        <f t="shared" si="23"/>
        <v>5.7078278254224096E-3</v>
      </c>
      <c r="X479" s="126" t="s">
        <v>21801</v>
      </c>
    </row>
    <row r="480" spans="1:24" x14ac:dyDescent="0.25">
      <c r="A480" s="123" t="s">
        <v>3651</v>
      </c>
      <c r="B480" s="123" t="s">
        <v>2985</v>
      </c>
      <c r="C480" s="123" t="s">
        <v>3652</v>
      </c>
      <c r="D480" s="117" t="s">
        <v>22442</v>
      </c>
      <c r="E480" s="117" t="s">
        <v>21845</v>
      </c>
      <c r="F480" s="118" t="s">
        <v>22379</v>
      </c>
      <c r="G480" s="126">
        <v>515</v>
      </c>
      <c r="H480" s="120" t="s">
        <v>24387</v>
      </c>
      <c r="I480" s="5">
        <f>VLOOKUP(A480,Population!$A$5:$L$3146,12,FALSE)*'National Throughput'!$C$14</f>
        <v>5.6898383388546512E-5</v>
      </c>
      <c r="J480" s="118" t="s">
        <v>21802</v>
      </c>
      <c r="K480" s="114">
        <f>'Emissions Factors'!$B$2</f>
        <v>10</v>
      </c>
      <c r="L480" s="118" t="s">
        <v>21801</v>
      </c>
      <c r="M480" s="118" t="s">
        <v>21802</v>
      </c>
      <c r="N480" s="113">
        <f t="shared" si="21"/>
        <v>5.6898383388546514E-4</v>
      </c>
      <c r="O480" s="126" t="s">
        <v>21801</v>
      </c>
      <c r="P480" s="138">
        <f>VLOOKUP(A480,Population!$A$5:$L$3146,12,FALSE)*'National Throughput'!$C$17</f>
        <v>123.44058022037311</v>
      </c>
      <c r="Q480" s="118" t="s">
        <v>21806</v>
      </c>
      <c r="R480" s="2">
        <f>'Emissions Factors'!$B$3</f>
        <v>9.9208017983194906E-5</v>
      </c>
      <c r="S480" s="118" t="s">
        <v>21801</v>
      </c>
      <c r="T480" s="118" t="s">
        <v>21806</v>
      </c>
      <c r="U480" s="104">
        <f t="shared" si="22"/>
        <v>1.2246295302358788E-2</v>
      </c>
      <c r="V480" s="126" t="s">
        <v>21801</v>
      </c>
      <c r="W480" s="113">
        <f t="shared" si="23"/>
        <v>1.2815279136244253E-2</v>
      </c>
      <c r="X480" s="126" t="s">
        <v>21801</v>
      </c>
    </row>
    <row r="481" spans="1:24" x14ac:dyDescent="0.25">
      <c r="A481" s="123" t="s">
        <v>3660</v>
      </c>
      <c r="B481" s="123" t="s">
        <v>2985</v>
      </c>
      <c r="C481" s="123" t="s">
        <v>754</v>
      </c>
      <c r="D481" s="117" t="s">
        <v>22072</v>
      </c>
      <c r="E481" s="117" t="s">
        <v>21845</v>
      </c>
      <c r="F481" s="118" t="s">
        <v>22379</v>
      </c>
      <c r="G481" s="126">
        <v>515</v>
      </c>
      <c r="H481" s="120" t="s">
        <v>24388</v>
      </c>
      <c r="I481" s="5">
        <f>VLOOKUP(A481,Population!$A$5:$L$3146,12,FALSE)*'National Throughput'!$C$14</f>
        <v>3.774484413847932E-4</v>
      </c>
      <c r="J481" s="118" t="s">
        <v>21802</v>
      </c>
      <c r="K481" s="114">
        <f>'Emissions Factors'!$B$2</f>
        <v>10</v>
      </c>
      <c r="L481" s="118" t="s">
        <v>21801</v>
      </c>
      <c r="M481" s="118" t="s">
        <v>21802</v>
      </c>
      <c r="N481" s="113">
        <f t="shared" si="21"/>
        <v>3.7744844138479319E-3</v>
      </c>
      <c r="O481" s="126" t="s">
        <v>21801</v>
      </c>
      <c r="P481" s="138">
        <f>VLOOKUP(A481,Population!$A$5:$L$3146,12,FALSE)*'National Throughput'!$C$17</f>
        <v>818.87132521226067</v>
      </c>
      <c r="Q481" s="118" t="s">
        <v>21806</v>
      </c>
      <c r="R481" s="2">
        <f>'Emissions Factors'!$B$3</f>
        <v>9.9208017983194906E-5</v>
      </c>
      <c r="S481" s="118" t="s">
        <v>21801</v>
      </c>
      <c r="T481" s="118" t="s">
        <v>21806</v>
      </c>
      <c r="U481" s="104">
        <f t="shared" si="22"/>
        <v>8.1238601157580595E-2</v>
      </c>
      <c r="V481" s="126" t="s">
        <v>21801</v>
      </c>
      <c r="W481" s="113">
        <f t="shared" si="23"/>
        <v>8.5013085571428532E-2</v>
      </c>
      <c r="X481" s="126" t="s">
        <v>21801</v>
      </c>
    </row>
    <row r="482" spans="1:24" x14ac:dyDescent="0.25">
      <c r="A482" s="123" t="s">
        <v>3667</v>
      </c>
      <c r="B482" s="123" t="s">
        <v>2985</v>
      </c>
      <c r="C482" s="123" t="s">
        <v>3668</v>
      </c>
      <c r="D482" s="117" t="s">
        <v>22443</v>
      </c>
      <c r="E482" s="117" t="s">
        <v>21845</v>
      </c>
      <c r="F482" s="118" t="s">
        <v>22379</v>
      </c>
      <c r="G482" s="126">
        <v>515</v>
      </c>
      <c r="H482" s="120" t="s">
        <v>24389</v>
      </c>
      <c r="I482" s="5">
        <f>VLOOKUP(A482,Population!$A$5:$L$3146,12,FALSE)*'National Throughput'!$C$14</f>
        <v>1.0365593411566214E-4</v>
      </c>
      <c r="J482" s="118" t="s">
        <v>21802</v>
      </c>
      <c r="K482" s="114">
        <f>'Emissions Factors'!$B$2</f>
        <v>10</v>
      </c>
      <c r="L482" s="118" t="s">
        <v>21801</v>
      </c>
      <c r="M482" s="118" t="s">
        <v>21802</v>
      </c>
      <c r="N482" s="113">
        <f t="shared" si="21"/>
        <v>1.0365593411566214E-3</v>
      </c>
      <c r="O482" s="126" t="s">
        <v>21801</v>
      </c>
      <c r="P482" s="138">
        <f>VLOOKUP(A482,Population!$A$5:$L$3146,12,FALSE)*'National Throughput'!$C$17</f>
        <v>224.88070641911719</v>
      </c>
      <c r="Q482" s="118" t="s">
        <v>21806</v>
      </c>
      <c r="R482" s="2">
        <f>'Emissions Factors'!$B$3</f>
        <v>9.9208017983194906E-5</v>
      </c>
      <c r="S482" s="118" t="s">
        <v>21801</v>
      </c>
      <c r="T482" s="118" t="s">
        <v>21806</v>
      </c>
      <c r="U482" s="104">
        <f t="shared" si="22"/>
        <v>2.2309969166501353E-2</v>
      </c>
      <c r="V482" s="126" t="s">
        <v>21801</v>
      </c>
      <c r="W482" s="113">
        <f t="shared" si="23"/>
        <v>2.3346528507657976E-2</v>
      </c>
      <c r="X482" s="126" t="s">
        <v>21801</v>
      </c>
    </row>
    <row r="483" spans="1:24" x14ac:dyDescent="0.25">
      <c r="A483" s="123" t="s">
        <v>3675</v>
      </c>
      <c r="B483" s="123" t="s">
        <v>2985</v>
      </c>
      <c r="C483" s="123" t="s">
        <v>3676</v>
      </c>
      <c r="D483" s="117" t="s">
        <v>22444</v>
      </c>
      <c r="E483" s="117" t="s">
        <v>21845</v>
      </c>
      <c r="F483" s="118" t="s">
        <v>22379</v>
      </c>
      <c r="G483" s="126">
        <v>515</v>
      </c>
      <c r="H483" s="120" t="s">
        <v>24390</v>
      </c>
      <c r="I483" s="5">
        <f>VLOOKUP(A483,Population!$A$5:$L$3146,12,FALSE)*'National Throughput'!$C$14</f>
        <v>7.105232589336989E-5</v>
      </c>
      <c r="J483" s="118" t="s">
        <v>21802</v>
      </c>
      <c r="K483" s="114">
        <f>'Emissions Factors'!$B$2</f>
        <v>10</v>
      </c>
      <c r="L483" s="118" t="s">
        <v>21801</v>
      </c>
      <c r="M483" s="118" t="s">
        <v>21802</v>
      </c>
      <c r="N483" s="113">
        <f t="shared" si="21"/>
        <v>7.1052325893369893E-4</v>
      </c>
      <c r="O483" s="126" t="s">
        <v>21801</v>
      </c>
      <c r="P483" s="138">
        <f>VLOOKUP(A483,Population!$A$5:$L$3146,12,FALSE)*'National Throughput'!$C$17</f>
        <v>154.14744342367632</v>
      </c>
      <c r="Q483" s="118" t="s">
        <v>21806</v>
      </c>
      <c r="R483" s="2">
        <f>'Emissions Factors'!$B$3</f>
        <v>9.9208017983194906E-5</v>
      </c>
      <c r="S483" s="118" t="s">
        <v>21801</v>
      </c>
      <c r="T483" s="118" t="s">
        <v>21806</v>
      </c>
      <c r="U483" s="104">
        <f t="shared" si="22"/>
        <v>1.52926623392396E-2</v>
      </c>
      <c r="V483" s="126" t="s">
        <v>21801</v>
      </c>
      <c r="W483" s="113">
        <f t="shared" si="23"/>
        <v>1.6003185598173299E-2</v>
      </c>
      <c r="X483" s="126" t="s">
        <v>21801</v>
      </c>
    </row>
    <row r="484" spans="1:24" x14ac:dyDescent="0.25">
      <c r="A484" s="123" t="s">
        <v>3683</v>
      </c>
      <c r="B484" s="123" t="s">
        <v>2985</v>
      </c>
      <c r="C484" s="123" t="s">
        <v>3684</v>
      </c>
      <c r="D484" s="117" t="s">
        <v>22445</v>
      </c>
      <c r="E484" s="117" t="s">
        <v>21845</v>
      </c>
      <c r="F484" s="118" t="s">
        <v>22379</v>
      </c>
      <c r="G484" s="126">
        <v>515</v>
      </c>
      <c r="H484" s="120" t="s">
        <v>24391</v>
      </c>
      <c r="I484" s="5">
        <f>VLOOKUP(A484,Population!$A$5:$L$3146,12,FALSE)*'National Throughput'!$C$14</f>
        <v>4.7259605065435644E-5</v>
      </c>
      <c r="J484" s="118" t="s">
        <v>21802</v>
      </c>
      <c r="K484" s="114">
        <f>'Emissions Factors'!$B$2</f>
        <v>10</v>
      </c>
      <c r="L484" s="118" t="s">
        <v>21801</v>
      </c>
      <c r="M484" s="118" t="s">
        <v>21802</v>
      </c>
      <c r="N484" s="113">
        <f t="shared" si="21"/>
        <v>4.7259605065435646E-4</v>
      </c>
      <c r="O484" s="126" t="s">
        <v>21801</v>
      </c>
      <c r="P484" s="138">
        <f>VLOOKUP(A484,Population!$A$5:$L$3146,12,FALSE)*'National Throughput'!$C$17</f>
        <v>102.52932900440504</v>
      </c>
      <c r="Q484" s="118" t="s">
        <v>21806</v>
      </c>
      <c r="R484" s="2">
        <f>'Emissions Factors'!$B$3</f>
        <v>9.9208017983194906E-5</v>
      </c>
      <c r="S484" s="118" t="s">
        <v>21801</v>
      </c>
      <c r="T484" s="118" t="s">
        <v>21806</v>
      </c>
      <c r="U484" s="104">
        <f t="shared" si="22"/>
        <v>1.0171731515673922E-2</v>
      </c>
      <c r="V484" s="126" t="s">
        <v>21801</v>
      </c>
      <c r="W484" s="113">
        <f t="shared" si="23"/>
        <v>1.0644327566328278E-2</v>
      </c>
      <c r="X484" s="126" t="s">
        <v>21801</v>
      </c>
    </row>
    <row r="485" spans="1:24" x14ac:dyDescent="0.25">
      <c r="A485" s="123" t="s">
        <v>3692</v>
      </c>
      <c r="B485" s="123" t="s">
        <v>2985</v>
      </c>
      <c r="C485" s="123" t="s">
        <v>3693</v>
      </c>
      <c r="D485" s="117" t="s">
        <v>22073</v>
      </c>
      <c r="E485" s="117" t="s">
        <v>21845</v>
      </c>
      <c r="F485" s="118" t="s">
        <v>22379</v>
      </c>
      <c r="G485" s="126">
        <v>515</v>
      </c>
      <c r="H485" s="120" t="s">
        <v>24392</v>
      </c>
      <c r="I485" s="5">
        <f>VLOOKUP(A485,Population!$A$5:$L$3146,12,FALSE)*'National Throughput'!$C$14</f>
        <v>4.5856512808673729E-5</v>
      </c>
      <c r="J485" s="118" t="s">
        <v>21802</v>
      </c>
      <c r="K485" s="114">
        <f>'Emissions Factors'!$B$2</f>
        <v>10</v>
      </c>
      <c r="L485" s="118" t="s">
        <v>21801</v>
      </c>
      <c r="M485" s="118" t="s">
        <v>21802</v>
      </c>
      <c r="N485" s="113">
        <f t="shared" si="21"/>
        <v>4.5856512808673726E-4</v>
      </c>
      <c r="O485" s="126" t="s">
        <v>21801</v>
      </c>
      <c r="P485" s="138">
        <f>VLOOKUP(A485,Population!$A$5:$L$3146,12,FALSE)*'National Throughput'!$C$17</f>
        <v>99.485331759445216</v>
      </c>
      <c r="Q485" s="118" t="s">
        <v>21806</v>
      </c>
      <c r="R485" s="2">
        <f>'Emissions Factors'!$B$3</f>
        <v>9.9208017983194906E-5</v>
      </c>
      <c r="S485" s="118" t="s">
        <v>21801</v>
      </c>
      <c r="T485" s="118" t="s">
        <v>21806</v>
      </c>
      <c r="U485" s="104">
        <f t="shared" si="22"/>
        <v>9.8697425822551529E-3</v>
      </c>
      <c r="V485" s="126" t="s">
        <v>21801</v>
      </c>
      <c r="W485" s="113">
        <f t="shared" si="23"/>
        <v>1.032830771034189E-2</v>
      </c>
      <c r="X485" s="126" t="s">
        <v>21801</v>
      </c>
    </row>
    <row r="486" spans="1:24" x14ac:dyDescent="0.25">
      <c r="A486" s="123" t="s">
        <v>3700</v>
      </c>
      <c r="B486" s="123" t="s">
        <v>2985</v>
      </c>
      <c r="C486" s="123" t="s">
        <v>770</v>
      </c>
      <c r="D486" s="117" t="s">
        <v>22074</v>
      </c>
      <c r="E486" s="117" t="s">
        <v>21845</v>
      </c>
      <c r="F486" s="118" t="s">
        <v>22379</v>
      </c>
      <c r="G486" s="126">
        <v>515</v>
      </c>
      <c r="H486" s="120" t="s">
        <v>24393</v>
      </c>
      <c r="I486" s="5">
        <f>VLOOKUP(A486,Population!$A$5:$L$3146,12,FALSE)*'National Throughput'!$C$14</f>
        <v>9.4133526003420143E-5</v>
      </c>
      <c r="J486" s="118" t="s">
        <v>21802</v>
      </c>
      <c r="K486" s="114">
        <f>'Emissions Factors'!$B$2</f>
        <v>10</v>
      </c>
      <c r="L486" s="118" t="s">
        <v>21801</v>
      </c>
      <c r="M486" s="118" t="s">
        <v>21802</v>
      </c>
      <c r="N486" s="113">
        <f t="shared" si="21"/>
        <v>9.4133526003420138E-4</v>
      </c>
      <c r="O486" s="126" t="s">
        <v>21801</v>
      </c>
      <c r="P486" s="138">
        <f>VLOOKUP(A486,Population!$A$5:$L$3146,12,FALSE)*'National Throughput'!$C$17</f>
        <v>204.22191942962681</v>
      </c>
      <c r="Q486" s="118" t="s">
        <v>21806</v>
      </c>
      <c r="R486" s="2">
        <f>'Emissions Factors'!$B$3</f>
        <v>9.9208017983194906E-5</v>
      </c>
      <c r="S486" s="118" t="s">
        <v>21801</v>
      </c>
      <c r="T486" s="118" t="s">
        <v>21806</v>
      </c>
      <c r="U486" s="104">
        <f t="shared" si="22"/>
        <v>2.0260451855336998E-2</v>
      </c>
      <c r="V486" s="126" t="s">
        <v>21801</v>
      </c>
      <c r="W486" s="113">
        <f t="shared" si="23"/>
        <v>2.1201787115371198E-2</v>
      </c>
      <c r="X486" s="126" t="s">
        <v>21801</v>
      </c>
    </row>
    <row r="487" spans="1:24" x14ac:dyDescent="0.25">
      <c r="A487" s="123" t="s">
        <v>3707</v>
      </c>
      <c r="B487" s="123" t="s">
        <v>2985</v>
      </c>
      <c r="C487" s="123" t="s">
        <v>3708</v>
      </c>
      <c r="D487" s="117" t="s">
        <v>22076</v>
      </c>
      <c r="E487" s="117" t="s">
        <v>21845</v>
      </c>
      <c r="F487" s="118" t="s">
        <v>22379</v>
      </c>
      <c r="G487" s="126">
        <v>515</v>
      </c>
      <c r="H487" s="120" t="s">
        <v>24394</v>
      </c>
      <c r="I487" s="5">
        <f>VLOOKUP(A487,Population!$A$5:$L$3146,12,FALSE)*'National Throughput'!$C$14</f>
        <v>2.9248821286100842E-5</v>
      </c>
      <c r="J487" s="118" t="s">
        <v>21802</v>
      </c>
      <c r="K487" s="114">
        <f>'Emissions Factors'!$B$2</f>
        <v>10</v>
      </c>
      <c r="L487" s="118" t="s">
        <v>21801</v>
      </c>
      <c r="M487" s="118" t="s">
        <v>21802</v>
      </c>
      <c r="N487" s="113">
        <f t="shared" si="21"/>
        <v>2.9248821286100842E-4</v>
      </c>
      <c r="O487" s="126" t="s">
        <v>21801</v>
      </c>
      <c r="P487" s="138">
        <f>VLOOKUP(A487,Population!$A$5:$L$3146,12,FALSE)*'National Throughput'!$C$17</f>
        <v>63.455080009269111</v>
      </c>
      <c r="Q487" s="118" t="s">
        <v>21806</v>
      </c>
      <c r="R487" s="2">
        <f>'Emissions Factors'!$B$3</f>
        <v>9.9208017983194906E-5</v>
      </c>
      <c r="S487" s="118" t="s">
        <v>21801</v>
      </c>
      <c r="T487" s="118" t="s">
        <v>21806</v>
      </c>
      <c r="U487" s="104">
        <f t="shared" si="22"/>
        <v>6.2952527186846416E-3</v>
      </c>
      <c r="V487" s="126" t="s">
        <v>21801</v>
      </c>
      <c r="W487" s="113">
        <f t="shared" si="23"/>
        <v>6.5877409315456504E-3</v>
      </c>
      <c r="X487" s="126" t="s">
        <v>21801</v>
      </c>
    </row>
    <row r="488" spans="1:24" x14ac:dyDescent="0.25">
      <c r="A488" s="123" t="s">
        <v>3715</v>
      </c>
      <c r="B488" s="123" t="s">
        <v>2985</v>
      </c>
      <c r="C488" s="123" t="s">
        <v>3716</v>
      </c>
      <c r="D488" s="117" t="s">
        <v>22446</v>
      </c>
      <c r="E488" s="117" t="s">
        <v>21845</v>
      </c>
      <c r="F488" s="118" t="s">
        <v>22379</v>
      </c>
      <c r="G488" s="126">
        <v>515</v>
      </c>
      <c r="H488" s="120" t="s">
        <v>24395</v>
      </c>
      <c r="I488" s="5">
        <f>VLOOKUP(A488,Population!$A$5:$L$3146,12,FALSE)*'National Throughput'!$C$14</f>
        <v>7.0480449428528548E-5</v>
      </c>
      <c r="J488" s="118" t="s">
        <v>21802</v>
      </c>
      <c r="K488" s="114">
        <f>'Emissions Factors'!$B$2</f>
        <v>10</v>
      </c>
      <c r="L488" s="118" t="s">
        <v>21801</v>
      </c>
      <c r="M488" s="118" t="s">
        <v>21802</v>
      </c>
      <c r="N488" s="113">
        <f t="shared" si="21"/>
        <v>7.0480449428528551E-4</v>
      </c>
      <c r="O488" s="126" t="s">
        <v>21801</v>
      </c>
      <c r="P488" s="138">
        <f>VLOOKUP(A488,Population!$A$5:$L$3146,12,FALSE)*'National Throughput'!$C$17</f>
        <v>152.90676208212875</v>
      </c>
      <c r="Q488" s="118" t="s">
        <v>21806</v>
      </c>
      <c r="R488" s="2">
        <f>'Emissions Factors'!$B$3</f>
        <v>9.9208017983194906E-5</v>
      </c>
      <c r="S488" s="118" t="s">
        <v>21801</v>
      </c>
      <c r="T488" s="118" t="s">
        <v>21806</v>
      </c>
      <c r="U488" s="104">
        <f t="shared" si="22"/>
        <v>1.5169576802395933E-2</v>
      </c>
      <c r="V488" s="126" t="s">
        <v>21801</v>
      </c>
      <c r="W488" s="113">
        <f t="shared" si="23"/>
        <v>1.5874381296681218E-2</v>
      </c>
      <c r="X488" s="126" t="s">
        <v>21801</v>
      </c>
    </row>
    <row r="489" spans="1:24" x14ac:dyDescent="0.25">
      <c r="A489" s="123" t="s">
        <v>3723</v>
      </c>
      <c r="B489" s="123" t="s">
        <v>2985</v>
      </c>
      <c r="C489" s="123" t="s">
        <v>3724</v>
      </c>
      <c r="D489" s="117" t="s">
        <v>22179</v>
      </c>
      <c r="E489" s="117" t="s">
        <v>21845</v>
      </c>
      <c r="F489" s="118" t="s">
        <v>22379</v>
      </c>
      <c r="G489" s="126">
        <v>515</v>
      </c>
      <c r="H489" s="120" t="s">
        <v>24396</v>
      </c>
      <c r="I489" s="5">
        <f>VLOOKUP(A489,Population!$A$5:$L$3146,12,FALSE)*'National Throughput'!$C$14</f>
        <v>1.9809534753050905E-5</v>
      </c>
      <c r="J489" s="118" t="s">
        <v>21802</v>
      </c>
      <c r="K489" s="114">
        <f>'Emissions Factors'!$B$2</f>
        <v>10</v>
      </c>
      <c r="L489" s="118" t="s">
        <v>21801</v>
      </c>
      <c r="M489" s="118" t="s">
        <v>21802</v>
      </c>
      <c r="N489" s="113">
        <f t="shared" si="21"/>
        <v>1.9809534753050906E-4</v>
      </c>
      <c r="O489" s="126" t="s">
        <v>21801</v>
      </c>
      <c r="P489" s="138">
        <f>VLOOKUP(A489,Population!$A$5:$L$3146,12,FALSE)*'National Throughput'!$C$17</f>
        <v>42.976624610119963</v>
      </c>
      <c r="Q489" s="118" t="s">
        <v>21806</v>
      </c>
      <c r="R489" s="2">
        <f>'Emissions Factors'!$B$3</f>
        <v>9.9208017983194906E-5</v>
      </c>
      <c r="S489" s="118" t="s">
        <v>21801</v>
      </c>
      <c r="T489" s="118" t="s">
        <v>21806</v>
      </c>
      <c r="U489" s="104">
        <f t="shared" si="22"/>
        <v>4.263625747177798E-3</v>
      </c>
      <c r="V489" s="126" t="s">
        <v>21801</v>
      </c>
      <c r="W489" s="113">
        <f t="shared" si="23"/>
        <v>4.4617210947083073E-3</v>
      </c>
      <c r="X489" s="126" t="s">
        <v>21801</v>
      </c>
    </row>
    <row r="490" spans="1:24" x14ac:dyDescent="0.25">
      <c r="A490" s="123" t="s">
        <v>3732</v>
      </c>
      <c r="B490" s="123" t="s">
        <v>2985</v>
      </c>
      <c r="C490" s="123" t="s">
        <v>3733</v>
      </c>
      <c r="D490" s="117" t="s">
        <v>22447</v>
      </c>
      <c r="E490" s="117" t="s">
        <v>21845</v>
      </c>
      <c r="F490" s="118" t="s">
        <v>22379</v>
      </c>
      <c r="G490" s="126">
        <v>515</v>
      </c>
      <c r="H490" s="120" t="s">
        <v>24397</v>
      </c>
      <c r="I490" s="5">
        <f>VLOOKUP(A490,Population!$A$5:$L$3146,12,FALSE)*'National Throughput'!$C$14</f>
        <v>7.5710459191292743E-5</v>
      </c>
      <c r="J490" s="118" t="s">
        <v>21802</v>
      </c>
      <c r="K490" s="114">
        <f>'Emissions Factors'!$B$2</f>
        <v>10</v>
      </c>
      <c r="L490" s="118" t="s">
        <v>21801</v>
      </c>
      <c r="M490" s="118" t="s">
        <v>21802</v>
      </c>
      <c r="N490" s="113">
        <f t="shared" si="21"/>
        <v>7.571045919129274E-4</v>
      </c>
      <c r="O490" s="126" t="s">
        <v>21801</v>
      </c>
      <c r="P490" s="138">
        <f>VLOOKUP(A490,Population!$A$5:$L$3146,12,FALSE)*'National Throughput'!$C$17</f>
        <v>164.25322574639841</v>
      </c>
      <c r="Q490" s="118" t="s">
        <v>21806</v>
      </c>
      <c r="R490" s="2">
        <f>'Emissions Factors'!$B$3</f>
        <v>9.9208017983194906E-5</v>
      </c>
      <c r="S490" s="118" t="s">
        <v>21801</v>
      </c>
      <c r="T490" s="118" t="s">
        <v>21806</v>
      </c>
      <c r="U490" s="104">
        <f t="shared" si="22"/>
        <v>1.6295236973646467E-2</v>
      </c>
      <c r="V490" s="126" t="s">
        <v>21801</v>
      </c>
      <c r="W490" s="113">
        <f t="shared" si="23"/>
        <v>1.7052341565559393E-2</v>
      </c>
      <c r="X490" s="126" t="s">
        <v>21801</v>
      </c>
    </row>
    <row r="491" spans="1:24" x14ac:dyDescent="0.25">
      <c r="A491" s="123" t="s">
        <v>3739</v>
      </c>
      <c r="B491" s="123" t="s">
        <v>2985</v>
      </c>
      <c r="C491" s="123" t="s">
        <v>3740</v>
      </c>
      <c r="D491" s="117" t="s">
        <v>21848</v>
      </c>
      <c r="E491" s="117" t="s">
        <v>21845</v>
      </c>
      <c r="F491" s="118" t="s">
        <v>22379</v>
      </c>
      <c r="G491" s="126">
        <v>515</v>
      </c>
      <c r="H491" s="120" t="s">
        <v>24398</v>
      </c>
      <c r="I491" s="5">
        <f>VLOOKUP(A491,Population!$A$5:$L$3146,12,FALSE)*'National Throughput'!$C$14</f>
        <v>8.9940873548972818E-5</v>
      </c>
      <c r="J491" s="118" t="s">
        <v>21802</v>
      </c>
      <c r="K491" s="114">
        <f>'Emissions Factors'!$B$2</f>
        <v>10</v>
      </c>
      <c r="L491" s="118" t="s">
        <v>21801</v>
      </c>
      <c r="M491" s="118" t="s">
        <v>21802</v>
      </c>
      <c r="N491" s="113">
        <f t="shared" si="21"/>
        <v>8.9940873548972813E-4</v>
      </c>
      <c r="O491" s="126" t="s">
        <v>21801</v>
      </c>
      <c r="P491" s="138">
        <f>VLOOKUP(A491,Population!$A$5:$L$3146,12,FALSE)*'National Throughput'!$C$17</f>
        <v>195.12599401281557</v>
      </c>
      <c r="Q491" s="118" t="s">
        <v>21806</v>
      </c>
      <c r="R491" s="2">
        <f>'Emissions Factors'!$B$3</f>
        <v>9.9208017983194906E-5</v>
      </c>
      <c r="S491" s="118" t="s">
        <v>21801</v>
      </c>
      <c r="T491" s="118" t="s">
        <v>21806</v>
      </c>
      <c r="U491" s="104">
        <f t="shared" si="22"/>
        <v>1.9358063123012189E-2</v>
      </c>
      <c r="V491" s="126" t="s">
        <v>21801</v>
      </c>
      <c r="W491" s="113">
        <f t="shared" si="23"/>
        <v>2.0257471858501918E-2</v>
      </c>
      <c r="X491" s="126" t="s">
        <v>21801</v>
      </c>
    </row>
    <row r="492" spans="1:24" x14ac:dyDescent="0.25">
      <c r="A492" s="123" t="s">
        <v>3748</v>
      </c>
      <c r="B492" s="123" t="s">
        <v>2985</v>
      </c>
      <c r="C492" s="123" t="s">
        <v>3749</v>
      </c>
      <c r="D492" s="117" t="s">
        <v>22079</v>
      </c>
      <c r="E492" s="117" t="s">
        <v>21845</v>
      </c>
      <c r="F492" s="118" t="s">
        <v>22379</v>
      </c>
      <c r="G492" s="126">
        <v>515</v>
      </c>
      <c r="H492" s="120" t="s">
        <v>24399</v>
      </c>
      <c r="I492" s="5">
        <f>VLOOKUP(A492,Population!$A$5:$L$3146,12,FALSE)*'National Throughput'!$C$14</f>
        <v>2.9893844740631198E-5</v>
      </c>
      <c r="J492" s="118" t="s">
        <v>21802</v>
      </c>
      <c r="K492" s="114">
        <f>'Emissions Factors'!$B$2</f>
        <v>10</v>
      </c>
      <c r="L492" s="118" t="s">
        <v>21801</v>
      </c>
      <c r="M492" s="118" t="s">
        <v>21802</v>
      </c>
      <c r="N492" s="113">
        <f t="shared" si="21"/>
        <v>2.9893844740631198E-4</v>
      </c>
      <c r="O492" s="126" t="s">
        <v>21801</v>
      </c>
      <c r="P492" s="138">
        <f>VLOOKUP(A492,Population!$A$5:$L$3146,12,FALSE)*'National Throughput'!$C$17</f>
        <v>64.854453150316985</v>
      </c>
      <c r="Q492" s="118" t="s">
        <v>21806</v>
      </c>
      <c r="R492" s="2">
        <f>'Emissions Factors'!$B$3</f>
        <v>9.9208017983194906E-5</v>
      </c>
      <c r="S492" s="118" t="s">
        <v>21801</v>
      </c>
      <c r="T492" s="118" t="s">
        <v>21806</v>
      </c>
      <c r="U492" s="104">
        <f t="shared" si="22"/>
        <v>6.4340817544269189E-3</v>
      </c>
      <c r="V492" s="126" t="s">
        <v>21801</v>
      </c>
      <c r="W492" s="113">
        <f t="shared" si="23"/>
        <v>6.7330202018332308E-3</v>
      </c>
      <c r="X492" s="126" t="s">
        <v>21801</v>
      </c>
    </row>
    <row r="493" spans="1:24" x14ac:dyDescent="0.25">
      <c r="A493" s="123" t="s">
        <v>3755</v>
      </c>
      <c r="B493" s="123" t="s">
        <v>2985</v>
      </c>
      <c r="C493" s="123" t="s">
        <v>3756</v>
      </c>
      <c r="D493" s="117" t="s">
        <v>22080</v>
      </c>
      <c r="E493" s="117" t="s">
        <v>21845</v>
      </c>
      <c r="F493" s="118" t="s">
        <v>22379</v>
      </c>
      <c r="G493" s="126">
        <v>515</v>
      </c>
      <c r="H493" s="120" t="s">
        <v>24400</v>
      </c>
      <c r="I493" s="5">
        <f>VLOOKUP(A493,Population!$A$5:$L$3146,12,FALSE)*'National Throughput'!$C$14</f>
        <v>5.9701243038902659E-5</v>
      </c>
      <c r="J493" s="118" t="s">
        <v>21802</v>
      </c>
      <c r="K493" s="114">
        <f>'Emissions Factors'!$B$2</f>
        <v>10</v>
      </c>
      <c r="L493" s="118" t="s">
        <v>21801</v>
      </c>
      <c r="M493" s="118" t="s">
        <v>21802</v>
      </c>
      <c r="N493" s="113">
        <f t="shared" si="21"/>
        <v>5.9701243038902656E-4</v>
      </c>
      <c r="O493" s="126" t="s">
        <v>21801</v>
      </c>
      <c r="P493" s="138">
        <f>VLOOKUP(A493,Population!$A$5:$L$3146,12,FALSE)*'National Throughput'!$C$17</f>
        <v>129.52136144667912</v>
      </c>
      <c r="Q493" s="118" t="s">
        <v>21806</v>
      </c>
      <c r="R493" s="2">
        <f>'Emissions Factors'!$B$3</f>
        <v>9.9208017983194906E-5</v>
      </c>
      <c r="S493" s="118" t="s">
        <v>21801</v>
      </c>
      <c r="T493" s="118" t="s">
        <v>21806</v>
      </c>
      <c r="U493" s="104">
        <f t="shared" si="22"/>
        <v>1.284955755561003E-2</v>
      </c>
      <c r="V493" s="126" t="s">
        <v>21801</v>
      </c>
      <c r="W493" s="113">
        <f t="shared" si="23"/>
        <v>1.3446569985999055E-2</v>
      </c>
      <c r="X493" s="126" t="s">
        <v>21801</v>
      </c>
    </row>
    <row r="494" spans="1:24" x14ac:dyDescent="0.25">
      <c r="A494" s="123" t="s">
        <v>3763</v>
      </c>
      <c r="B494" s="123" t="s">
        <v>2985</v>
      </c>
      <c r="C494" s="123" t="s">
        <v>3764</v>
      </c>
      <c r="D494" s="117" t="s">
        <v>22448</v>
      </c>
      <c r="E494" s="117" t="s">
        <v>21845</v>
      </c>
      <c r="F494" s="118" t="s">
        <v>22379</v>
      </c>
      <c r="G494" s="126">
        <v>515</v>
      </c>
      <c r="H494" s="120" t="s">
        <v>24401</v>
      </c>
      <c r="I494" s="5">
        <f>VLOOKUP(A494,Population!$A$5:$L$3146,12,FALSE)*'National Throughput'!$C$14</f>
        <v>1.3103285743835787E-4</v>
      </c>
      <c r="J494" s="118" t="s">
        <v>21802</v>
      </c>
      <c r="K494" s="114">
        <f>'Emissions Factors'!$B$2</f>
        <v>10</v>
      </c>
      <c r="L494" s="118" t="s">
        <v>21801</v>
      </c>
      <c r="M494" s="118" t="s">
        <v>21802</v>
      </c>
      <c r="N494" s="113">
        <f t="shared" si="21"/>
        <v>1.3103285743835786E-3</v>
      </c>
      <c r="O494" s="126" t="s">
        <v>21801</v>
      </c>
      <c r="P494" s="138">
        <f>VLOOKUP(A494,Population!$A$5:$L$3146,12,FALSE)*'National Throughput'!$C$17</f>
        <v>284.27471901390197</v>
      </c>
      <c r="Q494" s="118" t="s">
        <v>21806</v>
      </c>
      <c r="R494" s="2">
        <f>'Emissions Factors'!$B$3</f>
        <v>9.9208017983194906E-5</v>
      </c>
      <c r="S494" s="118" t="s">
        <v>21801</v>
      </c>
      <c r="T494" s="118" t="s">
        <v>21806</v>
      </c>
      <c r="U494" s="104">
        <f t="shared" si="22"/>
        <v>2.8202331436098866E-2</v>
      </c>
      <c r="V494" s="126" t="s">
        <v>21801</v>
      </c>
      <c r="W494" s="113">
        <f t="shared" si="23"/>
        <v>2.9512660010482444E-2</v>
      </c>
      <c r="X494" s="126" t="s">
        <v>21801</v>
      </c>
    </row>
    <row r="495" spans="1:24" x14ac:dyDescent="0.25">
      <c r="A495" s="123" t="s">
        <v>3771</v>
      </c>
      <c r="B495" s="123" t="s">
        <v>2985</v>
      </c>
      <c r="C495" s="123" t="s">
        <v>3772</v>
      </c>
      <c r="D495" s="117" t="s">
        <v>22449</v>
      </c>
      <c r="E495" s="117" t="s">
        <v>21845</v>
      </c>
      <c r="F495" s="118" t="s">
        <v>22379</v>
      </c>
      <c r="G495" s="126">
        <v>515</v>
      </c>
      <c r="H495" s="120" t="s">
        <v>24402</v>
      </c>
      <c r="I495" s="5">
        <f>VLOOKUP(A495,Population!$A$5:$L$3146,12,FALSE)*'National Throughput'!$C$14</f>
        <v>6.6792178716618611E-4</v>
      </c>
      <c r="J495" s="118" t="s">
        <v>21802</v>
      </c>
      <c r="K495" s="114">
        <f>'Emissions Factors'!$B$2</f>
        <v>10</v>
      </c>
      <c r="L495" s="118" t="s">
        <v>21801</v>
      </c>
      <c r="M495" s="118" t="s">
        <v>21802</v>
      </c>
      <c r="N495" s="113">
        <f t="shared" si="21"/>
        <v>6.6792178716618611E-3</v>
      </c>
      <c r="O495" s="126" t="s">
        <v>21801</v>
      </c>
      <c r="P495" s="138">
        <f>VLOOKUP(A495,Population!$A$5:$L$3146,12,FALSE)*'National Throughput'!$C$17</f>
        <v>1449.0508875550806</v>
      </c>
      <c r="Q495" s="118" t="s">
        <v>21806</v>
      </c>
      <c r="R495" s="2">
        <f>'Emissions Factors'!$B$3</f>
        <v>9.9208017983194906E-5</v>
      </c>
      <c r="S495" s="118" t="s">
        <v>21801</v>
      </c>
      <c r="T495" s="118" t="s">
        <v>21806</v>
      </c>
      <c r="U495" s="104">
        <f t="shared" si="22"/>
        <v>0.14375746651112897</v>
      </c>
      <c r="V495" s="126" t="s">
        <v>21801</v>
      </c>
      <c r="W495" s="113">
        <f t="shared" si="23"/>
        <v>0.15043668438279084</v>
      </c>
      <c r="X495" s="126" t="s">
        <v>21801</v>
      </c>
    </row>
    <row r="496" spans="1:24" x14ac:dyDescent="0.25">
      <c r="A496" s="123" t="s">
        <v>3780</v>
      </c>
      <c r="B496" s="123" t="s">
        <v>2985</v>
      </c>
      <c r="C496" s="123" t="s">
        <v>3781</v>
      </c>
      <c r="D496" s="117" t="s">
        <v>22182</v>
      </c>
      <c r="E496" s="117" t="s">
        <v>21845</v>
      </c>
      <c r="F496" s="118" t="s">
        <v>22379</v>
      </c>
      <c r="G496" s="126">
        <v>515</v>
      </c>
      <c r="H496" s="120" t="s">
        <v>24403</v>
      </c>
      <c r="I496" s="5">
        <f>VLOOKUP(A496,Population!$A$5:$L$3146,12,FALSE)*'National Throughput'!$C$14</f>
        <v>3.4470518890945834E-4</v>
      </c>
      <c r="J496" s="118" t="s">
        <v>21802</v>
      </c>
      <c r="K496" s="114">
        <f>'Emissions Factors'!$B$2</f>
        <v>10</v>
      </c>
      <c r="L496" s="118" t="s">
        <v>21801</v>
      </c>
      <c r="M496" s="118" t="s">
        <v>21802</v>
      </c>
      <c r="N496" s="113">
        <f t="shared" si="21"/>
        <v>3.4470518890945831E-3</v>
      </c>
      <c r="O496" s="126" t="s">
        <v>21801</v>
      </c>
      <c r="P496" s="138">
        <f>VLOOKUP(A496,Population!$A$5:$L$3146,12,FALSE)*'National Throughput'!$C$17</f>
        <v>747.83510514504667</v>
      </c>
      <c r="Q496" s="118" t="s">
        <v>21806</v>
      </c>
      <c r="R496" s="2">
        <f>'Emissions Factors'!$B$3</f>
        <v>9.9208017983194906E-5</v>
      </c>
      <c r="S496" s="118" t="s">
        <v>21801</v>
      </c>
      <c r="T496" s="118" t="s">
        <v>21806</v>
      </c>
      <c r="U496" s="104">
        <f t="shared" si="22"/>
        <v>7.4191238559694242E-2</v>
      </c>
      <c r="V496" s="126" t="s">
        <v>21801</v>
      </c>
      <c r="W496" s="113">
        <f t="shared" si="23"/>
        <v>7.7638290448788824E-2</v>
      </c>
      <c r="X496" s="126" t="s">
        <v>21801</v>
      </c>
    </row>
    <row r="497" spans="1:24" x14ac:dyDescent="0.25">
      <c r="A497" s="123" t="s">
        <v>3788</v>
      </c>
      <c r="B497" s="123" t="s">
        <v>2985</v>
      </c>
      <c r="C497" s="123" t="s">
        <v>3789</v>
      </c>
      <c r="D497" s="117" t="s">
        <v>22450</v>
      </c>
      <c r="E497" s="117" t="s">
        <v>21845</v>
      </c>
      <c r="F497" s="118" t="s">
        <v>22379</v>
      </c>
      <c r="G497" s="126">
        <v>515</v>
      </c>
      <c r="H497" s="120" t="s">
        <v>24404</v>
      </c>
      <c r="I497" s="5">
        <f>VLOOKUP(A497,Population!$A$5:$L$3146,12,FALSE)*'National Throughput'!$C$14</f>
        <v>1.1667942314347355E-4</v>
      </c>
      <c r="J497" s="118" t="s">
        <v>21802</v>
      </c>
      <c r="K497" s="114">
        <f>'Emissions Factors'!$B$2</f>
        <v>10</v>
      </c>
      <c r="L497" s="118" t="s">
        <v>21801</v>
      </c>
      <c r="M497" s="118" t="s">
        <v>21802</v>
      </c>
      <c r="N497" s="113">
        <f t="shared" si="21"/>
        <v>1.1667942314347354E-3</v>
      </c>
      <c r="O497" s="126" t="s">
        <v>21801</v>
      </c>
      <c r="P497" s="138">
        <f>VLOOKUP(A497,Population!$A$5:$L$3146,12,FALSE)*'National Throughput'!$C$17</f>
        <v>253.13505999377978</v>
      </c>
      <c r="Q497" s="118" t="s">
        <v>21806</v>
      </c>
      <c r="R497" s="2">
        <f>'Emissions Factors'!$B$3</f>
        <v>9.9208017983194906E-5</v>
      </c>
      <c r="S497" s="118" t="s">
        <v>21801</v>
      </c>
      <c r="T497" s="118" t="s">
        <v>21806</v>
      </c>
      <c r="U497" s="104">
        <f t="shared" si="22"/>
        <v>2.5113027584040024E-2</v>
      </c>
      <c r="V497" s="126" t="s">
        <v>21801</v>
      </c>
      <c r="W497" s="113">
        <f t="shared" si="23"/>
        <v>2.6279821815474759E-2</v>
      </c>
      <c r="X497" s="126" t="s">
        <v>21801</v>
      </c>
    </row>
    <row r="498" spans="1:24" x14ac:dyDescent="0.25">
      <c r="A498" s="123" t="s">
        <v>3797</v>
      </c>
      <c r="B498" s="123" t="s">
        <v>2985</v>
      </c>
      <c r="C498" s="123" t="s">
        <v>3798</v>
      </c>
      <c r="D498" s="117" t="s">
        <v>22451</v>
      </c>
      <c r="E498" s="117" t="s">
        <v>21845</v>
      </c>
      <c r="F498" s="118" t="s">
        <v>22379</v>
      </c>
      <c r="G498" s="126">
        <v>515</v>
      </c>
      <c r="H498" s="120" t="s">
        <v>24405</v>
      </c>
      <c r="I498" s="5">
        <f>VLOOKUP(A498,Population!$A$5:$L$3146,12,FALSE)*'National Throughput'!$C$14</f>
        <v>4.8785717259401796E-5</v>
      </c>
      <c r="J498" s="118" t="s">
        <v>21802</v>
      </c>
      <c r="K498" s="114">
        <f>'Emissions Factors'!$B$2</f>
        <v>10</v>
      </c>
      <c r="L498" s="118" t="s">
        <v>21801</v>
      </c>
      <c r="M498" s="118" t="s">
        <v>21802</v>
      </c>
      <c r="N498" s="113">
        <f t="shared" si="21"/>
        <v>4.8785717259401798E-4</v>
      </c>
      <c r="O498" s="126" t="s">
        <v>21801</v>
      </c>
      <c r="P498" s="138">
        <f>VLOOKUP(A498,Population!$A$5:$L$3146,12,FALSE)*'National Throughput'!$C$17</f>
        <v>105.84021700306987</v>
      </c>
      <c r="Q498" s="118" t="s">
        <v>21806</v>
      </c>
      <c r="R498" s="2">
        <f>'Emissions Factors'!$B$3</f>
        <v>9.9208017983194906E-5</v>
      </c>
      <c r="S498" s="118" t="s">
        <v>21801</v>
      </c>
      <c r="T498" s="118" t="s">
        <v>21806</v>
      </c>
      <c r="U498" s="104">
        <f t="shared" si="22"/>
        <v>1.0500198151785807E-2</v>
      </c>
      <c r="V498" s="126" t="s">
        <v>21801</v>
      </c>
      <c r="W498" s="113">
        <f t="shared" si="23"/>
        <v>1.0988055324379825E-2</v>
      </c>
      <c r="X498" s="126" t="s">
        <v>21801</v>
      </c>
    </row>
    <row r="499" spans="1:24" x14ac:dyDescent="0.25">
      <c r="A499" s="123" t="s">
        <v>3805</v>
      </c>
      <c r="B499" s="123" t="s">
        <v>2985</v>
      </c>
      <c r="C499" s="123" t="s">
        <v>3806</v>
      </c>
      <c r="D499" s="117" t="s">
        <v>22452</v>
      </c>
      <c r="E499" s="117" t="s">
        <v>21845</v>
      </c>
      <c r="F499" s="118" t="s">
        <v>22379</v>
      </c>
      <c r="G499" s="126">
        <v>515</v>
      </c>
      <c r="H499" s="120" t="s">
        <v>24406</v>
      </c>
      <c r="I499" s="5">
        <f>VLOOKUP(A499,Population!$A$5:$L$3146,12,FALSE)*'National Throughput'!$C$14</f>
        <v>4.9536138876347686E-4</v>
      </c>
      <c r="J499" s="118" t="s">
        <v>21802</v>
      </c>
      <c r="K499" s="114">
        <f>'Emissions Factors'!$B$2</f>
        <v>10</v>
      </c>
      <c r="L499" s="118" t="s">
        <v>21801</v>
      </c>
      <c r="M499" s="118" t="s">
        <v>21802</v>
      </c>
      <c r="N499" s="113">
        <f t="shared" si="21"/>
        <v>4.9536138876347686E-3</v>
      </c>
      <c r="O499" s="126" t="s">
        <v>21801</v>
      </c>
      <c r="P499" s="138">
        <f>VLOOKUP(A499,Population!$A$5:$L$3146,12,FALSE)*'National Throughput'!$C$17</f>
        <v>1074.6825060067042</v>
      </c>
      <c r="Q499" s="118" t="s">
        <v>21806</v>
      </c>
      <c r="R499" s="2">
        <f>'Emissions Factors'!$B$3</f>
        <v>9.9208017983194906E-5</v>
      </c>
      <c r="S499" s="118" t="s">
        <v>21801</v>
      </c>
      <c r="T499" s="118" t="s">
        <v>21806</v>
      </c>
      <c r="U499" s="104">
        <f t="shared" si="22"/>
        <v>0.10661712138213808</v>
      </c>
      <c r="V499" s="126" t="s">
        <v>21801</v>
      </c>
      <c r="W499" s="113">
        <f t="shared" si="23"/>
        <v>0.11157073526977285</v>
      </c>
      <c r="X499" s="126" t="s">
        <v>21801</v>
      </c>
    </row>
    <row r="500" spans="1:24" x14ac:dyDescent="0.25">
      <c r="A500" s="123" t="s">
        <v>3813</v>
      </c>
      <c r="B500" s="123" t="s">
        <v>2985</v>
      </c>
      <c r="C500" s="123" t="s">
        <v>3814</v>
      </c>
      <c r="D500" s="117" t="s">
        <v>22453</v>
      </c>
      <c r="E500" s="117" t="s">
        <v>21845</v>
      </c>
      <c r="F500" s="118" t="s">
        <v>22379</v>
      </c>
      <c r="G500" s="126">
        <v>515</v>
      </c>
      <c r="H500" s="120" t="s">
        <v>24407</v>
      </c>
      <c r="I500" s="5">
        <f>VLOOKUP(A500,Population!$A$5:$L$3146,12,FALSE)*'National Throughput'!$C$14</f>
        <v>8.9511966200341798E-5</v>
      </c>
      <c r="J500" s="118" t="s">
        <v>21802</v>
      </c>
      <c r="K500" s="114">
        <f>'Emissions Factors'!$B$2</f>
        <v>10</v>
      </c>
      <c r="L500" s="118" t="s">
        <v>21801</v>
      </c>
      <c r="M500" s="118" t="s">
        <v>21802</v>
      </c>
      <c r="N500" s="113">
        <f t="shared" si="21"/>
        <v>8.9511966200341801E-4</v>
      </c>
      <c r="O500" s="126" t="s">
        <v>21801</v>
      </c>
      <c r="P500" s="138">
        <f>VLOOKUP(A500,Population!$A$5:$L$3146,12,FALSE)*'National Throughput'!$C$17</f>
        <v>194.19548300665488</v>
      </c>
      <c r="Q500" s="118" t="s">
        <v>21806</v>
      </c>
      <c r="R500" s="2">
        <f>'Emissions Factors'!$B$3</f>
        <v>9.9208017983194906E-5</v>
      </c>
      <c r="S500" s="118" t="s">
        <v>21801</v>
      </c>
      <c r="T500" s="118" t="s">
        <v>21806</v>
      </c>
      <c r="U500" s="104">
        <f t="shared" si="22"/>
        <v>1.9265748970379439E-2</v>
      </c>
      <c r="V500" s="126" t="s">
        <v>21801</v>
      </c>
      <c r="W500" s="113">
        <f t="shared" si="23"/>
        <v>2.0160868632382856E-2</v>
      </c>
      <c r="X500" s="126" t="s">
        <v>21801</v>
      </c>
    </row>
    <row r="501" spans="1:24" x14ac:dyDescent="0.25">
      <c r="A501" s="123" t="s">
        <v>3822</v>
      </c>
      <c r="B501" s="123" t="s">
        <v>2985</v>
      </c>
      <c r="C501" s="123" t="s">
        <v>3823</v>
      </c>
      <c r="D501" s="117" t="s">
        <v>22082</v>
      </c>
      <c r="E501" s="117" t="s">
        <v>21845</v>
      </c>
      <c r="F501" s="118" t="s">
        <v>22379</v>
      </c>
      <c r="G501" s="126">
        <v>515</v>
      </c>
      <c r="H501" s="120" t="s">
        <v>24408</v>
      </c>
      <c r="I501" s="5">
        <f>VLOOKUP(A501,Population!$A$5:$L$3146,12,FALSE)*'National Throughput'!$C$14</f>
        <v>9.9735920440964746E-5</v>
      </c>
      <c r="J501" s="118" t="s">
        <v>21802</v>
      </c>
      <c r="K501" s="114">
        <f>'Emissions Factors'!$B$2</f>
        <v>10</v>
      </c>
      <c r="L501" s="118" t="s">
        <v>21801</v>
      </c>
      <c r="M501" s="118" t="s">
        <v>21802</v>
      </c>
      <c r="N501" s="113">
        <f t="shared" si="21"/>
        <v>9.9735920440964737E-4</v>
      </c>
      <c r="O501" s="126" t="s">
        <v>21801</v>
      </c>
      <c r="P501" s="138">
        <f>VLOOKUP(A501,Population!$A$5:$L$3146,12,FALSE)*'National Throughput'!$C$17</f>
        <v>216.37626861862515</v>
      </c>
      <c r="Q501" s="118" t="s">
        <v>21806</v>
      </c>
      <c r="R501" s="2">
        <f>'Emissions Factors'!$B$3</f>
        <v>9.9208017983194906E-5</v>
      </c>
      <c r="S501" s="118" t="s">
        <v>21801</v>
      </c>
      <c r="T501" s="118" t="s">
        <v>21806</v>
      </c>
      <c r="U501" s="104">
        <f t="shared" si="22"/>
        <v>2.1466260748253176E-2</v>
      </c>
      <c r="V501" s="126" t="s">
        <v>21801</v>
      </c>
      <c r="W501" s="113">
        <f t="shared" si="23"/>
        <v>2.2463619952662824E-2</v>
      </c>
      <c r="X501" s="126" t="s">
        <v>21801</v>
      </c>
    </row>
    <row r="502" spans="1:24" x14ac:dyDescent="0.25">
      <c r="A502" s="123" t="s">
        <v>3831</v>
      </c>
      <c r="B502" s="123" t="s">
        <v>2985</v>
      </c>
      <c r="C502" s="123" t="s">
        <v>3832</v>
      </c>
      <c r="D502" s="117" t="s">
        <v>22454</v>
      </c>
      <c r="E502" s="117" t="s">
        <v>21845</v>
      </c>
      <c r="F502" s="118" t="s">
        <v>22379</v>
      </c>
      <c r="G502" s="126">
        <v>515</v>
      </c>
      <c r="H502" s="120" t="s">
        <v>24409</v>
      </c>
      <c r="I502" s="5">
        <f>VLOOKUP(A502,Population!$A$5:$L$3146,12,FALSE)*'National Throughput'!$C$14</f>
        <v>6.31424764174538E-5</v>
      </c>
      <c r="J502" s="118" t="s">
        <v>21802</v>
      </c>
      <c r="K502" s="114">
        <f>'Emissions Factors'!$B$2</f>
        <v>10</v>
      </c>
      <c r="L502" s="118" t="s">
        <v>21801</v>
      </c>
      <c r="M502" s="118" t="s">
        <v>21802</v>
      </c>
      <c r="N502" s="113">
        <f t="shared" si="21"/>
        <v>6.31424764174538E-4</v>
      </c>
      <c r="O502" s="126" t="s">
        <v>21801</v>
      </c>
      <c r="P502" s="138">
        <f>VLOOKUP(A502,Population!$A$5:$L$3146,12,FALSE)*'National Throughput'!$C$17</f>
        <v>136.98708928680568</v>
      </c>
      <c r="Q502" s="118" t="s">
        <v>21806</v>
      </c>
      <c r="R502" s="2">
        <f>'Emissions Factors'!$B$3</f>
        <v>9.9208017983194906E-5</v>
      </c>
      <c r="S502" s="118" t="s">
        <v>21801</v>
      </c>
      <c r="T502" s="118" t="s">
        <v>21806</v>
      </c>
      <c r="U502" s="104">
        <f t="shared" si="22"/>
        <v>1.3590217617430945E-2</v>
      </c>
      <c r="V502" s="126" t="s">
        <v>21801</v>
      </c>
      <c r="W502" s="113">
        <f t="shared" si="23"/>
        <v>1.4221642381605483E-2</v>
      </c>
      <c r="X502" s="126" t="s">
        <v>21801</v>
      </c>
    </row>
    <row r="503" spans="1:24" x14ac:dyDescent="0.25">
      <c r="A503" s="123" t="s">
        <v>3839</v>
      </c>
      <c r="B503" s="123" t="s">
        <v>2985</v>
      </c>
      <c r="C503" s="123" t="s">
        <v>3840</v>
      </c>
      <c r="D503" s="117" t="s">
        <v>22083</v>
      </c>
      <c r="E503" s="117" t="s">
        <v>21845</v>
      </c>
      <c r="F503" s="118" t="s">
        <v>22379</v>
      </c>
      <c r="G503" s="126">
        <v>515</v>
      </c>
      <c r="H503" s="120" t="s">
        <v>24410</v>
      </c>
      <c r="I503" s="5">
        <f>VLOOKUP(A503,Population!$A$5:$L$3146,12,FALSE)*'National Throughput'!$C$14</f>
        <v>5.912936657406131E-5</v>
      </c>
      <c r="J503" s="118" t="s">
        <v>21802</v>
      </c>
      <c r="K503" s="114">
        <f>'Emissions Factors'!$B$2</f>
        <v>10</v>
      </c>
      <c r="L503" s="118" t="s">
        <v>21801</v>
      </c>
      <c r="M503" s="118" t="s">
        <v>21802</v>
      </c>
      <c r="N503" s="113">
        <f t="shared" si="21"/>
        <v>5.9129366574061314E-4</v>
      </c>
      <c r="O503" s="126" t="s">
        <v>21801</v>
      </c>
      <c r="P503" s="138">
        <f>VLOOKUP(A503,Population!$A$5:$L$3146,12,FALSE)*'National Throughput'!$C$17</f>
        <v>128.28068010513149</v>
      </c>
      <c r="Q503" s="118" t="s">
        <v>21806</v>
      </c>
      <c r="R503" s="2">
        <f>'Emissions Factors'!$B$3</f>
        <v>9.9208017983194906E-5</v>
      </c>
      <c r="S503" s="118" t="s">
        <v>21801</v>
      </c>
      <c r="T503" s="118" t="s">
        <v>21806</v>
      </c>
      <c r="U503" s="104">
        <f t="shared" si="22"/>
        <v>1.2726472018766359E-2</v>
      </c>
      <c r="V503" s="126" t="s">
        <v>21801</v>
      </c>
      <c r="W503" s="113">
        <f t="shared" si="23"/>
        <v>1.3317765684506972E-2</v>
      </c>
      <c r="X503" s="126" t="s">
        <v>21801</v>
      </c>
    </row>
    <row r="504" spans="1:24" x14ac:dyDescent="0.25">
      <c r="A504" s="123" t="s">
        <v>3847</v>
      </c>
      <c r="B504" s="123" t="s">
        <v>2985</v>
      </c>
      <c r="C504" s="123" t="s">
        <v>3848</v>
      </c>
      <c r="D504" s="117" t="s">
        <v>22186</v>
      </c>
      <c r="E504" s="117" t="s">
        <v>21845</v>
      </c>
      <c r="F504" s="118" t="s">
        <v>22379</v>
      </c>
      <c r="G504" s="126">
        <v>515</v>
      </c>
      <c r="H504" s="120" t="s">
        <v>24411</v>
      </c>
      <c r="I504" s="5">
        <f>VLOOKUP(A504,Population!$A$5:$L$3146,12,FALSE)*'National Throughput'!$C$14</f>
        <v>1.3676159667627439E-4</v>
      </c>
      <c r="J504" s="118" t="s">
        <v>21802</v>
      </c>
      <c r="K504" s="114">
        <f>'Emissions Factors'!$B$2</f>
        <v>10</v>
      </c>
      <c r="L504" s="118" t="s">
        <v>21801</v>
      </c>
      <c r="M504" s="118" t="s">
        <v>21802</v>
      </c>
      <c r="N504" s="113">
        <f t="shared" si="21"/>
        <v>1.3676159667627438E-3</v>
      </c>
      <c r="O504" s="126" t="s">
        <v>21801</v>
      </c>
      <c r="P504" s="138">
        <f>VLOOKUP(A504,Population!$A$5:$L$3146,12,FALSE)*'National Throughput'!$C$17</f>
        <v>296.70317222021896</v>
      </c>
      <c r="Q504" s="118" t="s">
        <v>21806</v>
      </c>
      <c r="R504" s="2">
        <f>'Emissions Factors'!$B$3</f>
        <v>9.9208017983194906E-5</v>
      </c>
      <c r="S504" s="118" t="s">
        <v>21801</v>
      </c>
      <c r="T504" s="118" t="s">
        <v>21806</v>
      </c>
      <c r="U504" s="104">
        <f t="shared" si="22"/>
        <v>2.9435333645294458E-2</v>
      </c>
      <c r="V504" s="126" t="s">
        <v>21801</v>
      </c>
      <c r="W504" s="113">
        <f t="shared" si="23"/>
        <v>3.0802949612057203E-2</v>
      </c>
      <c r="X504" s="126" t="s">
        <v>21801</v>
      </c>
    </row>
    <row r="505" spans="1:24" x14ac:dyDescent="0.25">
      <c r="A505" s="123" t="s">
        <v>3854</v>
      </c>
      <c r="B505" s="123" t="s">
        <v>2985</v>
      </c>
      <c r="C505" s="123" t="s">
        <v>3855</v>
      </c>
      <c r="D505" s="117" t="s">
        <v>22189</v>
      </c>
      <c r="E505" s="117" t="s">
        <v>21845</v>
      </c>
      <c r="F505" s="118" t="s">
        <v>22379</v>
      </c>
      <c r="G505" s="126">
        <v>515</v>
      </c>
      <c r="H505" s="120" t="s">
        <v>24412</v>
      </c>
      <c r="I505" s="5">
        <f>VLOOKUP(A505,Population!$A$5:$L$3146,12,FALSE)*'National Throughput'!$C$14</f>
        <v>3.8179403754495395E-5</v>
      </c>
      <c r="J505" s="118" t="s">
        <v>21802</v>
      </c>
      <c r="K505" s="114">
        <f>'Emissions Factors'!$B$2</f>
        <v>10</v>
      </c>
      <c r="L505" s="118" t="s">
        <v>21801</v>
      </c>
      <c r="M505" s="118" t="s">
        <v>21802</v>
      </c>
      <c r="N505" s="113">
        <f t="shared" si="21"/>
        <v>3.8179403754495393E-4</v>
      </c>
      <c r="O505" s="126" t="s">
        <v>21801</v>
      </c>
      <c r="P505" s="138">
        <f>VLOOKUP(A505,Population!$A$5:$L$3146,12,FALSE)*'National Throughput'!$C$17</f>
        <v>82.829906075529976</v>
      </c>
      <c r="Q505" s="118" t="s">
        <v>21806</v>
      </c>
      <c r="R505" s="2">
        <f>'Emissions Factors'!$B$3</f>
        <v>9.9208017983194906E-5</v>
      </c>
      <c r="S505" s="118" t="s">
        <v>21801</v>
      </c>
      <c r="T505" s="118" t="s">
        <v>21806</v>
      </c>
      <c r="U505" s="104">
        <f t="shared" si="22"/>
        <v>8.2173908114875228E-3</v>
      </c>
      <c r="V505" s="126" t="s">
        <v>21801</v>
      </c>
      <c r="W505" s="113">
        <f t="shared" si="23"/>
        <v>8.5991848490324773E-3</v>
      </c>
      <c r="X505" s="126" t="s">
        <v>21801</v>
      </c>
    </row>
    <row r="506" spans="1:24" x14ac:dyDescent="0.25">
      <c r="A506" s="123" t="s">
        <v>3862</v>
      </c>
      <c r="B506" s="123" t="s">
        <v>2985</v>
      </c>
      <c r="C506" s="123" t="s">
        <v>3863</v>
      </c>
      <c r="D506" s="117" t="s">
        <v>22367</v>
      </c>
      <c r="E506" s="117" t="s">
        <v>21845</v>
      </c>
      <c r="F506" s="118" t="s">
        <v>22379</v>
      </c>
      <c r="G506" s="126">
        <v>515</v>
      </c>
      <c r="H506" s="120" t="s">
        <v>24413</v>
      </c>
      <c r="I506" s="5">
        <f>VLOOKUP(A506,Population!$A$5:$L$3146,12,FALSE)*'National Throughput'!$C$14</f>
        <v>7.0460500249522456E-5</v>
      </c>
      <c r="J506" s="118" t="s">
        <v>21802</v>
      </c>
      <c r="K506" s="114">
        <f>'Emissions Factors'!$B$2</f>
        <v>10</v>
      </c>
      <c r="L506" s="118" t="s">
        <v>21801</v>
      </c>
      <c r="M506" s="118" t="s">
        <v>21802</v>
      </c>
      <c r="N506" s="113">
        <f t="shared" si="21"/>
        <v>7.0460500249522459E-4</v>
      </c>
      <c r="O506" s="126" t="s">
        <v>21801</v>
      </c>
      <c r="P506" s="138">
        <f>VLOOKUP(A506,Population!$A$5:$L$3146,12,FALSE)*'National Throughput'!$C$17</f>
        <v>152.86348250044685</v>
      </c>
      <c r="Q506" s="118" t="s">
        <v>21806</v>
      </c>
      <c r="R506" s="2">
        <f>'Emissions Factors'!$B$3</f>
        <v>9.9208017983194906E-5</v>
      </c>
      <c r="S506" s="118" t="s">
        <v>21801</v>
      </c>
      <c r="T506" s="118" t="s">
        <v>21806</v>
      </c>
      <c r="U506" s="104">
        <f t="shared" si="22"/>
        <v>1.516528312087813E-2</v>
      </c>
      <c r="V506" s="126" t="s">
        <v>21801</v>
      </c>
      <c r="W506" s="113">
        <f t="shared" si="23"/>
        <v>1.5869888123373355E-2</v>
      </c>
      <c r="X506" s="126" t="s">
        <v>21801</v>
      </c>
    </row>
    <row r="507" spans="1:24" x14ac:dyDescent="0.25">
      <c r="A507" s="123" t="s">
        <v>3870</v>
      </c>
      <c r="B507" s="123" t="s">
        <v>2985</v>
      </c>
      <c r="C507" s="123" t="s">
        <v>3871</v>
      </c>
      <c r="D507" s="117" t="s">
        <v>22455</v>
      </c>
      <c r="E507" s="117" t="s">
        <v>21845</v>
      </c>
      <c r="F507" s="118" t="s">
        <v>22379</v>
      </c>
      <c r="G507" s="126">
        <v>515</v>
      </c>
      <c r="H507" s="120" t="s">
        <v>24414</v>
      </c>
      <c r="I507" s="5">
        <f>VLOOKUP(A507,Population!$A$5:$L$3146,12,FALSE)*'National Throughput'!$C$14</f>
        <v>7.6970582331844312E-6</v>
      </c>
      <c r="J507" s="118" t="s">
        <v>21802</v>
      </c>
      <c r="K507" s="114">
        <f>'Emissions Factors'!$B$2</f>
        <v>10</v>
      </c>
      <c r="L507" s="118" t="s">
        <v>21801</v>
      </c>
      <c r="M507" s="118" t="s">
        <v>21802</v>
      </c>
      <c r="N507" s="113">
        <f t="shared" si="21"/>
        <v>7.6970582331844316E-5</v>
      </c>
      <c r="O507" s="126" t="s">
        <v>21801</v>
      </c>
      <c r="P507" s="138">
        <f>VLOOKUP(A507,Population!$A$5:$L$3146,12,FALSE)*'National Throughput'!$C$17</f>
        <v>16.698705265597134</v>
      </c>
      <c r="Q507" s="118" t="s">
        <v>21806</v>
      </c>
      <c r="R507" s="2">
        <f>'Emissions Factors'!$B$3</f>
        <v>9.9208017983194906E-5</v>
      </c>
      <c r="S507" s="118" t="s">
        <v>21801</v>
      </c>
      <c r="T507" s="118" t="s">
        <v>21806</v>
      </c>
      <c r="U507" s="104">
        <f t="shared" si="22"/>
        <v>1.656645452285432E-3</v>
      </c>
      <c r="V507" s="126" t="s">
        <v>21801</v>
      </c>
      <c r="W507" s="113">
        <f t="shared" si="23"/>
        <v>1.7336160346172764E-3</v>
      </c>
      <c r="X507" s="126" t="s">
        <v>21801</v>
      </c>
    </row>
    <row r="508" spans="1:24" x14ac:dyDescent="0.25">
      <c r="A508" s="123" t="s">
        <v>3876</v>
      </c>
      <c r="B508" s="123" t="s">
        <v>2985</v>
      </c>
      <c r="C508" s="123" t="s">
        <v>3877</v>
      </c>
      <c r="D508" s="117" t="s">
        <v>22456</v>
      </c>
      <c r="E508" s="117" t="s">
        <v>21845</v>
      </c>
      <c r="F508" s="118" t="s">
        <v>22379</v>
      </c>
      <c r="G508" s="126">
        <v>515</v>
      </c>
      <c r="H508" s="120" t="s">
        <v>24415</v>
      </c>
      <c r="I508" s="5">
        <f>VLOOKUP(A508,Population!$A$5:$L$3146,12,FALSE)*'National Throughput'!$C$14</f>
        <v>5.4005752432662945E-5</v>
      </c>
      <c r="J508" s="118" t="s">
        <v>21802</v>
      </c>
      <c r="K508" s="114">
        <f>'Emissions Factors'!$B$2</f>
        <v>10</v>
      </c>
      <c r="L508" s="118" t="s">
        <v>21801</v>
      </c>
      <c r="M508" s="118" t="s">
        <v>21802</v>
      </c>
      <c r="N508" s="113">
        <f t="shared" si="21"/>
        <v>5.4005752432662946E-4</v>
      </c>
      <c r="O508" s="126" t="s">
        <v>21801</v>
      </c>
      <c r="P508" s="138">
        <f>VLOOKUP(A508,Population!$A$5:$L$3146,12,FALSE)*'National Throughput'!$C$17</f>
        <v>117.16504087649859</v>
      </c>
      <c r="Q508" s="118" t="s">
        <v>21806</v>
      </c>
      <c r="R508" s="2">
        <f>'Emissions Factors'!$B$3</f>
        <v>9.9208017983194906E-5</v>
      </c>
      <c r="S508" s="118" t="s">
        <v>21801</v>
      </c>
      <c r="T508" s="118" t="s">
        <v>21806</v>
      </c>
      <c r="U508" s="104">
        <f t="shared" si="22"/>
        <v>1.1623711482277439E-2</v>
      </c>
      <c r="V508" s="126" t="s">
        <v>21801</v>
      </c>
      <c r="W508" s="113">
        <f t="shared" si="23"/>
        <v>1.2163769006604068E-2</v>
      </c>
      <c r="X508" s="126" t="s">
        <v>21801</v>
      </c>
    </row>
    <row r="509" spans="1:24" x14ac:dyDescent="0.25">
      <c r="A509" s="123" t="s">
        <v>3884</v>
      </c>
      <c r="B509" s="123" t="s">
        <v>2985</v>
      </c>
      <c r="C509" s="123" t="s">
        <v>3885</v>
      </c>
      <c r="D509" s="117" t="s">
        <v>22084</v>
      </c>
      <c r="E509" s="117" t="s">
        <v>21845</v>
      </c>
      <c r="F509" s="118" t="s">
        <v>22379</v>
      </c>
      <c r="G509" s="126">
        <v>515</v>
      </c>
      <c r="H509" s="120" t="s">
        <v>24416</v>
      </c>
      <c r="I509" s="5">
        <f>VLOOKUP(A509,Population!$A$5:$L$3146,12,FALSE)*'National Throughput'!$C$14</f>
        <v>2.4314724345260365E-5</v>
      </c>
      <c r="J509" s="118" t="s">
        <v>21802</v>
      </c>
      <c r="K509" s="114">
        <f>'Emissions Factors'!$B$2</f>
        <v>10</v>
      </c>
      <c r="L509" s="118" t="s">
        <v>21801</v>
      </c>
      <c r="M509" s="118" t="s">
        <v>21802</v>
      </c>
      <c r="N509" s="113">
        <f t="shared" si="21"/>
        <v>2.4314724345260365E-4</v>
      </c>
      <c r="O509" s="126" t="s">
        <v>21801</v>
      </c>
      <c r="P509" s="138">
        <f>VLOOKUP(A509,Population!$A$5:$L$3146,12,FALSE)*'National Throughput'!$C$17</f>
        <v>52.750596806614183</v>
      </c>
      <c r="Q509" s="118" t="s">
        <v>21806</v>
      </c>
      <c r="R509" s="2">
        <f>'Emissions Factors'!$B$3</f>
        <v>9.9208017983194906E-5</v>
      </c>
      <c r="S509" s="118" t="s">
        <v>21801</v>
      </c>
      <c r="T509" s="118" t="s">
        <v>21806</v>
      </c>
      <c r="U509" s="104">
        <f t="shared" si="22"/>
        <v>5.233282156614844E-3</v>
      </c>
      <c r="V509" s="126" t="s">
        <v>21801</v>
      </c>
      <c r="W509" s="113">
        <f t="shared" si="23"/>
        <v>5.4764294000674476E-3</v>
      </c>
      <c r="X509" s="126" t="s">
        <v>21801</v>
      </c>
    </row>
    <row r="510" spans="1:24" x14ac:dyDescent="0.25">
      <c r="A510" s="123" t="s">
        <v>3891</v>
      </c>
      <c r="B510" s="123" t="s">
        <v>2985</v>
      </c>
      <c r="C510" s="123" t="s">
        <v>3892</v>
      </c>
      <c r="D510" s="117" t="s">
        <v>22457</v>
      </c>
      <c r="E510" s="117" t="s">
        <v>21845</v>
      </c>
      <c r="F510" s="118" t="s">
        <v>22379</v>
      </c>
      <c r="G510" s="126">
        <v>515</v>
      </c>
      <c r="H510" s="120" t="s">
        <v>24417</v>
      </c>
      <c r="I510" s="5">
        <f>VLOOKUP(A510,Population!$A$5:$L$3146,12,FALSE)*'National Throughput'!$C$14</f>
        <v>6.6952104634984124E-4</v>
      </c>
      <c r="J510" s="118" t="s">
        <v>21802</v>
      </c>
      <c r="K510" s="114">
        <f>'Emissions Factors'!$B$2</f>
        <v>10</v>
      </c>
      <c r="L510" s="118" t="s">
        <v>21801</v>
      </c>
      <c r="M510" s="118" t="s">
        <v>21802</v>
      </c>
      <c r="N510" s="113">
        <f t="shared" si="21"/>
        <v>6.6952104634984124E-3</v>
      </c>
      <c r="O510" s="126" t="s">
        <v>21801</v>
      </c>
      <c r="P510" s="138">
        <f>VLOOKUP(A510,Population!$A$5:$L$3146,12,FALSE)*'National Throughput'!$C$17</f>
        <v>1452.5204673532455</v>
      </c>
      <c r="Q510" s="118" t="s">
        <v>21806</v>
      </c>
      <c r="R510" s="2">
        <f>'Emissions Factors'!$B$3</f>
        <v>9.9208017983194906E-5</v>
      </c>
      <c r="S510" s="118" t="s">
        <v>21801</v>
      </c>
      <c r="T510" s="118" t="s">
        <v>21806</v>
      </c>
      <c r="U510" s="104">
        <f t="shared" si="22"/>
        <v>0.14410167664613946</v>
      </c>
      <c r="V510" s="126" t="s">
        <v>21801</v>
      </c>
      <c r="W510" s="113">
        <f t="shared" si="23"/>
        <v>0.15079688710963787</v>
      </c>
      <c r="X510" s="126" t="s">
        <v>21801</v>
      </c>
    </row>
    <row r="511" spans="1:24" x14ac:dyDescent="0.25">
      <c r="A511" s="123" t="s">
        <v>3899</v>
      </c>
      <c r="B511" s="123" t="s">
        <v>2985</v>
      </c>
      <c r="C511" s="123" t="s">
        <v>3900</v>
      </c>
      <c r="D511" s="117" t="s">
        <v>22458</v>
      </c>
      <c r="E511" s="117" t="s">
        <v>21845</v>
      </c>
      <c r="F511" s="118" t="s">
        <v>22379</v>
      </c>
      <c r="G511" s="126">
        <v>515</v>
      </c>
      <c r="H511" s="120" t="s">
        <v>24418</v>
      </c>
      <c r="I511" s="5">
        <f>VLOOKUP(A511,Population!$A$5:$L$3146,12,FALSE)*'National Throughput'!$C$14</f>
        <v>2.9177004241678905E-4</v>
      </c>
      <c r="J511" s="118" t="s">
        <v>21802</v>
      </c>
      <c r="K511" s="114">
        <f>'Emissions Factors'!$B$2</f>
        <v>10</v>
      </c>
      <c r="L511" s="118" t="s">
        <v>21801</v>
      </c>
      <c r="M511" s="118" t="s">
        <v>21802</v>
      </c>
      <c r="N511" s="113">
        <f t="shared" si="21"/>
        <v>2.9177004241678905E-3</v>
      </c>
      <c r="O511" s="126" t="s">
        <v>21801</v>
      </c>
      <c r="P511" s="138">
        <f>VLOOKUP(A511,Population!$A$5:$L$3146,12,FALSE)*'National Throughput'!$C$17</f>
        <v>632.99273515214293</v>
      </c>
      <c r="Q511" s="118" t="s">
        <v>21806</v>
      </c>
      <c r="R511" s="2">
        <f>'Emissions Factors'!$B$3</f>
        <v>9.9208017983194906E-5</v>
      </c>
      <c r="S511" s="118" t="s">
        <v>21801</v>
      </c>
      <c r="T511" s="118" t="s">
        <v>21806</v>
      </c>
      <c r="U511" s="104">
        <f t="shared" si="22"/>
        <v>6.2797954652205529E-2</v>
      </c>
      <c r="V511" s="126" t="s">
        <v>21801</v>
      </c>
      <c r="W511" s="113">
        <f t="shared" si="23"/>
        <v>6.5715655076373419E-2</v>
      </c>
      <c r="X511" s="126" t="s">
        <v>21801</v>
      </c>
    </row>
    <row r="512" spans="1:24" x14ac:dyDescent="0.25">
      <c r="A512" s="123" t="s">
        <v>3907</v>
      </c>
      <c r="B512" s="123" t="s">
        <v>2985</v>
      </c>
      <c r="C512" s="123" t="s">
        <v>3908</v>
      </c>
      <c r="D512" s="117" t="s">
        <v>22459</v>
      </c>
      <c r="E512" s="117" t="s">
        <v>21845</v>
      </c>
      <c r="F512" s="118" t="s">
        <v>22379</v>
      </c>
      <c r="G512" s="126">
        <v>515</v>
      </c>
      <c r="H512" s="120" t="s">
        <v>24419</v>
      </c>
      <c r="I512" s="5">
        <f>VLOOKUP(A512,Population!$A$5:$L$3146,12,FALSE)*'National Throughput'!$C$14</f>
        <v>1.7166268534743508E-5</v>
      </c>
      <c r="J512" s="118" t="s">
        <v>21802</v>
      </c>
      <c r="K512" s="114">
        <f>'Emissions Factors'!$B$2</f>
        <v>10</v>
      </c>
      <c r="L512" s="118" t="s">
        <v>21801</v>
      </c>
      <c r="M512" s="118" t="s">
        <v>21802</v>
      </c>
      <c r="N512" s="113">
        <f t="shared" si="21"/>
        <v>1.7166268534743508E-4</v>
      </c>
      <c r="O512" s="126" t="s">
        <v>21801</v>
      </c>
      <c r="P512" s="138">
        <f>VLOOKUP(A512,Population!$A$5:$L$3146,12,FALSE)*'National Throughput'!$C$17</f>
        <v>37.242080037269119</v>
      </c>
      <c r="Q512" s="118" t="s">
        <v>21806</v>
      </c>
      <c r="R512" s="2">
        <f>'Emissions Factors'!$B$3</f>
        <v>9.9208017983194906E-5</v>
      </c>
      <c r="S512" s="118" t="s">
        <v>21801</v>
      </c>
      <c r="T512" s="118" t="s">
        <v>21806</v>
      </c>
      <c r="U512" s="104">
        <f t="shared" si="22"/>
        <v>3.694712946068979E-3</v>
      </c>
      <c r="V512" s="126" t="s">
        <v>21801</v>
      </c>
      <c r="W512" s="113">
        <f t="shared" si="23"/>
        <v>3.866375631416414E-3</v>
      </c>
      <c r="X512" s="126" t="s">
        <v>21801</v>
      </c>
    </row>
    <row r="513" spans="1:24" x14ac:dyDescent="0.25">
      <c r="A513" s="123" t="s">
        <v>3915</v>
      </c>
      <c r="B513" s="123" t="s">
        <v>2985</v>
      </c>
      <c r="C513" s="123" t="s">
        <v>3916</v>
      </c>
      <c r="D513" s="117" t="s">
        <v>22460</v>
      </c>
      <c r="E513" s="117" t="s">
        <v>21845</v>
      </c>
      <c r="F513" s="118" t="s">
        <v>22379</v>
      </c>
      <c r="G513" s="126">
        <v>515</v>
      </c>
      <c r="H513" s="120" t="s">
        <v>24420</v>
      </c>
      <c r="I513" s="5">
        <f>VLOOKUP(A513,Population!$A$5:$L$3146,12,FALSE)*'National Throughput'!$C$14</f>
        <v>4.6830697716804631E-5</v>
      </c>
      <c r="J513" s="118" t="s">
        <v>21802</v>
      </c>
      <c r="K513" s="114">
        <f>'Emissions Factors'!$B$2</f>
        <v>10</v>
      </c>
      <c r="L513" s="118" t="s">
        <v>21801</v>
      </c>
      <c r="M513" s="118" t="s">
        <v>21802</v>
      </c>
      <c r="N513" s="113">
        <f t="shared" si="21"/>
        <v>4.6830697716804628E-4</v>
      </c>
      <c r="O513" s="126" t="s">
        <v>21801</v>
      </c>
      <c r="P513" s="138">
        <f>VLOOKUP(A513,Population!$A$5:$L$3146,12,FALSE)*'National Throughput'!$C$17</f>
        <v>101.59881799824434</v>
      </c>
      <c r="Q513" s="118" t="s">
        <v>21806</v>
      </c>
      <c r="R513" s="2">
        <f>'Emissions Factors'!$B$3</f>
        <v>9.9208017983194906E-5</v>
      </c>
      <c r="S513" s="118" t="s">
        <v>21801</v>
      </c>
      <c r="T513" s="118" t="s">
        <v>21806</v>
      </c>
      <c r="U513" s="104">
        <f t="shared" si="22"/>
        <v>1.007941736304117E-2</v>
      </c>
      <c r="V513" s="126" t="s">
        <v>21801</v>
      </c>
      <c r="W513" s="113">
        <f t="shared" si="23"/>
        <v>1.0547724340209216E-2</v>
      </c>
      <c r="X513" s="126" t="s">
        <v>21801</v>
      </c>
    </row>
    <row r="514" spans="1:24" x14ac:dyDescent="0.25">
      <c r="A514" s="123" t="s">
        <v>3923</v>
      </c>
      <c r="B514" s="123" t="s">
        <v>2985</v>
      </c>
      <c r="C514" s="123" t="s">
        <v>3924</v>
      </c>
      <c r="D514" s="117" t="s">
        <v>22372</v>
      </c>
      <c r="E514" s="117" t="s">
        <v>21845</v>
      </c>
      <c r="F514" s="118" t="s">
        <v>22379</v>
      </c>
      <c r="G514" s="126">
        <v>515</v>
      </c>
      <c r="H514" s="120" t="s">
        <v>24421</v>
      </c>
      <c r="I514" s="5">
        <f>VLOOKUP(A514,Population!$A$5:$L$3146,12,FALSE)*'National Throughput'!$C$14</f>
        <v>2.8879761474488108E-5</v>
      </c>
      <c r="J514" s="118" t="s">
        <v>21802</v>
      </c>
      <c r="K514" s="114">
        <f>'Emissions Factors'!$B$2</f>
        <v>10</v>
      </c>
      <c r="L514" s="118" t="s">
        <v>21801</v>
      </c>
      <c r="M514" s="118" t="s">
        <v>21802</v>
      </c>
      <c r="N514" s="113">
        <f t="shared" si="21"/>
        <v>2.8879761474488106E-4</v>
      </c>
      <c r="O514" s="126" t="s">
        <v>21801</v>
      </c>
      <c r="P514" s="138">
        <f>VLOOKUP(A514,Population!$A$5:$L$3146,12,FALSE)*'National Throughput'!$C$17</f>
        <v>62.654407748154078</v>
      </c>
      <c r="Q514" s="118" t="s">
        <v>21806</v>
      </c>
      <c r="R514" s="2">
        <f>'Emissions Factors'!$B$3</f>
        <v>9.9208017983194906E-5</v>
      </c>
      <c r="S514" s="118" t="s">
        <v>21801</v>
      </c>
      <c r="T514" s="118" t="s">
        <v>21806</v>
      </c>
      <c r="U514" s="104">
        <f t="shared" si="22"/>
        <v>6.2158196106052964E-3</v>
      </c>
      <c r="V514" s="126" t="s">
        <v>21801</v>
      </c>
      <c r="W514" s="113">
        <f t="shared" si="23"/>
        <v>6.5046172253501776E-3</v>
      </c>
      <c r="X514" s="126" t="s">
        <v>21801</v>
      </c>
    </row>
    <row r="515" spans="1:24" x14ac:dyDescent="0.25">
      <c r="A515" s="123" t="s">
        <v>3930</v>
      </c>
      <c r="B515" s="123" t="s">
        <v>2985</v>
      </c>
      <c r="C515" s="123" t="s">
        <v>3931</v>
      </c>
      <c r="D515" s="117" t="s">
        <v>22461</v>
      </c>
      <c r="E515" s="117" t="s">
        <v>21845</v>
      </c>
      <c r="F515" s="118" t="s">
        <v>22379</v>
      </c>
      <c r="G515" s="126">
        <v>515</v>
      </c>
      <c r="H515" s="120" t="s">
        <v>24422</v>
      </c>
      <c r="I515" s="5">
        <f>VLOOKUP(A515,Population!$A$5:$L$3146,12,FALSE)*'National Throughput'!$C$14</f>
        <v>2.1275134437365246E-4</v>
      </c>
      <c r="J515" s="118" t="s">
        <v>21802</v>
      </c>
      <c r="K515" s="114">
        <f>'Emissions Factors'!$B$2</f>
        <v>10</v>
      </c>
      <c r="L515" s="118" t="s">
        <v>21801</v>
      </c>
      <c r="M515" s="118" t="s">
        <v>21802</v>
      </c>
      <c r="N515" s="113">
        <f t="shared" si="21"/>
        <v>2.1275134437365247E-3</v>
      </c>
      <c r="O515" s="126" t="s">
        <v>21801</v>
      </c>
      <c r="P515" s="138">
        <f>VLOOKUP(A515,Population!$A$5:$L$3146,12,FALSE)*'National Throughput'!$C$17</f>
        <v>461.56231211016387</v>
      </c>
      <c r="Q515" s="118" t="s">
        <v>21806</v>
      </c>
      <c r="R515" s="2">
        <f>'Emissions Factors'!$B$3</f>
        <v>9.9208017983194906E-5</v>
      </c>
      <c r="S515" s="118" t="s">
        <v>21801</v>
      </c>
      <c r="T515" s="118" t="s">
        <v>21806</v>
      </c>
      <c r="U515" s="104">
        <f t="shared" si="22"/>
        <v>4.5790682160190159E-2</v>
      </c>
      <c r="V515" s="126" t="s">
        <v>21801</v>
      </c>
      <c r="W515" s="113">
        <f t="shared" si="23"/>
        <v>4.7918195603926683E-2</v>
      </c>
      <c r="X515" s="126" t="s">
        <v>21801</v>
      </c>
    </row>
    <row r="516" spans="1:24" x14ac:dyDescent="0.25">
      <c r="A516" s="123" t="s">
        <v>3938</v>
      </c>
      <c r="B516" s="123" t="s">
        <v>2985</v>
      </c>
      <c r="C516" s="123" t="s">
        <v>3939</v>
      </c>
      <c r="D516" s="117" t="s">
        <v>22462</v>
      </c>
      <c r="E516" s="117" t="s">
        <v>21845</v>
      </c>
      <c r="F516" s="118" t="s">
        <v>22379</v>
      </c>
      <c r="G516" s="126">
        <v>515</v>
      </c>
      <c r="H516" s="120" t="s">
        <v>24423</v>
      </c>
      <c r="I516" s="5">
        <f>VLOOKUP(A516,Population!$A$5:$L$3146,12,FALSE)*'National Throughput'!$C$14</f>
        <v>8.4717513512543979E-5</v>
      </c>
      <c r="J516" s="118" t="s">
        <v>21802</v>
      </c>
      <c r="K516" s="114">
        <f>'Emissions Factors'!$B$2</f>
        <v>10</v>
      </c>
      <c r="L516" s="118" t="s">
        <v>21801</v>
      </c>
      <c r="M516" s="118" t="s">
        <v>21802</v>
      </c>
      <c r="N516" s="113">
        <f t="shared" ref="N516:N579" si="24">I516*K516</f>
        <v>8.4717513512543984E-4</v>
      </c>
      <c r="O516" s="126" t="s">
        <v>21801</v>
      </c>
      <c r="P516" s="138">
        <f>VLOOKUP(A516,Population!$A$5:$L$3146,12,FALSE)*'National Throughput'!$C$17</f>
        <v>183.7939568757732</v>
      </c>
      <c r="Q516" s="118" t="s">
        <v>21806</v>
      </c>
      <c r="R516" s="2">
        <f>'Emissions Factors'!$B$3</f>
        <v>9.9208017983194906E-5</v>
      </c>
      <c r="S516" s="118" t="s">
        <v>21801</v>
      </c>
      <c r="T516" s="118" t="s">
        <v>21806</v>
      </c>
      <c r="U516" s="104">
        <f t="shared" ref="U516:U579" si="25">P516*R516</f>
        <v>1.8233834178934257E-2</v>
      </c>
      <c r="V516" s="126" t="s">
        <v>21801</v>
      </c>
      <c r="W516" s="113">
        <f t="shared" ref="W516:W579" si="26">N516+U516</f>
        <v>1.9081009314059698E-2</v>
      </c>
      <c r="X516" s="126" t="s">
        <v>21801</v>
      </c>
    </row>
    <row r="517" spans="1:24" x14ac:dyDescent="0.25">
      <c r="A517" s="123" t="s">
        <v>3946</v>
      </c>
      <c r="B517" s="123" t="s">
        <v>2985</v>
      </c>
      <c r="C517" s="123" t="s">
        <v>3947</v>
      </c>
      <c r="D517" s="117" t="s">
        <v>22463</v>
      </c>
      <c r="E517" s="117" t="s">
        <v>21845</v>
      </c>
      <c r="F517" s="118" t="s">
        <v>22379</v>
      </c>
      <c r="G517" s="126">
        <v>515</v>
      </c>
      <c r="H517" s="120" t="s">
        <v>24424</v>
      </c>
      <c r="I517" s="5">
        <f>VLOOKUP(A517,Population!$A$5:$L$3146,12,FALSE)*'National Throughput'!$C$14</f>
        <v>1.9098014035166901E-5</v>
      </c>
      <c r="J517" s="118" t="s">
        <v>21802</v>
      </c>
      <c r="K517" s="114">
        <f>'Emissions Factors'!$B$2</f>
        <v>10</v>
      </c>
      <c r="L517" s="118" t="s">
        <v>21801</v>
      </c>
      <c r="M517" s="118" t="s">
        <v>21802</v>
      </c>
      <c r="N517" s="113">
        <f t="shared" si="24"/>
        <v>1.9098014035166903E-4</v>
      </c>
      <c r="O517" s="126" t="s">
        <v>21801</v>
      </c>
      <c r="P517" s="138">
        <f>VLOOKUP(A517,Population!$A$5:$L$3146,12,FALSE)*'National Throughput'!$C$17</f>
        <v>41.432986196799114</v>
      </c>
      <c r="Q517" s="118" t="s">
        <v>21806</v>
      </c>
      <c r="R517" s="2">
        <f>'Emissions Factors'!$B$3</f>
        <v>9.9208017983194906E-5</v>
      </c>
      <c r="S517" s="118" t="s">
        <v>21801</v>
      </c>
      <c r="T517" s="118" t="s">
        <v>21806</v>
      </c>
      <c r="U517" s="104">
        <f t="shared" si="25"/>
        <v>4.1104844397095129E-3</v>
      </c>
      <c r="V517" s="126" t="s">
        <v>21801</v>
      </c>
      <c r="W517" s="113">
        <f t="shared" si="26"/>
        <v>4.3014645800611819E-3</v>
      </c>
      <c r="X517" s="126" t="s">
        <v>21801</v>
      </c>
    </row>
    <row r="518" spans="1:24" x14ac:dyDescent="0.25">
      <c r="A518" s="123" t="s">
        <v>3954</v>
      </c>
      <c r="B518" s="123" t="s">
        <v>2985</v>
      </c>
      <c r="C518" s="123" t="s">
        <v>812</v>
      </c>
      <c r="D518" s="117" t="s">
        <v>22088</v>
      </c>
      <c r="E518" s="117" t="s">
        <v>21845</v>
      </c>
      <c r="F518" s="118" t="s">
        <v>22379</v>
      </c>
      <c r="G518" s="126">
        <v>515</v>
      </c>
      <c r="H518" s="120" t="s">
        <v>24425</v>
      </c>
      <c r="I518" s="5">
        <f>VLOOKUP(A518,Population!$A$5:$L$3146,12,FALSE)*'National Throughput'!$C$14</f>
        <v>1.0384212645305233E-4</v>
      </c>
      <c r="J518" s="118" t="s">
        <v>21802</v>
      </c>
      <c r="K518" s="114">
        <f>'Emissions Factors'!$B$2</f>
        <v>10</v>
      </c>
      <c r="L518" s="118" t="s">
        <v>21801</v>
      </c>
      <c r="M518" s="118" t="s">
        <v>21802</v>
      </c>
      <c r="N518" s="113">
        <f t="shared" si="24"/>
        <v>1.0384212645305232E-3</v>
      </c>
      <c r="O518" s="126" t="s">
        <v>21801</v>
      </c>
      <c r="P518" s="138">
        <f>VLOOKUP(A518,Population!$A$5:$L$3146,12,FALSE)*'National Throughput'!$C$17</f>
        <v>225.28464918148148</v>
      </c>
      <c r="Q518" s="118" t="s">
        <v>21806</v>
      </c>
      <c r="R518" s="2">
        <f>'Emissions Factors'!$B$3</f>
        <v>9.9208017983194906E-5</v>
      </c>
      <c r="S518" s="118" t="s">
        <v>21801</v>
      </c>
      <c r="T518" s="118" t="s">
        <v>21806</v>
      </c>
      <c r="U518" s="104">
        <f t="shared" si="25"/>
        <v>2.2350043527334169E-2</v>
      </c>
      <c r="V518" s="126" t="s">
        <v>21801</v>
      </c>
      <c r="W518" s="113">
        <f t="shared" si="26"/>
        <v>2.3388464791864693E-2</v>
      </c>
      <c r="X518" s="126" t="s">
        <v>21801</v>
      </c>
    </row>
    <row r="519" spans="1:24" x14ac:dyDescent="0.25">
      <c r="A519" s="123" t="s">
        <v>3962</v>
      </c>
      <c r="B519" s="123" t="s">
        <v>2985</v>
      </c>
      <c r="C519" s="123" t="s">
        <v>3963</v>
      </c>
      <c r="D519" s="117" t="s">
        <v>22464</v>
      </c>
      <c r="E519" s="117" t="s">
        <v>21845</v>
      </c>
      <c r="F519" s="118" t="s">
        <v>22379</v>
      </c>
      <c r="G519" s="126">
        <v>515</v>
      </c>
      <c r="H519" s="120" t="s">
        <v>24426</v>
      </c>
      <c r="I519" s="5">
        <f>VLOOKUP(A519,Population!$A$5:$L$3146,12,FALSE)*'National Throughput'!$C$14</f>
        <v>2.1245875641489639E-5</v>
      </c>
      <c r="J519" s="118" t="s">
        <v>21802</v>
      </c>
      <c r="K519" s="114">
        <f>'Emissions Factors'!$B$2</f>
        <v>10</v>
      </c>
      <c r="L519" s="118" t="s">
        <v>21801</v>
      </c>
      <c r="M519" s="118" t="s">
        <v>21802</v>
      </c>
      <c r="N519" s="113">
        <f t="shared" si="24"/>
        <v>2.1245875641489638E-4</v>
      </c>
      <c r="O519" s="126" t="s">
        <v>21801</v>
      </c>
      <c r="P519" s="138">
        <f>VLOOKUP(A519,Population!$A$5:$L$3146,12,FALSE)*'National Throughput'!$C$17</f>
        <v>46.092754491216276</v>
      </c>
      <c r="Q519" s="118" t="s">
        <v>21806</v>
      </c>
      <c r="R519" s="2">
        <f>'Emissions Factors'!$B$3</f>
        <v>9.9208017983194906E-5</v>
      </c>
      <c r="S519" s="118" t="s">
        <v>21801</v>
      </c>
      <c r="T519" s="118" t="s">
        <v>21806</v>
      </c>
      <c r="U519" s="104">
        <f t="shared" si="25"/>
        <v>4.5727708164595721E-3</v>
      </c>
      <c r="V519" s="126" t="s">
        <v>21801</v>
      </c>
      <c r="W519" s="113">
        <f t="shared" si="26"/>
        <v>4.7852295728744686E-3</v>
      </c>
      <c r="X519" s="126" t="s">
        <v>21801</v>
      </c>
    </row>
    <row r="520" spans="1:24" x14ac:dyDescent="0.25">
      <c r="A520" s="123" t="s">
        <v>3971</v>
      </c>
      <c r="B520" s="123" t="s">
        <v>2985</v>
      </c>
      <c r="C520" s="123" t="s">
        <v>3972</v>
      </c>
      <c r="D520" s="117" t="s">
        <v>22465</v>
      </c>
      <c r="E520" s="117" t="s">
        <v>21845</v>
      </c>
      <c r="F520" s="118" t="s">
        <v>22379</v>
      </c>
      <c r="G520" s="126">
        <v>515</v>
      </c>
      <c r="H520" s="120" t="s">
        <v>24427</v>
      </c>
      <c r="I520" s="5">
        <f>VLOOKUP(A520,Population!$A$5:$L$3146,12,FALSE)*'National Throughput'!$C$14</f>
        <v>5.6289933428860664E-6</v>
      </c>
      <c r="J520" s="118" t="s">
        <v>21802</v>
      </c>
      <c r="K520" s="114">
        <f>'Emissions Factors'!$B$2</f>
        <v>10</v>
      </c>
      <c r="L520" s="118" t="s">
        <v>21801</v>
      </c>
      <c r="M520" s="118" t="s">
        <v>21802</v>
      </c>
      <c r="N520" s="113">
        <f t="shared" si="24"/>
        <v>5.6289933428860664E-5</v>
      </c>
      <c r="O520" s="126" t="s">
        <v>21801</v>
      </c>
      <c r="P520" s="138">
        <f>VLOOKUP(A520,Population!$A$5:$L$3146,12,FALSE)*'National Throughput'!$C$17</f>
        <v>12.212055297907536</v>
      </c>
      <c r="Q520" s="118" t="s">
        <v>21806</v>
      </c>
      <c r="R520" s="2">
        <f>'Emissions Factors'!$B$3</f>
        <v>9.9208017983194906E-5</v>
      </c>
      <c r="S520" s="118" t="s">
        <v>21801</v>
      </c>
      <c r="T520" s="118" t="s">
        <v>21806</v>
      </c>
      <c r="U520" s="104">
        <f t="shared" si="25"/>
        <v>1.2115338016065816E-3</v>
      </c>
      <c r="V520" s="126" t="s">
        <v>21801</v>
      </c>
      <c r="W520" s="113">
        <f t="shared" si="26"/>
        <v>1.2678237350354422E-3</v>
      </c>
      <c r="X520" s="126" t="s">
        <v>21801</v>
      </c>
    </row>
    <row r="521" spans="1:24" x14ac:dyDescent="0.25">
      <c r="A521" s="123" t="s">
        <v>3979</v>
      </c>
      <c r="B521" s="123" t="s">
        <v>2985</v>
      </c>
      <c r="C521" s="123" t="s">
        <v>3980</v>
      </c>
      <c r="D521" s="117" t="s">
        <v>22466</v>
      </c>
      <c r="E521" s="117" t="s">
        <v>21845</v>
      </c>
      <c r="F521" s="118" t="s">
        <v>22379</v>
      </c>
      <c r="G521" s="126">
        <v>515</v>
      </c>
      <c r="H521" s="120" t="s">
        <v>24428</v>
      </c>
      <c r="I521" s="5">
        <f>VLOOKUP(A521,Population!$A$5:$L$3146,12,FALSE)*'National Throughput'!$C$14</f>
        <v>8.386634854161732E-5</v>
      </c>
      <c r="J521" s="118" t="s">
        <v>21802</v>
      </c>
      <c r="K521" s="114">
        <f>'Emissions Factors'!$B$2</f>
        <v>10</v>
      </c>
      <c r="L521" s="118" t="s">
        <v>21801</v>
      </c>
      <c r="M521" s="118" t="s">
        <v>21802</v>
      </c>
      <c r="N521" s="113">
        <f t="shared" si="24"/>
        <v>8.386634854161732E-4</v>
      </c>
      <c r="O521" s="126" t="s">
        <v>21801</v>
      </c>
      <c r="P521" s="138">
        <f>VLOOKUP(A521,Population!$A$5:$L$3146,12,FALSE)*'National Throughput'!$C$17</f>
        <v>181.94736139067911</v>
      </c>
      <c r="Q521" s="118" t="s">
        <v>21806</v>
      </c>
      <c r="R521" s="2">
        <f>'Emissions Factors'!$B$3</f>
        <v>9.9208017983194906E-5</v>
      </c>
      <c r="S521" s="118" t="s">
        <v>21801</v>
      </c>
      <c r="T521" s="118" t="s">
        <v>21806</v>
      </c>
      <c r="U521" s="104">
        <f t="shared" si="25"/>
        <v>1.8050637100841354E-2</v>
      </c>
      <c r="V521" s="126" t="s">
        <v>21801</v>
      </c>
      <c r="W521" s="113">
        <f t="shared" si="26"/>
        <v>1.8889300586257526E-2</v>
      </c>
      <c r="X521" s="126" t="s">
        <v>21801</v>
      </c>
    </row>
    <row r="522" spans="1:24" x14ac:dyDescent="0.25">
      <c r="A522" s="123" t="s">
        <v>3988</v>
      </c>
      <c r="B522" s="123" t="s">
        <v>2985</v>
      </c>
      <c r="C522" s="123" t="s">
        <v>3989</v>
      </c>
      <c r="D522" s="117" t="s">
        <v>22374</v>
      </c>
      <c r="E522" s="117" t="s">
        <v>21845</v>
      </c>
      <c r="F522" s="118" t="s">
        <v>22379</v>
      </c>
      <c r="G522" s="126">
        <v>515</v>
      </c>
      <c r="H522" s="120" t="s">
        <v>24429</v>
      </c>
      <c r="I522" s="5">
        <f>VLOOKUP(A522,Population!$A$5:$L$3146,12,FALSE)*'National Throughput'!$C$14</f>
        <v>2.8068494861573634E-5</v>
      </c>
      <c r="J522" s="118" t="s">
        <v>21802</v>
      </c>
      <c r="K522" s="114">
        <f>'Emissions Factors'!$B$2</f>
        <v>10</v>
      </c>
      <c r="L522" s="118" t="s">
        <v>21801</v>
      </c>
      <c r="M522" s="118" t="s">
        <v>21802</v>
      </c>
      <c r="N522" s="113">
        <f t="shared" si="24"/>
        <v>2.8068494861573632E-4</v>
      </c>
      <c r="O522" s="126" t="s">
        <v>21801</v>
      </c>
      <c r="P522" s="138">
        <f>VLOOKUP(A522,Population!$A$5:$L$3146,12,FALSE)*'National Throughput'!$C$17</f>
        <v>60.894371426423753</v>
      </c>
      <c r="Q522" s="118" t="s">
        <v>21806</v>
      </c>
      <c r="R522" s="2">
        <f>'Emissions Factors'!$B$3</f>
        <v>9.9208017983194906E-5</v>
      </c>
      <c r="S522" s="118" t="s">
        <v>21801</v>
      </c>
      <c r="T522" s="118" t="s">
        <v>21806</v>
      </c>
      <c r="U522" s="104">
        <f t="shared" si="25"/>
        <v>6.0412098955479974E-3</v>
      </c>
      <c r="V522" s="126" t="s">
        <v>21801</v>
      </c>
      <c r="W522" s="113">
        <f t="shared" si="26"/>
        <v>6.3218948441637335E-3</v>
      </c>
      <c r="X522" s="126" t="s">
        <v>21801</v>
      </c>
    </row>
    <row r="523" spans="1:24" x14ac:dyDescent="0.25">
      <c r="A523" s="123" t="s">
        <v>3996</v>
      </c>
      <c r="B523" s="123" t="s">
        <v>2985</v>
      </c>
      <c r="C523" s="123" t="s">
        <v>3997</v>
      </c>
      <c r="D523" s="117" t="s">
        <v>22467</v>
      </c>
      <c r="E523" s="117" t="s">
        <v>21845</v>
      </c>
      <c r="F523" s="118" t="s">
        <v>22379</v>
      </c>
      <c r="G523" s="126">
        <v>515</v>
      </c>
      <c r="H523" s="120" t="s">
        <v>24430</v>
      </c>
      <c r="I523" s="5">
        <f>VLOOKUP(A523,Population!$A$5:$L$3146,12,FALSE)*'National Throughput'!$C$14</f>
        <v>5.492008980377557E-5</v>
      </c>
      <c r="J523" s="118" t="s">
        <v>21802</v>
      </c>
      <c r="K523" s="114">
        <f>'Emissions Factors'!$B$2</f>
        <v>10</v>
      </c>
      <c r="L523" s="118" t="s">
        <v>21801</v>
      </c>
      <c r="M523" s="118" t="s">
        <v>21802</v>
      </c>
      <c r="N523" s="113">
        <f t="shared" si="24"/>
        <v>5.4920089803775572E-4</v>
      </c>
      <c r="O523" s="126" t="s">
        <v>21801</v>
      </c>
      <c r="P523" s="138">
        <f>VLOOKUP(A523,Population!$A$5:$L$3146,12,FALSE)*'National Throughput'!$C$17</f>
        <v>119.14868837025203</v>
      </c>
      <c r="Q523" s="118" t="s">
        <v>21806</v>
      </c>
      <c r="R523" s="2">
        <f>'Emissions Factors'!$B$3</f>
        <v>9.9208017983194906E-5</v>
      </c>
      <c r="S523" s="118" t="s">
        <v>21801</v>
      </c>
      <c r="T523" s="118" t="s">
        <v>21806</v>
      </c>
      <c r="U523" s="104">
        <f t="shared" si="25"/>
        <v>1.1820505218510049E-2</v>
      </c>
      <c r="V523" s="126" t="s">
        <v>21801</v>
      </c>
      <c r="W523" s="113">
        <f t="shared" si="26"/>
        <v>1.2369706116547804E-2</v>
      </c>
      <c r="X523" s="126" t="s">
        <v>21801</v>
      </c>
    </row>
    <row r="524" spans="1:24" x14ac:dyDescent="0.25">
      <c r="A524" s="123" t="s">
        <v>4004</v>
      </c>
      <c r="B524" s="123" t="s">
        <v>2985</v>
      </c>
      <c r="C524" s="123" t="s">
        <v>4005</v>
      </c>
      <c r="D524" s="117" t="s">
        <v>22468</v>
      </c>
      <c r="E524" s="117" t="s">
        <v>21845</v>
      </c>
      <c r="F524" s="118" t="s">
        <v>22379</v>
      </c>
      <c r="G524" s="126">
        <v>515</v>
      </c>
      <c r="H524" s="120" t="s">
        <v>24431</v>
      </c>
      <c r="I524" s="5">
        <f>VLOOKUP(A524,Population!$A$5:$L$3146,12,FALSE)*'National Throughput'!$C$14</f>
        <v>3.0362650447274396E-5</v>
      </c>
      <c r="J524" s="118" t="s">
        <v>21802</v>
      </c>
      <c r="K524" s="114">
        <f>'Emissions Factors'!$B$2</f>
        <v>10</v>
      </c>
      <c r="L524" s="118" t="s">
        <v>21801</v>
      </c>
      <c r="M524" s="118" t="s">
        <v>21802</v>
      </c>
      <c r="N524" s="113">
        <f t="shared" si="24"/>
        <v>3.0362650447274394E-4</v>
      </c>
      <c r="O524" s="126" t="s">
        <v>21801</v>
      </c>
      <c r="P524" s="138">
        <f>VLOOKUP(A524,Population!$A$5:$L$3146,12,FALSE)*'National Throughput'!$C$17</f>
        <v>65.871523319841472</v>
      </c>
      <c r="Q524" s="118" t="s">
        <v>21806</v>
      </c>
      <c r="R524" s="2">
        <f>'Emissions Factors'!$B$3</f>
        <v>9.9208017983194906E-5</v>
      </c>
      <c r="S524" s="118" t="s">
        <v>21801</v>
      </c>
      <c r="T524" s="118" t="s">
        <v>21806</v>
      </c>
      <c r="U524" s="104">
        <f t="shared" si="25"/>
        <v>6.5349832700952754E-3</v>
      </c>
      <c r="V524" s="126" t="s">
        <v>21801</v>
      </c>
      <c r="W524" s="113">
        <f t="shared" si="26"/>
        <v>6.8386097745680198E-3</v>
      </c>
      <c r="X524" s="126" t="s">
        <v>21801</v>
      </c>
    </row>
    <row r="525" spans="1:24" x14ac:dyDescent="0.25">
      <c r="A525" s="123" t="s">
        <v>4012</v>
      </c>
      <c r="B525" s="123" t="s">
        <v>2985</v>
      </c>
      <c r="C525" s="123" t="s">
        <v>828</v>
      </c>
      <c r="D525" s="117" t="s">
        <v>22469</v>
      </c>
      <c r="E525" s="117" t="s">
        <v>21845</v>
      </c>
      <c r="F525" s="118" t="s">
        <v>22379</v>
      </c>
      <c r="G525" s="126">
        <v>515</v>
      </c>
      <c r="H525" s="120" t="s">
        <v>24432</v>
      </c>
      <c r="I525" s="5">
        <f>VLOOKUP(A525,Population!$A$5:$L$3146,12,FALSE)*'National Throughput'!$C$14</f>
        <v>1.4948252315582673E-4</v>
      </c>
      <c r="J525" s="118" t="s">
        <v>21802</v>
      </c>
      <c r="K525" s="114">
        <f>'Emissions Factors'!$B$2</f>
        <v>10</v>
      </c>
      <c r="L525" s="118" t="s">
        <v>21801</v>
      </c>
      <c r="M525" s="118" t="s">
        <v>21802</v>
      </c>
      <c r="N525" s="113">
        <f t="shared" si="24"/>
        <v>1.4948252315582673E-3</v>
      </c>
      <c r="O525" s="126" t="s">
        <v>21801</v>
      </c>
      <c r="P525" s="138">
        <f>VLOOKUP(A525,Population!$A$5:$L$3146,12,FALSE)*'National Throughput'!$C$17</f>
        <v>324.30111880603954</v>
      </c>
      <c r="Q525" s="118" t="s">
        <v>21806</v>
      </c>
      <c r="R525" s="2">
        <f>'Emissions Factors'!$B$3</f>
        <v>9.9208017983194906E-5</v>
      </c>
      <c r="S525" s="118" t="s">
        <v>21801</v>
      </c>
      <c r="T525" s="118" t="s">
        <v>21806</v>
      </c>
      <c r="U525" s="104">
        <f t="shared" si="25"/>
        <v>3.2173271226479797E-2</v>
      </c>
      <c r="V525" s="126" t="s">
        <v>21801</v>
      </c>
      <c r="W525" s="113">
        <f t="shared" si="26"/>
        <v>3.366809645803806E-2</v>
      </c>
      <c r="X525" s="126" t="s">
        <v>21801</v>
      </c>
    </row>
    <row r="526" spans="1:24" x14ac:dyDescent="0.25">
      <c r="A526" s="123" t="s">
        <v>4019</v>
      </c>
      <c r="B526" s="123" t="s">
        <v>2985</v>
      </c>
      <c r="C526" s="123" t="s">
        <v>4020</v>
      </c>
      <c r="D526" s="117" t="s">
        <v>22470</v>
      </c>
      <c r="E526" s="117" t="s">
        <v>21845</v>
      </c>
      <c r="F526" s="118" t="s">
        <v>22379</v>
      </c>
      <c r="G526" s="126">
        <v>515</v>
      </c>
      <c r="H526" s="120" t="s">
        <v>24433</v>
      </c>
      <c r="I526" s="5">
        <f>VLOOKUP(A526,Population!$A$5:$L$3146,12,FALSE)*'National Throughput'!$C$14</f>
        <v>1.3533523037733872E-4</v>
      </c>
      <c r="J526" s="118" t="s">
        <v>21802</v>
      </c>
      <c r="K526" s="114">
        <f>'Emissions Factors'!$B$2</f>
        <v>10</v>
      </c>
      <c r="L526" s="118" t="s">
        <v>21801</v>
      </c>
      <c r="M526" s="118" t="s">
        <v>21802</v>
      </c>
      <c r="N526" s="113">
        <f t="shared" si="24"/>
        <v>1.3533523037733872E-3</v>
      </c>
      <c r="O526" s="126" t="s">
        <v>21801</v>
      </c>
      <c r="P526" s="138">
        <f>VLOOKUP(A526,Population!$A$5:$L$3146,12,FALSE)*'National Throughput'!$C$17</f>
        <v>293.6086821299636</v>
      </c>
      <c r="Q526" s="118" t="s">
        <v>21806</v>
      </c>
      <c r="R526" s="2">
        <f>'Emissions Factors'!$B$3</f>
        <v>9.9208017983194906E-5</v>
      </c>
      <c r="S526" s="118" t="s">
        <v>21801</v>
      </c>
      <c r="T526" s="118" t="s">
        <v>21806</v>
      </c>
      <c r="U526" s="104">
        <f t="shared" si="25"/>
        <v>2.9128335416771584E-2</v>
      </c>
      <c r="V526" s="126" t="s">
        <v>21801</v>
      </c>
      <c r="W526" s="113">
        <f t="shared" si="26"/>
        <v>3.0481687720544971E-2</v>
      </c>
      <c r="X526" s="126" t="s">
        <v>21801</v>
      </c>
    </row>
    <row r="527" spans="1:24" x14ac:dyDescent="0.25">
      <c r="A527" s="123" t="s">
        <v>4028</v>
      </c>
      <c r="B527" s="123" t="s">
        <v>2985</v>
      </c>
      <c r="C527" s="123" t="s">
        <v>4029</v>
      </c>
      <c r="D527" s="117" t="s">
        <v>22471</v>
      </c>
      <c r="E527" s="117" t="s">
        <v>21845</v>
      </c>
      <c r="F527" s="118" t="s">
        <v>22379</v>
      </c>
      <c r="G527" s="126">
        <v>515</v>
      </c>
      <c r="H527" s="120" t="s">
        <v>24434</v>
      </c>
      <c r="I527" s="5">
        <f>VLOOKUP(A527,Population!$A$5:$L$3146,12,FALSE)*'National Throughput'!$C$14</f>
        <v>9.0708916940707404E-5</v>
      </c>
      <c r="J527" s="118" t="s">
        <v>21802</v>
      </c>
      <c r="K527" s="114">
        <f>'Emissions Factors'!$B$2</f>
        <v>10</v>
      </c>
      <c r="L527" s="118" t="s">
        <v>21801</v>
      </c>
      <c r="M527" s="118" t="s">
        <v>21802</v>
      </c>
      <c r="N527" s="113">
        <f t="shared" si="24"/>
        <v>9.0708916940707401E-4</v>
      </c>
      <c r="O527" s="126" t="s">
        <v>21801</v>
      </c>
      <c r="P527" s="138">
        <f>VLOOKUP(A527,Population!$A$5:$L$3146,12,FALSE)*'National Throughput'!$C$17</f>
        <v>196.79225790756846</v>
      </c>
      <c r="Q527" s="118" t="s">
        <v>21806</v>
      </c>
      <c r="R527" s="2">
        <f>'Emissions Factors'!$B$3</f>
        <v>9.9208017983194906E-5</v>
      </c>
      <c r="S527" s="118" t="s">
        <v>21801</v>
      </c>
      <c r="T527" s="118" t="s">
        <v>21806</v>
      </c>
      <c r="U527" s="104">
        <f t="shared" si="25"/>
        <v>1.9523369861447582E-2</v>
      </c>
      <c r="V527" s="126" t="s">
        <v>21801</v>
      </c>
      <c r="W527" s="113">
        <f t="shared" si="26"/>
        <v>2.0430459030854657E-2</v>
      </c>
      <c r="X527" s="126" t="s">
        <v>21801</v>
      </c>
    </row>
    <row r="528" spans="1:24" x14ac:dyDescent="0.25">
      <c r="A528" s="123" t="s">
        <v>4035</v>
      </c>
      <c r="B528" s="123" t="s">
        <v>2985</v>
      </c>
      <c r="C528" s="123" t="s">
        <v>4036</v>
      </c>
      <c r="D528" s="117" t="s">
        <v>22472</v>
      </c>
      <c r="E528" s="117" t="s">
        <v>21845</v>
      </c>
      <c r="F528" s="118" t="s">
        <v>22379</v>
      </c>
      <c r="G528" s="126">
        <v>515</v>
      </c>
      <c r="H528" s="120" t="s">
        <v>24435</v>
      </c>
      <c r="I528" s="5">
        <f>VLOOKUP(A528,Population!$A$5:$L$3146,12,FALSE)*'National Throughput'!$C$14</f>
        <v>3.6899331434937723E-5</v>
      </c>
      <c r="J528" s="118" t="s">
        <v>21802</v>
      </c>
      <c r="K528" s="114">
        <f>'Emissions Factors'!$B$2</f>
        <v>10</v>
      </c>
      <c r="L528" s="118" t="s">
        <v>21801</v>
      </c>
      <c r="M528" s="118" t="s">
        <v>21802</v>
      </c>
      <c r="N528" s="113">
        <f t="shared" si="24"/>
        <v>3.6899331434937723E-4</v>
      </c>
      <c r="O528" s="126" t="s">
        <v>21801</v>
      </c>
      <c r="P528" s="138">
        <f>VLOOKUP(A528,Population!$A$5:$L$3146,12,FALSE)*'National Throughput'!$C$17</f>
        <v>80.052799584275164</v>
      </c>
      <c r="Q528" s="118" t="s">
        <v>21806</v>
      </c>
      <c r="R528" s="2">
        <f>'Emissions Factors'!$B$3</f>
        <v>9.9208017983194906E-5</v>
      </c>
      <c r="S528" s="118" t="s">
        <v>21801</v>
      </c>
      <c r="T528" s="118" t="s">
        <v>21806</v>
      </c>
      <c r="U528" s="104">
        <f t="shared" si="25"/>
        <v>7.9418795807618681E-3</v>
      </c>
      <c r="V528" s="126" t="s">
        <v>21801</v>
      </c>
      <c r="W528" s="113">
        <f t="shared" si="26"/>
        <v>8.3108728951112459E-3</v>
      </c>
      <c r="X528" s="126" t="s">
        <v>21801</v>
      </c>
    </row>
    <row r="529" spans="1:24" x14ac:dyDescent="0.25">
      <c r="A529" s="123" t="s">
        <v>4043</v>
      </c>
      <c r="B529" s="123" t="s">
        <v>2985</v>
      </c>
      <c r="C529" s="123" t="s">
        <v>4044</v>
      </c>
      <c r="D529" s="117" t="s">
        <v>22473</v>
      </c>
      <c r="E529" s="117" t="s">
        <v>21845</v>
      </c>
      <c r="F529" s="118" t="s">
        <v>22379</v>
      </c>
      <c r="G529" s="126">
        <v>515</v>
      </c>
      <c r="H529" s="120" t="s">
        <v>24436</v>
      </c>
      <c r="I529" s="5">
        <f>VLOOKUP(A529,Population!$A$5:$L$3146,12,FALSE)*'National Throughput'!$C$14</f>
        <v>2.2535922550550357E-5</v>
      </c>
      <c r="J529" s="118" t="s">
        <v>21802</v>
      </c>
      <c r="K529" s="114">
        <f>'Emissions Factors'!$B$2</f>
        <v>10</v>
      </c>
      <c r="L529" s="118" t="s">
        <v>21801</v>
      </c>
      <c r="M529" s="118" t="s">
        <v>21802</v>
      </c>
      <c r="N529" s="113">
        <f t="shared" si="24"/>
        <v>2.2535922550550357E-4</v>
      </c>
      <c r="O529" s="126" t="s">
        <v>21801</v>
      </c>
      <c r="P529" s="138">
        <f>VLOOKUP(A529,Population!$A$5:$L$3146,12,FALSE)*'National Throughput'!$C$17</f>
        <v>48.891500773312039</v>
      </c>
      <c r="Q529" s="118" t="s">
        <v>21806</v>
      </c>
      <c r="R529" s="2">
        <f>'Emissions Factors'!$B$3</f>
        <v>9.9208017983194906E-5</v>
      </c>
      <c r="S529" s="118" t="s">
        <v>21801</v>
      </c>
      <c r="T529" s="118" t="s">
        <v>21806</v>
      </c>
      <c r="U529" s="104">
        <f t="shared" si="25"/>
        <v>4.8504288879441283E-3</v>
      </c>
      <c r="V529" s="126" t="s">
        <v>21801</v>
      </c>
      <c r="W529" s="113">
        <f t="shared" si="26"/>
        <v>5.075788113449632E-3</v>
      </c>
      <c r="X529" s="126" t="s">
        <v>21801</v>
      </c>
    </row>
    <row r="530" spans="1:24" x14ac:dyDescent="0.25">
      <c r="A530" s="123" t="s">
        <v>4051</v>
      </c>
      <c r="B530" s="123" t="s">
        <v>2985</v>
      </c>
      <c r="C530" s="123" t="s">
        <v>4052</v>
      </c>
      <c r="D530" s="117" t="s">
        <v>22474</v>
      </c>
      <c r="E530" s="117" t="s">
        <v>21845</v>
      </c>
      <c r="F530" s="118" t="s">
        <v>22379</v>
      </c>
      <c r="G530" s="126">
        <v>515</v>
      </c>
      <c r="H530" s="120" t="s">
        <v>24437</v>
      </c>
      <c r="I530" s="5">
        <f>VLOOKUP(A530,Population!$A$5:$L$3146,12,FALSE)*'National Throughput'!$C$14</f>
        <v>2.3097491939571893E-4</v>
      </c>
      <c r="J530" s="118" t="s">
        <v>21802</v>
      </c>
      <c r="K530" s="114">
        <f>'Emissions Factors'!$B$2</f>
        <v>10</v>
      </c>
      <c r="L530" s="118" t="s">
        <v>21801</v>
      </c>
      <c r="M530" s="118" t="s">
        <v>21802</v>
      </c>
      <c r="N530" s="113">
        <f t="shared" si="24"/>
        <v>2.3097491939571891E-3</v>
      </c>
      <c r="O530" s="126" t="s">
        <v>21801</v>
      </c>
      <c r="P530" s="138">
        <f>VLOOKUP(A530,Population!$A$5:$L$3146,12,FALSE)*'National Throughput'!$C$17</f>
        <v>501.09820997657334</v>
      </c>
      <c r="Q530" s="118" t="s">
        <v>21806</v>
      </c>
      <c r="R530" s="2">
        <f>'Emissions Factors'!$B$3</f>
        <v>9.9208017983194906E-5</v>
      </c>
      <c r="S530" s="118" t="s">
        <v>21801</v>
      </c>
      <c r="T530" s="118" t="s">
        <v>21806</v>
      </c>
      <c r="U530" s="104">
        <f t="shared" si="25"/>
        <v>4.9712960226702664E-2</v>
      </c>
      <c r="V530" s="126" t="s">
        <v>21801</v>
      </c>
      <c r="W530" s="113">
        <f t="shared" si="26"/>
        <v>5.2022709420659854E-2</v>
      </c>
      <c r="X530" s="126" t="s">
        <v>21801</v>
      </c>
    </row>
    <row r="531" spans="1:24" x14ac:dyDescent="0.25">
      <c r="A531" s="123" t="s">
        <v>4059</v>
      </c>
      <c r="B531" s="123" t="s">
        <v>2985</v>
      </c>
      <c r="C531" s="123" t="s">
        <v>4060</v>
      </c>
      <c r="D531" s="117" t="s">
        <v>22475</v>
      </c>
      <c r="E531" s="117" t="s">
        <v>21845</v>
      </c>
      <c r="F531" s="118" t="s">
        <v>22379</v>
      </c>
      <c r="G531" s="126">
        <v>515</v>
      </c>
      <c r="H531" s="120" t="s">
        <v>24438</v>
      </c>
      <c r="I531" s="5">
        <f>VLOOKUP(A531,Population!$A$5:$L$3146,12,FALSE)*'National Throughput'!$C$14</f>
        <v>2.7107609406113466E-5</v>
      </c>
      <c r="J531" s="118" t="s">
        <v>21802</v>
      </c>
      <c r="K531" s="114">
        <f>'Emissions Factors'!$B$2</f>
        <v>10</v>
      </c>
      <c r="L531" s="118" t="s">
        <v>21801</v>
      </c>
      <c r="M531" s="118" t="s">
        <v>21802</v>
      </c>
      <c r="N531" s="113">
        <f t="shared" si="24"/>
        <v>2.7107609406113467E-4</v>
      </c>
      <c r="O531" s="126" t="s">
        <v>21801</v>
      </c>
      <c r="P531" s="138">
        <f>VLOOKUP(A531,Population!$A$5:$L$3146,12,FALSE)*'National Throughput'!$C$17</f>
        <v>58.809738242079234</v>
      </c>
      <c r="Q531" s="118" t="s">
        <v>21806</v>
      </c>
      <c r="R531" s="2">
        <f>'Emissions Factors'!$B$3</f>
        <v>9.9208017983194906E-5</v>
      </c>
      <c r="S531" s="118" t="s">
        <v>21801</v>
      </c>
      <c r="T531" s="118" t="s">
        <v>21806</v>
      </c>
      <c r="U531" s="104">
        <f t="shared" si="25"/>
        <v>5.8343975691071822E-3</v>
      </c>
      <c r="V531" s="126" t="s">
        <v>21801</v>
      </c>
      <c r="W531" s="113">
        <f t="shared" si="26"/>
        <v>6.1054736631683173E-3</v>
      </c>
      <c r="X531" s="126" t="s">
        <v>21801</v>
      </c>
    </row>
    <row r="532" spans="1:24" x14ac:dyDescent="0.25">
      <c r="A532" s="123" t="s">
        <v>4066</v>
      </c>
      <c r="B532" s="123" t="s">
        <v>2985</v>
      </c>
      <c r="C532" s="123" t="s">
        <v>4067</v>
      </c>
      <c r="D532" s="117" t="s">
        <v>22476</v>
      </c>
      <c r="E532" s="117" t="s">
        <v>21845</v>
      </c>
      <c r="F532" s="118" t="s">
        <v>22379</v>
      </c>
      <c r="G532" s="126">
        <v>515</v>
      </c>
      <c r="H532" s="120" t="s">
        <v>24439</v>
      </c>
      <c r="I532" s="5">
        <f>VLOOKUP(A532,Population!$A$5:$L$3146,12,FALSE)*'National Throughput'!$C$14</f>
        <v>2.7662861555116404E-5</v>
      </c>
      <c r="J532" s="118" t="s">
        <v>21802</v>
      </c>
      <c r="K532" s="114">
        <f>'Emissions Factors'!$B$2</f>
        <v>10</v>
      </c>
      <c r="L532" s="118" t="s">
        <v>21801</v>
      </c>
      <c r="M532" s="118" t="s">
        <v>21802</v>
      </c>
      <c r="N532" s="113">
        <f t="shared" si="24"/>
        <v>2.7662861555116403E-4</v>
      </c>
      <c r="O532" s="126" t="s">
        <v>21801</v>
      </c>
      <c r="P532" s="138">
        <f>VLOOKUP(A532,Population!$A$5:$L$3146,12,FALSE)*'National Throughput'!$C$17</f>
        <v>60.014353265558597</v>
      </c>
      <c r="Q532" s="118" t="s">
        <v>21806</v>
      </c>
      <c r="R532" s="2">
        <f>'Emissions Factors'!$B$3</f>
        <v>9.9208017983194906E-5</v>
      </c>
      <c r="S532" s="118" t="s">
        <v>21801</v>
      </c>
      <c r="T532" s="118" t="s">
        <v>21806</v>
      </c>
      <c r="U532" s="104">
        <f t="shared" si="25"/>
        <v>5.9539050380193496E-3</v>
      </c>
      <c r="V532" s="126" t="s">
        <v>21801</v>
      </c>
      <c r="W532" s="113">
        <f t="shared" si="26"/>
        <v>6.2305336535705136E-3</v>
      </c>
      <c r="X532" s="126" t="s">
        <v>21801</v>
      </c>
    </row>
    <row r="533" spans="1:24" x14ac:dyDescent="0.25">
      <c r="A533" s="123" t="s">
        <v>4074</v>
      </c>
      <c r="B533" s="123" t="s">
        <v>2985</v>
      </c>
      <c r="C533" s="123" t="s">
        <v>4075</v>
      </c>
      <c r="D533" s="117" t="s">
        <v>22198</v>
      </c>
      <c r="E533" s="117" t="s">
        <v>21845</v>
      </c>
      <c r="F533" s="118" t="s">
        <v>22379</v>
      </c>
      <c r="G533" s="126">
        <v>515</v>
      </c>
      <c r="H533" s="120" t="s">
        <v>24440</v>
      </c>
      <c r="I533" s="5">
        <f>VLOOKUP(A533,Population!$A$5:$L$3146,12,FALSE)*'National Throughput'!$C$14</f>
        <v>7.30937918783268E-5</v>
      </c>
      <c r="J533" s="118" t="s">
        <v>21802</v>
      </c>
      <c r="K533" s="114">
        <f>'Emissions Factors'!$B$2</f>
        <v>10</v>
      </c>
      <c r="L533" s="118" t="s">
        <v>21801</v>
      </c>
      <c r="M533" s="118" t="s">
        <v>21802</v>
      </c>
      <c r="N533" s="113">
        <f t="shared" si="24"/>
        <v>7.3093791878326797E-4</v>
      </c>
      <c r="O533" s="126" t="s">
        <v>21801</v>
      </c>
      <c r="P533" s="138">
        <f>VLOOKUP(A533,Population!$A$5:$L$3146,12,FALSE)*'National Throughput'!$C$17</f>
        <v>158.57638728245675</v>
      </c>
      <c r="Q533" s="118" t="s">
        <v>21806</v>
      </c>
      <c r="R533" s="2">
        <f>'Emissions Factors'!$B$3</f>
        <v>9.9208017983194906E-5</v>
      </c>
      <c r="S533" s="118" t="s">
        <v>21801</v>
      </c>
      <c r="T533" s="118" t="s">
        <v>21806</v>
      </c>
      <c r="U533" s="104">
        <f t="shared" si="25"/>
        <v>1.573204908122805E-2</v>
      </c>
      <c r="V533" s="126" t="s">
        <v>21801</v>
      </c>
      <c r="W533" s="113">
        <f t="shared" si="26"/>
        <v>1.6462987000011319E-2</v>
      </c>
      <c r="X533" s="126" t="s">
        <v>21801</v>
      </c>
    </row>
    <row r="534" spans="1:24" x14ac:dyDescent="0.25">
      <c r="A534" s="123" t="s">
        <v>4082</v>
      </c>
      <c r="B534" s="123" t="s">
        <v>2985</v>
      </c>
      <c r="C534" s="123" t="s">
        <v>4083</v>
      </c>
      <c r="D534" s="117" t="s">
        <v>22477</v>
      </c>
      <c r="E534" s="117" t="s">
        <v>21845</v>
      </c>
      <c r="F534" s="118" t="s">
        <v>22379</v>
      </c>
      <c r="G534" s="126">
        <v>515</v>
      </c>
      <c r="H534" s="120" t="s">
        <v>24441</v>
      </c>
      <c r="I534" s="5">
        <f>VLOOKUP(A534,Population!$A$5:$L$3146,12,FALSE)*'National Throughput'!$C$14</f>
        <v>8.7297607330665415E-5</v>
      </c>
      <c r="J534" s="118" t="s">
        <v>21802</v>
      </c>
      <c r="K534" s="114">
        <f>'Emissions Factors'!$B$2</f>
        <v>10</v>
      </c>
      <c r="L534" s="118" t="s">
        <v>21801</v>
      </c>
      <c r="M534" s="118" t="s">
        <v>21802</v>
      </c>
      <c r="N534" s="113">
        <f t="shared" si="24"/>
        <v>8.7297607330665418E-4</v>
      </c>
      <c r="O534" s="126" t="s">
        <v>21801</v>
      </c>
      <c r="P534" s="138">
        <f>VLOOKUP(A534,Population!$A$5:$L$3146,12,FALSE)*'National Throughput'!$C$17</f>
        <v>189.39144943996473</v>
      </c>
      <c r="Q534" s="118" t="s">
        <v>21806</v>
      </c>
      <c r="R534" s="2">
        <f>'Emissions Factors'!$B$3</f>
        <v>9.9208017983194906E-5</v>
      </c>
      <c r="S534" s="118" t="s">
        <v>21801</v>
      </c>
      <c r="T534" s="118" t="s">
        <v>21806</v>
      </c>
      <c r="U534" s="104">
        <f t="shared" si="25"/>
        <v>1.878915032190337E-2</v>
      </c>
      <c r="V534" s="126" t="s">
        <v>21801</v>
      </c>
      <c r="W534" s="113">
        <f t="shared" si="26"/>
        <v>1.9662126395210023E-2</v>
      </c>
      <c r="X534" s="126" t="s">
        <v>21801</v>
      </c>
    </row>
    <row r="535" spans="1:24" x14ac:dyDescent="0.25">
      <c r="A535" s="123" t="s">
        <v>4090</v>
      </c>
      <c r="B535" s="123" t="s">
        <v>2985</v>
      </c>
      <c r="C535" s="123" t="s">
        <v>4091</v>
      </c>
      <c r="D535" s="117" t="s">
        <v>22092</v>
      </c>
      <c r="E535" s="117" t="s">
        <v>21845</v>
      </c>
      <c r="F535" s="118" t="s">
        <v>22379</v>
      </c>
      <c r="G535" s="126">
        <v>515</v>
      </c>
      <c r="H535" s="120" t="s">
        <v>24442</v>
      </c>
      <c r="I535" s="5">
        <f>VLOOKUP(A535,Population!$A$5:$L$3146,12,FALSE)*'National Throughput'!$C$14</f>
        <v>2.268155155729484E-4</v>
      </c>
      <c r="J535" s="118" t="s">
        <v>21802</v>
      </c>
      <c r="K535" s="114">
        <f>'Emissions Factors'!$B$2</f>
        <v>10</v>
      </c>
      <c r="L535" s="118" t="s">
        <v>21801</v>
      </c>
      <c r="M535" s="118" t="s">
        <v>21802</v>
      </c>
      <c r="N535" s="113">
        <f t="shared" si="24"/>
        <v>2.268155155729484E-3</v>
      </c>
      <c r="O535" s="126" t="s">
        <v>21801</v>
      </c>
      <c r="P535" s="138">
        <f>VLOOKUP(A535,Population!$A$5:$L$3146,12,FALSE)*'National Throughput'!$C$17</f>
        <v>492.0744171958986</v>
      </c>
      <c r="Q535" s="118" t="s">
        <v>21806</v>
      </c>
      <c r="R535" s="2">
        <f>'Emissions Factors'!$B$3</f>
        <v>9.9208017983194906E-5</v>
      </c>
      <c r="S535" s="118" t="s">
        <v>21801</v>
      </c>
      <c r="T535" s="118" t="s">
        <v>21806</v>
      </c>
      <c r="U535" s="104">
        <f t="shared" si="25"/>
        <v>4.8817727630240865E-2</v>
      </c>
      <c r="V535" s="126" t="s">
        <v>21801</v>
      </c>
      <c r="W535" s="113">
        <f t="shared" si="26"/>
        <v>5.108588278597035E-2</v>
      </c>
      <c r="X535" s="126" t="s">
        <v>21801</v>
      </c>
    </row>
    <row r="536" spans="1:24" x14ac:dyDescent="0.25">
      <c r="A536" s="123" t="s">
        <v>4098</v>
      </c>
      <c r="B536" s="123" t="s">
        <v>2985</v>
      </c>
      <c r="C536" s="123" t="s">
        <v>4099</v>
      </c>
      <c r="D536" s="117" t="s">
        <v>22377</v>
      </c>
      <c r="E536" s="117" t="s">
        <v>21845</v>
      </c>
      <c r="F536" s="118" t="s">
        <v>22379</v>
      </c>
      <c r="G536" s="126">
        <v>515</v>
      </c>
      <c r="H536" s="120" t="s">
        <v>24443</v>
      </c>
      <c r="I536" s="5">
        <f>VLOOKUP(A536,Population!$A$5:$L$3146,12,FALSE)*'National Throughput'!$C$14</f>
        <v>2.9130788643648116E-4</v>
      </c>
      <c r="J536" s="118" t="s">
        <v>21802</v>
      </c>
      <c r="K536" s="114">
        <f>'Emissions Factors'!$B$2</f>
        <v>10</v>
      </c>
      <c r="L536" s="118" t="s">
        <v>21801</v>
      </c>
      <c r="M536" s="118" t="s">
        <v>21802</v>
      </c>
      <c r="N536" s="113">
        <f t="shared" si="24"/>
        <v>2.9130788643648119E-3</v>
      </c>
      <c r="O536" s="126" t="s">
        <v>21801</v>
      </c>
      <c r="P536" s="138">
        <f>VLOOKUP(A536,Population!$A$5:$L$3146,12,FALSE)*'National Throughput'!$C$17</f>
        <v>631.99009150984568</v>
      </c>
      <c r="Q536" s="118" t="s">
        <v>21806</v>
      </c>
      <c r="R536" s="2">
        <f>'Emissions Factors'!$B$3</f>
        <v>9.9208017983194906E-5</v>
      </c>
      <c r="S536" s="118" t="s">
        <v>21801</v>
      </c>
      <c r="T536" s="118" t="s">
        <v>21806</v>
      </c>
      <c r="U536" s="104">
        <f t="shared" si="25"/>
        <v>6.2698484363709769E-2</v>
      </c>
      <c r="V536" s="126" t="s">
        <v>21801</v>
      </c>
      <c r="W536" s="113">
        <f t="shared" si="26"/>
        <v>6.5611563228074585E-2</v>
      </c>
      <c r="X536" s="126" t="s">
        <v>21801</v>
      </c>
    </row>
    <row r="537" spans="1:24" x14ac:dyDescent="0.25">
      <c r="A537" s="123" t="s">
        <v>4106</v>
      </c>
      <c r="B537" s="123" t="s">
        <v>2985</v>
      </c>
      <c r="C537" s="123" t="s">
        <v>4107</v>
      </c>
      <c r="D537" s="117" t="s">
        <v>22478</v>
      </c>
      <c r="E537" s="117" t="s">
        <v>21845</v>
      </c>
      <c r="F537" s="118" t="s">
        <v>22379</v>
      </c>
      <c r="G537" s="126">
        <v>515</v>
      </c>
      <c r="H537" s="120" t="s">
        <v>24444</v>
      </c>
      <c r="I537" s="5">
        <f>VLOOKUP(A537,Population!$A$5:$L$3146,12,FALSE)*'National Throughput'!$C$14</f>
        <v>1.1808251540023546E-4</v>
      </c>
      <c r="J537" s="118" t="s">
        <v>21802</v>
      </c>
      <c r="K537" s="114">
        <f>'Emissions Factors'!$B$2</f>
        <v>10</v>
      </c>
      <c r="L537" s="118" t="s">
        <v>21801</v>
      </c>
      <c r="M537" s="118" t="s">
        <v>21802</v>
      </c>
      <c r="N537" s="113">
        <f t="shared" si="24"/>
        <v>1.1808251540023546E-3</v>
      </c>
      <c r="O537" s="126" t="s">
        <v>21801</v>
      </c>
      <c r="P537" s="138">
        <f>VLOOKUP(A537,Population!$A$5:$L$3146,12,FALSE)*'National Throughput'!$C$17</f>
        <v>256.17905723873957</v>
      </c>
      <c r="Q537" s="118" t="s">
        <v>21806</v>
      </c>
      <c r="R537" s="2">
        <f>'Emissions Factors'!$B$3</f>
        <v>9.9208017983194906E-5</v>
      </c>
      <c r="S537" s="118" t="s">
        <v>21801</v>
      </c>
      <c r="T537" s="118" t="s">
        <v>21806</v>
      </c>
      <c r="U537" s="104">
        <f t="shared" si="25"/>
        <v>2.5415016517458793E-2</v>
      </c>
      <c r="V537" s="126" t="s">
        <v>21801</v>
      </c>
      <c r="W537" s="113">
        <f t="shared" si="26"/>
        <v>2.6595841671461149E-2</v>
      </c>
      <c r="X537" s="126" t="s">
        <v>21801</v>
      </c>
    </row>
    <row r="538" spans="1:24" x14ac:dyDescent="0.25">
      <c r="A538" s="123" t="s">
        <v>4115</v>
      </c>
      <c r="B538" s="123" t="s">
        <v>2985</v>
      </c>
      <c r="C538" s="123" t="s">
        <v>4116</v>
      </c>
      <c r="D538" s="117" t="s">
        <v>22479</v>
      </c>
      <c r="E538" s="117" t="s">
        <v>21845</v>
      </c>
      <c r="F538" s="118" t="s">
        <v>22379</v>
      </c>
      <c r="G538" s="126">
        <v>515</v>
      </c>
      <c r="H538" s="120" t="s">
        <v>24445</v>
      </c>
      <c r="I538" s="5">
        <f>VLOOKUP(A538,Population!$A$5:$L$3146,12,FALSE)*'National Throughput'!$C$14</f>
        <v>1.8353244685606075E-5</v>
      </c>
      <c r="J538" s="118" t="s">
        <v>21802</v>
      </c>
      <c r="K538" s="114">
        <f>'Emissions Factors'!$B$2</f>
        <v>10</v>
      </c>
      <c r="L538" s="118" t="s">
        <v>21801</v>
      </c>
      <c r="M538" s="118" t="s">
        <v>21802</v>
      </c>
      <c r="N538" s="113">
        <f t="shared" si="24"/>
        <v>1.8353244685606076E-4</v>
      </c>
      <c r="O538" s="126" t="s">
        <v>21801</v>
      </c>
      <c r="P538" s="138">
        <f>VLOOKUP(A538,Population!$A$5:$L$3146,12,FALSE)*'National Throughput'!$C$17</f>
        <v>39.817215147341763</v>
      </c>
      <c r="Q538" s="118" t="s">
        <v>21806</v>
      </c>
      <c r="R538" s="2">
        <f>'Emissions Factors'!$B$3</f>
        <v>9.9208017983194906E-5</v>
      </c>
      <c r="S538" s="118" t="s">
        <v>21801</v>
      </c>
      <c r="T538" s="118" t="s">
        <v>21806</v>
      </c>
      <c r="U538" s="104">
        <f t="shared" si="25"/>
        <v>3.9501869963782226E-3</v>
      </c>
      <c r="V538" s="126" t="s">
        <v>21801</v>
      </c>
      <c r="W538" s="113">
        <f t="shared" si="26"/>
        <v>4.1337194432342836E-3</v>
      </c>
      <c r="X538" s="126" t="s">
        <v>21801</v>
      </c>
    </row>
    <row r="539" spans="1:24" x14ac:dyDescent="0.25">
      <c r="A539" s="123" t="s">
        <v>4123</v>
      </c>
      <c r="B539" s="123" t="s">
        <v>2985</v>
      </c>
      <c r="C539" s="123" t="s">
        <v>4124</v>
      </c>
      <c r="D539" s="117" t="s">
        <v>22093</v>
      </c>
      <c r="E539" s="117" t="s">
        <v>21845</v>
      </c>
      <c r="F539" s="118" t="s">
        <v>22379</v>
      </c>
      <c r="G539" s="126">
        <v>515</v>
      </c>
      <c r="H539" s="120" t="s">
        <v>24446</v>
      </c>
      <c r="I539" s="5">
        <f>VLOOKUP(A539,Population!$A$5:$L$3146,12,FALSE)*'National Throughput'!$C$14</f>
        <v>6.8608551465123435E-5</v>
      </c>
      <c r="J539" s="118" t="s">
        <v>21802</v>
      </c>
      <c r="K539" s="114">
        <f>'Emissions Factors'!$B$2</f>
        <v>10</v>
      </c>
      <c r="L539" s="118" t="s">
        <v>21801</v>
      </c>
      <c r="M539" s="118" t="s">
        <v>21802</v>
      </c>
      <c r="N539" s="113">
        <f t="shared" si="24"/>
        <v>6.860855146512343E-4</v>
      </c>
      <c r="O539" s="126" t="s">
        <v>21801</v>
      </c>
      <c r="P539" s="138">
        <f>VLOOKUP(A539,Population!$A$5:$L$3146,12,FALSE)*'National Throughput'!$C$17</f>
        <v>148.84569466764444</v>
      </c>
      <c r="Q539" s="118" t="s">
        <v>21806</v>
      </c>
      <c r="R539" s="2">
        <f>'Emissions Factors'!$B$3</f>
        <v>9.9208017983194906E-5</v>
      </c>
      <c r="S539" s="118" t="s">
        <v>21801</v>
      </c>
      <c r="T539" s="118" t="s">
        <v>21806</v>
      </c>
      <c r="U539" s="104">
        <f t="shared" si="25"/>
        <v>1.4766686353308807E-2</v>
      </c>
      <c r="V539" s="126" t="s">
        <v>21801</v>
      </c>
      <c r="W539" s="113">
        <f t="shared" si="26"/>
        <v>1.5452771867960041E-2</v>
      </c>
      <c r="X539" s="126" t="s">
        <v>21801</v>
      </c>
    </row>
    <row r="540" spans="1:24" x14ac:dyDescent="0.25">
      <c r="A540" s="123" t="s">
        <v>4130</v>
      </c>
      <c r="B540" s="123" t="s">
        <v>2985</v>
      </c>
      <c r="C540" s="123" t="s">
        <v>4131</v>
      </c>
      <c r="D540" s="117" t="s">
        <v>22480</v>
      </c>
      <c r="E540" s="117" t="s">
        <v>21845</v>
      </c>
      <c r="F540" s="118" t="s">
        <v>22379</v>
      </c>
      <c r="G540" s="126">
        <v>515</v>
      </c>
      <c r="H540" s="120" t="s">
        <v>24447</v>
      </c>
      <c r="I540" s="5">
        <f>VLOOKUP(A540,Population!$A$5:$L$3146,12,FALSE)*'National Throughput'!$C$14</f>
        <v>9.9576327008915995E-5</v>
      </c>
      <c r="J540" s="118" t="s">
        <v>21802</v>
      </c>
      <c r="K540" s="114">
        <f>'Emissions Factors'!$B$2</f>
        <v>10</v>
      </c>
      <c r="L540" s="118" t="s">
        <v>21801</v>
      </c>
      <c r="M540" s="118" t="s">
        <v>21802</v>
      </c>
      <c r="N540" s="113">
        <f t="shared" si="24"/>
        <v>9.9576327008916001E-4</v>
      </c>
      <c r="O540" s="126" t="s">
        <v>21801</v>
      </c>
      <c r="P540" s="138">
        <f>VLOOKUP(A540,Population!$A$5:$L$3146,12,FALSE)*'National Throughput'!$C$17</f>
        <v>216.03003196517</v>
      </c>
      <c r="Q540" s="118" t="s">
        <v>21806</v>
      </c>
      <c r="R540" s="2">
        <f>'Emissions Factors'!$B$3</f>
        <v>9.9208017983194906E-5</v>
      </c>
      <c r="S540" s="118" t="s">
        <v>21801</v>
      </c>
      <c r="T540" s="118" t="s">
        <v>21806</v>
      </c>
      <c r="U540" s="104">
        <f t="shared" si="25"/>
        <v>2.1431911296110755E-2</v>
      </c>
      <c r="V540" s="126" t="s">
        <v>21801</v>
      </c>
      <c r="W540" s="113">
        <f t="shared" si="26"/>
        <v>2.2427674566199915E-2</v>
      </c>
      <c r="X540" s="126" t="s">
        <v>21801</v>
      </c>
    </row>
    <row r="541" spans="1:24" x14ac:dyDescent="0.25">
      <c r="A541" s="123" t="s">
        <v>4138</v>
      </c>
      <c r="B541" s="123" t="s">
        <v>2985</v>
      </c>
      <c r="C541" s="123" t="s">
        <v>4139</v>
      </c>
      <c r="D541" s="117" t="s">
        <v>22481</v>
      </c>
      <c r="E541" s="117" t="s">
        <v>21845</v>
      </c>
      <c r="F541" s="118" t="s">
        <v>22379</v>
      </c>
      <c r="G541" s="126">
        <v>515</v>
      </c>
      <c r="H541" s="120" t="s">
        <v>24448</v>
      </c>
      <c r="I541" s="5">
        <f>VLOOKUP(A541,Population!$A$5:$L$3146,12,FALSE)*'National Throughput'!$C$14</f>
        <v>8.807562531190307E-6</v>
      </c>
      <c r="J541" s="118" t="s">
        <v>21802</v>
      </c>
      <c r="K541" s="114">
        <f>'Emissions Factors'!$B$2</f>
        <v>10</v>
      </c>
      <c r="L541" s="118" t="s">
        <v>21801</v>
      </c>
      <c r="M541" s="118" t="s">
        <v>21802</v>
      </c>
      <c r="N541" s="113">
        <f t="shared" si="24"/>
        <v>8.8075625311903074E-5</v>
      </c>
      <c r="O541" s="126" t="s">
        <v>21801</v>
      </c>
      <c r="P541" s="138">
        <f>VLOOKUP(A541,Population!$A$5:$L$3146,12,FALSE)*'National Throughput'!$C$17</f>
        <v>19.107935312555856</v>
      </c>
      <c r="Q541" s="118" t="s">
        <v>21806</v>
      </c>
      <c r="R541" s="2">
        <f>'Emissions Factors'!$B$3</f>
        <v>9.9208017983194906E-5</v>
      </c>
      <c r="S541" s="118" t="s">
        <v>21801</v>
      </c>
      <c r="T541" s="118" t="s">
        <v>21806</v>
      </c>
      <c r="U541" s="104">
        <f t="shared" si="25"/>
        <v>1.8956603901097663E-3</v>
      </c>
      <c r="V541" s="126" t="s">
        <v>21801</v>
      </c>
      <c r="W541" s="113">
        <f t="shared" si="26"/>
        <v>1.9837360154216694E-3</v>
      </c>
      <c r="X541" s="126" t="s">
        <v>21801</v>
      </c>
    </row>
    <row r="542" spans="1:24" x14ac:dyDescent="0.25">
      <c r="A542" s="123" t="s">
        <v>4147</v>
      </c>
      <c r="B542" s="123" t="s">
        <v>2985</v>
      </c>
      <c r="C542" s="123" t="s">
        <v>4148</v>
      </c>
      <c r="D542" s="117" t="s">
        <v>22482</v>
      </c>
      <c r="E542" s="117" t="s">
        <v>21845</v>
      </c>
      <c r="F542" s="118" t="s">
        <v>22379</v>
      </c>
      <c r="G542" s="126">
        <v>515</v>
      </c>
      <c r="H542" s="120" t="s">
        <v>24449</v>
      </c>
      <c r="I542" s="5">
        <f>VLOOKUP(A542,Population!$A$5:$L$3146,12,FALSE)*'National Throughput'!$C$14</f>
        <v>2.6582281025619666E-5</v>
      </c>
      <c r="J542" s="118" t="s">
        <v>21802</v>
      </c>
      <c r="K542" s="114">
        <f>'Emissions Factors'!$B$2</f>
        <v>10</v>
      </c>
      <c r="L542" s="118" t="s">
        <v>21801</v>
      </c>
      <c r="M542" s="118" t="s">
        <v>21802</v>
      </c>
      <c r="N542" s="113">
        <f t="shared" si="24"/>
        <v>2.6582281025619664E-4</v>
      </c>
      <c r="O542" s="126" t="s">
        <v>21801</v>
      </c>
      <c r="P542" s="138">
        <f>VLOOKUP(A542,Population!$A$5:$L$3146,12,FALSE)*'National Throughput'!$C$17</f>
        <v>57.670042591122716</v>
      </c>
      <c r="Q542" s="118" t="s">
        <v>21806</v>
      </c>
      <c r="R542" s="2">
        <f>'Emissions Factors'!$B$3</f>
        <v>9.9208017983194906E-5</v>
      </c>
      <c r="S542" s="118" t="s">
        <v>21801</v>
      </c>
      <c r="T542" s="118" t="s">
        <v>21806</v>
      </c>
      <c r="U542" s="104">
        <f t="shared" si="25"/>
        <v>5.7213306224717184E-3</v>
      </c>
      <c r="V542" s="126" t="s">
        <v>21801</v>
      </c>
      <c r="W542" s="113">
        <f t="shared" si="26"/>
        <v>5.9871534327279154E-3</v>
      </c>
      <c r="X542" s="126" t="s">
        <v>21801</v>
      </c>
    </row>
    <row r="543" spans="1:24" x14ac:dyDescent="0.25">
      <c r="A543" s="123" t="s">
        <v>4155</v>
      </c>
      <c r="B543" s="123" t="s">
        <v>2985</v>
      </c>
      <c r="C543" s="123" t="s">
        <v>4156</v>
      </c>
      <c r="D543" s="117" t="s">
        <v>22200</v>
      </c>
      <c r="E543" s="117" t="s">
        <v>21845</v>
      </c>
      <c r="F543" s="118" t="s">
        <v>22379</v>
      </c>
      <c r="G543" s="126">
        <v>515</v>
      </c>
      <c r="H543" s="120" t="s">
        <v>24450</v>
      </c>
      <c r="I543" s="5">
        <f>VLOOKUP(A543,Population!$A$5:$L$3146,12,FALSE)*'National Throughput'!$C$14</f>
        <v>9.2996422800072814E-5</v>
      </c>
      <c r="J543" s="118" t="s">
        <v>21802</v>
      </c>
      <c r="K543" s="114">
        <f>'Emissions Factors'!$B$2</f>
        <v>10</v>
      </c>
      <c r="L543" s="118" t="s">
        <v>21801</v>
      </c>
      <c r="M543" s="118" t="s">
        <v>21802</v>
      </c>
      <c r="N543" s="113">
        <f t="shared" si="24"/>
        <v>9.2996422800072814E-4</v>
      </c>
      <c r="O543" s="126" t="s">
        <v>21801</v>
      </c>
      <c r="P543" s="138">
        <f>VLOOKUP(A543,Population!$A$5:$L$3146,12,FALSE)*'National Throughput'!$C$17</f>
        <v>201.75498327375888</v>
      </c>
      <c r="Q543" s="118" t="s">
        <v>21806</v>
      </c>
      <c r="R543" s="2">
        <f>'Emissions Factors'!$B$3</f>
        <v>9.9208017983194906E-5</v>
      </c>
      <c r="S543" s="118" t="s">
        <v>21801</v>
      </c>
      <c r="T543" s="118" t="s">
        <v>21806</v>
      </c>
      <c r="U543" s="104">
        <f t="shared" si="25"/>
        <v>2.0015712008822257E-2</v>
      </c>
      <c r="V543" s="126" t="s">
        <v>21801</v>
      </c>
      <c r="W543" s="113">
        <f t="shared" si="26"/>
        <v>2.0945676236822985E-2</v>
      </c>
      <c r="X543" s="126" t="s">
        <v>21801</v>
      </c>
    </row>
    <row r="544" spans="1:24" x14ac:dyDescent="0.25">
      <c r="A544" s="123" t="s">
        <v>4162</v>
      </c>
      <c r="B544" s="123" t="s">
        <v>2985</v>
      </c>
      <c r="C544" s="123" t="s">
        <v>4163</v>
      </c>
      <c r="D544" s="117" t="s">
        <v>22483</v>
      </c>
      <c r="E544" s="117" t="s">
        <v>21845</v>
      </c>
      <c r="F544" s="118" t="s">
        <v>22379</v>
      </c>
      <c r="G544" s="126">
        <v>515</v>
      </c>
      <c r="H544" s="120" t="s">
        <v>24451</v>
      </c>
      <c r="I544" s="5">
        <f>VLOOKUP(A544,Population!$A$5:$L$3146,12,FALSE)*'National Throughput'!$C$14</f>
        <v>3.4426298210815659E-4</v>
      </c>
      <c r="J544" s="118" t="s">
        <v>21802</v>
      </c>
      <c r="K544" s="114">
        <f>'Emissions Factors'!$B$2</f>
        <v>10</v>
      </c>
      <c r="L544" s="118" t="s">
        <v>21801</v>
      </c>
      <c r="M544" s="118" t="s">
        <v>21802</v>
      </c>
      <c r="N544" s="113">
        <f t="shared" si="24"/>
        <v>3.442629821081566E-3</v>
      </c>
      <c r="O544" s="126" t="s">
        <v>21801</v>
      </c>
      <c r="P544" s="138">
        <f>VLOOKUP(A544,Population!$A$5:$L$3146,12,FALSE)*'National Throughput'!$C$17</f>
        <v>746.8757410844313</v>
      </c>
      <c r="Q544" s="118" t="s">
        <v>21806</v>
      </c>
      <c r="R544" s="2">
        <f>'Emissions Factors'!$B$3</f>
        <v>9.9208017983194906E-5</v>
      </c>
      <c r="S544" s="118" t="s">
        <v>21801</v>
      </c>
      <c r="T544" s="118" t="s">
        <v>21806</v>
      </c>
      <c r="U544" s="104">
        <f t="shared" si="25"/>
        <v>7.4096061952716286E-2</v>
      </c>
      <c r="V544" s="126" t="s">
        <v>21801</v>
      </c>
      <c r="W544" s="113">
        <f t="shared" si="26"/>
        <v>7.7538691773797852E-2</v>
      </c>
      <c r="X544" s="126" t="s">
        <v>21801</v>
      </c>
    </row>
    <row r="545" spans="1:24" x14ac:dyDescent="0.25">
      <c r="A545" s="123" t="s">
        <v>4170</v>
      </c>
      <c r="B545" s="123" t="s">
        <v>2985</v>
      </c>
      <c r="C545" s="123" t="s">
        <v>4171</v>
      </c>
      <c r="D545" s="117" t="s">
        <v>22094</v>
      </c>
      <c r="E545" s="117" t="s">
        <v>21845</v>
      </c>
      <c r="F545" s="118" t="s">
        <v>22379</v>
      </c>
      <c r="G545" s="126">
        <v>515</v>
      </c>
      <c r="H545" s="120" t="s">
        <v>24452</v>
      </c>
      <c r="I545" s="5">
        <f>VLOOKUP(A545,Population!$A$5:$L$3146,12,FALSE)*'National Throughput'!$C$14</f>
        <v>2.9415064444484951E-5</v>
      </c>
      <c r="J545" s="118" t="s">
        <v>21802</v>
      </c>
      <c r="K545" s="114">
        <f>'Emissions Factors'!$B$2</f>
        <v>10</v>
      </c>
      <c r="L545" s="118" t="s">
        <v>21801</v>
      </c>
      <c r="M545" s="118" t="s">
        <v>21802</v>
      </c>
      <c r="N545" s="113">
        <f t="shared" si="24"/>
        <v>2.941506444448495E-4</v>
      </c>
      <c r="O545" s="126" t="s">
        <v>21801</v>
      </c>
      <c r="P545" s="138">
        <f>VLOOKUP(A545,Population!$A$5:$L$3146,12,FALSE)*'National Throughput'!$C$17</f>
        <v>63.815743189951547</v>
      </c>
      <c r="Q545" s="118" t="s">
        <v>21806</v>
      </c>
      <c r="R545" s="2">
        <f>'Emissions Factors'!$B$3</f>
        <v>9.9208017983194906E-5</v>
      </c>
      <c r="S545" s="118" t="s">
        <v>21801</v>
      </c>
      <c r="T545" s="118" t="s">
        <v>21806</v>
      </c>
      <c r="U545" s="104">
        <f t="shared" si="25"/>
        <v>6.3310333979996608E-3</v>
      </c>
      <c r="V545" s="126" t="s">
        <v>21801</v>
      </c>
      <c r="W545" s="113">
        <f t="shared" si="26"/>
        <v>6.6251840424445107E-3</v>
      </c>
      <c r="X545" s="126" t="s">
        <v>21801</v>
      </c>
    </row>
    <row r="546" spans="1:24" x14ac:dyDescent="0.25">
      <c r="A546" s="123" t="s">
        <v>4178</v>
      </c>
      <c r="B546" s="123" t="s">
        <v>2985</v>
      </c>
      <c r="C546" s="123" t="s">
        <v>4179</v>
      </c>
      <c r="D546" s="117" t="s">
        <v>22484</v>
      </c>
      <c r="E546" s="117" t="s">
        <v>21845</v>
      </c>
      <c r="F546" s="118" t="s">
        <v>22379</v>
      </c>
      <c r="G546" s="126">
        <v>515</v>
      </c>
      <c r="H546" s="120" t="s">
        <v>24453</v>
      </c>
      <c r="I546" s="5">
        <f>VLOOKUP(A546,Population!$A$5:$L$3146,12,FALSE)*'National Throughput'!$C$14</f>
        <v>3.3049139886761661E-5</v>
      </c>
      <c r="J546" s="118" t="s">
        <v>21802</v>
      </c>
      <c r="K546" s="114">
        <f>'Emissions Factors'!$B$2</f>
        <v>10</v>
      </c>
      <c r="L546" s="118" t="s">
        <v>21801</v>
      </c>
      <c r="M546" s="118" t="s">
        <v>21802</v>
      </c>
      <c r="N546" s="113">
        <f t="shared" si="24"/>
        <v>3.3049139886761659E-4</v>
      </c>
      <c r="O546" s="126" t="s">
        <v>21801</v>
      </c>
      <c r="P546" s="138">
        <f>VLOOKUP(A546,Population!$A$5:$L$3146,12,FALSE)*'National Throughput'!$C$17</f>
        <v>71.699840319669761</v>
      </c>
      <c r="Q546" s="118" t="s">
        <v>21806</v>
      </c>
      <c r="R546" s="2">
        <f>'Emissions Factors'!$B$3</f>
        <v>9.9208017983194906E-5</v>
      </c>
      <c r="S546" s="118" t="s">
        <v>21801</v>
      </c>
      <c r="T546" s="118" t="s">
        <v>21806</v>
      </c>
      <c r="U546" s="104">
        <f t="shared" si="25"/>
        <v>7.1131990478260007E-3</v>
      </c>
      <c r="V546" s="126" t="s">
        <v>21801</v>
      </c>
      <c r="W546" s="113">
        <f t="shared" si="26"/>
        <v>7.4436904466936172E-3</v>
      </c>
      <c r="X546" s="126" t="s">
        <v>21801</v>
      </c>
    </row>
    <row r="547" spans="1:24" x14ac:dyDescent="0.25">
      <c r="A547" s="123" t="s">
        <v>4186</v>
      </c>
      <c r="B547" s="123" t="s">
        <v>2985</v>
      </c>
      <c r="C547" s="123" t="s">
        <v>4187</v>
      </c>
      <c r="D547" s="117" t="s">
        <v>22485</v>
      </c>
      <c r="E547" s="117" t="s">
        <v>21845</v>
      </c>
      <c r="F547" s="118" t="s">
        <v>22379</v>
      </c>
      <c r="G547" s="126">
        <v>515</v>
      </c>
      <c r="H547" s="120" t="s">
        <v>24454</v>
      </c>
      <c r="I547" s="5">
        <f>VLOOKUP(A547,Population!$A$5:$L$3146,12,FALSE)*'National Throughput'!$C$14</f>
        <v>3.1007673901804751E-5</v>
      </c>
      <c r="J547" s="118" t="s">
        <v>21802</v>
      </c>
      <c r="K547" s="114">
        <f>'Emissions Factors'!$B$2</f>
        <v>10</v>
      </c>
      <c r="L547" s="118" t="s">
        <v>21801</v>
      </c>
      <c r="M547" s="118" t="s">
        <v>21802</v>
      </c>
      <c r="N547" s="113">
        <f t="shared" si="24"/>
        <v>3.100767390180475E-4</v>
      </c>
      <c r="O547" s="126" t="s">
        <v>21801</v>
      </c>
      <c r="P547" s="138">
        <f>VLOOKUP(A547,Population!$A$5:$L$3146,12,FALSE)*'National Throughput'!$C$17</f>
        <v>67.270896460889361</v>
      </c>
      <c r="Q547" s="118" t="s">
        <v>21806</v>
      </c>
      <c r="R547" s="2">
        <f>'Emissions Factors'!$B$3</f>
        <v>9.9208017983194906E-5</v>
      </c>
      <c r="S547" s="118" t="s">
        <v>21801</v>
      </c>
      <c r="T547" s="118" t="s">
        <v>21806</v>
      </c>
      <c r="U547" s="104">
        <f t="shared" si="25"/>
        <v>6.6738123058375544E-3</v>
      </c>
      <c r="V547" s="126" t="s">
        <v>21801</v>
      </c>
      <c r="W547" s="113">
        <f t="shared" si="26"/>
        <v>6.9838890448556019E-3</v>
      </c>
      <c r="X547" s="126" t="s">
        <v>21801</v>
      </c>
    </row>
    <row r="548" spans="1:24" x14ac:dyDescent="0.25">
      <c r="A548" s="123" t="s">
        <v>4194</v>
      </c>
      <c r="B548" s="123" t="s">
        <v>2985</v>
      </c>
      <c r="C548" s="123" t="s">
        <v>4195</v>
      </c>
      <c r="D548" s="117" t="s">
        <v>22486</v>
      </c>
      <c r="E548" s="117" t="s">
        <v>21845</v>
      </c>
      <c r="F548" s="118" t="s">
        <v>22379</v>
      </c>
      <c r="G548" s="126">
        <v>515</v>
      </c>
      <c r="H548" s="120" t="s">
        <v>24455</v>
      </c>
      <c r="I548" s="5">
        <f>VLOOKUP(A548,Population!$A$5:$L$3146,12,FALSE)*'National Throughput'!$C$14</f>
        <v>6.9622634731266521E-5</v>
      </c>
      <c r="J548" s="118" t="s">
        <v>21802</v>
      </c>
      <c r="K548" s="114">
        <f>'Emissions Factors'!$B$2</f>
        <v>10</v>
      </c>
      <c r="L548" s="118" t="s">
        <v>21801</v>
      </c>
      <c r="M548" s="118" t="s">
        <v>21802</v>
      </c>
      <c r="N548" s="113">
        <f t="shared" si="24"/>
        <v>6.9622634731266527E-4</v>
      </c>
      <c r="O548" s="126" t="s">
        <v>21801</v>
      </c>
      <c r="P548" s="138">
        <f>VLOOKUP(A548,Population!$A$5:$L$3146,12,FALSE)*'National Throughput'!$C$17</f>
        <v>151.04574006980732</v>
      </c>
      <c r="Q548" s="118" t="s">
        <v>21806</v>
      </c>
      <c r="R548" s="2">
        <f>'Emissions Factors'!$B$3</f>
        <v>9.9208017983194906E-5</v>
      </c>
      <c r="S548" s="118" t="s">
        <v>21801</v>
      </c>
      <c r="T548" s="118" t="s">
        <v>21806</v>
      </c>
      <c r="U548" s="104">
        <f t="shared" si="25"/>
        <v>1.4984948497130429E-2</v>
      </c>
      <c r="V548" s="126" t="s">
        <v>21801</v>
      </c>
      <c r="W548" s="113">
        <f t="shared" si="26"/>
        <v>1.5681174844443094E-2</v>
      </c>
      <c r="X548" s="126" t="s">
        <v>21801</v>
      </c>
    </row>
    <row r="549" spans="1:24" x14ac:dyDescent="0.25">
      <c r="A549" s="123" t="s">
        <v>4202</v>
      </c>
      <c r="B549" s="123" t="s">
        <v>4203</v>
      </c>
      <c r="C549" s="123" t="s">
        <v>50</v>
      </c>
      <c r="D549" s="117" t="s">
        <v>22487</v>
      </c>
      <c r="E549" s="117" t="s">
        <v>21845</v>
      </c>
      <c r="F549" s="118" t="s">
        <v>22488</v>
      </c>
      <c r="G549" s="126">
        <v>515</v>
      </c>
      <c r="H549" s="120" t="s">
        <v>24456</v>
      </c>
      <c r="I549" s="5">
        <f>VLOOKUP(A549,Population!$A$5:$L$3146,12,FALSE)*'National Throughput'!$C$14</f>
        <v>6.4565517853221806E-4</v>
      </c>
      <c r="J549" s="118" t="s">
        <v>21802</v>
      </c>
      <c r="K549" s="114">
        <f>'Emissions Factors'!$B$2</f>
        <v>10</v>
      </c>
      <c r="L549" s="118" t="s">
        <v>21801</v>
      </c>
      <c r="M549" s="118" t="s">
        <v>21802</v>
      </c>
      <c r="N549" s="113">
        <f t="shared" si="24"/>
        <v>6.4565517853221802E-3</v>
      </c>
      <c r="O549" s="126" t="s">
        <v>21801</v>
      </c>
      <c r="P549" s="138">
        <f>VLOOKUP(A549,Population!$A$5:$L$3146,12,FALSE)*'National Throughput'!$C$17</f>
        <v>1400.743661134474</v>
      </c>
      <c r="Q549" s="118" t="s">
        <v>21806</v>
      </c>
      <c r="R549" s="2">
        <f>'Emissions Factors'!$B$3</f>
        <v>9.9208017983194906E-5</v>
      </c>
      <c r="S549" s="118" t="s">
        <v>21801</v>
      </c>
      <c r="T549" s="118" t="s">
        <v>21806</v>
      </c>
      <c r="U549" s="104">
        <f t="shared" si="25"/>
        <v>0.13896500232367517</v>
      </c>
      <c r="V549" s="126" t="s">
        <v>21801</v>
      </c>
      <c r="W549" s="113">
        <f t="shared" si="26"/>
        <v>0.14542155410899735</v>
      </c>
      <c r="X549" s="126" t="s">
        <v>21801</v>
      </c>
    </row>
    <row r="550" spans="1:24" x14ac:dyDescent="0.25">
      <c r="A550" s="123" t="s">
        <v>4210</v>
      </c>
      <c r="B550" s="123" t="s">
        <v>4203</v>
      </c>
      <c r="C550" s="123" t="s">
        <v>58</v>
      </c>
      <c r="D550" s="117" t="s">
        <v>22489</v>
      </c>
      <c r="E550" s="117" t="s">
        <v>21845</v>
      </c>
      <c r="F550" s="118" t="s">
        <v>22488</v>
      </c>
      <c r="G550" s="126">
        <v>515</v>
      </c>
      <c r="H550" s="120" t="s">
        <v>24457</v>
      </c>
      <c r="I550" s="5">
        <f>VLOOKUP(A550,Population!$A$5:$L$3146,12,FALSE)*'National Throughput'!$C$14</f>
        <v>3.2975593913492532E-3</v>
      </c>
      <c r="J550" s="118" t="s">
        <v>21802</v>
      </c>
      <c r="K550" s="114">
        <f>'Emissions Factors'!$B$2</f>
        <v>10</v>
      </c>
      <c r="L550" s="118" t="s">
        <v>21801</v>
      </c>
      <c r="M550" s="118" t="s">
        <v>21802</v>
      </c>
      <c r="N550" s="113">
        <f t="shared" si="24"/>
        <v>3.2975593913492529E-2</v>
      </c>
      <c r="O550" s="126" t="s">
        <v>21801</v>
      </c>
      <c r="P550" s="138">
        <f>VLOOKUP(A550,Population!$A$5:$L$3146,12,FALSE)*'National Throughput'!$C$17</f>
        <v>7154.0282928535853</v>
      </c>
      <c r="Q550" s="118" t="s">
        <v>21806</v>
      </c>
      <c r="R550" s="2">
        <f>'Emissions Factors'!$B$3</f>
        <v>9.9208017983194906E-5</v>
      </c>
      <c r="S550" s="118" t="s">
        <v>21801</v>
      </c>
      <c r="T550" s="118" t="s">
        <v>21806</v>
      </c>
      <c r="U550" s="104">
        <f t="shared" si="25"/>
        <v>0.70973696752970361</v>
      </c>
      <c r="V550" s="126" t="s">
        <v>21801</v>
      </c>
      <c r="W550" s="113">
        <f t="shared" si="26"/>
        <v>0.7427125614431962</v>
      </c>
      <c r="X550" s="126" t="s">
        <v>21801</v>
      </c>
    </row>
    <row r="551" spans="1:24" x14ac:dyDescent="0.25">
      <c r="A551" s="123" t="s">
        <v>4217</v>
      </c>
      <c r="B551" s="123" t="s">
        <v>4203</v>
      </c>
      <c r="C551" s="123" t="s">
        <v>66</v>
      </c>
      <c r="D551" s="117" t="s">
        <v>22490</v>
      </c>
      <c r="E551" s="117" t="s">
        <v>21845</v>
      </c>
      <c r="F551" s="118" t="s">
        <v>22488</v>
      </c>
      <c r="G551" s="126">
        <v>515</v>
      </c>
      <c r="H551" s="120" t="s">
        <v>24458</v>
      </c>
      <c r="I551" s="5">
        <f>VLOOKUP(A551,Population!$A$5:$L$3146,12,FALSE)*'National Throughput'!$C$14</f>
        <v>2.9591282192372111E-7</v>
      </c>
      <c r="J551" s="118" t="s">
        <v>21802</v>
      </c>
      <c r="K551" s="114">
        <f>'Emissions Factors'!$B$2</f>
        <v>10</v>
      </c>
      <c r="L551" s="118" t="s">
        <v>21801</v>
      </c>
      <c r="M551" s="118" t="s">
        <v>21802</v>
      </c>
      <c r="N551" s="113">
        <f t="shared" si="24"/>
        <v>2.9591282192372109E-6</v>
      </c>
      <c r="O551" s="126" t="s">
        <v>21801</v>
      </c>
      <c r="P551" s="138">
        <f>VLOOKUP(A551,Population!$A$5:$L$3146,12,FALSE)*'National Throughput'!$C$17</f>
        <v>0.64198046161474942</v>
      </c>
      <c r="Q551" s="118" t="s">
        <v>21806</v>
      </c>
      <c r="R551" s="2">
        <f>'Emissions Factors'!$B$3</f>
        <v>9.9208017983194906E-5</v>
      </c>
      <c r="S551" s="118" t="s">
        <v>21801</v>
      </c>
      <c r="T551" s="118" t="s">
        <v>21806</v>
      </c>
      <c r="U551" s="104">
        <f t="shared" si="25"/>
        <v>6.3689609180735823E-5</v>
      </c>
      <c r="V551" s="126" t="s">
        <v>21801</v>
      </c>
      <c r="W551" s="113">
        <f t="shared" si="26"/>
        <v>6.6648737399973036E-5</v>
      </c>
      <c r="X551" s="126" t="s">
        <v>21801</v>
      </c>
    </row>
    <row r="552" spans="1:24" x14ac:dyDescent="0.25">
      <c r="A552" s="123" t="s">
        <v>4221</v>
      </c>
      <c r="B552" s="123" t="s">
        <v>4203</v>
      </c>
      <c r="C552" s="123" t="s">
        <v>74</v>
      </c>
      <c r="D552" s="117" t="s">
        <v>22491</v>
      </c>
      <c r="E552" s="117" t="s">
        <v>21845</v>
      </c>
      <c r="F552" s="118" t="s">
        <v>22488</v>
      </c>
      <c r="G552" s="126">
        <v>515</v>
      </c>
      <c r="H552" s="120" t="s">
        <v>24459</v>
      </c>
      <c r="I552" s="5">
        <f>VLOOKUP(A552,Population!$A$5:$L$3146,12,FALSE)*'National Throughput'!$C$14</f>
        <v>2.3431973174240726E-4</v>
      </c>
      <c r="J552" s="118" t="s">
        <v>21802</v>
      </c>
      <c r="K552" s="114">
        <f>'Emissions Factors'!$B$2</f>
        <v>10</v>
      </c>
      <c r="L552" s="118" t="s">
        <v>21801</v>
      </c>
      <c r="M552" s="118" t="s">
        <v>21802</v>
      </c>
      <c r="N552" s="113">
        <f t="shared" si="24"/>
        <v>2.3431973174240727E-3</v>
      </c>
      <c r="O552" s="126" t="s">
        <v>21801</v>
      </c>
      <c r="P552" s="138">
        <f>VLOOKUP(A552,Population!$A$5:$L$3146,12,FALSE)*'National Throughput'!$C$17</f>
        <v>508.35475317190406</v>
      </c>
      <c r="Q552" s="118" t="s">
        <v>21806</v>
      </c>
      <c r="R552" s="2">
        <f>'Emissions Factors'!$B$3</f>
        <v>9.9208017983194906E-5</v>
      </c>
      <c r="S552" s="118" t="s">
        <v>21801</v>
      </c>
      <c r="T552" s="118" t="s">
        <v>21806</v>
      </c>
      <c r="U552" s="104">
        <f t="shared" si="25"/>
        <v>5.0432867494520868E-2</v>
      </c>
      <c r="V552" s="126" t="s">
        <v>21801</v>
      </c>
      <c r="W552" s="113">
        <f t="shared" si="26"/>
        <v>5.2776064811944939E-2</v>
      </c>
      <c r="X552" s="126" t="s">
        <v>21801</v>
      </c>
    </row>
    <row r="553" spans="1:24" x14ac:dyDescent="0.25">
      <c r="A553" s="123" t="s">
        <v>4229</v>
      </c>
      <c r="B553" s="123" t="s">
        <v>4203</v>
      </c>
      <c r="C553" s="123" t="s">
        <v>83</v>
      </c>
      <c r="D553" s="117" t="s">
        <v>22492</v>
      </c>
      <c r="E553" s="117" t="s">
        <v>21845</v>
      </c>
      <c r="F553" s="118" t="s">
        <v>22488</v>
      </c>
      <c r="G553" s="126">
        <v>515</v>
      </c>
      <c r="H553" s="120" t="s">
        <v>24460</v>
      </c>
      <c r="I553" s="5">
        <f>VLOOKUP(A553,Population!$A$5:$L$3146,12,FALSE)*'National Throughput'!$C$14</f>
        <v>5.4201586873239436E-4</v>
      </c>
      <c r="J553" s="118" t="s">
        <v>21802</v>
      </c>
      <c r="K553" s="114">
        <f>'Emissions Factors'!$B$2</f>
        <v>10</v>
      </c>
      <c r="L553" s="118" t="s">
        <v>21801</v>
      </c>
      <c r="M553" s="118" t="s">
        <v>21802</v>
      </c>
      <c r="N553" s="113">
        <f t="shared" si="24"/>
        <v>5.4201586873239439E-3</v>
      </c>
      <c r="O553" s="126" t="s">
        <v>21801</v>
      </c>
      <c r="P553" s="138">
        <f>VLOOKUP(A553,Population!$A$5:$L$3146,12,FALSE)*'National Throughput'!$C$17</f>
        <v>1175.8990210334252</v>
      </c>
      <c r="Q553" s="118" t="s">
        <v>21806</v>
      </c>
      <c r="R553" s="2">
        <f>'Emissions Factors'!$B$3</f>
        <v>9.9208017983194906E-5</v>
      </c>
      <c r="S553" s="118" t="s">
        <v>21801</v>
      </c>
      <c r="T553" s="118" t="s">
        <v>21806</v>
      </c>
      <c r="U553" s="104">
        <f t="shared" si="25"/>
        <v>0.11665861122510533</v>
      </c>
      <c r="V553" s="126" t="s">
        <v>21801</v>
      </c>
      <c r="W553" s="113">
        <f t="shared" si="26"/>
        <v>0.12207876991242927</v>
      </c>
      <c r="X553" s="126" t="s">
        <v>21801</v>
      </c>
    </row>
    <row r="554" spans="1:24" x14ac:dyDescent="0.25">
      <c r="A554" s="123" t="s">
        <v>4237</v>
      </c>
      <c r="B554" s="123" t="s">
        <v>4238</v>
      </c>
      <c r="C554" s="123" t="s">
        <v>50</v>
      </c>
      <c r="D554" s="117" t="s">
        <v>22493</v>
      </c>
      <c r="E554" s="117" t="s">
        <v>21845</v>
      </c>
      <c r="F554" s="118" t="s">
        <v>22494</v>
      </c>
      <c r="G554" s="126">
        <v>515</v>
      </c>
      <c r="H554" s="120" t="s">
        <v>24461</v>
      </c>
      <c r="I554" s="5">
        <f>VLOOKUP(A554,Population!$A$5:$L$3146,12,FALSE)*'National Throughput'!$C$14</f>
        <v>1.4171763771402158E-3</v>
      </c>
      <c r="J554" s="118" t="s">
        <v>21802</v>
      </c>
      <c r="K554" s="114">
        <f>'Emissions Factors'!$B$2</f>
        <v>10</v>
      </c>
      <c r="L554" s="118" t="s">
        <v>21801</v>
      </c>
      <c r="M554" s="118" t="s">
        <v>21802</v>
      </c>
      <c r="N554" s="113">
        <f t="shared" si="24"/>
        <v>1.4171763771402158E-2</v>
      </c>
      <c r="O554" s="126" t="s">
        <v>21801</v>
      </c>
      <c r="P554" s="138">
        <f>VLOOKUP(A554,Population!$A$5:$L$3146,12,FALSE)*'National Throughput'!$C$17</f>
        <v>3074.5526296272396</v>
      </c>
      <c r="Q554" s="118" t="s">
        <v>21806</v>
      </c>
      <c r="R554" s="2">
        <f>'Emissions Factors'!$B$3</f>
        <v>9.9208017983194906E-5</v>
      </c>
      <c r="S554" s="118" t="s">
        <v>21801</v>
      </c>
      <c r="T554" s="118" t="s">
        <v>21806</v>
      </c>
      <c r="U554" s="104">
        <f t="shared" si="25"/>
        <v>0.30502027257033837</v>
      </c>
      <c r="V554" s="126" t="s">
        <v>21801</v>
      </c>
      <c r="W554" s="113">
        <f t="shared" si="26"/>
        <v>0.31919203634174054</v>
      </c>
      <c r="X554" s="126" t="s">
        <v>21801</v>
      </c>
    </row>
    <row r="555" spans="1:24" x14ac:dyDescent="0.25">
      <c r="A555" s="123" t="s">
        <v>4245</v>
      </c>
      <c r="B555" s="123" t="s">
        <v>4238</v>
      </c>
      <c r="C555" s="123" t="s">
        <v>58</v>
      </c>
      <c r="D555" s="117" t="s">
        <v>22260</v>
      </c>
      <c r="E555" s="117" t="s">
        <v>21845</v>
      </c>
      <c r="F555" s="118" t="s">
        <v>22494</v>
      </c>
      <c r="G555" s="126">
        <v>515</v>
      </c>
      <c r="H555" s="120" t="s">
        <v>24462</v>
      </c>
      <c r="I555" s="5">
        <f>VLOOKUP(A555,Population!$A$5:$L$3146,12,FALSE)*'National Throughput'!$C$14</f>
        <v>1.2837296690421204E-5</v>
      </c>
      <c r="J555" s="118" t="s">
        <v>21802</v>
      </c>
      <c r="K555" s="114">
        <f>'Emissions Factors'!$B$2</f>
        <v>10</v>
      </c>
      <c r="L555" s="118" t="s">
        <v>21801</v>
      </c>
      <c r="M555" s="118" t="s">
        <v>21802</v>
      </c>
      <c r="N555" s="113">
        <f t="shared" si="24"/>
        <v>1.2837296690421205E-4</v>
      </c>
      <c r="O555" s="126" t="s">
        <v>21801</v>
      </c>
      <c r="P555" s="138">
        <f>VLOOKUP(A555,Population!$A$5:$L$3146,12,FALSE)*'National Throughput'!$C$17</f>
        <v>27.850410812298286</v>
      </c>
      <c r="Q555" s="118" t="s">
        <v>21806</v>
      </c>
      <c r="R555" s="2">
        <f>'Emissions Factors'!$B$3</f>
        <v>9.9208017983194906E-5</v>
      </c>
      <c r="S555" s="118" t="s">
        <v>21801</v>
      </c>
      <c r="T555" s="118" t="s">
        <v>21806</v>
      </c>
      <c r="U555" s="104">
        <f t="shared" si="25"/>
        <v>2.762984056705854E-3</v>
      </c>
      <c r="V555" s="126" t="s">
        <v>21801</v>
      </c>
      <c r="W555" s="113">
        <f t="shared" si="26"/>
        <v>2.8913570236100659E-3</v>
      </c>
      <c r="X555" s="126" t="s">
        <v>21801</v>
      </c>
    </row>
    <row r="556" spans="1:24" x14ac:dyDescent="0.25">
      <c r="A556" s="123" t="s">
        <v>4252</v>
      </c>
      <c r="B556" s="123" t="s">
        <v>4238</v>
      </c>
      <c r="C556" s="123" t="s">
        <v>66</v>
      </c>
      <c r="D556" s="117" t="s">
        <v>22495</v>
      </c>
      <c r="E556" s="117" t="s">
        <v>21845</v>
      </c>
      <c r="F556" s="118" t="s">
        <v>22494</v>
      </c>
      <c r="G556" s="126">
        <v>515</v>
      </c>
      <c r="H556" s="120" t="s">
        <v>24463</v>
      </c>
      <c r="I556" s="5">
        <f>VLOOKUP(A556,Population!$A$5:$L$3146,12,FALSE)*'National Throughput'!$C$14</f>
        <v>2.7711737043681334E-4</v>
      </c>
      <c r="J556" s="118" t="s">
        <v>21802</v>
      </c>
      <c r="K556" s="114">
        <f>'Emissions Factors'!$B$2</f>
        <v>10</v>
      </c>
      <c r="L556" s="118" t="s">
        <v>21801</v>
      </c>
      <c r="M556" s="118" t="s">
        <v>21802</v>
      </c>
      <c r="N556" s="113">
        <f t="shared" si="24"/>
        <v>2.7711737043681333E-3</v>
      </c>
      <c r="O556" s="126" t="s">
        <v>21801</v>
      </c>
      <c r="P556" s="138">
        <f>VLOOKUP(A556,Population!$A$5:$L$3146,12,FALSE)*'National Throughput'!$C$17</f>
        <v>601.20388240679233</v>
      </c>
      <c r="Q556" s="118" t="s">
        <v>21806</v>
      </c>
      <c r="R556" s="2">
        <f>'Emissions Factors'!$B$3</f>
        <v>9.9208017983194906E-5</v>
      </c>
      <c r="S556" s="118" t="s">
        <v>21801</v>
      </c>
      <c r="T556" s="118" t="s">
        <v>21806</v>
      </c>
      <c r="U556" s="104">
        <f t="shared" si="25"/>
        <v>5.964424557737965E-2</v>
      </c>
      <c r="V556" s="126" t="s">
        <v>21801</v>
      </c>
      <c r="W556" s="113">
        <f t="shared" si="26"/>
        <v>6.2415419281747785E-2</v>
      </c>
      <c r="X556" s="126" t="s">
        <v>21801</v>
      </c>
    </row>
    <row r="557" spans="1:24" x14ac:dyDescent="0.25">
      <c r="A557" s="123" t="s">
        <v>4259</v>
      </c>
      <c r="B557" s="123" t="s">
        <v>4238</v>
      </c>
      <c r="C557" s="123" t="s">
        <v>74</v>
      </c>
      <c r="D557" s="117" t="s">
        <v>22496</v>
      </c>
      <c r="E557" s="117" t="s">
        <v>21845</v>
      </c>
      <c r="F557" s="118" t="s">
        <v>22494</v>
      </c>
      <c r="G557" s="126">
        <v>515</v>
      </c>
      <c r="H557" s="120" t="s">
        <v>24464</v>
      </c>
      <c r="I557" s="5">
        <f>VLOOKUP(A557,Population!$A$5:$L$3146,12,FALSE)*'National Throughput'!$C$14</f>
        <v>1.9806209889883221E-5</v>
      </c>
      <c r="J557" s="118" t="s">
        <v>21802</v>
      </c>
      <c r="K557" s="114">
        <f>'Emissions Factors'!$B$2</f>
        <v>10</v>
      </c>
      <c r="L557" s="118" t="s">
        <v>21801</v>
      </c>
      <c r="M557" s="118" t="s">
        <v>21802</v>
      </c>
      <c r="N557" s="113">
        <f t="shared" si="24"/>
        <v>1.980620988988322E-4</v>
      </c>
      <c r="O557" s="126" t="s">
        <v>21801</v>
      </c>
      <c r="P557" s="138">
        <f>VLOOKUP(A557,Population!$A$5:$L$3146,12,FALSE)*'National Throughput'!$C$17</f>
        <v>42.969411346506313</v>
      </c>
      <c r="Q557" s="118" t="s">
        <v>21806</v>
      </c>
      <c r="R557" s="2">
        <f>'Emissions Factors'!$B$3</f>
        <v>9.9208017983194906E-5</v>
      </c>
      <c r="S557" s="118" t="s">
        <v>21801</v>
      </c>
      <c r="T557" s="118" t="s">
        <v>21806</v>
      </c>
      <c r="U557" s="104">
        <f t="shared" si="25"/>
        <v>4.2629101335914972E-3</v>
      </c>
      <c r="V557" s="126" t="s">
        <v>21801</v>
      </c>
      <c r="W557" s="113">
        <f t="shared" si="26"/>
        <v>4.4609722324903296E-3</v>
      </c>
      <c r="X557" s="126" t="s">
        <v>21801</v>
      </c>
    </row>
    <row r="558" spans="1:24" x14ac:dyDescent="0.25">
      <c r="A558" s="123" t="s">
        <v>4266</v>
      </c>
      <c r="B558" s="123" t="s">
        <v>4238</v>
      </c>
      <c r="C558" s="123" t="s">
        <v>83</v>
      </c>
      <c r="D558" s="117" t="s">
        <v>22497</v>
      </c>
      <c r="E558" s="117" t="s">
        <v>21845</v>
      </c>
      <c r="F558" s="118" t="s">
        <v>22494</v>
      </c>
      <c r="G558" s="126">
        <v>515</v>
      </c>
      <c r="H558" s="120" t="s">
        <v>24465</v>
      </c>
      <c r="I558" s="5">
        <f>VLOOKUP(A558,Population!$A$5:$L$3146,12,FALSE)*'National Throughput'!$C$14</f>
        <v>3.0316102362926846E-5</v>
      </c>
      <c r="J558" s="118" t="s">
        <v>21802</v>
      </c>
      <c r="K558" s="114">
        <f>'Emissions Factors'!$B$2</f>
        <v>10</v>
      </c>
      <c r="L558" s="118" t="s">
        <v>21801</v>
      </c>
      <c r="M558" s="118" t="s">
        <v>21802</v>
      </c>
      <c r="N558" s="113">
        <f t="shared" si="24"/>
        <v>3.0316102362926844E-4</v>
      </c>
      <c r="O558" s="126" t="s">
        <v>21801</v>
      </c>
      <c r="P558" s="138">
        <f>VLOOKUP(A558,Population!$A$5:$L$3146,12,FALSE)*'National Throughput'!$C$17</f>
        <v>65.770537629250398</v>
      </c>
      <c r="Q558" s="118" t="s">
        <v>21806</v>
      </c>
      <c r="R558" s="2">
        <f>'Emissions Factors'!$B$3</f>
        <v>9.9208017983194906E-5</v>
      </c>
      <c r="S558" s="118" t="s">
        <v>21801</v>
      </c>
      <c r="T558" s="118" t="s">
        <v>21806</v>
      </c>
      <c r="U558" s="104">
        <f t="shared" si="25"/>
        <v>6.5249646798870705E-3</v>
      </c>
      <c r="V558" s="126" t="s">
        <v>21801</v>
      </c>
      <c r="W558" s="113">
        <f t="shared" si="26"/>
        <v>6.8281257035163389E-3</v>
      </c>
      <c r="X558" s="126" t="s">
        <v>21801</v>
      </c>
    </row>
    <row r="559" spans="1:24" x14ac:dyDescent="0.25">
      <c r="A559" s="123" t="s">
        <v>4273</v>
      </c>
      <c r="B559" s="123" t="s">
        <v>4238</v>
      </c>
      <c r="C559" s="123" t="s">
        <v>91</v>
      </c>
      <c r="D559" s="117" t="s">
        <v>22498</v>
      </c>
      <c r="E559" s="117" t="s">
        <v>21845</v>
      </c>
      <c r="F559" s="118" t="s">
        <v>22494</v>
      </c>
      <c r="G559" s="126">
        <v>515</v>
      </c>
      <c r="H559" s="120" t="s">
        <v>24466</v>
      </c>
      <c r="I559" s="5">
        <f>VLOOKUP(A559,Population!$A$5:$L$3146,12,FALSE)*'National Throughput'!$C$14</f>
        <v>1.5051323073780821E-4</v>
      </c>
      <c r="J559" s="118" t="s">
        <v>21802</v>
      </c>
      <c r="K559" s="114">
        <f>'Emissions Factors'!$B$2</f>
        <v>10</v>
      </c>
      <c r="L559" s="118" t="s">
        <v>21801</v>
      </c>
      <c r="M559" s="118" t="s">
        <v>21802</v>
      </c>
      <c r="N559" s="113">
        <f t="shared" si="24"/>
        <v>1.5051323073780821E-3</v>
      </c>
      <c r="O559" s="126" t="s">
        <v>21801</v>
      </c>
      <c r="P559" s="138">
        <f>VLOOKUP(A559,Population!$A$5:$L$3146,12,FALSE)*'National Throughput'!$C$17</f>
        <v>326.53723052627072</v>
      </c>
      <c r="Q559" s="118" t="s">
        <v>21806</v>
      </c>
      <c r="R559" s="2">
        <f>'Emissions Factors'!$B$3</f>
        <v>9.9208017983194906E-5</v>
      </c>
      <c r="S559" s="118" t="s">
        <v>21801</v>
      </c>
      <c r="T559" s="118" t="s">
        <v>21806</v>
      </c>
      <c r="U559" s="104">
        <f t="shared" si="25"/>
        <v>3.2395111438232926E-2</v>
      </c>
      <c r="V559" s="126" t="s">
        <v>21801</v>
      </c>
      <c r="W559" s="113">
        <f t="shared" si="26"/>
        <v>3.3900243745611007E-2</v>
      </c>
      <c r="X559" s="126" t="s">
        <v>21801</v>
      </c>
    </row>
    <row r="560" spans="1:24" x14ac:dyDescent="0.25">
      <c r="A560" s="123" t="s">
        <v>4280</v>
      </c>
      <c r="B560" s="123" t="s">
        <v>4238</v>
      </c>
      <c r="C560" s="123" t="s">
        <v>100</v>
      </c>
      <c r="D560" s="117" t="s">
        <v>22499</v>
      </c>
      <c r="E560" s="117" t="s">
        <v>21845</v>
      </c>
      <c r="F560" s="118" t="s">
        <v>22494</v>
      </c>
      <c r="G560" s="126">
        <v>515</v>
      </c>
      <c r="H560" s="120" t="s">
        <v>24467</v>
      </c>
      <c r="I560" s="5">
        <f>VLOOKUP(A560,Population!$A$5:$L$3146,12,FALSE)*'National Throughput'!$C$14</f>
        <v>7.1424710568150312E-5</v>
      </c>
      <c r="J560" s="118" t="s">
        <v>21802</v>
      </c>
      <c r="K560" s="114">
        <f>'Emissions Factors'!$B$2</f>
        <v>10</v>
      </c>
      <c r="L560" s="118" t="s">
        <v>21801</v>
      </c>
      <c r="M560" s="118" t="s">
        <v>21802</v>
      </c>
      <c r="N560" s="113">
        <f t="shared" si="24"/>
        <v>7.1424710568150315E-4</v>
      </c>
      <c r="O560" s="126" t="s">
        <v>21801</v>
      </c>
      <c r="P560" s="138">
        <f>VLOOKUP(A560,Population!$A$5:$L$3146,12,FALSE)*'National Throughput'!$C$17</f>
        <v>154.95532894840503</v>
      </c>
      <c r="Q560" s="118" t="s">
        <v>21806</v>
      </c>
      <c r="R560" s="2">
        <f>'Emissions Factors'!$B$3</f>
        <v>9.9208017983194906E-5</v>
      </c>
      <c r="S560" s="118" t="s">
        <v>21801</v>
      </c>
      <c r="T560" s="118" t="s">
        <v>21806</v>
      </c>
      <c r="U560" s="104">
        <f t="shared" si="25"/>
        <v>1.5372811060905248E-2</v>
      </c>
      <c r="V560" s="126" t="s">
        <v>21801</v>
      </c>
      <c r="W560" s="113">
        <f t="shared" si="26"/>
        <v>1.6087058166586753E-2</v>
      </c>
      <c r="X560" s="126" t="s">
        <v>21801</v>
      </c>
    </row>
    <row r="561" spans="1:24" x14ac:dyDescent="0.25">
      <c r="A561" s="123" t="s">
        <v>4288</v>
      </c>
      <c r="B561" s="123" t="s">
        <v>4238</v>
      </c>
      <c r="C561" s="123" t="s">
        <v>109</v>
      </c>
      <c r="D561" s="117" t="s">
        <v>22500</v>
      </c>
      <c r="E561" s="117" t="s">
        <v>21845</v>
      </c>
      <c r="F561" s="118" t="s">
        <v>22494</v>
      </c>
      <c r="G561" s="126">
        <v>515</v>
      </c>
      <c r="H561" s="120" t="s">
        <v>24468</v>
      </c>
      <c r="I561" s="5">
        <f>VLOOKUP(A561,Population!$A$5:$L$3146,12,FALSE)*'National Throughput'!$C$14</f>
        <v>2.2688866256263742E-5</v>
      </c>
      <c r="J561" s="118" t="s">
        <v>21802</v>
      </c>
      <c r="K561" s="114">
        <f>'Emissions Factors'!$B$2</f>
        <v>10</v>
      </c>
      <c r="L561" s="118" t="s">
        <v>21801</v>
      </c>
      <c r="M561" s="118" t="s">
        <v>21802</v>
      </c>
      <c r="N561" s="113">
        <f t="shared" si="24"/>
        <v>2.2688866256263742E-4</v>
      </c>
      <c r="O561" s="126" t="s">
        <v>21801</v>
      </c>
      <c r="P561" s="138">
        <f>VLOOKUP(A561,Population!$A$5:$L$3146,12,FALSE)*'National Throughput'!$C$17</f>
        <v>49.223310899539889</v>
      </c>
      <c r="Q561" s="118" t="s">
        <v>21806</v>
      </c>
      <c r="R561" s="2">
        <f>'Emissions Factors'!$B$3</f>
        <v>9.9208017983194906E-5</v>
      </c>
      <c r="S561" s="118" t="s">
        <v>21801</v>
      </c>
      <c r="T561" s="118" t="s">
        <v>21806</v>
      </c>
      <c r="U561" s="104">
        <f t="shared" si="25"/>
        <v>4.883347112913947E-3</v>
      </c>
      <c r="V561" s="126" t="s">
        <v>21801</v>
      </c>
      <c r="W561" s="113">
        <f t="shared" si="26"/>
        <v>5.1102357754765843E-3</v>
      </c>
      <c r="X561" s="126" t="s">
        <v>21801</v>
      </c>
    </row>
    <row r="562" spans="1:24" x14ac:dyDescent="0.25">
      <c r="A562" s="123" t="s">
        <v>4295</v>
      </c>
      <c r="B562" s="123" t="s">
        <v>4238</v>
      </c>
      <c r="C562" s="123" t="s">
        <v>118</v>
      </c>
      <c r="D562" s="117" t="s">
        <v>22501</v>
      </c>
      <c r="E562" s="117" t="s">
        <v>21845</v>
      </c>
      <c r="F562" s="118" t="s">
        <v>22494</v>
      </c>
      <c r="G562" s="126">
        <v>515</v>
      </c>
      <c r="H562" s="120" t="s">
        <v>24469</v>
      </c>
      <c r="I562" s="5">
        <f>VLOOKUP(A562,Population!$A$5:$L$3146,12,FALSE)*'National Throughput'!$C$14</f>
        <v>1.3826443482806676E-4</v>
      </c>
      <c r="J562" s="118" t="s">
        <v>21802</v>
      </c>
      <c r="K562" s="114">
        <f>'Emissions Factors'!$B$2</f>
        <v>10</v>
      </c>
      <c r="L562" s="118" t="s">
        <v>21801</v>
      </c>
      <c r="M562" s="118" t="s">
        <v>21802</v>
      </c>
      <c r="N562" s="113">
        <f t="shared" si="24"/>
        <v>1.3826443482806675E-3</v>
      </c>
      <c r="O562" s="126" t="s">
        <v>21801</v>
      </c>
      <c r="P562" s="138">
        <f>VLOOKUP(A562,Population!$A$5:$L$3146,12,FALSE)*'National Throughput'!$C$17</f>
        <v>299.96356737358821</v>
      </c>
      <c r="Q562" s="118" t="s">
        <v>21806</v>
      </c>
      <c r="R562" s="2">
        <f>'Emissions Factors'!$B$3</f>
        <v>9.9208017983194906E-5</v>
      </c>
      <c r="S562" s="118" t="s">
        <v>21801</v>
      </c>
      <c r="T562" s="118" t="s">
        <v>21806</v>
      </c>
      <c r="U562" s="104">
        <f t="shared" si="25"/>
        <v>2.9758790986302235E-2</v>
      </c>
      <c r="V562" s="126" t="s">
        <v>21801</v>
      </c>
      <c r="W562" s="113">
        <f t="shared" si="26"/>
        <v>3.1141435334582902E-2</v>
      </c>
      <c r="X562" s="126" t="s">
        <v>21801</v>
      </c>
    </row>
    <row r="563" spans="1:24" x14ac:dyDescent="0.25">
      <c r="A563" s="123" t="s">
        <v>4302</v>
      </c>
      <c r="B563" s="123" t="s">
        <v>4238</v>
      </c>
      <c r="C563" s="123" t="s">
        <v>127</v>
      </c>
      <c r="D563" s="117" t="s">
        <v>22502</v>
      </c>
      <c r="E563" s="117" t="s">
        <v>21845</v>
      </c>
      <c r="F563" s="118" t="s">
        <v>22494</v>
      </c>
      <c r="G563" s="126">
        <v>515</v>
      </c>
      <c r="H563" s="120" t="s">
        <v>24470</v>
      </c>
      <c r="I563" s="5">
        <f>VLOOKUP(A563,Population!$A$5:$L$3146,12,FALSE)*'National Throughput'!$C$14</f>
        <v>3.6115661186315011E-4</v>
      </c>
      <c r="J563" s="118" t="s">
        <v>21802</v>
      </c>
      <c r="K563" s="114">
        <f>'Emissions Factors'!$B$2</f>
        <v>10</v>
      </c>
      <c r="L563" s="118" t="s">
        <v>21801</v>
      </c>
      <c r="M563" s="118" t="s">
        <v>21802</v>
      </c>
      <c r="N563" s="113">
        <f t="shared" si="24"/>
        <v>3.611566118631501E-3</v>
      </c>
      <c r="O563" s="126" t="s">
        <v>21801</v>
      </c>
      <c r="P563" s="138">
        <f>VLOOKUP(A563,Population!$A$5:$L$3146,12,FALSE)*'National Throughput'!$C$17</f>
        <v>783.52633350538122</v>
      </c>
      <c r="Q563" s="118" t="s">
        <v>21806</v>
      </c>
      <c r="R563" s="2">
        <f>'Emissions Factors'!$B$3</f>
        <v>9.9208017983194906E-5</v>
      </c>
      <c r="S563" s="118" t="s">
        <v>21801</v>
      </c>
      <c r="T563" s="118" t="s">
        <v>21806</v>
      </c>
      <c r="U563" s="104">
        <f t="shared" si="25"/>
        <v>7.773209458470863E-2</v>
      </c>
      <c r="V563" s="126" t="s">
        <v>21801</v>
      </c>
      <c r="W563" s="113">
        <f t="shared" si="26"/>
        <v>8.1343660703340134E-2</v>
      </c>
      <c r="X563" s="126" t="s">
        <v>21801</v>
      </c>
    </row>
    <row r="564" spans="1:24" x14ac:dyDescent="0.25">
      <c r="A564" s="123" t="s">
        <v>4310</v>
      </c>
      <c r="B564" s="123" t="s">
        <v>4238</v>
      </c>
      <c r="C564" s="123" t="s">
        <v>136</v>
      </c>
      <c r="D564" s="117" t="s">
        <v>22503</v>
      </c>
      <c r="E564" s="117" t="s">
        <v>21845</v>
      </c>
      <c r="F564" s="118" t="s">
        <v>22494</v>
      </c>
      <c r="G564" s="126">
        <v>515</v>
      </c>
      <c r="H564" s="120" t="s">
        <v>24471</v>
      </c>
      <c r="I564" s="5">
        <f>VLOOKUP(A564,Population!$A$5:$L$3146,12,FALSE)*'National Throughput'!$C$14</f>
        <v>3.6503672717983531E-5</v>
      </c>
      <c r="J564" s="118" t="s">
        <v>21802</v>
      </c>
      <c r="K564" s="114">
        <f>'Emissions Factors'!$B$2</f>
        <v>10</v>
      </c>
      <c r="L564" s="118" t="s">
        <v>21801</v>
      </c>
      <c r="M564" s="118" t="s">
        <v>21802</v>
      </c>
      <c r="N564" s="113">
        <f t="shared" si="24"/>
        <v>3.6503672717983534E-4</v>
      </c>
      <c r="O564" s="126" t="s">
        <v>21801</v>
      </c>
      <c r="P564" s="138">
        <f>VLOOKUP(A564,Population!$A$5:$L$3146,12,FALSE)*'National Throughput'!$C$17</f>
        <v>79.194421214250937</v>
      </c>
      <c r="Q564" s="118" t="s">
        <v>21806</v>
      </c>
      <c r="R564" s="2">
        <f>'Emissions Factors'!$B$3</f>
        <v>9.9208017983194906E-5</v>
      </c>
      <c r="S564" s="118" t="s">
        <v>21801</v>
      </c>
      <c r="T564" s="118" t="s">
        <v>21806</v>
      </c>
      <c r="U564" s="104">
        <f t="shared" si="25"/>
        <v>7.8567215639921192E-3</v>
      </c>
      <c r="V564" s="126" t="s">
        <v>21801</v>
      </c>
      <c r="W564" s="113">
        <f t="shared" si="26"/>
        <v>8.2217582911719538E-3</v>
      </c>
      <c r="X564" s="126" t="s">
        <v>21801</v>
      </c>
    </row>
    <row r="565" spans="1:24" x14ac:dyDescent="0.25">
      <c r="A565" s="123" t="s">
        <v>4317</v>
      </c>
      <c r="B565" s="123" t="s">
        <v>4238</v>
      </c>
      <c r="C565" s="123" t="s">
        <v>145</v>
      </c>
      <c r="D565" s="117" t="s">
        <v>22207</v>
      </c>
      <c r="E565" s="117" t="s">
        <v>21845</v>
      </c>
      <c r="F565" s="118" t="s">
        <v>22494</v>
      </c>
      <c r="G565" s="126">
        <v>515</v>
      </c>
      <c r="H565" s="120" t="s">
        <v>24472</v>
      </c>
      <c r="I565" s="5">
        <f>VLOOKUP(A565,Population!$A$5:$L$3146,12,FALSE)*'National Throughput'!$C$14</f>
        <v>8.7177912256628859E-6</v>
      </c>
      <c r="J565" s="118" t="s">
        <v>21802</v>
      </c>
      <c r="K565" s="114">
        <f>'Emissions Factors'!$B$2</f>
        <v>10</v>
      </c>
      <c r="L565" s="118" t="s">
        <v>21801</v>
      </c>
      <c r="M565" s="118" t="s">
        <v>21802</v>
      </c>
      <c r="N565" s="113">
        <f t="shared" si="24"/>
        <v>8.7177912256628862E-5</v>
      </c>
      <c r="O565" s="126" t="s">
        <v>21801</v>
      </c>
      <c r="P565" s="138">
        <f>VLOOKUP(A565,Population!$A$5:$L$3146,12,FALSE)*'National Throughput'!$C$17</f>
        <v>18.913177194987338</v>
      </c>
      <c r="Q565" s="118" t="s">
        <v>21806</v>
      </c>
      <c r="R565" s="2">
        <f>'Emissions Factors'!$B$3</f>
        <v>9.9208017983194906E-5</v>
      </c>
      <c r="S565" s="118" t="s">
        <v>21801</v>
      </c>
      <c r="T565" s="118" t="s">
        <v>21806</v>
      </c>
      <c r="U565" s="104">
        <f t="shared" si="25"/>
        <v>1.8763388232796556E-3</v>
      </c>
      <c r="V565" s="126" t="s">
        <v>21801</v>
      </c>
      <c r="W565" s="113">
        <f t="shared" si="26"/>
        <v>1.9635167355362844E-3</v>
      </c>
      <c r="X565" s="126" t="s">
        <v>21801</v>
      </c>
    </row>
    <row r="566" spans="1:24" x14ac:dyDescent="0.25">
      <c r="A566" s="123" t="s">
        <v>4325</v>
      </c>
      <c r="B566" s="123" t="s">
        <v>4238</v>
      </c>
      <c r="C566" s="123" t="s">
        <v>154</v>
      </c>
      <c r="D566" s="117" t="s">
        <v>22504</v>
      </c>
      <c r="E566" s="117" t="s">
        <v>21845</v>
      </c>
      <c r="F566" s="118" t="s">
        <v>22494</v>
      </c>
      <c r="G566" s="126">
        <v>515</v>
      </c>
      <c r="H566" s="120" t="s">
        <v>24473</v>
      </c>
      <c r="I566" s="5">
        <f>VLOOKUP(A566,Population!$A$5:$L$3146,12,FALSE)*'National Throughput'!$C$14</f>
        <v>3.4545328312218683E-6</v>
      </c>
      <c r="J566" s="118" t="s">
        <v>21802</v>
      </c>
      <c r="K566" s="114">
        <f>'Emissions Factors'!$B$2</f>
        <v>10</v>
      </c>
      <c r="L566" s="118" t="s">
        <v>21801</v>
      </c>
      <c r="M566" s="118" t="s">
        <v>21802</v>
      </c>
      <c r="N566" s="113">
        <f t="shared" si="24"/>
        <v>3.4545328312218682E-5</v>
      </c>
      <c r="O566" s="126" t="s">
        <v>21801</v>
      </c>
      <c r="P566" s="138">
        <f>VLOOKUP(A566,Population!$A$5:$L$3146,12,FALSE)*'National Throughput'!$C$17</f>
        <v>7.4945808945811763</v>
      </c>
      <c r="Q566" s="118" t="s">
        <v>21806</v>
      </c>
      <c r="R566" s="2">
        <f>'Emissions Factors'!$B$3</f>
        <v>9.9208017983194906E-5</v>
      </c>
      <c r="S566" s="118" t="s">
        <v>21801</v>
      </c>
      <c r="T566" s="118" t="s">
        <v>21806</v>
      </c>
      <c r="U566" s="104">
        <f t="shared" si="25"/>
        <v>7.4352251616611835E-4</v>
      </c>
      <c r="V566" s="126" t="s">
        <v>21801</v>
      </c>
      <c r="W566" s="113">
        <f t="shared" si="26"/>
        <v>7.7806784447833699E-4</v>
      </c>
      <c r="X566" s="126" t="s">
        <v>21801</v>
      </c>
    </row>
    <row r="567" spans="1:24" x14ac:dyDescent="0.25">
      <c r="A567" s="123" t="s">
        <v>4332</v>
      </c>
      <c r="B567" s="123" t="s">
        <v>4238</v>
      </c>
      <c r="C567" s="123" t="s">
        <v>163</v>
      </c>
      <c r="D567" s="117" t="s">
        <v>22505</v>
      </c>
      <c r="E567" s="117" t="s">
        <v>21845</v>
      </c>
      <c r="F567" s="118" t="s">
        <v>22494</v>
      </c>
      <c r="G567" s="126">
        <v>515</v>
      </c>
      <c r="H567" s="120" t="s">
        <v>24474</v>
      </c>
      <c r="I567" s="5">
        <f>VLOOKUP(A567,Population!$A$5:$L$3146,12,FALSE)*'National Throughput'!$C$14</f>
        <v>6.7542267847247738E-4</v>
      </c>
      <c r="J567" s="118" t="s">
        <v>21802</v>
      </c>
      <c r="K567" s="114">
        <f>'Emissions Factors'!$B$2</f>
        <v>10</v>
      </c>
      <c r="L567" s="118" t="s">
        <v>21801</v>
      </c>
      <c r="M567" s="118" t="s">
        <v>21802</v>
      </c>
      <c r="N567" s="113">
        <f t="shared" si="24"/>
        <v>6.7542267847247733E-3</v>
      </c>
      <c r="O567" s="126" t="s">
        <v>21801</v>
      </c>
      <c r="P567" s="138">
        <f>VLOOKUP(A567,Population!$A$5:$L$3146,12,FALSE)*'National Throughput'!$C$17</f>
        <v>1465.3240102674724</v>
      </c>
      <c r="Q567" s="118" t="s">
        <v>21806</v>
      </c>
      <c r="R567" s="2">
        <f>'Emissions Factors'!$B$3</f>
        <v>9.9208017983194906E-5</v>
      </c>
      <c r="S567" s="118" t="s">
        <v>21801</v>
      </c>
      <c r="T567" s="118" t="s">
        <v>21806</v>
      </c>
      <c r="U567" s="104">
        <f t="shared" si="25"/>
        <v>0.14537189076182269</v>
      </c>
      <c r="V567" s="126" t="s">
        <v>21801</v>
      </c>
      <c r="W567" s="113">
        <f t="shared" si="26"/>
        <v>0.15212611754654748</v>
      </c>
      <c r="X567" s="126" t="s">
        <v>21801</v>
      </c>
    </row>
    <row r="568" spans="1:24" x14ac:dyDescent="0.25">
      <c r="A568" s="123" t="s">
        <v>4339</v>
      </c>
      <c r="B568" s="123" t="s">
        <v>4238</v>
      </c>
      <c r="C568" s="123" t="s">
        <v>171</v>
      </c>
      <c r="D568" s="117" t="s">
        <v>22506</v>
      </c>
      <c r="E568" s="117" t="s">
        <v>21845</v>
      </c>
      <c r="F568" s="118" t="s">
        <v>22494</v>
      </c>
      <c r="G568" s="126">
        <v>515</v>
      </c>
      <c r="H568" s="120" t="s">
        <v>24475</v>
      </c>
      <c r="I568" s="5">
        <f>VLOOKUP(A568,Population!$A$5:$L$3146,12,FALSE)*'National Throughput'!$C$14</f>
        <v>2.2732089477443611E-5</v>
      </c>
      <c r="J568" s="118" t="s">
        <v>21802</v>
      </c>
      <c r="K568" s="114">
        <f>'Emissions Factors'!$B$2</f>
        <v>10</v>
      </c>
      <c r="L568" s="118" t="s">
        <v>21801</v>
      </c>
      <c r="M568" s="118" t="s">
        <v>21802</v>
      </c>
      <c r="N568" s="113">
        <f t="shared" si="24"/>
        <v>2.2732089477443612E-4</v>
      </c>
      <c r="O568" s="126" t="s">
        <v>21801</v>
      </c>
      <c r="P568" s="138">
        <f>VLOOKUP(A568,Population!$A$5:$L$3146,12,FALSE)*'National Throughput'!$C$17</f>
        <v>49.31708332651732</v>
      </c>
      <c r="Q568" s="118" t="s">
        <v>21806</v>
      </c>
      <c r="R568" s="2">
        <f>'Emissions Factors'!$B$3</f>
        <v>9.9208017983194906E-5</v>
      </c>
      <c r="S568" s="118" t="s">
        <v>21801</v>
      </c>
      <c r="T568" s="118" t="s">
        <v>21806</v>
      </c>
      <c r="U568" s="104">
        <f t="shared" si="25"/>
        <v>4.8926500895358519E-3</v>
      </c>
      <c r="V568" s="126" t="s">
        <v>21801</v>
      </c>
      <c r="W568" s="113">
        <f t="shared" si="26"/>
        <v>5.1199709843102884E-3</v>
      </c>
      <c r="X568" s="126" t="s">
        <v>21801</v>
      </c>
    </row>
    <row r="569" spans="1:24" x14ac:dyDescent="0.25">
      <c r="A569" s="123" t="s">
        <v>4346</v>
      </c>
      <c r="B569" s="123" t="s">
        <v>4238</v>
      </c>
      <c r="C569" s="123" t="s">
        <v>179</v>
      </c>
      <c r="D569" s="117" t="s">
        <v>22507</v>
      </c>
      <c r="E569" s="117" t="s">
        <v>21845</v>
      </c>
      <c r="F569" s="118" t="s">
        <v>22494</v>
      </c>
      <c r="G569" s="126">
        <v>515</v>
      </c>
      <c r="H569" s="120" t="s">
        <v>24476</v>
      </c>
      <c r="I569" s="5">
        <f>VLOOKUP(A569,Population!$A$5:$L$3146,12,FALSE)*'National Throughput'!$C$14</f>
        <v>7.8267278967240395E-5</v>
      </c>
      <c r="J569" s="118" t="s">
        <v>21802</v>
      </c>
      <c r="K569" s="114">
        <f>'Emissions Factors'!$B$2</f>
        <v>10</v>
      </c>
      <c r="L569" s="118" t="s">
        <v>21801</v>
      </c>
      <c r="M569" s="118" t="s">
        <v>21802</v>
      </c>
      <c r="N569" s="113">
        <f t="shared" si="24"/>
        <v>7.8267278967240395E-4</v>
      </c>
      <c r="O569" s="126" t="s">
        <v>21801</v>
      </c>
      <c r="P569" s="138">
        <f>VLOOKUP(A569,Population!$A$5:$L$3146,12,FALSE)*'National Throughput'!$C$17</f>
        <v>169.80022546529437</v>
      </c>
      <c r="Q569" s="118" t="s">
        <v>21806</v>
      </c>
      <c r="R569" s="2">
        <f>'Emissions Factors'!$B$3</f>
        <v>9.9208017983194906E-5</v>
      </c>
      <c r="S569" s="118" t="s">
        <v>21801</v>
      </c>
      <c r="T569" s="118" t="s">
        <v>21806</v>
      </c>
      <c r="U569" s="104">
        <f t="shared" si="25"/>
        <v>1.6845543821511474E-2</v>
      </c>
      <c r="V569" s="126" t="s">
        <v>21801</v>
      </c>
      <c r="W569" s="113">
        <f t="shared" si="26"/>
        <v>1.762821661118388E-2</v>
      </c>
      <c r="X569" s="126" t="s">
        <v>21801</v>
      </c>
    </row>
    <row r="570" spans="1:24" x14ac:dyDescent="0.25">
      <c r="A570" s="123" t="s">
        <v>4354</v>
      </c>
      <c r="B570" s="123" t="s">
        <v>4238</v>
      </c>
      <c r="C570" s="123" t="s">
        <v>187</v>
      </c>
      <c r="D570" s="117" t="s">
        <v>22154</v>
      </c>
      <c r="E570" s="117" t="s">
        <v>21845</v>
      </c>
      <c r="F570" s="118" t="s">
        <v>22494</v>
      </c>
      <c r="G570" s="126">
        <v>515</v>
      </c>
      <c r="H570" s="120" t="s">
        <v>24477</v>
      </c>
      <c r="I570" s="5">
        <f>VLOOKUP(A570,Population!$A$5:$L$3146,12,FALSE)*'National Throughput'!$C$14</f>
        <v>2.8826563663805197E-6</v>
      </c>
      <c r="J570" s="118" t="s">
        <v>21802</v>
      </c>
      <c r="K570" s="114">
        <f>'Emissions Factors'!$B$2</f>
        <v>10</v>
      </c>
      <c r="L570" s="118" t="s">
        <v>21801</v>
      </c>
      <c r="M570" s="118" t="s">
        <v>21802</v>
      </c>
      <c r="N570" s="113">
        <f t="shared" si="24"/>
        <v>2.8826563663805197E-5</v>
      </c>
      <c r="O570" s="126" t="s">
        <v>21801</v>
      </c>
      <c r="P570" s="138">
        <f>VLOOKUP(A570,Population!$A$5:$L$3146,12,FALSE)*'National Throughput'!$C$17</f>
        <v>6.2538995530335706</v>
      </c>
      <c r="Q570" s="118" t="s">
        <v>21806</v>
      </c>
      <c r="R570" s="2">
        <f>'Emissions Factors'!$B$3</f>
        <v>9.9208017983194906E-5</v>
      </c>
      <c r="S570" s="118" t="s">
        <v>21801</v>
      </c>
      <c r="T570" s="118" t="s">
        <v>21806</v>
      </c>
      <c r="U570" s="104">
        <f t="shared" si="25"/>
        <v>6.2043697932244902E-4</v>
      </c>
      <c r="V570" s="126" t="s">
        <v>21801</v>
      </c>
      <c r="W570" s="113">
        <f t="shared" si="26"/>
        <v>6.4926354298625423E-4</v>
      </c>
      <c r="X570" s="126" t="s">
        <v>21801</v>
      </c>
    </row>
    <row r="571" spans="1:24" x14ac:dyDescent="0.25">
      <c r="A571" s="123" t="s">
        <v>4361</v>
      </c>
      <c r="B571" s="123" t="s">
        <v>4238</v>
      </c>
      <c r="C571" s="123" t="s">
        <v>195</v>
      </c>
      <c r="D571" s="117" t="s">
        <v>22508</v>
      </c>
      <c r="E571" s="117" t="s">
        <v>21845</v>
      </c>
      <c r="F571" s="118" t="s">
        <v>22494</v>
      </c>
      <c r="G571" s="126">
        <v>515</v>
      </c>
      <c r="H571" s="120" t="s">
        <v>24478</v>
      </c>
      <c r="I571" s="5">
        <f>VLOOKUP(A571,Population!$A$5:$L$3146,12,FALSE)*'National Throughput'!$C$14</f>
        <v>2.846747844169551E-5</v>
      </c>
      <c r="J571" s="118" t="s">
        <v>21802</v>
      </c>
      <c r="K571" s="114">
        <f>'Emissions Factors'!$B$2</f>
        <v>10</v>
      </c>
      <c r="L571" s="118" t="s">
        <v>21801</v>
      </c>
      <c r="M571" s="118" t="s">
        <v>21802</v>
      </c>
      <c r="N571" s="113">
        <f t="shared" si="24"/>
        <v>2.8467478441695512E-4</v>
      </c>
      <c r="O571" s="126" t="s">
        <v>21801</v>
      </c>
      <c r="P571" s="138">
        <f>VLOOKUP(A571,Population!$A$5:$L$3146,12,FALSE)*'National Throughput'!$C$17</f>
        <v>61.759963060061622</v>
      </c>
      <c r="Q571" s="118" t="s">
        <v>21806</v>
      </c>
      <c r="R571" s="2">
        <f>'Emissions Factors'!$B$3</f>
        <v>9.9208017983194906E-5</v>
      </c>
      <c r="S571" s="118" t="s">
        <v>21801</v>
      </c>
      <c r="T571" s="118" t="s">
        <v>21806</v>
      </c>
      <c r="U571" s="104">
        <f t="shared" si="25"/>
        <v>6.1270835259040462E-3</v>
      </c>
      <c r="V571" s="126" t="s">
        <v>21801</v>
      </c>
      <c r="W571" s="113">
        <f t="shared" si="26"/>
        <v>6.4117583103210016E-3</v>
      </c>
      <c r="X571" s="126" t="s">
        <v>21801</v>
      </c>
    </row>
    <row r="572" spans="1:24" x14ac:dyDescent="0.25">
      <c r="A572" s="123" t="s">
        <v>4368</v>
      </c>
      <c r="B572" s="123" t="s">
        <v>4238</v>
      </c>
      <c r="C572" s="123" t="s">
        <v>203</v>
      </c>
      <c r="D572" s="117" t="s">
        <v>22275</v>
      </c>
      <c r="E572" s="117" t="s">
        <v>21845</v>
      </c>
      <c r="F572" s="118" t="s">
        <v>22494</v>
      </c>
      <c r="G572" s="126">
        <v>515</v>
      </c>
      <c r="H572" s="120" t="s">
        <v>24479</v>
      </c>
      <c r="I572" s="5">
        <f>VLOOKUP(A572,Population!$A$5:$L$3146,12,FALSE)*'National Throughput'!$C$14</f>
        <v>1.3764933514204555E-5</v>
      </c>
      <c r="J572" s="118" t="s">
        <v>21802</v>
      </c>
      <c r="K572" s="114">
        <f>'Emissions Factors'!$B$2</f>
        <v>10</v>
      </c>
      <c r="L572" s="118" t="s">
        <v>21801</v>
      </c>
      <c r="M572" s="118" t="s">
        <v>21802</v>
      </c>
      <c r="N572" s="113">
        <f t="shared" si="24"/>
        <v>1.3764933514204557E-4</v>
      </c>
      <c r="O572" s="126" t="s">
        <v>21801</v>
      </c>
      <c r="P572" s="138">
        <f>VLOOKUP(A572,Population!$A$5:$L$3146,12,FALSE)*'National Throughput'!$C$17</f>
        <v>29.86291136050632</v>
      </c>
      <c r="Q572" s="118" t="s">
        <v>21806</v>
      </c>
      <c r="R572" s="2">
        <f>'Emissions Factors'!$B$3</f>
        <v>9.9208017983194906E-5</v>
      </c>
      <c r="S572" s="118" t="s">
        <v>21801</v>
      </c>
      <c r="T572" s="118" t="s">
        <v>21806</v>
      </c>
      <c r="U572" s="104">
        <f t="shared" si="25"/>
        <v>2.9626402472836665E-3</v>
      </c>
      <c r="V572" s="126" t="s">
        <v>21801</v>
      </c>
      <c r="W572" s="113">
        <f t="shared" si="26"/>
        <v>3.1002895824257123E-3</v>
      </c>
      <c r="X572" s="126" t="s">
        <v>21801</v>
      </c>
    </row>
    <row r="573" spans="1:24" x14ac:dyDescent="0.25">
      <c r="A573" s="123" t="s">
        <v>4376</v>
      </c>
      <c r="B573" s="123" t="s">
        <v>4238</v>
      </c>
      <c r="C573" s="123" t="s">
        <v>212</v>
      </c>
      <c r="D573" s="117" t="s">
        <v>22055</v>
      </c>
      <c r="E573" s="117" t="s">
        <v>21845</v>
      </c>
      <c r="F573" s="118" t="s">
        <v>22494</v>
      </c>
      <c r="G573" s="126">
        <v>515</v>
      </c>
      <c r="H573" s="120" t="s">
        <v>24480</v>
      </c>
      <c r="I573" s="5">
        <f>VLOOKUP(A573,Population!$A$5:$L$3146,12,FALSE)*'National Throughput'!$C$14</f>
        <v>8.6758979497500888E-5</v>
      </c>
      <c r="J573" s="118" t="s">
        <v>21802</v>
      </c>
      <c r="K573" s="114">
        <f>'Emissions Factors'!$B$2</f>
        <v>10</v>
      </c>
      <c r="L573" s="118" t="s">
        <v>21801</v>
      </c>
      <c r="M573" s="118" t="s">
        <v>21802</v>
      </c>
      <c r="N573" s="113">
        <f t="shared" si="24"/>
        <v>8.6758979497500888E-4</v>
      </c>
      <c r="O573" s="126" t="s">
        <v>21801</v>
      </c>
      <c r="P573" s="138">
        <f>VLOOKUP(A573,Population!$A$5:$L$3146,12,FALSE)*'National Throughput'!$C$17</f>
        <v>188.2229007345536</v>
      </c>
      <c r="Q573" s="118" t="s">
        <v>21806</v>
      </c>
      <c r="R573" s="2">
        <f>'Emissions Factors'!$B$3</f>
        <v>9.9208017983194906E-5</v>
      </c>
      <c r="S573" s="118" t="s">
        <v>21801</v>
      </c>
      <c r="T573" s="118" t="s">
        <v>21806</v>
      </c>
      <c r="U573" s="104">
        <f t="shared" si="25"/>
        <v>1.8673220920922703E-2</v>
      </c>
      <c r="V573" s="126" t="s">
        <v>21801</v>
      </c>
      <c r="W573" s="113">
        <f t="shared" si="26"/>
        <v>1.9540810715897711E-2</v>
      </c>
      <c r="X573" s="126" t="s">
        <v>21801</v>
      </c>
    </row>
    <row r="574" spans="1:24" x14ac:dyDescent="0.25">
      <c r="A574" s="123" t="s">
        <v>4383</v>
      </c>
      <c r="B574" s="123" t="s">
        <v>4238</v>
      </c>
      <c r="C574" s="123" t="s">
        <v>220</v>
      </c>
      <c r="D574" s="117" t="s">
        <v>22059</v>
      </c>
      <c r="E574" s="117" t="s">
        <v>21845</v>
      </c>
      <c r="F574" s="118" t="s">
        <v>22494</v>
      </c>
      <c r="G574" s="126">
        <v>515</v>
      </c>
      <c r="H574" s="120" t="s">
        <v>24481</v>
      </c>
      <c r="I574" s="5">
        <f>VLOOKUP(A574,Population!$A$5:$L$3146,12,FALSE)*'National Throughput'!$C$14</f>
        <v>4.3293043306390707E-5</v>
      </c>
      <c r="J574" s="118" t="s">
        <v>21802</v>
      </c>
      <c r="K574" s="114">
        <f>'Emissions Factors'!$B$2</f>
        <v>10</v>
      </c>
      <c r="L574" s="118" t="s">
        <v>21801</v>
      </c>
      <c r="M574" s="118" t="s">
        <v>21802</v>
      </c>
      <c r="N574" s="113">
        <f t="shared" si="24"/>
        <v>4.329304330639071E-4</v>
      </c>
      <c r="O574" s="126" t="s">
        <v>21801</v>
      </c>
      <c r="P574" s="138">
        <f>VLOOKUP(A574,Population!$A$5:$L$3146,12,FALSE)*'National Throughput'!$C$17</f>
        <v>93.923905513321941</v>
      </c>
      <c r="Q574" s="118" t="s">
        <v>21806</v>
      </c>
      <c r="R574" s="2">
        <f>'Emissions Factors'!$B$3</f>
        <v>9.9208017983194906E-5</v>
      </c>
      <c r="S574" s="118" t="s">
        <v>21801</v>
      </c>
      <c r="T574" s="118" t="s">
        <v>21806</v>
      </c>
      <c r="U574" s="104">
        <f t="shared" si="25"/>
        <v>9.3180045072175418E-3</v>
      </c>
      <c r="V574" s="126" t="s">
        <v>21801</v>
      </c>
      <c r="W574" s="113">
        <f t="shared" si="26"/>
        <v>9.7509349402814492E-3</v>
      </c>
      <c r="X574" s="126" t="s">
        <v>21801</v>
      </c>
    </row>
    <row r="575" spans="1:24" x14ac:dyDescent="0.25">
      <c r="A575" s="123" t="s">
        <v>4390</v>
      </c>
      <c r="B575" s="123" t="s">
        <v>4238</v>
      </c>
      <c r="C575" s="123" t="s">
        <v>228</v>
      </c>
      <c r="D575" s="117" t="s">
        <v>22283</v>
      </c>
      <c r="E575" s="117" t="s">
        <v>21845</v>
      </c>
      <c r="F575" s="118" t="s">
        <v>22494</v>
      </c>
      <c r="G575" s="126">
        <v>515</v>
      </c>
      <c r="H575" s="120" t="s">
        <v>24482</v>
      </c>
      <c r="I575" s="5">
        <f>VLOOKUP(A575,Population!$A$5:$L$3146,12,FALSE)*'National Throughput'!$C$14</f>
        <v>4.2781014378567641E-5</v>
      </c>
      <c r="J575" s="118" t="s">
        <v>21802</v>
      </c>
      <c r="K575" s="114">
        <f>'Emissions Factors'!$B$2</f>
        <v>10</v>
      </c>
      <c r="L575" s="118" t="s">
        <v>21801</v>
      </c>
      <c r="M575" s="118" t="s">
        <v>21802</v>
      </c>
      <c r="N575" s="113">
        <f t="shared" si="24"/>
        <v>4.2781014378567644E-4</v>
      </c>
      <c r="O575" s="126" t="s">
        <v>21801</v>
      </c>
      <c r="P575" s="138">
        <f>VLOOKUP(A575,Population!$A$5:$L$3146,12,FALSE)*'National Throughput'!$C$17</f>
        <v>92.813062916820016</v>
      </c>
      <c r="Q575" s="118" t="s">
        <v>21806</v>
      </c>
      <c r="R575" s="2">
        <f>'Emissions Factors'!$B$3</f>
        <v>9.9208017983194906E-5</v>
      </c>
      <c r="S575" s="118" t="s">
        <v>21801</v>
      </c>
      <c r="T575" s="118" t="s">
        <v>21806</v>
      </c>
      <c r="U575" s="104">
        <f t="shared" si="25"/>
        <v>9.2078000149272803E-3</v>
      </c>
      <c r="V575" s="126" t="s">
        <v>21801</v>
      </c>
      <c r="W575" s="113">
        <f t="shared" si="26"/>
        <v>9.635610158712957E-3</v>
      </c>
      <c r="X575" s="126" t="s">
        <v>21801</v>
      </c>
    </row>
    <row r="576" spans="1:24" x14ac:dyDescent="0.25">
      <c r="A576" s="123" t="s">
        <v>4397</v>
      </c>
      <c r="B576" s="123" t="s">
        <v>4238</v>
      </c>
      <c r="C576" s="123" t="s">
        <v>237</v>
      </c>
      <c r="D576" s="117" t="s">
        <v>22509</v>
      </c>
      <c r="E576" s="117" t="s">
        <v>21845</v>
      </c>
      <c r="F576" s="118" t="s">
        <v>22494</v>
      </c>
      <c r="G576" s="126">
        <v>515</v>
      </c>
      <c r="H576" s="120" t="s">
        <v>24483</v>
      </c>
      <c r="I576" s="5">
        <f>VLOOKUP(A576,Population!$A$5:$L$3146,12,FALSE)*'National Throughput'!$C$14</f>
        <v>5.6077142186128992E-5</v>
      </c>
      <c r="J576" s="118" t="s">
        <v>21802</v>
      </c>
      <c r="K576" s="114">
        <f>'Emissions Factors'!$B$2</f>
        <v>10</v>
      </c>
      <c r="L576" s="118" t="s">
        <v>21801</v>
      </c>
      <c r="M576" s="118" t="s">
        <v>21802</v>
      </c>
      <c r="N576" s="113">
        <f t="shared" si="24"/>
        <v>5.6077142186128988E-4</v>
      </c>
      <c r="O576" s="126" t="s">
        <v>21801</v>
      </c>
      <c r="P576" s="138">
        <f>VLOOKUP(A576,Population!$A$5:$L$3146,12,FALSE)*'National Throughput'!$C$17</f>
        <v>121.65890410780183</v>
      </c>
      <c r="Q576" s="118" t="s">
        <v>21806</v>
      </c>
      <c r="R576" s="2">
        <f>'Emissions Factors'!$B$3</f>
        <v>9.9208017983194906E-5</v>
      </c>
      <c r="S576" s="118" t="s">
        <v>21801</v>
      </c>
      <c r="T576" s="118" t="s">
        <v>21806</v>
      </c>
      <c r="U576" s="104">
        <f t="shared" si="25"/>
        <v>1.2069538746542589E-2</v>
      </c>
      <c r="V576" s="126" t="s">
        <v>21801</v>
      </c>
      <c r="W576" s="113">
        <f t="shared" si="26"/>
        <v>1.263031016840388E-2</v>
      </c>
      <c r="X576" s="126" t="s">
        <v>21801</v>
      </c>
    </row>
    <row r="577" spans="1:24" x14ac:dyDescent="0.25">
      <c r="A577" s="123" t="s">
        <v>4404</v>
      </c>
      <c r="B577" s="123" t="s">
        <v>4238</v>
      </c>
      <c r="C577" s="123" t="s">
        <v>245</v>
      </c>
      <c r="D577" s="117" t="s">
        <v>22510</v>
      </c>
      <c r="E577" s="117" t="s">
        <v>21845</v>
      </c>
      <c r="F577" s="118" t="s">
        <v>22494</v>
      </c>
      <c r="G577" s="126">
        <v>515</v>
      </c>
      <c r="H577" s="120" t="s">
        <v>24484</v>
      </c>
      <c r="I577" s="5">
        <f>VLOOKUP(A577,Population!$A$5:$L$3146,12,FALSE)*'National Throughput'!$C$14</f>
        <v>5.0085738757965567E-5</v>
      </c>
      <c r="J577" s="118" t="s">
        <v>21802</v>
      </c>
      <c r="K577" s="114">
        <f>'Emissions Factors'!$B$2</f>
        <v>10</v>
      </c>
      <c r="L577" s="118" t="s">
        <v>21801</v>
      </c>
      <c r="M577" s="118" t="s">
        <v>21802</v>
      </c>
      <c r="N577" s="113">
        <f t="shared" si="24"/>
        <v>5.0085738757965571E-4</v>
      </c>
      <c r="O577" s="126" t="s">
        <v>21801</v>
      </c>
      <c r="P577" s="138">
        <f>VLOOKUP(A577,Population!$A$5:$L$3146,12,FALSE)*'National Throughput'!$C$17</f>
        <v>108.66060307600658</v>
      </c>
      <c r="Q577" s="118" t="s">
        <v>21806</v>
      </c>
      <c r="R577" s="2">
        <f>'Emissions Factors'!$B$3</f>
        <v>9.9208017983194906E-5</v>
      </c>
      <c r="S577" s="118" t="s">
        <v>21801</v>
      </c>
      <c r="T577" s="118" t="s">
        <v>21806</v>
      </c>
      <c r="U577" s="104">
        <f t="shared" si="25"/>
        <v>1.0780003064029264E-2</v>
      </c>
      <c r="V577" s="126" t="s">
        <v>21801</v>
      </c>
      <c r="W577" s="113">
        <f t="shared" si="26"/>
        <v>1.1280860451608921E-2</v>
      </c>
      <c r="X577" s="126" t="s">
        <v>21801</v>
      </c>
    </row>
    <row r="578" spans="1:24" x14ac:dyDescent="0.25">
      <c r="A578" s="123" t="s">
        <v>4411</v>
      </c>
      <c r="B578" s="123" t="s">
        <v>4238</v>
      </c>
      <c r="C578" s="123" t="s">
        <v>252</v>
      </c>
      <c r="D578" s="117" t="s">
        <v>22511</v>
      </c>
      <c r="E578" s="117" t="s">
        <v>21845</v>
      </c>
      <c r="F578" s="118" t="s">
        <v>22494</v>
      </c>
      <c r="G578" s="126">
        <v>515</v>
      </c>
      <c r="H578" s="120" t="s">
        <v>24485</v>
      </c>
      <c r="I578" s="5">
        <f>VLOOKUP(A578,Population!$A$5:$L$3146,12,FALSE)*'National Throughput'!$C$14</f>
        <v>5.3912656263967846E-5</v>
      </c>
      <c r="J578" s="118" t="s">
        <v>21802</v>
      </c>
      <c r="K578" s="114">
        <f>'Emissions Factors'!$B$2</f>
        <v>10</v>
      </c>
      <c r="L578" s="118" t="s">
        <v>21801</v>
      </c>
      <c r="M578" s="118" t="s">
        <v>21802</v>
      </c>
      <c r="N578" s="113">
        <f t="shared" si="24"/>
        <v>5.3912656263967846E-4</v>
      </c>
      <c r="O578" s="126" t="s">
        <v>21801</v>
      </c>
      <c r="P578" s="138">
        <f>VLOOKUP(A578,Population!$A$5:$L$3146,12,FALSE)*'National Throughput'!$C$17</f>
        <v>116.96306949531643</v>
      </c>
      <c r="Q578" s="118" t="s">
        <v>21806</v>
      </c>
      <c r="R578" s="2">
        <f>'Emissions Factors'!$B$3</f>
        <v>9.9208017983194906E-5</v>
      </c>
      <c r="S578" s="118" t="s">
        <v>21801</v>
      </c>
      <c r="T578" s="118" t="s">
        <v>21806</v>
      </c>
      <c r="U578" s="104">
        <f t="shared" si="25"/>
        <v>1.1603674301861029E-2</v>
      </c>
      <c r="V578" s="126" t="s">
        <v>21801</v>
      </c>
      <c r="W578" s="113">
        <f t="shared" si="26"/>
        <v>1.2142800864500708E-2</v>
      </c>
      <c r="X578" s="126" t="s">
        <v>21801</v>
      </c>
    </row>
    <row r="579" spans="1:24" x14ac:dyDescent="0.25">
      <c r="A579" s="123" t="s">
        <v>4417</v>
      </c>
      <c r="B579" s="123" t="s">
        <v>4238</v>
      </c>
      <c r="C579" s="123" t="s">
        <v>261</v>
      </c>
      <c r="D579" s="117" t="s">
        <v>22066</v>
      </c>
      <c r="E579" s="117" t="s">
        <v>21845</v>
      </c>
      <c r="F579" s="118" t="s">
        <v>22494</v>
      </c>
      <c r="G579" s="126">
        <v>515</v>
      </c>
      <c r="H579" s="120" t="s">
        <v>24486</v>
      </c>
      <c r="I579" s="5">
        <f>VLOOKUP(A579,Population!$A$5:$L$3146,12,FALSE)*'National Throughput'!$C$14</f>
        <v>8.9841127653942344E-5</v>
      </c>
      <c r="J579" s="118" t="s">
        <v>21802</v>
      </c>
      <c r="K579" s="114">
        <f>'Emissions Factors'!$B$2</f>
        <v>10</v>
      </c>
      <c r="L579" s="118" t="s">
        <v>21801</v>
      </c>
      <c r="M579" s="118" t="s">
        <v>21802</v>
      </c>
      <c r="N579" s="113">
        <f t="shared" si="24"/>
        <v>8.9841127653942341E-4</v>
      </c>
      <c r="O579" s="126" t="s">
        <v>21801</v>
      </c>
      <c r="P579" s="138">
        <f>VLOOKUP(A579,Population!$A$5:$L$3146,12,FALSE)*'National Throughput'!$C$17</f>
        <v>194.90959610440612</v>
      </c>
      <c r="Q579" s="118" t="s">
        <v>21806</v>
      </c>
      <c r="R579" s="2">
        <f>'Emissions Factors'!$B$3</f>
        <v>9.9208017983194906E-5</v>
      </c>
      <c r="S579" s="118" t="s">
        <v>21801</v>
      </c>
      <c r="T579" s="118" t="s">
        <v>21806</v>
      </c>
      <c r="U579" s="104">
        <f t="shared" si="25"/>
        <v>1.9336594715423178E-2</v>
      </c>
      <c r="V579" s="126" t="s">
        <v>21801</v>
      </c>
      <c r="W579" s="113">
        <f t="shared" si="26"/>
        <v>2.0235005991962603E-2</v>
      </c>
      <c r="X579" s="126" t="s">
        <v>21801</v>
      </c>
    </row>
    <row r="580" spans="1:24" x14ac:dyDescent="0.25">
      <c r="A580" s="123" t="s">
        <v>4424</v>
      </c>
      <c r="B580" s="123" t="s">
        <v>4238</v>
      </c>
      <c r="C580" s="123" t="s">
        <v>270</v>
      </c>
      <c r="D580" s="117" t="s">
        <v>22512</v>
      </c>
      <c r="E580" s="117" t="s">
        <v>21845</v>
      </c>
      <c r="F580" s="118" t="s">
        <v>22494</v>
      </c>
      <c r="G580" s="126">
        <v>515</v>
      </c>
      <c r="H580" s="120" t="s">
        <v>24487</v>
      </c>
      <c r="I580" s="5">
        <f>VLOOKUP(A580,Population!$A$5:$L$3146,12,FALSE)*'National Throughput'!$C$14</f>
        <v>7.5866727760173802E-5</v>
      </c>
      <c r="J580" s="118" t="s">
        <v>21802</v>
      </c>
      <c r="K580" s="114">
        <f>'Emissions Factors'!$B$2</f>
        <v>10</v>
      </c>
      <c r="L580" s="118" t="s">
        <v>21801</v>
      </c>
      <c r="M580" s="118" t="s">
        <v>21802</v>
      </c>
      <c r="N580" s="113">
        <f t="shared" ref="N580:N643" si="27">I580*K580</f>
        <v>7.5866727760173802E-4</v>
      </c>
      <c r="O580" s="126" t="s">
        <v>21801</v>
      </c>
      <c r="P580" s="138">
        <f>VLOOKUP(A580,Population!$A$5:$L$3146,12,FALSE)*'National Throughput'!$C$17</f>
        <v>164.5922491362399</v>
      </c>
      <c r="Q580" s="118" t="s">
        <v>21806</v>
      </c>
      <c r="R580" s="2">
        <f>'Emissions Factors'!$B$3</f>
        <v>9.9208017983194906E-5</v>
      </c>
      <c r="S580" s="118" t="s">
        <v>21801</v>
      </c>
      <c r="T580" s="118" t="s">
        <v>21806</v>
      </c>
      <c r="U580" s="104">
        <f t="shared" ref="U580:U643" si="28">P580*R580</f>
        <v>1.6328870812202585E-2</v>
      </c>
      <c r="V580" s="126" t="s">
        <v>21801</v>
      </c>
      <c r="W580" s="113">
        <f t="shared" ref="W580:W643" si="29">N580+U580</f>
        <v>1.7087538089804323E-2</v>
      </c>
      <c r="X580" s="126" t="s">
        <v>21801</v>
      </c>
    </row>
    <row r="581" spans="1:24" x14ac:dyDescent="0.25">
      <c r="A581" s="123" t="s">
        <v>4431</v>
      </c>
      <c r="B581" s="123" t="s">
        <v>4238</v>
      </c>
      <c r="C581" s="123" t="s">
        <v>278</v>
      </c>
      <c r="D581" s="117" t="s">
        <v>22513</v>
      </c>
      <c r="E581" s="117" t="s">
        <v>21845</v>
      </c>
      <c r="F581" s="118" t="s">
        <v>22494</v>
      </c>
      <c r="G581" s="126">
        <v>515</v>
      </c>
      <c r="H581" s="120" t="s">
        <v>24488</v>
      </c>
      <c r="I581" s="5">
        <f>VLOOKUP(A581,Population!$A$5:$L$3146,12,FALSE)*'National Throughput'!$C$14</f>
        <v>4.8983879104195658E-4</v>
      </c>
      <c r="J581" s="118" t="s">
        <v>21802</v>
      </c>
      <c r="K581" s="114">
        <f>'Emissions Factors'!$B$2</f>
        <v>10</v>
      </c>
      <c r="L581" s="118" t="s">
        <v>21801</v>
      </c>
      <c r="M581" s="118" t="s">
        <v>21802</v>
      </c>
      <c r="N581" s="113">
        <f t="shared" si="27"/>
        <v>4.8983879104195658E-3</v>
      </c>
      <c r="O581" s="126" t="s">
        <v>21801</v>
      </c>
      <c r="P581" s="138">
        <f>VLOOKUP(A581,Population!$A$5:$L$3146,12,FALSE)*'National Throughput'!$C$17</f>
        <v>1062.7012751444333</v>
      </c>
      <c r="Q581" s="118" t="s">
        <v>21806</v>
      </c>
      <c r="R581" s="2">
        <f>'Emissions Factors'!$B$3</f>
        <v>9.9208017983194906E-5</v>
      </c>
      <c r="S581" s="118" t="s">
        <v>21801</v>
      </c>
      <c r="T581" s="118" t="s">
        <v>21806</v>
      </c>
      <c r="U581" s="104">
        <f t="shared" si="28"/>
        <v>0.1054284872152931</v>
      </c>
      <c r="V581" s="126" t="s">
        <v>21801</v>
      </c>
      <c r="W581" s="113">
        <f t="shared" si="29"/>
        <v>0.11032687512571267</v>
      </c>
      <c r="X581" s="126" t="s">
        <v>21801</v>
      </c>
    </row>
    <row r="582" spans="1:24" x14ac:dyDescent="0.25">
      <c r="A582" s="123" t="s">
        <v>4438</v>
      </c>
      <c r="B582" s="123" t="s">
        <v>4238</v>
      </c>
      <c r="C582" s="123" t="s">
        <v>287</v>
      </c>
      <c r="D582" s="117" t="s">
        <v>22514</v>
      </c>
      <c r="E582" s="117" t="s">
        <v>21845</v>
      </c>
      <c r="F582" s="118" t="s">
        <v>22494</v>
      </c>
      <c r="G582" s="126">
        <v>515</v>
      </c>
      <c r="H582" s="120" t="s">
        <v>24489</v>
      </c>
      <c r="I582" s="5">
        <f>VLOOKUP(A582,Population!$A$5:$L$3146,12,FALSE)*'National Throughput'!$C$14</f>
        <v>1.2771131913384329E-4</v>
      </c>
      <c r="J582" s="118" t="s">
        <v>21802</v>
      </c>
      <c r="K582" s="114">
        <f>'Emissions Factors'!$B$2</f>
        <v>10</v>
      </c>
      <c r="L582" s="118" t="s">
        <v>21801</v>
      </c>
      <c r="M582" s="118" t="s">
        <v>21802</v>
      </c>
      <c r="N582" s="113">
        <f t="shared" si="27"/>
        <v>1.2771131913384328E-3</v>
      </c>
      <c r="O582" s="126" t="s">
        <v>21801</v>
      </c>
      <c r="P582" s="138">
        <f>VLOOKUP(A582,Population!$A$5:$L$3146,12,FALSE)*'National Throughput'!$C$17</f>
        <v>277.06866866386673</v>
      </c>
      <c r="Q582" s="118" t="s">
        <v>21806</v>
      </c>
      <c r="R582" s="2">
        <f>'Emissions Factors'!$B$3</f>
        <v>9.9208017983194906E-5</v>
      </c>
      <c r="S582" s="118" t="s">
        <v>21801</v>
      </c>
      <c r="T582" s="118" t="s">
        <v>21806</v>
      </c>
      <c r="U582" s="104">
        <f t="shared" si="28"/>
        <v>2.7487433463384763E-2</v>
      </c>
      <c r="V582" s="126" t="s">
        <v>21801</v>
      </c>
      <c r="W582" s="113">
        <f t="shared" si="29"/>
        <v>2.8764546654723194E-2</v>
      </c>
      <c r="X582" s="126" t="s">
        <v>21801</v>
      </c>
    </row>
    <row r="583" spans="1:24" x14ac:dyDescent="0.25">
      <c r="A583" s="123" t="s">
        <v>4445</v>
      </c>
      <c r="B583" s="123" t="s">
        <v>4238</v>
      </c>
      <c r="C583" s="123" t="s">
        <v>295</v>
      </c>
      <c r="D583" s="117" t="s">
        <v>22515</v>
      </c>
      <c r="E583" s="117" t="s">
        <v>21845</v>
      </c>
      <c r="F583" s="118" t="s">
        <v>22494</v>
      </c>
      <c r="G583" s="126">
        <v>515</v>
      </c>
      <c r="H583" s="120" t="s">
        <v>24490</v>
      </c>
      <c r="I583" s="5">
        <f>VLOOKUP(A583,Population!$A$5:$L$3146,12,FALSE)*'National Throughput'!$C$14</f>
        <v>2.5687892833513139E-5</v>
      </c>
      <c r="J583" s="118" t="s">
        <v>21802</v>
      </c>
      <c r="K583" s="114">
        <f>'Emissions Factors'!$B$2</f>
        <v>10</v>
      </c>
      <c r="L583" s="118" t="s">
        <v>21801</v>
      </c>
      <c r="M583" s="118" t="s">
        <v>21802</v>
      </c>
      <c r="N583" s="113">
        <f t="shared" si="27"/>
        <v>2.5687892833513141E-4</v>
      </c>
      <c r="O583" s="126" t="s">
        <v>21801</v>
      </c>
      <c r="P583" s="138">
        <f>VLOOKUP(A583,Population!$A$5:$L$3146,12,FALSE)*'National Throughput'!$C$17</f>
        <v>55.729674679051172</v>
      </c>
      <c r="Q583" s="118" t="s">
        <v>21806</v>
      </c>
      <c r="R583" s="2">
        <f>'Emissions Factors'!$B$3</f>
        <v>9.9208017983194906E-5</v>
      </c>
      <c r="S583" s="118" t="s">
        <v>21801</v>
      </c>
      <c r="T583" s="118" t="s">
        <v>21806</v>
      </c>
      <c r="U583" s="104">
        <f t="shared" si="28"/>
        <v>5.5288305677569103E-3</v>
      </c>
      <c r="V583" s="126" t="s">
        <v>21801</v>
      </c>
      <c r="W583" s="113">
        <f t="shared" si="29"/>
        <v>5.7857094960920416E-3</v>
      </c>
      <c r="X583" s="126" t="s">
        <v>21801</v>
      </c>
    </row>
    <row r="584" spans="1:24" x14ac:dyDescent="0.25">
      <c r="A584" s="123" t="s">
        <v>4452</v>
      </c>
      <c r="B584" s="123" t="s">
        <v>4238</v>
      </c>
      <c r="C584" s="123" t="s">
        <v>304</v>
      </c>
      <c r="D584" s="117" t="s">
        <v>22516</v>
      </c>
      <c r="E584" s="117" t="s">
        <v>21845</v>
      </c>
      <c r="F584" s="118" t="s">
        <v>22494</v>
      </c>
      <c r="G584" s="126">
        <v>515</v>
      </c>
      <c r="H584" s="120" t="s">
        <v>24491</v>
      </c>
      <c r="I584" s="5">
        <f>VLOOKUP(A584,Population!$A$5:$L$3146,12,FALSE)*'National Throughput'!$C$14</f>
        <v>1.2760824837564514E-5</v>
      </c>
      <c r="J584" s="118" t="s">
        <v>21802</v>
      </c>
      <c r="K584" s="114">
        <f>'Emissions Factors'!$B$2</f>
        <v>10</v>
      </c>
      <c r="L584" s="118" t="s">
        <v>21801</v>
      </c>
      <c r="M584" s="118" t="s">
        <v>21802</v>
      </c>
      <c r="N584" s="113">
        <f t="shared" si="27"/>
        <v>1.2760824837564514E-4</v>
      </c>
      <c r="O584" s="126" t="s">
        <v>21801</v>
      </c>
      <c r="P584" s="138">
        <f>VLOOKUP(A584,Population!$A$5:$L$3146,12,FALSE)*'National Throughput'!$C$17</f>
        <v>27.68450574918436</v>
      </c>
      <c r="Q584" s="118" t="s">
        <v>21806</v>
      </c>
      <c r="R584" s="2">
        <f>'Emissions Factors'!$B$3</f>
        <v>9.9208017983194906E-5</v>
      </c>
      <c r="S584" s="118" t="s">
        <v>21801</v>
      </c>
      <c r="T584" s="118" t="s">
        <v>21806</v>
      </c>
      <c r="U584" s="104">
        <f t="shared" si="28"/>
        <v>2.7465249442209447E-3</v>
      </c>
      <c r="V584" s="126" t="s">
        <v>21801</v>
      </c>
      <c r="W584" s="113">
        <f t="shared" si="29"/>
        <v>2.8741331925965898E-3</v>
      </c>
      <c r="X584" s="126" t="s">
        <v>21801</v>
      </c>
    </row>
    <row r="585" spans="1:24" x14ac:dyDescent="0.25">
      <c r="A585" s="123" t="s">
        <v>4459</v>
      </c>
      <c r="B585" s="123" t="s">
        <v>4238</v>
      </c>
      <c r="C585" s="123" t="s">
        <v>312</v>
      </c>
      <c r="D585" s="117" t="s">
        <v>22175</v>
      </c>
      <c r="E585" s="117" t="s">
        <v>21845</v>
      </c>
      <c r="F585" s="118" t="s">
        <v>22494</v>
      </c>
      <c r="G585" s="126">
        <v>515</v>
      </c>
      <c r="H585" s="120" t="s">
        <v>24492</v>
      </c>
      <c r="I585" s="5">
        <f>VLOOKUP(A585,Population!$A$5:$L$3146,12,FALSE)*'National Throughput'!$C$14</f>
        <v>1.7674972599398894E-5</v>
      </c>
      <c r="J585" s="118" t="s">
        <v>21802</v>
      </c>
      <c r="K585" s="114">
        <f>'Emissions Factors'!$B$2</f>
        <v>10</v>
      </c>
      <c r="L585" s="118" t="s">
        <v>21801</v>
      </c>
      <c r="M585" s="118" t="s">
        <v>21802</v>
      </c>
      <c r="N585" s="113">
        <f t="shared" si="27"/>
        <v>1.7674972599398894E-4</v>
      </c>
      <c r="O585" s="126" t="s">
        <v>21801</v>
      </c>
      <c r="P585" s="138">
        <f>VLOOKUP(A585,Population!$A$5:$L$3146,12,FALSE)*'National Throughput'!$C$17</f>
        <v>38.345709370157394</v>
      </c>
      <c r="Q585" s="118" t="s">
        <v>21806</v>
      </c>
      <c r="R585" s="2">
        <f>'Emissions Factors'!$B$3</f>
        <v>9.9208017983194906E-5</v>
      </c>
      <c r="S585" s="118" t="s">
        <v>21801</v>
      </c>
      <c r="T585" s="118" t="s">
        <v>21806</v>
      </c>
      <c r="U585" s="104">
        <f t="shared" si="28"/>
        <v>3.8042018247729402E-3</v>
      </c>
      <c r="V585" s="126" t="s">
        <v>21801</v>
      </c>
      <c r="W585" s="113">
        <f t="shared" si="29"/>
        <v>3.9809515507669294E-3</v>
      </c>
      <c r="X585" s="126" t="s">
        <v>21801</v>
      </c>
    </row>
    <row r="586" spans="1:24" x14ac:dyDescent="0.25">
      <c r="A586" s="123" t="s">
        <v>4467</v>
      </c>
      <c r="B586" s="123" t="s">
        <v>4238</v>
      </c>
      <c r="C586" s="123" t="s">
        <v>320</v>
      </c>
      <c r="D586" s="117" t="s">
        <v>22074</v>
      </c>
      <c r="E586" s="117" t="s">
        <v>21845</v>
      </c>
      <c r="F586" s="118" t="s">
        <v>22494</v>
      </c>
      <c r="G586" s="126">
        <v>515</v>
      </c>
      <c r="H586" s="120" t="s">
        <v>24493</v>
      </c>
      <c r="I586" s="5">
        <f>VLOOKUP(A586,Population!$A$5:$L$3146,12,FALSE)*'National Throughput'!$C$14</f>
        <v>1.2647114517229781E-4</v>
      </c>
      <c r="J586" s="118" t="s">
        <v>21802</v>
      </c>
      <c r="K586" s="114">
        <f>'Emissions Factors'!$B$2</f>
        <v>10</v>
      </c>
      <c r="L586" s="118" t="s">
        <v>21801</v>
      </c>
      <c r="M586" s="118" t="s">
        <v>21802</v>
      </c>
      <c r="N586" s="113">
        <f t="shared" si="27"/>
        <v>1.264711451722978E-3</v>
      </c>
      <c r="O586" s="126" t="s">
        <v>21801</v>
      </c>
      <c r="P586" s="138">
        <f>VLOOKUP(A586,Population!$A$5:$L$3146,12,FALSE)*'National Throughput'!$C$17</f>
        <v>274.37812133597572</v>
      </c>
      <c r="Q586" s="118" t="s">
        <v>21806</v>
      </c>
      <c r="R586" s="2">
        <f>'Emissions Factors'!$B$3</f>
        <v>9.9208017983194906E-5</v>
      </c>
      <c r="S586" s="118" t="s">
        <v>21801</v>
      </c>
      <c r="T586" s="118" t="s">
        <v>21806</v>
      </c>
      <c r="U586" s="104">
        <f t="shared" si="28"/>
        <v>2.7220509595694713E-2</v>
      </c>
      <c r="V586" s="126" t="s">
        <v>21801</v>
      </c>
      <c r="W586" s="113">
        <f t="shared" si="29"/>
        <v>2.8485221047417689E-2</v>
      </c>
      <c r="X586" s="126" t="s">
        <v>21801</v>
      </c>
    </row>
    <row r="587" spans="1:24" x14ac:dyDescent="0.25">
      <c r="A587" s="123" t="s">
        <v>4474</v>
      </c>
      <c r="B587" s="123" t="s">
        <v>4238</v>
      </c>
      <c r="C587" s="123" t="s">
        <v>328</v>
      </c>
      <c r="D587" s="117" t="s">
        <v>22517</v>
      </c>
      <c r="E587" s="117" t="s">
        <v>21845</v>
      </c>
      <c r="F587" s="118" t="s">
        <v>22494</v>
      </c>
      <c r="G587" s="126">
        <v>515</v>
      </c>
      <c r="H587" s="120" t="s">
        <v>24494</v>
      </c>
      <c r="I587" s="5">
        <f>VLOOKUP(A587,Population!$A$5:$L$3146,12,FALSE)*'National Throughput'!$C$14</f>
        <v>6.7571194156806566E-5</v>
      </c>
      <c r="J587" s="118" t="s">
        <v>21802</v>
      </c>
      <c r="K587" s="114">
        <f>'Emissions Factors'!$B$2</f>
        <v>10</v>
      </c>
      <c r="L587" s="118" t="s">
        <v>21801</v>
      </c>
      <c r="M587" s="118" t="s">
        <v>21802</v>
      </c>
      <c r="N587" s="113">
        <f t="shared" si="27"/>
        <v>6.7571194156806566E-4</v>
      </c>
      <c r="O587" s="126" t="s">
        <v>21801</v>
      </c>
      <c r="P587" s="138">
        <f>VLOOKUP(A587,Population!$A$5:$L$3146,12,FALSE)*'National Throughput'!$C$17</f>
        <v>146.59515642018599</v>
      </c>
      <c r="Q587" s="118" t="s">
        <v>21806</v>
      </c>
      <c r="R587" s="2">
        <f>'Emissions Factors'!$B$3</f>
        <v>9.9208017983194906E-5</v>
      </c>
      <c r="S587" s="118" t="s">
        <v>21801</v>
      </c>
      <c r="T587" s="118" t="s">
        <v>21806</v>
      </c>
      <c r="U587" s="104">
        <f t="shared" si="28"/>
        <v>1.4543414914383081E-2</v>
      </c>
      <c r="V587" s="126" t="s">
        <v>21801</v>
      </c>
      <c r="W587" s="113">
        <f t="shared" si="29"/>
        <v>1.5219126855951146E-2</v>
      </c>
      <c r="X587" s="126" t="s">
        <v>21801</v>
      </c>
    </row>
    <row r="588" spans="1:24" x14ac:dyDescent="0.25">
      <c r="A588" s="123" t="s">
        <v>4482</v>
      </c>
      <c r="B588" s="123" t="s">
        <v>4238</v>
      </c>
      <c r="C588" s="123" t="s">
        <v>336</v>
      </c>
      <c r="D588" s="117" t="s">
        <v>22518</v>
      </c>
      <c r="E588" s="117" t="s">
        <v>21845</v>
      </c>
      <c r="F588" s="118" t="s">
        <v>22494</v>
      </c>
      <c r="G588" s="126">
        <v>515</v>
      </c>
      <c r="H588" s="120" t="s">
        <v>24495</v>
      </c>
      <c r="I588" s="5">
        <f>VLOOKUP(A588,Population!$A$5:$L$3146,12,FALSE)*'National Throughput'!$C$14</f>
        <v>1.3301780074946416E-4</v>
      </c>
      <c r="J588" s="118" t="s">
        <v>21802</v>
      </c>
      <c r="K588" s="114">
        <f>'Emissions Factors'!$B$2</f>
        <v>10</v>
      </c>
      <c r="L588" s="118" t="s">
        <v>21801</v>
      </c>
      <c r="M588" s="118" t="s">
        <v>21802</v>
      </c>
      <c r="N588" s="113">
        <f t="shared" si="27"/>
        <v>1.3301780074946416E-3</v>
      </c>
      <c r="O588" s="126" t="s">
        <v>21801</v>
      </c>
      <c r="P588" s="138">
        <f>VLOOKUP(A588,Population!$A$5:$L$3146,12,FALSE)*'National Throughput'!$C$17</f>
        <v>288.58103739125033</v>
      </c>
      <c r="Q588" s="118" t="s">
        <v>21806</v>
      </c>
      <c r="R588" s="2">
        <f>'Emissions Factors'!$B$3</f>
        <v>9.9208017983194906E-5</v>
      </c>
      <c r="S588" s="118" t="s">
        <v>21801</v>
      </c>
      <c r="T588" s="118" t="s">
        <v>21806</v>
      </c>
      <c r="U588" s="104">
        <f t="shared" si="28"/>
        <v>2.8629552747120205E-2</v>
      </c>
      <c r="V588" s="126" t="s">
        <v>21801</v>
      </c>
      <c r="W588" s="113">
        <f t="shared" si="29"/>
        <v>2.9959730754614847E-2</v>
      </c>
      <c r="X588" s="126" t="s">
        <v>21801</v>
      </c>
    </row>
    <row r="589" spans="1:24" x14ac:dyDescent="0.25">
      <c r="A589" s="123" t="s">
        <v>4489</v>
      </c>
      <c r="B589" s="123" t="s">
        <v>4238</v>
      </c>
      <c r="C589" s="123" t="s">
        <v>344</v>
      </c>
      <c r="D589" s="117" t="s">
        <v>22519</v>
      </c>
      <c r="E589" s="117" t="s">
        <v>21845</v>
      </c>
      <c r="F589" s="118" t="s">
        <v>22494</v>
      </c>
      <c r="G589" s="126">
        <v>515</v>
      </c>
      <c r="H589" s="120" t="s">
        <v>24496</v>
      </c>
      <c r="I589" s="5">
        <f>VLOOKUP(A589,Population!$A$5:$L$3146,12,FALSE)*'National Throughput'!$C$14</f>
        <v>1.3911227493582575E-5</v>
      </c>
      <c r="J589" s="118" t="s">
        <v>21802</v>
      </c>
      <c r="K589" s="114">
        <f>'Emissions Factors'!$B$2</f>
        <v>10</v>
      </c>
      <c r="L589" s="118" t="s">
        <v>21801</v>
      </c>
      <c r="M589" s="118" t="s">
        <v>21802</v>
      </c>
      <c r="N589" s="113">
        <f t="shared" si="27"/>
        <v>1.3911227493582575E-4</v>
      </c>
      <c r="O589" s="126" t="s">
        <v>21801</v>
      </c>
      <c r="P589" s="138">
        <f>VLOOKUP(A589,Population!$A$5:$L$3146,12,FALSE)*'National Throughput'!$C$17</f>
        <v>30.18029495950687</v>
      </c>
      <c r="Q589" s="118" t="s">
        <v>21806</v>
      </c>
      <c r="R589" s="2">
        <f>'Emissions Factors'!$B$3</f>
        <v>9.9208017983194906E-5</v>
      </c>
      <c r="S589" s="118" t="s">
        <v>21801</v>
      </c>
      <c r="T589" s="118" t="s">
        <v>21806</v>
      </c>
      <c r="U589" s="104">
        <f t="shared" si="28"/>
        <v>2.994127245080884E-3</v>
      </c>
      <c r="V589" s="126" t="s">
        <v>21801</v>
      </c>
      <c r="W589" s="113">
        <f t="shared" si="29"/>
        <v>3.1332395200167097E-3</v>
      </c>
      <c r="X589" s="126" t="s">
        <v>21801</v>
      </c>
    </row>
    <row r="590" spans="1:24" x14ac:dyDescent="0.25">
      <c r="A590" s="123" t="s">
        <v>4496</v>
      </c>
      <c r="B590" s="123" t="s">
        <v>4238</v>
      </c>
      <c r="C590" s="123" t="s">
        <v>353</v>
      </c>
      <c r="D590" s="117" t="s">
        <v>22520</v>
      </c>
      <c r="E590" s="117" t="s">
        <v>21845</v>
      </c>
      <c r="F590" s="118" t="s">
        <v>22494</v>
      </c>
      <c r="G590" s="126">
        <v>515</v>
      </c>
      <c r="H590" s="120" t="s">
        <v>24497</v>
      </c>
      <c r="I590" s="5">
        <f>VLOOKUP(A590,Population!$A$5:$L$3146,12,FALSE)*'National Throughput'!$C$14</f>
        <v>3.7747171542696697E-5</v>
      </c>
      <c r="J590" s="118" t="s">
        <v>21802</v>
      </c>
      <c r="K590" s="114">
        <f>'Emissions Factors'!$B$2</f>
        <v>10</v>
      </c>
      <c r="L590" s="118" t="s">
        <v>21801</v>
      </c>
      <c r="M590" s="118" t="s">
        <v>21802</v>
      </c>
      <c r="N590" s="113">
        <f t="shared" si="27"/>
        <v>3.7747171542696695E-4</v>
      </c>
      <c r="O590" s="126" t="s">
        <v>21801</v>
      </c>
      <c r="P590" s="138">
        <f>VLOOKUP(A590,Population!$A$5:$L$3146,12,FALSE)*'National Throughput'!$C$17</f>
        <v>81.892181805755627</v>
      </c>
      <c r="Q590" s="118" t="s">
        <v>21806</v>
      </c>
      <c r="R590" s="2">
        <f>'Emissions Factors'!$B$3</f>
        <v>9.9208017983194906E-5</v>
      </c>
      <c r="S590" s="118" t="s">
        <v>21801</v>
      </c>
      <c r="T590" s="118" t="s">
        <v>21806</v>
      </c>
      <c r="U590" s="104">
        <f t="shared" si="28"/>
        <v>8.1243610452684713E-3</v>
      </c>
      <c r="V590" s="126" t="s">
        <v>21801</v>
      </c>
      <c r="W590" s="113">
        <f t="shared" si="29"/>
        <v>8.501832760695438E-3</v>
      </c>
      <c r="X590" s="126" t="s">
        <v>21801</v>
      </c>
    </row>
    <row r="591" spans="1:24" x14ac:dyDescent="0.25">
      <c r="A591" s="123" t="s">
        <v>4503</v>
      </c>
      <c r="B591" s="123" t="s">
        <v>4238</v>
      </c>
      <c r="C591" s="123" t="s">
        <v>362</v>
      </c>
      <c r="D591" s="117" t="s">
        <v>22521</v>
      </c>
      <c r="E591" s="117" t="s">
        <v>21845</v>
      </c>
      <c r="F591" s="118" t="s">
        <v>22494</v>
      </c>
      <c r="G591" s="126">
        <v>515</v>
      </c>
      <c r="H591" s="120" t="s">
        <v>24498</v>
      </c>
      <c r="I591" s="5">
        <f>VLOOKUP(A591,Population!$A$5:$L$3146,12,FALSE)*'National Throughput'!$C$14</f>
        <v>7.5926575297192078E-5</v>
      </c>
      <c r="J591" s="118" t="s">
        <v>21802</v>
      </c>
      <c r="K591" s="114">
        <f>'Emissions Factors'!$B$2</f>
        <v>10</v>
      </c>
      <c r="L591" s="118" t="s">
        <v>21801</v>
      </c>
      <c r="M591" s="118" t="s">
        <v>21802</v>
      </c>
      <c r="N591" s="113">
        <f t="shared" si="27"/>
        <v>7.5926575297192078E-4</v>
      </c>
      <c r="O591" s="126" t="s">
        <v>21801</v>
      </c>
      <c r="P591" s="138">
        <f>VLOOKUP(A591,Population!$A$5:$L$3146,12,FALSE)*'National Throughput'!$C$17</f>
        <v>164.72208788128557</v>
      </c>
      <c r="Q591" s="118" t="s">
        <v>21806</v>
      </c>
      <c r="R591" s="2">
        <f>'Emissions Factors'!$B$3</f>
        <v>9.9208017983194906E-5</v>
      </c>
      <c r="S591" s="118" t="s">
        <v>21801</v>
      </c>
      <c r="T591" s="118" t="s">
        <v>21806</v>
      </c>
      <c r="U591" s="104">
        <f t="shared" si="28"/>
        <v>1.6341751856755991E-2</v>
      </c>
      <c r="V591" s="126" t="s">
        <v>21801</v>
      </c>
      <c r="W591" s="113">
        <f t="shared" si="29"/>
        <v>1.710101760972791E-2</v>
      </c>
      <c r="X591" s="126" t="s">
        <v>21801</v>
      </c>
    </row>
    <row r="592" spans="1:24" x14ac:dyDescent="0.25">
      <c r="A592" s="123" t="s">
        <v>4510</v>
      </c>
      <c r="B592" s="123" t="s">
        <v>4238</v>
      </c>
      <c r="C592" s="123" t="s">
        <v>370</v>
      </c>
      <c r="D592" s="117" t="s">
        <v>22522</v>
      </c>
      <c r="E592" s="117" t="s">
        <v>21845</v>
      </c>
      <c r="F592" s="118" t="s">
        <v>22494</v>
      </c>
      <c r="G592" s="126">
        <v>515</v>
      </c>
      <c r="H592" s="120" t="s">
        <v>24499</v>
      </c>
      <c r="I592" s="5">
        <f>VLOOKUP(A592,Population!$A$5:$L$3146,12,FALSE)*'National Throughput'!$C$14</f>
        <v>2.5325482748235774E-5</v>
      </c>
      <c r="J592" s="118" t="s">
        <v>21802</v>
      </c>
      <c r="K592" s="114">
        <f>'Emissions Factors'!$B$2</f>
        <v>10</v>
      </c>
      <c r="L592" s="118" t="s">
        <v>21801</v>
      </c>
      <c r="M592" s="118" t="s">
        <v>21802</v>
      </c>
      <c r="N592" s="113">
        <f t="shared" si="27"/>
        <v>2.5325482748235777E-4</v>
      </c>
      <c r="O592" s="126" t="s">
        <v>21801</v>
      </c>
      <c r="P592" s="138">
        <f>VLOOKUP(A592,Population!$A$5:$L$3146,12,FALSE)*'National Throughput'!$C$17</f>
        <v>54.94342894516344</v>
      </c>
      <c r="Q592" s="118" t="s">
        <v>21806</v>
      </c>
      <c r="R592" s="2">
        <f>'Emissions Factors'!$B$3</f>
        <v>9.9208017983194906E-5</v>
      </c>
      <c r="S592" s="118" t="s">
        <v>21801</v>
      </c>
      <c r="T592" s="118" t="s">
        <v>21806</v>
      </c>
      <c r="U592" s="104">
        <f t="shared" si="28"/>
        <v>5.4508286868501657E-3</v>
      </c>
      <c r="V592" s="126" t="s">
        <v>21801</v>
      </c>
      <c r="W592" s="113">
        <f t="shared" si="29"/>
        <v>5.7040835143325232E-3</v>
      </c>
      <c r="X592" s="126" t="s">
        <v>21801</v>
      </c>
    </row>
    <row r="593" spans="1:24" x14ac:dyDescent="0.25">
      <c r="A593" s="123" t="s">
        <v>4517</v>
      </c>
      <c r="B593" s="123" t="s">
        <v>4238</v>
      </c>
      <c r="C593" s="123" t="s">
        <v>378</v>
      </c>
      <c r="D593" s="117" t="s">
        <v>22523</v>
      </c>
      <c r="E593" s="117" t="s">
        <v>21845</v>
      </c>
      <c r="F593" s="118" t="s">
        <v>22494</v>
      </c>
      <c r="G593" s="126">
        <v>515</v>
      </c>
      <c r="H593" s="120" t="s">
        <v>24500</v>
      </c>
      <c r="I593" s="5">
        <f>VLOOKUP(A593,Population!$A$5:$L$3146,12,FALSE)*'National Throughput'!$C$14</f>
        <v>4.1195054647583206E-5</v>
      </c>
      <c r="J593" s="118" t="s">
        <v>21802</v>
      </c>
      <c r="K593" s="114">
        <f>'Emissions Factors'!$B$2</f>
        <v>10</v>
      </c>
      <c r="L593" s="118" t="s">
        <v>21801</v>
      </c>
      <c r="M593" s="118" t="s">
        <v>21802</v>
      </c>
      <c r="N593" s="113">
        <f t="shared" si="27"/>
        <v>4.1195054647583205E-4</v>
      </c>
      <c r="O593" s="126" t="s">
        <v>21801</v>
      </c>
      <c r="P593" s="138">
        <f>VLOOKUP(A593,Population!$A$5:$L$3146,12,FALSE)*'National Throughput'!$C$17</f>
        <v>89.372336173109503</v>
      </c>
      <c r="Q593" s="118" t="s">
        <v>21806</v>
      </c>
      <c r="R593" s="2">
        <f>'Emissions Factors'!$B$3</f>
        <v>9.9208017983194906E-5</v>
      </c>
      <c r="S593" s="118" t="s">
        <v>21801</v>
      </c>
      <c r="T593" s="118" t="s">
        <v>21806</v>
      </c>
      <c r="U593" s="104">
        <f t="shared" si="28"/>
        <v>8.8664523342619882E-3</v>
      </c>
      <c r="V593" s="126" t="s">
        <v>21801</v>
      </c>
      <c r="W593" s="113">
        <f t="shared" si="29"/>
        <v>9.278402880737821E-3</v>
      </c>
      <c r="X593" s="126" t="s">
        <v>21801</v>
      </c>
    </row>
    <row r="594" spans="1:24" x14ac:dyDescent="0.25">
      <c r="A594" s="123" t="s">
        <v>4524</v>
      </c>
      <c r="B594" s="123" t="s">
        <v>4238</v>
      </c>
      <c r="C594" s="123" t="s">
        <v>386</v>
      </c>
      <c r="D594" s="117" t="s">
        <v>22524</v>
      </c>
      <c r="E594" s="117" t="s">
        <v>21845</v>
      </c>
      <c r="F594" s="118" t="s">
        <v>22494</v>
      </c>
      <c r="G594" s="126">
        <v>515</v>
      </c>
      <c r="H594" s="120" t="s">
        <v>24501</v>
      </c>
      <c r="I594" s="5">
        <f>VLOOKUP(A594,Population!$A$5:$L$3146,12,FALSE)*'National Throughput'!$C$14</f>
        <v>3.4382410017002247E-5</v>
      </c>
      <c r="J594" s="118" t="s">
        <v>21802</v>
      </c>
      <c r="K594" s="114">
        <f>'Emissions Factors'!$B$2</f>
        <v>10</v>
      </c>
      <c r="L594" s="118" t="s">
        <v>21801</v>
      </c>
      <c r="M594" s="118" t="s">
        <v>21802</v>
      </c>
      <c r="N594" s="113">
        <f t="shared" si="27"/>
        <v>3.4382410017002246E-4</v>
      </c>
      <c r="O594" s="126" t="s">
        <v>21801</v>
      </c>
      <c r="P594" s="138">
        <f>VLOOKUP(A594,Population!$A$5:$L$3146,12,FALSE)*'National Throughput'!$C$17</f>
        <v>74.592359028742962</v>
      </c>
      <c r="Q594" s="118" t="s">
        <v>21806</v>
      </c>
      <c r="R594" s="2">
        <f>'Emissions Factors'!$B$3</f>
        <v>9.9208017983194906E-5</v>
      </c>
      <c r="S594" s="118" t="s">
        <v>21801</v>
      </c>
      <c r="T594" s="118" t="s">
        <v>21806</v>
      </c>
      <c r="U594" s="104">
        <f t="shared" si="28"/>
        <v>7.4001600959324627E-3</v>
      </c>
      <c r="V594" s="126" t="s">
        <v>21801</v>
      </c>
      <c r="W594" s="113">
        <f t="shared" si="29"/>
        <v>7.7439841961024856E-3</v>
      </c>
      <c r="X594" s="126" t="s">
        <v>21801</v>
      </c>
    </row>
    <row r="595" spans="1:24" x14ac:dyDescent="0.25">
      <c r="A595" s="123" t="s">
        <v>4531</v>
      </c>
      <c r="B595" s="123" t="s">
        <v>4238</v>
      </c>
      <c r="C595" s="123" t="s">
        <v>395</v>
      </c>
      <c r="D595" s="117" t="s">
        <v>22525</v>
      </c>
      <c r="E595" s="117" t="s">
        <v>21845</v>
      </c>
      <c r="F595" s="118" t="s">
        <v>22494</v>
      </c>
      <c r="G595" s="126">
        <v>515</v>
      </c>
      <c r="H595" s="120" t="s">
        <v>24502</v>
      </c>
      <c r="I595" s="5">
        <f>VLOOKUP(A595,Population!$A$5:$L$3146,12,FALSE)*'National Throughput'!$C$14</f>
        <v>2.6902797834984235E-4</v>
      </c>
      <c r="J595" s="118" t="s">
        <v>21802</v>
      </c>
      <c r="K595" s="114">
        <f>'Emissions Factors'!$B$2</f>
        <v>10</v>
      </c>
      <c r="L595" s="118" t="s">
        <v>21801</v>
      </c>
      <c r="M595" s="118" t="s">
        <v>21802</v>
      </c>
      <c r="N595" s="113">
        <f t="shared" si="27"/>
        <v>2.6902797834984235E-3</v>
      </c>
      <c r="O595" s="126" t="s">
        <v>21801</v>
      </c>
      <c r="P595" s="138">
        <f>VLOOKUP(A595,Population!$A$5:$L$3146,12,FALSE)*'National Throughput'!$C$17</f>
        <v>583.65401203478461</v>
      </c>
      <c r="Q595" s="118" t="s">
        <v>21806</v>
      </c>
      <c r="R595" s="2">
        <f>'Emissions Factors'!$B$3</f>
        <v>9.9208017983194906E-5</v>
      </c>
      <c r="S595" s="118" t="s">
        <v>21801</v>
      </c>
      <c r="T595" s="118" t="s">
        <v>21806</v>
      </c>
      <c r="U595" s="104">
        <f t="shared" si="28"/>
        <v>5.7903157721910771E-2</v>
      </c>
      <c r="V595" s="126" t="s">
        <v>21801</v>
      </c>
      <c r="W595" s="113">
        <f t="shared" si="29"/>
        <v>6.0593437505409194E-2</v>
      </c>
      <c r="X595" s="126" t="s">
        <v>21801</v>
      </c>
    </row>
    <row r="596" spans="1:24" x14ac:dyDescent="0.25">
      <c r="A596" s="123" t="s">
        <v>4538</v>
      </c>
      <c r="B596" s="123" t="s">
        <v>4238</v>
      </c>
      <c r="C596" s="123" t="s">
        <v>403</v>
      </c>
      <c r="D596" s="117" t="s">
        <v>22526</v>
      </c>
      <c r="E596" s="117" t="s">
        <v>21845</v>
      </c>
      <c r="F596" s="118" t="s">
        <v>22494</v>
      </c>
      <c r="G596" s="126">
        <v>515</v>
      </c>
      <c r="H596" s="120" t="s">
        <v>24503</v>
      </c>
      <c r="I596" s="5">
        <f>VLOOKUP(A596,Population!$A$5:$L$3146,12,FALSE)*'National Throughput'!$C$14</f>
        <v>3.2670105485645884E-5</v>
      </c>
      <c r="J596" s="118" t="s">
        <v>21802</v>
      </c>
      <c r="K596" s="114">
        <f>'Emissions Factors'!$B$2</f>
        <v>10</v>
      </c>
      <c r="L596" s="118" t="s">
        <v>21801</v>
      </c>
      <c r="M596" s="118" t="s">
        <v>21802</v>
      </c>
      <c r="N596" s="113">
        <f t="shared" si="27"/>
        <v>3.2670105485645883E-4</v>
      </c>
      <c r="O596" s="126" t="s">
        <v>21801</v>
      </c>
      <c r="P596" s="138">
        <f>VLOOKUP(A596,Population!$A$5:$L$3146,12,FALSE)*'National Throughput'!$C$17</f>
        <v>70.877528267713785</v>
      </c>
      <c r="Q596" s="118" t="s">
        <v>21806</v>
      </c>
      <c r="R596" s="2">
        <f>'Emissions Factors'!$B$3</f>
        <v>9.9208017983194906E-5</v>
      </c>
      <c r="S596" s="118" t="s">
        <v>21801</v>
      </c>
      <c r="T596" s="118" t="s">
        <v>21806</v>
      </c>
      <c r="U596" s="104">
        <f t="shared" si="28"/>
        <v>7.0316190989877549E-3</v>
      </c>
      <c r="V596" s="126" t="s">
        <v>21801</v>
      </c>
      <c r="W596" s="113">
        <f t="shared" si="29"/>
        <v>7.3583201538442141E-3</v>
      </c>
      <c r="X596" s="126" t="s">
        <v>21801</v>
      </c>
    </row>
    <row r="597" spans="1:24" x14ac:dyDescent="0.25">
      <c r="A597" s="123" t="s">
        <v>4545</v>
      </c>
      <c r="B597" s="123" t="s">
        <v>4238</v>
      </c>
      <c r="C597" s="123" t="s">
        <v>411</v>
      </c>
      <c r="D597" s="117" t="s">
        <v>22093</v>
      </c>
      <c r="E597" s="117" t="s">
        <v>21845</v>
      </c>
      <c r="F597" s="118" t="s">
        <v>22494</v>
      </c>
      <c r="G597" s="126">
        <v>515</v>
      </c>
      <c r="H597" s="120" t="s">
        <v>24504</v>
      </c>
      <c r="I597" s="5">
        <f>VLOOKUP(A597,Population!$A$5:$L$3146,12,FALSE)*'National Throughput'!$C$14</f>
        <v>3.3318453803343931E-5</v>
      </c>
      <c r="J597" s="118" t="s">
        <v>21802</v>
      </c>
      <c r="K597" s="114">
        <f>'Emissions Factors'!$B$2</f>
        <v>10</v>
      </c>
      <c r="L597" s="118" t="s">
        <v>21801</v>
      </c>
      <c r="M597" s="118" t="s">
        <v>21802</v>
      </c>
      <c r="N597" s="113">
        <f t="shared" si="27"/>
        <v>3.3318453803343929E-4</v>
      </c>
      <c r="O597" s="126" t="s">
        <v>21801</v>
      </c>
      <c r="P597" s="138">
        <f>VLOOKUP(A597,Population!$A$5:$L$3146,12,FALSE)*'National Throughput'!$C$17</f>
        <v>72.284114672375324</v>
      </c>
      <c r="Q597" s="118" t="s">
        <v>21806</v>
      </c>
      <c r="R597" s="2">
        <f>'Emissions Factors'!$B$3</f>
        <v>9.9208017983194906E-5</v>
      </c>
      <c r="S597" s="118" t="s">
        <v>21801</v>
      </c>
      <c r="T597" s="118" t="s">
        <v>21806</v>
      </c>
      <c r="U597" s="104">
        <f t="shared" si="28"/>
        <v>7.1711637483163337E-3</v>
      </c>
      <c r="V597" s="126" t="s">
        <v>21801</v>
      </c>
      <c r="W597" s="113">
        <f t="shared" si="29"/>
        <v>7.504348286349773E-3</v>
      </c>
      <c r="X597" s="126" t="s">
        <v>21801</v>
      </c>
    </row>
    <row r="598" spans="1:24" x14ac:dyDescent="0.25">
      <c r="A598" s="123" t="s">
        <v>4550</v>
      </c>
      <c r="B598" s="123" t="s">
        <v>4551</v>
      </c>
      <c r="C598" s="123" t="s">
        <v>50</v>
      </c>
      <c r="D598" s="117" t="s">
        <v>22260</v>
      </c>
      <c r="E598" s="117" t="s">
        <v>21845</v>
      </c>
      <c r="F598" s="118" t="s">
        <v>22527</v>
      </c>
      <c r="G598" s="126">
        <v>515</v>
      </c>
      <c r="H598" s="120" t="s">
        <v>24505</v>
      </c>
      <c r="I598" s="5">
        <f>VLOOKUP(A598,Population!$A$5:$L$3146,12,FALSE)*'National Throughput'!$C$14</f>
        <v>2.2272593387669923E-4</v>
      </c>
      <c r="J598" s="118" t="s">
        <v>21802</v>
      </c>
      <c r="K598" s="114">
        <f>'Emissions Factors'!$B$2</f>
        <v>10</v>
      </c>
      <c r="L598" s="118" t="s">
        <v>21801</v>
      </c>
      <c r="M598" s="118" t="s">
        <v>21802</v>
      </c>
      <c r="N598" s="113">
        <f t="shared" si="27"/>
        <v>2.2272593387669924E-3</v>
      </c>
      <c r="O598" s="126" t="s">
        <v>21801</v>
      </c>
      <c r="P598" s="138">
        <f>VLOOKUP(A598,Population!$A$5:$L$3146,12,FALSE)*'National Throughput'!$C$17</f>
        <v>483.20210295111048</v>
      </c>
      <c r="Q598" s="118" t="s">
        <v>21806</v>
      </c>
      <c r="R598" s="2">
        <f>'Emissions Factors'!$B$3</f>
        <v>9.9208017983194906E-5</v>
      </c>
      <c r="S598" s="118" t="s">
        <v>21801</v>
      </c>
      <c r="T598" s="118" t="s">
        <v>21806</v>
      </c>
      <c r="U598" s="104">
        <f t="shared" si="28"/>
        <v>4.7937522919091362E-2</v>
      </c>
      <c r="V598" s="126" t="s">
        <v>21801</v>
      </c>
      <c r="W598" s="113">
        <f t="shared" si="29"/>
        <v>5.0164782257858351E-2</v>
      </c>
      <c r="X598" s="126" t="s">
        <v>21801</v>
      </c>
    </row>
    <row r="599" spans="1:24" x14ac:dyDescent="0.25">
      <c r="A599" s="123" t="s">
        <v>4558</v>
      </c>
      <c r="B599" s="123" t="s">
        <v>4551</v>
      </c>
      <c r="C599" s="123" t="s">
        <v>58</v>
      </c>
      <c r="D599" s="117" t="s">
        <v>22528</v>
      </c>
      <c r="E599" s="117" t="s">
        <v>21845</v>
      </c>
      <c r="F599" s="118" t="s">
        <v>22527</v>
      </c>
      <c r="G599" s="126">
        <v>515</v>
      </c>
      <c r="H599" s="120" t="s">
        <v>24506</v>
      </c>
      <c r="I599" s="5">
        <f>VLOOKUP(A599,Population!$A$5:$L$3146,12,FALSE)*'National Throughput'!$C$14</f>
        <v>2.4909874852275491E-5</v>
      </c>
      <c r="J599" s="118" t="s">
        <v>21802</v>
      </c>
      <c r="K599" s="114">
        <f>'Emissions Factors'!$B$2</f>
        <v>10</v>
      </c>
      <c r="L599" s="118" t="s">
        <v>21801</v>
      </c>
      <c r="M599" s="118" t="s">
        <v>21802</v>
      </c>
      <c r="N599" s="113">
        <f t="shared" si="27"/>
        <v>2.4909874852275491E-4</v>
      </c>
      <c r="O599" s="126" t="s">
        <v>21801</v>
      </c>
      <c r="P599" s="138">
        <f>VLOOKUP(A599,Population!$A$5:$L$3146,12,FALSE)*'National Throughput'!$C$17</f>
        <v>54.041770993457334</v>
      </c>
      <c r="Q599" s="118" t="s">
        <v>21806</v>
      </c>
      <c r="R599" s="2">
        <f>'Emissions Factors'!$B$3</f>
        <v>9.9208017983194906E-5</v>
      </c>
      <c r="S599" s="118" t="s">
        <v>21801</v>
      </c>
      <c r="T599" s="118" t="s">
        <v>21806</v>
      </c>
      <c r="U599" s="104">
        <f t="shared" si="28"/>
        <v>5.3613769885626156E-3</v>
      </c>
      <c r="V599" s="126" t="s">
        <v>21801</v>
      </c>
      <c r="W599" s="113">
        <f t="shared" si="29"/>
        <v>5.6104757370853704E-3</v>
      </c>
      <c r="X599" s="126" t="s">
        <v>21801</v>
      </c>
    </row>
    <row r="600" spans="1:24" x14ac:dyDescent="0.25">
      <c r="A600" s="123" t="s">
        <v>4564</v>
      </c>
      <c r="B600" s="123" t="s">
        <v>4551</v>
      </c>
      <c r="C600" s="123" t="s">
        <v>66</v>
      </c>
      <c r="D600" s="117" t="s">
        <v>22529</v>
      </c>
      <c r="E600" s="117" t="s">
        <v>21845</v>
      </c>
      <c r="F600" s="118" t="s">
        <v>22527</v>
      </c>
      <c r="G600" s="126">
        <v>515</v>
      </c>
      <c r="H600" s="120" t="s">
        <v>24507</v>
      </c>
      <c r="I600" s="5">
        <f>VLOOKUP(A600,Population!$A$5:$L$3146,12,FALSE)*'National Throughput'!$C$14</f>
        <v>5.741706204270494E-5</v>
      </c>
      <c r="J600" s="118" t="s">
        <v>21802</v>
      </c>
      <c r="K600" s="114">
        <f>'Emissions Factors'!$B$2</f>
        <v>10</v>
      </c>
      <c r="L600" s="118" t="s">
        <v>21801</v>
      </c>
      <c r="M600" s="118" t="s">
        <v>21802</v>
      </c>
      <c r="N600" s="113">
        <f t="shared" si="27"/>
        <v>5.741706204270494E-4</v>
      </c>
      <c r="O600" s="126" t="s">
        <v>21801</v>
      </c>
      <c r="P600" s="138">
        <f>VLOOKUP(A600,Population!$A$5:$L$3146,12,FALSE)*'National Throughput'!$C$17</f>
        <v>124.56584934410233</v>
      </c>
      <c r="Q600" s="118" t="s">
        <v>21806</v>
      </c>
      <c r="R600" s="2">
        <f>'Emissions Factors'!$B$3</f>
        <v>9.9208017983194906E-5</v>
      </c>
      <c r="S600" s="118" t="s">
        <v>21801</v>
      </c>
      <c r="T600" s="118" t="s">
        <v>21806</v>
      </c>
      <c r="U600" s="104">
        <f t="shared" si="28"/>
        <v>1.2357931021821651E-2</v>
      </c>
      <c r="V600" s="126" t="s">
        <v>21801</v>
      </c>
      <c r="W600" s="113">
        <f t="shared" si="29"/>
        <v>1.29321016422487E-2</v>
      </c>
      <c r="X600" s="126" t="s">
        <v>21801</v>
      </c>
    </row>
    <row r="601" spans="1:24" x14ac:dyDescent="0.25">
      <c r="A601" s="123" t="s">
        <v>4571</v>
      </c>
      <c r="B601" s="123" t="s">
        <v>4551</v>
      </c>
      <c r="C601" s="123" t="s">
        <v>74</v>
      </c>
      <c r="D601" s="117" t="s">
        <v>22150</v>
      </c>
      <c r="E601" s="117" t="s">
        <v>21845</v>
      </c>
      <c r="F601" s="118" t="s">
        <v>22527</v>
      </c>
      <c r="G601" s="126">
        <v>515</v>
      </c>
      <c r="H601" s="120" t="s">
        <v>24508</v>
      </c>
      <c r="I601" s="5">
        <f>VLOOKUP(A601,Population!$A$5:$L$3146,12,FALSE)*'National Throughput'!$C$14</f>
        <v>1.7910705397987566E-4</v>
      </c>
      <c r="J601" s="118" t="s">
        <v>21802</v>
      </c>
      <c r="K601" s="114">
        <f>'Emissions Factors'!$B$2</f>
        <v>10</v>
      </c>
      <c r="L601" s="118" t="s">
        <v>21801</v>
      </c>
      <c r="M601" s="118" t="s">
        <v>21802</v>
      </c>
      <c r="N601" s="113">
        <f t="shared" si="27"/>
        <v>1.7910705397987566E-3</v>
      </c>
      <c r="O601" s="126" t="s">
        <v>21801</v>
      </c>
      <c r="P601" s="138">
        <f>VLOOKUP(A601,Population!$A$5:$L$3146,12,FALSE)*'National Throughput'!$C$17</f>
        <v>388.57129760365098</v>
      </c>
      <c r="Q601" s="118" t="s">
        <v>21806</v>
      </c>
      <c r="R601" s="2">
        <f>'Emissions Factors'!$B$3</f>
        <v>9.9208017983194906E-5</v>
      </c>
      <c r="S601" s="118" t="s">
        <v>21801</v>
      </c>
      <c r="T601" s="118" t="s">
        <v>21806</v>
      </c>
      <c r="U601" s="104">
        <f t="shared" si="28"/>
        <v>3.8549388280416388E-2</v>
      </c>
      <c r="V601" s="126" t="s">
        <v>21801</v>
      </c>
      <c r="W601" s="113">
        <f t="shared" si="29"/>
        <v>4.0340458820215142E-2</v>
      </c>
      <c r="X601" s="126" t="s">
        <v>21801</v>
      </c>
    </row>
    <row r="602" spans="1:24" x14ac:dyDescent="0.25">
      <c r="A602" s="123" t="s">
        <v>4579</v>
      </c>
      <c r="B602" s="123" t="s">
        <v>4551</v>
      </c>
      <c r="C602" s="123" t="s">
        <v>83</v>
      </c>
      <c r="D602" s="117" t="s">
        <v>22530</v>
      </c>
      <c r="E602" s="117" t="s">
        <v>21845</v>
      </c>
      <c r="F602" s="118" t="s">
        <v>22527</v>
      </c>
      <c r="G602" s="126">
        <v>515</v>
      </c>
      <c r="H602" s="120" t="s">
        <v>24509</v>
      </c>
      <c r="I602" s="5">
        <f>VLOOKUP(A602,Population!$A$5:$L$3146,12,FALSE)*'National Throughput'!$C$14</f>
        <v>2.27154651616052E-5</v>
      </c>
      <c r="J602" s="118" t="s">
        <v>21802</v>
      </c>
      <c r="K602" s="114">
        <f>'Emissions Factors'!$B$2</f>
        <v>10</v>
      </c>
      <c r="L602" s="118" t="s">
        <v>21801</v>
      </c>
      <c r="M602" s="118" t="s">
        <v>21802</v>
      </c>
      <c r="N602" s="113">
        <f t="shared" si="27"/>
        <v>2.27154651616052E-4</v>
      </c>
      <c r="O602" s="126" t="s">
        <v>21801</v>
      </c>
      <c r="P602" s="138">
        <f>VLOOKUP(A602,Population!$A$5:$L$3146,12,FALSE)*'National Throughput'!$C$17</f>
        <v>49.281017008449076</v>
      </c>
      <c r="Q602" s="118" t="s">
        <v>21806</v>
      </c>
      <c r="R602" s="2">
        <f>'Emissions Factors'!$B$3</f>
        <v>9.9208017983194906E-5</v>
      </c>
      <c r="S602" s="118" t="s">
        <v>21801</v>
      </c>
      <c r="T602" s="118" t="s">
        <v>21806</v>
      </c>
      <c r="U602" s="104">
        <f t="shared" si="28"/>
        <v>4.8890720216043498E-3</v>
      </c>
      <c r="V602" s="126" t="s">
        <v>21801</v>
      </c>
      <c r="W602" s="113">
        <f t="shared" si="29"/>
        <v>5.1162266732204019E-3</v>
      </c>
      <c r="X602" s="126" t="s">
        <v>21801</v>
      </c>
    </row>
    <row r="603" spans="1:24" x14ac:dyDescent="0.25">
      <c r="A603" s="123" t="s">
        <v>4585</v>
      </c>
      <c r="B603" s="123" t="s">
        <v>4551</v>
      </c>
      <c r="C603" s="123" t="s">
        <v>91</v>
      </c>
      <c r="D603" s="117" t="s">
        <v>22531</v>
      </c>
      <c r="E603" s="117" t="s">
        <v>21845</v>
      </c>
      <c r="F603" s="118" t="s">
        <v>22527</v>
      </c>
      <c r="G603" s="126">
        <v>515</v>
      </c>
      <c r="H603" s="120" t="s">
        <v>24510</v>
      </c>
      <c r="I603" s="5">
        <f>VLOOKUP(A603,Population!$A$5:$L$3146,12,FALSE)*'National Throughput'!$C$14</f>
        <v>1.1251336959436768E-4</v>
      </c>
      <c r="J603" s="118" t="s">
        <v>21802</v>
      </c>
      <c r="K603" s="114">
        <f>'Emissions Factors'!$B$2</f>
        <v>10</v>
      </c>
      <c r="L603" s="118" t="s">
        <v>21801</v>
      </c>
      <c r="M603" s="118" t="s">
        <v>21802</v>
      </c>
      <c r="N603" s="113">
        <f t="shared" si="27"/>
        <v>1.1251336959436768E-3</v>
      </c>
      <c r="O603" s="126" t="s">
        <v>21801</v>
      </c>
      <c r="P603" s="138">
        <f>VLOOKUP(A603,Population!$A$5:$L$3146,12,FALSE)*'National Throughput'!$C$17</f>
        <v>244.09684068587777</v>
      </c>
      <c r="Q603" s="118" t="s">
        <v>21806</v>
      </c>
      <c r="R603" s="2">
        <f>'Emissions Factors'!$B$3</f>
        <v>9.9208017983194906E-5</v>
      </c>
      <c r="S603" s="118" t="s">
        <v>21801</v>
      </c>
      <c r="T603" s="118" t="s">
        <v>21806</v>
      </c>
      <c r="U603" s="104">
        <f t="shared" si="28"/>
        <v>2.4216363760405622E-2</v>
      </c>
      <c r="V603" s="126" t="s">
        <v>21801</v>
      </c>
      <c r="W603" s="113">
        <f t="shared" si="29"/>
        <v>2.53414974563493E-2</v>
      </c>
      <c r="X603" s="126" t="s">
        <v>21801</v>
      </c>
    </row>
    <row r="604" spans="1:24" x14ac:dyDescent="0.25">
      <c r="A604" s="123" t="s">
        <v>4592</v>
      </c>
      <c r="B604" s="123" t="s">
        <v>4551</v>
      </c>
      <c r="C604" s="123" t="s">
        <v>100</v>
      </c>
      <c r="D604" s="117" t="s">
        <v>22037</v>
      </c>
      <c r="E604" s="117" t="s">
        <v>21845</v>
      </c>
      <c r="F604" s="118" t="s">
        <v>22527</v>
      </c>
      <c r="G604" s="126">
        <v>515</v>
      </c>
      <c r="H604" s="120" t="s">
        <v>24511</v>
      </c>
      <c r="I604" s="5">
        <f>VLOOKUP(A604,Population!$A$5:$L$3146,12,FALSE)*'National Throughput'!$C$14</f>
        <v>1.6478021859033281E-5</v>
      </c>
      <c r="J604" s="118" t="s">
        <v>21802</v>
      </c>
      <c r="K604" s="114">
        <f>'Emissions Factors'!$B$2</f>
        <v>10</v>
      </c>
      <c r="L604" s="118" t="s">
        <v>21801</v>
      </c>
      <c r="M604" s="118" t="s">
        <v>21802</v>
      </c>
      <c r="N604" s="113">
        <f t="shared" si="27"/>
        <v>1.647802185903328E-4</v>
      </c>
      <c r="O604" s="126" t="s">
        <v>21801</v>
      </c>
      <c r="P604" s="138">
        <f>VLOOKUP(A604,Population!$A$5:$L$3146,12,FALSE)*'National Throughput'!$C$17</f>
        <v>35.7489344692438</v>
      </c>
      <c r="Q604" s="118" t="s">
        <v>21806</v>
      </c>
      <c r="R604" s="2">
        <f>'Emissions Factors'!$B$3</f>
        <v>9.9208017983194906E-5</v>
      </c>
      <c r="S604" s="118" t="s">
        <v>21801</v>
      </c>
      <c r="T604" s="118" t="s">
        <v>21806</v>
      </c>
      <c r="U604" s="104">
        <f t="shared" si="28"/>
        <v>3.546580933704795E-3</v>
      </c>
      <c r="V604" s="126" t="s">
        <v>21801</v>
      </c>
      <c r="W604" s="113">
        <f t="shared" si="29"/>
        <v>3.7113611522951277E-3</v>
      </c>
      <c r="X604" s="126" t="s">
        <v>21801</v>
      </c>
    </row>
    <row r="605" spans="1:24" x14ac:dyDescent="0.25">
      <c r="A605" s="123" t="s">
        <v>4599</v>
      </c>
      <c r="B605" s="123" t="s">
        <v>4551</v>
      </c>
      <c r="C605" s="123" t="s">
        <v>109</v>
      </c>
      <c r="D605" s="117" t="s">
        <v>22152</v>
      </c>
      <c r="E605" s="117" t="s">
        <v>21845</v>
      </c>
      <c r="F605" s="118" t="s">
        <v>22527</v>
      </c>
      <c r="G605" s="126">
        <v>515</v>
      </c>
      <c r="H605" s="120" t="s">
        <v>24512</v>
      </c>
      <c r="I605" s="5">
        <f>VLOOKUP(A605,Population!$A$5:$L$3146,12,FALSE)*'National Throughput'!$C$14</f>
        <v>4.8925361512444454E-5</v>
      </c>
      <c r="J605" s="118" t="s">
        <v>21802</v>
      </c>
      <c r="K605" s="114">
        <f>'Emissions Factors'!$B$2</f>
        <v>10</v>
      </c>
      <c r="L605" s="118" t="s">
        <v>21801</v>
      </c>
      <c r="M605" s="118" t="s">
        <v>21802</v>
      </c>
      <c r="N605" s="113">
        <f t="shared" si="27"/>
        <v>4.8925361512444459E-4</v>
      </c>
      <c r="O605" s="126" t="s">
        <v>21801</v>
      </c>
      <c r="P605" s="138">
        <f>VLOOKUP(A605,Population!$A$5:$L$3146,12,FALSE)*'National Throughput'!$C$17</f>
        <v>106.14317407484312</v>
      </c>
      <c r="Q605" s="118" t="s">
        <v>21806</v>
      </c>
      <c r="R605" s="2">
        <f>'Emissions Factors'!$B$3</f>
        <v>9.9208017983194906E-5</v>
      </c>
      <c r="S605" s="118" t="s">
        <v>21801</v>
      </c>
      <c r="T605" s="118" t="s">
        <v>21806</v>
      </c>
      <c r="U605" s="104">
        <f t="shared" si="28"/>
        <v>1.0530253922410424E-2</v>
      </c>
      <c r="V605" s="126" t="s">
        <v>21801</v>
      </c>
      <c r="W605" s="113">
        <f t="shared" si="29"/>
        <v>1.1019507537534869E-2</v>
      </c>
      <c r="X605" s="126" t="s">
        <v>21801</v>
      </c>
    </row>
    <row r="606" spans="1:24" x14ac:dyDescent="0.25">
      <c r="A606" s="123" t="s">
        <v>4607</v>
      </c>
      <c r="B606" s="123" t="s">
        <v>4551</v>
      </c>
      <c r="C606" s="123" t="s">
        <v>118</v>
      </c>
      <c r="D606" s="117" t="s">
        <v>22532</v>
      </c>
      <c r="E606" s="117" t="s">
        <v>21845</v>
      </c>
      <c r="F606" s="118" t="s">
        <v>22527</v>
      </c>
      <c r="G606" s="126">
        <v>515</v>
      </c>
      <c r="H606" s="120" t="s">
        <v>24513</v>
      </c>
      <c r="I606" s="5">
        <f>VLOOKUP(A606,Population!$A$5:$L$3146,12,FALSE)*'National Throughput'!$C$14</f>
        <v>4.3741899834027813E-5</v>
      </c>
      <c r="J606" s="118" t="s">
        <v>21802</v>
      </c>
      <c r="K606" s="114">
        <f>'Emissions Factors'!$B$2</f>
        <v>10</v>
      </c>
      <c r="L606" s="118" t="s">
        <v>21801</v>
      </c>
      <c r="M606" s="118" t="s">
        <v>21802</v>
      </c>
      <c r="N606" s="113">
        <f t="shared" si="27"/>
        <v>4.3741899834027814E-4</v>
      </c>
      <c r="O606" s="126" t="s">
        <v>21801</v>
      </c>
      <c r="P606" s="138">
        <f>VLOOKUP(A606,Population!$A$5:$L$3146,12,FALSE)*'National Throughput'!$C$17</f>
        <v>94.897696101164527</v>
      </c>
      <c r="Q606" s="118" t="s">
        <v>21806</v>
      </c>
      <c r="R606" s="2">
        <f>'Emissions Factors'!$B$3</f>
        <v>9.9208017983194906E-5</v>
      </c>
      <c r="S606" s="118" t="s">
        <v>21801</v>
      </c>
      <c r="T606" s="118" t="s">
        <v>21806</v>
      </c>
      <c r="U606" s="104">
        <f t="shared" si="28"/>
        <v>9.4146123413680963E-3</v>
      </c>
      <c r="V606" s="126" t="s">
        <v>21801</v>
      </c>
      <c r="W606" s="113">
        <f t="shared" si="29"/>
        <v>9.852031339708375E-3</v>
      </c>
      <c r="X606" s="126" t="s">
        <v>21801</v>
      </c>
    </row>
    <row r="607" spans="1:24" x14ac:dyDescent="0.25">
      <c r="A607" s="123" t="s">
        <v>4615</v>
      </c>
      <c r="B607" s="123" t="s">
        <v>4551</v>
      </c>
      <c r="C607" s="123" t="s">
        <v>127</v>
      </c>
      <c r="D607" s="117" t="s">
        <v>22533</v>
      </c>
      <c r="E607" s="117" t="s">
        <v>21845</v>
      </c>
      <c r="F607" s="118" t="s">
        <v>22527</v>
      </c>
      <c r="G607" s="126">
        <v>515</v>
      </c>
      <c r="H607" s="120" t="s">
        <v>24514</v>
      </c>
      <c r="I607" s="5">
        <f>VLOOKUP(A607,Population!$A$5:$L$3146,12,FALSE)*'National Throughput'!$C$14</f>
        <v>6.8868888251152947E-4</v>
      </c>
      <c r="J607" s="118" t="s">
        <v>21802</v>
      </c>
      <c r="K607" s="114">
        <f>'Emissions Factors'!$B$2</f>
        <v>10</v>
      </c>
      <c r="L607" s="118" t="s">
        <v>21801</v>
      </c>
      <c r="M607" s="118" t="s">
        <v>21802</v>
      </c>
      <c r="N607" s="113">
        <f t="shared" si="27"/>
        <v>6.8868888251152945E-3</v>
      </c>
      <c r="O607" s="126" t="s">
        <v>21801</v>
      </c>
      <c r="P607" s="138">
        <f>VLOOKUP(A607,Population!$A$5:$L$3146,12,FALSE)*'National Throughput'!$C$17</f>
        <v>1494.1049320859313</v>
      </c>
      <c r="Q607" s="118" t="s">
        <v>21806</v>
      </c>
      <c r="R607" s="2">
        <f>'Emissions Factors'!$B$3</f>
        <v>9.9208017983194906E-5</v>
      </c>
      <c r="S607" s="118" t="s">
        <v>21801</v>
      </c>
      <c r="T607" s="118" t="s">
        <v>21806</v>
      </c>
      <c r="U607" s="104">
        <f t="shared" si="28"/>
        <v>0.14822718897116127</v>
      </c>
      <c r="V607" s="126" t="s">
        <v>21801</v>
      </c>
      <c r="W607" s="113">
        <f t="shared" si="29"/>
        <v>0.15511407779627656</v>
      </c>
      <c r="X607" s="126" t="s">
        <v>21801</v>
      </c>
    </row>
    <row r="608" spans="1:24" x14ac:dyDescent="0.25">
      <c r="A608" s="123" t="s">
        <v>4622</v>
      </c>
      <c r="B608" s="123" t="s">
        <v>4551</v>
      </c>
      <c r="C608" s="123" t="s">
        <v>136</v>
      </c>
      <c r="D608" s="117" t="s">
        <v>22534</v>
      </c>
      <c r="E608" s="117" t="s">
        <v>21845</v>
      </c>
      <c r="F608" s="118" t="s">
        <v>22527</v>
      </c>
      <c r="G608" s="126">
        <v>515</v>
      </c>
      <c r="H608" s="120" t="s">
        <v>24515</v>
      </c>
      <c r="I608" s="5">
        <f>VLOOKUP(A608,Population!$A$5:$L$3146,12,FALSE)*'National Throughput'!$C$14</f>
        <v>1.1268626247908716E-4</v>
      </c>
      <c r="J608" s="118" t="s">
        <v>21802</v>
      </c>
      <c r="K608" s="114">
        <f>'Emissions Factors'!$B$2</f>
        <v>10</v>
      </c>
      <c r="L608" s="118" t="s">
        <v>21801</v>
      </c>
      <c r="M608" s="118" t="s">
        <v>21802</v>
      </c>
      <c r="N608" s="113">
        <f t="shared" si="27"/>
        <v>1.1268626247908716E-3</v>
      </c>
      <c r="O608" s="126" t="s">
        <v>21801</v>
      </c>
      <c r="P608" s="138">
        <f>VLOOKUP(A608,Population!$A$5:$L$3146,12,FALSE)*'National Throughput'!$C$17</f>
        <v>244.47193039378752</v>
      </c>
      <c r="Q608" s="118" t="s">
        <v>21806</v>
      </c>
      <c r="R608" s="2">
        <f>'Emissions Factors'!$B$3</f>
        <v>9.9208017983194906E-5</v>
      </c>
      <c r="S608" s="118" t="s">
        <v>21801</v>
      </c>
      <c r="T608" s="118" t="s">
        <v>21806</v>
      </c>
      <c r="U608" s="104">
        <f t="shared" si="28"/>
        <v>2.4253575666893245E-2</v>
      </c>
      <c r="V608" s="126" t="s">
        <v>21801</v>
      </c>
      <c r="W608" s="113">
        <f t="shared" si="29"/>
        <v>2.5380438291684116E-2</v>
      </c>
      <c r="X608" s="126" t="s">
        <v>21801</v>
      </c>
    </row>
    <row r="609" spans="1:24" x14ac:dyDescent="0.25">
      <c r="A609" s="123" t="s">
        <v>4629</v>
      </c>
      <c r="B609" s="123" t="s">
        <v>4551</v>
      </c>
      <c r="C609" s="123" t="s">
        <v>145</v>
      </c>
      <c r="D609" s="117" t="s">
        <v>22154</v>
      </c>
      <c r="E609" s="117" t="s">
        <v>21845</v>
      </c>
      <c r="F609" s="118" t="s">
        <v>22527</v>
      </c>
      <c r="G609" s="126">
        <v>515</v>
      </c>
      <c r="H609" s="120" t="s">
        <v>24516</v>
      </c>
      <c r="I609" s="5">
        <f>VLOOKUP(A609,Population!$A$5:$L$3146,12,FALSE)*'National Throughput'!$C$14</f>
        <v>5.3796286053098964E-5</v>
      </c>
      <c r="J609" s="118" t="s">
        <v>21802</v>
      </c>
      <c r="K609" s="114">
        <f>'Emissions Factors'!$B$2</f>
        <v>10</v>
      </c>
      <c r="L609" s="118" t="s">
        <v>21801</v>
      </c>
      <c r="M609" s="118" t="s">
        <v>21802</v>
      </c>
      <c r="N609" s="113">
        <f t="shared" si="27"/>
        <v>5.3796286053098968E-4</v>
      </c>
      <c r="O609" s="126" t="s">
        <v>21801</v>
      </c>
      <c r="P609" s="138">
        <f>VLOOKUP(A609,Population!$A$5:$L$3146,12,FALSE)*'National Throughput'!$C$17</f>
        <v>116.71060526883871</v>
      </c>
      <c r="Q609" s="118" t="s">
        <v>21806</v>
      </c>
      <c r="R609" s="2">
        <f>'Emissions Factors'!$B$3</f>
        <v>9.9208017983194906E-5</v>
      </c>
      <c r="S609" s="118" t="s">
        <v>21801</v>
      </c>
      <c r="T609" s="118" t="s">
        <v>21806</v>
      </c>
      <c r="U609" s="104">
        <f t="shared" si="28"/>
        <v>1.1578627826340513E-2</v>
      </c>
      <c r="V609" s="126" t="s">
        <v>21801</v>
      </c>
      <c r="W609" s="113">
        <f t="shared" si="29"/>
        <v>1.2116590686871502E-2</v>
      </c>
      <c r="X609" s="126" t="s">
        <v>21801</v>
      </c>
    </row>
    <row r="610" spans="1:24" x14ac:dyDescent="0.25">
      <c r="A610" s="123" t="s">
        <v>4636</v>
      </c>
      <c r="B610" s="123" t="s">
        <v>4551</v>
      </c>
      <c r="C610" s="123" t="s">
        <v>154</v>
      </c>
      <c r="D610" s="117" t="s">
        <v>22043</v>
      </c>
      <c r="E610" s="117" t="s">
        <v>21845</v>
      </c>
      <c r="F610" s="118" t="s">
        <v>22527</v>
      </c>
      <c r="G610" s="126">
        <v>515</v>
      </c>
      <c r="H610" s="120" t="s">
        <v>24517</v>
      </c>
      <c r="I610" s="5">
        <f>VLOOKUP(A610,Population!$A$5:$L$3146,12,FALSE)*'National Throughput'!$C$14</f>
        <v>4.4952150027064156E-5</v>
      </c>
      <c r="J610" s="118" t="s">
        <v>21802</v>
      </c>
      <c r="K610" s="114">
        <f>'Emissions Factors'!$B$2</f>
        <v>10</v>
      </c>
      <c r="L610" s="118" t="s">
        <v>21801</v>
      </c>
      <c r="M610" s="118" t="s">
        <v>21802</v>
      </c>
      <c r="N610" s="113">
        <f t="shared" si="27"/>
        <v>4.4952150027064157E-4</v>
      </c>
      <c r="O610" s="126" t="s">
        <v>21801</v>
      </c>
      <c r="P610" s="138">
        <f>VLOOKUP(A610,Population!$A$5:$L$3146,12,FALSE)*'National Throughput'!$C$17</f>
        <v>97.523324056532729</v>
      </c>
      <c r="Q610" s="118" t="s">
        <v>21806</v>
      </c>
      <c r="R610" s="2">
        <f>'Emissions Factors'!$B$3</f>
        <v>9.9208017983194906E-5</v>
      </c>
      <c r="S610" s="118" t="s">
        <v>21801</v>
      </c>
      <c r="T610" s="118" t="s">
        <v>21806</v>
      </c>
      <c r="U610" s="104">
        <f t="shared" si="28"/>
        <v>9.6750956867814441E-3</v>
      </c>
      <c r="V610" s="126" t="s">
        <v>21801</v>
      </c>
      <c r="W610" s="113">
        <f t="shared" si="29"/>
        <v>1.0124617187052086E-2</v>
      </c>
      <c r="X610" s="126" t="s">
        <v>21801</v>
      </c>
    </row>
    <row r="611" spans="1:24" x14ac:dyDescent="0.25">
      <c r="A611" s="123" t="s">
        <v>4643</v>
      </c>
      <c r="B611" s="123" t="s">
        <v>4551</v>
      </c>
      <c r="C611" s="123" t="s">
        <v>163</v>
      </c>
      <c r="D611" s="117" t="s">
        <v>22535</v>
      </c>
      <c r="E611" s="117" t="s">
        <v>21845</v>
      </c>
      <c r="F611" s="118" t="s">
        <v>22527</v>
      </c>
      <c r="G611" s="126">
        <v>515</v>
      </c>
      <c r="H611" s="120" t="s">
        <v>24518</v>
      </c>
      <c r="I611" s="5">
        <f>VLOOKUP(A611,Population!$A$5:$L$3146,12,FALSE)*'National Throughput'!$C$14</f>
        <v>1.2586934493894733E-4</v>
      </c>
      <c r="J611" s="118" t="s">
        <v>21802</v>
      </c>
      <c r="K611" s="114">
        <f>'Emissions Factors'!$B$2</f>
        <v>10</v>
      </c>
      <c r="L611" s="118" t="s">
        <v>21801</v>
      </c>
      <c r="M611" s="118" t="s">
        <v>21802</v>
      </c>
      <c r="N611" s="113">
        <f t="shared" si="27"/>
        <v>1.2586934493894733E-3</v>
      </c>
      <c r="O611" s="126" t="s">
        <v>21801</v>
      </c>
      <c r="P611" s="138">
        <f>VLOOKUP(A611,Population!$A$5:$L$3146,12,FALSE)*'National Throughput'!$C$17</f>
        <v>273.07252062190526</v>
      </c>
      <c r="Q611" s="118" t="s">
        <v>21806</v>
      </c>
      <c r="R611" s="2">
        <f>'Emissions Factors'!$B$3</f>
        <v>9.9208017983194906E-5</v>
      </c>
      <c r="S611" s="118" t="s">
        <v>21801</v>
      </c>
      <c r="T611" s="118" t="s">
        <v>21806</v>
      </c>
      <c r="U611" s="104">
        <f t="shared" si="28"/>
        <v>2.709098353657434E-2</v>
      </c>
      <c r="V611" s="126" t="s">
        <v>21801</v>
      </c>
      <c r="W611" s="113">
        <f t="shared" si="29"/>
        <v>2.8349676985963811E-2</v>
      </c>
      <c r="X611" s="126" t="s">
        <v>21801</v>
      </c>
    </row>
    <row r="612" spans="1:24" x14ac:dyDescent="0.25">
      <c r="A612" s="123" t="s">
        <v>4650</v>
      </c>
      <c r="B612" s="123" t="s">
        <v>4551</v>
      </c>
      <c r="C612" s="123" t="s">
        <v>171</v>
      </c>
      <c r="D612" s="117" t="s">
        <v>22536</v>
      </c>
      <c r="E612" s="117" t="s">
        <v>21845</v>
      </c>
      <c r="F612" s="118" t="s">
        <v>22527</v>
      </c>
      <c r="G612" s="126">
        <v>515</v>
      </c>
      <c r="H612" s="120" t="s">
        <v>24519</v>
      </c>
      <c r="I612" s="5">
        <f>VLOOKUP(A612,Population!$A$5:$L$3146,12,FALSE)*'National Throughput'!$C$14</f>
        <v>1.7728170410081809E-4</v>
      </c>
      <c r="J612" s="118" t="s">
        <v>21802</v>
      </c>
      <c r="K612" s="114">
        <f>'Emissions Factors'!$B$2</f>
        <v>10</v>
      </c>
      <c r="L612" s="118" t="s">
        <v>21801</v>
      </c>
      <c r="M612" s="118" t="s">
        <v>21802</v>
      </c>
      <c r="N612" s="113">
        <f t="shared" si="27"/>
        <v>1.7728170410081809E-3</v>
      </c>
      <c r="O612" s="126" t="s">
        <v>21801</v>
      </c>
      <c r="P612" s="138">
        <f>VLOOKUP(A612,Population!$A$5:$L$3146,12,FALSE)*'National Throughput'!$C$17</f>
        <v>384.61121587975771</v>
      </c>
      <c r="Q612" s="118" t="s">
        <v>21806</v>
      </c>
      <c r="R612" s="2">
        <f>'Emissions Factors'!$B$3</f>
        <v>9.9208017983194906E-5</v>
      </c>
      <c r="S612" s="118" t="s">
        <v>21801</v>
      </c>
      <c r="T612" s="118" t="s">
        <v>21806</v>
      </c>
      <c r="U612" s="104">
        <f t="shared" si="28"/>
        <v>3.8156516421537459E-2</v>
      </c>
      <c r="V612" s="126" t="s">
        <v>21801</v>
      </c>
      <c r="W612" s="113">
        <f t="shared" si="29"/>
        <v>3.9929333462545638E-2</v>
      </c>
      <c r="X612" s="126" t="s">
        <v>21801</v>
      </c>
    </row>
    <row r="613" spans="1:24" x14ac:dyDescent="0.25">
      <c r="A613" s="123" t="s">
        <v>4657</v>
      </c>
      <c r="B613" s="123" t="s">
        <v>4551</v>
      </c>
      <c r="C613" s="123" t="s">
        <v>179</v>
      </c>
      <c r="D613" s="117" t="s">
        <v>22405</v>
      </c>
      <c r="E613" s="117" t="s">
        <v>21845</v>
      </c>
      <c r="F613" s="118" t="s">
        <v>22527</v>
      </c>
      <c r="G613" s="126">
        <v>515</v>
      </c>
      <c r="H613" s="120" t="s">
        <v>24520</v>
      </c>
      <c r="I613" s="5">
        <f>VLOOKUP(A613,Population!$A$5:$L$3146,12,FALSE)*'National Throughput'!$C$14</f>
        <v>1.74437483152656E-2</v>
      </c>
      <c r="J613" s="118" t="s">
        <v>21802</v>
      </c>
      <c r="K613" s="114">
        <f>'Emissions Factors'!$B$2</f>
        <v>10</v>
      </c>
      <c r="L613" s="118" t="s">
        <v>21801</v>
      </c>
      <c r="M613" s="118" t="s">
        <v>21802</v>
      </c>
      <c r="N613" s="113">
        <f t="shared" si="27"/>
        <v>0.174437483152656</v>
      </c>
      <c r="O613" s="126" t="s">
        <v>21801</v>
      </c>
      <c r="P613" s="138">
        <f>VLOOKUP(A613,Population!$A$5:$L$3146,12,FALSE)*'National Throughput'!$C$17</f>
        <v>37844.070165409794</v>
      </c>
      <c r="Q613" s="118" t="s">
        <v>21806</v>
      </c>
      <c r="R613" s="2">
        <f>'Emissions Factors'!$B$3</f>
        <v>9.9208017983194906E-5</v>
      </c>
      <c r="S613" s="118" t="s">
        <v>21801</v>
      </c>
      <c r="T613" s="118" t="s">
        <v>21806</v>
      </c>
      <c r="U613" s="104">
        <f t="shared" si="28"/>
        <v>3.7544351935272648</v>
      </c>
      <c r="V613" s="126" t="s">
        <v>21801</v>
      </c>
      <c r="W613" s="113">
        <f t="shared" si="29"/>
        <v>3.9288726766799207</v>
      </c>
      <c r="X613" s="126" t="s">
        <v>21801</v>
      </c>
    </row>
    <row r="614" spans="1:24" x14ac:dyDescent="0.25">
      <c r="A614" s="123" t="s">
        <v>4665</v>
      </c>
      <c r="B614" s="123" t="s">
        <v>4551</v>
      </c>
      <c r="C614" s="123" t="s">
        <v>187</v>
      </c>
      <c r="D614" s="117" t="s">
        <v>22159</v>
      </c>
      <c r="E614" s="117" t="s">
        <v>21845</v>
      </c>
      <c r="F614" s="118" t="s">
        <v>22527</v>
      </c>
      <c r="G614" s="126">
        <v>515</v>
      </c>
      <c r="H614" s="120" t="s">
        <v>24521</v>
      </c>
      <c r="I614" s="5">
        <f>VLOOKUP(A614,Population!$A$5:$L$3146,12,FALSE)*'National Throughput'!$C$14</f>
        <v>6.4479071410862064E-5</v>
      </c>
      <c r="J614" s="118" t="s">
        <v>21802</v>
      </c>
      <c r="K614" s="114">
        <f>'Emissions Factors'!$B$2</f>
        <v>10</v>
      </c>
      <c r="L614" s="118" t="s">
        <v>21801</v>
      </c>
      <c r="M614" s="118" t="s">
        <v>21802</v>
      </c>
      <c r="N614" s="113">
        <f t="shared" si="27"/>
        <v>6.4479071410862066E-4</v>
      </c>
      <c r="O614" s="126" t="s">
        <v>21801</v>
      </c>
      <c r="P614" s="138">
        <f>VLOOKUP(A614,Population!$A$5:$L$3146,12,FALSE)*'National Throughput'!$C$17</f>
        <v>139.88682125949254</v>
      </c>
      <c r="Q614" s="118" t="s">
        <v>21806</v>
      </c>
      <c r="R614" s="2">
        <f>'Emissions Factors'!$B$3</f>
        <v>9.9208017983194906E-5</v>
      </c>
      <c r="S614" s="118" t="s">
        <v>21801</v>
      </c>
      <c r="T614" s="118" t="s">
        <v>21806</v>
      </c>
      <c r="U614" s="104">
        <f t="shared" si="28"/>
        <v>1.3877894279123707E-2</v>
      </c>
      <c r="V614" s="126" t="s">
        <v>21801</v>
      </c>
      <c r="W614" s="113">
        <f t="shared" si="29"/>
        <v>1.4522684993232327E-2</v>
      </c>
      <c r="X614" s="126" t="s">
        <v>21801</v>
      </c>
    </row>
    <row r="615" spans="1:24" x14ac:dyDescent="0.25">
      <c r="A615" s="123" t="s">
        <v>4671</v>
      </c>
      <c r="B615" s="123" t="s">
        <v>4551</v>
      </c>
      <c r="C615" s="123" t="s">
        <v>195</v>
      </c>
      <c r="D615" s="117" t="s">
        <v>22537</v>
      </c>
      <c r="E615" s="117" t="s">
        <v>21845</v>
      </c>
      <c r="F615" s="118" t="s">
        <v>22527</v>
      </c>
      <c r="G615" s="126">
        <v>515</v>
      </c>
      <c r="H615" s="120" t="s">
        <v>24522</v>
      </c>
      <c r="I615" s="5">
        <f>VLOOKUP(A615,Population!$A$5:$L$3146,12,FALSE)*'National Throughput'!$C$14</f>
        <v>3.6018242695501919E-5</v>
      </c>
      <c r="J615" s="118" t="s">
        <v>21802</v>
      </c>
      <c r="K615" s="114">
        <f>'Emissions Factors'!$B$2</f>
        <v>10</v>
      </c>
      <c r="L615" s="118" t="s">
        <v>21801</v>
      </c>
      <c r="M615" s="118" t="s">
        <v>21802</v>
      </c>
      <c r="N615" s="113">
        <f t="shared" si="27"/>
        <v>3.6018242695501921E-4</v>
      </c>
      <c r="O615" s="126" t="s">
        <v>21801</v>
      </c>
      <c r="P615" s="138">
        <f>VLOOKUP(A615,Population!$A$5:$L$3146,12,FALSE)*'National Throughput'!$C$17</f>
        <v>78.141284726658199</v>
      </c>
      <c r="Q615" s="118" t="s">
        <v>21806</v>
      </c>
      <c r="R615" s="2">
        <f>'Emissions Factors'!$B$3</f>
        <v>9.9208017983194906E-5</v>
      </c>
      <c r="S615" s="118" t="s">
        <v>21801</v>
      </c>
      <c r="T615" s="118" t="s">
        <v>21806</v>
      </c>
      <c r="U615" s="104">
        <f t="shared" si="28"/>
        <v>7.7522419803922604E-3</v>
      </c>
      <c r="V615" s="126" t="s">
        <v>21801</v>
      </c>
      <c r="W615" s="113">
        <f t="shared" si="29"/>
        <v>8.1124244073472792E-3</v>
      </c>
      <c r="X615" s="126" t="s">
        <v>21801</v>
      </c>
    </row>
    <row r="616" spans="1:24" x14ac:dyDescent="0.25">
      <c r="A616" s="123" t="s">
        <v>4678</v>
      </c>
      <c r="B616" s="123" t="s">
        <v>4551</v>
      </c>
      <c r="C616" s="123" t="s">
        <v>203</v>
      </c>
      <c r="D616" s="117" t="s">
        <v>22054</v>
      </c>
      <c r="E616" s="117" t="s">
        <v>21845</v>
      </c>
      <c r="F616" s="118" t="s">
        <v>22527</v>
      </c>
      <c r="G616" s="126">
        <v>515</v>
      </c>
      <c r="H616" s="120" t="s">
        <v>24523</v>
      </c>
      <c r="I616" s="5">
        <f>VLOOKUP(A616,Population!$A$5:$L$3146,12,FALSE)*'National Throughput'!$C$14</f>
        <v>3.5064671939010649E-4</v>
      </c>
      <c r="J616" s="118" t="s">
        <v>21802</v>
      </c>
      <c r="K616" s="114">
        <f>'Emissions Factors'!$B$2</f>
        <v>10</v>
      </c>
      <c r="L616" s="118" t="s">
        <v>21801</v>
      </c>
      <c r="M616" s="118" t="s">
        <v>21802</v>
      </c>
      <c r="N616" s="113">
        <f t="shared" si="27"/>
        <v>3.506467193901065E-3</v>
      </c>
      <c r="O616" s="126" t="s">
        <v>21801</v>
      </c>
      <c r="P616" s="138">
        <f>VLOOKUP(A616,Population!$A$5:$L$3146,12,FALSE)*'National Throughput'!$C$17</f>
        <v>760.7252072226371</v>
      </c>
      <c r="Q616" s="118" t="s">
        <v>21806</v>
      </c>
      <c r="R616" s="2">
        <f>'Emissions Factors'!$B$3</f>
        <v>9.9208017983194906E-5</v>
      </c>
      <c r="S616" s="118" t="s">
        <v>21801</v>
      </c>
      <c r="T616" s="118" t="s">
        <v>21806</v>
      </c>
      <c r="U616" s="104">
        <f t="shared" si="28"/>
        <v>7.5470040038413053E-2</v>
      </c>
      <c r="V616" s="126" t="s">
        <v>21801</v>
      </c>
      <c r="W616" s="113">
        <f t="shared" si="29"/>
        <v>7.8976507232314114E-2</v>
      </c>
      <c r="X616" s="126" t="s">
        <v>21801</v>
      </c>
    </row>
    <row r="617" spans="1:24" x14ac:dyDescent="0.25">
      <c r="A617" s="123" t="s">
        <v>4685</v>
      </c>
      <c r="B617" s="123" t="s">
        <v>4551</v>
      </c>
      <c r="C617" s="123" t="s">
        <v>212</v>
      </c>
      <c r="D617" s="117" t="s">
        <v>22538</v>
      </c>
      <c r="E617" s="117" t="s">
        <v>21845</v>
      </c>
      <c r="F617" s="118" t="s">
        <v>22527</v>
      </c>
      <c r="G617" s="126">
        <v>515</v>
      </c>
      <c r="H617" s="120" t="s">
        <v>24524</v>
      </c>
      <c r="I617" s="5">
        <f>VLOOKUP(A617,Population!$A$5:$L$3146,12,FALSE)*'National Throughput'!$C$14</f>
        <v>5.4142071822537918E-5</v>
      </c>
      <c r="J617" s="118" t="s">
        <v>21802</v>
      </c>
      <c r="K617" s="114">
        <f>'Emissions Factors'!$B$2</f>
        <v>10</v>
      </c>
      <c r="L617" s="118" t="s">
        <v>21801</v>
      </c>
      <c r="M617" s="118" t="s">
        <v>21802</v>
      </c>
      <c r="N617" s="113">
        <f t="shared" si="27"/>
        <v>5.4142071822537916E-4</v>
      </c>
      <c r="O617" s="126" t="s">
        <v>21801</v>
      </c>
      <c r="P617" s="138">
        <f>VLOOKUP(A617,Population!$A$5:$L$3146,12,FALSE)*'National Throughput'!$C$17</f>
        <v>117.46078468465819</v>
      </c>
      <c r="Q617" s="118" t="s">
        <v>21806</v>
      </c>
      <c r="R617" s="2">
        <f>'Emissions Factors'!$B$3</f>
        <v>9.9208017983194906E-5</v>
      </c>
      <c r="S617" s="118" t="s">
        <v>21801</v>
      </c>
      <c r="T617" s="118" t="s">
        <v>21806</v>
      </c>
      <c r="U617" s="104">
        <f t="shared" si="28"/>
        <v>1.1653051639315754E-2</v>
      </c>
      <c r="V617" s="126" t="s">
        <v>21801</v>
      </c>
      <c r="W617" s="113">
        <f t="shared" si="29"/>
        <v>1.2194472357541133E-2</v>
      </c>
      <c r="X617" s="126" t="s">
        <v>21801</v>
      </c>
    </row>
    <row r="618" spans="1:24" x14ac:dyDescent="0.25">
      <c r="A618" s="123" t="s">
        <v>4692</v>
      </c>
      <c r="B618" s="123" t="s">
        <v>4551</v>
      </c>
      <c r="C618" s="123" t="s">
        <v>220</v>
      </c>
      <c r="D618" s="117" t="s">
        <v>22279</v>
      </c>
      <c r="E618" s="117" t="s">
        <v>21845</v>
      </c>
      <c r="F618" s="118" t="s">
        <v>22527</v>
      </c>
      <c r="G618" s="126">
        <v>515</v>
      </c>
      <c r="H618" s="120" t="s">
        <v>24525</v>
      </c>
      <c r="I618" s="5">
        <f>VLOOKUP(A618,Population!$A$5:$L$3146,12,FALSE)*'National Throughput'!$C$14</f>
        <v>6.6128203542032473E-5</v>
      </c>
      <c r="J618" s="118" t="s">
        <v>21802</v>
      </c>
      <c r="K618" s="114">
        <f>'Emissions Factors'!$B$2</f>
        <v>10</v>
      </c>
      <c r="L618" s="118" t="s">
        <v>21801</v>
      </c>
      <c r="M618" s="118" t="s">
        <v>21802</v>
      </c>
      <c r="N618" s="113">
        <f t="shared" si="27"/>
        <v>6.6128203542032468E-4</v>
      </c>
      <c r="O618" s="126" t="s">
        <v>21801</v>
      </c>
      <c r="P618" s="138">
        <f>VLOOKUP(A618,Population!$A$5:$L$3146,12,FALSE)*'National Throughput'!$C$17</f>
        <v>143.46460001186236</v>
      </c>
      <c r="Q618" s="118" t="s">
        <v>21806</v>
      </c>
      <c r="R618" s="2">
        <f>'Emissions Factors'!$B$3</f>
        <v>9.9208017983194906E-5</v>
      </c>
      <c r="S618" s="118" t="s">
        <v>21801</v>
      </c>
      <c r="T618" s="118" t="s">
        <v>21806</v>
      </c>
      <c r="U618" s="104">
        <f t="shared" si="28"/>
        <v>1.4232838617928706E-2</v>
      </c>
      <c r="V618" s="126" t="s">
        <v>21801</v>
      </c>
      <c r="W618" s="113">
        <f t="shared" si="29"/>
        <v>1.4894120653349031E-2</v>
      </c>
      <c r="X618" s="126" t="s">
        <v>21801</v>
      </c>
    </row>
    <row r="619" spans="1:24" x14ac:dyDescent="0.25">
      <c r="A619" s="123" t="s">
        <v>4700</v>
      </c>
      <c r="B619" s="123" t="s">
        <v>4551</v>
      </c>
      <c r="C619" s="123" t="s">
        <v>228</v>
      </c>
      <c r="D619" s="117" t="s">
        <v>22539</v>
      </c>
      <c r="E619" s="117" t="s">
        <v>21845</v>
      </c>
      <c r="F619" s="118" t="s">
        <v>22527</v>
      </c>
      <c r="G619" s="126">
        <v>515</v>
      </c>
      <c r="H619" s="120" t="s">
        <v>24526</v>
      </c>
      <c r="I619" s="5">
        <f>VLOOKUP(A619,Population!$A$5:$L$3146,12,FALSE)*'National Throughput'!$C$14</f>
        <v>3.101126475402585E-3</v>
      </c>
      <c r="J619" s="118" t="s">
        <v>21802</v>
      </c>
      <c r="K619" s="114">
        <f>'Emissions Factors'!$B$2</f>
        <v>10</v>
      </c>
      <c r="L619" s="118" t="s">
        <v>21801</v>
      </c>
      <c r="M619" s="118" t="s">
        <v>21802</v>
      </c>
      <c r="N619" s="113">
        <f t="shared" si="27"/>
        <v>3.1011264754025849E-2</v>
      </c>
      <c r="O619" s="126" t="s">
        <v>21801</v>
      </c>
      <c r="P619" s="138">
        <f>VLOOKUP(A619,Population!$A$5:$L$3146,12,FALSE)*'National Throughput'!$C$17</f>
        <v>6727.8686785592099</v>
      </c>
      <c r="Q619" s="118" t="s">
        <v>21806</v>
      </c>
      <c r="R619" s="2">
        <f>'Emissions Factors'!$B$3</f>
        <v>9.9208017983194906E-5</v>
      </c>
      <c r="S619" s="118" t="s">
        <v>21801</v>
      </c>
      <c r="T619" s="118" t="s">
        <v>21806</v>
      </c>
      <c r="U619" s="104">
        <f t="shared" si="28"/>
        <v>0.66745851685107582</v>
      </c>
      <c r="V619" s="126" t="s">
        <v>21801</v>
      </c>
      <c r="W619" s="113">
        <f t="shared" si="29"/>
        <v>0.69846978160510165</v>
      </c>
      <c r="X619" s="126" t="s">
        <v>21801</v>
      </c>
    </row>
    <row r="620" spans="1:24" x14ac:dyDescent="0.25">
      <c r="A620" s="123" t="s">
        <v>4708</v>
      </c>
      <c r="B620" s="123" t="s">
        <v>4551</v>
      </c>
      <c r="C620" s="123" t="s">
        <v>237</v>
      </c>
      <c r="D620" s="117" t="s">
        <v>22540</v>
      </c>
      <c r="E620" s="117" t="s">
        <v>21845</v>
      </c>
      <c r="F620" s="118" t="s">
        <v>22527</v>
      </c>
      <c r="G620" s="126">
        <v>515</v>
      </c>
      <c r="H620" s="120" t="s">
        <v>24527</v>
      </c>
      <c r="I620" s="5">
        <f>VLOOKUP(A620,Population!$A$5:$L$3146,12,FALSE)*'National Throughput'!$C$14</f>
        <v>5.9318883774619198E-5</v>
      </c>
      <c r="J620" s="118" t="s">
        <v>21802</v>
      </c>
      <c r="K620" s="114">
        <f>'Emissions Factors'!$B$2</f>
        <v>10</v>
      </c>
      <c r="L620" s="118" t="s">
        <v>21801</v>
      </c>
      <c r="M620" s="118" t="s">
        <v>21802</v>
      </c>
      <c r="N620" s="113">
        <f t="shared" si="27"/>
        <v>5.93188837746192E-4</v>
      </c>
      <c r="O620" s="126" t="s">
        <v>21801</v>
      </c>
      <c r="P620" s="138">
        <f>VLOOKUP(A620,Population!$A$5:$L$3146,12,FALSE)*'National Throughput'!$C$17</f>
        <v>128.69183613110948</v>
      </c>
      <c r="Q620" s="118" t="s">
        <v>21806</v>
      </c>
      <c r="R620" s="2">
        <f>'Emissions Factors'!$B$3</f>
        <v>9.9208017983194906E-5</v>
      </c>
      <c r="S620" s="118" t="s">
        <v>21801</v>
      </c>
      <c r="T620" s="118" t="s">
        <v>21806</v>
      </c>
      <c r="U620" s="104">
        <f t="shared" si="28"/>
        <v>1.2767261993185482E-2</v>
      </c>
      <c r="V620" s="126" t="s">
        <v>21801</v>
      </c>
      <c r="W620" s="113">
        <f t="shared" si="29"/>
        <v>1.3360450830931674E-2</v>
      </c>
      <c r="X620" s="126" t="s">
        <v>21801</v>
      </c>
    </row>
    <row r="621" spans="1:24" x14ac:dyDescent="0.25">
      <c r="A621" s="123" t="s">
        <v>4715</v>
      </c>
      <c r="B621" s="123" t="s">
        <v>4551</v>
      </c>
      <c r="C621" s="123" t="s">
        <v>245</v>
      </c>
      <c r="D621" s="117" t="s">
        <v>22541</v>
      </c>
      <c r="E621" s="117" t="s">
        <v>21845</v>
      </c>
      <c r="F621" s="118" t="s">
        <v>22527</v>
      </c>
      <c r="G621" s="126">
        <v>515</v>
      </c>
      <c r="H621" s="120" t="s">
        <v>24528</v>
      </c>
      <c r="I621" s="5">
        <f>VLOOKUP(A621,Population!$A$5:$L$3146,12,FALSE)*'National Throughput'!$C$14</f>
        <v>2.2000619580553515E-5</v>
      </c>
      <c r="J621" s="118" t="s">
        <v>21802</v>
      </c>
      <c r="K621" s="114">
        <f>'Emissions Factors'!$B$2</f>
        <v>10</v>
      </c>
      <c r="L621" s="118" t="s">
        <v>21801</v>
      </c>
      <c r="M621" s="118" t="s">
        <v>21802</v>
      </c>
      <c r="N621" s="113">
        <f t="shared" si="27"/>
        <v>2.2000619580553516E-4</v>
      </c>
      <c r="O621" s="126" t="s">
        <v>21801</v>
      </c>
      <c r="P621" s="138">
        <f>VLOOKUP(A621,Population!$A$5:$L$3146,12,FALSE)*'National Throughput'!$C$17</f>
        <v>47.73016533151457</v>
      </c>
      <c r="Q621" s="118" t="s">
        <v>21806</v>
      </c>
      <c r="R621" s="2">
        <f>'Emissions Factors'!$B$3</f>
        <v>9.9208017983194906E-5</v>
      </c>
      <c r="S621" s="118" t="s">
        <v>21801</v>
      </c>
      <c r="T621" s="118" t="s">
        <v>21806</v>
      </c>
      <c r="U621" s="104">
        <f t="shared" si="28"/>
        <v>4.7352151005497639E-3</v>
      </c>
      <c r="V621" s="126" t="s">
        <v>21801</v>
      </c>
      <c r="W621" s="113">
        <f t="shared" si="29"/>
        <v>4.9552212963552989E-3</v>
      </c>
      <c r="X621" s="126" t="s">
        <v>21801</v>
      </c>
    </row>
    <row r="622" spans="1:24" x14ac:dyDescent="0.25">
      <c r="A622" s="123" t="s">
        <v>4722</v>
      </c>
      <c r="B622" s="123" t="s">
        <v>4551</v>
      </c>
      <c r="C622" s="123" t="s">
        <v>252</v>
      </c>
      <c r="D622" s="117" t="s">
        <v>22416</v>
      </c>
      <c r="E622" s="117" t="s">
        <v>21845</v>
      </c>
      <c r="F622" s="118" t="s">
        <v>22527</v>
      </c>
      <c r="G622" s="126">
        <v>515</v>
      </c>
      <c r="H622" s="120" t="s">
        <v>24529</v>
      </c>
      <c r="I622" s="5">
        <f>VLOOKUP(A622,Population!$A$5:$L$3146,12,FALSE)*'National Throughput'!$C$14</f>
        <v>1.1410930391485516E-4</v>
      </c>
      <c r="J622" s="118" t="s">
        <v>21802</v>
      </c>
      <c r="K622" s="114">
        <f>'Emissions Factors'!$B$2</f>
        <v>10</v>
      </c>
      <c r="L622" s="118" t="s">
        <v>21801</v>
      </c>
      <c r="M622" s="118" t="s">
        <v>21802</v>
      </c>
      <c r="N622" s="113">
        <f t="shared" si="27"/>
        <v>1.1410930391485515E-3</v>
      </c>
      <c r="O622" s="126" t="s">
        <v>21801</v>
      </c>
      <c r="P622" s="138">
        <f>VLOOKUP(A622,Population!$A$5:$L$3146,12,FALSE)*'National Throughput'!$C$17</f>
        <v>247.55920722042919</v>
      </c>
      <c r="Q622" s="118" t="s">
        <v>21806</v>
      </c>
      <c r="R622" s="2">
        <f>'Emissions Factors'!$B$3</f>
        <v>9.9208017983194906E-5</v>
      </c>
      <c r="S622" s="118" t="s">
        <v>21801</v>
      </c>
      <c r="T622" s="118" t="s">
        <v>21806</v>
      </c>
      <c r="U622" s="104">
        <f t="shared" si="28"/>
        <v>2.4559858281829813E-2</v>
      </c>
      <c r="V622" s="126" t="s">
        <v>21801</v>
      </c>
      <c r="W622" s="113">
        <f t="shared" si="29"/>
        <v>2.5700951320978365E-2</v>
      </c>
      <c r="X622" s="126" t="s">
        <v>21801</v>
      </c>
    </row>
    <row r="623" spans="1:24" x14ac:dyDescent="0.25">
      <c r="A623" s="123" t="s">
        <v>4728</v>
      </c>
      <c r="B623" s="123" t="s">
        <v>4551</v>
      </c>
      <c r="C623" s="123" t="s">
        <v>261</v>
      </c>
      <c r="D623" s="117" t="s">
        <v>22058</v>
      </c>
      <c r="E623" s="117" t="s">
        <v>21845</v>
      </c>
      <c r="F623" s="118" t="s">
        <v>22527</v>
      </c>
      <c r="G623" s="126">
        <v>515</v>
      </c>
      <c r="H623" s="120" t="s">
        <v>24530</v>
      </c>
      <c r="I623" s="5">
        <f>VLOOKUP(A623,Population!$A$5:$L$3146,12,FALSE)*'National Throughput'!$C$14</f>
        <v>7.2714757477211023E-5</v>
      </c>
      <c r="J623" s="118" t="s">
        <v>21802</v>
      </c>
      <c r="K623" s="114">
        <f>'Emissions Factors'!$B$2</f>
        <v>10</v>
      </c>
      <c r="L623" s="118" t="s">
        <v>21801</v>
      </c>
      <c r="M623" s="118" t="s">
        <v>21802</v>
      </c>
      <c r="N623" s="113">
        <f t="shared" si="27"/>
        <v>7.2714757477211026E-4</v>
      </c>
      <c r="O623" s="126" t="s">
        <v>21801</v>
      </c>
      <c r="P623" s="138">
        <f>VLOOKUP(A623,Population!$A$5:$L$3146,12,FALSE)*'National Throughput'!$C$17</f>
        <v>157.75407523050077</v>
      </c>
      <c r="Q623" s="118" t="s">
        <v>21806</v>
      </c>
      <c r="R623" s="2">
        <f>'Emissions Factors'!$B$3</f>
        <v>9.9208017983194906E-5</v>
      </c>
      <c r="S623" s="118" t="s">
        <v>21801</v>
      </c>
      <c r="T623" s="118" t="s">
        <v>21806</v>
      </c>
      <c r="U623" s="104">
        <f t="shared" si="28"/>
        <v>1.5650469132389804E-2</v>
      </c>
      <c r="V623" s="126" t="s">
        <v>21801</v>
      </c>
      <c r="W623" s="113">
        <f t="shared" si="29"/>
        <v>1.6377616707161913E-2</v>
      </c>
      <c r="X623" s="126" t="s">
        <v>21801</v>
      </c>
    </row>
    <row r="624" spans="1:24" x14ac:dyDescent="0.25">
      <c r="A624" s="123" t="s">
        <v>4736</v>
      </c>
      <c r="B624" s="123" t="s">
        <v>4551</v>
      </c>
      <c r="C624" s="123" t="s">
        <v>270</v>
      </c>
      <c r="D624" s="117" t="s">
        <v>22542</v>
      </c>
      <c r="E624" s="117" t="s">
        <v>21845</v>
      </c>
      <c r="F624" s="118" t="s">
        <v>22527</v>
      </c>
      <c r="G624" s="126">
        <v>515</v>
      </c>
      <c r="H624" s="120" t="s">
        <v>24531</v>
      </c>
      <c r="I624" s="5">
        <f>VLOOKUP(A624,Population!$A$5:$L$3146,12,FALSE)*'National Throughput'!$C$14</f>
        <v>4.5510727039234775E-5</v>
      </c>
      <c r="J624" s="118" t="s">
        <v>21802</v>
      </c>
      <c r="K624" s="114">
        <f>'Emissions Factors'!$B$2</f>
        <v>10</v>
      </c>
      <c r="L624" s="118" t="s">
        <v>21801</v>
      </c>
      <c r="M624" s="118" t="s">
        <v>21802</v>
      </c>
      <c r="N624" s="113">
        <f t="shared" si="27"/>
        <v>4.5510727039234773E-4</v>
      </c>
      <c r="O624" s="126" t="s">
        <v>21801</v>
      </c>
      <c r="P624" s="138">
        <f>VLOOKUP(A624,Population!$A$5:$L$3146,12,FALSE)*'National Throughput'!$C$17</f>
        <v>98.735152343625728</v>
      </c>
      <c r="Q624" s="118" t="s">
        <v>21806</v>
      </c>
      <c r="R624" s="2">
        <f>'Emissions Factors'!$B$3</f>
        <v>9.9208017983194906E-5</v>
      </c>
      <c r="S624" s="118" t="s">
        <v>21801</v>
      </c>
      <c r="T624" s="118" t="s">
        <v>21806</v>
      </c>
      <c r="U624" s="104">
        <f t="shared" si="28"/>
        <v>9.7953187692799096E-3</v>
      </c>
      <c r="V624" s="126" t="s">
        <v>21801</v>
      </c>
      <c r="W624" s="113">
        <f t="shared" si="29"/>
        <v>1.0250426039672257E-2</v>
      </c>
      <c r="X624" s="126" t="s">
        <v>21801</v>
      </c>
    </row>
    <row r="625" spans="1:24" x14ac:dyDescent="0.25">
      <c r="A625" s="123" t="s">
        <v>4743</v>
      </c>
      <c r="B625" s="123" t="s">
        <v>4551</v>
      </c>
      <c r="C625" s="123" t="s">
        <v>278</v>
      </c>
      <c r="D625" s="117" t="s">
        <v>22059</v>
      </c>
      <c r="E625" s="117" t="s">
        <v>21845</v>
      </c>
      <c r="F625" s="118" t="s">
        <v>22527</v>
      </c>
      <c r="G625" s="126">
        <v>515</v>
      </c>
      <c r="H625" s="120" t="s">
        <v>24532</v>
      </c>
      <c r="I625" s="5">
        <f>VLOOKUP(A625,Population!$A$5:$L$3146,12,FALSE)*'National Throughput'!$C$14</f>
        <v>1.3103618230152556E-4</v>
      </c>
      <c r="J625" s="118" t="s">
        <v>21802</v>
      </c>
      <c r="K625" s="114">
        <f>'Emissions Factors'!$B$2</f>
        <v>10</v>
      </c>
      <c r="L625" s="118" t="s">
        <v>21801</v>
      </c>
      <c r="M625" s="118" t="s">
        <v>21802</v>
      </c>
      <c r="N625" s="113">
        <f t="shared" si="27"/>
        <v>1.3103618230152557E-3</v>
      </c>
      <c r="O625" s="126" t="s">
        <v>21801</v>
      </c>
      <c r="P625" s="138">
        <f>VLOOKUP(A625,Population!$A$5:$L$3146,12,FALSE)*'National Throughput'!$C$17</f>
        <v>284.28193227751564</v>
      </c>
      <c r="Q625" s="118" t="s">
        <v>21806</v>
      </c>
      <c r="R625" s="2">
        <f>'Emissions Factors'!$B$3</f>
        <v>9.9208017983194906E-5</v>
      </c>
      <c r="S625" s="118" t="s">
        <v>21801</v>
      </c>
      <c r="T625" s="118" t="s">
        <v>21806</v>
      </c>
      <c r="U625" s="104">
        <f t="shared" si="28"/>
        <v>2.8203047049685168E-2</v>
      </c>
      <c r="V625" s="126" t="s">
        <v>21801</v>
      </c>
      <c r="W625" s="113">
        <f t="shared" si="29"/>
        <v>2.9513408872700424E-2</v>
      </c>
      <c r="X625" s="126" t="s">
        <v>21801</v>
      </c>
    </row>
    <row r="626" spans="1:24" x14ac:dyDescent="0.25">
      <c r="A626" s="123" t="s">
        <v>4751</v>
      </c>
      <c r="B626" s="123" t="s">
        <v>4551</v>
      </c>
      <c r="C626" s="123" t="s">
        <v>287</v>
      </c>
      <c r="D626" s="117" t="s">
        <v>22165</v>
      </c>
      <c r="E626" s="117" t="s">
        <v>21845</v>
      </c>
      <c r="F626" s="118" t="s">
        <v>22527</v>
      </c>
      <c r="G626" s="126">
        <v>515</v>
      </c>
      <c r="H626" s="120" t="s">
        <v>24533</v>
      </c>
      <c r="I626" s="5">
        <f>VLOOKUP(A626,Population!$A$5:$L$3146,12,FALSE)*'National Throughput'!$C$14</f>
        <v>1.1971834807873513E-4</v>
      </c>
      <c r="J626" s="118" t="s">
        <v>21802</v>
      </c>
      <c r="K626" s="114">
        <f>'Emissions Factors'!$B$2</f>
        <v>10</v>
      </c>
      <c r="L626" s="118" t="s">
        <v>21801</v>
      </c>
      <c r="M626" s="118" t="s">
        <v>21802</v>
      </c>
      <c r="N626" s="113">
        <f t="shared" si="27"/>
        <v>1.1971834807873512E-3</v>
      </c>
      <c r="O626" s="126" t="s">
        <v>21801</v>
      </c>
      <c r="P626" s="138">
        <f>VLOOKUP(A626,Population!$A$5:$L$3146,12,FALSE)*'National Throughput'!$C$17</f>
        <v>259.72798293665483</v>
      </c>
      <c r="Q626" s="118" t="s">
        <v>21806</v>
      </c>
      <c r="R626" s="2">
        <f>'Emissions Factors'!$B$3</f>
        <v>9.9208017983194906E-5</v>
      </c>
      <c r="S626" s="118" t="s">
        <v>21801</v>
      </c>
      <c r="T626" s="118" t="s">
        <v>21806</v>
      </c>
      <c r="U626" s="104">
        <f t="shared" si="28"/>
        <v>2.5767098401918591E-2</v>
      </c>
      <c r="V626" s="126" t="s">
        <v>21801</v>
      </c>
      <c r="W626" s="113">
        <f t="shared" si="29"/>
        <v>2.6964281882705943E-2</v>
      </c>
      <c r="X626" s="126" t="s">
        <v>21801</v>
      </c>
    </row>
    <row r="627" spans="1:24" x14ac:dyDescent="0.25">
      <c r="A627" s="123" t="s">
        <v>4758</v>
      </c>
      <c r="B627" s="123" t="s">
        <v>4551</v>
      </c>
      <c r="C627" s="123" t="s">
        <v>295</v>
      </c>
      <c r="D627" s="117" t="s">
        <v>22543</v>
      </c>
      <c r="E627" s="117" t="s">
        <v>21845</v>
      </c>
      <c r="F627" s="118" t="s">
        <v>22527</v>
      </c>
      <c r="G627" s="126">
        <v>515</v>
      </c>
      <c r="H627" s="120" t="s">
        <v>24534</v>
      </c>
      <c r="I627" s="5">
        <f>VLOOKUP(A627,Population!$A$5:$L$3146,12,FALSE)*'National Throughput'!$C$14</f>
        <v>1.7591851020206834E-5</v>
      </c>
      <c r="J627" s="118" t="s">
        <v>21802</v>
      </c>
      <c r="K627" s="114">
        <f>'Emissions Factors'!$B$2</f>
        <v>10</v>
      </c>
      <c r="L627" s="118" t="s">
        <v>21801</v>
      </c>
      <c r="M627" s="118" t="s">
        <v>21802</v>
      </c>
      <c r="N627" s="113">
        <f t="shared" si="27"/>
        <v>1.7591851020206834E-4</v>
      </c>
      <c r="O627" s="126" t="s">
        <v>21801</v>
      </c>
      <c r="P627" s="138">
        <f>VLOOKUP(A627,Population!$A$5:$L$3146,12,FALSE)*'National Throughput'!$C$17</f>
        <v>38.165377779816168</v>
      </c>
      <c r="Q627" s="118" t="s">
        <v>21806</v>
      </c>
      <c r="R627" s="2">
        <f>'Emissions Factors'!$B$3</f>
        <v>9.9208017983194906E-5</v>
      </c>
      <c r="S627" s="118" t="s">
        <v>21801</v>
      </c>
      <c r="T627" s="118" t="s">
        <v>21806</v>
      </c>
      <c r="U627" s="104">
        <f t="shared" si="28"/>
        <v>3.7863114851154297E-3</v>
      </c>
      <c r="V627" s="126" t="s">
        <v>21801</v>
      </c>
      <c r="W627" s="113">
        <f t="shared" si="29"/>
        <v>3.962229995317498E-3</v>
      </c>
      <c r="X627" s="126" t="s">
        <v>21801</v>
      </c>
    </row>
    <row r="628" spans="1:24" x14ac:dyDescent="0.25">
      <c r="A628" s="123" t="s">
        <v>4764</v>
      </c>
      <c r="B628" s="123" t="s">
        <v>4551</v>
      </c>
      <c r="C628" s="123" t="s">
        <v>304</v>
      </c>
      <c r="D628" s="117" t="s">
        <v>22061</v>
      </c>
      <c r="E628" s="117" t="s">
        <v>21845</v>
      </c>
      <c r="F628" s="118" t="s">
        <v>22527</v>
      </c>
      <c r="G628" s="126">
        <v>515</v>
      </c>
      <c r="H628" s="120" t="s">
        <v>24535</v>
      </c>
      <c r="I628" s="5">
        <f>VLOOKUP(A628,Population!$A$5:$L$3146,12,FALSE)*'National Throughput'!$C$14</f>
        <v>4.4666211794643478E-5</v>
      </c>
      <c r="J628" s="118" t="s">
        <v>21802</v>
      </c>
      <c r="K628" s="114">
        <f>'Emissions Factors'!$B$2</f>
        <v>10</v>
      </c>
      <c r="L628" s="118" t="s">
        <v>21801</v>
      </c>
      <c r="M628" s="118" t="s">
        <v>21802</v>
      </c>
      <c r="N628" s="113">
        <f t="shared" si="27"/>
        <v>4.4666211794643475E-4</v>
      </c>
      <c r="O628" s="126" t="s">
        <v>21801</v>
      </c>
      <c r="P628" s="138">
        <f>VLOOKUP(A628,Population!$A$5:$L$3146,12,FALSE)*'National Throughput'!$C$17</f>
        <v>96.902983385758915</v>
      </c>
      <c r="Q628" s="118" t="s">
        <v>21806</v>
      </c>
      <c r="R628" s="2">
        <f>'Emissions Factors'!$B$3</f>
        <v>9.9208017983194906E-5</v>
      </c>
      <c r="S628" s="118" t="s">
        <v>21801</v>
      </c>
      <c r="T628" s="118" t="s">
        <v>21806</v>
      </c>
      <c r="U628" s="104">
        <f t="shared" si="28"/>
        <v>9.613552918359608E-3</v>
      </c>
      <c r="V628" s="126" t="s">
        <v>21801</v>
      </c>
      <c r="W628" s="113">
        <f t="shared" si="29"/>
        <v>1.0060215036306042E-2</v>
      </c>
      <c r="X628" s="126" t="s">
        <v>21801</v>
      </c>
    </row>
    <row r="629" spans="1:24" x14ac:dyDescent="0.25">
      <c r="A629" s="123" t="s">
        <v>4770</v>
      </c>
      <c r="B629" s="123" t="s">
        <v>4551</v>
      </c>
      <c r="C629" s="123" t="s">
        <v>312</v>
      </c>
      <c r="D629" s="117" t="s">
        <v>22544</v>
      </c>
      <c r="E629" s="117" t="s">
        <v>21845</v>
      </c>
      <c r="F629" s="118" t="s">
        <v>22527</v>
      </c>
      <c r="G629" s="126">
        <v>515</v>
      </c>
      <c r="H629" s="120" t="s">
        <v>24536</v>
      </c>
      <c r="I629" s="5">
        <f>VLOOKUP(A629,Population!$A$5:$L$3146,12,FALSE)*'National Throughput'!$C$14</f>
        <v>1.6765622523037796E-4</v>
      </c>
      <c r="J629" s="118" t="s">
        <v>21802</v>
      </c>
      <c r="K629" s="114">
        <f>'Emissions Factors'!$B$2</f>
        <v>10</v>
      </c>
      <c r="L629" s="118" t="s">
        <v>21801</v>
      </c>
      <c r="M629" s="118" t="s">
        <v>21802</v>
      </c>
      <c r="N629" s="113">
        <f t="shared" si="27"/>
        <v>1.6765622523037796E-3</v>
      </c>
      <c r="O629" s="126" t="s">
        <v>21801</v>
      </c>
      <c r="P629" s="138">
        <f>VLOOKUP(A629,Population!$A$5:$L$3146,12,FALSE)*'National Throughput'!$C$17</f>
        <v>363.72881771824427</v>
      </c>
      <c r="Q629" s="118" t="s">
        <v>21806</v>
      </c>
      <c r="R629" s="2">
        <f>'Emissions Factors'!$B$3</f>
        <v>9.9208017983194906E-5</v>
      </c>
      <c r="S629" s="118" t="s">
        <v>21801</v>
      </c>
      <c r="T629" s="118" t="s">
        <v>21806</v>
      </c>
      <c r="U629" s="104">
        <f t="shared" si="28"/>
        <v>3.6084815089197801E-2</v>
      </c>
      <c r="V629" s="126" t="s">
        <v>21801</v>
      </c>
      <c r="W629" s="113">
        <f t="shared" si="29"/>
        <v>3.7761377341501583E-2</v>
      </c>
      <c r="X629" s="126" t="s">
        <v>21801</v>
      </c>
    </row>
    <row r="630" spans="1:24" x14ac:dyDescent="0.25">
      <c r="A630" s="123" t="s">
        <v>4777</v>
      </c>
      <c r="B630" s="123" t="s">
        <v>4551</v>
      </c>
      <c r="C630" s="123" t="s">
        <v>320</v>
      </c>
      <c r="D630" s="117" t="s">
        <v>22346</v>
      </c>
      <c r="E630" s="117" t="s">
        <v>21845</v>
      </c>
      <c r="F630" s="118" t="s">
        <v>22527</v>
      </c>
      <c r="G630" s="126">
        <v>515</v>
      </c>
      <c r="H630" s="120" t="s">
        <v>24537</v>
      </c>
      <c r="I630" s="5">
        <f>VLOOKUP(A630,Population!$A$5:$L$3146,12,FALSE)*'National Throughput'!$C$14</f>
        <v>2.7583064839092029E-5</v>
      </c>
      <c r="J630" s="118" t="s">
        <v>21802</v>
      </c>
      <c r="K630" s="114">
        <f>'Emissions Factors'!$B$2</f>
        <v>10</v>
      </c>
      <c r="L630" s="118" t="s">
        <v>21801</v>
      </c>
      <c r="M630" s="118" t="s">
        <v>21802</v>
      </c>
      <c r="N630" s="113">
        <f t="shared" si="27"/>
        <v>2.7583064839092029E-4</v>
      </c>
      <c r="O630" s="126" t="s">
        <v>21801</v>
      </c>
      <c r="P630" s="138">
        <f>VLOOKUP(A630,Population!$A$5:$L$3146,12,FALSE)*'National Throughput'!$C$17</f>
        <v>59.841234938831022</v>
      </c>
      <c r="Q630" s="118" t="s">
        <v>21806</v>
      </c>
      <c r="R630" s="2">
        <f>'Emissions Factors'!$B$3</f>
        <v>9.9208017983194906E-5</v>
      </c>
      <c r="S630" s="118" t="s">
        <v>21801</v>
      </c>
      <c r="T630" s="118" t="s">
        <v>21806</v>
      </c>
      <c r="U630" s="104">
        <f t="shared" si="28"/>
        <v>5.9367303119481395E-3</v>
      </c>
      <c r="V630" s="126" t="s">
        <v>21801</v>
      </c>
      <c r="W630" s="113">
        <f t="shared" si="29"/>
        <v>6.2125609603390598E-3</v>
      </c>
      <c r="X630" s="126" t="s">
        <v>21801</v>
      </c>
    </row>
    <row r="631" spans="1:24" x14ac:dyDescent="0.25">
      <c r="A631" s="123" t="s">
        <v>4783</v>
      </c>
      <c r="B631" s="123" t="s">
        <v>4551</v>
      </c>
      <c r="C631" s="123" t="s">
        <v>328</v>
      </c>
      <c r="D631" s="117" t="s">
        <v>22430</v>
      </c>
      <c r="E631" s="117" t="s">
        <v>21845</v>
      </c>
      <c r="F631" s="118" t="s">
        <v>22527</v>
      </c>
      <c r="G631" s="126">
        <v>515</v>
      </c>
      <c r="H631" s="120" t="s">
        <v>24538</v>
      </c>
      <c r="I631" s="5">
        <f>VLOOKUP(A631,Population!$A$5:$L$3146,12,FALSE)*'National Throughput'!$C$14</f>
        <v>6.1722759844853463E-5</v>
      </c>
      <c r="J631" s="118" t="s">
        <v>21802</v>
      </c>
      <c r="K631" s="114">
        <f>'Emissions Factors'!$B$2</f>
        <v>10</v>
      </c>
      <c r="L631" s="118" t="s">
        <v>21801</v>
      </c>
      <c r="M631" s="118" t="s">
        <v>21802</v>
      </c>
      <c r="N631" s="113">
        <f t="shared" si="27"/>
        <v>6.1722759844853457E-4</v>
      </c>
      <c r="O631" s="126" t="s">
        <v>21801</v>
      </c>
      <c r="P631" s="138">
        <f>VLOOKUP(A631,Population!$A$5:$L$3146,12,FALSE)*'National Throughput'!$C$17</f>
        <v>133.90702572377762</v>
      </c>
      <c r="Q631" s="118" t="s">
        <v>21806</v>
      </c>
      <c r="R631" s="2">
        <f>'Emissions Factors'!$B$3</f>
        <v>9.9208017983194906E-5</v>
      </c>
      <c r="S631" s="118" t="s">
        <v>21801</v>
      </c>
      <c r="T631" s="118" t="s">
        <v>21806</v>
      </c>
      <c r="U631" s="104">
        <f t="shared" si="28"/>
        <v>1.3284650616080673E-2</v>
      </c>
      <c r="V631" s="126" t="s">
        <v>21801</v>
      </c>
      <c r="W631" s="113">
        <f t="shared" si="29"/>
        <v>1.3901878214529208E-2</v>
      </c>
      <c r="X631" s="126" t="s">
        <v>21801</v>
      </c>
    </row>
    <row r="632" spans="1:24" x14ac:dyDescent="0.25">
      <c r="A632" s="123" t="s">
        <v>4788</v>
      </c>
      <c r="B632" s="123" t="s">
        <v>4551</v>
      </c>
      <c r="C632" s="123" t="s">
        <v>336</v>
      </c>
      <c r="D632" s="117" t="s">
        <v>22545</v>
      </c>
      <c r="E632" s="117" t="s">
        <v>21845</v>
      </c>
      <c r="F632" s="118" t="s">
        <v>22527</v>
      </c>
      <c r="G632" s="126">
        <v>515</v>
      </c>
      <c r="H632" s="120" t="s">
        <v>24539</v>
      </c>
      <c r="I632" s="5">
        <f>VLOOKUP(A632,Population!$A$5:$L$3146,12,FALSE)*'National Throughput'!$C$14</f>
        <v>1.372836001936005E-5</v>
      </c>
      <c r="J632" s="118" t="s">
        <v>21802</v>
      </c>
      <c r="K632" s="114">
        <f>'Emissions Factors'!$B$2</f>
        <v>10</v>
      </c>
      <c r="L632" s="118" t="s">
        <v>21801</v>
      </c>
      <c r="M632" s="118" t="s">
        <v>21802</v>
      </c>
      <c r="N632" s="113">
        <f t="shared" si="27"/>
        <v>1.372836001936005E-4</v>
      </c>
      <c r="O632" s="126" t="s">
        <v>21801</v>
      </c>
      <c r="P632" s="138">
        <f>VLOOKUP(A632,Population!$A$5:$L$3146,12,FALSE)*'National Throughput'!$C$17</f>
        <v>29.783565460756179</v>
      </c>
      <c r="Q632" s="118" t="s">
        <v>21806</v>
      </c>
      <c r="R632" s="2">
        <f>'Emissions Factors'!$B$3</f>
        <v>9.9208017983194906E-5</v>
      </c>
      <c r="S632" s="118" t="s">
        <v>21801</v>
      </c>
      <c r="T632" s="118" t="s">
        <v>21806</v>
      </c>
      <c r="U632" s="104">
        <f t="shared" si="28"/>
        <v>2.9547684978343618E-3</v>
      </c>
      <c r="V632" s="126" t="s">
        <v>21801</v>
      </c>
      <c r="W632" s="113">
        <f t="shared" si="29"/>
        <v>3.0920520980279621E-3</v>
      </c>
      <c r="X632" s="126" t="s">
        <v>21801</v>
      </c>
    </row>
    <row r="633" spans="1:24" x14ac:dyDescent="0.25">
      <c r="A633" s="123" t="s">
        <v>4795</v>
      </c>
      <c r="B633" s="123" t="s">
        <v>4551</v>
      </c>
      <c r="C633" s="123" t="s">
        <v>344</v>
      </c>
      <c r="D633" s="117" t="s">
        <v>22546</v>
      </c>
      <c r="E633" s="117" t="s">
        <v>21845</v>
      </c>
      <c r="F633" s="118" t="s">
        <v>22527</v>
      </c>
      <c r="G633" s="126">
        <v>515</v>
      </c>
      <c r="H633" s="120" t="s">
        <v>24540</v>
      </c>
      <c r="I633" s="5">
        <f>VLOOKUP(A633,Population!$A$5:$L$3146,12,FALSE)*'National Throughput'!$C$14</f>
        <v>2.2994753667690509E-5</v>
      </c>
      <c r="J633" s="118" t="s">
        <v>21802</v>
      </c>
      <c r="K633" s="114">
        <f>'Emissions Factors'!$B$2</f>
        <v>10</v>
      </c>
      <c r="L633" s="118" t="s">
        <v>21801</v>
      </c>
      <c r="M633" s="118" t="s">
        <v>21802</v>
      </c>
      <c r="N633" s="113">
        <f t="shared" si="27"/>
        <v>2.299475366769051E-4</v>
      </c>
      <c r="O633" s="126" t="s">
        <v>21801</v>
      </c>
      <c r="P633" s="138">
        <f>VLOOKUP(A633,Population!$A$5:$L$3146,12,FALSE)*'National Throughput'!$C$17</f>
        <v>49.886931151995583</v>
      </c>
      <c r="Q633" s="118" t="s">
        <v>21806</v>
      </c>
      <c r="R633" s="2">
        <f>'Emissions Factors'!$B$3</f>
        <v>9.9208017983194906E-5</v>
      </c>
      <c r="S633" s="118" t="s">
        <v>21801</v>
      </c>
      <c r="T633" s="118" t="s">
        <v>21806</v>
      </c>
      <c r="U633" s="104">
        <f t="shared" si="28"/>
        <v>4.9491835628535843E-3</v>
      </c>
      <c r="V633" s="126" t="s">
        <v>21801</v>
      </c>
      <c r="W633" s="113">
        <f t="shared" si="29"/>
        <v>5.1791310995304898E-3</v>
      </c>
      <c r="X633" s="126" t="s">
        <v>21801</v>
      </c>
    </row>
    <row r="634" spans="1:24" x14ac:dyDescent="0.25">
      <c r="A634" s="123" t="s">
        <v>4802</v>
      </c>
      <c r="B634" s="123" t="s">
        <v>4551</v>
      </c>
      <c r="C634" s="123" t="s">
        <v>353</v>
      </c>
      <c r="D634" s="117" t="s">
        <v>22063</v>
      </c>
      <c r="E634" s="117" t="s">
        <v>21845</v>
      </c>
      <c r="F634" s="118" t="s">
        <v>22527</v>
      </c>
      <c r="G634" s="126">
        <v>515</v>
      </c>
      <c r="H634" s="120" t="s">
        <v>24541</v>
      </c>
      <c r="I634" s="5">
        <f>VLOOKUP(A634,Population!$A$5:$L$3146,12,FALSE)*'National Throughput'!$C$14</f>
        <v>1.6502958332790897E-4</v>
      </c>
      <c r="J634" s="118" t="s">
        <v>21802</v>
      </c>
      <c r="K634" s="114">
        <f>'Emissions Factors'!$B$2</f>
        <v>10</v>
      </c>
      <c r="L634" s="118" t="s">
        <v>21801</v>
      </c>
      <c r="M634" s="118" t="s">
        <v>21802</v>
      </c>
      <c r="N634" s="113">
        <f t="shared" si="27"/>
        <v>1.6502958332790898E-3</v>
      </c>
      <c r="O634" s="126" t="s">
        <v>21801</v>
      </c>
      <c r="P634" s="138">
        <f>VLOOKUP(A634,Population!$A$5:$L$3146,12,FALSE)*'National Throughput'!$C$17</f>
        <v>358.03033946346164</v>
      </c>
      <c r="Q634" s="118" t="s">
        <v>21806</v>
      </c>
      <c r="R634" s="2">
        <f>'Emissions Factors'!$B$3</f>
        <v>9.9208017983194906E-5</v>
      </c>
      <c r="S634" s="118" t="s">
        <v>21801</v>
      </c>
      <c r="T634" s="118" t="s">
        <v>21806</v>
      </c>
      <c r="U634" s="104">
        <f t="shared" si="28"/>
        <v>3.5519480356020476E-2</v>
      </c>
      <c r="V634" s="126" t="s">
        <v>21801</v>
      </c>
      <c r="W634" s="113">
        <f t="shared" si="29"/>
        <v>3.7169776189299564E-2</v>
      </c>
      <c r="X634" s="126" t="s">
        <v>21801</v>
      </c>
    </row>
    <row r="635" spans="1:24" x14ac:dyDescent="0.25">
      <c r="A635" s="123" t="s">
        <v>4810</v>
      </c>
      <c r="B635" s="123" t="s">
        <v>4551</v>
      </c>
      <c r="C635" s="123" t="s">
        <v>362</v>
      </c>
      <c r="D635" s="117" t="s">
        <v>22547</v>
      </c>
      <c r="E635" s="117" t="s">
        <v>21845</v>
      </c>
      <c r="F635" s="118" t="s">
        <v>22527</v>
      </c>
      <c r="G635" s="126">
        <v>515</v>
      </c>
      <c r="H635" s="120" t="s">
        <v>24542</v>
      </c>
      <c r="I635" s="5">
        <f>VLOOKUP(A635,Population!$A$5:$L$3146,12,FALSE)*'National Throughput'!$C$14</f>
        <v>9.6018723419495993E-5</v>
      </c>
      <c r="J635" s="118" t="s">
        <v>21802</v>
      </c>
      <c r="K635" s="114">
        <f>'Emissions Factors'!$B$2</f>
        <v>10</v>
      </c>
      <c r="L635" s="118" t="s">
        <v>21801</v>
      </c>
      <c r="M635" s="118" t="s">
        <v>21802</v>
      </c>
      <c r="N635" s="113">
        <f t="shared" si="27"/>
        <v>9.6018723419495991E-4</v>
      </c>
      <c r="O635" s="126" t="s">
        <v>21801</v>
      </c>
      <c r="P635" s="138">
        <f>VLOOKUP(A635,Population!$A$5:$L$3146,12,FALSE)*'National Throughput'!$C$17</f>
        <v>208.31183989856572</v>
      </c>
      <c r="Q635" s="118" t="s">
        <v>21806</v>
      </c>
      <c r="R635" s="2">
        <f>'Emissions Factors'!$B$3</f>
        <v>9.9208017983194906E-5</v>
      </c>
      <c r="S635" s="118" t="s">
        <v>21801</v>
      </c>
      <c r="T635" s="118" t="s">
        <v>21806</v>
      </c>
      <c r="U635" s="104">
        <f t="shared" si="28"/>
        <v>2.0666204758769326E-2</v>
      </c>
      <c r="V635" s="126" t="s">
        <v>21801</v>
      </c>
      <c r="W635" s="113">
        <f t="shared" si="29"/>
        <v>2.1626391992964285E-2</v>
      </c>
      <c r="X635" s="126" t="s">
        <v>21801</v>
      </c>
    </row>
    <row r="636" spans="1:24" x14ac:dyDescent="0.25">
      <c r="A636" s="123" t="s">
        <v>4817</v>
      </c>
      <c r="B636" s="123" t="s">
        <v>4551</v>
      </c>
      <c r="C636" s="123" t="s">
        <v>370</v>
      </c>
      <c r="D636" s="117" t="s">
        <v>22065</v>
      </c>
      <c r="E636" s="117" t="s">
        <v>21845</v>
      </c>
      <c r="F636" s="118" t="s">
        <v>22527</v>
      </c>
      <c r="G636" s="126">
        <v>515</v>
      </c>
      <c r="H636" s="120" t="s">
        <v>24543</v>
      </c>
      <c r="I636" s="5">
        <f>VLOOKUP(A636,Population!$A$5:$L$3146,12,FALSE)*'National Throughput'!$C$14</f>
        <v>1.9841785925777422E-4</v>
      </c>
      <c r="J636" s="118" t="s">
        <v>21802</v>
      </c>
      <c r="K636" s="114">
        <f>'Emissions Factors'!$B$2</f>
        <v>10</v>
      </c>
      <c r="L636" s="118" t="s">
        <v>21801</v>
      </c>
      <c r="M636" s="118" t="s">
        <v>21802</v>
      </c>
      <c r="N636" s="113">
        <f t="shared" si="27"/>
        <v>1.9841785925777422E-3</v>
      </c>
      <c r="O636" s="126" t="s">
        <v>21801</v>
      </c>
      <c r="P636" s="138">
        <f>VLOOKUP(A636,Population!$A$5:$L$3146,12,FALSE)*'National Throughput'!$C$17</f>
        <v>430.46593267172364</v>
      </c>
      <c r="Q636" s="118" t="s">
        <v>21806</v>
      </c>
      <c r="R636" s="2">
        <f>'Emissions Factors'!$B$3</f>
        <v>9.9208017983194906E-5</v>
      </c>
      <c r="S636" s="118" t="s">
        <v>21801</v>
      </c>
      <c r="T636" s="118" t="s">
        <v>21806</v>
      </c>
      <c r="U636" s="104">
        <f t="shared" si="28"/>
        <v>4.2705671989649127E-2</v>
      </c>
      <c r="V636" s="126" t="s">
        <v>21801</v>
      </c>
      <c r="W636" s="113">
        <f t="shared" si="29"/>
        <v>4.4689850582226867E-2</v>
      </c>
      <c r="X636" s="126" t="s">
        <v>21801</v>
      </c>
    </row>
    <row r="637" spans="1:24" x14ac:dyDescent="0.25">
      <c r="A637" s="123" t="s">
        <v>4824</v>
      </c>
      <c r="B637" s="123" t="s">
        <v>4551</v>
      </c>
      <c r="C637" s="123" t="s">
        <v>378</v>
      </c>
      <c r="D637" s="117" t="s">
        <v>22436</v>
      </c>
      <c r="E637" s="117" t="s">
        <v>21845</v>
      </c>
      <c r="F637" s="118" t="s">
        <v>22527</v>
      </c>
      <c r="G637" s="126">
        <v>515</v>
      </c>
      <c r="H637" s="120" t="s">
        <v>24544</v>
      </c>
      <c r="I637" s="5">
        <f>VLOOKUP(A637,Population!$A$5:$L$3146,12,FALSE)*'National Throughput'!$C$14</f>
        <v>3.199515826260639E-5</v>
      </c>
      <c r="J637" s="118" t="s">
        <v>21802</v>
      </c>
      <c r="K637" s="114">
        <f>'Emissions Factors'!$B$2</f>
        <v>10</v>
      </c>
      <c r="L637" s="118" t="s">
        <v>21801</v>
      </c>
      <c r="M637" s="118" t="s">
        <v>21802</v>
      </c>
      <c r="N637" s="113">
        <f t="shared" si="27"/>
        <v>3.1995158262606389E-4</v>
      </c>
      <c r="O637" s="126" t="s">
        <v>21801</v>
      </c>
      <c r="P637" s="138">
        <f>VLOOKUP(A637,Population!$A$5:$L$3146,12,FALSE)*'National Throughput'!$C$17</f>
        <v>69.413235754143074</v>
      </c>
      <c r="Q637" s="118" t="s">
        <v>21806</v>
      </c>
      <c r="R637" s="2">
        <f>'Emissions Factors'!$B$3</f>
        <v>9.9208017983194906E-5</v>
      </c>
      <c r="S637" s="118" t="s">
        <v>21801</v>
      </c>
      <c r="T637" s="118" t="s">
        <v>21806</v>
      </c>
      <c r="U637" s="104">
        <f t="shared" si="28"/>
        <v>6.8863495409687741E-3</v>
      </c>
      <c r="V637" s="126" t="s">
        <v>21801</v>
      </c>
      <c r="W637" s="113">
        <f t="shared" si="29"/>
        <v>7.2063011235948375E-3</v>
      </c>
      <c r="X637" s="126" t="s">
        <v>21801</v>
      </c>
    </row>
    <row r="638" spans="1:24" x14ac:dyDescent="0.25">
      <c r="A638" s="123" t="s">
        <v>4831</v>
      </c>
      <c r="B638" s="123" t="s">
        <v>4551</v>
      </c>
      <c r="C638" s="123" t="s">
        <v>386</v>
      </c>
      <c r="D638" s="117" t="s">
        <v>22066</v>
      </c>
      <c r="E638" s="117" t="s">
        <v>21845</v>
      </c>
      <c r="F638" s="118" t="s">
        <v>22527</v>
      </c>
      <c r="G638" s="126">
        <v>515</v>
      </c>
      <c r="H638" s="120" t="s">
        <v>24545</v>
      </c>
      <c r="I638" s="5">
        <f>VLOOKUP(A638,Population!$A$5:$L$3146,12,FALSE)*'National Throughput'!$C$14</f>
        <v>1.2812027730346821E-4</v>
      </c>
      <c r="J638" s="118" t="s">
        <v>21802</v>
      </c>
      <c r="K638" s="114">
        <f>'Emissions Factors'!$B$2</f>
        <v>10</v>
      </c>
      <c r="L638" s="118" t="s">
        <v>21801</v>
      </c>
      <c r="M638" s="118" t="s">
        <v>21802</v>
      </c>
      <c r="N638" s="113">
        <f t="shared" si="27"/>
        <v>1.281202773034682E-3</v>
      </c>
      <c r="O638" s="126" t="s">
        <v>21801</v>
      </c>
      <c r="P638" s="138">
        <f>VLOOKUP(A638,Population!$A$5:$L$3146,12,FALSE)*'National Throughput'!$C$17</f>
        <v>277.95590008834557</v>
      </c>
      <c r="Q638" s="118" t="s">
        <v>21806</v>
      </c>
      <c r="R638" s="2">
        <f>'Emissions Factors'!$B$3</f>
        <v>9.9208017983194906E-5</v>
      </c>
      <c r="S638" s="118" t="s">
        <v>21801</v>
      </c>
      <c r="T638" s="118" t="s">
        <v>21806</v>
      </c>
      <c r="U638" s="104">
        <f t="shared" si="28"/>
        <v>2.7575453934499713E-2</v>
      </c>
      <c r="V638" s="126" t="s">
        <v>21801</v>
      </c>
      <c r="W638" s="113">
        <f t="shared" si="29"/>
        <v>2.8856656707534397E-2</v>
      </c>
      <c r="X638" s="126" t="s">
        <v>21801</v>
      </c>
    </row>
    <row r="639" spans="1:24" x14ac:dyDescent="0.25">
      <c r="A639" s="123" t="s">
        <v>4839</v>
      </c>
      <c r="B639" s="123" t="s">
        <v>4551</v>
      </c>
      <c r="C639" s="123" t="s">
        <v>395</v>
      </c>
      <c r="D639" s="117" t="s">
        <v>22548</v>
      </c>
      <c r="E639" s="117" t="s">
        <v>21845</v>
      </c>
      <c r="F639" s="118" t="s">
        <v>22527</v>
      </c>
      <c r="G639" s="126">
        <v>515</v>
      </c>
      <c r="H639" s="120" t="s">
        <v>24546</v>
      </c>
      <c r="I639" s="5">
        <f>VLOOKUP(A639,Population!$A$5:$L$3146,12,FALSE)*'National Throughput'!$C$14</f>
        <v>7.5045486557756281E-5</v>
      </c>
      <c r="J639" s="118" t="s">
        <v>21802</v>
      </c>
      <c r="K639" s="114">
        <f>'Emissions Factors'!$B$2</f>
        <v>10</v>
      </c>
      <c r="L639" s="118" t="s">
        <v>21801</v>
      </c>
      <c r="M639" s="118" t="s">
        <v>21802</v>
      </c>
      <c r="N639" s="113">
        <f t="shared" si="27"/>
        <v>7.5045486557756276E-4</v>
      </c>
      <c r="O639" s="126" t="s">
        <v>21801</v>
      </c>
      <c r="P639" s="138">
        <f>VLOOKUP(A639,Population!$A$5:$L$3146,12,FALSE)*'National Throughput'!$C$17</f>
        <v>162.81057302366864</v>
      </c>
      <c r="Q639" s="118" t="s">
        <v>21806</v>
      </c>
      <c r="R639" s="2">
        <f>'Emissions Factors'!$B$3</f>
        <v>9.9208017983194906E-5</v>
      </c>
      <c r="S639" s="118" t="s">
        <v>21801</v>
      </c>
      <c r="T639" s="118" t="s">
        <v>21806</v>
      </c>
      <c r="U639" s="104">
        <f t="shared" si="28"/>
        <v>1.6152114256386386E-2</v>
      </c>
      <c r="V639" s="126" t="s">
        <v>21801</v>
      </c>
      <c r="W639" s="113">
        <f t="shared" si="29"/>
        <v>1.6902569121963949E-2</v>
      </c>
      <c r="X639" s="126" t="s">
        <v>21801</v>
      </c>
    </row>
    <row r="640" spans="1:24" x14ac:dyDescent="0.25">
      <c r="A640" s="123" t="s">
        <v>4845</v>
      </c>
      <c r="B640" s="123" t="s">
        <v>4551</v>
      </c>
      <c r="C640" s="123" t="s">
        <v>403</v>
      </c>
      <c r="D640" s="117" t="s">
        <v>22549</v>
      </c>
      <c r="E640" s="117" t="s">
        <v>21845</v>
      </c>
      <c r="F640" s="118" t="s">
        <v>22527</v>
      </c>
      <c r="G640" s="126">
        <v>515</v>
      </c>
      <c r="H640" s="120" t="s">
        <v>24547</v>
      </c>
      <c r="I640" s="5">
        <f>VLOOKUP(A640,Population!$A$5:$L$3146,12,FALSE)*'National Throughput'!$C$14</f>
        <v>7.3991504933601011E-5</v>
      </c>
      <c r="J640" s="118" t="s">
        <v>21802</v>
      </c>
      <c r="K640" s="114">
        <f>'Emissions Factors'!$B$2</f>
        <v>10</v>
      </c>
      <c r="L640" s="118" t="s">
        <v>21801</v>
      </c>
      <c r="M640" s="118" t="s">
        <v>21802</v>
      </c>
      <c r="N640" s="113">
        <f t="shared" si="27"/>
        <v>7.3991504933601016E-4</v>
      </c>
      <c r="O640" s="126" t="s">
        <v>21801</v>
      </c>
      <c r="P640" s="138">
        <f>VLOOKUP(A640,Population!$A$5:$L$3146,12,FALSE)*'National Throughput'!$C$17</f>
        <v>160.52396845814195</v>
      </c>
      <c r="Q640" s="118" t="s">
        <v>21806</v>
      </c>
      <c r="R640" s="2">
        <f>'Emissions Factors'!$B$3</f>
        <v>9.9208017983194906E-5</v>
      </c>
      <c r="S640" s="118" t="s">
        <v>21801</v>
      </c>
      <c r="T640" s="118" t="s">
        <v>21806</v>
      </c>
      <c r="U640" s="104">
        <f t="shared" si="28"/>
        <v>1.5925264749529159E-2</v>
      </c>
      <c r="V640" s="126" t="s">
        <v>21801</v>
      </c>
      <c r="W640" s="113">
        <f t="shared" si="29"/>
        <v>1.6665179798865171E-2</v>
      </c>
      <c r="X640" s="126" t="s">
        <v>21801</v>
      </c>
    </row>
    <row r="641" spans="1:24" x14ac:dyDescent="0.25">
      <c r="A641" s="123" t="s">
        <v>4852</v>
      </c>
      <c r="B641" s="123" t="s">
        <v>4551</v>
      </c>
      <c r="C641" s="123" t="s">
        <v>411</v>
      </c>
      <c r="D641" s="117" t="s">
        <v>22173</v>
      </c>
      <c r="E641" s="117" t="s">
        <v>21845</v>
      </c>
      <c r="F641" s="118" t="s">
        <v>22527</v>
      </c>
      <c r="G641" s="126">
        <v>515</v>
      </c>
      <c r="H641" s="120" t="s">
        <v>24548</v>
      </c>
      <c r="I641" s="5">
        <f>VLOOKUP(A641,Population!$A$5:$L$3146,12,FALSE)*'National Throughput'!$C$14</f>
        <v>4.189660077596416E-5</v>
      </c>
      <c r="J641" s="118" t="s">
        <v>21802</v>
      </c>
      <c r="K641" s="114">
        <f>'Emissions Factors'!$B$2</f>
        <v>10</v>
      </c>
      <c r="L641" s="118" t="s">
        <v>21801</v>
      </c>
      <c r="M641" s="118" t="s">
        <v>21802</v>
      </c>
      <c r="N641" s="113">
        <f t="shared" si="27"/>
        <v>4.1896600775964162E-4</v>
      </c>
      <c r="O641" s="126" t="s">
        <v>21801</v>
      </c>
      <c r="P641" s="138">
        <f>VLOOKUP(A641,Population!$A$5:$L$3146,12,FALSE)*'National Throughput'!$C$17</f>
        <v>90.894334795589415</v>
      </c>
      <c r="Q641" s="118" t="s">
        <v>21806</v>
      </c>
      <c r="R641" s="2">
        <f>'Emissions Factors'!$B$3</f>
        <v>9.9208017983194906E-5</v>
      </c>
      <c r="S641" s="118" t="s">
        <v>21801</v>
      </c>
      <c r="T641" s="118" t="s">
        <v>21806</v>
      </c>
      <c r="U641" s="104">
        <f t="shared" si="28"/>
        <v>9.0174468009713727E-3</v>
      </c>
      <c r="V641" s="126" t="s">
        <v>21801</v>
      </c>
      <c r="W641" s="113">
        <f t="shared" si="29"/>
        <v>9.4364128087310144E-3</v>
      </c>
      <c r="X641" s="126" t="s">
        <v>21801</v>
      </c>
    </row>
    <row r="642" spans="1:24" x14ac:dyDescent="0.25">
      <c r="A642" s="123" t="s">
        <v>4859</v>
      </c>
      <c r="B642" s="123" t="s">
        <v>4551</v>
      </c>
      <c r="C642" s="123" t="s">
        <v>420</v>
      </c>
      <c r="D642" s="117" t="s">
        <v>22550</v>
      </c>
      <c r="E642" s="117" t="s">
        <v>21845</v>
      </c>
      <c r="F642" s="118" t="s">
        <v>22527</v>
      </c>
      <c r="G642" s="126">
        <v>515</v>
      </c>
      <c r="H642" s="120" t="s">
        <v>24549</v>
      </c>
      <c r="I642" s="5">
        <f>VLOOKUP(A642,Population!$A$5:$L$3146,12,FALSE)*'National Throughput'!$C$14</f>
        <v>1.7532202974978616E-3</v>
      </c>
      <c r="J642" s="118" t="s">
        <v>21802</v>
      </c>
      <c r="K642" s="114">
        <f>'Emissions Factors'!$B$2</f>
        <v>10</v>
      </c>
      <c r="L642" s="118" t="s">
        <v>21801</v>
      </c>
      <c r="M642" s="118" t="s">
        <v>21802</v>
      </c>
      <c r="N642" s="113">
        <f t="shared" si="27"/>
        <v>1.7532202974978615E-2</v>
      </c>
      <c r="O642" s="126" t="s">
        <v>21801</v>
      </c>
      <c r="P642" s="138">
        <f>VLOOKUP(A642,Population!$A$5:$L$3146,12,FALSE)*'National Throughput'!$C$17</f>
        <v>3803.5971830587305</v>
      </c>
      <c r="Q642" s="118" t="s">
        <v>21806</v>
      </c>
      <c r="R642" s="2">
        <f>'Emissions Factors'!$B$3</f>
        <v>9.9208017983194906E-5</v>
      </c>
      <c r="S642" s="118" t="s">
        <v>21801</v>
      </c>
      <c r="T642" s="118" t="s">
        <v>21806</v>
      </c>
      <c r="U642" s="104">
        <f t="shared" si="28"/>
        <v>0.37734733773772</v>
      </c>
      <c r="V642" s="126" t="s">
        <v>21801</v>
      </c>
      <c r="W642" s="113">
        <f t="shared" si="29"/>
        <v>0.3948795407126986</v>
      </c>
      <c r="X642" s="126" t="s">
        <v>21801</v>
      </c>
    </row>
    <row r="643" spans="1:24" x14ac:dyDescent="0.25">
      <c r="A643" s="123" t="s">
        <v>4867</v>
      </c>
      <c r="B643" s="123" t="s">
        <v>4551</v>
      </c>
      <c r="C643" s="123" t="s">
        <v>428</v>
      </c>
      <c r="D643" s="117" t="s">
        <v>22551</v>
      </c>
      <c r="E643" s="117" t="s">
        <v>21845</v>
      </c>
      <c r="F643" s="118" t="s">
        <v>22527</v>
      </c>
      <c r="G643" s="126">
        <v>515</v>
      </c>
      <c r="H643" s="120" t="s">
        <v>24550</v>
      </c>
      <c r="I643" s="5">
        <f>VLOOKUP(A643,Population!$A$5:$L$3146,12,FALSE)*'National Throughput'!$C$14</f>
        <v>3.7030663530061169E-4</v>
      </c>
      <c r="J643" s="118" t="s">
        <v>21802</v>
      </c>
      <c r="K643" s="114">
        <f>'Emissions Factors'!$B$2</f>
        <v>10</v>
      </c>
      <c r="L643" s="118" t="s">
        <v>21801</v>
      </c>
      <c r="M643" s="118" t="s">
        <v>21802</v>
      </c>
      <c r="N643" s="113">
        <f t="shared" si="27"/>
        <v>3.703066353006117E-3</v>
      </c>
      <c r="O643" s="126" t="s">
        <v>21801</v>
      </c>
      <c r="P643" s="138">
        <f>VLOOKUP(A643,Population!$A$5:$L$3146,12,FALSE)*'National Throughput'!$C$17</f>
        <v>803.37723497014281</v>
      </c>
      <c r="Q643" s="118" t="s">
        <v>21806</v>
      </c>
      <c r="R643" s="2">
        <f>'Emissions Factors'!$B$3</f>
        <v>9.9208017983194906E-5</v>
      </c>
      <c r="S643" s="118" t="s">
        <v>21801</v>
      </c>
      <c r="T643" s="118" t="s">
        <v>21806</v>
      </c>
      <c r="U643" s="104">
        <f t="shared" si="28"/>
        <v>7.9701463174207329E-2</v>
      </c>
      <c r="V643" s="126" t="s">
        <v>21801</v>
      </c>
      <c r="W643" s="113">
        <f t="shared" si="29"/>
        <v>8.3404529527213445E-2</v>
      </c>
      <c r="X643" s="126" t="s">
        <v>21801</v>
      </c>
    </row>
    <row r="644" spans="1:24" x14ac:dyDescent="0.25">
      <c r="A644" s="123" t="s">
        <v>4874</v>
      </c>
      <c r="B644" s="123" t="s">
        <v>4551</v>
      </c>
      <c r="C644" s="123" t="s">
        <v>437</v>
      </c>
      <c r="D644" s="117" t="s">
        <v>22552</v>
      </c>
      <c r="E644" s="117" t="s">
        <v>21845</v>
      </c>
      <c r="F644" s="118" t="s">
        <v>22527</v>
      </c>
      <c r="G644" s="126">
        <v>515</v>
      </c>
      <c r="H644" s="120" t="s">
        <v>24551</v>
      </c>
      <c r="I644" s="5">
        <f>VLOOKUP(A644,Population!$A$5:$L$3146,12,FALSE)*'National Throughput'!$C$14</f>
        <v>4.0347214539824221E-4</v>
      </c>
      <c r="J644" s="118" t="s">
        <v>21802</v>
      </c>
      <c r="K644" s="114">
        <f>'Emissions Factors'!$B$2</f>
        <v>10</v>
      </c>
      <c r="L644" s="118" t="s">
        <v>21801</v>
      </c>
      <c r="M644" s="118" t="s">
        <v>21802</v>
      </c>
      <c r="N644" s="113">
        <f t="shared" ref="N644:N707" si="30">I644*K644</f>
        <v>4.0347214539824218E-3</v>
      </c>
      <c r="O644" s="126" t="s">
        <v>21801</v>
      </c>
      <c r="P644" s="138">
        <f>VLOOKUP(A644,Population!$A$5:$L$3146,12,FALSE)*'National Throughput'!$C$17</f>
        <v>875.32953951629031</v>
      </c>
      <c r="Q644" s="118" t="s">
        <v>21806</v>
      </c>
      <c r="R644" s="2">
        <f>'Emissions Factors'!$B$3</f>
        <v>9.9208017983194906E-5</v>
      </c>
      <c r="S644" s="118" t="s">
        <v>21801</v>
      </c>
      <c r="T644" s="118" t="s">
        <v>21806</v>
      </c>
      <c r="U644" s="104">
        <f t="shared" ref="U644:U707" si="31">P644*R644</f>
        <v>8.683970869755385E-2</v>
      </c>
      <c r="V644" s="126" t="s">
        <v>21801</v>
      </c>
      <c r="W644" s="113">
        <f t="shared" ref="W644:W707" si="32">N644+U644</f>
        <v>9.0874430151536276E-2</v>
      </c>
      <c r="X644" s="126" t="s">
        <v>21801</v>
      </c>
    </row>
    <row r="645" spans="1:24" x14ac:dyDescent="0.25">
      <c r="A645" s="123" t="s">
        <v>4882</v>
      </c>
      <c r="B645" s="123" t="s">
        <v>4551</v>
      </c>
      <c r="C645" s="123" t="s">
        <v>446</v>
      </c>
      <c r="D645" s="117" t="s">
        <v>22553</v>
      </c>
      <c r="E645" s="117" t="s">
        <v>21845</v>
      </c>
      <c r="F645" s="118" t="s">
        <v>22527</v>
      </c>
      <c r="G645" s="126">
        <v>515</v>
      </c>
      <c r="H645" s="120" t="s">
        <v>24552</v>
      </c>
      <c r="I645" s="5">
        <f>VLOOKUP(A645,Population!$A$5:$L$3146,12,FALSE)*'National Throughput'!$C$14</f>
        <v>1.731223002780476E-4</v>
      </c>
      <c r="J645" s="118" t="s">
        <v>21802</v>
      </c>
      <c r="K645" s="114">
        <f>'Emissions Factors'!$B$2</f>
        <v>10</v>
      </c>
      <c r="L645" s="118" t="s">
        <v>21801</v>
      </c>
      <c r="M645" s="118" t="s">
        <v>21802</v>
      </c>
      <c r="N645" s="113">
        <f t="shared" si="30"/>
        <v>1.731223002780476E-3</v>
      </c>
      <c r="O645" s="126" t="s">
        <v>21801</v>
      </c>
      <c r="P645" s="138">
        <f>VLOOKUP(A645,Population!$A$5:$L$3146,12,FALSE)*'National Throughput'!$C$17</f>
        <v>375.58742309908303</v>
      </c>
      <c r="Q645" s="118" t="s">
        <v>21806</v>
      </c>
      <c r="R645" s="2">
        <f>'Emissions Factors'!$B$3</f>
        <v>9.9208017983194906E-5</v>
      </c>
      <c r="S645" s="118" t="s">
        <v>21801</v>
      </c>
      <c r="T645" s="118" t="s">
        <v>21806</v>
      </c>
      <c r="U645" s="104">
        <f t="shared" si="31"/>
        <v>3.726128382507566E-2</v>
      </c>
      <c r="V645" s="126" t="s">
        <v>21801</v>
      </c>
      <c r="W645" s="113">
        <f t="shared" si="32"/>
        <v>3.8992506827856134E-2</v>
      </c>
      <c r="X645" s="126" t="s">
        <v>21801</v>
      </c>
    </row>
    <row r="646" spans="1:24" x14ac:dyDescent="0.25">
      <c r="A646" s="123" t="s">
        <v>4888</v>
      </c>
      <c r="B646" s="123" t="s">
        <v>4551</v>
      </c>
      <c r="C646" s="123" t="s">
        <v>454</v>
      </c>
      <c r="D646" s="117" t="s">
        <v>22220</v>
      </c>
      <c r="E646" s="117" t="s">
        <v>21845</v>
      </c>
      <c r="F646" s="118" t="s">
        <v>22527</v>
      </c>
      <c r="G646" s="126">
        <v>515</v>
      </c>
      <c r="H646" s="120" t="s">
        <v>24553</v>
      </c>
      <c r="I646" s="5">
        <f>VLOOKUP(A646,Population!$A$5:$L$3146,12,FALSE)*'National Throughput'!$C$14</f>
        <v>2.344646957765182E-3</v>
      </c>
      <c r="J646" s="118" t="s">
        <v>21802</v>
      </c>
      <c r="K646" s="114">
        <f>'Emissions Factors'!$B$2</f>
        <v>10</v>
      </c>
      <c r="L646" s="118" t="s">
        <v>21801</v>
      </c>
      <c r="M646" s="118" t="s">
        <v>21802</v>
      </c>
      <c r="N646" s="113">
        <f t="shared" si="30"/>
        <v>2.344646957765182E-2</v>
      </c>
      <c r="O646" s="126" t="s">
        <v>21801</v>
      </c>
      <c r="P646" s="138">
        <f>VLOOKUP(A646,Population!$A$5:$L$3146,12,FALSE)*'National Throughput'!$C$17</f>
        <v>5086.6925146545918</v>
      </c>
      <c r="Q646" s="118" t="s">
        <v>21806</v>
      </c>
      <c r="R646" s="2">
        <f>'Emissions Factors'!$B$3</f>
        <v>9.9208017983194906E-5</v>
      </c>
      <c r="S646" s="118" t="s">
        <v>21801</v>
      </c>
      <c r="T646" s="118" t="s">
        <v>21806</v>
      </c>
      <c r="U646" s="104">
        <f t="shared" si="31"/>
        <v>0.50464068246883564</v>
      </c>
      <c r="V646" s="126" t="s">
        <v>21801</v>
      </c>
      <c r="W646" s="113">
        <f t="shared" si="32"/>
        <v>0.52808715204648748</v>
      </c>
      <c r="X646" s="126" t="s">
        <v>21801</v>
      </c>
    </row>
    <row r="647" spans="1:24" x14ac:dyDescent="0.25">
      <c r="A647" s="123" t="s">
        <v>4896</v>
      </c>
      <c r="B647" s="123" t="s">
        <v>4551</v>
      </c>
      <c r="C647" s="123" t="s">
        <v>463</v>
      </c>
      <c r="D647" s="117" t="s">
        <v>22554</v>
      </c>
      <c r="E647" s="117" t="s">
        <v>21845</v>
      </c>
      <c r="F647" s="118" t="s">
        <v>22527</v>
      </c>
      <c r="G647" s="126">
        <v>515</v>
      </c>
      <c r="H647" s="120" t="s">
        <v>24554</v>
      </c>
      <c r="I647" s="5">
        <f>VLOOKUP(A647,Population!$A$5:$L$3146,12,FALSE)*'National Throughput'!$C$14</f>
        <v>3.6986110363614229E-4</v>
      </c>
      <c r="J647" s="118" t="s">
        <v>21802</v>
      </c>
      <c r="K647" s="114">
        <f>'Emissions Factors'!$B$2</f>
        <v>10</v>
      </c>
      <c r="L647" s="118" t="s">
        <v>21801</v>
      </c>
      <c r="M647" s="118" t="s">
        <v>21802</v>
      </c>
      <c r="N647" s="113">
        <f t="shared" si="30"/>
        <v>3.6986110363614226E-3</v>
      </c>
      <c r="O647" s="126" t="s">
        <v>21801</v>
      </c>
      <c r="P647" s="138">
        <f>VLOOKUP(A647,Population!$A$5:$L$3146,12,FALSE)*'National Throughput'!$C$17</f>
        <v>802.41065764591394</v>
      </c>
      <c r="Q647" s="118" t="s">
        <v>21806</v>
      </c>
      <c r="R647" s="2">
        <f>'Emissions Factors'!$B$3</f>
        <v>9.9208017983194906E-5</v>
      </c>
      <c r="S647" s="118" t="s">
        <v>21801</v>
      </c>
      <c r="T647" s="118" t="s">
        <v>21806</v>
      </c>
      <c r="U647" s="104">
        <f t="shared" si="31"/>
        <v>7.9605570953643082E-2</v>
      </c>
      <c r="V647" s="126" t="s">
        <v>21801</v>
      </c>
      <c r="W647" s="113">
        <f t="shared" si="32"/>
        <v>8.33041819900045E-2</v>
      </c>
      <c r="X647" s="126" t="s">
        <v>21801</v>
      </c>
    </row>
    <row r="648" spans="1:24" x14ac:dyDescent="0.25">
      <c r="A648" s="123" t="s">
        <v>4904</v>
      </c>
      <c r="B648" s="123" t="s">
        <v>4551</v>
      </c>
      <c r="C648" s="123" t="s">
        <v>472</v>
      </c>
      <c r="D648" s="117" t="s">
        <v>22069</v>
      </c>
      <c r="E648" s="117" t="s">
        <v>21845</v>
      </c>
      <c r="F648" s="118" t="s">
        <v>22527</v>
      </c>
      <c r="G648" s="126">
        <v>515</v>
      </c>
      <c r="H648" s="120" t="s">
        <v>24555</v>
      </c>
      <c r="I648" s="5">
        <f>VLOOKUP(A648,Population!$A$5:$L$3146,12,FALSE)*'National Throughput'!$C$14</f>
        <v>5.4923414666943248E-5</v>
      </c>
      <c r="J648" s="118" t="s">
        <v>21802</v>
      </c>
      <c r="K648" s="114">
        <f>'Emissions Factors'!$B$2</f>
        <v>10</v>
      </c>
      <c r="L648" s="118" t="s">
        <v>21801</v>
      </c>
      <c r="M648" s="118" t="s">
        <v>21802</v>
      </c>
      <c r="N648" s="113">
        <f t="shared" si="30"/>
        <v>5.4923414666943247E-4</v>
      </c>
      <c r="O648" s="126" t="s">
        <v>21801</v>
      </c>
      <c r="P648" s="138">
        <f>VLOOKUP(A648,Population!$A$5:$L$3146,12,FALSE)*'National Throughput'!$C$17</f>
        <v>119.15590163386568</v>
      </c>
      <c r="Q648" s="118" t="s">
        <v>21806</v>
      </c>
      <c r="R648" s="2">
        <f>'Emissions Factors'!$B$3</f>
        <v>9.9208017983194906E-5</v>
      </c>
      <c r="S648" s="118" t="s">
        <v>21801</v>
      </c>
      <c r="T648" s="118" t="s">
        <v>21806</v>
      </c>
      <c r="U648" s="104">
        <f t="shared" si="31"/>
        <v>1.182122083209635E-2</v>
      </c>
      <c r="V648" s="126" t="s">
        <v>21801</v>
      </c>
      <c r="W648" s="113">
        <f t="shared" si="32"/>
        <v>1.2370454978765783E-2</v>
      </c>
      <c r="X648" s="126" t="s">
        <v>21801</v>
      </c>
    </row>
    <row r="649" spans="1:24" x14ac:dyDescent="0.25">
      <c r="A649" s="123" t="s">
        <v>4912</v>
      </c>
      <c r="B649" s="123" t="s">
        <v>4551</v>
      </c>
      <c r="C649" s="123" t="s">
        <v>480</v>
      </c>
      <c r="D649" s="117" t="s">
        <v>22070</v>
      </c>
      <c r="E649" s="117" t="s">
        <v>21845</v>
      </c>
      <c r="F649" s="118" t="s">
        <v>22527</v>
      </c>
      <c r="G649" s="126">
        <v>515</v>
      </c>
      <c r="H649" s="120" t="s">
        <v>24556</v>
      </c>
      <c r="I649" s="5">
        <f>VLOOKUP(A649,Population!$A$5:$L$3146,12,FALSE)*'National Throughput'!$C$14</f>
        <v>1.154891221294433E-4</v>
      </c>
      <c r="J649" s="118" t="s">
        <v>21802</v>
      </c>
      <c r="K649" s="114">
        <f>'Emissions Factors'!$B$2</f>
        <v>10</v>
      </c>
      <c r="L649" s="118" t="s">
        <v>21801</v>
      </c>
      <c r="M649" s="118" t="s">
        <v>21802</v>
      </c>
      <c r="N649" s="113">
        <f t="shared" si="30"/>
        <v>1.154891221294433E-3</v>
      </c>
      <c r="O649" s="126" t="s">
        <v>21801</v>
      </c>
      <c r="P649" s="138">
        <f>VLOOKUP(A649,Population!$A$5:$L$3146,12,FALSE)*'National Throughput'!$C$17</f>
        <v>250.5527116200935</v>
      </c>
      <c r="Q649" s="118" t="s">
        <v>21806</v>
      </c>
      <c r="R649" s="2">
        <f>'Emissions Factors'!$B$3</f>
        <v>9.9208017983194906E-5</v>
      </c>
      <c r="S649" s="118" t="s">
        <v>21801</v>
      </c>
      <c r="T649" s="118" t="s">
        <v>21806</v>
      </c>
      <c r="U649" s="104">
        <f t="shared" si="31"/>
        <v>2.4856837920144485E-2</v>
      </c>
      <c r="V649" s="126" t="s">
        <v>21801</v>
      </c>
      <c r="W649" s="113">
        <f t="shared" si="32"/>
        <v>2.6011729141438917E-2</v>
      </c>
      <c r="X649" s="126" t="s">
        <v>21801</v>
      </c>
    </row>
    <row r="650" spans="1:24" x14ac:dyDescent="0.25">
      <c r="A650" s="123" t="s">
        <v>4919</v>
      </c>
      <c r="B650" s="123" t="s">
        <v>4551</v>
      </c>
      <c r="C650" s="123" t="s">
        <v>489</v>
      </c>
      <c r="D650" s="117" t="s">
        <v>22555</v>
      </c>
      <c r="E650" s="117" t="s">
        <v>21845</v>
      </c>
      <c r="F650" s="118" t="s">
        <v>22527</v>
      </c>
      <c r="G650" s="126">
        <v>515</v>
      </c>
      <c r="H650" s="120" t="s">
        <v>24557</v>
      </c>
      <c r="I650" s="5">
        <f>VLOOKUP(A650,Population!$A$5:$L$3146,12,FALSE)*'National Throughput'!$C$14</f>
        <v>1.2602228864466068E-4</v>
      </c>
      <c r="J650" s="118" t="s">
        <v>21802</v>
      </c>
      <c r="K650" s="114">
        <f>'Emissions Factors'!$B$2</f>
        <v>10</v>
      </c>
      <c r="L650" s="118" t="s">
        <v>21801</v>
      </c>
      <c r="M650" s="118" t="s">
        <v>21802</v>
      </c>
      <c r="N650" s="113">
        <f t="shared" si="30"/>
        <v>1.2602228864466067E-3</v>
      </c>
      <c r="O650" s="126" t="s">
        <v>21801</v>
      </c>
      <c r="P650" s="138">
        <f>VLOOKUP(A650,Population!$A$5:$L$3146,12,FALSE)*'National Throughput'!$C$17</f>
        <v>273.40433074813308</v>
      </c>
      <c r="Q650" s="118" t="s">
        <v>21806</v>
      </c>
      <c r="R650" s="2">
        <f>'Emissions Factors'!$B$3</f>
        <v>9.9208017983194906E-5</v>
      </c>
      <c r="S650" s="118" t="s">
        <v>21801</v>
      </c>
      <c r="T650" s="118" t="s">
        <v>21806</v>
      </c>
      <c r="U650" s="104">
        <f t="shared" si="31"/>
        <v>2.7123901761544153E-2</v>
      </c>
      <c r="V650" s="126" t="s">
        <v>21801</v>
      </c>
      <c r="W650" s="113">
        <f t="shared" si="32"/>
        <v>2.8384124647990758E-2</v>
      </c>
      <c r="X650" s="126" t="s">
        <v>21801</v>
      </c>
    </row>
    <row r="651" spans="1:24" x14ac:dyDescent="0.25">
      <c r="A651" s="123" t="s">
        <v>4926</v>
      </c>
      <c r="B651" s="123" t="s">
        <v>4551</v>
      </c>
      <c r="C651" s="123" t="s">
        <v>498</v>
      </c>
      <c r="D651" s="117" t="s">
        <v>22177</v>
      </c>
      <c r="E651" s="117" t="s">
        <v>21845</v>
      </c>
      <c r="F651" s="118" t="s">
        <v>22527</v>
      </c>
      <c r="G651" s="126">
        <v>515</v>
      </c>
      <c r="H651" s="120" t="s">
        <v>24558</v>
      </c>
      <c r="I651" s="5">
        <f>VLOOKUP(A651,Population!$A$5:$L$3146,12,FALSE)*'National Throughput'!$C$14</f>
        <v>9.8901379785876488E-5</v>
      </c>
      <c r="J651" s="118" t="s">
        <v>21802</v>
      </c>
      <c r="K651" s="114">
        <f>'Emissions Factors'!$B$2</f>
        <v>10</v>
      </c>
      <c r="L651" s="118" t="s">
        <v>21801</v>
      </c>
      <c r="M651" s="118" t="s">
        <v>21802</v>
      </c>
      <c r="N651" s="113">
        <f t="shared" si="30"/>
        <v>9.8901379785876491E-4</v>
      </c>
      <c r="O651" s="126" t="s">
        <v>21801</v>
      </c>
      <c r="P651" s="138">
        <f>VLOOKUP(A651,Population!$A$5:$L$3146,12,FALSE)*'National Throughput'!$C$17</f>
        <v>214.56573945159926</v>
      </c>
      <c r="Q651" s="118" t="s">
        <v>21806</v>
      </c>
      <c r="R651" s="2">
        <f>'Emissions Factors'!$B$3</f>
        <v>9.9208017983194906E-5</v>
      </c>
      <c r="S651" s="118" t="s">
        <v>21801</v>
      </c>
      <c r="T651" s="118" t="s">
        <v>21806</v>
      </c>
      <c r="U651" s="104">
        <f t="shared" si="31"/>
        <v>2.128664173809177E-2</v>
      </c>
      <c r="V651" s="126" t="s">
        <v>21801</v>
      </c>
      <c r="W651" s="113">
        <f t="shared" si="32"/>
        <v>2.2275655535950536E-2</v>
      </c>
      <c r="X651" s="126" t="s">
        <v>21801</v>
      </c>
    </row>
    <row r="652" spans="1:24" x14ac:dyDescent="0.25">
      <c r="A652" s="123" t="s">
        <v>4932</v>
      </c>
      <c r="B652" s="123" t="s">
        <v>4551</v>
      </c>
      <c r="C652" s="123" t="s">
        <v>506</v>
      </c>
      <c r="D652" s="117" t="s">
        <v>22556</v>
      </c>
      <c r="E652" s="117" t="s">
        <v>21845</v>
      </c>
      <c r="F652" s="118" t="s">
        <v>22527</v>
      </c>
      <c r="G652" s="126">
        <v>515</v>
      </c>
      <c r="H652" s="120" t="s">
        <v>24559</v>
      </c>
      <c r="I652" s="5">
        <f>VLOOKUP(A652,Population!$A$5:$L$3146,12,FALSE)*'National Throughput'!$C$14</f>
        <v>1.0599663778571045E-4</v>
      </c>
      <c r="J652" s="118" t="s">
        <v>21802</v>
      </c>
      <c r="K652" s="114">
        <f>'Emissions Factors'!$B$2</f>
        <v>10</v>
      </c>
      <c r="L652" s="118" t="s">
        <v>21801</v>
      </c>
      <c r="M652" s="118" t="s">
        <v>21802</v>
      </c>
      <c r="N652" s="113">
        <f t="shared" si="30"/>
        <v>1.0599663778571046E-3</v>
      </c>
      <c r="O652" s="126" t="s">
        <v>21801</v>
      </c>
      <c r="P652" s="138">
        <f>VLOOKUP(A652,Population!$A$5:$L$3146,12,FALSE)*'National Throughput'!$C$17</f>
        <v>229.95884400312599</v>
      </c>
      <c r="Q652" s="118" t="s">
        <v>21806</v>
      </c>
      <c r="R652" s="2">
        <f>'Emissions Factors'!$B$3</f>
        <v>9.9208017983194906E-5</v>
      </c>
      <c r="S652" s="118" t="s">
        <v>21801</v>
      </c>
      <c r="T652" s="118" t="s">
        <v>21806</v>
      </c>
      <c r="U652" s="104">
        <f t="shared" si="31"/>
        <v>2.2813761131256834E-2</v>
      </c>
      <c r="V652" s="126" t="s">
        <v>21801</v>
      </c>
      <c r="W652" s="113">
        <f t="shared" si="32"/>
        <v>2.3873727509113939E-2</v>
      </c>
      <c r="X652" s="126" t="s">
        <v>21801</v>
      </c>
    </row>
    <row r="653" spans="1:24" x14ac:dyDescent="0.25">
      <c r="A653" s="123" t="s">
        <v>4939</v>
      </c>
      <c r="B653" s="123" t="s">
        <v>4551</v>
      </c>
      <c r="C653" s="123" t="s">
        <v>514</v>
      </c>
      <c r="D653" s="117" t="s">
        <v>22557</v>
      </c>
      <c r="E653" s="117" t="s">
        <v>21845</v>
      </c>
      <c r="F653" s="118" t="s">
        <v>22527</v>
      </c>
      <c r="G653" s="126">
        <v>515</v>
      </c>
      <c r="H653" s="120" t="s">
        <v>24560</v>
      </c>
      <c r="I653" s="5">
        <f>VLOOKUP(A653,Population!$A$5:$L$3146,12,FALSE)*'National Throughput'!$C$14</f>
        <v>1.0216739287549079E-3</v>
      </c>
      <c r="J653" s="118" t="s">
        <v>21802</v>
      </c>
      <c r="K653" s="114">
        <f>'Emissions Factors'!$B$2</f>
        <v>10</v>
      </c>
      <c r="L653" s="118" t="s">
        <v>21801</v>
      </c>
      <c r="M653" s="118" t="s">
        <v>21802</v>
      </c>
      <c r="N653" s="113">
        <f t="shared" si="30"/>
        <v>1.0216739287549079E-2</v>
      </c>
      <c r="O653" s="126" t="s">
        <v>21801</v>
      </c>
      <c r="P653" s="138">
        <f>VLOOKUP(A653,Population!$A$5:$L$3146,12,FALSE)*'National Throughput'!$C$17</f>
        <v>2216.5132829928657</v>
      </c>
      <c r="Q653" s="118" t="s">
        <v>21806</v>
      </c>
      <c r="R653" s="2">
        <f>'Emissions Factors'!$B$3</f>
        <v>9.9208017983194906E-5</v>
      </c>
      <c r="S653" s="118" t="s">
        <v>21801</v>
      </c>
      <c r="T653" s="118" t="s">
        <v>21806</v>
      </c>
      <c r="U653" s="104">
        <f t="shared" si="31"/>
        <v>0.21989588963914661</v>
      </c>
      <c r="V653" s="126" t="s">
        <v>21801</v>
      </c>
      <c r="W653" s="113">
        <f t="shared" si="32"/>
        <v>0.23011262892669568</v>
      </c>
      <c r="X653" s="126" t="s">
        <v>21801</v>
      </c>
    </row>
    <row r="654" spans="1:24" x14ac:dyDescent="0.25">
      <c r="A654" s="123" t="s">
        <v>4947</v>
      </c>
      <c r="B654" s="123" t="s">
        <v>4551</v>
      </c>
      <c r="C654" s="123" t="s">
        <v>523</v>
      </c>
      <c r="D654" s="117" t="s">
        <v>22558</v>
      </c>
      <c r="E654" s="117" t="s">
        <v>21845</v>
      </c>
      <c r="F654" s="118" t="s">
        <v>22527</v>
      </c>
      <c r="G654" s="126">
        <v>515</v>
      </c>
      <c r="H654" s="120" t="s">
        <v>24561</v>
      </c>
      <c r="I654" s="5">
        <f>VLOOKUP(A654,Population!$A$5:$L$3146,12,FALSE)*'National Throughput'!$C$14</f>
        <v>5.7872900782994182E-4</v>
      </c>
      <c r="J654" s="118" t="s">
        <v>21802</v>
      </c>
      <c r="K654" s="114">
        <f>'Emissions Factors'!$B$2</f>
        <v>10</v>
      </c>
      <c r="L654" s="118" t="s">
        <v>21801</v>
      </c>
      <c r="M654" s="118" t="s">
        <v>21802</v>
      </c>
      <c r="N654" s="113">
        <f t="shared" si="30"/>
        <v>5.7872900782994178E-3</v>
      </c>
      <c r="O654" s="126" t="s">
        <v>21801</v>
      </c>
      <c r="P654" s="138">
        <f>VLOOKUP(A654,Population!$A$5:$L$3146,12,FALSE)*'National Throughput'!$C$17</f>
        <v>1255.5478778553359</v>
      </c>
      <c r="Q654" s="118" t="s">
        <v>21806</v>
      </c>
      <c r="R654" s="2">
        <f>'Emissions Factors'!$B$3</f>
        <v>9.9208017983194906E-5</v>
      </c>
      <c r="S654" s="118" t="s">
        <v>21801</v>
      </c>
      <c r="T654" s="118" t="s">
        <v>21806</v>
      </c>
      <c r="U654" s="104">
        <f t="shared" si="31"/>
        <v>0.12456041644503436</v>
      </c>
      <c r="V654" s="126" t="s">
        <v>21801</v>
      </c>
      <c r="W654" s="113">
        <f t="shared" si="32"/>
        <v>0.13034770652333377</v>
      </c>
      <c r="X654" s="126" t="s">
        <v>21801</v>
      </c>
    </row>
    <row r="655" spans="1:24" x14ac:dyDescent="0.25">
      <c r="A655" s="123" t="s">
        <v>4954</v>
      </c>
      <c r="B655" s="123" t="s">
        <v>4551</v>
      </c>
      <c r="C655" s="123" t="s">
        <v>532</v>
      </c>
      <c r="D655" s="117" t="s">
        <v>22073</v>
      </c>
      <c r="E655" s="117" t="s">
        <v>21845</v>
      </c>
      <c r="F655" s="118" t="s">
        <v>22527</v>
      </c>
      <c r="G655" s="126">
        <v>515</v>
      </c>
      <c r="H655" s="120" t="s">
        <v>24562</v>
      </c>
      <c r="I655" s="5">
        <f>VLOOKUP(A655,Population!$A$5:$L$3146,12,FALSE)*'National Throughput'!$C$14</f>
        <v>3.6024892421837286E-4</v>
      </c>
      <c r="J655" s="118" t="s">
        <v>21802</v>
      </c>
      <c r="K655" s="114">
        <f>'Emissions Factors'!$B$2</f>
        <v>10</v>
      </c>
      <c r="L655" s="118" t="s">
        <v>21801</v>
      </c>
      <c r="M655" s="118" t="s">
        <v>21802</v>
      </c>
      <c r="N655" s="113">
        <f t="shared" si="30"/>
        <v>3.6024892421837288E-3</v>
      </c>
      <c r="O655" s="126" t="s">
        <v>21801</v>
      </c>
      <c r="P655" s="138">
        <f>VLOOKUP(A655,Population!$A$5:$L$3146,12,FALSE)*'National Throughput'!$C$17</f>
        <v>781.55711253885511</v>
      </c>
      <c r="Q655" s="118" t="s">
        <v>21806</v>
      </c>
      <c r="R655" s="2">
        <f>'Emissions Factors'!$B$3</f>
        <v>9.9208017983194906E-5</v>
      </c>
      <c r="S655" s="118" t="s">
        <v>21801</v>
      </c>
      <c r="T655" s="118" t="s">
        <v>21806</v>
      </c>
      <c r="U655" s="104">
        <f t="shared" si="31"/>
        <v>7.7536732075648623E-2</v>
      </c>
      <c r="V655" s="126" t="s">
        <v>21801</v>
      </c>
      <c r="W655" s="113">
        <f t="shared" si="32"/>
        <v>8.1139221317832355E-2</v>
      </c>
      <c r="X655" s="126" t="s">
        <v>21801</v>
      </c>
    </row>
    <row r="656" spans="1:24" x14ac:dyDescent="0.25">
      <c r="A656" s="123" t="s">
        <v>4961</v>
      </c>
      <c r="B656" s="123" t="s">
        <v>4551</v>
      </c>
      <c r="C656" s="123" t="s">
        <v>540</v>
      </c>
      <c r="D656" s="117" t="s">
        <v>22559</v>
      </c>
      <c r="E656" s="117" t="s">
        <v>21845</v>
      </c>
      <c r="F656" s="118" t="s">
        <v>22527</v>
      </c>
      <c r="G656" s="126">
        <v>515</v>
      </c>
      <c r="H656" s="120" t="s">
        <v>24563</v>
      </c>
      <c r="I656" s="5">
        <f>VLOOKUP(A656,Population!$A$5:$L$3146,12,FALSE)*'National Throughput'!$C$14</f>
        <v>1.5444986872834403E-4</v>
      </c>
      <c r="J656" s="118" t="s">
        <v>21802</v>
      </c>
      <c r="K656" s="114">
        <f>'Emissions Factors'!$B$2</f>
        <v>10</v>
      </c>
      <c r="L656" s="118" t="s">
        <v>21801</v>
      </c>
      <c r="M656" s="118" t="s">
        <v>21802</v>
      </c>
      <c r="N656" s="113">
        <f t="shared" si="30"/>
        <v>1.5444986872834403E-3</v>
      </c>
      <c r="O656" s="126" t="s">
        <v>21801</v>
      </c>
      <c r="P656" s="138">
        <f>VLOOKUP(A656,Population!$A$5:$L$3146,12,FALSE)*'National Throughput'!$C$17</f>
        <v>335.07773464483097</v>
      </c>
      <c r="Q656" s="118" t="s">
        <v>21806</v>
      </c>
      <c r="R656" s="2">
        <f>'Emissions Factors'!$B$3</f>
        <v>9.9208017983194906E-5</v>
      </c>
      <c r="S656" s="118" t="s">
        <v>21801</v>
      </c>
      <c r="T656" s="118" t="s">
        <v>21806</v>
      </c>
      <c r="U656" s="104">
        <f t="shared" si="31"/>
        <v>3.3242397924412602E-2</v>
      </c>
      <c r="V656" s="126" t="s">
        <v>21801</v>
      </c>
      <c r="W656" s="113">
        <f t="shared" si="32"/>
        <v>3.4786896611696039E-2</v>
      </c>
      <c r="X656" s="126" t="s">
        <v>21801</v>
      </c>
    </row>
    <row r="657" spans="1:24" x14ac:dyDescent="0.25">
      <c r="A657" s="123" t="s">
        <v>4968</v>
      </c>
      <c r="B657" s="123" t="s">
        <v>4551</v>
      </c>
      <c r="C657" s="123" t="s">
        <v>549</v>
      </c>
      <c r="D657" s="117" t="s">
        <v>22074</v>
      </c>
      <c r="E657" s="117" t="s">
        <v>21845</v>
      </c>
      <c r="F657" s="118" t="s">
        <v>22527</v>
      </c>
      <c r="G657" s="126">
        <v>515</v>
      </c>
      <c r="H657" s="120" t="s">
        <v>24564</v>
      </c>
      <c r="I657" s="5">
        <f>VLOOKUP(A657,Population!$A$5:$L$3146,12,FALSE)*'National Throughput'!$C$14</f>
        <v>8.8627552597738324E-4</v>
      </c>
      <c r="J657" s="118" t="s">
        <v>21802</v>
      </c>
      <c r="K657" s="114">
        <f>'Emissions Factors'!$B$2</f>
        <v>10</v>
      </c>
      <c r="L657" s="118" t="s">
        <v>21801</v>
      </c>
      <c r="M657" s="118" t="s">
        <v>21802</v>
      </c>
      <c r="N657" s="113">
        <f t="shared" si="30"/>
        <v>8.8627552597738326E-3</v>
      </c>
      <c r="O657" s="126" t="s">
        <v>21801</v>
      </c>
      <c r="P657" s="138">
        <f>VLOOKUP(A657,Population!$A$5:$L$3146,12,FALSE)*'National Throughput'!$C$17</f>
        <v>1922.7675488542427</v>
      </c>
      <c r="Q657" s="118" t="s">
        <v>21806</v>
      </c>
      <c r="R657" s="2">
        <f>'Emissions Factors'!$B$3</f>
        <v>9.9208017983194906E-5</v>
      </c>
      <c r="S657" s="118" t="s">
        <v>21801</v>
      </c>
      <c r="T657" s="118" t="s">
        <v>21806</v>
      </c>
      <c r="U657" s="104">
        <f t="shared" si="31"/>
        <v>0.1907539575642353</v>
      </c>
      <c r="V657" s="126" t="s">
        <v>21801</v>
      </c>
      <c r="W657" s="113">
        <f t="shared" si="32"/>
        <v>0.19961671282400914</v>
      </c>
      <c r="X657" s="126" t="s">
        <v>21801</v>
      </c>
    </row>
    <row r="658" spans="1:24" x14ac:dyDescent="0.25">
      <c r="A658" s="123" t="s">
        <v>4976</v>
      </c>
      <c r="B658" s="123" t="s">
        <v>4551</v>
      </c>
      <c r="C658" s="123" t="s">
        <v>557</v>
      </c>
      <c r="D658" s="117" t="s">
        <v>22076</v>
      </c>
      <c r="E658" s="117" t="s">
        <v>21845</v>
      </c>
      <c r="F658" s="118" t="s">
        <v>22527</v>
      </c>
      <c r="G658" s="126">
        <v>515</v>
      </c>
      <c r="H658" s="120" t="s">
        <v>24565</v>
      </c>
      <c r="I658" s="5">
        <f>VLOOKUP(A658,Population!$A$5:$L$3146,12,FALSE)*'National Throughput'!$C$14</f>
        <v>1.2824329724067245E-4</v>
      </c>
      <c r="J658" s="118" t="s">
        <v>21802</v>
      </c>
      <c r="K658" s="114">
        <f>'Emissions Factors'!$B$2</f>
        <v>10</v>
      </c>
      <c r="L658" s="118" t="s">
        <v>21801</v>
      </c>
      <c r="M658" s="118" t="s">
        <v>21802</v>
      </c>
      <c r="N658" s="113">
        <f t="shared" si="30"/>
        <v>1.2824329724067246E-3</v>
      </c>
      <c r="O658" s="126" t="s">
        <v>21801</v>
      </c>
      <c r="P658" s="138">
        <f>VLOOKUP(A658,Population!$A$5:$L$3146,12,FALSE)*'National Throughput'!$C$17</f>
        <v>278.22279084205059</v>
      </c>
      <c r="Q658" s="118" t="s">
        <v>21806</v>
      </c>
      <c r="R658" s="2">
        <f>'Emissions Factors'!$B$3</f>
        <v>9.9208017983194906E-5</v>
      </c>
      <c r="S658" s="118" t="s">
        <v>21801</v>
      </c>
      <c r="T658" s="118" t="s">
        <v>21806</v>
      </c>
      <c r="U658" s="104">
        <f t="shared" si="31"/>
        <v>2.7601931637192829E-2</v>
      </c>
      <c r="V658" s="126" t="s">
        <v>21801</v>
      </c>
      <c r="W658" s="113">
        <f t="shared" si="32"/>
        <v>2.8884364609599554E-2</v>
      </c>
      <c r="X658" s="126" t="s">
        <v>21801</v>
      </c>
    </row>
    <row r="659" spans="1:24" x14ac:dyDescent="0.25">
      <c r="A659" s="123" t="s">
        <v>4983</v>
      </c>
      <c r="B659" s="123" t="s">
        <v>4551</v>
      </c>
      <c r="C659" s="123" t="s">
        <v>565</v>
      </c>
      <c r="D659" s="117" t="s">
        <v>22077</v>
      </c>
      <c r="E659" s="117" t="s">
        <v>21845</v>
      </c>
      <c r="F659" s="118" t="s">
        <v>22527</v>
      </c>
      <c r="G659" s="126">
        <v>515</v>
      </c>
      <c r="H659" s="120" t="s">
        <v>24566</v>
      </c>
      <c r="I659" s="5">
        <f>VLOOKUP(A659,Population!$A$5:$L$3146,12,FALSE)*'National Throughput'!$C$14</f>
        <v>3.9944906096534672E-5</v>
      </c>
      <c r="J659" s="118" t="s">
        <v>21802</v>
      </c>
      <c r="K659" s="114">
        <f>'Emissions Factors'!$B$2</f>
        <v>10</v>
      </c>
      <c r="L659" s="118" t="s">
        <v>21801</v>
      </c>
      <c r="M659" s="118" t="s">
        <v>21802</v>
      </c>
      <c r="N659" s="113">
        <f t="shared" si="30"/>
        <v>3.9944906096534672E-4</v>
      </c>
      <c r="O659" s="126" t="s">
        <v>21801</v>
      </c>
      <c r="P659" s="138">
        <f>VLOOKUP(A659,Population!$A$5:$L$3146,12,FALSE)*'National Throughput'!$C$17</f>
        <v>86.660149054377513</v>
      </c>
      <c r="Q659" s="118" t="s">
        <v>21806</v>
      </c>
      <c r="R659" s="2">
        <f>'Emissions Factors'!$B$3</f>
        <v>9.9208017983194906E-5</v>
      </c>
      <c r="S659" s="118" t="s">
        <v>21801</v>
      </c>
      <c r="T659" s="118" t="s">
        <v>21806</v>
      </c>
      <c r="U659" s="104">
        <f t="shared" si="31"/>
        <v>8.5973816258130345E-3</v>
      </c>
      <c r="V659" s="126" t="s">
        <v>21801</v>
      </c>
      <c r="W659" s="113">
        <f t="shared" si="32"/>
        <v>8.9968306867783815E-3</v>
      </c>
      <c r="X659" s="126" t="s">
        <v>21801</v>
      </c>
    </row>
    <row r="660" spans="1:24" x14ac:dyDescent="0.25">
      <c r="A660" s="123" t="s">
        <v>4989</v>
      </c>
      <c r="B660" s="123" t="s">
        <v>4551</v>
      </c>
      <c r="C660" s="123" t="s">
        <v>574</v>
      </c>
      <c r="D660" s="117" t="s">
        <v>22560</v>
      </c>
      <c r="E660" s="117" t="s">
        <v>21845</v>
      </c>
      <c r="F660" s="118" t="s">
        <v>22527</v>
      </c>
      <c r="G660" s="126">
        <v>515</v>
      </c>
      <c r="H660" s="120" t="s">
        <v>24567</v>
      </c>
      <c r="I660" s="5">
        <f>VLOOKUP(A660,Population!$A$5:$L$3146,12,FALSE)*'National Throughput'!$C$14</f>
        <v>4.6208948304448051E-5</v>
      </c>
      <c r="J660" s="118" t="s">
        <v>21802</v>
      </c>
      <c r="K660" s="114">
        <f>'Emissions Factors'!$B$2</f>
        <v>10</v>
      </c>
      <c r="L660" s="118" t="s">
        <v>21801</v>
      </c>
      <c r="M660" s="118" t="s">
        <v>21802</v>
      </c>
      <c r="N660" s="113">
        <f t="shared" si="30"/>
        <v>4.620894830444805E-4</v>
      </c>
      <c r="O660" s="126" t="s">
        <v>21801</v>
      </c>
      <c r="P660" s="138">
        <f>VLOOKUP(A660,Population!$A$5:$L$3146,12,FALSE)*'National Throughput'!$C$17</f>
        <v>100.24993770249199</v>
      </c>
      <c r="Q660" s="118" t="s">
        <v>21806</v>
      </c>
      <c r="R660" s="2">
        <f>'Emissions Factors'!$B$3</f>
        <v>9.9208017983194906E-5</v>
      </c>
      <c r="S660" s="118" t="s">
        <v>21801</v>
      </c>
      <c r="T660" s="118" t="s">
        <v>21806</v>
      </c>
      <c r="U660" s="104">
        <f t="shared" si="31"/>
        <v>9.9455976224029942E-3</v>
      </c>
      <c r="V660" s="126" t="s">
        <v>21801</v>
      </c>
      <c r="W660" s="113">
        <f t="shared" si="32"/>
        <v>1.0407687105447474E-2</v>
      </c>
      <c r="X660" s="126" t="s">
        <v>21801</v>
      </c>
    </row>
    <row r="661" spans="1:24" x14ac:dyDescent="0.25">
      <c r="A661" s="123" t="s">
        <v>4996</v>
      </c>
      <c r="B661" s="123" t="s">
        <v>4551</v>
      </c>
      <c r="C661" s="123" t="s">
        <v>583</v>
      </c>
      <c r="D661" s="117" t="s">
        <v>22561</v>
      </c>
      <c r="E661" s="117" t="s">
        <v>21845</v>
      </c>
      <c r="F661" s="118" t="s">
        <v>22527</v>
      </c>
      <c r="G661" s="126">
        <v>515</v>
      </c>
      <c r="H661" s="120" t="s">
        <v>24568</v>
      </c>
      <c r="I661" s="5">
        <f>VLOOKUP(A661,Population!$A$5:$L$3146,12,FALSE)*'National Throughput'!$C$14</f>
        <v>4.955708551430408E-5</v>
      </c>
      <c r="J661" s="118" t="s">
        <v>21802</v>
      </c>
      <c r="K661" s="114">
        <f>'Emissions Factors'!$B$2</f>
        <v>10</v>
      </c>
      <c r="L661" s="118" t="s">
        <v>21801</v>
      </c>
      <c r="M661" s="118" t="s">
        <v>21802</v>
      </c>
      <c r="N661" s="113">
        <f t="shared" si="30"/>
        <v>4.9557085514304077E-4</v>
      </c>
      <c r="O661" s="126" t="s">
        <v>21801</v>
      </c>
      <c r="P661" s="138">
        <f>VLOOKUP(A661,Population!$A$5:$L$3146,12,FALSE)*'National Throughput'!$C$17</f>
        <v>107.51369416143639</v>
      </c>
      <c r="Q661" s="118" t="s">
        <v>21806</v>
      </c>
      <c r="R661" s="2">
        <f>'Emissions Factors'!$B$3</f>
        <v>9.9208017983194906E-5</v>
      </c>
      <c r="S661" s="118" t="s">
        <v>21801</v>
      </c>
      <c r="T661" s="118" t="s">
        <v>21806</v>
      </c>
      <c r="U661" s="104">
        <f t="shared" si="31"/>
        <v>1.0666220503807498E-2</v>
      </c>
      <c r="V661" s="126" t="s">
        <v>21801</v>
      </c>
      <c r="W661" s="113">
        <f t="shared" si="32"/>
        <v>1.1161791358950538E-2</v>
      </c>
      <c r="X661" s="126" t="s">
        <v>21801</v>
      </c>
    </row>
    <row r="662" spans="1:24" x14ac:dyDescent="0.25">
      <c r="A662" s="123" t="s">
        <v>5003</v>
      </c>
      <c r="B662" s="123" t="s">
        <v>4551</v>
      </c>
      <c r="C662" s="123" t="s">
        <v>591</v>
      </c>
      <c r="D662" s="117" t="s">
        <v>22562</v>
      </c>
      <c r="E662" s="117" t="s">
        <v>21845</v>
      </c>
      <c r="F662" s="118" t="s">
        <v>22527</v>
      </c>
      <c r="G662" s="126">
        <v>515</v>
      </c>
      <c r="H662" s="120" t="s">
        <v>24569</v>
      </c>
      <c r="I662" s="5">
        <f>VLOOKUP(A662,Population!$A$5:$L$3146,12,FALSE)*'National Throughput'!$C$14</f>
        <v>4.1793530017766009E-5</v>
      </c>
      <c r="J662" s="118" t="s">
        <v>21802</v>
      </c>
      <c r="K662" s="114">
        <f>'Emissions Factors'!$B$2</f>
        <v>10</v>
      </c>
      <c r="L662" s="118" t="s">
        <v>21801</v>
      </c>
      <c r="M662" s="118" t="s">
        <v>21802</v>
      </c>
      <c r="N662" s="113">
        <f t="shared" si="30"/>
        <v>4.179353001776601E-4</v>
      </c>
      <c r="O662" s="126" t="s">
        <v>21801</v>
      </c>
      <c r="P662" s="138">
        <f>VLOOKUP(A662,Population!$A$5:$L$3146,12,FALSE)*'National Throughput'!$C$17</f>
        <v>90.670723623566289</v>
      </c>
      <c r="Q662" s="118" t="s">
        <v>21806</v>
      </c>
      <c r="R662" s="2">
        <f>'Emissions Factors'!$B$3</f>
        <v>9.9208017983194906E-5</v>
      </c>
      <c r="S662" s="118" t="s">
        <v>21801</v>
      </c>
      <c r="T662" s="118" t="s">
        <v>21806</v>
      </c>
      <c r="U662" s="104">
        <f t="shared" si="31"/>
        <v>8.9952627797960597E-3</v>
      </c>
      <c r="V662" s="126" t="s">
        <v>21801</v>
      </c>
      <c r="W662" s="113">
        <f t="shared" si="32"/>
        <v>9.4131980799737197E-3</v>
      </c>
      <c r="X662" s="126" t="s">
        <v>21801</v>
      </c>
    </row>
    <row r="663" spans="1:24" x14ac:dyDescent="0.25">
      <c r="A663" s="123" t="s">
        <v>5009</v>
      </c>
      <c r="B663" s="123" t="s">
        <v>4551</v>
      </c>
      <c r="C663" s="123" t="s">
        <v>600</v>
      </c>
      <c r="D663" s="117" t="s">
        <v>22563</v>
      </c>
      <c r="E663" s="117" t="s">
        <v>21845</v>
      </c>
      <c r="F663" s="118" t="s">
        <v>22527</v>
      </c>
      <c r="G663" s="126">
        <v>515</v>
      </c>
      <c r="H663" s="120" t="s">
        <v>24570</v>
      </c>
      <c r="I663" s="5">
        <f>VLOOKUP(A663,Population!$A$5:$L$3146,12,FALSE)*'National Throughput'!$C$14</f>
        <v>5.3014943208693635E-5</v>
      </c>
      <c r="J663" s="118" t="s">
        <v>21802</v>
      </c>
      <c r="K663" s="114">
        <f>'Emissions Factors'!$B$2</f>
        <v>10</v>
      </c>
      <c r="L663" s="118" t="s">
        <v>21801</v>
      </c>
      <c r="M663" s="118" t="s">
        <v>21802</v>
      </c>
      <c r="N663" s="113">
        <f t="shared" si="30"/>
        <v>5.3014943208693638E-4</v>
      </c>
      <c r="O663" s="126" t="s">
        <v>21801</v>
      </c>
      <c r="P663" s="138">
        <f>VLOOKUP(A663,Population!$A$5:$L$3146,12,FALSE)*'National Throughput'!$C$17</f>
        <v>115.01548831963123</v>
      </c>
      <c r="Q663" s="118" t="s">
        <v>21806</v>
      </c>
      <c r="R663" s="2">
        <f>'Emissions Factors'!$B$3</f>
        <v>9.9208017983194906E-5</v>
      </c>
      <c r="S663" s="118" t="s">
        <v>21801</v>
      </c>
      <c r="T663" s="118" t="s">
        <v>21806</v>
      </c>
      <c r="U663" s="104">
        <f t="shared" si="31"/>
        <v>1.1410458633559918E-2</v>
      </c>
      <c r="V663" s="126" t="s">
        <v>21801</v>
      </c>
      <c r="W663" s="113">
        <f t="shared" si="32"/>
        <v>1.1940608065646854E-2</v>
      </c>
      <c r="X663" s="126" t="s">
        <v>21801</v>
      </c>
    </row>
    <row r="664" spans="1:24" x14ac:dyDescent="0.25">
      <c r="A664" s="123" t="s">
        <v>5016</v>
      </c>
      <c r="B664" s="123" t="s">
        <v>4551</v>
      </c>
      <c r="C664" s="123" t="s">
        <v>609</v>
      </c>
      <c r="D664" s="117" t="s">
        <v>21848</v>
      </c>
      <c r="E664" s="117" t="s">
        <v>21845</v>
      </c>
      <c r="F664" s="118" t="s">
        <v>22527</v>
      </c>
      <c r="G664" s="126">
        <v>515</v>
      </c>
      <c r="H664" s="120" t="s">
        <v>24571</v>
      </c>
      <c r="I664" s="5">
        <f>VLOOKUP(A664,Population!$A$5:$L$3146,12,FALSE)*'National Throughput'!$C$14</f>
        <v>1.1212103574058117E-4</v>
      </c>
      <c r="J664" s="118" t="s">
        <v>21802</v>
      </c>
      <c r="K664" s="114">
        <f>'Emissions Factors'!$B$2</f>
        <v>10</v>
      </c>
      <c r="L664" s="118" t="s">
        <v>21801</v>
      </c>
      <c r="M664" s="118" t="s">
        <v>21802</v>
      </c>
      <c r="N664" s="113">
        <f t="shared" si="30"/>
        <v>1.1212103574058116E-3</v>
      </c>
      <c r="O664" s="126" t="s">
        <v>21801</v>
      </c>
      <c r="P664" s="138">
        <f>VLOOKUP(A664,Population!$A$5:$L$3146,12,FALSE)*'National Throughput'!$C$17</f>
        <v>243.24567557946719</v>
      </c>
      <c r="Q664" s="118" t="s">
        <v>21806</v>
      </c>
      <c r="R664" s="2">
        <f>'Emissions Factors'!$B$3</f>
        <v>9.9208017983194906E-5</v>
      </c>
      <c r="S664" s="118" t="s">
        <v>21801</v>
      </c>
      <c r="T664" s="118" t="s">
        <v>21806</v>
      </c>
      <c r="U664" s="104">
        <f t="shared" si="31"/>
        <v>2.4131921357222176E-2</v>
      </c>
      <c r="V664" s="126" t="s">
        <v>21801</v>
      </c>
      <c r="W664" s="113">
        <f t="shared" si="32"/>
        <v>2.5253131714627987E-2</v>
      </c>
      <c r="X664" s="126" t="s">
        <v>21801</v>
      </c>
    </row>
    <row r="665" spans="1:24" x14ac:dyDescent="0.25">
      <c r="A665" s="123" t="s">
        <v>5023</v>
      </c>
      <c r="B665" s="123" t="s">
        <v>4551</v>
      </c>
      <c r="C665" s="123" t="s">
        <v>1442</v>
      </c>
      <c r="D665" s="117" t="s">
        <v>22079</v>
      </c>
      <c r="E665" s="117" t="s">
        <v>21845</v>
      </c>
      <c r="F665" s="118" t="s">
        <v>22527</v>
      </c>
      <c r="G665" s="126">
        <v>515</v>
      </c>
      <c r="H665" s="120" t="s">
        <v>24572</v>
      </c>
      <c r="I665" s="5">
        <f>VLOOKUP(A665,Population!$A$5:$L$3146,12,FALSE)*'National Throughput'!$C$14</f>
        <v>9.7614657739983468E-5</v>
      </c>
      <c r="J665" s="118" t="s">
        <v>21802</v>
      </c>
      <c r="K665" s="114">
        <f>'Emissions Factors'!$B$2</f>
        <v>10</v>
      </c>
      <c r="L665" s="118" t="s">
        <v>21801</v>
      </c>
      <c r="M665" s="118" t="s">
        <v>21802</v>
      </c>
      <c r="N665" s="113">
        <f t="shared" si="30"/>
        <v>9.7614657739983465E-4</v>
      </c>
      <c r="O665" s="126" t="s">
        <v>21801</v>
      </c>
      <c r="P665" s="138">
        <f>VLOOKUP(A665,Population!$A$5:$L$3146,12,FALSE)*'National Throughput'!$C$17</f>
        <v>211.77420643311714</v>
      </c>
      <c r="Q665" s="118" t="s">
        <v>21806</v>
      </c>
      <c r="R665" s="2">
        <f>'Emissions Factors'!$B$3</f>
        <v>9.9208017983194906E-5</v>
      </c>
      <c r="S665" s="118" t="s">
        <v>21801</v>
      </c>
      <c r="T665" s="118" t="s">
        <v>21806</v>
      </c>
      <c r="U665" s="104">
        <f t="shared" si="31"/>
        <v>2.1009699280193517E-2</v>
      </c>
      <c r="V665" s="126" t="s">
        <v>21801</v>
      </c>
      <c r="W665" s="113">
        <f t="shared" si="32"/>
        <v>2.1985845857593351E-2</v>
      </c>
      <c r="X665" s="126" t="s">
        <v>21801</v>
      </c>
    </row>
    <row r="666" spans="1:24" x14ac:dyDescent="0.25">
      <c r="A666" s="123" t="s">
        <v>5030</v>
      </c>
      <c r="B666" s="123" t="s">
        <v>4551</v>
      </c>
      <c r="C666" s="123" t="s">
        <v>1450</v>
      </c>
      <c r="D666" s="117" t="s">
        <v>22080</v>
      </c>
      <c r="E666" s="117" t="s">
        <v>21845</v>
      </c>
      <c r="F666" s="118" t="s">
        <v>22527</v>
      </c>
      <c r="G666" s="126">
        <v>515</v>
      </c>
      <c r="H666" s="120" t="s">
        <v>24573</v>
      </c>
      <c r="I666" s="5">
        <f>VLOOKUP(A666,Population!$A$5:$L$3146,12,FALSE)*'National Throughput'!$C$14</f>
        <v>1.1613414558397365E-4</v>
      </c>
      <c r="J666" s="118" t="s">
        <v>21802</v>
      </c>
      <c r="K666" s="114">
        <f>'Emissions Factors'!$B$2</f>
        <v>10</v>
      </c>
      <c r="L666" s="118" t="s">
        <v>21801</v>
      </c>
      <c r="M666" s="118" t="s">
        <v>21802</v>
      </c>
      <c r="N666" s="113">
        <f t="shared" si="30"/>
        <v>1.1613414558397366E-3</v>
      </c>
      <c r="O666" s="126" t="s">
        <v>21801</v>
      </c>
      <c r="P666" s="138">
        <f>VLOOKUP(A666,Population!$A$5:$L$3146,12,FALSE)*'National Throughput'!$C$17</f>
        <v>251.95208476114138</v>
      </c>
      <c r="Q666" s="118" t="s">
        <v>21806</v>
      </c>
      <c r="R666" s="2">
        <f>'Emissions Factors'!$B$3</f>
        <v>9.9208017983194906E-5</v>
      </c>
      <c r="S666" s="118" t="s">
        <v>21801</v>
      </c>
      <c r="T666" s="118" t="s">
        <v>21806</v>
      </c>
      <c r="U666" s="104">
        <f t="shared" si="31"/>
        <v>2.4995666955886762E-2</v>
      </c>
      <c r="V666" s="126" t="s">
        <v>21801</v>
      </c>
      <c r="W666" s="113">
        <f t="shared" si="32"/>
        <v>2.6157008411726499E-2</v>
      </c>
      <c r="X666" s="126" t="s">
        <v>21801</v>
      </c>
    </row>
    <row r="667" spans="1:24" x14ac:dyDescent="0.25">
      <c r="A667" s="123" t="s">
        <v>5038</v>
      </c>
      <c r="B667" s="123" t="s">
        <v>4551</v>
      </c>
      <c r="C667" s="123" t="s">
        <v>1458</v>
      </c>
      <c r="D667" s="117" t="s">
        <v>22564</v>
      </c>
      <c r="E667" s="117" t="s">
        <v>21845</v>
      </c>
      <c r="F667" s="118" t="s">
        <v>22527</v>
      </c>
      <c r="G667" s="126">
        <v>515</v>
      </c>
      <c r="H667" s="120" t="s">
        <v>24574</v>
      </c>
      <c r="I667" s="5">
        <f>VLOOKUP(A667,Population!$A$5:$L$3146,12,FALSE)*'National Throughput'!$C$14</f>
        <v>4.9330994818901685E-5</v>
      </c>
      <c r="J667" s="118" t="s">
        <v>21802</v>
      </c>
      <c r="K667" s="114">
        <f>'Emissions Factors'!$B$2</f>
        <v>10</v>
      </c>
      <c r="L667" s="118" t="s">
        <v>21801</v>
      </c>
      <c r="M667" s="118" t="s">
        <v>21802</v>
      </c>
      <c r="N667" s="113">
        <f t="shared" si="30"/>
        <v>4.9330994818901682E-4</v>
      </c>
      <c r="O667" s="126" t="s">
        <v>21801</v>
      </c>
      <c r="P667" s="138">
        <f>VLOOKUP(A667,Population!$A$5:$L$3146,12,FALSE)*'National Throughput'!$C$17</f>
        <v>107.02319223570828</v>
      </c>
      <c r="Q667" s="118" t="s">
        <v>21806</v>
      </c>
      <c r="R667" s="2">
        <f>'Emissions Factors'!$B$3</f>
        <v>9.9208017983194906E-5</v>
      </c>
      <c r="S667" s="118" t="s">
        <v>21801</v>
      </c>
      <c r="T667" s="118" t="s">
        <v>21806</v>
      </c>
      <c r="U667" s="104">
        <f t="shared" si="31"/>
        <v>1.0617558779939073E-2</v>
      </c>
      <c r="V667" s="126" t="s">
        <v>21801</v>
      </c>
      <c r="W667" s="113">
        <f t="shared" si="32"/>
        <v>1.1110868728128089E-2</v>
      </c>
      <c r="X667" s="126" t="s">
        <v>21801</v>
      </c>
    </row>
    <row r="668" spans="1:24" x14ac:dyDescent="0.25">
      <c r="A668" s="123" t="s">
        <v>5045</v>
      </c>
      <c r="B668" s="123" t="s">
        <v>4551</v>
      </c>
      <c r="C668" s="123" t="s">
        <v>1466</v>
      </c>
      <c r="D668" s="117" t="s">
        <v>22565</v>
      </c>
      <c r="E668" s="117" t="s">
        <v>21845</v>
      </c>
      <c r="F668" s="118" t="s">
        <v>22527</v>
      </c>
      <c r="G668" s="126">
        <v>515</v>
      </c>
      <c r="H668" s="120" t="s">
        <v>24575</v>
      </c>
      <c r="I668" s="5">
        <f>VLOOKUP(A668,Population!$A$5:$L$3146,12,FALSE)*'National Throughput'!$C$14</f>
        <v>1.7317549808873049E-4</v>
      </c>
      <c r="J668" s="118" t="s">
        <v>21802</v>
      </c>
      <c r="K668" s="114">
        <f>'Emissions Factors'!$B$2</f>
        <v>10</v>
      </c>
      <c r="L668" s="118" t="s">
        <v>21801</v>
      </c>
      <c r="M668" s="118" t="s">
        <v>21802</v>
      </c>
      <c r="N668" s="113">
        <f t="shared" si="30"/>
        <v>1.7317549808873048E-3</v>
      </c>
      <c r="O668" s="126" t="s">
        <v>21801</v>
      </c>
      <c r="P668" s="138">
        <f>VLOOKUP(A668,Population!$A$5:$L$3146,12,FALSE)*'National Throughput'!$C$17</f>
        <v>375.70283531690137</v>
      </c>
      <c r="Q668" s="118" t="s">
        <v>21806</v>
      </c>
      <c r="R668" s="2">
        <f>'Emissions Factors'!$B$3</f>
        <v>9.9208017983194906E-5</v>
      </c>
      <c r="S668" s="118" t="s">
        <v>21801</v>
      </c>
      <c r="T668" s="118" t="s">
        <v>21806</v>
      </c>
      <c r="U668" s="104">
        <f t="shared" si="31"/>
        <v>3.7272733642456465E-2</v>
      </c>
      <c r="V668" s="126" t="s">
        <v>21801</v>
      </c>
      <c r="W668" s="113">
        <f t="shared" si="32"/>
        <v>3.9004488623343769E-2</v>
      </c>
      <c r="X668" s="126" t="s">
        <v>21801</v>
      </c>
    </row>
    <row r="669" spans="1:24" x14ac:dyDescent="0.25">
      <c r="A669" s="123" t="s">
        <v>5052</v>
      </c>
      <c r="B669" s="123" t="s">
        <v>4551</v>
      </c>
      <c r="C669" s="123" t="s">
        <v>1475</v>
      </c>
      <c r="D669" s="117" t="s">
        <v>22566</v>
      </c>
      <c r="E669" s="117" t="s">
        <v>21845</v>
      </c>
      <c r="F669" s="118" t="s">
        <v>22527</v>
      </c>
      <c r="G669" s="126">
        <v>515</v>
      </c>
      <c r="H669" s="120" t="s">
        <v>24576</v>
      </c>
      <c r="I669" s="5">
        <f>VLOOKUP(A669,Population!$A$5:$L$3146,12,FALSE)*'National Throughput'!$C$14</f>
        <v>6.2281004370707323E-4</v>
      </c>
      <c r="J669" s="118" t="s">
        <v>21802</v>
      </c>
      <c r="K669" s="114">
        <f>'Emissions Factors'!$B$2</f>
        <v>10</v>
      </c>
      <c r="L669" s="118" t="s">
        <v>21801</v>
      </c>
      <c r="M669" s="118" t="s">
        <v>21802</v>
      </c>
      <c r="N669" s="113">
        <f t="shared" si="30"/>
        <v>6.2281004370707323E-3</v>
      </c>
      <c r="O669" s="126" t="s">
        <v>21801</v>
      </c>
      <c r="P669" s="138">
        <f>VLOOKUP(A669,Population!$A$5:$L$3146,12,FALSE)*'National Throughput'!$C$17</f>
        <v>1351.1813268450926</v>
      </c>
      <c r="Q669" s="118" t="s">
        <v>21806</v>
      </c>
      <c r="R669" s="2">
        <f>'Emissions Factors'!$B$3</f>
        <v>9.9208017983194906E-5</v>
      </c>
      <c r="S669" s="118" t="s">
        <v>21801</v>
      </c>
      <c r="T669" s="118" t="s">
        <v>21806</v>
      </c>
      <c r="U669" s="104">
        <f t="shared" si="31"/>
        <v>0.13404802137220509</v>
      </c>
      <c r="V669" s="126" t="s">
        <v>21801</v>
      </c>
      <c r="W669" s="113">
        <f t="shared" si="32"/>
        <v>0.14027612180927582</v>
      </c>
      <c r="X669" s="126" t="s">
        <v>21801</v>
      </c>
    </row>
    <row r="670" spans="1:24" x14ac:dyDescent="0.25">
      <c r="A670" s="123" t="s">
        <v>5059</v>
      </c>
      <c r="B670" s="123" t="s">
        <v>4551</v>
      </c>
      <c r="C670" s="123" t="s">
        <v>1484</v>
      </c>
      <c r="D670" s="117" t="s">
        <v>22081</v>
      </c>
      <c r="E670" s="117" t="s">
        <v>21845</v>
      </c>
      <c r="F670" s="118" t="s">
        <v>22527</v>
      </c>
      <c r="G670" s="126">
        <v>515</v>
      </c>
      <c r="H670" s="120" t="s">
        <v>24577</v>
      </c>
      <c r="I670" s="5">
        <f>VLOOKUP(A670,Population!$A$5:$L$3146,12,FALSE)*'National Throughput'!$C$14</f>
        <v>7.2056434570009931E-5</v>
      </c>
      <c r="J670" s="118" t="s">
        <v>21802</v>
      </c>
      <c r="K670" s="114">
        <f>'Emissions Factors'!$B$2</f>
        <v>10</v>
      </c>
      <c r="L670" s="118" t="s">
        <v>21801</v>
      </c>
      <c r="M670" s="118" t="s">
        <v>21802</v>
      </c>
      <c r="N670" s="113">
        <f t="shared" si="30"/>
        <v>7.2056434570009933E-4</v>
      </c>
      <c r="O670" s="126" t="s">
        <v>21801</v>
      </c>
      <c r="P670" s="138">
        <f>VLOOKUP(A670,Population!$A$5:$L$3146,12,FALSE)*'National Throughput'!$C$17</f>
        <v>156.3258490349983</v>
      </c>
      <c r="Q670" s="118" t="s">
        <v>21806</v>
      </c>
      <c r="R670" s="2">
        <f>'Emissions Factors'!$B$3</f>
        <v>9.9208017983194906E-5</v>
      </c>
      <c r="S670" s="118" t="s">
        <v>21801</v>
      </c>
      <c r="T670" s="118" t="s">
        <v>21806</v>
      </c>
      <c r="U670" s="104">
        <f t="shared" si="31"/>
        <v>1.5508777642302324E-2</v>
      </c>
      <c r="V670" s="126" t="s">
        <v>21801</v>
      </c>
      <c r="W670" s="113">
        <f t="shared" si="32"/>
        <v>1.6229341988002424E-2</v>
      </c>
      <c r="X670" s="126" t="s">
        <v>21801</v>
      </c>
    </row>
    <row r="671" spans="1:24" x14ac:dyDescent="0.25">
      <c r="A671" s="123" t="s">
        <v>5066</v>
      </c>
      <c r="B671" s="123" t="s">
        <v>4551</v>
      </c>
      <c r="C671" s="123" t="s">
        <v>1492</v>
      </c>
      <c r="D671" s="117" t="s">
        <v>22567</v>
      </c>
      <c r="E671" s="117" t="s">
        <v>21845</v>
      </c>
      <c r="F671" s="118" t="s">
        <v>22527</v>
      </c>
      <c r="G671" s="126">
        <v>515</v>
      </c>
      <c r="H671" s="120" t="s">
        <v>24578</v>
      </c>
      <c r="I671" s="5">
        <f>VLOOKUP(A671,Population!$A$5:$L$3146,12,FALSE)*'National Throughput'!$C$14</f>
        <v>5.4630826708187215E-5</v>
      </c>
      <c r="J671" s="118" t="s">
        <v>21802</v>
      </c>
      <c r="K671" s="114">
        <f>'Emissions Factors'!$B$2</f>
        <v>10</v>
      </c>
      <c r="L671" s="118" t="s">
        <v>21801</v>
      </c>
      <c r="M671" s="118" t="s">
        <v>21802</v>
      </c>
      <c r="N671" s="113">
        <f t="shared" si="30"/>
        <v>5.4630826708187215E-4</v>
      </c>
      <c r="O671" s="126" t="s">
        <v>21801</v>
      </c>
      <c r="P671" s="138">
        <f>VLOOKUP(A671,Population!$A$5:$L$3146,12,FALSE)*'National Throughput'!$C$17</f>
        <v>118.52113443586458</v>
      </c>
      <c r="Q671" s="118" t="s">
        <v>21806</v>
      </c>
      <c r="R671" s="2">
        <f>'Emissions Factors'!$B$3</f>
        <v>9.9208017983194906E-5</v>
      </c>
      <c r="S671" s="118" t="s">
        <v>21801</v>
      </c>
      <c r="T671" s="118" t="s">
        <v>21806</v>
      </c>
      <c r="U671" s="104">
        <f t="shared" si="31"/>
        <v>1.1758246836501915E-2</v>
      </c>
      <c r="V671" s="126" t="s">
        <v>21801</v>
      </c>
      <c r="W671" s="113">
        <f t="shared" si="32"/>
        <v>1.2304555103583787E-2</v>
      </c>
      <c r="X671" s="126" t="s">
        <v>21801</v>
      </c>
    </row>
    <row r="672" spans="1:24" x14ac:dyDescent="0.25">
      <c r="A672" s="123" t="s">
        <v>5073</v>
      </c>
      <c r="B672" s="123" t="s">
        <v>4551</v>
      </c>
      <c r="C672" s="123" t="s">
        <v>1501</v>
      </c>
      <c r="D672" s="117" t="s">
        <v>22083</v>
      </c>
      <c r="E672" s="117" t="s">
        <v>21845</v>
      </c>
      <c r="F672" s="118" t="s">
        <v>22527</v>
      </c>
      <c r="G672" s="126">
        <v>515</v>
      </c>
      <c r="H672" s="120" t="s">
        <v>24579</v>
      </c>
      <c r="I672" s="5">
        <f>VLOOKUP(A672,Population!$A$5:$L$3146,12,FALSE)*'National Throughput'!$C$14</f>
        <v>5.3270957672605168E-5</v>
      </c>
      <c r="J672" s="118" t="s">
        <v>21802</v>
      </c>
      <c r="K672" s="114">
        <f>'Emissions Factors'!$B$2</f>
        <v>10</v>
      </c>
      <c r="L672" s="118" t="s">
        <v>21801</v>
      </c>
      <c r="M672" s="118" t="s">
        <v>21802</v>
      </c>
      <c r="N672" s="113">
        <f t="shared" si="30"/>
        <v>5.3270957672605171E-4</v>
      </c>
      <c r="O672" s="126" t="s">
        <v>21801</v>
      </c>
      <c r="P672" s="138">
        <f>VLOOKUP(A672,Population!$A$5:$L$3146,12,FALSE)*'National Throughput'!$C$17</f>
        <v>115.57090961788219</v>
      </c>
      <c r="Q672" s="118" t="s">
        <v>21806</v>
      </c>
      <c r="R672" s="2">
        <f>'Emissions Factors'!$B$3</f>
        <v>9.9208017983194906E-5</v>
      </c>
      <c r="S672" s="118" t="s">
        <v>21801</v>
      </c>
      <c r="T672" s="118" t="s">
        <v>21806</v>
      </c>
      <c r="U672" s="104">
        <f t="shared" si="31"/>
        <v>1.146556087970505E-2</v>
      </c>
      <c r="V672" s="126" t="s">
        <v>21801</v>
      </c>
      <c r="W672" s="113">
        <f t="shared" si="32"/>
        <v>1.1998270456431101E-2</v>
      </c>
      <c r="X672" s="126" t="s">
        <v>21801</v>
      </c>
    </row>
    <row r="673" spans="1:24" x14ac:dyDescent="0.25">
      <c r="A673" s="123" t="s">
        <v>5079</v>
      </c>
      <c r="B673" s="123" t="s">
        <v>4551</v>
      </c>
      <c r="C673" s="123" t="s">
        <v>3522</v>
      </c>
      <c r="D673" s="117" t="s">
        <v>22187</v>
      </c>
      <c r="E673" s="117" t="s">
        <v>21845</v>
      </c>
      <c r="F673" s="118" t="s">
        <v>22527</v>
      </c>
      <c r="G673" s="126">
        <v>515</v>
      </c>
      <c r="H673" s="120" t="s">
        <v>24580</v>
      </c>
      <c r="I673" s="5">
        <f>VLOOKUP(A673,Population!$A$5:$L$3146,12,FALSE)*'National Throughput'!$C$14</f>
        <v>1.4217114905009344E-5</v>
      </c>
      <c r="J673" s="118" t="s">
        <v>21802</v>
      </c>
      <c r="K673" s="114">
        <f>'Emissions Factors'!$B$2</f>
        <v>10</v>
      </c>
      <c r="L673" s="118" t="s">
        <v>21801</v>
      </c>
      <c r="M673" s="118" t="s">
        <v>21802</v>
      </c>
      <c r="N673" s="113">
        <f t="shared" si="30"/>
        <v>1.4217114905009344E-4</v>
      </c>
      <c r="O673" s="126" t="s">
        <v>21801</v>
      </c>
      <c r="P673" s="138">
        <f>VLOOKUP(A673,Population!$A$5:$L$3146,12,FALSE)*'National Throughput'!$C$17</f>
        <v>30.843915211962567</v>
      </c>
      <c r="Q673" s="118" t="s">
        <v>21806</v>
      </c>
      <c r="R673" s="2">
        <f>'Emissions Factors'!$B$3</f>
        <v>9.9208017983194906E-5</v>
      </c>
      <c r="S673" s="118" t="s">
        <v>21801</v>
      </c>
      <c r="T673" s="118" t="s">
        <v>21806</v>
      </c>
      <c r="U673" s="104">
        <f t="shared" si="31"/>
        <v>3.0599636950205213E-3</v>
      </c>
      <c r="V673" s="126" t="s">
        <v>21801</v>
      </c>
      <c r="W673" s="113">
        <f t="shared" si="32"/>
        <v>3.2021348440706148E-3</v>
      </c>
      <c r="X673" s="126" t="s">
        <v>21801</v>
      </c>
    </row>
    <row r="674" spans="1:24" x14ac:dyDescent="0.25">
      <c r="A674" s="123" t="s">
        <v>5085</v>
      </c>
      <c r="B674" s="123" t="s">
        <v>4551</v>
      </c>
      <c r="C674" s="123" t="s">
        <v>3531</v>
      </c>
      <c r="D674" s="117" t="s">
        <v>22189</v>
      </c>
      <c r="E674" s="117" t="s">
        <v>21845</v>
      </c>
      <c r="F674" s="118" t="s">
        <v>22527</v>
      </c>
      <c r="G674" s="126">
        <v>515</v>
      </c>
      <c r="H674" s="120" t="s">
        <v>24581</v>
      </c>
      <c r="I674" s="5">
        <f>VLOOKUP(A674,Population!$A$5:$L$3146,12,FALSE)*'National Throughput'!$C$14</f>
        <v>1.9334079320072339E-5</v>
      </c>
      <c r="J674" s="118" t="s">
        <v>21802</v>
      </c>
      <c r="K674" s="114">
        <f>'Emissions Factors'!$B$2</f>
        <v>10</v>
      </c>
      <c r="L674" s="118" t="s">
        <v>21801</v>
      </c>
      <c r="M674" s="118" t="s">
        <v>21802</v>
      </c>
      <c r="N674" s="113">
        <f t="shared" si="30"/>
        <v>1.9334079320072338E-4</v>
      </c>
      <c r="O674" s="126" t="s">
        <v>21801</v>
      </c>
      <c r="P674" s="138">
        <f>VLOOKUP(A674,Population!$A$5:$L$3146,12,FALSE)*'National Throughput'!$C$17</f>
        <v>41.945127913368175</v>
      </c>
      <c r="Q674" s="118" t="s">
        <v>21806</v>
      </c>
      <c r="R674" s="2">
        <f>'Emissions Factors'!$B$3</f>
        <v>9.9208017983194906E-5</v>
      </c>
      <c r="S674" s="118" t="s">
        <v>21801</v>
      </c>
      <c r="T674" s="118" t="s">
        <v>21806</v>
      </c>
      <c r="U674" s="104">
        <f t="shared" si="31"/>
        <v>4.1612930043368407E-3</v>
      </c>
      <c r="V674" s="126" t="s">
        <v>21801</v>
      </c>
      <c r="W674" s="113">
        <f t="shared" si="32"/>
        <v>4.3546337975375639E-3</v>
      </c>
      <c r="X674" s="126" t="s">
        <v>21801</v>
      </c>
    </row>
    <row r="675" spans="1:24" x14ac:dyDescent="0.25">
      <c r="A675" s="123" t="s">
        <v>5092</v>
      </c>
      <c r="B675" s="123" t="s">
        <v>4551</v>
      </c>
      <c r="C675" s="123" t="s">
        <v>3540</v>
      </c>
      <c r="D675" s="117" t="s">
        <v>22367</v>
      </c>
      <c r="E675" s="117" t="s">
        <v>21845</v>
      </c>
      <c r="F675" s="118" t="s">
        <v>22527</v>
      </c>
      <c r="G675" s="126">
        <v>515</v>
      </c>
      <c r="H675" s="120" t="s">
        <v>24582</v>
      </c>
      <c r="I675" s="5">
        <f>VLOOKUP(A675,Population!$A$5:$L$3146,12,FALSE)*'National Throughput'!$C$14</f>
        <v>1.9330754456904661E-5</v>
      </c>
      <c r="J675" s="118" t="s">
        <v>21802</v>
      </c>
      <c r="K675" s="114">
        <f>'Emissions Factors'!$B$2</f>
        <v>10</v>
      </c>
      <c r="L675" s="118" t="s">
        <v>21801</v>
      </c>
      <c r="M675" s="118" t="s">
        <v>21802</v>
      </c>
      <c r="N675" s="113">
        <f t="shared" si="30"/>
        <v>1.9330754456904661E-4</v>
      </c>
      <c r="O675" s="126" t="s">
        <v>21801</v>
      </c>
      <c r="P675" s="138">
        <f>VLOOKUP(A675,Population!$A$5:$L$3146,12,FALSE)*'National Throughput'!$C$17</f>
        <v>41.937914649754532</v>
      </c>
      <c r="Q675" s="118" t="s">
        <v>21806</v>
      </c>
      <c r="R675" s="2">
        <f>'Emissions Factors'!$B$3</f>
        <v>9.9208017983194906E-5</v>
      </c>
      <c r="S675" s="118" t="s">
        <v>21801</v>
      </c>
      <c r="T675" s="118" t="s">
        <v>21806</v>
      </c>
      <c r="U675" s="104">
        <f t="shared" si="31"/>
        <v>4.1605773907505408E-3</v>
      </c>
      <c r="V675" s="126" t="s">
        <v>21801</v>
      </c>
      <c r="W675" s="113">
        <f t="shared" si="32"/>
        <v>4.3538849353195871E-3</v>
      </c>
      <c r="X675" s="126" t="s">
        <v>21801</v>
      </c>
    </row>
    <row r="676" spans="1:24" x14ac:dyDescent="0.25">
      <c r="A676" s="123" t="s">
        <v>5098</v>
      </c>
      <c r="B676" s="123" t="s">
        <v>4551</v>
      </c>
      <c r="C676" s="123" t="s">
        <v>3548</v>
      </c>
      <c r="D676" s="117" t="s">
        <v>22084</v>
      </c>
      <c r="E676" s="117" t="s">
        <v>21845</v>
      </c>
      <c r="F676" s="118" t="s">
        <v>22527</v>
      </c>
      <c r="G676" s="126">
        <v>515</v>
      </c>
      <c r="H676" s="120" t="s">
        <v>24583</v>
      </c>
      <c r="I676" s="5">
        <f>VLOOKUP(A676,Population!$A$5:$L$3146,12,FALSE)*'National Throughput'!$C$14</f>
        <v>1.092849274585482E-4</v>
      </c>
      <c r="J676" s="118" t="s">
        <v>21802</v>
      </c>
      <c r="K676" s="114">
        <f>'Emissions Factors'!$B$2</f>
        <v>10</v>
      </c>
      <c r="L676" s="118" t="s">
        <v>21801</v>
      </c>
      <c r="M676" s="118" t="s">
        <v>21802</v>
      </c>
      <c r="N676" s="113">
        <f t="shared" si="30"/>
        <v>1.0928492745854821E-3</v>
      </c>
      <c r="O676" s="126" t="s">
        <v>21801</v>
      </c>
      <c r="P676" s="138">
        <f>VLOOKUP(A676,Population!$A$5:$L$3146,12,FALSE)*'National Throughput'!$C$17</f>
        <v>237.0927617170247</v>
      </c>
      <c r="Q676" s="118" t="s">
        <v>21806</v>
      </c>
      <c r="R676" s="2">
        <f>'Emissions Factors'!$B$3</f>
        <v>9.9208017983194906E-5</v>
      </c>
      <c r="S676" s="118" t="s">
        <v>21801</v>
      </c>
      <c r="T676" s="118" t="s">
        <v>21806</v>
      </c>
      <c r="U676" s="104">
        <f t="shared" si="31"/>
        <v>2.352150296810793E-2</v>
      </c>
      <c r="V676" s="126" t="s">
        <v>21801</v>
      </c>
      <c r="W676" s="113">
        <f t="shared" si="32"/>
        <v>2.4614352242693413E-2</v>
      </c>
      <c r="X676" s="126" t="s">
        <v>21801</v>
      </c>
    </row>
    <row r="677" spans="1:24" x14ac:dyDescent="0.25">
      <c r="A677" s="123" t="s">
        <v>5105</v>
      </c>
      <c r="B677" s="123" t="s">
        <v>4551</v>
      </c>
      <c r="C677" s="123" t="s">
        <v>3556</v>
      </c>
      <c r="D677" s="117" t="s">
        <v>22568</v>
      </c>
      <c r="E677" s="117" t="s">
        <v>21845</v>
      </c>
      <c r="F677" s="118" t="s">
        <v>22527</v>
      </c>
      <c r="G677" s="126">
        <v>515</v>
      </c>
      <c r="H677" s="120" t="s">
        <v>24584</v>
      </c>
      <c r="I677" s="5">
        <f>VLOOKUP(A677,Population!$A$5:$L$3146,12,FALSE)*'National Throughput'!$C$14</f>
        <v>5.3400627336144773E-5</v>
      </c>
      <c r="J677" s="118" t="s">
        <v>21802</v>
      </c>
      <c r="K677" s="114">
        <f>'Emissions Factors'!$B$2</f>
        <v>10</v>
      </c>
      <c r="L677" s="118" t="s">
        <v>21801</v>
      </c>
      <c r="M677" s="118" t="s">
        <v>21802</v>
      </c>
      <c r="N677" s="113">
        <f t="shared" si="30"/>
        <v>5.3400627336144769E-4</v>
      </c>
      <c r="O677" s="126" t="s">
        <v>21801</v>
      </c>
      <c r="P677" s="138">
        <f>VLOOKUP(A677,Population!$A$5:$L$3146,12,FALSE)*'National Throughput'!$C$17</f>
        <v>115.85222689881449</v>
      </c>
      <c r="Q677" s="118" t="s">
        <v>21806</v>
      </c>
      <c r="R677" s="2">
        <f>'Emissions Factors'!$B$3</f>
        <v>9.9208017983194906E-5</v>
      </c>
      <c r="S677" s="118" t="s">
        <v>21801</v>
      </c>
      <c r="T677" s="118" t="s">
        <v>21806</v>
      </c>
      <c r="U677" s="104">
        <f t="shared" si="31"/>
        <v>1.1493469809570766E-2</v>
      </c>
      <c r="V677" s="126" t="s">
        <v>21801</v>
      </c>
      <c r="W677" s="113">
        <f t="shared" si="32"/>
        <v>1.2027476082932214E-2</v>
      </c>
      <c r="X677" s="126" t="s">
        <v>21801</v>
      </c>
    </row>
    <row r="678" spans="1:24" x14ac:dyDescent="0.25">
      <c r="A678" s="123" t="s">
        <v>5111</v>
      </c>
      <c r="B678" s="123" t="s">
        <v>4551</v>
      </c>
      <c r="C678" s="123" t="s">
        <v>3564</v>
      </c>
      <c r="D678" s="117" t="s">
        <v>22569</v>
      </c>
      <c r="E678" s="117" t="s">
        <v>21845</v>
      </c>
      <c r="F678" s="118" t="s">
        <v>22527</v>
      </c>
      <c r="G678" s="126">
        <v>515</v>
      </c>
      <c r="H678" s="120" t="s">
        <v>24585</v>
      </c>
      <c r="I678" s="5">
        <f>VLOOKUP(A678,Population!$A$5:$L$3146,12,FALSE)*'National Throughput'!$C$14</f>
        <v>4.8563948886117393E-4</v>
      </c>
      <c r="J678" s="118" t="s">
        <v>21802</v>
      </c>
      <c r="K678" s="114">
        <f>'Emissions Factors'!$B$2</f>
        <v>10</v>
      </c>
      <c r="L678" s="118" t="s">
        <v>21801</v>
      </c>
      <c r="M678" s="118" t="s">
        <v>21802</v>
      </c>
      <c r="N678" s="113">
        <f t="shared" si="30"/>
        <v>4.8563948886117397E-3</v>
      </c>
      <c r="O678" s="126" t="s">
        <v>21801</v>
      </c>
      <c r="P678" s="138">
        <f>VLOOKUP(A678,Population!$A$5:$L$3146,12,FALSE)*'National Throughput'!$C$17</f>
        <v>1053.5909232003949</v>
      </c>
      <c r="Q678" s="118" t="s">
        <v>21806</v>
      </c>
      <c r="R678" s="2">
        <f>'Emissions Factors'!$B$3</f>
        <v>9.9208017983194906E-5</v>
      </c>
      <c r="S678" s="118" t="s">
        <v>21801</v>
      </c>
      <c r="T678" s="118" t="s">
        <v>21806</v>
      </c>
      <c r="U678" s="104">
        <f t="shared" si="31"/>
        <v>0.10452466725579569</v>
      </c>
      <c r="V678" s="126" t="s">
        <v>21801</v>
      </c>
      <c r="W678" s="113">
        <f t="shared" si="32"/>
        <v>0.10938106214440743</v>
      </c>
      <c r="X678" s="126" t="s">
        <v>21801</v>
      </c>
    </row>
    <row r="679" spans="1:24" x14ac:dyDescent="0.25">
      <c r="A679" s="123" t="s">
        <v>5118</v>
      </c>
      <c r="B679" s="123" t="s">
        <v>4551</v>
      </c>
      <c r="C679" s="123" t="s">
        <v>3571</v>
      </c>
      <c r="D679" s="117" t="s">
        <v>22086</v>
      </c>
      <c r="E679" s="117" t="s">
        <v>21845</v>
      </c>
      <c r="F679" s="118" t="s">
        <v>22527</v>
      </c>
      <c r="G679" s="126">
        <v>515</v>
      </c>
      <c r="H679" s="120" t="s">
        <v>24586</v>
      </c>
      <c r="I679" s="5">
        <f>VLOOKUP(A679,Population!$A$5:$L$3146,12,FALSE)*'National Throughput'!$C$14</f>
        <v>8.8351256468503921E-4</v>
      </c>
      <c r="J679" s="118" t="s">
        <v>21802</v>
      </c>
      <c r="K679" s="114">
        <f>'Emissions Factors'!$B$2</f>
        <v>10</v>
      </c>
      <c r="L679" s="118" t="s">
        <v>21801</v>
      </c>
      <c r="M679" s="118" t="s">
        <v>21802</v>
      </c>
      <c r="N679" s="113">
        <f t="shared" si="30"/>
        <v>8.8351256468503919E-3</v>
      </c>
      <c r="O679" s="126" t="s">
        <v>21801</v>
      </c>
      <c r="P679" s="138">
        <f>VLOOKUP(A679,Population!$A$5:$L$3146,12,FALSE)*'National Throughput'!$C$17</f>
        <v>1916.7733267913004</v>
      </c>
      <c r="Q679" s="118" t="s">
        <v>21806</v>
      </c>
      <c r="R679" s="2">
        <f>'Emissions Factors'!$B$3</f>
        <v>9.9208017983194906E-5</v>
      </c>
      <c r="S679" s="118" t="s">
        <v>21801</v>
      </c>
      <c r="T679" s="118" t="s">
        <v>21806</v>
      </c>
      <c r="U679" s="104">
        <f t="shared" si="31"/>
        <v>0.19015928267401966</v>
      </c>
      <c r="V679" s="126" t="s">
        <v>21801</v>
      </c>
      <c r="W679" s="113">
        <f t="shared" si="32"/>
        <v>0.19899440832087006</v>
      </c>
      <c r="X679" s="126" t="s">
        <v>21801</v>
      </c>
    </row>
    <row r="680" spans="1:24" x14ac:dyDescent="0.25">
      <c r="A680" s="123" t="s">
        <v>5126</v>
      </c>
      <c r="B680" s="123" t="s">
        <v>4551</v>
      </c>
      <c r="C680" s="123" t="s">
        <v>3578</v>
      </c>
      <c r="D680" s="117" t="s">
        <v>22191</v>
      </c>
      <c r="E680" s="117" t="s">
        <v>21845</v>
      </c>
      <c r="F680" s="118" t="s">
        <v>22527</v>
      </c>
      <c r="G680" s="126">
        <v>515</v>
      </c>
      <c r="H680" s="120" t="s">
        <v>24587</v>
      </c>
      <c r="I680" s="5">
        <f>VLOOKUP(A680,Population!$A$5:$L$3146,12,FALSE)*'National Throughput'!$C$14</f>
        <v>8.1831532282995779E-5</v>
      </c>
      <c r="J680" s="118" t="s">
        <v>21802</v>
      </c>
      <c r="K680" s="114">
        <f>'Emissions Factors'!$B$2</f>
        <v>10</v>
      </c>
      <c r="L680" s="118" t="s">
        <v>21801</v>
      </c>
      <c r="M680" s="118" t="s">
        <v>21802</v>
      </c>
      <c r="N680" s="113">
        <f t="shared" si="30"/>
        <v>8.1831532282995777E-4</v>
      </c>
      <c r="O680" s="126" t="s">
        <v>21801</v>
      </c>
      <c r="P680" s="138">
        <f>VLOOKUP(A680,Population!$A$5:$L$3146,12,FALSE)*'National Throughput'!$C$17</f>
        <v>177.53284405912598</v>
      </c>
      <c r="Q680" s="118" t="s">
        <v>21806</v>
      </c>
      <c r="R680" s="2">
        <f>'Emissions Factors'!$B$3</f>
        <v>9.9208017983194906E-5</v>
      </c>
      <c r="S680" s="118" t="s">
        <v>21801</v>
      </c>
      <c r="T680" s="118" t="s">
        <v>21806</v>
      </c>
      <c r="U680" s="104">
        <f t="shared" si="31"/>
        <v>1.7612681586025507E-2</v>
      </c>
      <c r="V680" s="126" t="s">
        <v>21801</v>
      </c>
      <c r="W680" s="113">
        <f t="shared" si="32"/>
        <v>1.8430996908855465E-2</v>
      </c>
      <c r="X680" s="126" t="s">
        <v>21801</v>
      </c>
    </row>
    <row r="681" spans="1:24" x14ac:dyDescent="0.25">
      <c r="A681" s="123" t="s">
        <v>5133</v>
      </c>
      <c r="B681" s="123" t="s">
        <v>4551</v>
      </c>
      <c r="C681" s="123" t="s">
        <v>3585</v>
      </c>
      <c r="D681" s="117" t="s">
        <v>22570</v>
      </c>
      <c r="E681" s="117" t="s">
        <v>21845</v>
      </c>
      <c r="F681" s="118" t="s">
        <v>22527</v>
      </c>
      <c r="G681" s="126">
        <v>515</v>
      </c>
      <c r="H681" s="120" t="s">
        <v>24588</v>
      </c>
      <c r="I681" s="5">
        <f>VLOOKUP(A681,Population!$A$5:$L$3146,12,FALSE)*'National Throughput'!$C$14</f>
        <v>6.6163779577926667E-4</v>
      </c>
      <c r="J681" s="118" t="s">
        <v>21802</v>
      </c>
      <c r="K681" s="114">
        <f>'Emissions Factors'!$B$2</f>
        <v>10</v>
      </c>
      <c r="L681" s="118" t="s">
        <v>21801</v>
      </c>
      <c r="M681" s="118" t="s">
        <v>21802</v>
      </c>
      <c r="N681" s="113">
        <f t="shared" si="30"/>
        <v>6.6163779577926669E-3</v>
      </c>
      <c r="O681" s="126" t="s">
        <v>21801</v>
      </c>
      <c r="P681" s="138">
        <f>VLOOKUP(A681,Population!$A$5:$L$3146,12,FALSE)*'National Throughput'!$C$17</f>
        <v>1435.4178193252842</v>
      </c>
      <c r="Q681" s="118" t="s">
        <v>21806</v>
      </c>
      <c r="R681" s="2">
        <f>'Emissions Factors'!$B$3</f>
        <v>9.9208017983194906E-5</v>
      </c>
      <c r="S681" s="118" t="s">
        <v>21801</v>
      </c>
      <c r="T681" s="118" t="s">
        <v>21806</v>
      </c>
      <c r="U681" s="104">
        <f t="shared" si="31"/>
        <v>0.14240495683302121</v>
      </c>
      <c r="V681" s="126" t="s">
        <v>21801</v>
      </c>
      <c r="W681" s="113">
        <f t="shared" si="32"/>
        <v>0.14902133479081386</v>
      </c>
      <c r="X681" s="126" t="s">
        <v>21801</v>
      </c>
    </row>
    <row r="682" spans="1:24" x14ac:dyDescent="0.25">
      <c r="A682" s="123" t="s">
        <v>5140</v>
      </c>
      <c r="B682" s="123" t="s">
        <v>4551</v>
      </c>
      <c r="C682" s="123" t="s">
        <v>3594</v>
      </c>
      <c r="D682" s="117" t="s">
        <v>22571</v>
      </c>
      <c r="E682" s="117" t="s">
        <v>21845</v>
      </c>
      <c r="F682" s="118" t="s">
        <v>22527</v>
      </c>
      <c r="G682" s="126">
        <v>515</v>
      </c>
      <c r="H682" s="120" t="s">
        <v>24589</v>
      </c>
      <c r="I682" s="5">
        <f>VLOOKUP(A682,Population!$A$5:$L$3146,12,FALSE)*'National Throughput'!$C$14</f>
        <v>2.4371247019110967E-5</v>
      </c>
      <c r="J682" s="118" t="s">
        <v>21802</v>
      </c>
      <c r="K682" s="114">
        <f>'Emissions Factors'!$B$2</f>
        <v>10</v>
      </c>
      <c r="L682" s="118" t="s">
        <v>21801</v>
      </c>
      <c r="M682" s="118" t="s">
        <v>21802</v>
      </c>
      <c r="N682" s="113">
        <f t="shared" si="30"/>
        <v>2.4371247019110967E-4</v>
      </c>
      <c r="O682" s="126" t="s">
        <v>21801</v>
      </c>
      <c r="P682" s="138">
        <f>VLOOKUP(A682,Population!$A$5:$L$3146,12,FALSE)*'National Throughput'!$C$17</f>
        <v>52.873222288046215</v>
      </c>
      <c r="Q682" s="118" t="s">
        <v>21806</v>
      </c>
      <c r="R682" s="2">
        <f>'Emissions Factors'!$B$3</f>
        <v>9.9208017983194906E-5</v>
      </c>
      <c r="S682" s="118" t="s">
        <v>21801</v>
      </c>
      <c r="T682" s="118" t="s">
        <v>21806</v>
      </c>
      <c r="U682" s="104">
        <f t="shared" si="31"/>
        <v>5.2454475875819504E-3</v>
      </c>
      <c r="V682" s="126" t="s">
        <v>21801</v>
      </c>
      <c r="W682" s="113">
        <f t="shared" si="32"/>
        <v>5.4891600577730605E-3</v>
      </c>
      <c r="X682" s="126" t="s">
        <v>21801</v>
      </c>
    </row>
    <row r="683" spans="1:24" x14ac:dyDescent="0.25">
      <c r="A683" s="123" t="s">
        <v>5147</v>
      </c>
      <c r="B683" s="123" t="s">
        <v>4551</v>
      </c>
      <c r="C683" s="123" t="s">
        <v>3602</v>
      </c>
      <c r="D683" s="117" t="s">
        <v>22192</v>
      </c>
      <c r="E683" s="117" t="s">
        <v>21845</v>
      </c>
      <c r="F683" s="118" t="s">
        <v>22527</v>
      </c>
      <c r="G683" s="126">
        <v>515</v>
      </c>
      <c r="H683" s="120" t="s">
        <v>24590</v>
      </c>
      <c r="I683" s="5">
        <f>VLOOKUP(A683,Population!$A$5:$L$3146,12,FALSE)*'National Throughput'!$C$14</f>
        <v>1.7302587924618479E-5</v>
      </c>
      <c r="J683" s="118" t="s">
        <v>21802</v>
      </c>
      <c r="K683" s="114">
        <f>'Emissions Factors'!$B$2</f>
        <v>10</v>
      </c>
      <c r="L683" s="118" t="s">
        <v>21801</v>
      </c>
      <c r="M683" s="118" t="s">
        <v>21802</v>
      </c>
      <c r="N683" s="113">
        <f t="shared" si="30"/>
        <v>1.730258792461848E-4</v>
      </c>
      <c r="O683" s="126" t="s">
        <v>21801</v>
      </c>
      <c r="P683" s="138">
        <f>VLOOKUP(A683,Population!$A$5:$L$3146,12,FALSE)*'National Throughput'!$C$17</f>
        <v>37.537823845428719</v>
      </c>
      <c r="Q683" s="118" t="s">
        <v>21806</v>
      </c>
      <c r="R683" s="2">
        <f>'Emissions Factors'!$B$3</f>
        <v>9.9208017983194906E-5</v>
      </c>
      <c r="S683" s="118" t="s">
        <v>21801</v>
      </c>
      <c r="T683" s="118" t="s">
        <v>21806</v>
      </c>
      <c r="U683" s="104">
        <f t="shared" si="31"/>
        <v>3.724053103107295E-3</v>
      </c>
      <c r="V683" s="126" t="s">
        <v>21801</v>
      </c>
      <c r="W683" s="113">
        <f t="shared" si="32"/>
        <v>3.8970789823534798E-3</v>
      </c>
      <c r="X683" s="126" t="s">
        <v>21801</v>
      </c>
    </row>
    <row r="684" spans="1:24" x14ac:dyDescent="0.25">
      <c r="A684" s="123" t="s">
        <v>5154</v>
      </c>
      <c r="B684" s="123" t="s">
        <v>4551</v>
      </c>
      <c r="C684" s="123" t="s">
        <v>3610</v>
      </c>
      <c r="D684" s="117" t="s">
        <v>22087</v>
      </c>
      <c r="E684" s="117" t="s">
        <v>21845</v>
      </c>
      <c r="F684" s="118" t="s">
        <v>22527</v>
      </c>
      <c r="G684" s="126">
        <v>515</v>
      </c>
      <c r="H684" s="120" t="s">
        <v>24591</v>
      </c>
      <c r="I684" s="5">
        <f>VLOOKUP(A684,Population!$A$5:$L$3146,12,FALSE)*'National Throughput'!$C$14</f>
        <v>7.3306583121058458E-5</v>
      </c>
      <c r="J684" s="118" t="s">
        <v>21802</v>
      </c>
      <c r="K684" s="114">
        <f>'Emissions Factors'!$B$2</f>
        <v>10</v>
      </c>
      <c r="L684" s="118" t="s">
        <v>21801</v>
      </c>
      <c r="M684" s="118" t="s">
        <v>21802</v>
      </c>
      <c r="N684" s="113">
        <f t="shared" si="30"/>
        <v>7.330658312105846E-4</v>
      </c>
      <c r="O684" s="126" t="s">
        <v>21801</v>
      </c>
      <c r="P684" s="138">
        <f>VLOOKUP(A684,Population!$A$5:$L$3146,12,FALSE)*'National Throughput'!$C$17</f>
        <v>159.03803615373027</v>
      </c>
      <c r="Q684" s="118" t="s">
        <v>21806</v>
      </c>
      <c r="R684" s="2">
        <f>'Emissions Factors'!$B$3</f>
        <v>9.9208017983194906E-5</v>
      </c>
      <c r="S684" s="118" t="s">
        <v>21801</v>
      </c>
      <c r="T684" s="118" t="s">
        <v>21806</v>
      </c>
      <c r="U684" s="104">
        <f t="shared" si="31"/>
        <v>1.5777848350751276E-2</v>
      </c>
      <c r="V684" s="126" t="s">
        <v>21801</v>
      </c>
      <c r="W684" s="113">
        <f t="shared" si="32"/>
        <v>1.651091418196186E-2</v>
      </c>
      <c r="X684" s="126" t="s">
        <v>21801</v>
      </c>
    </row>
    <row r="685" spans="1:24" x14ac:dyDescent="0.25">
      <c r="A685" s="123" t="s">
        <v>5161</v>
      </c>
      <c r="B685" s="123" t="s">
        <v>4551</v>
      </c>
      <c r="C685" s="123" t="s">
        <v>3619</v>
      </c>
      <c r="D685" s="117" t="s">
        <v>22572</v>
      </c>
      <c r="E685" s="117" t="s">
        <v>21845</v>
      </c>
      <c r="F685" s="118" t="s">
        <v>22527</v>
      </c>
      <c r="G685" s="126">
        <v>515</v>
      </c>
      <c r="H685" s="120" t="s">
        <v>24592</v>
      </c>
      <c r="I685" s="5">
        <f>VLOOKUP(A685,Population!$A$5:$L$3146,12,FALSE)*'National Throughput'!$C$14</f>
        <v>1.9327429593736977E-5</v>
      </c>
      <c r="J685" s="118" t="s">
        <v>21802</v>
      </c>
      <c r="K685" s="114">
        <f>'Emissions Factors'!$B$2</f>
        <v>10</v>
      </c>
      <c r="L685" s="118" t="s">
        <v>21801</v>
      </c>
      <c r="M685" s="118" t="s">
        <v>21802</v>
      </c>
      <c r="N685" s="113">
        <f t="shared" si="30"/>
        <v>1.9327429593736978E-4</v>
      </c>
      <c r="O685" s="126" t="s">
        <v>21801</v>
      </c>
      <c r="P685" s="138">
        <f>VLOOKUP(A685,Population!$A$5:$L$3146,12,FALSE)*'National Throughput'!$C$17</f>
        <v>41.930701386140882</v>
      </c>
      <c r="Q685" s="118" t="s">
        <v>21806</v>
      </c>
      <c r="R685" s="2">
        <f>'Emissions Factors'!$B$3</f>
        <v>9.9208017983194906E-5</v>
      </c>
      <c r="S685" s="118" t="s">
        <v>21801</v>
      </c>
      <c r="T685" s="118" t="s">
        <v>21806</v>
      </c>
      <c r="U685" s="104">
        <f t="shared" si="31"/>
        <v>4.15986177716424E-3</v>
      </c>
      <c r="V685" s="126" t="s">
        <v>21801</v>
      </c>
      <c r="W685" s="113">
        <f t="shared" si="32"/>
        <v>4.3531360731016095E-3</v>
      </c>
      <c r="X685" s="126" t="s">
        <v>21801</v>
      </c>
    </row>
    <row r="686" spans="1:24" x14ac:dyDescent="0.25">
      <c r="A686" s="123" t="s">
        <v>5166</v>
      </c>
      <c r="B686" s="123" t="s">
        <v>4551</v>
      </c>
      <c r="C686" s="123" t="s">
        <v>3627</v>
      </c>
      <c r="D686" s="117" t="s">
        <v>22573</v>
      </c>
      <c r="E686" s="117" t="s">
        <v>21845</v>
      </c>
      <c r="F686" s="118" t="s">
        <v>22527</v>
      </c>
      <c r="G686" s="126">
        <v>515</v>
      </c>
      <c r="H686" s="120" t="s">
        <v>24593</v>
      </c>
      <c r="I686" s="5">
        <f>VLOOKUP(A686,Population!$A$5:$L$3146,12,FALSE)*'National Throughput'!$C$14</f>
        <v>1.5439002119132573E-4</v>
      </c>
      <c r="J686" s="118" t="s">
        <v>21802</v>
      </c>
      <c r="K686" s="114">
        <f>'Emissions Factors'!$B$2</f>
        <v>10</v>
      </c>
      <c r="L686" s="118" t="s">
        <v>21801</v>
      </c>
      <c r="M686" s="118" t="s">
        <v>21802</v>
      </c>
      <c r="N686" s="113">
        <f t="shared" si="30"/>
        <v>1.5439002119132573E-3</v>
      </c>
      <c r="O686" s="126" t="s">
        <v>21801</v>
      </c>
      <c r="P686" s="138">
        <f>VLOOKUP(A686,Population!$A$5:$L$3146,12,FALSE)*'National Throughput'!$C$17</f>
        <v>334.94789589978524</v>
      </c>
      <c r="Q686" s="118" t="s">
        <v>21806</v>
      </c>
      <c r="R686" s="2">
        <f>'Emissions Factors'!$B$3</f>
        <v>9.9208017983194906E-5</v>
      </c>
      <c r="S686" s="118" t="s">
        <v>21801</v>
      </c>
      <c r="T686" s="118" t="s">
        <v>21806</v>
      </c>
      <c r="U686" s="104">
        <f t="shared" si="31"/>
        <v>3.3229516879859186E-2</v>
      </c>
      <c r="V686" s="126" t="s">
        <v>21801</v>
      </c>
      <c r="W686" s="113">
        <f t="shared" si="32"/>
        <v>3.4773417091772445E-2</v>
      </c>
      <c r="X686" s="126" t="s">
        <v>21801</v>
      </c>
    </row>
    <row r="687" spans="1:24" x14ac:dyDescent="0.25">
      <c r="A687" s="123" t="s">
        <v>5173</v>
      </c>
      <c r="B687" s="123" t="s">
        <v>4551</v>
      </c>
      <c r="C687" s="123" t="s">
        <v>3635</v>
      </c>
      <c r="D687" s="117" t="s">
        <v>22574</v>
      </c>
      <c r="E687" s="117" t="s">
        <v>21845</v>
      </c>
      <c r="F687" s="118" t="s">
        <v>22527</v>
      </c>
      <c r="G687" s="126">
        <v>515</v>
      </c>
      <c r="H687" s="120" t="s">
        <v>24594</v>
      </c>
      <c r="I687" s="5">
        <f>VLOOKUP(A687,Population!$A$5:$L$3146,12,FALSE)*'National Throughput'!$C$14</f>
        <v>4.5120720589665646E-4</v>
      </c>
      <c r="J687" s="118" t="s">
        <v>21802</v>
      </c>
      <c r="K687" s="114">
        <f>'Emissions Factors'!$B$2</f>
        <v>10</v>
      </c>
      <c r="L687" s="118" t="s">
        <v>21801</v>
      </c>
      <c r="M687" s="118" t="s">
        <v>21802</v>
      </c>
      <c r="N687" s="113">
        <f t="shared" si="30"/>
        <v>4.5120720589665649E-3</v>
      </c>
      <c r="O687" s="126" t="s">
        <v>21801</v>
      </c>
      <c r="P687" s="138">
        <f>VLOOKUP(A687,Population!$A$5:$L$3146,12,FALSE)*'National Throughput'!$C$17</f>
        <v>978.8903652174472</v>
      </c>
      <c r="Q687" s="118" t="s">
        <v>21806</v>
      </c>
      <c r="R687" s="2">
        <f>'Emissions Factors'!$B$3</f>
        <v>9.9208017983194906E-5</v>
      </c>
      <c r="S687" s="118" t="s">
        <v>21801</v>
      </c>
      <c r="T687" s="118" t="s">
        <v>21806</v>
      </c>
      <c r="U687" s="104">
        <f t="shared" si="31"/>
        <v>9.7113772956068725E-2</v>
      </c>
      <c r="V687" s="126" t="s">
        <v>21801</v>
      </c>
      <c r="W687" s="113">
        <f t="shared" si="32"/>
        <v>0.10162584501503528</v>
      </c>
      <c r="X687" s="126" t="s">
        <v>21801</v>
      </c>
    </row>
    <row r="688" spans="1:24" x14ac:dyDescent="0.25">
      <c r="A688" s="123" t="s">
        <v>5180</v>
      </c>
      <c r="B688" s="123" t="s">
        <v>4551</v>
      </c>
      <c r="C688" s="123" t="s">
        <v>3644</v>
      </c>
      <c r="D688" s="117" t="s">
        <v>22198</v>
      </c>
      <c r="E688" s="117" t="s">
        <v>21845</v>
      </c>
      <c r="F688" s="118" t="s">
        <v>22527</v>
      </c>
      <c r="G688" s="126">
        <v>515</v>
      </c>
      <c r="H688" s="120" t="s">
        <v>24595</v>
      </c>
      <c r="I688" s="5">
        <f>VLOOKUP(A688,Population!$A$5:$L$3146,12,FALSE)*'National Throughput'!$C$14</f>
        <v>5.8008887686552388E-5</v>
      </c>
      <c r="J688" s="118" t="s">
        <v>21802</v>
      </c>
      <c r="K688" s="114">
        <f>'Emissions Factors'!$B$2</f>
        <v>10</v>
      </c>
      <c r="L688" s="118" t="s">
        <v>21801</v>
      </c>
      <c r="M688" s="118" t="s">
        <v>21802</v>
      </c>
      <c r="N688" s="113">
        <f t="shared" si="30"/>
        <v>5.8008887686552386E-4</v>
      </c>
      <c r="O688" s="126" t="s">
        <v>21801</v>
      </c>
      <c r="P688" s="138">
        <f>VLOOKUP(A688,Population!$A$5:$L$3146,12,FALSE)*'National Throughput'!$C$17</f>
        <v>125.84981026733183</v>
      </c>
      <c r="Q688" s="118" t="s">
        <v>21806</v>
      </c>
      <c r="R688" s="2">
        <f>'Emissions Factors'!$B$3</f>
        <v>9.9208017983194906E-5</v>
      </c>
      <c r="S688" s="118" t="s">
        <v>21801</v>
      </c>
      <c r="T688" s="118" t="s">
        <v>21806</v>
      </c>
      <c r="U688" s="104">
        <f t="shared" si="31"/>
        <v>1.2485310240183123E-2</v>
      </c>
      <c r="V688" s="126" t="s">
        <v>21801</v>
      </c>
      <c r="W688" s="113">
        <f t="shared" si="32"/>
        <v>1.3065399117048647E-2</v>
      </c>
      <c r="X688" s="126" t="s">
        <v>21801</v>
      </c>
    </row>
    <row r="689" spans="1:24" x14ac:dyDescent="0.25">
      <c r="A689" s="123" t="s">
        <v>5187</v>
      </c>
      <c r="B689" s="123" t="s">
        <v>4551</v>
      </c>
      <c r="C689" s="123" t="s">
        <v>3652</v>
      </c>
      <c r="D689" s="117" t="s">
        <v>22575</v>
      </c>
      <c r="E689" s="117" t="s">
        <v>21845</v>
      </c>
      <c r="F689" s="118" t="s">
        <v>22527</v>
      </c>
      <c r="G689" s="126">
        <v>515</v>
      </c>
      <c r="H689" s="120" t="s">
        <v>24596</v>
      </c>
      <c r="I689" s="5">
        <f>VLOOKUP(A689,Population!$A$5:$L$3146,12,FALSE)*'National Throughput'!$C$14</f>
        <v>2.6508469063297118E-4</v>
      </c>
      <c r="J689" s="118" t="s">
        <v>21802</v>
      </c>
      <c r="K689" s="114">
        <f>'Emissions Factors'!$B$2</f>
        <v>10</v>
      </c>
      <c r="L689" s="118" t="s">
        <v>21801</v>
      </c>
      <c r="M689" s="118" t="s">
        <v>21802</v>
      </c>
      <c r="N689" s="113">
        <f t="shared" si="30"/>
        <v>2.6508469063297119E-3</v>
      </c>
      <c r="O689" s="126" t="s">
        <v>21801</v>
      </c>
      <c r="P689" s="138">
        <f>VLOOKUP(A689,Population!$A$5:$L$3146,12,FALSE)*'National Throughput'!$C$17</f>
        <v>575.09908138899709</v>
      </c>
      <c r="Q689" s="118" t="s">
        <v>21806</v>
      </c>
      <c r="R689" s="2">
        <f>'Emissions Factors'!$B$3</f>
        <v>9.9208017983194906E-5</v>
      </c>
      <c r="S689" s="118" t="s">
        <v>21801</v>
      </c>
      <c r="T689" s="118" t="s">
        <v>21806</v>
      </c>
      <c r="U689" s="104">
        <f t="shared" si="31"/>
        <v>5.7054440008558492E-2</v>
      </c>
      <c r="V689" s="126" t="s">
        <v>21801</v>
      </c>
      <c r="W689" s="113">
        <f t="shared" si="32"/>
        <v>5.9705286914888203E-2</v>
      </c>
      <c r="X689" s="126" t="s">
        <v>21801</v>
      </c>
    </row>
    <row r="690" spans="1:24" x14ac:dyDescent="0.25">
      <c r="A690" s="123" t="s">
        <v>5194</v>
      </c>
      <c r="B690" s="123" t="s">
        <v>4551</v>
      </c>
      <c r="C690" s="123" t="s">
        <v>754</v>
      </c>
      <c r="D690" s="117" t="s">
        <v>22576</v>
      </c>
      <c r="E690" s="117" t="s">
        <v>21845</v>
      </c>
      <c r="F690" s="118" t="s">
        <v>22527</v>
      </c>
      <c r="G690" s="126">
        <v>515</v>
      </c>
      <c r="H690" s="120" t="s">
        <v>24597</v>
      </c>
      <c r="I690" s="5">
        <f>VLOOKUP(A690,Population!$A$5:$L$3146,12,FALSE)*'National Throughput'!$C$14</f>
        <v>3.8398844723562421E-5</v>
      </c>
      <c r="J690" s="118" t="s">
        <v>21802</v>
      </c>
      <c r="K690" s="114">
        <f>'Emissions Factors'!$B$2</f>
        <v>10</v>
      </c>
      <c r="L690" s="118" t="s">
        <v>21801</v>
      </c>
      <c r="M690" s="118" t="s">
        <v>21802</v>
      </c>
      <c r="N690" s="113">
        <f t="shared" si="30"/>
        <v>3.8398844723562422E-4</v>
      </c>
      <c r="O690" s="126" t="s">
        <v>21801</v>
      </c>
      <c r="P690" s="138">
        <f>VLOOKUP(A690,Population!$A$5:$L$3146,12,FALSE)*'National Throughput'!$C$17</f>
        <v>83.305981474030801</v>
      </c>
      <c r="Q690" s="118" t="s">
        <v>21806</v>
      </c>
      <c r="R690" s="2">
        <f>'Emissions Factors'!$B$3</f>
        <v>9.9208017983194906E-5</v>
      </c>
      <c r="S690" s="118" t="s">
        <v>21801</v>
      </c>
      <c r="T690" s="118" t="s">
        <v>21806</v>
      </c>
      <c r="U690" s="104">
        <f t="shared" si="31"/>
        <v>8.2646213081833501E-3</v>
      </c>
      <c r="V690" s="126" t="s">
        <v>21801</v>
      </c>
      <c r="W690" s="113">
        <f t="shared" si="32"/>
        <v>8.6486097554189737E-3</v>
      </c>
      <c r="X690" s="126" t="s">
        <v>21801</v>
      </c>
    </row>
    <row r="691" spans="1:24" x14ac:dyDescent="0.25">
      <c r="A691" s="123" t="s">
        <v>5201</v>
      </c>
      <c r="B691" s="123" t="s">
        <v>4551</v>
      </c>
      <c r="C691" s="123" t="s">
        <v>3668</v>
      </c>
      <c r="D691" s="117" t="s">
        <v>22479</v>
      </c>
      <c r="E691" s="117" t="s">
        <v>21845</v>
      </c>
      <c r="F691" s="118" t="s">
        <v>22527</v>
      </c>
      <c r="G691" s="126">
        <v>515</v>
      </c>
      <c r="H691" s="120" t="s">
        <v>24598</v>
      </c>
      <c r="I691" s="5">
        <f>VLOOKUP(A691,Population!$A$5:$L$3146,12,FALSE)*'National Throughput'!$C$14</f>
        <v>5.9428604259152712E-5</v>
      </c>
      <c r="J691" s="118" t="s">
        <v>21802</v>
      </c>
      <c r="K691" s="114">
        <f>'Emissions Factors'!$B$2</f>
        <v>10</v>
      </c>
      <c r="L691" s="118" t="s">
        <v>21801</v>
      </c>
      <c r="M691" s="118" t="s">
        <v>21802</v>
      </c>
      <c r="N691" s="113">
        <f t="shared" si="30"/>
        <v>5.9428604259152717E-4</v>
      </c>
      <c r="O691" s="126" t="s">
        <v>21801</v>
      </c>
      <c r="P691" s="138">
        <f>VLOOKUP(A691,Population!$A$5:$L$3146,12,FALSE)*'National Throughput'!$C$17</f>
        <v>128.9298738303599</v>
      </c>
      <c r="Q691" s="118" t="s">
        <v>21806</v>
      </c>
      <c r="R691" s="2">
        <f>'Emissions Factors'!$B$3</f>
        <v>9.9208017983194906E-5</v>
      </c>
      <c r="S691" s="118" t="s">
        <v>21801</v>
      </c>
      <c r="T691" s="118" t="s">
        <v>21806</v>
      </c>
      <c r="U691" s="104">
        <f t="shared" si="31"/>
        <v>1.2790877241533395E-2</v>
      </c>
      <c r="V691" s="126" t="s">
        <v>21801</v>
      </c>
      <c r="W691" s="113">
        <f t="shared" si="32"/>
        <v>1.3385163284124922E-2</v>
      </c>
      <c r="X691" s="126" t="s">
        <v>21801</v>
      </c>
    </row>
    <row r="692" spans="1:24" x14ac:dyDescent="0.25">
      <c r="A692" s="123" t="s">
        <v>5209</v>
      </c>
      <c r="B692" s="123" t="s">
        <v>4551</v>
      </c>
      <c r="C692" s="123" t="s">
        <v>3676</v>
      </c>
      <c r="D692" s="117" t="s">
        <v>22093</v>
      </c>
      <c r="E692" s="117" t="s">
        <v>21845</v>
      </c>
      <c r="F692" s="118" t="s">
        <v>22527</v>
      </c>
      <c r="G692" s="126">
        <v>515</v>
      </c>
      <c r="H692" s="120" t="s">
        <v>24599</v>
      </c>
      <c r="I692" s="5">
        <f>VLOOKUP(A692,Population!$A$5:$L$3146,12,FALSE)*'National Throughput'!$C$14</f>
        <v>4.7668563235060559E-5</v>
      </c>
      <c r="J692" s="118" t="s">
        <v>21802</v>
      </c>
      <c r="K692" s="114">
        <f>'Emissions Factors'!$B$2</f>
        <v>10</v>
      </c>
      <c r="L692" s="118" t="s">
        <v>21801</v>
      </c>
      <c r="M692" s="118" t="s">
        <v>21802</v>
      </c>
      <c r="N692" s="113">
        <f t="shared" si="30"/>
        <v>4.766856323506056E-4</v>
      </c>
      <c r="O692" s="126" t="s">
        <v>21801</v>
      </c>
      <c r="P692" s="138">
        <f>VLOOKUP(A692,Population!$A$5:$L$3146,12,FALSE)*'National Throughput'!$C$17</f>
        <v>103.41656042888384</v>
      </c>
      <c r="Q692" s="118" t="s">
        <v>21806</v>
      </c>
      <c r="R692" s="2">
        <f>'Emissions Factors'!$B$3</f>
        <v>9.9208017983194906E-5</v>
      </c>
      <c r="S692" s="118" t="s">
        <v>21801</v>
      </c>
      <c r="T692" s="118" t="s">
        <v>21806</v>
      </c>
      <c r="U692" s="104">
        <f t="shared" si="31"/>
        <v>1.025975198678887E-2</v>
      </c>
      <c r="V692" s="126" t="s">
        <v>21801</v>
      </c>
      <c r="W692" s="113">
        <f t="shared" si="32"/>
        <v>1.0736437619139476E-2</v>
      </c>
      <c r="X692" s="126" t="s">
        <v>21801</v>
      </c>
    </row>
    <row r="693" spans="1:24" x14ac:dyDescent="0.25">
      <c r="A693" s="123" t="s">
        <v>5215</v>
      </c>
      <c r="B693" s="123" t="s">
        <v>4551</v>
      </c>
      <c r="C693" s="123" t="s">
        <v>3684</v>
      </c>
      <c r="D693" s="117" t="s">
        <v>22480</v>
      </c>
      <c r="E693" s="117" t="s">
        <v>21845</v>
      </c>
      <c r="F693" s="118" t="s">
        <v>22527</v>
      </c>
      <c r="G693" s="126">
        <v>515</v>
      </c>
      <c r="H693" s="120" t="s">
        <v>24600</v>
      </c>
      <c r="I693" s="5">
        <f>VLOOKUP(A693,Population!$A$5:$L$3146,12,FALSE)*'National Throughput'!$C$14</f>
        <v>5.5003211382967623E-5</v>
      </c>
      <c r="J693" s="118" t="s">
        <v>21802</v>
      </c>
      <c r="K693" s="114">
        <f>'Emissions Factors'!$B$2</f>
        <v>10</v>
      </c>
      <c r="L693" s="118" t="s">
        <v>21801</v>
      </c>
      <c r="M693" s="118" t="s">
        <v>21802</v>
      </c>
      <c r="N693" s="113">
        <f t="shared" si="30"/>
        <v>5.5003211382967626E-4</v>
      </c>
      <c r="O693" s="126" t="s">
        <v>21801</v>
      </c>
      <c r="P693" s="138">
        <f>VLOOKUP(A693,Population!$A$5:$L$3146,12,FALSE)*'National Throughput'!$C$17</f>
        <v>119.32901996059324</v>
      </c>
      <c r="Q693" s="118" t="s">
        <v>21806</v>
      </c>
      <c r="R693" s="2">
        <f>'Emissions Factors'!$B$3</f>
        <v>9.9208017983194906E-5</v>
      </c>
      <c r="S693" s="118" t="s">
        <v>21801</v>
      </c>
      <c r="T693" s="118" t="s">
        <v>21806</v>
      </c>
      <c r="U693" s="104">
        <f t="shared" si="31"/>
        <v>1.1838395558167559E-2</v>
      </c>
      <c r="V693" s="126" t="s">
        <v>21801</v>
      </c>
      <c r="W693" s="113">
        <f t="shared" si="32"/>
        <v>1.2388427671997234E-2</v>
      </c>
      <c r="X693" s="126" t="s">
        <v>21801</v>
      </c>
    </row>
    <row r="694" spans="1:24" x14ac:dyDescent="0.25">
      <c r="A694" s="123" t="s">
        <v>5222</v>
      </c>
      <c r="B694" s="123" t="s">
        <v>4551</v>
      </c>
      <c r="C694" s="123" t="s">
        <v>3693</v>
      </c>
      <c r="D694" s="117" t="s">
        <v>22200</v>
      </c>
      <c r="E694" s="117" t="s">
        <v>21845</v>
      </c>
      <c r="F694" s="118" t="s">
        <v>22527</v>
      </c>
      <c r="G694" s="126">
        <v>515</v>
      </c>
      <c r="H694" s="120" t="s">
        <v>24601</v>
      </c>
      <c r="I694" s="5">
        <f>VLOOKUP(A694,Population!$A$5:$L$3146,12,FALSE)*'National Throughput'!$C$14</f>
        <v>4.7791583172264802E-5</v>
      </c>
      <c r="J694" s="118" t="s">
        <v>21802</v>
      </c>
      <c r="K694" s="114">
        <f>'Emissions Factors'!$B$2</f>
        <v>10</v>
      </c>
      <c r="L694" s="118" t="s">
        <v>21801</v>
      </c>
      <c r="M694" s="118" t="s">
        <v>21802</v>
      </c>
      <c r="N694" s="113">
        <f t="shared" si="30"/>
        <v>4.7791583172264804E-4</v>
      </c>
      <c r="O694" s="126" t="s">
        <v>21801</v>
      </c>
      <c r="P694" s="138">
        <f>VLOOKUP(A694,Population!$A$5:$L$3146,12,FALSE)*'National Throughput'!$C$17</f>
        <v>103.68345118258885</v>
      </c>
      <c r="Q694" s="118" t="s">
        <v>21806</v>
      </c>
      <c r="R694" s="2">
        <f>'Emissions Factors'!$B$3</f>
        <v>9.9208017983194906E-5</v>
      </c>
      <c r="S694" s="118" t="s">
        <v>21801</v>
      </c>
      <c r="T694" s="118" t="s">
        <v>21806</v>
      </c>
      <c r="U694" s="104">
        <f t="shared" si="31"/>
        <v>1.0286229689481986E-2</v>
      </c>
      <c r="V694" s="126" t="s">
        <v>21801</v>
      </c>
      <c r="W694" s="113">
        <f t="shared" si="32"/>
        <v>1.0764145521204634E-2</v>
      </c>
      <c r="X694" s="126" t="s">
        <v>21801</v>
      </c>
    </row>
    <row r="695" spans="1:24" x14ac:dyDescent="0.25">
      <c r="A695" s="123" t="s">
        <v>5229</v>
      </c>
      <c r="B695" s="123" t="s">
        <v>4551</v>
      </c>
      <c r="C695" s="123" t="s">
        <v>770</v>
      </c>
      <c r="D695" s="117" t="s">
        <v>22577</v>
      </c>
      <c r="E695" s="117" t="s">
        <v>21845</v>
      </c>
      <c r="F695" s="118" t="s">
        <v>22527</v>
      </c>
      <c r="G695" s="126">
        <v>515</v>
      </c>
      <c r="H695" s="120" t="s">
        <v>24602</v>
      </c>
      <c r="I695" s="5">
        <f>VLOOKUP(A695,Population!$A$5:$L$3146,12,FALSE)*'National Throughput'!$C$14</f>
        <v>1.8910491752509621E-4</v>
      </c>
      <c r="J695" s="118" t="s">
        <v>21802</v>
      </c>
      <c r="K695" s="114">
        <f>'Emissions Factors'!$B$2</f>
        <v>10</v>
      </c>
      <c r="L695" s="118" t="s">
        <v>21801</v>
      </c>
      <c r="M695" s="118" t="s">
        <v>21802</v>
      </c>
      <c r="N695" s="113">
        <f t="shared" si="30"/>
        <v>1.8910491752509621E-3</v>
      </c>
      <c r="O695" s="126" t="s">
        <v>21801</v>
      </c>
      <c r="P695" s="138">
        <f>VLOOKUP(A695,Population!$A$5:$L$3146,12,FALSE)*'National Throughput'!$C$17</f>
        <v>410.26158128989312</v>
      </c>
      <c r="Q695" s="118" t="s">
        <v>21806</v>
      </c>
      <c r="R695" s="2">
        <f>'Emissions Factors'!$B$3</f>
        <v>9.9208017983194906E-5</v>
      </c>
      <c r="S695" s="118" t="s">
        <v>21801</v>
      </c>
      <c r="T695" s="118" t="s">
        <v>21806</v>
      </c>
      <c r="U695" s="104">
        <f t="shared" si="31"/>
        <v>4.0701238334421692E-2</v>
      </c>
      <c r="V695" s="126" t="s">
        <v>21801</v>
      </c>
      <c r="W695" s="113">
        <f t="shared" si="32"/>
        <v>4.2592287509672658E-2</v>
      </c>
      <c r="X695" s="126" t="s">
        <v>21801</v>
      </c>
    </row>
    <row r="696" spans="1:24" x14ac:dyDescent="0.25">
      <c r="A696" s="123" t="s">
        <v>5236</v>
      </c>
      <c r="B696" s="123" t="s">
        <v>4551</v>
      </c>
      <c r="C696" s="123" t="s">
        <v>3708</v>
      </c>
      <c r="D696" s="117" t="s">
        <v>22578</v>
      </c>
      <c r="E696" s="117" t="s">
        <v>21845</v>
      </c>
      <c r="F696" s="118" t="s">
        <v>22527</v>
      </c>
      <c r="G696" s="126">
        <v>515</v>
      </c>
      <c r="H696" s="120" t="s">
        <v>24603</v>
      </c>
      <c r="I696" s="5">
        <f>VLOOKUP(A696,Population!$A$5:$L$3146,12,FALSE)*'National Throughput'!$C$14</f>
        <v>2.2789243875296068E-3</v>
      </c>
      <c r="J696" s="118" t="s">
        <v>21802</v>
      </c>
      <c r="K696" s="114">
        <f>'Emissions Factors'!$B$2</f>
        <v>10</v>
      </c>
      <c r="L696" s="118" t="s">
        <v>21801</v>
      </c>
      <c r="M696" s="118" t="s">
        <v>21802</v>
      </c>
      <c r="N696" s="113">
        <f t="shared" si="30"/>
        <v>2.2789243875296069E-2</v>
      </c>
      <c r="O696" s="126" t="s">
        <v>21801</v>
      </c>
      <c r="P696" s="138">
        <f>VLOOKUP(A696,Population!$A$5:$L$3146,12,FALSE)*'National Throughput'!$C$17</f>
        <v>4944.1079328035948</v>
      </c>
      <c r="Q696" s="118" t="s">
        <v>21806</v>
      </c>
      <c r="R696" s="2">
        <f>'Emissions Factors'!$B$3</f>
        <v>9.9208017983194906E-5</v>
      </c>
      <c r="S696" s="118" t="s">
        <v>21801</v>
      </c>
      <c r="T696" s="118" t="s">
        <v>21806</v>
      </c>
      <c r="U696" s="104">
        <f t="shared" si="31"/>
        <v>0.49049514870843564</v>
      </c>
      <c r="V696" s="126" t="s">
        <v>21801</v>
      </c>
      <c r="W696" s="113">
        <f t="shared" si="32"/>
        <v>0.51328439258373171</v>
      </c>
      <c r="X696" s="126" t="s">
        <v>21801</v>
      </c>
    </row>
    <row r="697" spans="1:24" x14ac:dyDescent="0.25">
      <c r="A697" s="123" t="s">
        <v>5243</v>
      </c>
      <c r="B697" s="123" t="s">
        <v>4551</v>
      </c>
      <c r="C697" s="123" t="s">
        <v>3716</v>
      </c>
      <c r="D697" s="117" t="s">
        <v>22579</v>
      </c>
      <c r="E697" s="117" t="s">
        <v>21845</v>
      </c>
      <c r="F697" s="118" t="s">
        <v>22527</v>
      </c>
      <c r="G697" s="126">
        <v>515</v>
      </c>
      <c r="H697" s="120" t="s">
        <v>24604</v>
      </c>
      <c r="I697" s="5">
        <f>VLOOKUP(A697,Population!$A$5:$L$3146,12,FALSE)*'National Throughput'!$C$14</f>
        <v>2.2279243114005286E-4</v>
      </c>
      <c r="J697" s="118" t="s">
        <v>21802</v>
      </c>
      <c r="K697" s="114">
        <f>'Emissions Factors'!$B$2</f>
        <v>10</v>
      </c>
      <c r="L697" s="118" t="s">
        <v>21801</v>
      </c>
      <c r="M697" s="118" t="s">
        <v>21802</v>
      </c>
      <c r="N697" s="113">
        <f t="shared" si="30"/>
        <v>2.2279243114005287E-3</v>
      </c>
      <c r="O697" s="126" t="s">
        <v>21801</v>
      </c>
      <c r="P697" s="138">
        <f>VLOOKUP(A697,Population!$A$5:$L$3146,12,FALSE)*'National Throughput'!$C$17</f>
        <v>483.34636822338348</v>
      </c>
      <c r="Q697" s="118" t="s">
        <v>21806</v>
      </c>
      <c r="R697" s="2">
        <f>'Emissions Factors'!$B$3</f>
        <v>9.9208017983194906E-5</v>
      </c>
      <c r="S697" s="118" t="s">
        <v>21801</v>
      </c>
      <c r="T697" s="118" t="s">
        <v>21806</v>
      </c>
      <c r="U697" s="104">
        <f t="shared" si="31"/>
        <v>4.7951835190817374E-2</v>
      </c>
      <c r="V697" s="126" t="s">
        <v>21801</v>
      </c>
      <c r="W697" s="113">
        <f t="shared" si="32"/>
        <v>5.0179759502217904E-2</v>
      </c>
      <c r="X697" s="126" t="s">
        <v>21801</v>
      </c>
    </row>
    <row r="698" spans="1:24" x14ac:dyDescent="0.25">
      <c r="A698" s="123" t="s">
        <v>5251</v>
      </c>
      <c r="B698" s="123" t="s">
        <v>4551</v>
      </c>
      <c r="C698" s="123" t="s">
        <v>3724</v>
      </c>
      <c r="D698" s="117" t="s">
        <v>22580</v>
      </c>
      <c r="E698" s="117" t="s">
        <v>21845</v>
      </c>
      <c r="F698" s="118" t="s">
        <v>22527</v>
      </c>
      <c r="G698" s="126">
        <v>515</v>
      </c>
      <c r="H698" s="120" t="s">
        <v>24605</v>
      </c>
      <c r="I698" s="5">
        <f>VLOOKUP(A698,Population!$A$5:$L$3146,12,FALSE)*'National Throughput'!$C$14</f>
        <v>9.5936266812937459E-4</v>
      </c>
      <c r="J698" s="118" t="s">
        <v>21802</v>
      </c>
      <c r="K698" s="114">
        <f>'Emissions Factors'!$B$2</f>
        <v>10</v>
      </c>
      <c r="L698" s="118" t="s">
        <v>21801</v>
      </c>
      <c r="M698" s="118" t="s">
        <v>21802</v>
      </c>
      <c r="N698" s="113">
        <f t="shared" si="30"/>
        <v>9.5936266812937463E-3</v>
      </c>
      <c r="O698" s="126" t="s">
        <v>21801</v>
      </c>
      <c r="P698" s="138">
        <f>VLOOKUP(A698,Population!$A$5:$L$3146,12,FALSE)*'National Throughput'!$C$17</f>
        <v>2081.3295096094721</v>
      </c>
      <c r="Q698" s="118" t="s">
        <v>21806</v>
      </c>
      <c r="R698" s="2">
        <f>'Emissions Factors'!$B$3</f>
        <v>9.9208017983194906E-5</v>
      </c>
      <c r="S698" s="118" t="s">
        <v>21801</v>
      </c>
      <c r="T698" s="118" t="s">
        <v>21806</v>
      </c>
      <c r="U698" s="104">
        <f t="shared" si="31"/>
        <v>0.20648457541829074</v>
      </c>
      <c r="V698" s="126" t="s">
        <v>21801</v>
      </c>
      <c r="W698" s="113">
        <f t="shared" si="32"/>
        <v>0.21607820209958448</v>
      </c>
      <c r="X698" s="126" t="s">
        <v>21801</v>
      </c>
    </row>
    <row r="699" spans="1:24" x14ac:dyDescent="0.25">
      <c r="A699" s="123" t="s">
        <v>5259</v>
      </c>
      <c r="B699" s="123" t="s">
        <v>4551</v>
      </c>
      <c r="C699" s="123" t="s">
        <v>5260</v>
      </c>
      <c r="D699" s="117" t="s">
        <v>22581</v>
      </c>
      <c r="E699" s="117" t="s">
        <v>21845</v>
      </c>
      <c r="F699" s="118" t="s">
        <v>22527</v>
      </c>
      <c r="G699" s="126">
        <v>515</v>
      </c>
      <c r="H699" s="120" t="s">
        <v>24606</v>
      </c>
      <c r="I699" s="5">
        <f>VLOOKUP(A699,Population!$A$5:$L$3146,12,FALSE)*'National Throughput'!$C$14</f>
        <v>1.3029141295196471E-4</v>
      </c>
      <c r="J699" s="118" t="s">
        <v>21802</v>
      </c>
      <c r="K699" s="114">
        <f>'Emissions Factors'!$B$2</f>
        <v>10</v>
      </c>
      <c r="L699" s="118" t="s">
        <v>21801</v>
      </c>
      <c r="M699" s="118" t="s">
        <v>21802</v>
      </c>
      <c r="N699" s="113">
        <f t="shared" si="30"/>
        <v>1.3029141295196472E-3</v>
      </c>
      <c r="O699" s="126" t="s">
        <v>21801</v>
      </c>
      <c r="P699" s="138">
        <f>VLOOKUP(A699,Population!$A$5:$L$3146,12,FALSE)*'National Throughput'!$C$17</f>
        <v>282.66616122805829</v>
      </c>
      <c r="Q699" s="118" t="s">
        <v>21806</v>
      </c>
      <c r="R699" s="2">
        <f>'Emissions Factors'!$B$3</f>
        <v>9.9208017983194906E-5</v>
      </c>
      <c r="S699" s="118" t="s">
        <v>21801</v>
      </c>
      <c r="T699" s="118" t="s">
        <v>21806</v>
      </c>
      <c r="U699" s="104">
        <f t="shared" si="31"/>
        <v>2.8042749606353876E-2</v>
      </c>
      <c r="V699" s="126" t="s">
        <v>21801</v>
      </c>
      <c r="W699" s="113">
        <f t="shared" si="32"/>
        <v>2.9345663735873523E-2</v>
      </c>
      <c r="X699" s="126" t="s">
        <v>21801</v>
      </c>
    </row>
    <row r="700" spans="1:24" x14ac:dyDescent="0.25">
      <c r="A700" s="123" t="s">
        <v>5267</v>
      </c>
      <c r="B700" s="123" t="s">
        <v>5268</v>
      </c>
      <c r="C700" s="123" t="s">
        <v>50</v>
      </c>
      <c r="D700" s="117" t="s">
        <v>22260</v>
      </c>
      <c r="E700" s="117" t="s">
        <v>21845</v>
      </c>
      <c r="F700" s="118" t="s">
        <v>22582</v>
      </c>
      <c r="G700" s="126">
        <v>515</v>
      </c>
      <c r="H700" s="120" t="s">
        <v>24607</v>
      </c>
      <c r="I700" s="5">
        <f>VLOOKUP(A700,Population!$A$5:$L$3146,12,FALSE)*'National Throughput'!$C$14</f>
        <v>1.1567531446683349E-4</v>
      </c>
      <c r="J700" s="118" t="s">
        <v>21802</v>
      </c>
      <c r="K700" s="114">
        <f>'Emissions Factors'!$B$2</f>
        <v>10</v>
      </c>
      <c r="L700" s="118" t="s">
        <v>21801</v>
      </c>
      <c r="M700" s="118" t="s">
        <v>21802</v>
      </c>
      <c r="N700" s="113">
        <f t="shared" si="30"/>
        <v>1.156753144668335E-3</v>
      </c>
      <c r="O700" s="126" t="s">
        <v>21801</v>
      </c>
      <c r="P700" s="138">
        <f>VLOOKUP(A700,Population!$A$5:$L$3146,12,FALSE)*'National Throughput'!$C$17</f>
        <v>250.95665438245783</v>
      </c>
      <c r="Q700" s="118" t="s">
        <v>21806</v>
      </c>
      <c r="R700" s="2">
        <f>'Emissions Factors'!$B$3</f>
        <v>9.9208017983194906E-5</v>
      </c>
      <c r="S700" s="118" t="s">
        <v>21801</v>
      </c>
      <c r="T700" s="118" t="s">
        <v>21806</v>
      </c>
      <c r="U700" s="104">
        <f t="shared" si="31"/>
        <v>2.4896912280977304E-2</v>
      </c>
      <c r="V700" s="126" t="s">
        <v>21801</v>
      </c>
      <c r="W700" s="113">
        <f t="shared" si="32"/>
        <v>2.605366542564564E-2</v>
      </c>
      <c r="X700" s="126" t="s">
        <v>21801</v>
      </c>
    </row>
    <row r="701" spans="1:24" x14ac:dyDescent="0.25">
      <c r="A701" s="123" t="s">
        <v>5275</v>
      </c>
      <c r="B701" s="123" t="s">
        <v>5268</v>
      </c>
      <c r="C701" s="123" t="s">
        <v>58</v>
      </c>
      <c r="D701" s="117" t="s">
        <v>22583</v>
      </c>
      <c r="E701" s="117" t="s">
        <v>21845</v>
      </c>
      <c r="F701" s="118" t="s">
        <v>22582</v>
      </c>
      <c r="G701" s="126">
        <v>515</v>
      </c>
      <c r="H701" s="120" t="s">
        <v>24608</v>
      </c>
      <c r="I701" s="5">
        <f>VLOOKUP(A701,Population!$A$5:$L$3146,12,FALSE)*'National Throughput'!$C$14</f>
        <v>1.2166272805919571E-3</v>
      </c>
      <c r="J701" s="118" t="s">
        <v>21802</v>
      </c>
      <c r="K701" s="114">
        <f>'Emissions Factors'!$B$2</f>
        <v>10</v>
      </c>
      <c r="L701" s="118" t="s">
        <v>21801</v>
      </c>
      <c r="M701" s="118" t="s">
        <v>21802</v>
      </c>
      <c r="N701" s="113">
        <f t="shared" si="30"/>
        <v>1.2166272805919571E-2</v>
      </c>
      <c r="O701" s="126" t="s">
        <v>21801</v>
      </c>
      <c r="P701" s="138">
        <f>VLOOKUP(A701,Population!$A$5:$L$3146,12,FALSE)*'National Throughput'!$C$17</f>
        <v>2639.462994979167</v>
      </c>
      <c r="Q701" s="118" t="s">
        <v>21806</v>
      </c>
      <c r="R701" s="2">
        <f>'Emissions Factors'!$B$3</f>
        <v>9.9208017983194906E-5</v>
      </c>
      <c r="S701" s="118" t="s">
        <v>21801</v>
      </c>
      <c r="T701" s="118" t="s">
        <v>21806</v>
      </c>
      <c r="U701" s="104">
        <f t="shared" si="31"/>
        <v>0.26185589227187067</v>
      </c>
      <c r="V701" s="126" t="s">
        <v>21801</v>
      </c>
      <c r="W701" s="113">
        <f t="shared" si="32"/>
        <v>0.27402216507779026</v>
      </c>
      <c r="X701" s="126" t="s">
        <v>21801</v>
      </c>
    </row>
    <row r="702" spans="1:24" x14ac:dyDescent="0.25">
      <c r="A702" s="123" t="s">
        <v>5283</v>
      </c>
      <c r="B702" s="123" t="s">
        <v>5268</v>
      </c>
      <c r="C702" s="123" t="s">
        <v>66</v>
      </c>
      <c r="D702" s="117" t="s">
        <v>22584</v>
      </c>
      <c r="E702" s="117" t="s">
        <v>21845</v>
      </c>
      <c r="F702" s="118" t="s">
        <v>22582</v>
      </c>
      <c r="G702" s="126">
        <v>515</v>
      </c>
      <c r="H702" s="120" t="s">
        <v>24609</v>
      </c>
      <c r="I702" s="5">
        <f>VLOOKUP(A702,Population!$A$5:$L$3146,12,FALSE)*'National Throughput'!$C$14</f>
        <v>2.6671054872196785E-4</v>
      </c>
      <c r="J702" s="118" t="s">
        <v>21802</v>
      </c>
      <c r="K702" s="114">
        <f>'Emissions Factors'!$B$2</f>
        <v>10</v>
      </c>
      <c r="L702" s="118" t="s">
        <v>21801</v>
      </c>
      <c r="M702" s="118" t="s">
        <v>21802</v>
      </c>
      <c r="N702" s="113">
        <f t="shared" si="30"/>
        <v>2.6671054872196786E-3</v>
      </c>
      <c r="O702" s="126" t="s">
        <v>21801</v>
      </c>
      <c r="P702" s="138">
        <f>VLOOKUP(A702,Population!$A$5:$L$3146,12,FALSE)*'National Throughput'!$C$17</f>
        <v>578.62636729607141</v>
      </c>
      <c r="Q702" s="118" t="s">
        <v>21806</v>
      </c>
      <c r="R702" s="2">
        <f>'Emissions Factors'!$B$3</f>
        <v>9.9208017983194906E-5</v>
      </c>
      <c r="S702" s="118" t="s">
        <v>21801</v>
      </c>
      <c r="T702" s="118" t="s">
        <v>21806</v>
      </c>
      <c r="U702" s="104">
        <f t="shared" si="31"/>
        <v>5.7404375052259392E-2</v>
      </c>
      <c r="V702" s="126" t="s">
        <v>21801</v>
      </c>
      <c r="W702" s="113">
        <f t="shared" si="32"/>
        <v>6.0071480539479069E-2</v>
      </c>
      <c r="X702" s="126" t="s">
        <v>21801</v>
      </c>
    </row>
    <row r="703" spans="1:24" x14ac:dyDescent="0.25">
      <c r="A703" s="123" t="s">
        <v>5291</v>
      </c>
      <c r="B703" s="123" t="s">
        <v>5268</v>
      </c>
      <c r="C703" s="123" t="s">
        <v>74</v>
      </c>
      <c r="D703" s="117" t="s">
        <v>22149</v>
      </c>
      <c r="E703" s="117" t="s">
        <v>21845</v>
      </c>
      <c r="F703" s="118" t="s">
        <v>22582</v>
      </c>
      <c r="G703" s="126">
        <v>515</v>
      </c>
      <c r="H703" s="120" t="s">
        <v>24610</v>
      </c>
      <c r="I703" s="5">
        <f>VLOOKUP(A703,Population!$A$5:$L$3146,12,FALSE)*'National Throughput'!$C$14</f>
        <v>2.8926309558835661E-5</v>
      </c>
      <c r="J703" s="118" t="s">
        <v>21802</v>
      </c>
      <c r="K703" s="114">
        <f>'Emissions Factors'!$B$2</f>
        <v>10</v>
      </c>
      <c r="L703" s="118" t="s">
        <v>21801</v>
      </c>
      <c r="M703" s="118" t="s">
        <v>21802</v>
      </c>
      <c r="N703" s="113">
        <f t="shared" si="30"/>
        <v>2.8926309558835662E-4</v>
      </c>
      <c r="O703" s="126" t="s">
        <v>21801</v>
      </c>
      <c r="P703" s="138">
        <f>VLOOKUP(A703,Population!$A$5:$L$3146,12,FALSE)*'National Throughput'!$C$17</f>
        <v>62.755393438745166</v>
      </c>
      <c r="Q703" s="118" t="s">
        <v>21806</v>
      </c>
      <c r="R703" s="2">
        <f>'Emissions Factors'!$B$3</f>
        <v>9.9208017983194906E-5</v>
      </c>
      <c r="S703" s="118" t="s">
        <v>21801</v>
      </c>
      <c r="T703" s="118" t="s">
        <v>21806</v>
      </c>
      <c r="U703" s="104">
        <f t="shared" si="31"/>
        <v>6.2258382008135021E-3</v>
      </c>
      <c r="V703" s="126" t="s">
        <v>21801</v>
      </c>
      <c r="W703" s="113">
        <f t="shared" si="32"/>
        <v>6.5151012964018585E-3</v>
      </c>
      <c r="X703" s="126" t="s">
        <v>21801</v>
      </c>
    </row>
    <row r="704" spans="1:24" x14ac:dyDescent="0.25">
      <c r="A704" s="123" t="s">
        <v>5297</v>
      </c>
      <c r="B704" s="123" t="s">
        <v>5268</v>
      </c>
      <c r="C704" s="123" t="s">
        <v>83</v>
      </c>
      <c r="D704" s="117" t="s">
        <v>22585</v>
      </c>
      <c r="E704" s="117" t="s">
        <v>21845</v>
      </c>
      <c r="F704" s="118" t="s">
        <v>22582</v>
      </c>
      <c r="G704" s="126">
        <v>515</v>
      </c>
      <c r="H704" s="120" t="s">
        <v>24611</v>
      </c>
      <c r="I704" s="5">
        <f>VLOOKUP(A704,Population!$A$5:$L$3146,12,FALSE)*'National Throughput'!$C$14</f>
        <v>4.1231628142427699E-5</v>
      </c>
      <c r="J704" s="118" t="s">
        <v>21802</v>
      </c>
      <c r="K704" s="114">
        <f>'Emissions Factors'!$B$2</f>
        <v>10</v>
      </c>
      <c r="L704" s="118" t="s">
        <v>21801</v>
      </c>
      <c r="M704" s="118" t="s">
        <v>21802</v>
      </c>
      <c r="N704" s="113">
        <f t="shared" si="30"/>
        <v>4.1231628142427698E-4</v>
      </c>
      <c r="O704" s="126" t="s">
        <v>21801</v>
      </c>
      <c r="P704" s="138">
        <f>VLOOKUP(A704,Population!$A$5:$L$3146,12,FALSE)*'National Throughput'!$C$17</f>
        <v>89.451682072859626</v>
      </c>
      <c r="Q704" s="118" t="s">
        <v>21806</v>
      </c>
      <c r="R704" s="2">
        <f>'Emissions Factors'!$B$3</f>
        <v>9.9208017983194906E-5</v>
      </c>
      <c r="S704" s="118" t="s">
        <v>21801</v>
      </c>
      <c r="T704" s="118" t="s">
        <v>21806</v>
      </c>
      <c r="U704" s="104">
        <f t="shared" si="31"/>
        <v>8.8743240837112908E-3</v>
      </c>
      <c r="V704" s="126" t="s">
        <v>21801</v>
      </c>
      <c r="W704" s="113">
        <f t="shared" si="32"/>
        <v>9.2866403651355681E-3</v>
      </c>
      <c r="X704" s="126" t="s">
        <v>21801</v>
      </c>
    </row>
    <row r="705" spans="1:24" x14ac:dyDescent="0.25">
      <c r="A705" s="123" t="s">
        <v>5304</v>
      </c>
      <c r="B705" s="123" t="s">
        <v>5268</v>
      </c>
      <c r="C705" s="123" t="s">
        <v>91</v>
      </c>
      <c r="D705" s="117" t="s">
        <v>22150</v>
      </c>
      <c r="E705" s="117" t="s">
        <v>21845</v>
      </c>
      <c r="F705" s="118" t="s">
        <v>22582</v>
      </c>
      <c r="G705" s="126">
        <v>515</v>
      </c>
      <c r="H705" s="120" t="s">
        <v>24612</v>
      </c>
      <c r="I705" s="5">
        <f>VLOOKUP(A705,Population!$A$5:$L$3146,12,FALSE)*'National Throughput'!$C$14</f>
        <v>2.0585890302704711E-4</v>
      </c>
      <c r="J705" s="118" t="s">
        <v>21802</v>
      </c>
      <c r="K705" s="114">
        <f>'Emissions Factors'!$B$2</f>
        <v>10</v>
      </c>
      <c r="L705" s="118" t="s">
        <v>21801</v>
      </c>
      <c r="M705" s="118" t="s">
        <v>21802</v>
      </c>
      <c r="N705" s="113">
        <f t="shared" si="30"/>
        <v>2.058589030270471E-3</v>
      </c>
      <c r="O705" s="126" t="s">
        <v>21801</v>
      </c>
      <c r="P705" s="138">
        <f>VLOOKUP(A705,Population!$A$5:$L$3146,12,FALSE)*'National Throughput'!$C$17</f>
        <v>446.60921663906976</v>
      </c>
      <c r="Q705" s="118" t="s">
        <v>21806</v>
      </c>
      <c r="R705" s="2">
        <f>'Emissions Factors'!$B$3</f>
        <v>9.9208017983194906E-5</v>
      </c>
      <c r="S705" s="118" t="s">
        <v>21801</v>
      </c>
      <c r="T705" s="118" t="s">
        <v>21806</v>
      </c>
      <c r="U705" s="104">
        <f t="shared" si="31"/>
        <v>4.4307215195789423E-2</v>
      </c>
      <c r="V705" s="126" t="s">
        <v>21801</v>
      </c>
      <c r="W705" s="113">
        <f t="shared" si="32"/>
        <v>4.6365804226059897E-2</v>
      </c>
      <c r="X705" s="126" t="s">
        <v>21801</v>
      </c>
    </row>
    <row r="706" spans="1:24" x14ac:dyDescent="0.25">
      <c r="A706" s="123" t="s">
        <v>5312</v>
      </c>
      <c r="B706" s="123" t="s">
        <v>5268</v>
      </c>
      <c r="C706" s="123" t="s">
        <v>100</v>
      </c>
      <c r="D706" s="117" t="s">
        <v>22530</v>
      </c>
      <c r="E706" s="117" t="s">
        <v>21845</v>
      </c>
      <c r="F706" s="118" t="s">
        <v>22582</v>
      </c>
      <c r="G706" s="126">
        <v>515</v>
      </c>
      <c r="H706" s="120" t="s">
        <v>24613</v>
      </c>
      <c r="I706" s="5">
        <f>VLOOKUP(A706,Population!$A$5:$L$3146,12,FALSE)*'National Throughput'!$C$14</f>
        <v>4.9746602714861968E-5</v>
      </c>
      <c r="J706" s="118" t="s">
        <v>21802</v>
      </c>
      <c r="K706" s="114">
        <f>'Emissions Factors'!$B$2</f>
        <v>10</v>
      </c>
      <c r="L706" s="118" t="s">
        <v>21801</v>
      </c>
      <c r="M706" s="118" t="s">
        <v>21802</v>
      </c>
      <c r="N706" s="113">
        <f t="shared" si="30"/>
        <v>4.9746602714861973E-4</v>
      </c>
      <c r="O706" s="126" t="s">
        <v>21801</v>
      </c>
      <c r="P706" s="138">
        <f>VLOOKUP(A706,Population!$A$5:$L$3146,12,FALSE)*'National Throughput'!$C$17</f>
        <v>107.92485018741438</v>
      </c>
      <c r="Q706" s="118" t="s">
        <v>21806</v>
      </c>
      <c r="R706" s="2">
        <f>'Emissions Factors'!$B$3</f>
        <v>9.9208017983194906E-5</v>
      </c>
      <c r="S706" s="118" t="s">
        <v>21801</v>
      </c>
      <c r="T706" s="118" t="s">
        <v>21806</v>
      </c>
      <c r="U706" s="104">
        <f t="shared" si="31"/>
        <v>1.0707010478226621E-2</v>
      </c>
      <c r="V706" s="126" t="s">
        <v>21801</v>
      </c>
      <c r="W706" s="113">
        <f t="shared" si="32"/>
        <v>1.1204476505375241E-2</v>
      </c>
      <c r="X706" s="126" t="s">
        <v>21801</v>
      </c>
    </row>
    <row r="707" spans="1:24" x14ac:dyDescent="0.25">
      <c r="A707" s="123" t="s">
        <v>5318</v>
      </c>
      <c r="B707" s="123" t="s">
        <v>5268</v>
      </c>
      <c r="C707" s="123" t="s">
        <v>109</v>
      </c>
      <c r="D707" s="117" t="s">
        <v>22152</v>
      </c>
      <c r="E707" s="117" t="s">
        <v>21845</v>
      </c>
      <c r="F707" s="118" t="s">
        <v>22582</v>
      </c>
      <c r="G707" s="126">
        <v>515</v>
      </c>
      <c r="H707" s="120" t="s">
        <v>24614</v>
      </c>
      <c r="I707" s="5">
        <f>VLOOKUP(A707,Population!$A$5:$L$3146,12,FALSE)*'National Throughput'!$C$14</f>
        <v>6.624124888973367E-5</v>
      </c>
      <c r="J707" s="118" t="s">
        <v>21802</v>
      </c>
      <c r="K707" s="114">
        <f>'Emissions Factors'!$B$2</f>
        <v>10</v>
      </c>
      <c r="L707" s="118" t="s">
        <v>21801</v>
      </c>
      <c r="M707" s="118" t="s">
        <v>21802</v>
      </c>
      <c r="N707" s="113">
        <f t="shared" si="30"/>
        <v>6.624124888973367E-4</v>
      </c>
      <c r="O707" s="126" t="s">
        <v>21801</v>
      </c>
      <c r="P707" s="138">
        <f>VLOOKUP(A707,Population!$A$5:$L$3146,12,FALSE)*'National Throughput'!$C$17</f>
        <v>143.70985097472644</v>
      </c>
      <c r="Q707" s="118" t="s">
        <v>21806</v>
      </c>
      <c r="R707" s="2">
        <f>'Emissions Factors'!$B$3</f>
        <v>9.9208017983194906E-5</v>
      </c>
      <c r="S707" s="118" t="s">
        <v>21801</v>
      </c>
      <c r="T707" s="118" t="s">
        <v>21806</v>
      </c>
      <c r="U707" s="104">
        <f t="shared" si="31"/>
        <v>1.425716947986292E-2</v>
      </c>
      <c r="V707" s="126" t="s">
        <v>21801</v>
      </c>
      <c r="W707" s="113">
        <f t="shared" si="32"/>
        <v>1.4919581968760257E-2</v>
      </c>
      <c r="X707" s="126" t="s">
        <v>21801</v>
      </c>
    </row>
    <row r="708" spans="1:24" x14ac:dyDescent="0.25">
      <c r="A708" s="123" t="s">
        <v>5324</v>
      </c>
      <c r="B708" s="123" t="s">
        <v>5268</v>
      </c>
      <c r="C708" s="123" t="s">
        <v>118</v>
      </c>
      <c r="D708" s="117" t="s">
        <v>22532</v>
      </c>
      <c r="E708" s="117" t="s">
        <v>21845</v>
      </c>
      <c r="F708" s="118" t="s">
        <v>22582</v>
      </c>
      <c r="G708" s="126">
        <v>515</v>
      </c>
      <c r="H708" s="120" t="s">
        <v>24615</v>
      </c>
      <c r="I708" s="5">
        <f>VLOOKUP(A708,Population!$A$5:$L$3146,12,FALSE)*'National Throughput'!$C$14</f>
        <v>1.2780109043937071E-4</v>
      </c>
      <c r="J708" s="118" t="s">
        <v>21802</v>
      </c>
      <c r="K708" s="114">
        <f>'Emissions Factors'!$B$2</f>
        <v>10</v>
      </c>
      <c r="L708" s="118" t="s">
        <v>21801</v>
      </c>
      <c r="M708" s="118" t="s">
        <v>21802</v>
      </c>
      <c r="N708" s="113">
        <f t="shared" ref="N708:N771" si="33">I708*K708</f>
        <v>1.2780109043937071E-3</v>
      </c>
      <c r="O708" s="126" t="s">
        <v>21801</v>
      </c>
      <c r="P708" s="138">
        <f>VLOOKUP(A708,Population!$A$5:$L$3146,12,FALSE)*'National Throughput'!$C$17</f>
        <v>277.26342678143527</v>
      </c>
      <c r="Q708" s="118" t="s">
        <v>21806</v>
      </c>
      <c r="R708" s="2">
        <f>'Emissions Factors'!$B$3</f>
        <v>9.9208017983194906E-5</v>
      </c>
      <c r="S708" s="118" t="s">
        <v>21801</v>
      </c>
      <c r="T708" s="118" t="s">
        <v>21806</v>
      </c>
      <c r="U708" s="104">
        <f t="shared" ref="U708:U771" si="34">P708*R708</f>
        <v>2.7506755030214873E-2</v>
      </c>
      <c r="V708" s="126" t="s">
        <v>21801</v>
      </c>
      <c r="W708" s="113">
        <f t="shared" ref="W708:W771" si="35">N708+U708</f>
        <v>2.8784765934608582E-2</v>
      </c>
      <c r="X708" s="126" t="s">
        <v>21801</v>
      </c>
    </row>
    <row r="709" spans="1:24" x14ac:dyDescent="0.25">
      <c r="A709" s="123" t="s">
        <v>5331</v>
      </c>
      <c r="B709" s="123" t="s">
        <v>5268</v>
      </c>
      <c r="C709" s="123" t="s">
        <v>127</v>
      </c>
      <c r="D709" s="117" t="s">
        <v>22154</v>
      </c>
      <c r="E709" s="117" t="s">
        <v>21845</v>
      </c>
      <c r="F709" s="118" t="s">
        <v>22582</v>
      </c>
      <c r="G709" s="126">
        <v>515</v>
      </c>
      <c r="H709" s="120" t="s">
        <v>24616</v>
      </c>
      <c r="I709" s="5">
        <f>VLOOKUP(A709,Population!$A$5:$L$3146,12,FALSE)*'National Throughput'!$C$14</f>
        <v>3.7990551526571035E-4</v>
      </c>
      <c r="J709" s="118" t="s">
        <v>21802</v>
      </c>
      <c r="K709" s="114">
        <f>'Emissions Factors'!$B$2</f>
        <v>10</v>
      </c>
      <c r="L709" s="118" t="s">
        <v>21801</v>
      </c>
      <c r="M709" s="118" t="s">
        <v>21802</v>
      </c>
      <c r="N709" s="113">
        <f t="shared" si="33"/>
        <v>3.7990551526571035E-3</v>
      </c>
      <c r="O709" s="126" t="s">
        <v>21801</v>
      </c>
      <c r="P709" s="138">
        <f>VLOOKUP(A709,Population!$A$5:$L$3146,12,FALSE)*'National Throughput'!$C$17</f>
        <v>824.2019270227471</v>
      </c>
      <c r="Q709" s="118" t="s">
        <v>21806</v>
      </c>
      <c r="R709" s="2">
        <f>'Emissions Factors'!$B$3</f>
        <v>9.9208017983194906E-5</v>
      </c>
      <c r="S709" s="118" t="s">
        <v>21801</v>
      </c>
      <c r="T709" s="118" t="s">
        <v>21806</v>
      </c>
      <c r="U709" s="104">
        <f t="shared" si="34"/>
        <v>8.1767439597856595E-2</v>
      </c>
      <c r="V709" s="126" t="s">
        <v>21801</v>
      </c>
      <c r="W709" s="113">
        <f t="shared" si="35"/>
        <v>8.55664947505137E-2</v>
      </c>
      <c r="X709" s="126" t="s">
        <v>21801</v>
      </c>
    </row>
    <row r="710" spans="1:24" x14ac:dyDescent="0.25">
      <c r="A710" s="123" t="s">
        <v>5338</v>
      </c>
      <c r="B710" s="123" t="s">
        <v>5268</v>
      </c>
      <c r="C710" s="123" t="s">
        <v>136</v>
      </c>
      <c r="D710" s="117" t="s">
        <v>22043</v>
      </c>
      <c r="E710" s="117" t="s">
        <v>21845</v>
      </c>
      <c r="F710" s="118" t="s">
        <v>22582</v>
      </c>
      <c r="G710" s="126">
        <v>515</v>
      </c>
      <c r="H710" s="120" t="s">
        <v>24617</v>
      </c>
      <c r="I710" s="5">
        <f>VLOOKUP(A710,Population!$A$5:$L$3146,12,FALSE)*'National Throughput'!$C$14</f>
        <v>8.8315015459976192E-5</v>
      </c>
      <c r="J710" s="118" t="s">
        <v>21802</v>
      </c>
      <c r="K710" s="114">
        <f>'Emissions Factors'!$B$2</f>
        <v>10</v>
      </c>
      <c r="L710" s="118" t="s">
        <v>21801</v>
      </c>
      <c r="M710" s="118" t="s">
        <v>21802</v>
      </c>
      <c r="N710" s="113">
        <f t="shared" si="33"/>
        <v>8.8315015459976189E-4</v>
      </c>
      <c r="O710" s="126" t="s">
        <v>21801</v>
      </c>
      <c r="P710" s="138">
        <f>VLOOKUP(A710,Population!$A$5:$L$3146,12,FALSE)*'National Throughput'!$C$17</f>
        <v>191.59870810574128</v>
      </c>
      <c r="Q710" s="118" t="s">
        <v>21806</v>
      </c>
      <c r="R710" s="2">
        <f>'Emissions Factors'!$B$3</f>
        <v>9.9208017983194906E-5</v>
      </c>
      <c r="S710" s="118" t="s">
        <v>21801</v>
      </c>
      <c r="T710" s="118" t="s">
        <v>21806</v>
      </c>
      <c r="U710" s="104">
        <f t="shared" si="34"/>
        <v>1.9008128079311293E-2</v>
      </c>
      <c r="V710" s="126" t="s">
        <v>21801</v>
      </c>
      <c r="W710" s="113">
        <f t="shared" si="35"/>
        <v>1.9891278233911056E-2</v>
      </c>
      <c r="X710" s="126" t="s">
        <v>21801</v>
      </c>
    </row>
    <row r="711" spans="1:24" x14ac:dyDescent="0.25">
      <c r="A711" s="123" t="s">
        <v>5346</v>
      </c>
      <c r="B711" s="123" t="s">
        <v>5268</v>
      </c>
      <c r="C711" s="123" t="s">
        <v>145</v>
      </c>
      <c r="D711" s="117" t="s">
        <v>22535</v>
      </c>
      <c r="E711" s="117" t="s">
        <v>21845</v>
      </c>
      <c r="F711" s="118" t="s">
        <v>22582</v>
      </c>
      <c r="G711" s="126">
        <v>515</v>
      </c>
      <c r="H711" s="120" t="s">
        <v>24618</v>
      </c>
      <c r="I711" s="5">
        <f>VLOOKUP(A711,Population!$A$5:$L$3146,12,FALSE)*'National Throughput'!$C$14</f>
        <v>1.0897571518395375E-4</v>
      </c>
      <c r="J711" s="118" t="s">
        <v>21802</v>
      </c>
      <c r="K711" s="114">
        <f>'Emissions Factors'!$B$2</f>
        <v>10</v>
      </c>
      <c r="L711" s="118" t="s">
        <v>21801</v>
      </c>
      <c r="M711" s="118" t="s">
        <v>21802</v>
      </c>
      <c r="N711" s="113">
        <f t="shared" si="33"/>
        <v>1.0897571518395375E-3</v>
      </c>
      <c r="O711" s="126" t="s">
        <v>21801</v>
      </c>
      <c r="P711" s="138">
        <f>VLOOKUP(A711,Population!$A$5:$L$3146,12,FALSE)*'National Throughput'!$C$17</f>
        <v>236.42192820095534</v>
      </c>
      <c r="Q711" s="118" t="s">
        <v>21806</v>
      </c>
      <c r="R711" s="2">
        <f>'Emissions Factors'!$B$3</f>
        <v>9.9208017983194906E-5</v>
      </c>
      <c r="S711" s="118" t="s">
        <v>21801</v>
      </c>
      <c r="T711" s="118" t="s">
        <v>21806</v>
      </c>
      <c r="U711" s="104">
        <f t="shared" si="34"/>
        <v>2.3454950904581991E-2</v>
      </c>
      <c r="V711" s="126" t="s">
        <v>21801</v>
      </c>
      <c r="W711" s="113">
        <f t="shared" si="35"/>
        <v>2.4544708056421529E-2</v>
      </c>
      <c r="X711" s="126" t="s">
        <v>21801</v>
      </c>
    </row>
    <row r="712" spans="1:24" x14ac:dyDescent="0.25">
      <c r="A712" s="123" t="s">
        <v>5352</v>
      </c>
      <c r="B712" s="123" t="s">
        <v>5268</v>
      </c>
      <c r="C712" s="123" t="s">
        <v>154</v>
      </c>
      <c r="D712" s="117" t="s">
        <v>22159</v>
      </c>
      <c r="E712" s="117" t="s">
        <v>21845</v>
      </c>
      <c r="F712" s="118" t="s">
        <v>22582</v>
      </c>
      <c r="G712" s="126">
        <v>515</v>
      </c>
      <c r="H712" s="120" t="s">
        <v>24619</v>
      </c>
      <c r="I712" s="5">
        <f>VLOOKUP(A712,Population!$A$5:$L$3146,12,FALSE)*'National Throughput'!$C$14</f>
        <v>3.5426417051654478E-5</v>
      </c>
      <c r="J712" s="118" t="s">
        <v>21802</v>
      </c>
      <c r="K712" s="114">
        <f>'Emissions Factors'!$B$2</f>
        <v>10</v>
      </c>
      <c r="L712" s="118" t="s">
        <v>21801</v>
      </c>
      <c r="M712" s="118" t="s">
        <v>21802</v>
      </c>
      <c r="N712" s="113">
        <f t="shared" si="33"/>
        <v>3.5426417051654475E-4</v>
      </c>
      <c r="O712" s="126" t="s">
        <v>21801</v>
      </c>
      <c r="P712" s="138">
        <f>VLOOKUP(A712,Population!$A$5:$L$3146,12,FALSE)*'National Throughput'!$C$17</f>
        <v>76.857323803428699</v>
      </c>
      <c r="Q712" s="118" t="s">
        <v>21806</v>
      </c>
      <c r="R712" s="2">
        <f>'Emissions Factors'!$B$3</f>
        <v>9.9208017983194906E-5</v>
      </c>
      <c r="S712" s="118" t="s">
        <v>21801</v>
      </c>
      <c r="T712" s="118" t="s">
        <v>21806</v>
      </c>
      <c r="U712" s="104">
        <f t="shared" si="34"/>
        <v>7.6248627620307879E-3</v>
      </c>
      <c r="V712" s="126" t="s">
        <v>21801</v>
      </c>
      <c r="W712" s="113">
        <f t="shared" si="35"/>
        <v>7.9791269325473323E-3</v>
      </c>
      <c r="X712" s="126" t="s">
        <v>21801</v>
      </c>
    </row>
    <row r="713" spans="1:24" x14ac:dyDescent="0.25">
      <c r="A713" s="123" t="s">
        <v>5359</v>
      </c>
      <c r="B713" s="123" t="s">
        <v>5268</v>
      </c>
      <c r="C713" s="123" t="s">
        <v>163</v>
      </c>
      <c r="D713" s="117" t="s">
        <v>22586</v>
      </c>
      <c r="E713" s="117" t="s">
        <v>21845</v>
      </c>
      <c r="F713" s="118" t="s">
        <v>22582</v>
      </c>
      <c r="G713" s="126">
        <v>515</v>
      </c>
      <c r="H713" s="120" t="s">
        <v>24620</v>
      </c>
      <c r="I713" s="5">
        <f>VLOOKUP(A713,Population!$A$5:$L$3146,12,FALSE)*'National Throughput'!$C$14</f>
        <v>1.0881944661507267E-4</v>
      </c>
      <c r="J713" s="118" t="s">
        <v>21802</v>
      </c>
      <c r="K713" s="114">
        <f>'Emissions Factors'!$B$2</f>
        <v>10</v>
      </c>
      <c r="L713" s="118" t="s">
        <v>21801</v>
      </c>
      <c r="M713" s="118" t="s">
        <v>21802</v>
      </c>
      <c r="N713" s="113">
        <f t="shared" si="33"/>
        <v>1.0881944661507268E-3</v>
      </c>
      <c r="O713" s="126" t="s">
        <v>21801</v>
      </c>
      <c r="P713" s="138">
        <f>VLOOKUP(A713,Population!$A$5:$L$3146,12,FALSE)*'National Throughput'!$C$17</f>
        <v>236.08290481111385</v>
      </c>
      <c r="Q713" s="118" t="s">
        <v>21806</v>
      </c>
      <c r="R713" s="2">
        <f>'Emissions Factors'!$B$3</f>
        <v>9.9208017983194906E-5</v>
      </c>
      <c r="S713" s="118" t="s">
        <v>21801</v>
      </c>
      <c r="T713" s="118" t="s">
        <v>21806</v>
      </c>
      <c r="U713" s="104">
        <f t="shared" si="34"/>
        <v>2.3421317066025873E-2</v>
      </c>
      <c r="V713" s="126" t="s">
        <v>21801</v>
      </c>
      <c r="W713" s="113">
        <f t="shared" si="35"/>
        <v>2.4509511532176599E-2</v>
      </c>
      <c r="X713" s="126" t="s">
        <v>21801</v>
      </c>
    </row>
    <row r="714" spans="1:24" x14ac:dyDescent="0.25">
      <c r="A714" s="123" t="s">
        <v>5367</v>
      </c>
      <c r="B714" s="123" t="s">
        <v>5268</v>
      </c>
      <c r="C714" s="123" t="s">
        <v>171</v>
      </c>
      <c r="D714" s="117" t="s">
        <v>22587</v>
      </c>
      <c r="E714" s="117" t="s">
        <v>21845</v>
      </c>
      <c r="F714" s="118" t="s">
        <v>22582</v>
      </c>
      <c r="G714" s="126">
        <v>515</v>
      </c>
      <c r="H714" s="120" t="s">
        <v>24621</v>
      </c>
      <c r="I714" s="5">
        <f>VLOOKUP(A714,Population!$A$5:$L$3146,12,FALSE)*'National Throughput'!$C$14</f>
        <v>1.6460067597927797E-4</v>
      </c>
      <c r="J714" s="118" t="s">
        <v>21802</v>
      </c>
      <c r="K714" s="114">
        <f>'Emissions Factors'!$B$2</f>
        <v>10</v>
      </c>
      <c r="L714" s="118" t="s">
        <v>21801</v>
      </c>
      <c r="M714" s="118" t="s">
        <v>21802</v>
      </c>
      <c r="N714" s="113">
        <f t="shared" si="33"/>
        <v>1.6460067597927797E-3</v>
      </c>
      <c r="O714" s="126" t="s">
        <v>21801</v>
      </c>
      <c r="P714" s="138">
        <f>VLOOKUP(A714,Population!$A$5:$L$3146,12,FALSE)*'National Throughput'!$C$17</f>
        <v>357.09982845730099</v>
      </c>
      <c r="Q714" s="118" t="s">
        <v>21806</v>
      </c>
      <c r="R714" s="2">
        <f>'Emissions Factors'!$B$3</f>
        <v>9.9208017983194906E-5</v>
      </c>
      <c r="S714" s="118" t="s">
        <v>21801</v>
      </c>
      <c r="T714" s="118" t="s">
        <v>21806</v>
      </c>
      <c r="U714" s="104">
        <f t="shared" si="34"/>
        <v>3.5427166203387733E-2</v>
      </c>
      <c r="V714" s="126" t="s">
        <v>21801</v>
      </c>
      <c r="W714" s="113">
        <f t="shared" si="35"/>
        <v>3.7073172963180516E-2</v>
      </c>
      <c r="X714" s="126" t="s">
        <v>21801</v>
      </c>
    </row>
    <row r="715" spans="1:24" x14ac:dyDescent="0.25">
      <c r="A715" s="123" t="s">
        <v>5374</v>
      </c>
      <c r="B715" s="123" t="s">
        <v>5268</v>
      </c>
      <c r="C715" s="123" t="s">
        <v>179</v>
      </c>
      <c r="D715" s="117" t="s">
        <v>22410</v>
      </c>
      <c r="E715" s="117" t="s">
        <v>21845</v>
      </c>
      <c r="F715" s="118" t="s">
        <v>22582</v>
      </c>
      <c r="G715" s="126">
        <v>515</v>
      </c>
      <c r="H715" s="120" t="s">
        <v>24622</v>
      </c>
      <c r="I715" s="5">
        <f>VLOOKUP(A715,Population!$A$5:$L$3146,12,FALSE)*'National Throughput'!$C$14</f>
        <v>8.8188670659604257E-5</v>
      </c>
      <c r="J715" s="118" t="s">
        <v>21802</v>
      </c>
      <c r="K715" s="114">
        <f>'Emissions Factors'!$B$2</f>
        <v>10</v>
      </c>
      <c r="L715" s="118" t="s">
        <v>21801</v>
      </c>
      <c r="M715" s="118" t="s">
        <v>21802</v>
      </c>
      <c r="N715" s="113">
        <f t="shared" si="33"/>
        <v>8.8188670659604255E-4</v>
      </c>
      <c r="O715" s="126" t="s">
        <v>21801</v>
      </c>
      <c r="P715" s="138">
        <f>VLOOKUP(A715,Population!$A$5:$L$3146,12,FALSE)*'National Throughput'!$C$17</f>
        <v>191.3246040884226</v>
      </c>
      <c r="Q715" s="118" t="s">
        <v>21806</v>
      </c>
      <c r="R715" s="2">
        <f>'Emissions Factors'!$B$3</f>
        <v>9.9208017983194906E-5</v>
      </c>
      <c r="S715" s="118" t="s">
        <v>21801</v>
      </c>
      <c r="T715" s="118" t="s">
        <v>21806</v>
      </c>
      <c r="U715" s="104">
        <f t="shared" si="34"/>
        <v>1.8980934763031875E-2</v>
      </c>
      <c r="V715" s="126" t="s">
        <v>21801</v>
      </c>
      <c r="W715" s="113">
        <f t="shared" si="35"/>
        <v>1.9862821469627919E-2</v>
      </c>
      <c r="X715" s="126" t="s">
        <v>21801</v>
      </c>
    </row>
    <row r="716" spans="1:24" x14ac:dyDescent="0.25">
      <c r="A716" s="123" t="s">
        <v>5381</v>
      </c>
      <c r="B716" s="123" t="s">
        <v>5268</v>
      </c>
      <c r="C716" s="123" t="s">
        <v>187</v>
      </c>
      <c r="D716" s="117" t="s">
        <v>22588</v>
      </c>
      <c r="E716" s="117" t="s">
        <v>21845</v>
      </c>
      <c r="F716" s="118" t="s">
        <v>22582</v>
      </c>
      <c r="G716" s="126">
        <v>515</v>
      </c>
      <c r="H716" s="120" t="s">
        <v>24623</v>
      </c>
      <c r="I716" s="5">
        <f>VLOOKUP(A716,Population!$A$5:$L$3146,12,FALSE)*'National Throughput'!$C$14</f>
        <v>1.4091767563587719E-4</v>
      </c>
      <c r="J716" s="118" t="s">
        <v>21802</v>
      </c>
      <c r="K716" s="114">
        <f>'Emissions Factors'!$B$2</f>
        <v>10</v>
      </c>
      <c r="L716" s="118" t="s">
        <v>21801</v>
      </c>
      <c r="M716" s="118" t="s">
        <v>21802</v>
      </c>
      <c r="N716" s="113">
        <f t="shared" si="33"/>
        <v>1.4091767563587719E-3</v>
      </c>
      <c r="O716" s="126" t="s">
        <v>21801</v>
      </c>
      <c r="P716" s="138">
        <f>VLOOKUP(A716,Population!$A$5:$L$3146,12,FALSE)*'National Throughput'!$C$17</f>
        <v>305.71975173728003</v>
      </c>
      <c r="Q716" s="118" t="s">
        <v>21806</v>
      </c>
      <c r="R716" s="2">
        <f>'Emissions Factors'!$B$3</f>
        <v>9.9208017983194906E-5</v>
      </c>
      <c r="S716" s="118" t="s">
        <v>21801</v>
      </c>
      <c r="T716" s="118" t="s">
        <v>21806</v>
      </c>
      <c r="U716" s="104">
        <f t="shared" si="34"/>
        <v>3.0329850628169959E-2</v>
      </c>
      <c r="V716" s="126" t="s">
        <v>21801</v>
      </c>
      <c r="W716" s="113">
        <f t="shared" si="35"/>
        <v>3.1739027384528731E-2</v>
      </c>
      <c r="X716" s="126" t="s">
        <v>21801</v>
      </c>
    </row>
    <row r="717" spans="1:24" x14ac:dyDescent="0.25">
      <c r="A717" s="123" t="s">
        <v>5388</v>
      </c>
      <c r="B717" s="123" t="s">
        <v>5268</v>
      </c>
      <c r="C717" s="123" t="s">
        <v>195</v>
      </c>
      <c r="D717" s="117" t="s">
        <v>22589</v>
      </c>
      <c r="E717" s="117" t="s">
        <v>21845</v>
      </c>
      <c r="F717" s="118" t="s">
        <v>22582</v>
      </c>
      <c r="G717" s="126">
        <v>515</v>
      </c>
      <c r="H717" s="120" t="s">
        <v>24624</v>
      </c>
      <c r="I717" s="5">
        <f>VLOOKUP(A717,Population!$A$5:$L$3146,12,FALSE)*'National Throughput'!$C$14</f>
        <v>3.8925503049323291E-4</v>
      </c>
      <c r="J717" s="118" t="s">
        <v>21802</v>
      </c>
      <c r="K717" s="114">
        <f>'Emissions Factors'!$B$2</f>
        <v>10</v>
      </c>
      <c r="L717" s="118" t="s">
        <v>21801</v>
      </c>
      <c r="M717" s="118" t="s">
        <v>21802</v>
      </c>
      <c r="N717" s="113">
        <f t="shared" si="33"/>
        <v>3.8925503049323292E-3</v>
      </c>
      <c r="O717" s="126" t="s">
        <v>21801</v>
      </c>
      <c r="P717" s="138">
        <f>VLOOKUP(A717,Population!$A$5:$L$3146,12,FALSE)*'National Throughput'!$C$17</f>
        <v>844.48562430432776</v>
      </c>
      <c r="Q717" s="118" t="s">
        <v>21806</v>
      </c>
      <c r="R717" s="2">
        <f>'Emissions Factors'!$B$3</f>
        <v>9.9208017983194906E-5</v>
      </c>
      <c r="S717" s="118" t="s">
        <v>21801</v>
      </c>
      <c r="T717" s="118" t="s">
        <v>21806</v>
      </c>
      <c r="U717" s="104">
        <f t="shared" si="34"/>
        <v>8.3779745002533323E-2</v>
      </c>
      <c r="V717" s="126" t="s">
        <v>21801</v>
      </c>
      <c r="W717" s="113">
        <f t="shared" si="35"/>
        <v>8.7672295307465647E-2</v>
      </c>
      <c r="X717" s="126" t="s">
        <v>21801</v>
      </c>
    </row>
    <row r="718" spans="1:24" x14ac:dyDescent="0.25">
      <c r="A718" s="123" t="s">
        <v>5395</v>
      </c>
      <c r="B718" s="123" t="s">
        <v>5268</v>
      </c>
      <c r="C718" s="123" t="s">
        <v>203</v>
      </c>
      <c r="D718" s="117" t="s">
        <v>22590</v>
      </c>
      <c r="E718" s="117" t="s">
        <v>21845</v>
      </c>
      <c r="F718" s="118" t="s">
        <v>22582</v>
      </c>
      <c r="G718" s="126">
        <v>515</v>
      </c>
      <c r="H718" s="120" t="s">
        <v>24625</v>
      </c>
      <c r="I718" s="5">
        <f>VLOOKUP(A718,Population!$A$5:$L$3146,12,FALSE)*'National Throughput'!$C$14</f>
        <v>1.4079133083550529E-4</v>
      </c>
      <c r="J718" s="118" t="s">
        <v>21802</v>
      </c>
      <c r="K718" s="114">
        <f>'Emissions Factors'!$B$2</f>
        <v>10</v>
      </c>
      <c r="L718" s="118" t="s">
        <v>21801</v>
      </c>
      <c r="M718" s="118" t="s">
        <v>21802</v>
      </c>
      <c r="N718" s="113">
        <f t="shared" si="33"/>
        <v>1.4079133083550529E-3</v>
      </c>
      <c r="O718" s="126" t="s">
        <v>21801</v>
      </c>
      <c r="P718" s="138">
        <f>VLOOKUP(A718,Population!$A$5:$L$3146,12,FALSE)*'National Throughput'!$C$17</f>
        <v>305.44564771996141</v>
      </c>
      <c r="Q718" s="118" t="s">
        <v>21806</v>
      </c>
      <c r="R718" s="2">
        <f>'Emissions Factors'!$B$3</f>
        <v>9.9208017983194906E-5</v>
      </c>
      <c r="S718" s="118" t="s">
        <v>21801</v>
      </c>
      <c r="T718" s="118" t="s">
        <v>21806</v>
      </c>
      <c r="U718" s="104">
        <f t="shared" si="34"/>
        <v>3.0302657311890548E-2</v>
      </c>
      <c r="V718" s="126" t="s">
        <v>21801</v>
      </c>
      <c r="W718" s="113">
        <f t="shared" si="35"/>
        <v>3.1710570620245598E-2</v>
      </c>
      <c r="X718" s="126" t="s">
        <v>21801</v>
      </c>
    </row>
    <row r="719" spans="1:24" x14ac:dyDescent="0.25">
      <c r="A719" s="123" t="s">
        <v>5401</v>
      </c>
      <c r="B719" s="123" t="s">
        <v>5268</v>
      </c>
      <c r="C719" s="123" t="s">
        <v>212</v>
      </c>
      <c r="D719" s="117" t="s">
        <v>22591</v>
      </c>
      <c r="E719" s="117" t="s">
        <v>21845</v>
      </c>
      <c r="F719" s="118" t="s">
        <v>22582</v>
      </c>
      <c r="G719" s="126">
        <v>515</v>
      </c>
      <c r="H719" s="120" t="s">
        <v>24626</v>
      </c>
      <c r="I719" s="5">
        <f>VLOOKUP(A719,Population!$A$5:$L$3146,12,FALSE)*'National Throughput'!$C$14</f>
        <v>6.7152593883995366E-4</v>
      </c>
      <c r="J719" s="118" t="s">
        <v>21802</v>
      </c>
      <c r="K719" s="114">
        <f>'Emissions Factors'!$B$2</f>
        <v>10</v>
      </c>
      <c r="L719" s="118" t="s">
        <v>21801</v>
      </c>
      <c r="M719" s="118" t="s">
        <v>21802</v>
      </c>
      <c r="N719" s="113">
        <f t="shared" si="33"/>
        <v>6.7152593883995368E-3</v>
      </c>
      <c r="O719" s="126" t="s">
        <v>21801</v>
      </c>
      <c r="P719" s="138">
        <f>VLOOKUP(A719,Population!$A$5:$L$3146,12,FALSE)*'National Throughput'!$C$17</f>
        <v>1456.8700653122758</v>
      </c>
      <c r="Q719" s="118" t="s">
        <v>21806</v>
      </c>
      <c r="R719" s="2">
        <f>'Emissions Factors'!$B$3</f>
        <v>9.9208017983194906E-5</v>
      </c>
      <c r="S719" s="118" t="s">
        <v>21801</v>
      </c>
      <c r="T719" s="118" t="s">
        <v>21806</v>
      </c>
      <c r="U719" s="104">
        <f t="shared" si="34"/>
        <v>0.14453319163867859</v>
      </c>
      <c r="V719" s="126" t="s">
        <v>21801</v>
      </c>
      <c r="W719" s="113">
        <f t="shared" si="35"/>
        <v>0.15124845102707812</v>
      </c>
      <c r="X719" s="126" t="s">
        <v>21801</v>
      </c>
    </row>
    <row r="720" spans="1:24" x14ac:dyDescent="0.25">
      <c r="A720" s="123" t="s">
        <v>5409</v>
      </c>
      <c r="B720" s="123" t="s">
        <v>5268</v>
      </c>
      <c r="C720" s="123" t="s">
        <v>220</v>
      </c>
      <c r="D720" s="117" t="s">
        <v>22058</v>
      </c>
      <c r="E720" s="117" t="s">
        <v>21845</v>
      </c>
      <c r="F720" s="118" t="s">
        <v>22582</v>
      </c>
      <c r="G720" s="126">
        <v>515</v>
      </c>
      <c r="H720" s="120" t="s">
        <v>24627</v>
      </c>
      <c r="I720" s="5">
        <f>VLOOKUP(A720,Population!$A$5:$L$3146,12,FALSE)*'National Throughput'!$C$14</f>
        <v>7.8027888819167277E-5</v>
      </c>
      <c r="J720" s="118" t="s">
        <v>21802</v>
      </c>
      <c r="K720" s="114">
        <f>'Emissions Factors'!$B$2</f>
        <v>10</v>
      </c>
      <c r="L720" s="118" t="s">
        <v>21801</v>
      </c>
      <c r="M720" s="118" t="s">
        <v>21802</v>
      </c>
      <c r="N720" s="113">
        <f t="shared" si="33"/>
        <v>7.802788881916728E-4</v>
      </c>
      <c r="O720" s="126" t="s">
        <v>21801</v>
      </c>
      <c r="P720" s="138">
        <f>VLOOKUP(A720,Population!$A$5:$L$3146,12,FALSE)*'National Throughput'!$C$17</f>
        <v>169.28087048511168</v>
      </c>
      <c r="Q720" s="118" t="s">
        <v>21806</v>
      </c>
      <c r="R720" s="2">
        <f>'Emissions Factors'!$B$3</f>
        <v>9.9208017983194906E-5</v>
      </c>
      <c r="S720" s="118" t="s">
        <v>21801</v>
      </c>
      <c r="T720" s="118" t="s">
        <v>21806</v>
      </c>
      <c r="U720" s="104">
        <f t="shared" si="34"/>
        <v>1.6794019643297846E-2</v>
      </c>
      <c r="V720" s="126" t="s">
        <v>21801</v>
      </c>
      <c r="W720" s="113">
        <f t="shared" si="35"/>
        <v>1.7574298531489518E-2</v>
      </c>
      <c r="X720" s="126" t="s">
        <v>21801</v>
      </c>
    </row>
    <row r="721" spans="1:24" x14ac:dyDescent="0.25">
      <c r="A721" s="123" t="s">
        <v>5417</v>
      </c>
      <c r="B721" s="123" t="s">
        <v>5268</v>
      </c>
      <c r="C721" s="123" t="s">
        <v>228</v>
      </c>
      <c r="D721" s="117" t="s">
        <v>22420</v>
      </c>
      <c r="E721" s="117" t="s">
        <v>21845</v>
      </c>
      <c r="F721" s="118" t="s">
        <v>22582</v>
      </c>
      <c r="G721" s="126">
        <v>515</v>
      </c>
      <c r="H721" s="120" t="s">
        <v>24628</v>
      </c>
      <c r="I721" s="5">
        <f>VLOOKUP(A721,Population!$A$5:$L$3146,12,FALSE)*'National Throughput'!$C$14</f>
        <v>2.5328475125086685E-4</v>
      </c>
      <c r="J721" s="118" t="s">
        <v>21802</v>
      </c>
      <c r="K721" s="114">
        <f>'Emissions Factors'!$B$2</f>
        <v>10</v>
      </c>
      <c r="L721" s="118" t="s">
        <v>21801</v>
      </c>
      <c r="M721" s="118" t="s">
        <v>21802</v>
      </c>
      <c r="N721" s="113">
        <f t="shared" si="33"/>
        <v>2.5328475125086687E-3</v>
      </c>
      <c r="O721" s="126" t="s">
        <v>21801</v>
      </c>
      <c r="P721" s="138">
        <f>VLOOKUP(A721,Population!$A$5:$L$3146,12,FALSE)*'National Throughput'!$C$17</f>
        <v>549.49920882415722</v>
      </c>
      <c r="Q721" s="118" t="s">
        <v>21806</v>
      </c>
      <c r="R721" s="2">
        <f>'Emissions Factors'!$B$3</f>
        <v>9.9208017983194906E-5</v>
      </c>
      <c r="S721" s="118" t="s">
        <v>21801</v>
      </c>
      <c r="T721" s="118" t="s">
        <v>21806</v>
      </c>
      <c r="U721" s="104">
        <f t="shared" si="34"/>
        <v>5.451472739077836E-2</v>
      </c>
      <c r="V721" s="126" t="s">
        <v>21801</v>
      </c>
      <c r="W721" s="113">
        <f t="shared" si="35"/>
        <v>5.7047574903287032E-2</v>
      </c>
      <c r="X721" s="126" t="s">
        <v>21801</v>
      </c>
    </row>
    <row r="722" spans="1:24" x14ac:dyDescent="0.25">
      <c r="A722" s="123" t="s">
        <v>5424</v>
      </c>
      <c r="B722" s="123" t="s">
        <v>5268</v>
      </c>
      <c r="C722" s="123" t="s">
        <v>237</v>
      </c>
      <c r="D722" s="117" t="s">
        <v>22592</v>
      </c>
      <c r="E722" s="117" t="s">
        <v>21845</v>
      </c>
      <c r="F722" s="118" t="s">
        <v>22582</v>
      </c>
      <c r="G722" s="126">
        <v>515</v>
      </c>
      <c r="H722" s="120" t="s">
        <v>24629</v>
      </c>
      <c r="I722" s="5">
        <f>VLOOKUP(A722,Population!$A$5:$L$3146,12,FALSE)*'National Throughput'!$C$14</f>
        <v>5.5385570647251084E-5</v>
      </c>
      <c r="J722" s="118" t="s">
        <v>21802</v>
      </c>
      <c r="K722" s="114">
        <f>'Emissions Factors'!$B$2</f>
        <v>10</v>
      </c>
      <c r="L722" s="118" t="s">
        <v>21801</v>
      </c>
      <c r="M722" s="118" t="s">
        <v>21802</v>
      </c>
      <c r="N722" s="113">
        <f t="shared" si="33"/>
        <v>5.5385570647251082E-4</v>
      </c>
      <c r="O722" s="126" t="s">
        <v>21801</v>
      </c>
      <c r="P722" s="138">
        <f>VLOOKUP(A722,Population!$A$5:$L$3146,12,FALSE)*'National Throughput'!$C$17</f>
        <v>120.15854527616287</v>
      </c>
      <c r="Q722" s="118" t="s">
        <v>21806</v>
      </c>
      <c r="R722" s="2">
        <f>'Emissions Factors'!$B$3</f>
        <v>9.9208017983194906E-5</v>
      </c>
      <c r="S722" s="118" t="s">
        <v>21801</v>
      </c>
      <c r="T722" s="118" t="s">
        <v>21806</v>
      </c>
      <c r="U722" s="104">
        <f t="shared" si="34"/>
        <v>1.1920691120592105E-2</v>
      </c>
      <c r="V722" s="126" t="s">
        <v>21801</v>
      </c>
      <c r="W722" s="113">
        <f t="shared" si="35"/>
        <v>1.2474546827064616E-2</v>
      </c>
      <c r="X722" s="126" t="s">
        <v>21801</v>
      </c>
    </row>
    <row r="723" spans="1:24" x14ac:dyDescent="0.25">
      <c r="A723" s="123" t="s">
        <v>5432</v>
      </c>
      <c r="B723" s="123" t="s">
        <v>5268</v>
      </c>
      <c r="C723" s="123" t="s">
        <v>245</v>
      </c>
      <c r="D723" s="117" t="s">
        <v>22059</v>
      </c>
      <c r="E723" s="117" t="s">
        <v>21845</v>
      </c>
      <c r="F723" s="118" t="s">
        <v>22582</v>
      </c>
      <c r="G723" s="126">
        <v>515</v>
      </c>
      <c r="H723" s="120" t="s">
        <v>24630</v>
      </c>
      <c r="I723" s="5">
        <f>VLOOKUP(A723,Population!$A$5:$L$3146,12,FALSE)*'National Throughput'!$C$14</f>
        <v>7.6252411887624947E-5</v>
      </c>
      <c r="J723" s="118" t="s">
        <v>21802</v>
      </c>
      <c r="K723" s="114">
        <f>'Emissions Factors'!$B$2</f>
        <v>10</v>
      </c>
      <c r="L723" s="118" t="s">
        <v>21801</v>
      </c>
      <c r="M723" s="118" t="s">
        <v>21802</v>
      </c>
      <c r="N723" s="113">
        <f t="shared" si="33"/>
        <v>7.6252411887624944E-4</v>
      </c>
      <c r="O723" s="126" t="s">
        <v>21801</v>
      </c>
      <c r="P723" s="138">
        <f>VLOOKUP(A723,Population!$A$5:$L$3146,12,FALSE)*'National Throughput'!$C$17</f>
        <v>165.42898771542318</v>
      </c>
      <c r="Q723" s="118" t="s">
        <v>21806</v>
      </c>
      <c r="R723" s="2">
        <f>'Emissions Factors'!$B$3</f>
        <v>9.9208017983194906E-5</v>
      </c>
      <c r="S723" s="118" t="s">
        <v>21801</v>
      </c>
      <c r="T723" s="118" t="s">
        <v>21806</v>
      </c>
      <c r="U723" s="104">
        <f t="shared" si="34"/>
        <v>1.6411881988213431E-2</v>
      </c>
      <c r="V723" s="126" t="s">
        <v>21801</v>
      </c>
      <c r="W723" s="113">
        <f t="shared" si="35"/>
        <v>1.7174406107089681E-2</v>
      </c>
      <c r="X723" s="126" t="s">
        <v>21801</v>
      </c>
    </row>
    <row r="724" spans="1:24" x14ac:dyDescent="0.25">
      <c r="A724" s="123" t="s">
        <v>5439</v>
      </c>
      <c r="B724" s="123" t="s">
        <v>5268</v>
      </c>
      <c r="C724" s="123" t="s">
        <v>252</v>
      </c>
      <c r="D724" s="117" t="s">
        <v>22165</v>
      </c>
      <c r="E724" s="117" t="s">
        <v>21845</v>
      </c>
      <c r="F724" s="118" t="s">
        <v>22582</v>
      </c>
      <c r="G724" s="126">
        <v>515</v>
      </c>
      <c r="H724" s="120" t="s">
        <v>24631</v>
      </c>
      <c r="I724" s="5">
        <f>VLOOKUP(A724,Population!$A$5:$L$3146,12,FALSE)*'National Throughput'!$C$14</f>
        <v>6.8159694937486323E-5</v>
      </c>
      <c r="J724" s="118" t="s">
        <v>21802</v>
      </c>
      <c r="K724" s="114">
        <f>'Emissions Factors'!$B$2</f>
        <v>10</v>
      </c>
      <c r="L724" s="118" t="s">
        <v>21801</v>
      </c>
      <c r="M724" s="118" t="s">
        <v>21802</v>
      </c>
      <c r="N724" s="113">
        <f t="shared" si="33"/>
        <v>6.8159694937486325E-4</v>
      </c>
      <c r="O724" s="126" t="s">
        <v>21801</v>
      </c>
      <c r="P724" s="138">
        <f>VLOOKUP(A724,Population!$A$5:$L$3146,12,FALSE)*'National Throughput'!$C$17</f>
        <v>147.87190407980182</v>
      </c>
      <c r="Q724" s="118" t="s">
        <v>21806</v>
      </c>
      <c r="R724" s="2">
        <f>'Emissions Factors'!$B$3</f>
        <v>9.9208017983194906E-5</v>
      </c>
      <c r="S724" s="118" t="s">
        <v>21801</v>
      </c>
      <c r="T724" s="118" t="s">
        <v>21806</v>
      </c>
      <c r="U724" s="104">
        <f t="shared" si="34"/>
        <v>1.4670078519158251E-2</v>
      </c>
      <c r="V724" s="126" t="s">
        <v>21801</v>
      </c>
      <c r="W724" s="113">
        <f t="shared" si="35"/>
        <v>1.5351675468533114E-2</v>
      </c>
      <c r="X724" s="126" t="s">
        <v>21801</v>
      </c>
    </row>
    <row r="725" spans="1:24" x14ac:dyDescent="0.25">
      <c r="A725" s="123" t="s">
        <v>5446</v>
      </c>
      <c r="B725" s="123" t="s">
        <v>5268</v>
      </c>
      <c r="C725" s="123" t="s">
        <v>261</v>
      </c>
      <c r="D725" s="117" t="s">
        <v>22593</v>
      </c>
      <c r="E725" s="117" t="s">
        <v>21845</v>
      </c>
      <c r="F725" s="118" t="s">
        <v>22582</v>
      </c>
      <c r="G725" s="126">
        <v>515</v>
      </c>
      <c r="H725" s="120" t="s">
        <v>24632</v>
      </c>
      <c r="I725" s="5">
        <f>VLOOKUP(A725,Population!$A$5:$L$3146,12,FALSE)*'National Throughput'!$C$14</f>
        <v>1.1224405567778541E-4</v>
      </c>
      <c r="J725" s="118" t="s">
        <v>21802</v>
      </c>
      <c r="K725" s="114">
        <f>'Emissions Factors'!$B$2</f>
        <v>10</v>
      </c>
      <c r="L725" s="118" t="s">
        <v>21801</v>
      </c>
      <c r="M725" s="118" t="s">
        <v>21802</v>
      </c>
      <c r="N725" s="113">
        <f t="shared" si="33"/>
        <v>1.122440556777854E-3</v>
      </c>
      <c r="O725" s="126" t="s">
        <v>21801</v>
      </c>
      <c r="P725" s="138">
        <f>VLOOKUP(A725,Population!$A$5:$L$3146,12,FALSE)*'National Throughput'!$C$17</f>
        <v>243.5125663331722</v>
      </c>
      <c r="Q725" s="118" t="s">
        <v>21806</v>
      </c>
      <c r="R725" s="2">
        <f>'Emissions Factors'!$B$3</f>
        <v>9.9208017983194906E-5</v>
      </c>
      <c r="S725" s="118" t="s">
        <v>21801</v>
      </c>
      <c r="T725" s="118" t="s">
        <v>21806</v>
      </c>
      <c r="U725" s="104">
        <f t="shared" si="34"/>
        <v>2.4158399059915289E-2</v>
      </c>
      <c r="V725" s="126" t="s">
        <v>21801</v>
      </c>
      <c r="W725" s="113">
        <f t="shared" si="35"/>
        <v>2.5280839616693144E-2</v>
      </c>
      <c r="X725" s="126" t="s">
        <v>21801</v>
      </c>
    </row>
    <row r="726" spans="1:24" x14ac:dyDescent="0.25">
      <c r="A726" s="123" t="s">
        <v>5453</v>
      </c>
      <c r="B726" s="123" t="s">
        <v>5268</v>
      </c>
      <c r="C726" s="123" t="s">
        <v>270</v>
      </c>
      <c r="D726" s="117" t="s">
        <v>22167</v>
      </c>
      <c r="E726" s="117" t="s">
        <v>21845</v>
      </c>
      <c r="F726" s="118" t="s">
        <v>22582</v>
      </c>
      <c r="G726" s="126">
        <v>515</v>
      </c>
      <c r="H726" s="120" t="s">
        <v>24633</v>
      </c>
      <c r="I726" s="5">
        <f>VLOOKUP(A726,Population!$A$5:$L$3146,12,FALSE)*'National Throughput'!$C$14</f>
        <v>2.2798254254480487E-4</v>
      </c>
      <c r="J726" s="118" t="s">
        <v>21802</v>
      </c>
      <c r="K726" s="114">
        <f>'Emissions Factors'!$B$2</f>
        <v>10</v>
      </c>
      <c r="L726" s="118" t="s">
        <v>21801</v>
      </c>
      <c r="M726" s="118" t="s">
        <v>21802</v>
      </c>
      <c r="N726" s="113">
        <f t="shared" si="33"/>
        <v>2.2798254254480488E-3</v>
      </c>
      <c r="O726" s="126" t="s">
        <v>21801</v>
      </c>
      <c r="P726" s="138">
        <f>VLOOKUP(A726,Population!$A$5:$L$3146,12,FALSE)*'National Throughput'!$C$17</f>
        <v>494.60627272428934</v>
      </c>
      <c r="Q726" s="118" t="s">
        <v>21806</v>
      </c>
      <c r="R726" s="2">
        <f>'Emissions Factors'!$B$3</f>
        <v>9.9208017983194906E-5</v>
      </c>
      <c r="S726" s="118" t="s">
        <v>21801</v>
      </c>
      <c r="T726" s="118" t="s">
        <v>21806</v>
      </c>
      <c r="U726" s="104">
        <f t="shared" si="34"/>
        <v>4.9068907999032303E-2</v>
      </c>
      <c r="V726" s="126" t="s">
        <v>21801</v>
      </c>
      <c r="W726" s="113">
        <f t="shared" si="35"/>
        <v>5.1348733424480354E-2</v>
      </c>
      <c r="X726" s="126" t="s">
        <v>21801</v>
      </c>
    </row>
    <row r="727" spans="1:24" x14ac:dyDescent="0.25">
      <c r="A727" s="123" t="s">
        <v>5461</v>
      </c>
      <c r="B727" s="123" t="s">
        <v>5268</v>
      </c>
      <c r="C727" s="123" t="s">
        <v>278</v>
      </c>
      <c r="D727" s="117" t="s">
        <v>22061</v>
      </c>
      <c r="E727" s="117" t="s">
        <v>21845</v>
      </c>
      <c r="F727" s="118" t="s">
        <v>22582</v>
      </c>
      <c r="G727" s="126">
        <v>515</v>
      </c>
      <c r="H727" s="120" t="s">
        <v>24634</v>
      </c>
      <c r="I727" s="5">
        <f>VLOOKUP(A727,Population!$A$5:$L$3146,12,FALSE)*'National Throughput'!$C$14</f>
        <v>1.0880947202556964E-4</v>
      </c>
      <c r="J727" s="118" t="s">
        <v>21802</v>
      </c>
      <c r="K727" s="114">
        <f>'Emissions Factors'!$B$2</f>
        <v>10</v>
      </c>
      <c r="L727" s="118" t="s">
        <v>21801</v>
      </c>
      <c r="M727" s="118" t="s">
        <v>21802</v>
      </c>
      <c r="N727" s="113">
        <f t="shared" si="33"/>
        <v>1.0880947202556964E-3</v>
      </c>
      <c r="O727" s="126" t="s">
        <v>21801</v>
      </c>
      <c r="P727" s="138">
        <f>VLOOKUP(A727,Population!$A$5:$L$3146,12,FALSE)*'National Throughput'!$C$17</f>
        <v>236.06126502027291</v>
      </c>
      <c r="Q727" s="118" t="s">
        <v>21806</v>
      </c>
      <c r="R727" s="2">
        <f>'Emissions Factors'!$B$3</f>
        <v>9.9208017983194906E-5</v>
      </c>
      <c r="S727" s="118" t="s">
        <v>21801</v>
      </c>
      <c r="T727" s="118" t="s">
        <v>21806</v>
      </c>
      <c r="U727" s="104">
        <f t="shared" si="34"/>
        <v>2.3419170225266975E-2</v>
      </c>
      <c r="V727" s="126" t="s">
        <v>21801</v>
      </c>
      <c r="W727" s="113">
        <f t="shared" si="35"/>
        <v>2.4507264945522671E-2</v>
      </c>
      <c r="X727" s="126" t="s">
        <v>21801</v>
      </c>
    </row>
    <row r="728" spans="1:24" x14ac:dyDescent="0.25">
      <c r="A728" s="123" t="s">
        <v>5468</v>
      </c>
      <c r="B728" s="123" t="s">
        <v>5268</v>
      </c>
      <c r="C728" s="123" t="s">
        <v>287</v>
      </c>
      <c r="D728" s="117" t="s">
        <v>22346</v>
      </c>
      <c r="E728" s="117" t="s">
        <v>21845</v>
      </c>
      <c r="F728" s="118" t="s">
        <v>22582</v>
      </c>
      <c r="G728" s="126">
        <v>515</v>
      </c>
      <c r="H728" s="120" t="s">
        <v>24635</v>
      </c>
      <c r="I728" s="5">
        <f>VLOOKUP(A728,Population!$A$5:$L$3146,12,FALSE)*'National Throughput'!$C$14</f>
        <v>1.0061800663935085E-3</v>
      </c>
      <c r="J728" s="118" t="s">
        <v>21802</v>
      </c>
      <c r="K728" s="114">
        <f>'Emissions Factors'!$B$2</f>
        <v>10</v>
      </c>
      <c r="L728" s="118" t="s">
        <v>21801</v>
      </c>
      <c r="M728" s="118" t="s">
        <v>21802</v>
      </c>
      <c r="N728" s="113">
        <f t="shared" si="33"/>
        <v>1.0061800663935085E-2</v>
      </c>
      <c r="O728" s="126" t="s">
        <v>21801</v>
      </c>
      <c r="P728" s="138">
        <f>VLOOKUP(A728,Population!$A$5:$L$3146,12,FALSE)*'National Throughput'!$C$17</f>
        <v>2182.8994745532618</v>
      </c>
      <c r="Q728" s="118" t="s">
        <v>21806</v>
      </c>
      <c r="R728" s="2">
        <f>'Emissions Factors'!$B$3</f>
        <v>9.9208017983194906E-5</v>
      </c>
      <c r="S728" s="118" t="s">
        <v>21801</v>
      </c>
      <c r="T728" s="118" t="s">
        <v>21806</v>
      </c>
      <c r="U728" s="104">
        <f t="shared" si="34"/>
        <v>0.21656113032698671</v>
      </c>
      <c r="V728" s="126" t="s">
        <v>21801</v>
      </c>
      <c r="W728" s="113">
        <f t="shared" si="35"/>
        <v>0.22662293099092179</v>
      </c>
      <c r="X728" s="126" t="s">
        <v>21801</v>
      </c>
    </row>
    <row r="729" spans="1:24" x14ac:dyDescent="0.25">
      <c r="A729" s="123" t="s">
        <v>5475</v>
      </c>
      <c r="B729" s="123" t="s">
        <v>5268</v>
      </c>
      <c r="C729" s="123" t="s">
        <v>295</v>
      </c>
      <c r="D729" s="117" t="s">
        <v>22430</v>
      </c>
      <c r="E729" s="117" t="s">
        <v>21845</v>
      </c>
      <c r="F729" s="118" t="s">
        <v>22582</v>
      </c>
      <c r="G729" s="126">
        <v>515</v>
      </c>
      <c r="H729" s="120" t="s">
        <v>24636</v>
      </c>
      <c r="I729" s="5">
        <f>VLOOKUP(A729,Population!$A$5:$L$3146,12,FALSE)*'National Throughput'!$C$14</f>
        <v>2.393170010834337E-4</v>
      </c>
      <c r="J729" s="118" t="s">
        <v>21802</v>
      </c>
      <c r="K729" s="114">
        <f>'Emissions Factors'!$B$2</f>
        <v>10</v>
      </c>
      <c r="L729" s="118" t="s">
        <v>21801</v>
      </c>
      <c r="M729" s="118" t="s">
        <v>21802</v>
      </c>
      <c r="N729" s="113">
        <f t="shared" si="33"/>
        <v>2.3931700108343369E-3</v>
      </c>
      <c r="O729" s="126" t="s">
        <v>21801</v>
      </c>
      <c r="P729" s="138">
        <f>VLOOKUP(A729,Population!$A$5:$L$3146,12,FALSE)*'National Throughput'!$C$17</f>
        <v>519.1962883832183</v>
      </c>
      <c r="Q729" s="118" t="s">
        <v>21806</v>
      </c>
      <c r="R729" s="2">
        <f>'Emissions Factors'!$B$3</f>
        <v>9.9208017983194906E-5</v>
      </c>
      <c r="S729" s="118" t="s">
        <v>21801</v>
      </c>
      <c r="T729" s="118" t="s">
        <v>21806</v>
      </c>
      <c r="U729" s="104">
        <f t="shared" si="34"/>
        <v>5.1508434714730371E-2</v>
      </c>
      <c r="V729" s="126" t="s">
        <v>21801</v>
      </c>
      <c r="W729" s="113">
        <f t="shared" si="35"/>
        <v>5.3901604725564711E-2</v>
      </c>
      <c r="X729" s="126" t="s">
        <v>21801</v>
      </c>
    </row>
    <row r="730" spans="1:24" x14ac:dyDescent="0.25">
      <c r="A730" s="123" t="s">
        <v>5482</v>
      </c>
      <c r="B730" s="123" t="s">
        <v>5268</v>
      </c>
      <c r="C730" s="123" t="s">
        <v>304</v>
      </c>
      <c r="D730" s="117" t="s">
        <v>22594</v>
      </c>
      <c r="E730" s="117" t="s">
        <v>21845</v>
      </c>
      <c r="F730" s="118" t="s">
        <v>22582</v>
      </c>
      <c r="G730" s="126">
        <v>515</v>
      </c>
      <c r="H730" s="120" t="s">
        <v>24637</v>
      </c>
      <c r="I730" s="5">
        <f>VLOOKUP(A730,Population!$A$5:$L$3146,12,FALSE)*'National Throughput'!$C$14</f>
        <v>1.3066379762674514E-4</v>
      </c>
      <c r="J730" s="118" t="s">
        <v>21802</v>
      </c>
      <c r="K730" s="114">
        <f>'Emissions Factors'!$B$2</f>
        <v>10</v>
      </c>
      <c r="L730" s="118" t="s">
        <v>21801</v>
      </c>
      <c r="M730" s="118" t="s">
        <v>21802</v>
      </c>
      <c r="N730" s="113">
        <f t="shared" si="33"/>
        <v>1.3066379762674512E-3</v>
      </c>
      <c r="O730" s="126" t="s">
        <v>21801</v>
      </c>
      <c r="P730" s="138">
        <f>VLOOKUP(A730,Population!$A$5:$L$3146,12,FALSE)*'National Throughput'!$C$17</f>
        <v>283.47404675278693</v>
      </c>
      <c r="Q730" s="118" t="s">
        <v>21806</v>
      </c>
      <c r="R730" s="2">
        <f>'Emissions Factors'!$B$3</f>
        <v>9.9208017983194906E-5</v>
      </c>
      <c r="S730" s="118" t="s">
        <v>21801</v>
      </c>
      <c r="T730" s="118" t="s">
        <v>21806</v>
      </c>
      <c r="U730" s="104">
        <f t="shared" si="34"/>
        <v>2.8122898328019518E-2</v>
      </c>
      <c r="V730" s="126" t="s">
        <v>21801</v>
      </c>
      <c r="W730" s="113">
        <f t="shared" si="35"/>
        <v>2.942953630428697E-2</v>
      </c>
      <c r="X730" s="126" t="s">
        <v>21801</v>
      </c>
    </row>
    <row r="731" spans="1:24" x14ac:dyDescent="0.25">
      <c r="A731" s="123" t="s">
        <v>5489</v>
      </c>
      <c r="B731" s="123" t="s">
        <v>5268</v>
      </c>
      <c r="C731" s="123" t="s">
        <v>312</v>
      </c>
      <c r="D731" s="117" t="s">
        <v>22595</v>
      </c>
      <c r="E731" s="117" t="s">
        <v>21845</v>
      </c>
      <c r="F731" s="118" t="s">
        <v>22582</v>
      </c>
      <c r="G731" s="126">
        <v>515</v>
      </c>
      <c r="H731" s="120" t="s">
        <v>24638</v>
      </c>
      <c r="I731" s="5">
        <f>VLOOKUP(A731,Population!$A$5:$L$3146,12,FALSE)*'National Throughput'!$C$14</f>
        <v>5.1886484649582272E-4</v>
      </c>
      <c r="J731" s="118" t="s">
        <v>21802</v>
      </c>
      <c r="K731" s="114">
        <f>'Emissions Factors'!$B$2</f>
        <v>10</v>
      </c>
      <c r="L731" s="118" t="s">
        <v>21801</v>
      </c>
      <c r="M731" s="118" t="s">
        <v>21802</v>
      </c>
      <c r="N731" s="113">
        <f t="shared" si="33"/>
        <v>5.188648464958227E-3</v>
      </c>
      <c r="O731" s="126" t="s">
        <v>21801</v>
      </c>
      <c r="P731" s="138">
        <f>VLOOKUP(A731,Population!$A$5:$L$3146,12,FALSE)*'National Throughput'!$C$17</f>
        <v>1125.6730664915881</v>
      </c>
      <c r="Q731" s="118" t="s">
        <v>21806</v>
      </c>
      <c r="R731" s="2">
        <f>'Emissions Factors'!$B$3</f>
        <v>9.9208017983194906E-5</v>
      </c>
      <c r="S731" s="118" t="s">
        <v>21801</v>
      </c>
      <c r="T731" s="118" t="s">
        <v>21806</v>
      </c>
      <c r="U731" s="104">
        <f t="shared" si="34"/>
        <v>0.11167579382369562</v>
      </c>
      <c r="V731" s="126" t="s">
        <v>21801</v>
      </c>
      <c r="W731" s="113">
        <f t="shared" si="35"/>
        <v>0.11686444228865385</v>
      </c>
      <c r="X731" s="126" t="s">
        <v>21801</v>
      </c>
    </row>
    <row r="732" spans="1:24" x14ac:dyDescent="0.25">
      <c r="A732" s="123" t="s">
        <v>5497</v>
      </c>
      <c r="B732" s="123" t="s">
        <v>5268</v>
      </c>
      <c r="C732" s="123" t="s">
        <v>320</v>
      </c>
      <c r="D732" s="117" t="s">
        <v>22063</v>
      </c>
      <c r="E732" s="117" t="s">
        <v>21845</v>
      </c>
      <c r="F732" s="118" t="s">
        <v>22582</v>
      </c>
      <c r="G732" s="126">
        <v>515</v>
      </c>
      <c r="H732" s="120" t="s">
        <v>24639</v>
      </c>
      <c r="I732" s="5">
        <f>VLOOKUP(A732,Population!$A$5:$L$3146,12,FALSE)*'National Throughput'!$C$14</f>
        <v>1.6290167090059234E-4</v>
      </c>
      <c r="J732" s="118" t="s">
        <v>21802</v>
      </c>
      <c r="K732" s="114">
        <f>'Emissions Factors'!$B$2</f>
        <v>10</v>
      </c>
      <c r="L732" s="118" t="s">
        <v>21801</v>
      </c>
      <c r="M732" s="118" t="s">
        <v>21802</v>
      </c>
      <c r="N732" s="113">
        <f t="shared" si="33"/>
        <v>1.6290167090059235E-3</v>
      </c>
      <c r="O732" s="126" t="s">
        <v>21801</v>
      </c>
      <c r="P732" s="138">
        <f>VLOOKUP(A732,Population!$A$5:$L$3146,12,FALSE)*'National Throughput'!$C$17</f>
        <v>353.4138507507264</v>
      </c>
      <c r="Q732" s="118" t="s">
        <v>21806</v>
      </c>
      <c r="R732" s="2">
        <f>'Emissions Factors'!$B$3</f>
        <v>9.9208017983194906E-5</v>
      </c>
      <c r="S732" s="118" t="s">
        <v>21801</v>
      </c>
      <c r="T732" s="118" t="s">
        <v>21806</v>
      </c>
      <c r="U732" s="104">
        <f t="shared" si="34"/>
        <v>3.5061487660788225E-2</v>
      </c>
      <c r="V732" s="126" t="s">
        <v>21801</v>
      </c>
      <c r="W732" s="113">
        <f t="shared" si="35"/>
        <v>3.6690504369794145E-2</v>
      </c>
      <c r="X732" s="126" t="s">
        <v>21801</v>
      </c>
    </row>
    <row r="733" spans="1:24" x14ac:dyDescent="0.25">
      <c r="A733" s="123" t="s">
        <v>5504</v>
      </c>
      <c r="B733" s="123" t="s">
        <v>5268</v>
      </c>
      <c r="C733" s="123" t="s">
        <v>328</v>
      </c>
      <c r="D733" s="117" t="s">
        <v>22170</v>
      </c>
      <c r="E733" s="117" t="s">
        <v>21845</v>
      </c>
      <c r="F733" s="118" t="s">
        <v>22582</v>
      </c>
      <c r="G733" s="126">
        <v>515</v>
      </c>
      <c r="H733" s="120" t="s">
        <v>24640</v>
      </c>
      <c r="I733" s="5">
        <f>VLOOKUP(A733,Population!$A$5:$L$3146,12,FALSE)*'National Throughput'!$C$14</f>
        <v>2.7590379538060928E-4</v>
      </c>
      <c r="J733" s="118" t="s">
        <v>21802</v>
      </c>
      <c r="K733" s="114">
        <f>'Emissions Factors'!$B$2</f>
        <v>10</v>
      </c>
      <c r="L733" s="118" t="s">
        <v>21801</v>
      </c>
      <c r="M733" s="118" t="s">
        <v>21802</v>
      </c>
      <c r="N733" s="113">
        <f t="shared" si="33"/>
        <v>2.7590379538060929E-3</v>
      </c>
      <c r="O733" s="126" t="s">
        <v>21801</v>
      </c>
      <c r="P733" s="138">
        <f>VLOOKUP(A733,Population!$A$5:$L$3146,12,FALSE)*'National Throughput'!$C$17</f>
        <v>598.57104118781047</v>
      </c>
      <c r="Q733" s="118" t="s">
        <v>21806</v>
      </c>
      <c r="R733" s="2">
        <f>'Emissions Factors'!$B$3</f>
        <v>9.9208017983194906E-5</v>
      </c>
      <c r="S733" s="118" t="s">
        <v>21801</v>
      </c>
      <c r="T733" s="118" t="s">
        <v>21806</v>
      </c>
      <c r="U733" s="104">
        <f t="shared" si="34"/>
        <v>5.9383046618380002E-2</v>
      </c>
      <c r="V733" s="126" t="s">
        <v>21801</v>
      </c>
      <c r="W733" s="113">
        <f t="shared" si="35"/>
        <v>6.2142084572186097E-2</v>
      </c>
      <c r="X733" s="126" t="s">
        <v>21801</v>
      </c>
    </row>
    <row r="734" spans="1:24" x14ac:dyDescent="0.25">
      <c r="A734" s="123" t="s">
        <v>5511</v>
      </c>
      <c r="B734" s="123" t="s">
        <v>5268</v>
      </c>
      <c r="C734" s="123" t="s">
        <v>336</v>
      </c>
      <c r="D734" s="117" t="s">
        <v>22596</v>
      </c>
      <c r="E734" s="117" t="s">
        <v>21845</v>
      </c>
      <c r="F734" s="118" t="s">
        <v>22582</v>
      </c>
      <c r="G734" s="126">
        <v>515</v>
      </c>
      <c r="H734" s="120" t="s">
        <v>24641</v>
      </c>
      <c r="I734" s="5">
        <f>VLOOKUP(A734,Population!$A$5:$L$3146,12,FALSE)*'National Throughput'!$C$14</f>
        <v>1.2204242743294503E-4</v>
      </c>
      <c r="J734" s="118" t="s">
        <v>21802</v>
      </c>
      <c r="K734" s="114">
        <f>'Emissions Factors'!$B$2</f>
        <v>10</v>
      </c>
      <c r="L734" s="118" t="s">
        <v>21801</v>
      </c>
      <c r="M734" s="118" t="s">
        <v>21802</v>
      </c>
      <c r="N734" s="113">
        <f t="shared" si="33"/>
        <v>1.2204242743294503E-3</v>
      </c>
      <c r="O734" s="126" t="s">
        <v>21801</v>
      </c>
      <c r="P734" s="138">
        <f>VLOOKUP(A734,Population!$A$5:$L$3146,12,FALSE)*'National Throughput'!$C$17</f>
        <v>264.77005420259542</v>
      </c>
      <c r="Q734" s="118" t="s">
        <v>21806</v>
      </c>
      <c r="R734" s="2">
        <f>'Emissions Factors'!$B$3</f>
        <v>9.9208017983194906E-5</v>
      </c>
      <c r="S734" s="118" t="s">
        <v>21801</v>
      </c>
      <c r="T734" s="118" t="s">
        <v>21806</v>
      </c>
      <c r="U734" s="104">
        <f t="shared" si="34"/>
        <v>2.6267312298742577E-2</v>
      </c>
      <c r="V734" s="126" t="s">
        <v>21801</v>
      </c>
      <c r="W734" s="113">
        <f t="shared" si="35"/>
        <v>2.7487736573072026E-2</v>
      </c>
      <c r="X734" s="126" t="s">
        <v>21801</v>
      </c>
    </row>
    <row r="735" spans="1:24" x14ac:dyDescent="0.25">
      <c r="A735" s="123" t="s">
        <v>5518</v>
      </c>
      <c r="B735" s="123" t="s">
        <v>5268</v>
      </c>
      <c r="C735" s="123" t="s">
        <v>344</v>
      </c>
      <c r="D735" s="117" t="s">
        <v>22065</v>
      </c>
      <c r="E735" s="117" t="s">
        <v>21845</v>
      </c>
      <c r="F735" s="118" t="s">
        <v>22582</v>
      </c>
      <c r="G735" s="126">
        <v>515</v>
      </c>
      <c r="H735" s="120" t="s">
        <v>24642</v>
      </c>
      <c r="I735" s="5">
        <f>VLOOKUP(A735,Population!$A$5:$L$3146,12,FALSE)*'National Throughput'!$C$14</f>
        <v>1.4531314474355316E-4</v>
      </c>
      <c r="J735" s="118" t="s">
        <v>21802</v>
      </c>
      <c r="K735" s="114">
        <f>'Emissions Factors'!$B$2</f>
        <v>10</v>
      </c>
      <c r="L735" s="118" t="s">
        <v>21801</v>
      </c>
      <c r="M735" s="118" t="s">
        <v>21802</v>
      </c>
      <c r="N735" s="113">
        <f t="shared" si="33"/>
        <v>1.4531314474355316E-3</v>
      </c>
      <c r="O735" s="126" t="s">
        <v>21801</v>
      </c>
      <c r="P735" s="138">
        <f>VLOOKUP(A735,Population!$A$5:$L$3146,12,FALSE)*'National Throughput'!$C$17</f>
        <v>315.25568623452386</v>
      </c>
      <c r="Q735" s="118" t="s">
        <v>21806</v>
      </c>
      <c r="R735" s="2">
        <f>'Emissions Factors'!$B$3</f>
        <v>9.9208017983194906E-5</v>
      </c>
      <c r="S735" s="118" t="s">
        <v>21801</v>
      </c>
      <c r="T735" s="118" t="s">
        <v>21806</v>
      </c>
      <c r="U735" s="104">
        <f t="shared" si="34"/>
        <v>3.1275891789259096E-2</v>
      </c>
      <c r="V735" s="126" t="s">
        <v>21801</v>
      </c>
      <c r="W735" s="113">
        <f t="shared" si="35"/>
        <v>3.2729023236694625E-2</v>
      </c>
      <c r="X735" s="126" t="s">
        <v>21801</v>
      </c>
    </row>
    <row r="736" spans="1:24" x14ac:dyDescent="0.25">
      <c r="A736" s="123" t="s">
        <v>5526</v>
      </c>
      <c r="B736" s="123" t="s">
        <v>5268</v>
      </c>
      <c r="C736" s="123" t="s">
        <v>353</v>
      </c>
      <c r="D736" s="117" t="s">
        <v>22436</v>
      </c>
      <c r="E736" s="117" t="s">
        <v>21845</v>
      </c>
      <c r="F736" s="118" t="s">
        <v>22582</v>
      </c>
      <c r="G736" s="126">
        <v>515</v>
      </c>
      <c r="H736" s="120" t="s">
        <v>24643</v>
      </c>
      <c r="I736" s="5">
        <f>VLOOKUP(A736,Population!$A$5:$L$3146,12,FALSE)*'National Throughput'!$C$14</f>
        <v>1.1129979453816365E-4</v>
      </c>
      <c r="J736" s="118" t="s">
        <v>21802</v>
      </c>
      <c r="K736" s="114">
        <f>'Emissions Factors'!$B$2</f>
        <v>10</v>
      </c>
      <c r="L736" s="118" t="s">
        <v>21801</v>
      </c>
      <c r="M736" s="118" t="s">
        <v>21802</v>
      </c>
      <c r="N736" s="113">
        <f t="shared" si="33"/>
        <v>1.1129979453816364E-3</v>
      </c>
      <c r="O736" s="126" t="s">
        <v>21801</v>
      </c>
      <c r="P736" s="138">
        <f>VLOOKUP(A736,Population!$A$5:$L$3146,12,FALSE)*'National Throughput'!$C$17</f>
        <v>241.4639994668959</v>
      </c>
      <c r="Q736" s="118" t="s">
        <v>21806</v>
      </c>
      <c r="R736" s="2">
        <f>'Emissions Factors'!$B$3</f>
        <v>9.9208017983194906E-5</v>
      </c>
      <c r="S736" s="118" t="s">
        <v>21801</v>
      </c>
      <c r="T736" s="118" t="s">
        <v>21806</v>
      </c>
      <c r="U736" s="104">
        <f t="shared" si="34"/>
        <v>2.3955164801405974E-2</v>
      </c>
      <c r="V736" s="126" t="s">
        <v>21801</v>
      </c>
      <c r="W736" s="113">
        <f t="shared" si="35"/>
        <v>2.5068162746787609E-2</v>
      </c>
      <c r="X736" s="126" t="s">
        <v>21801</v>
      </c>
    </row>
    <row r="737" spans="1:24" x14ac:dyDescent="0.25">
      <c r="A737" s="123" t="s">
        <v>5533</v>
      </c>
      <c r="B737" s="123" t="s">
        <v>5268</v>
      </c>
      <c r="C737" s="123" t="s">
        <v>362</v>
      </c>
      <c r="D737" s="117" t="s">
        <v>22597</v>
      </c>
      <c r="E737" s="117" t="s">
        <v>21845</v>
      </c>
      <c r="F737" s="118" t="s">
        <v>22582</v>
      </c>
      <c r="G737" s="126">
        <v>515</v>
      </c>
      <c r="H737" s="120" t="s">
        <v>24644</v>
      </c>
      <c r="I737" s="5">
        <f>VLOOKUP(A737,Population!$A$5:$L$3146,12,FALSE)*'National Throughput'!$C$14</f>
        <v>7.0417277028342581E-5</v>
      </c>
      <c r="J737" s="118" t="s">
        <v>21802</v>
      </c>
      <c r="K737" s="114">
        <f>'Emissions Factors'!$B$2</f>
        <v>10</v>
      </c>
      <c r="L737" s="118" t="s">
        <v>21801</v>
      </c>
      <c r="M737" s="118" t="s">
        <v>21802</v>
      </c>
      <c r="N737" s="113">
        <f t="shared" si="33"/>
        <v>7.0417277028342578E-4</v>
      </c>
      <c r="O737" s="126" t="s">
        <v>21801</v>
      </c>
      <c r="P737" s="138">
        <f>VLOOKUP(A737,Population!$A$5:$L$3146,12,FALSE)*'National Throughput'!$C$17</f>
        <v>152.76971007346941</v>
      </c>
      <c r="Q737" s="118" t="s">
        <v>21806</v>
      </c>
      <c r="R737" s="2">
        <f>'Emissions Factors'!$B$3</f>
        <v>9.9208017983194906E-5</v>
      </c>
      <c r="S737" s="118" t="s">
        <v>21801</v>
      </c>
      <c r="T737" s="118" t="s">
        <v>21806</v>
      </c>
      <c r="U737" s="104">
        <f t="shared" si="34"/>
        <v>1.5155980144256226E-2</v>
      </c>
      <c r="V737" s="126" t="s">
        <v>21801</v>
      </c>
      <c r="W737" s="113">
        <f t="shared" si="35"/>
        <v>1.5860152914539651E-2</v>
      </c>
      <c r="X737" s="126" t="s">
        <v>21801</v>
      </c>
    </row>
    <row r="738" spans="1:24" x14ac:dyDescent="0.25">
      <c r="A738" s="123" t="s">
        <v>5538</v>
      </c>
      <c r="B738" s="123" t="s">
        <v>5268</v>
      </c>
      <c r="C738" s="123" t="s">
        <v>370</v>
      </c>
      <c r="D738" s="117" t="s">
        <v>22066</v>
      </c>
      <c r="E738" s="117" t="s">
        <v>21845</v>
      </c>
      <c r="F738" s="118" t="s">
        <v>22582</v>
      </c>
      <c r="G738" s="126">
        <v>515</v>
      </c>
      <c r="H738" s="120" t="s">
        <v>24645</v>
      </c>
      <c r="I738" s="5">
        <f>VLOOKUP(A738,Population!$A$5:$L$3146,12,FALSE)*'National Throughput'!$C$14</f>
        <v>1.0803810377066735E-4</v>
      </c>
      <c r="J738" s="118" t="s">
        <v>21802</v>
      </c>
      <c r="K738" s="114">
        <f>'Emissions Factors'!$B$2</f>
        <v>10</v>
      </c>
      <c r="L738" s="118" t="s">
        <v>21801</v>
      </c>
      <c r="M738" s="118" t="s">
        <v>21802</v>
      </c>
      <c r="N738" s="113">
        <f t="shared" si="33"/>
        <v>1.0803810377066736E-3</v>
      </c>
      <c r="O738" s="126" t="s">
        <v>21801</v>
      </c>
      <c r="P738" s="138">
        <f>VLOOKUP(A738,Population!$A$5:$L$3146,12,FALSE)*'National Throughput'!$C$17</f>
        <v>234.38778786190636</v>
      </c>
      <c r="Q738" s="118" t="s">
        <v>21806</v>
      </c>
      <c r="R738" s="2">
        <f>'Emissions Factors'!$B$3</f>
        <v>9.9208017983194906E-5</v>
      </c>
      <c r="S738" s="118" t="s">
        <v>21801</v>
      </c>
      <c r="T738" s="118" t="s">
        <v>21806</v>
      </c>
      <c r="U738" s="104">
        <f t="shared" si="34"/>
        <v>2.325314787324528E-2</v>
      </c>
      <c r="V738" s="126" t="s">
        <v>21801</v>
      </c>
      <c r="W738" s="113">
        <f t="shared" si="35"/>
        <v>2.4333528910951953E-2</v>
      </c>
      <c r="X738" s="126" t="s">
        <v>21801</v>
      </c>
    </row>
    <row r="739" spans="1:24" x14ac:dyDescent="0.25">
      <c r="A739" s="123" t="s">
        <v>5545</v>
      </c>
      <c r="B739" s="123" t="s">
        <v>5268</v>
      </c>
      <c r="C739" s="123" t="s">
        <v>378</v>
      </c>
      <c r="D739" s="117" t="s">
        <v>22598</v>
      </c>
      <c r="E739" s="117" t="s">
        <v>21845</v>
      </c>
      <c r="F739" s="118" t="s">
        <v>22582</v>
      </c>
      <c r="G739" s="126">
        <v>515</v>
      </c>
      <c r="H739" s="120" t="s">
        <v>24646</v>
      </c>
      <c r="I739" s="5">
        <f>VLOOKUP(A739,Population!$A$5:$L$3146,12,FALSE)*'National Throughput'!$C$14</f>
        <v>9.3096168695103274E-5</v>
      </c>
      <c r="J739" s="118" t="s">
        <v>21802</v>
      </c>
      <c r="K739" s="114">
        <f>'Emissions Factors'!$B$2</f>
        <v>10</v>
      </c>
      <c r="L739" s="118" t="s">
        <v>21801</v>
      </c>
      <c r="M739" s="118" t="s">
        <v>21802</v>
      </c>
      <c r="N739" s="113">
        <f t="shared" si="33"/>
        <v>9.3096168695103274E-4</v>
      </c>
      <c r="O739" s="126" t="s">
        <v>21801</v>
      </c>
      <c r="P739" s="138">
        <f>VLOOKUP(A739,Population!$A$5:$L$3146,12,FALSE)*'National Throughput'!$C$17</f>
        <v>201.97138118216836</v>
      </c>
      <c r="Q739" s="118" t="s">
        <v>21806</v>
      </c>
      <c r="R739" s="2">
        <f>'Emissions Factors'!$B$3</f>
        <v>9.9208017983194906E-5</v>
      </c>
      <c r="S739" s="118" t="s">
        <v>21801</v>
      </c>
      <c r="T739" s="118" t="s">
        <v>21806</v>
      </c>
      <c r="U739" s="104">
        <f t="shared" si="34"/>
        <v>2.0037180416411272E-2</v>
      </c>
      <c r="V739" s="126" t="s">
        <v>21801</v>
      </c>
      <c r="W739" s="113">
        <f t="shared" si="35"/>
        <v>2.0968142103362303E-2</v>
      </c>
      <c r="X739" s="126" t="s">
        <v>21801</v>
      </c>
    </row>
    <row r="740" spans="1:24" x14ac:dyDescent="0.25">
      <c r="A740" s="123" t="s">
        <v>5552</v>
      </c>
      <c r="B740" s="123" t="s">
        <v>5268</v>
      </c>
      <c r="C740" s="123" t="s">
        <v>386</v>
      </c>
      <c r="D740" s="117" t="s">
        <v>22173</v>
      </c>
      <c r="E740" s="117" t="s">
        <v>21845</v>
      </c>
      <c r="F740" s="118" t="s">
        <v>22582</v>
      </c>
      <c r="G740" s="126">
        <v>515</v>
      </c>
      <c r="H740" s="120" t="s">
        <v>24647</v>
      </c>
      <c r="I740" s="5">
        <f>VLOOKUP(A740,Population!$A$5:$L$3146,12,FALSE)*'National Throughput'!$C$14</f>
        <v>4.9054366203350524E-4</v>
      </c>
      <c r="J740" s="118" t="s">
        <v>21802</v>
      </c>
      <c r="K740" s="114">
        <f>'Emissions Factors'!$B$2</f>
        <v>10</v>
      </c>
      <c r="L740" s="118" t="s">
        <v>21801</v>
      </c>
      <c r="M740" s="118" t="s">
        <v>21802</v>
      </c>
      <c r="N740" s="113">
        <f t="shared" si="33"/>
        <v>4.9054366203350524E-3</v>
      </c>
      <c r="O740" s="126" t="s">
        <v>21801</v>
      </c>
      <c r="P740" s="138">
        <f>VLOOKUP(A740,Population!$A$5:$L$3146,12,FALSE)*'National Throughput'!$C$17</f>
        <v>1064.230487030527</v>
      </c>
      <c r="Q740" s="118" t="s">
        <v>21806</v>
      </c>
      <c r="R740" s="2">
        <f>'Emissions Factors'!$B$3</f>
        <v>9.9208017983194906E-5</v>
      </c>
      <c r="S740" s="118" t="s">
        <v>21801</v>
      </c>
      <c r="T740" s="118" t="s">
        <v>21806</v>
      </c>
      <c r="U740" s="104">
        <f t="shared" si="34"/>
        <v>0.10558019729558879</v>
      </c>
      <c r="V740" s="126" t="s">
        <v>21801</v>
      </c>
      <c r="W740" s="113">
        <f t="shared" si="35"/>
        <v>0.11048563391592384</v>
      </c>
      <c r="X740" s="126" t="s">
        <v>21801</v>
      </c>
    </row>
    <row r="741" spans="1:24" x14ac:dyDescent="0.25">
      <c r="A741" s="123" t="s">
        <v>5560</v>
      </c>
      <c r="B741" s="123" t="s">
        <v>5268</v>
      </c>
      <c r="C741" s="123" t="s">
        <v>395</v>
      </c>
      <c r="D741" s="117" t="s">
        <v>22553</v>
      </c>
      <c r="E741" s="117" t="s">
        <v>21845</v>
      </c>
      <c r="F741" s="118" t="s">
        <v>22582</v>
      </c>
      <c r="G741" s="126">
        <v>515</v>
      </c>
      <c r="H741" s="120" t="s">
        <v>24648</v>
      </c>
      <c r="I741" s="5">
        <f>VLOOKUP(A741,Population!$A$5:$L$3146,12,FALSE)*'National Throughput'!$C$14</f>
        <v>1.2613865885552957E-4</v>
      </c>
      <c r="J741" s="118" t="s">
        <v>21802</v>
      </c>
      <c r="K741" s="114">
        <f>'Emissions Factors'!$B$2</f>
        <v>10</v>
      </c>
      <c r="L741" s="118" t="s">
        <v>21801</v>
      </c>
      <c r="M741" s="118" t="s">
        <v>21802</v>
      </c>
      <c r="N741" s="113">
        <f t="shared" si="33"/>
        <v>1.2613865885552958E-3</v>
      </c>
      <c r="O741" s="126" t="s">
        <v>21801</v>
      </c>
      <c r="P741" s="138">
        <f>VLOOKUP(A741,Population!$A$5:$L$3146,12,FALSE)*'National Throughput'!$C$17</f>
        <v>273.65679497461082</v>
      </c>
      <c r="Q741" s="118" t="s">
        <v>21806</v>
      </c>
      <c r="R741" s="2">
        <f>'Emissions Factors'!$B$3</f>
        <v>9.9208017983194906E-5</v>
      </c>
      <c r="S741" s="118" t="s">
        <v>21801</v>
      </c>
      <c r="T741" s="118" t="s">
        <v>21806</v>
      </c>
      <c r="U741" s="104">
        <f t="shared" si="34"/>
        <v>2.7148948237064673E-2</v>
      </c>
      <c r="V741" s="126" t="s">
        <v>21801</v>
      </c>
      <c r="W741" s="113">
        <f t="shared" si="35"/>
        <v>2.8410334825619967E-2</v>
      </c>
      <c r="X741" s="126" t="s">
        <v>21801</v>
      </c>
    </row>
    <row r="742" spans="1:24" x14ac:dyDescent="0.25">
      <c r="A742" s="123" t="s">
        <v>5567</v>
      </c>
      <c r="B742" s="123" t="s">
        <v>5268</v>
      </c>
      <c r="C742" s="123" t="s">
        <v>403</v>
      </c>
      <c r="D742" s="117" t="s">
        <v>22599</v>
      </c>
      <c r="E742" s="117" t="s">
        <v>21845</v>
      </c>
      <c r="F742" s="118" t="s">
        <v>22582</v>
      </c>
      <c r="G742" s="126">
        <v>515</v>
      </c>
      <c r="H742" s="120" t="s">
        <v>24649</v>
      </c>
      <c r="I742" s="5">
        <f>VLOOKUP(A742,Population!$A$5:$L$3146,12,FALSE)*'National Throughput'!$C$14</f>
        <v>2.612145499057891E-4</v>
      </c>
      <c r="J742" s="118" t="s">
        <v>21802</v>
      </c>
      <c r="K742" s="114">
        <f>'Emissions Factors'!$B$2</f>
        <v>10</v>
      </c>
      <c r="L742" s="118" t="s">
        <v>21801</v>
      </c>
      <c r="M742" s="118" t="s">
        <v>21802</v>
      </c>
      <c r="N742" s="113">
        <f t="shared" si="33"/>
        <v>2.6121454990578911E-3</v>
      </c>
      <c r="O742" s="126" t="s">
        <v>21801</v>
      </c>
      <c r="P742" s="138">
        <f>VLOOKUP(A742,Population!$A$5:$L$3146,12,FALSE)*'National Throughput'!$C$17</f>
        <v>566.70284254270985</v>
      </c>
      <c r="Q742" s="118" t="s">
        <v>21806</v>
      </c>
      <c r="R742" s="2">
        <f>'Emissions Factors'!$B$3</f>
        <v>9.9208017983194906E-5</v>
      </c>
      <c r="S742" s="118" t="s">
        <v>21801</v>
      </c>
      <c r="T742" s="118" t="s">
        <v>21806</v>
      </c>
      <c r="U742" s="104">
        <f t="shared" si="34"/>
        <v>5.6221465794104829E-2</v>
      </c>
      <c r="V742" s="126" t="s">
        <v>21801</v>
      </c>
      <c r="W742" s="113">
        <f t="shared" si="35"/>
        <v>5.8833611293162717E-2</v>
      </c>
      <c r="X742" s="126" t="s">
        <v>21801</v>
      </c>
    </row>
    <row r="743" spans="1:24" x14ac:dyDescent="0.25">
      <c r="A743" s="123" t="s">
        <v>5575</v>
      </c>
      <c r="B743" s="123" t="s">
        <v>5268</v>
      </c>
      <c r="C743" s="123" t="s">
        <v>411</v>
      </c>
      <c r="D743" s="117" t="s">
        <v>22600</v>
      </c>
      <c r="E743" s="117" t="s">
        <v>21845</v>
      </c>
      <c r="F743" s="118" t="s">
        <v>22582</v>
      </c>
      <c r="G743" s="126">
        <v>515</v>
      </c>
      <c r="H743" s="120" t="s">
        <v>24650</v>
      </c>
      <c r="I743" s="5">
        <f>VLOOKUP(A743,Population!$A$5:$L$3146,12,FALSE)*'National Throughput'!$C$14</f>
        <v>1.2779444071303532E-4</v>
      </c>
      <c r="J743" s="118" t="s">
        <v>21802</v>
      </c>
      <c r="K743" s="114">
        <f>'Emissions Factors'!$B$2</f>
        <v>10</v>
      </c>
      <c r="L743" s="118" t="s">
        <v>21801</v>
      </c>
      <c r="M743" s="118" t="s">
        <v>21802</v>
      </c>
      <c r="N743" s="113">
        <f t="shared" si="33"/>
        <v>1.2779444071303533E-3</v>
      </c>
      <c r="O743" s="126" t="s">
        <v>21801</v>
      </c>
      <c r="P743" s="138">
        <f>VLOOKUP(A743,Population!$A$5:$L$3146,12,FALSE)*'National Throughput'!$C$17</f>
        <v>277.24900025420794</v>
      </c>
      <c r="Q743" s="118" t="s">
        <v>21806</v>
      </c>
      <c r="R743" s="2">
        <f>'Emissions Factors'!$B$3</f>
        <v>9.9208017983194906E-5</v>
      </c>
      <c r="S743" s="118" t="s">
        <v>21801</v>
      </c>
      <c r="T743" s="118" t="s">
        <v>21806</v>
      </c>
      <c r="U743" s="104">
        <f t="shared" si="34"/>
        <v>2.750532380304227E-2</v>
      </c>
      <c r="V743" s="126" t="s">
        <v>21801</v>
      </c>
      <c r="W743" s="113">
        <f t="shared" si="35"/>
        <v>2.8783268210172623E-2</v>
      </c>
      <c r="X743" s="126" t="s">
        <v>21801</v>
      </c>
    </row>
    <row r="744" spans="1:24" x14ac:dyDescent="0.25">
      <c r="A744" s="123" t="s">
        <v>5583</v>
      </c>
      <c r="B744" s="123" t="s">
        <v>5268</v>
      </c>
      <c r="C744" s="123" t="s">
        <v>420</v>
      </c>
      <c r="D744" s="117" t="s">
        <v>22220</v>
      </c>
      <c r="E744" s="117" t="s">
        <v>21845</v>
      </c>
      <c r="F744" s="118" t="s">
        <v>22582</v>
      </c>
      <c r="G744" s="126">
        <v>515</v>
      </c>
      <c r="H744" s="120" t="s">
        <v>24651</v>
      </c>
      <c r="I744" s="5">
        <f>VLOOKUP(A744,Population!$A$5:$L$3146,12,FALSE)*'National Throughput'!$C$14</f>
        <v>1.6299410209665388E-3</v>
      </c>
      <c r="J744" s="118" t="s">
        <v>21802</v>
      </c>
      <c r="K744" s="114">
        <f>'Emissions Factors'!$B$2</f>
        <v>10</v>
      </c>
      <c r="L744" s="118" t="s">
        <v>21801</v>
      </c>
      <c r="M744" s="118" t="s">
        <v>21802</v>
      </c>
      <c r="N744" s="113">
        <f t="shared" si="33"/>
        <v>1.629941020966539E-2</v>
      </c>
      <c r="O744" s="126" t="s">
        <v>21801</v>
      </c>
      <c r="P744" s="138">
        <f>VLOOKUP(A744,Population!$A$5:$L$3146,12,FALSE)*'National Throughput'!$C$17</f>
        <v>3536.143794791858</v>
      </c>
      <c r="Q744" s="118" t="s">
        <v>21806</v>
      </c>
      <c r="R744" s="2">
        <f>'Emissions Factors'!$B$3</f>
        <v>9.9208017983194906E-5</v>
      </c>
      <c r="S744" s="118" t="s">
        <v>21801</v>
      </c>
      <c r="T744" s="118" t="s">
        <v>21806</v>
      </c>
      <c r="U744" s="104">
        <f t="shared" si="34"/>
        <v>0.3508138171848737</v>
      </c>
      <c r="V744" s="126" t="s">
        <v>21801</v>
      </c>
      <c r="W744" s="113">
        <f t="shared" si="35"/>
        <v>0.36711322739453911</v>
      </c>
      <c r="X744" s="126" t="s">
        <v>21801</v>
      </c>
    </row>
    <row r="745" spans="1:24" x14ac:dyDescent="0.25">
      <c r="A745" s="123" t="s">
        <v>5591</v>
      </c>
      <c r="B745" s="123" t="s">
        <v>5268</v>
      </c>
      <c r="C745" s="123" t="s">
        <v>428</v>
      </c>
      <c r="D745" s="117" t="s">
        <v>22601</v>
      </c>
      <c r="E745" s="117" t="s">
        <v>21845</v>
      </c>
      <c r="F745" s="118" t="s">
        <v>22582</v>
      </c>
      <c r="G745" s="126">
        <v>515</v>
      </c>
      <c r="H745" s="120" t="s">
        <v>24652</v>
      </c>
      <c r="I745" s="5">
        <f>VLOOKUP(A745,Population!$A$5:$L$3146,12,FALSE)*'National Throughput'!$C$14</f>
        <v>3.7053605085918175E-4</v>
      </c>
      <c r="J745" s="118" t="s">
        <v>21802</v>
      </c>
      <c r="K745" s="114">
        <f>'Emissions Factors'!$B$2</f>
        <v>10</v>
      </c>
      <c r="L745" s="118" t="s">
        <v>21801</v>
      </c>
      <c r="M745" s="118" t="s">
        <v>21802</v>
      </c>
      <c r="N745" s="113">
        <f t="shared" si="33"/>
        <v>3.7053605085918175E-3</v>
      </c>
      <c r="O745" s="126" t="s">
        <v>21801</v>
      </c>
      <c r="P745" s="138">
        <f>VLOOKUP(A745,Population!$A$5:$L$3146,12,FALSE)*'National Throughput'!$C$17</f>
        <v>803.87495015948468</v>
      </c>
      <c r="Q745" s="118" t="s">
        <v>21806</v>
      </c>
      <c r="R745" s="2">
        <f>'Emissions Factors'!$B$3</f>
        <v>9.9208017983194906E-5</v>
      </c>
      <c r="S745" s="118" t="s">
        <v>21801</v>
      </c>
      <c r="T745" s="118" t="s">
        <v>21806</v>
      </c>
      <c r="U745" s="104">
        <f t="shared" si="34"/>
        <v>7.9750840511662063E-2</v>
      </c>
      <c r="V745" s="126" t="s">
        <v>21801</v>
      </c>
      <c r="W745" s="113">
        <f t="shared" si="35"/>
        <v>8.3456201020253876E-2</v>
      </c>
      <c r="X745" s="126" t="s">
        <v>21801</v>
      </c>
    </row>
    <row r="746" spans="1:24" x14ac:dyDescent="0.25">
      <c r="A746" s="123" t="s">
        <v>5598</v>
      </c>
      <c r="B746" s="123" t="s">
        <v>5268</v>
      </c>
      <c r="C746" s="123" t="s">
        <v>437</v>
      </c>
      <c r="D746" s="117" t="s">
        <v>22069</v>
      </c>
      <c r="E746" s="117" t="s">
        <v>21845</v>
      </c>
      <c r="F746" s="118" t="s">
        <v>22582</v>
      </c>
      <c r="G746" s="126">
        <v>515</v>
      </c>
      <c r="H746" s="120" t="s">
        <v>24653</v>
      </c>
      <c r="I746" s="5">
        <f>VLOOKUP(A746,Population!$A$5:$L$3146,12,FALSE)*'National Throughput'!$C$14</f>
        <v>1.5195954621575003E-4</v>
      </c>
      <c r="J746" s="118" t="s">
        <v>21802</v>
      </c>
      <c r="K746" s="114">
        <f>'Emissions Factors'!$B$2</f>
        <v>10</v>
      </c>
      <c r="L746" s="118" t="s">
        <v>21801</v>
      </c>
      <c r="M746" s="118" t="s">
        <v>21802</v>
      </c>
      <c r="N746" s="113">
        <f t="shared" si="33"/>
        <v>1.5195954621575003E-3</v>
      </c>
      <c r="O746" s="126" t="s">
        <v>21801</v>
      </c>
      <c r="P746" s="138">
        <f>VLOOKUP(A746,Population!$A$5:$L$3146,12,FALSE)*'National Throughput'!$C$17</f>
        <v>329.67500019820795</v>
      </c>
      <c r="Q746" s="118" t="s">
        <v>21806</v>
      </c>
      <c r="R746" s="2">
        <f>'Emissions Factors'!$B$3</f>
        <v>9.9208017983194906E-5</v>
      </c>
      <c r="S746" s="118" t="s">
        <v>21801</v>
      </c>
      <c r="T746" s="118" t="s">
        <v>21806</v>
      </c>
      <c r="U746" s="104">
        <f t="shared" si="34"/>
        <v>3.2706403348273599E-2</v>
      </c>
      <c r="V746" s="126" t="s">
        <v>21801</v>
      </c>
      <c r="W746" s="113">
        <f t="shared" si="35"/>
        <v>3.4225998810431098E-2</v>
      </c>
      <c r="X746" s="126" t="s">
        <v>21801</v>
      </c>
    </row>
    <row r="747" spans="1:24" x14ac:dyDescent="0.25">
      <c r="A747" s="123" t="s">
        <v>5606</v>
      </c>
      <c r="B747" s="123" t="s">
        <v>5268</v>
      </c>
      <c r="C747" s="123" t="s">
        <v>446</v>
      </c>
      <c r="D747" s="117" t="s">
        <v>22074</v>
      </c>
      <c r="E747" s="117" t="s">
        <v>21845</v>
      </c>
      <c r="F747" s="118" t="s">
        <v>22582</v>
      </c>
      <c r="G747" s="126">
        <v>515</v>
      </c>
      <c r="H747" s="120" t="s">
        <v>24654</v>
      </c>
      <c r="I747" s="5">
        <f>VLOOKUP(A747,Population!$A$5:$L$3146,12,FALSE)*'National Throughput'!$C$14</f>
        <v>4.3246162735726383E-4</v>
      </c>
      <c r="J747" s="118" t="s">
        <v>21802</v>
      </c>
      <c r="K747" s="114">
        <f>'Emissions Factors'!$B$2</f>
        <v>10</v>
      </c>
      <c r="L747" s="118" t="s">
        <v>21801</v>
      </c>
      <c r="M747" s="118" t="s">
        <v>21802</v>
      </c>
      <c r="N747" s="113">
        <f t="shared" si="33"/>
        <v>4.3246162735726384E-3</v>
      </c>
      <c r="O747" s="126" t="s">
        <v>21801</v>
      </c>
      <c r="P747" s="138">
        <f>VLOOKUP(A747,Population!$A$5:$L$3146,12,FALSE)*'National Throughput'!$C$17</f>
        <v>938.22198496369481</v>
      </c>
      <c r="Q747" s="118" t="s">
        <v>21806</v>
      </c>
      <c r="R747" s="2">
        <f>'Emissions Factors'!$B$3</f>
        <v>9.9208017983194906E-5</v>
      </c>
      <c r="S747" s="118" t="s">
        <v>21801</v>
      </c>
      <c r="T747" s="118" t="s">
        <v>21806</v>
      </c>
      <c r="U747" s="104">
        <f t="shared" si="34"/>
        <v>9.3079143556507052E-2</v>
      </c>
      <c r="V747" s="126" t="s">
        <v>21801</v>
      </c>
      <c r="W747" s="113">
        <f t="shared" si="35"/>
        <v>9.7403759830079692E-2</v>
      </c>
      <c r="X747" s="126" t="s">
        <v>21801</v>
      </c>
    </row>
    <row r="748" spans="1:24" x14ac:dyDescent="0.25">
      <c r="A748" s="123" t="s">
        <v>5613</v>
      </c>
      <c r="B748" s="123" t="s">
        <v>5268</v>
      </c>
      <c r="C748" s="123" t="s">
        <v>454</v>
      </c>
      <c r="D748" s="117" t="s">
        <v>22076</v>
      </c>
      <c r="E748" s="117" t="s">
        <v>21845</v>
      </c>
      <c r="F748" s="118" t="s">
        <v>22582</v>
      </c>
      <c r="G748" s="126">
        <v>515</v>
      </c>
      <c r="H748" s="120" t="s">
        <v>24655</v>
      </c>
      <c r="I748" s="5">
        <f>VLOOKUP(A748,Population!$A$5:$L$3146,12,FALSE)*'National Throughput'!$C$14</f>
        <v>3.1062301403649776E-3</v>
      </c>
      <c r="J748" s="118" t="s">
        <v>21802</v>
      </c>
      <c r="K748" s="114">
        <f>'Emissions Factors'!$B$2</f>
        <v>10</v>
      </c>
      <c r="L748" s="118" t="s">
        <v>21801</v>
      </c>
      <c r="M748" s="118" t="s">
        <v>21802</v>
      </c>
      <c r="N748" s="113">
        <f t="shared" si="33"/>
        <v>3.1062301403649777E-2</v>
      </c>
      <c r="O748" s="126" t="s">
        <v>21801</v>
      </c>
      <c r="P748" s="138">
        <f>VLOOKUP(A748,Population!$A$5:$L$3146,12,FALSE)*'National Throughput'!$C$17</f>
        <v>6738.9410382061606</v>
      </c>
      <c r="Q748" s="118" t="s">
        <v>21806</v>
      </c>
      <c r="R748" s="2">
        <f>'Emissions Factors'!$B$3</f>
        <v>9.9208017983194906E-5</v>
      </c>
      <c r="S748" s="118" t="s">
        <v>21801</v>
      </c>
      <c r="T748" s="118" t="s">
        <v>21806</v>
      </c>
      <c r="U748" s="104">
        <f t="shared" si="34"/>
        <v>0.66855698370604688</v>
      </c>
      <c r="V748" s="126" t="s">
        <v>21801</v>
      </c>
      <c r="W748" s="113">
        <f t="shared" si="35"/>
        <v>0.69961928510969662</v>
      </c>
      <c r="X748" s="126" t="s">
        <v>21801</v>
      </c>
    </row>
    <row r="749" spans="1:24" x14ac:dyDescent="0.25">
      <c r="A749" s="123" t="s">
        <v>5621</v>
      </c>
      <c r="B749" s="123" t="s">
        <v>5268</v>
      </c>
      <c r="C749" s="123" t="s">
        <v>463</v>
      </c>
      <c r="D749" s="117" t="s">
        <v>22077</v>
      </c>
      <c r="E749" s="117" t="s">
        <v>21845</v>
      </c>
      <c r="F749" s="118" t="s">
        <v>22582</v>
      </c>
      <c r="G749" s="126">
        <v>515</v>
      </c>
      <c r="H749" s="120" t="s">
        <v>24656</v>
      </c>
      <c r="I749" s="5">
        <f>VLOOKUP(A749,Population!$A$5:$L$3146,12,FALSE)*'National Throughput'!$C$14</f>
        <v>1.5662432924000823E-4</v>
      </c>
      <c r="J749" s="118" t="s">
        <v>21802</v>
      </c>
      <c r="K749" s="114">
        <f>'Emissions Factors'!$B$2</f>
        <v>10</v>
      </c>
      <c r="L749" s="118" t="s">
        <v>21801</v>
      </c>
      <c r="M749" s="118" t="s">
        <v>21802</v>
      </c>
      <c r="N749" s="113">
        <f t="shared" si="33"/>
        <v>1.5662432924000824E-3</v>
      </c>
      <c r="O749" s="126" t="s">
        <v>21801</v>
      </c>
      <c r="P749" s="138">
        <f>VLOOKUP(A749,Population!$A$5:$L$3146,12,FALSE)*'National Throughput'!$C$17</f>
        <v>339.79520904815735</v>
      </c>
      <c r="Q749" s="118" t="s">
        <v>21806</v>
      </c>
      <c r="R749" s="2">
        <f>'Emissions Factors'!$B$3</f>
        <v>9.9208017983194906E-5</v>
      </c>
      <c r="S749" s="118" t="s">
        <v>21801</v>
      </c>
      <c r="T749" s="118" t="s">
        <v>21806</v>
      </c>
      <c r="U749" s="104">
        <f t="shared" si="34"/>
        <v>3.3710409209853069E-2</v>
      </c>
      <c r="V749" s="126" t="s">
        <v>21801</v>
      </c>
      <c r="W749" s="113">
        <f t="shared" si="35"/>
        <v>3.5276652502253154E-2</v>
      </c>
      <c r="X749" s="126" t="s">
        <v>21801</v>
      </c>
    </row>
    <row r="750" spans="1:24" x14ac:dyDescent="0.25">
      <c r="A750" s="123" t="s">
        <v>5628</v>
      </c>
      <c r="B750" s="123" t="s">
        <v>5268</v>
      </c>
      <c r="C750" s="123" t="s">
        <v>472</v>
      </c>
      <c r="D750" s="117" t="s">
        <v>22358</v>
      </c>
      <c r="E750" s="117" t="s">
        <v>21845</v>
      </c>
      <c r="F750" s="118" t="s">
        <v>22582</v>
      </c>
      <c r="G750" s="126">
        <v>515</v>
      </c>
      <c r="H750" s="120" t="s">
        <v>24657</v>
      </c>
      <c r="I750" s="5">
        <f>VLOOKUP(A750,Population!$A$5:$L$3146,12,FALSE)*'National Throughput'!$C$14</f>
        <v>3.3923578899862095E-5</v>
      </c>
      <c r="J750" s="118" t="s">
        <v>21802</v>
      </c>
      <c r="K750" s="114">
        <f>'Emissions Factors'!$B$2</f>
        <v>10</v>
      </c>
      <c r="L750" s="118" t="s">
        <v>21801</v>
      </c>
      <c r="M750" s="118" t="s">
        <v>21802</v>
      </c>
      <c r="N750" s="113">
        <f t="shared" si="33"/>
        <v>3.3923578899862095E-4</v>
      </c>
      <c r="O750" s="126" t="s">
        <v>21801</v>
      </c>
      <c r="P750" s="138">
        <f>VLOOKUP(A750,Population!$A$5:$L$3146,12,FALSE)*'National Throughput'!$C$17</f>
        <v>73.596928650059411</v>
      </c>
      <c r="Q750" s="118" t="s">
        <v>21806</v>
      </c>
      <c r="R750" s="2">
        <f>'Emissions Factors'!$B$3</f>
        <v>9.9208017983194906E-5</v>
      </c>
      <c r="S750" s="118" t="s">
        <v>21801</v>
      </c>
      <c r="T750" s="118" t="s">
        <v>21806</v>
      </c>
      <c r="U750" s="104">
        <f t="shared" si="34"/>
        <v>7.3014054210230068E-3</v>
      </c>
      <c r="V750" s="126" t="s">
        <v>21801</v>
      </c>
      <c r="W750" s="113">
        <f t="shared" si="35"/>
        <v>7.6406412100216278E-3</v>
      </c>
      <c r="X750" s="126" t="s">
        <v>21801</v>
      </c>
    </row>
    <row r="751" spans="1:24" x14ac:dyDescent="0.25">
      <c r="A751" s="123" t="s">
        <v>5635</v>
      </c>
      <c r="B751" s="123" t="s">
        <v>5268</v>
      </c>
      <c r="C751" s="123" t="s">
        <v>480</v>
      </c>
      <c r="D751" s="117" t="s">
        <v>22602</v>
      </c>
      <c r="E751" s="117" t="s">
        <v>21845</v>
      </c>
      <c r="F751" s="118" t="s">
        <v>22582</v>
      </c>
      <c r="G751" s="126">
        <v>515</v>
      </c>
      <c r="H751" s="120" t="s">
        <v>24658</v>
      </c>
      <c r="I751" s="5">
        <f>VLOOKUP(A751,Population!$A$5:$L$3146,12,FALSE)*'National Throughput'!$C$14</f>
        <v>1.1954213033084798E-4</v>
      </c>
      <c r="J751" s="118" t="s">
        <v>21802</v>
      </c>
      <c r="K751" s="114">
        <f>'Emissions Factors'!$B$2</f>
        <v>10</v>
      </c>
      <c r="L751" s="118" t="s">
        <v>21801</v>
      </c>
      <c r="M751" s="118" t="s">
        <v>21802</v>
      </c>
      <c r="N751" s="113">
        <f t="shared" si="33"/>
        <v>1.1954213033084798E-3</v>
      </c>
      <c r="O751" s="126" t="s">
        <v>21801</v>
      </c>
      <c r="P751" s="138">
        <f>VLOOKUP(A751,Population!$A$5:$L$3146,12,FALSE)*'National Throughput'!$C$17</f>
        <v>259.34567996513147</v>
      </c>
      <c r="Q751" s="118" t="s">
        <v>21806</v>
      </c>
      <c r="R751" s="2">
        <f>'Emissions Factors'!$B$3</f>
        <v>9.9208017983194906E-5</v>
      </c>
      <c r="S751" s="118" t="s">
        <v>21801</v>
      </c>
      <c r="T751" s="118" t="s">
        <v>21806</v>
      </c>
      <c r="U751" s="104">
        <f t="shared" si="34"/>
        <v>2.5729170881844673E-2</v>
      </c>
      <c r="V751" s="126" t="s">
        <v>21801</v>
      </c>
      <c r="W751" s="113">
        <f t="shared" si="35"/>
        <v>2.6924592185153154E-2</v>
      </c>
      <c r="X751" s="126" t="s">
        <v>21801</v>
      </c>
    </row>
    <row r="752" spans="1:24" x14ac:dyDescent="0.25">
      <c r="A752" s="123" t="s">
        <v>5640</v>
      </c>
      <c r="B752" s="123" t="s">
        <v>5268</v>
      </c>
      <c r="C752" s="123" t="s">
        <v>489</v>
      </c>
      <c r="D752" s="117" t="s">
        <v>21848</v>
      </c>
      <c r="E752" s="117" t="s">
        <v>21845</v>
      </c>
      <c r="F752" s="118" t="s">
        <v>22582</v>
      </c>
      <c r="G752" s="126">
        <v>515</v>
      </c>
      <c r="H752" s="120" t="s">
        <v>24659</v>
      </c>
      <c r="I752" s="5">
        <f>VLOOKUP(A752,Population!$A$5:$L$3146,12,FALSE)*'National Throughput'!$C$14</f>
        <v>4.7658256159240742E-4</v>
      </c>
      <c r="J752" s="118" t="s">
        <v>21802</v>
      </c>
      <c r="K752" s="114">
        <f>'Emissions Factors'!$B$2</f>
        <v>10</v>
      </c>
      <c r="L752" s="118" t="s">
        <v>21801</v>
      </c>
      <c r="M752" s="118" t="s">
        <v>21802</v>
      </c>
      <c r="N752" s="113">
        <f t="shared" si="33"/>
        <v>4.7658256159240743E-3</v>
      </c>
      <c r="O752" s="126" t="s">
        <v>21801</v>
      </c>
      <c r="P752" s="138">
        <f>VLOOKUP(A752,Population!$A$5:$L$3146,12,FALSE)*'National Throughput'!$C$17</f>
        <v>1033.9419931168154</v>
      </c>
      <c r="Q752" s="118" t="s">
        <v>21806</v>
      </c>
      <c r="R752" s="2">
        <f>'Emissions Factors'!$B$3</f>
        <v>9.9208017983194906E-5</v>
      </c>
      <c r="S752" s="118" t="s">
        <v>21801</v>
      </c>
      <c r="T752" s="118" t="s">
        <v>21806</v>
      </c>
      <c r="U752" s="104">
        <f t="shared" si="34"/>
        <v>0.10257533584671341</v>
      </c>
      <c r="V752" s="126" t="s">
        <v>21801</v>
      </c>
      <c r="W752" s="113">
        <f t="shared" si="35"/>
        <v>0.10734116146263749</v>
      </c>
      <c r="X752" s="126" t="s">
        <v>21801</v>
      </c>
    </row>
    <row r="753" spans="1:24" x14ac:dyDescent="0.25">
      <c r="A753" s="123" t="s">
        <v>5648</v>
      </c>
      <c r="B753" s="123" t="s">
        <v>5268</v>
      </c>
      <c r="C753" s="123" t="s">
        <v>498</v>
      </c>
      <c r="D753" s="117" t="s">
        <v>22079</v>
      </c>
      <c r="E753" s="117" t="s">
        <v>21845</v>
      </c>
      <c r="F753" s="118" t="s">
        <v>22582</v>
      </c>
      <c r="G753" s="126">
        <v>515</v>
      </c>
      <c r="H753" s="120" t="s">
        <v>24660</v>
      </c>
      <c r="I753" s="5">
        <f>VLOOKUP(A753,Population!$A$5:$L$3146,12,FALSE)*'National Throughput'!$C$14</f>
        <v>1.2683023039440749E-4</v>
      </c>
      <c r="J753" s="118" t="s">
        <v>21802</v>
      </c>
      <c r="K753" s="114">
        <f>'Emissions Factors'!$B$2</f>
        <v>10</v>
      </c>
      <c r="L753" s="118" t="s">
        <v>21801</v>
      </c>
      <c r="M753" s="118" t="s">
        <v>21802</v>
      </c>
      <c r="N753" s="113">
        <f t="shared" si="33"/>
        <v>1.268302303944075E-3</v>
      </c>
      <c r="O753" s="126" t="s">
        <v>21801</v>
      </c>
      <c r="P753" s="138">
        <f>VLOOKUP(A753,Population!$A$5:$L$3146,12,FALSE)*'National Throughput'!$C$17</f>
        <v>275.15715380624977</v>
      </c>
      <c r="Q753" s="118" t="s">
        <v>21806</v>
      </c>
      <c r="R753" s="2">
        <f>'Emissions Factors'!$B$3</f>
        <v>9.9208017983194906E-5</v>
      </c>
      <c r="S753" s="118" t="s">
        <v>21801</v>
      </c>
      <c r="T753" s="118" t="s">
        <v>21806</v>
      </c>
      <c r="U753" s="104">
        <f t="shared" si="34"/>
        <v>2.7297795863015152E-2</v>
      </c>
      <c r="V753" s="126" t="s">
        <v>21801</v>
      </c>
      <c r="W753" s="113">
        <f t="shared" si="35"/>
        <v>2.8566098166959226E-2</v>
      </c>
      <c r="X753" s="126" t="s">
        <v>21801</v>
      </c>
    </row>
    <row r="754" spans="1:24" x14ac:dyDescent="0.25">
      <c r="A754" s="123" t="s">
        <v>5655</v>
      </c>
      <c r="B754" s="123" t="s">
        <v>5268</v>
      </c>
      <c r="C754" s="123" t="s">
        <v>506</v>
      </c>
      <c r="D754" s="117" t="s">
        <v>22080</v>
      </c>
      <c r="E754" s="117" t="s">
        <v>21845</v>
      </c>
      <c r="F754" s="118" t="s">
        <v>22582</v>
      </c>
      <c r="G754" s="126">
        <v>515</v>
      </c>
      <c r="H754" s="120" t="s">
        <v>24661</v>
      </c>
      <c r="I754" s="5">
        <f>VLOOKUP(A754,Population!$A$5:$L$3146,12,FALSE)*'National Throughput'!$C$14</f>
        <v>2.3171968874527974E-4</v>
      </c>
      <c r="J754" s="118" t="s">
        <v>21802</v>
      </c>
      <c r="K754" s="114">
        <f>'Emissions Factors'!$B$2</f>
        <v>10</v>
      </c>
      <c r="L754" s="118" t="s">
        <v>21801</v>
      </c>
      <c r="M754" s="118" t="s">
        <v>21802</v>
      </c>
      <c r="N754" s="113">
        <f t="shared" si="33"/>
        <v>2.3171968874527975E-3</v>
      </c>
      <c r="O754" s="126" t="s">
        <v>21801</v>
      </c>
      <c r="P754" s="138">
        <f>VLOOKUP(A754,Population!$A$5:$L$3146,12,FALSE)*'National Throughput'!$C$17</f>
        <v>502.71398102603069</v>
      </c>
      <c r="Q754" s="118" t="s">
        <v>21806</v>
      </c>
      <c r="R754" s="2">
        <f>'Emissions Factors'!$B$3</f>
        <v>9.9208017983194906E-5</v>
      </c>
      <c r="S754" s="118" t="s">
        <v>21801</v>
      </c>
      <c r="T754" s="118" t="s">
        <v>21806</v>
      </c>
      <c r="U754" s="104">
        <f t="shared" si="34"/>
        <v>4.9873257670033956E-2</v>
      </c>
      <c r="V754" s="126" t="s">
        <v>21801</v>
      </c>
      <c r="W754" s="113">
        <f t="shared" si="35"/>
        <v>5.2190454557486755E-2</v>
      </c>
      <c r="X754" s="126" t="s">
        <v>21801</v>
      </c>
    </row>
    <row r="755" spans="1:24" x14ac:dyDescent="0.25">
      <c r="A755" s="123" t="s">
        <v>5663</v>
      </c>
      <c r="B755" s="123" t="s">
        <v>5268</v>
      </c>
      <c r="C755" s="123" t="s">
        <v>514</v>
      </c>
      <c r="D755" s="117" t="s">
        <v>22182</v>
      </c>
      <c r="E755" s="117" t="s">
        <v>21845</v>
      </c>
      <c r="F755" s="118" t="s">
        <v>22582</v>
      </c>
      <c r="G755" s="126">
        <v>515</v>
      </c>
      <c r="H755" s="120" t="s">
        <v>24662</v>
      </c>
      <c r="I755" s="5">
        <f>VLOOKUP(A755,Population!$A$5:$L$3146,12,FALSE)*'National Throughput'!$C$14</f>
        <v>4.7066763001710072E-5</v>
      </c>
      <c r="J755" s="118" t="s">
        <v>21802</v>
      </c>
      <c r="K755" s="114">
        <f>'Emissions Factors'!$B$2</f>
        <v>10</v>
      </c>
      <c r="L755" s="118" t="s">
        <v>21801</v>
      </c>
      <c r="M755" s="118" t="s">
        <v>21802</v>
      </c>
      <c r="N755" s="113">
        <f t="shared" si="33"/>
        <v>4.7066763001710069E-4</v>
      </c>
      <c r="O755" s="126" t="s">
        <v>21801</v>
      </c>
      <c r="P755" s="138">
        <f>VLOOKUP(A755,Population!$A$5:$L$3146,12,FALSE)*'National Throughput'!$C$17</f>
        <v>102.1109597148134</v>
      </c>
      <c r="Q755" s="118" t="s">
        <v>21806</v>
      </c>
      <c r="R755" s="2">
        <f>'Emissions Factors'!$B$3</f>
        <v>9.9208017983194906E-5</v>
      </c>
      <c r="S755" s="118" t="s">
        <v>21801</v>
      </c>
      <c r="T755" s="118" t="s">
        <v>21806</v>
      </c>
      <c r="U755" s="104">
        <f t="shared" si="34"/>
        <v>1.0130225927668499E-2</v>
      </c>
      <c r="V755" s="126" t="s">
        <v>21801</v>
      </c>
      <c r="W755" s="113">
        <f t="shared" si="35"/>
        <v>1.0600893557685599E-2</v>
      </c>
      <c r="X755" s="126" t="s">
        <v>21801</v>
      </c>
    </row>
    <row r="756" spans="1:24" x14ac:dyDescent="0.25">
      <c r="A756" s="123" t="s">
        <v>5669</v>
      </c>
      <c r="B756" s="123" t="s">
        <v>5268</v>
      </c>
      <c r="C756" s="123" t="s">
        <v>523</v>
      </c>
      <c r="D756" s="117" t="s">
        <v>22603</v>
      </c>
      <c r="E756" s="117" t="s">
        <v>21845</v>
      </c>
      <c r="F756" s="118" t="s">
        <v>22582</v>
      </c>
      <c r="G756" s="126">
        <v>515</v>
      </c>
      <c r="H756" s="120" t="s">
        <v>24663</v>
      </c>
      <c r="I756" s="5">
        <f>VLOOKUP(A756,Population!$A$5:$L$3146,12,FALSE)*'National Throughput'!$C$14</f>
        <v>1.5832333431869386E-4</v>
      </c>
      <c r="J756" s="118" t="s">
        <v>21802</v>
      </c>
      <c r="K756" s="114">
        <f>'Emissions Factors'!$B$2</f>
        <v>10</v>
      </c>
      <c r="L756" s="118" t="s">
        <v>21801</v>
      </c>
      <c r="M756" s="118" t="s">
        <v>21802</v>
      </c>
      <c r="N756" s="113">
        <f t="shared" si="33"/>
        <v>1.5832333431869386E-3</v>
      </c>
      <c r="O756" s="126" t="s">
        <v>21801</v>
      </c>
      <c r="P756" s="138">
        <f>VLOOKUP(A756,Population!$A$5:$L$3146,12,FALSE)*'National Throughput'!$C$17</f>
        <v>343.48118675473188</v>
      </c>
      <c r="Q756" s="118" t="s">
        <v>21806</v>
      </c>
      <c r="R756" s="2">
        <f>'Emissions Factors'!$B$3</f>
        <v>9.9208017983194906E-5</v>
      </c>
      <c r="S756" s="118" t="s">
        <v>21801</v>
      </c>
      <c r="T756" s="118" t="s">
        <v>21806</v>
      </c>
      <c r="U756" s="104">
        <f t="shared" si="34"/>
        <v>3.407608775245257E-2</v>
      </c>
      <c r="V756" s="126" t="s">
        <v>21801</v>
      </c>
      <c r="W756" s="113">
        <f t="shared" si="35"/>
        <v>3.5659321095639511E-2</v>
      </c>
      <c r="X756" s="126" t="s">
        <v>21801</v>
      </c>
    </row>
    <row r="757" spans="1:24" x14ac:dyDescent="0.25">
      <c r="A757" s="123" t="s">
        <v>5676</v>
      </c>
      <c r="B757" s="123" t="s">
        <v>5268</v>
      </c>
      <c r="C757" s="123" t="s">
        <v>532</v>
      </c>
      <c r="D757" s="117" t="s">
        <v>22604</v>
      </c>
      <c r="E757" s="117" t="s">
        <v>21845</v>
      </c>
      <c r="F757" s="118" t="s">
        <v>22582</v>
      </c>
      <c r="G757" s="126">
        <v>515</v>
      </c>
      <c r="H757" s="120" t="s">
        <v>24664</v>
      </c>
      <c r="I757" s="5">
        <f>VLOOKUP(A757,Population!$A$5:$L$3146,12,FALSE)*'National Throughput'!$C$14</f>
        <v>2.0065549216962438E-5</v>
      </c>
      <c r="J757" s="118" t="s">
        <v>21802</v>
      </c>
      <c r="K757" s="114">
        <f>'Emissions Factors'!$B$2</f>
        <v>10</v>
      </c>
      <c r="L757" s="118" t="s">
        <v>21801</v>
      </c>
      <c r="M757" s="118" t="s">
        <v>21802</v>
      </c>
      <c r="N757" s="113">
        <f t="shared" si="33"/>
        <v>2.0065549216962439E-4</v>
      </c>
      <c r="O757" s="126" t="s">
        <v>21801</v>
      </c>
      <c r="P757" s="138">
        <f>VLOOKUP(A757,Population!$A$5:$L$3146,12,FALSE)*'National Throughput'!$C$17</f>
        <v>43.532045908370925</v>
      </c>
      <c r="Q757" s="118" t="s">
        <v>21806</v>
      </c>
      <c r="R757" s="2">
        <f>'Emissions Factors'!$B$3</f>
        <v>9.9208017983194906E-5</v>
      </c>
      <c r="S757" s="118" t="s">
        <v>21801</v>
      </c>
      <c r="T757" s="118" t="s">
        <v>21806</v>
      </c>
      <c r="U757" s="104">
        <f t="shared" si="34"/>
        <v>4.3187279933229288E-3</v>
      </c>
      <c r="V757" s="126" t="s">
        <v>21801</v>
      </c>
      <c r="W757" s="113">
        <f t="shared" si="35"/>
        <v>4.5193834854925534E-3</v>
      </c>
      <c r="X757" s="126" t="s">
        <v>21801</v>
      </c>
    </row>
    <row r="758" spans="1:24" x14ac:dyDescent="0.25">
      <c r="A758" s="123" t="s">
        <v>5682</v>
      </c>
      <c r="B758" s="123" t="s">
        <v>5268</v>
      </c>
      <c r="C758" s="123" t="s">
        <v>540</v>
      </c>
      <c r="D758" s="117" t="s">
        <v>22232</v>
      </c>
      <c r="E758" s="117" t="s">
        <v>21845</v>
      </c>
      <c r="F758" s="118" t="s">
        <v>22582</v>
      </c>
      <c r="G758" s="126">
        <v>515</v>
      </c>
      <c r="H758" s="120" t="s">
        <v>24665</v>
      </c>
      <c r="I758" s="5">
        <f>VLOOKUP(A758,Population!$A$5:$L$3146,12,FALSE)*'National Throughput'!$C$14</f>
        <v>6.5253764528932031E-5</v>
      </c>
      <c r="J758" s="118" t="s">
        <v>21802</v>
      </c>
      <c r="K758" s="114">
        <f>'Emissions Factors'!$B$2</f>
        <v>10</v>
      </c>
      <c r="L758" s="118" t="s">
        <v>21801</v>
      </c>
      <c r="M758" s="118" t="s">
        <v>21802</v>
      </c>
      <c r="N758" s="113">
        <f t="shared" si="33"/>
        <v>6.5253764528932037E-4</v>
      </c>
      <c r="O758" s="126" t="s">
        <v>21801</v>
      </c>
      <c r="P758" s="138">
        <f>VLOOKUP(A758,Population!$A$5:$L$3146,12,FALSE)*'National Throughput'!$C$17</f>
        <v>141.56751168147272</v>
      </c>
      <c r="Q758" s="118" t="s">
        <v>21806</v>
      </c>
      <c r="R758" s="2">
        <f>'Emissions Factors'!$B$3</f>
        <v>9.9208017983194906E-5</v>
      </c>
      <c r="S758" s="118" t="s">
        <v>21801</v>
      </c>
      <c r="T758" s="118" t="s">
        <v>21806</v>
      </c>
      <c r="U758" s="104">
        <f t="shared" si="34"/>
        <v>1.4044632244731702E-2</v>
      </c>
      <c r="V758" s="126" t="s">
        <v>21801</v>
      </c>
      <c r="W758" s="113">
        <f t="shared" si="35"/>
        <v>1.4697169890021022E-2</v>
      </c>
      <c r="X758" s="126" t="s">
        <v>21801</v>
      </c>
    </row>
    <row r="759" spans="1:24" x14ac:dyDescent="0.25">
      <c r="A759" s="123" t="s">
        <v>5689</v>
      </c>
      <c r="B759" s="123" t="s">
        <v>5268</v>
      </c>
      <c r="C759" s="123" t="s">
        <v>549</v>
      </c>
      <c r="D759" s="117" t="s">
        <v>22605</v>
      </c>
      <c r="E759" s="117" t="s">
        <v>21845</v>
      </c>
      <c r="F759" s="118" t="s">
        <v>22582</v>
      </c>
      <c r="G759" s="126">
        <v>515</v>
      </c>
      <c r="H759" s="120" t="s">
        <v>24666</v>
      </c>
      <c r="I759" s="5">
        <f>VLOOKUP(A759,Population!$A$5:$L$3146,12,FALSE)*'National Throughput'!$C$14</f>
        <v>6.9719055763129318E-5</v>
      </c>
      <c r="J759" s="118" t="s">
        <v>21802</v>
      </c>
      <c r="K759" s="114">
        <f>'Emissions Factors'!$B$2</f>
        <v>10</v>
      </c>
      <c r="L759" s="118" t="s">
        <v>21801</v>
      </c>
      <c r="M759" s="118" t="s">
        <v>21802</v>
      </c>
      <c r="N759" s="113">
        <f t="shared" si="33"/>
        <v>6.9719055763129323E-4</v>
      </c>
      <c r="O759" s="126" t="s">
        <v>21801</v>
      </c>
      <c r="P759" s="138">
        <f>VLOOKUP(A759,Population!$A$5:$L$3146,12,FALSE)*'National Throughput'!$C$17</f>
        <v>151.25492471460316</v>
      </c>
      <c r="Q759" s="118" t="s">
        <v>21806</v>
      </c>
      <c r="R759" s="2">
        <f>'Emissions Factors'!$B$3</f>
        <v>9.9208017983194906E-5</v>
      </c>
      <c r="S759" s="118" t="s">
        <v>21801</v>
      </c>
      <c r="T759" s="118" t="s">
        <v>21806</v>
      </c>
      <c r="U759" s="104">
        <f t="shared" si="34"/>
        <v>1.5005701291133142E-2</v>
      </c>
      <c r="V759" s="126" t="s">
        <v>21801</v>
      </c>
      <c r="W759" s="113">
        <f t="shared" si="35"/>
        <v>1.5702891848764434E-2</v>
      </c>
      <c r="X759" s="126" t="s">
        <v>21801</v>
      </c>
    </row>
    <row r="760" spans="1:24" x14ac:dyDescent="0.25">
      <c r="A760" s="123" t="s">
        <v>5697</v>
      </c>
      <c r="B760" s="123" t="s">
        <v>5268</v>
      </c>
      <c r="C760" s="123" t="s">
        <v>557</v>
      </c>
      <c r="D760" s="117" t="s">
        <v>22606</v>
      </c>
      <c r="E760" s="117" t="s">
        <v>21845</v>
      </c>
      <c r="F760" s="118" t="s">
        <v>22582</v>
      </c>
      <c r="G760" s="126">
        <v>515</v>
      </c>
      <c r="H760" s="120" t="s">
        <v>24667</v>
      </c>
      <c r="I760" s="5">
        <f>VLOOKUP(A760,Population!$A$5:$L$3146,12,FALSE)*'National Throughput'!$C$14</f>
        <v>5.7297366968668381E-5</v>
      </c>
      <c r="J760" s="118" t="s">
        <v>21802</v>
      </c>
      <c r="K760" s="114">
        <f>'Emissions Factors'!$B$2</f>
        <v>10</v>
      </c>
      <c r="L760" s="118" t="s">
        <v>21801</v>
      </c>
      <c r="M760" s="118" t="s">
        <v>21802</v>
      </c>
      <c r="N760" s="113">
        <f t="shared" si="33"/>
        <v>5.7297366968668377E-4</v>
      </c>
      <c r="O760" s="126" t="s">
        <v>21801</v>
      </c>
      <c r="P760" s="138">
        <f>VLOOKUP(A760,Population!$A$5:$L$3146,12,FALSE)*'National Throughput'!$C$17</f>
        <v>124.30617185401097</v>
      </c>
      <c r="Q760" s="118" t="s">
        <v>21806</v>
      </c>
      <c r="R760" s="2">
        <f>'Emissions Factors'!$B$3</f>
        <v>9.9208017983194906E-5</v>
      </c>
      <c r="S760" s="118" t="s">
        <v>21801</v>
      </c>
      <c r="T760" s="118" t="s">
        <v>21806</v>
      </c>
      <c r="U760" s="104">
        <f t="shared" si="34"/>
        <v>1.2332168932714837E-2</v>
      </c>
      <c r="V760" s="126" t="s">
        <v>21801</v>
      </c>
      <c r="W760" s="113">
        <f t="shared" si="35"/>
        <v>1.2905142602401521E-2</v>
      </c>
      <c r="X760" s="126" t="s">
        <v>21801</v>
      </c>
    </row>
    <row r="761" spans="1:24" x14ac:dyDescent="0.25">
      <c r="A761" s="123" t="s">
        <v>5705</v>
      </c>
      <c r="B761" s="123" t="s">
        <v>5268</v>
      </c>
      <c r="C761" s="123" t="s">
        <v>565</v>
      </c>
      <c r="D761" s="117" t="s">
        <v>22081</v>
      </c>
      <c r="E761" s="117" t="s">
        <v>21845</v>
      </c>
      <c r="F761" s="118" t="s">
        <v>22582</v>
      </c>
      <c r="G761" s="126">
        <v>515</v>
      </c>
      <c r="H761" s="120" t="s">
        <v>24668</v>
      </c>
      <c r="I761" s="5">
        <f>VLOOKUP(A761,Population!$A$5:$L$3146,12,FALSE)*'National Throughput'!$C$14</f>
        <v>6.4681888064090689E-5</v>
      </c>
      <c r="J761" s="118" t="s">
        <v>21802</v>
      </c>
      <c r="K761" s="114">
        <f>'Emissions Factors'!$B$2</f>
        <v>10</v>
      </c>
      <c r="L761" s="118" t="s">
        <v>21801</v>
      </c>
      <c r="M761" s="118" t="s">
        <v>21802</v>
      </c>
      <c r="N761" s="113">
        <f t="shared" si="33"/>
        <v>6.4681888064090694E-4</v>
      </c>
      <c r="O761" s="126" t="s">
        <v>21801</v>
      </c>
      <c r="P761" s="138">
        <f>VLOOKUP(A761,Population!$A$5:$L$3146,12,FALSE)*'National Throughput'!$C$17</f>
        <v>140.32683033992512</v>
      </c>
      <c r="Q761" s="118" t="s">
        <v>21806</v>
      </c>
      <c r="R761" s="2">
        <f>'Emissions Factors'!$B$3</f>
        <v>9.9208017983194906E-5</v>
      </c>
      <c r="S761" s="118" t="s">
        <v>21801</v>
      </c>
      <c r="T761" s="118" t="s">
        <v>21806</v>
      </c>
      <c r="U761" s="104">
        <f t="shared" si="34"/>
        <v>1.3921546707888033E-2</v>
      </c>
      <c r="V761" s="126" t="s">
        <v>21801</v>
      </c>
      <c r="W761" s="113">
        <f t="shared" si="35"/>
        <v>1.4568365588528941E-2</v>
      </c>
      <c r="X761" s="126" t="s">
        <v>21801</v>
      </c>
    </row>
    <row r="762" spans="1:24" x14ac:dyDescent="0.25">
      <c r="A762" s="123" t="s">
        <v>5712</v>
      </c>
      <c r="B762" s="123" t="s">
        <v>5268</v>
      </c>
      <c r="C762" s="123" t="s">
        <v>574</v>
      </c>
      <c r="D762" s="117" t="s">
        <v>22083</v>
      </c>
      <c r="E762" s="117" t="s">
        <v>21845</v>
      </c>
      <c r="F762" s="118" t="s">
        <v>22582</v>
      </c>
      <c r="G762" s="126">
        <v>515</v>
      </c>
      <c r="H762" s="120" t="s">
        <v>24669</v>
      </c>
      <c r="I762" s="5">
        <f>VLOOKUP(A762,Population!$A$5:$L$3146,12,FALSE)*'National Throughput'!$C$14</f>
        <v>4.1973072628820844E-5</v>
      </c>
      <c r="J762" s="118" t="s">
        <v>21802</v>
      </c>
      <c r="K762" s="114">
        <f>'Emissions Factors'!$B$2</f>
        <v>10</v>
      </c>
      <c r="L762" s="118" t="s">
        <v>21801</v>
      </c>
      <c r="M762" s="118" t="s">
        <v>21802</v>
      </c>
      <c r="N762" s="113">
        <f t="shared" si="33"/>
        <v>4.1973072628820844E-4</v>
      </c>
      <c r="O762" s="126" t="s">
        <v>21801</v>
      </c>
      <c r="P762" s="138">
        <f>VLOOKUP(A762,Population!$A$5:$L$3146,12,FALSE)*'National Throughput'!$C$17</f>
        <v>91.060239858703326</v>
      </c>
      <c r="Q762" s="118" t="s">
        <v>21806</v>
      </c>
      <c r="R762" s="2">
        <f>'Emissions Factors'!$B$3</f>
        <v>9.9208017983194906E-5</v>
      </c>
      <c r="S762" s="118" t="s">
        <v>21801</v>
      </c>
      <c r="T762" s="118" t="s">
        <v>21806</v>
      </c>
      <c r="U762" s="104">
        <f t="shared" si="34"/>
        <v>9.0339059134562812E-3</v>
      </c>
      <c r="V762" s="126" t="s">
        <v>21801</v>
      </c>
      <c r="W762" s="113">
        <f t="shared" si="35"/>
        <v>9.4536366397444897E-3</v>
      </c>
      <c r="X762" s="126" t="s">
        <v>21801</v>
      </c>
    </row>
    <row r="763" spans="1:24" x14ac:dyDescent="0.25">
      <c r="A763" s="123" t="s">
        <v>5719</v>
      </c>
      <c r="B763" s="123" t="s">
        <v>5268</v>
      </c>
      <c r="C763" s="123" t="s">
        <v>583</v>
      </c>
      <c r="D763" s="117" t="s">
        <v>22607</v>
      </c>
      <c r="E763" s="117" t="s">
        <v>21845</v>
      </c>
      <c r="F763" s="118" t="s">
        <v>22582</v>
      </c>
      <c r="G763" s="126">
        <v>515</v>
      </c>
      <c r="H763" s="120" t="s">
        <v>24670</v>
      </c>
      <c r="I763" s="5">
        <f>VLOOKUP(A763,Population!$A$5:$L$3146,12,FALSE)*'National Throughput'!$C$14</f>
        <v>5.5550483860368125E-4</v>
      </c>
      <c r="J763" s="118" t="s">
        <v>21802</v>
      </c>
      <c r="K763" s="114">
        <f>'Emissions Factors'!$B$2</f>
        <v>10</v>
      </c>
      <c r="L763" s="118" t="s">
        <v>21801</v>
      </c>
      <c r="M763" s="118" t="s">
        <v>21802</v>
      </c>
      <c r="N763" s="113">
        <f t="shared" si="33"/>
        <v>5.5550483860368127E-3</v>
      </c>
      <c r="O763" s="126" t="s">
        <v>21801</v>
      </c>
      <c r="P763" s="138">
        <f>VLOOKUP(A763,Population!$A$5:$L$3146,12,FALSE)*'National Throughput'!$C$17</f>
        <v>1205.1632315139987</v>
      </c>
      <c r="Q763" s="118" t="s">
        <v>21806</v>
      </c>
      <c r="R763" s="2">
        <f>'Emissions Factors'!$B$3</f>
        <v>9.9208017983194906E-5</v>
      </c>
      <c r="S763" s="118" t="s">
        <v>21801</v>
      </c>
      <c r="T763" s="118" t="s">
        <v>21806</v>
      </c>
      <c r="U763" s="104">
        <f t="shared" si="34"/>
        <v>0.11956185554472606</v>
      </c>
      <c r="V763" s="126" t="s">
        <v>21801</v>
      </c>
      <c r="W763" s="113">
        <f t="shared" si="35"/>
        <v>0.12511690393076288</v>
      </c>
      <c r="X763" s="126" t="s">
        <v>21801</v>
      </c>
    </row>
    <row r="764" spans="1:24" x14ac:dyDescent="0.25">
      <c r="A764" s="123" t="s">
        <v>5727</v>
      </c>
      <c r="B764" s="123" t="s">
        <v>5268</v>
      </c>
      <c r="C764" s="123" t="s">
        <v>591</v>
      </c>
      <c r="D764" s="117" t="s">
        <v>22608</v>
      </c>
      <c r="E764" s="117" t="s">
        <v>21845</v>
      </c>
      <c r="F764" s="118" t="s">
        <v>22582</v>
      </c>
      <c r="G764" s="126">
        <v>515</v>
      </c>
      <c r="H764" s="120" t="s">
        <v>24671</v>
      </c>
      <c r="I764" s="5">
        <f>VLOOKUP(A764,Population!$A$5:$L$3146,12,FALSE)*'National Throughput'!$C$14</f>
        <v>8.4917005302604913E-5</v>
      </c>
      <c r="J764" s="118" t="s">
        <v>21802</v>
      </c>
      <c r="K764" s="114">
        <f>'Emissions Factors'!$B$2</f>
        <v>10</v>
      </c>
      <c r="L764" s="118" t="s">
        <v>21801</v>
      </c>
      <c r="M764" s="118" t="s">
        <v>21802</v>
      </c>
      <c r="N764" s="113">
        <f t="shared" si="33"/>
        <v>8.4917005302604916E-4</v>
      </c>
      <c r="O764" s="126" t="s">
        <v>21801</v>
      </c>
      <c r="P764" s="138">
        <f>VLOOKUP(A764,Population!$A$5:$L$3146,12,FALSE)*'National Throughput'!$C$17</f>
        <v>184.22675269259213</v>
      </c>
      <c r="Q764" s="118" t="s">
        <v>21806</v>
      </c>
      <c r="R764" s="2">
        <f>'Emissions Factors'!$B$3</f>
        <v>9.9208017983194906E-5</v>
      </c>
      <c r="S764" s="118" t="s">
        <v>21801</v>
      </c>
      <c r="T764" s="118" t="s">
        <v>21806</v>
      </c>
      <c r="U764" s="104">
        <f t="shared" si="34"/>
        <v>1.827677099411228E-2</v>
      </c>
      <c r="V764" s="126" t="s">
        <v>21801</v>
      </c>
      <c r="W764" s="113">
        <f t="shared" si="35"/>
        <v>1.9125941047138328E-2</v>
      </c>
      <c r="X764" s="126" t="s">
        <v>21801</v>
      </c>
    </row>
    <row r="765" spans="1:24" x14ac:dyDescent="0.25">
      <c r="A765" s="123" t="s">
        <v>5734</v>
      </c>
      <c r="B765" s="123" t="s">
        <v>5268</v>
      </c>
      <c r="C765" s="123" t="s">
        <v>600</v>
      </c>
      <c r="D765" s="117" t="s">
        <v>22189</v>
      </c>
      <c r="E765" s="117" t="s">
        <v>21845</v>
      </c>
      <c r="F765" s="118" t="s">
        <v>22582</v>
      </c>
      <c r="G765" s="126">
        <v>515</v>
      </c>
      <c r="H765" s="120" t="s">
        <v>24672</v>
      </c>
      <c r="I765" s="5">
        <f>VLOOKUP(A765,Population!$A$5:$L$3146,12,FALSE)*'National Throughput'!$C$14</f>
        <v>4.3113500695335865E-5</v>
      </c>
      <c r="J765" s="118" t="s">
        <v>21802</v>
      </c>
      <c r="K765" s="114">
        <f>'Emissions Factors'!$B$2</f>
        <v>10</v>
      </c>
      <c r="L765" s="118" t="s">
        <v>21801</v>
      </c>
      <c r="M765" s="118" t="s">
        <v>21802</v>
      </c>
      <c r="N765" s="113">
        <f t="shared" si="33"/>
        <v>4.3113500695335865E-4</v>
      </c>
      <c r="O765" s="126" t="s">
        <v>21801</v>
      </c>
      <c r="P765" s="138">
        <f>VLOOKUP(A765,Population!$A$5:$L$3146,12,FALSE)*'National Throughput'!$C$17</f>
        <v>93.534389278184889</v>
      </c>
      <c r="Q765" s="118" t="s">
        <v>21806</v>
      </c>
      <c r="R765" s="2">
        <f>'Emissions Factors'!$B$3</f>
        <v>9.9208017983194906E-5</v>
      </c>
      <c r="S765" s="118" t="s">
        <v>21801</v>
      </c>
      <c r="T765" s="118" t="s">
        <v>21806</v>
      </c>
      <c r="U765" s="104">
        <f t="shared" si="34"/>
        <v>9.2793613735573186E-3</v>
      </c>
      <c r="V765" s="126" t="s">
        <v>21801</v>
      </c>
      <c r="W765" s="113">
        <f t="shared" si="35"/>
        <v>9.7104963805106775E-3</v>
      </c>
      <c r="X765" s="126" t="s">
        <v>21801</v>
      </c>
    </row>
    <row r="766" spans="1:24" x14ac:dyDescent="0.25">
      <c r="A766" s="123" t="s">
        <v>5740</v>
      </c>
      <c r="B766" s="123" t="s">
        <v>5268</v>
      </c>
      <c r="C766" s="123" t="s">
        <v>609</v>
      </c>
      <c r="D766" s="117" t="s">
        <v>22367</v>
      </c>
      <c r="E766" s="117" t="s">
        <v>21845</v>
      </c>
      <c r="F766" s="118" t="s">
        <v>22582</v>
      </c>
      <c r="G766" s="126">
        <v>515</v>
      </c>
      <c r="H766" s="120" t="s">
        <v>24673</v>
      </c>
      <c r="I766" s="5">
        <f>VLOOKUP(A766,Population!$A$5:$L$3146,12,FALSE)*'National Throughput'!$C$14</f>
        <v>1.2507470264187126E-4</v>
      </c>
      <c r="J766" s="118" t="s">
        <v>21802</v>
      </c>
      <c r="K766" s="114">
        <f>'Emissions Factors'!$B$2</f>
        <v>10</v>
      </c>
      <c r="L766" s="118" t="s">
        <v>21801</v>
      </c>
      <c r="M766" s="118" t="s">
        <v>21802</v>
      </c>
      <c r="N766" s="113">
        <f t="shared" si="33"/>
        <v>1.2507470264187127E-3</v>
      </c>
      <c r="O766" s="126" t="s">
        <v>21801</v>
      </c>
      <c r="P766" s="138">
        <f>VLOOKUP(A766,Population!$A$5:$L$3146,12,FALSE)*'National Throughput'!$C$17</f>
        <v>271.34855061824317</v>
      </c>
      <c r="Q766" s="118" t="s">
        <v>21806</v>
      </c>
      <c r="R766" s="2">
        <f>'Emissions Factors'!$B$3</f>
        <v>9.9208017983194906E-5</v>
      </c>
      <c r="S766" s="118" t="s">
        <v>21801</v>
      </c>
      <c r="T766" s="118" t="s">
        <v>21806</v>
      </c>
      <c r="U766" s="104">
        <f t="shared" si="34"/>
        <v>2.691995188944854E-2</v>
      </c>
      <c r="V766" s="126" t="s">
        <v>21801</v>
      </c>
      <c r="W766" s="113">
        <f t="shared" si="35"/>
        <v>2.8170698915867251E-2</v>
      </c>
      <c r="X766" s="126" t="s">
        <v>21801</v>
      </c>
    </row>
    <row r="767" spans="1:24" x14ac:dyDescent="0.25">
      <c r="A767" s="123" t="s">
        <v>5748</v>
      </c>
      <c r="B767" s="123" t="s">
        <v>5268</v>
      </c>
      <c r="C767" s="123" t="s">
        <v>1442</v>
      </c>
      <c r="D767" s="117" t="s">
        <v>22084</v>
      </c>
      <c r="E767" s="117" t="s">
        <v>21845</v>
      </c>
      <c r="F767" s="118" t="s">
        <v>22582</v>
      </c>
      <c r="G767" s="126">
        <v>515</v>
      </c>
      <c r="H767" s="120" t="s">
        <v>24674</v>
      </c>
      <c r="I767" s="5">
        <f>VLOOKUP(A767,Population!$A$5:$L$3146,12,FALSE)*'National Throughput'!$C$14</f>
        <v>8.4398326648446478E-5</v>
      </c>
      <c r="J767" s="118" t="s">
        <v>21802</v>
      </c>
      <c r="K767" s="114">
        <f>'Emissions Factors'!$B$2</f>
        <v>10</v>
      </c>
      <c r="L767" s="118" t="s">
        <v>21801</v>
      </c>
      <c r="M767" s="118" t="s">
        <v>21802</v>
      </c>
      <c r="N767" s="113">
        <f t="shared" si="33"/>
        <v>8.4398326648446478E-4</v>
      </c>
      <c r="O767" s="126" t="s">
        <v>21801</v>
      </c>
      <c r="P767" s="138">
        <f>VLOOKUP(A767,Population!$A$5:$L$3146,12,FALSE)*'National Throughput'!$C$17</f>
        <v>183.1014835688629</v>
      </c>
      <c r="Q767" s="118" t="s">
        <v>21806</v>
      </c>
      <c r="R767" s="2">
        <f>'Emissions Factors'!$B$3</f>
        <v>9.9208017983194906E-5</v>
      </c>
      <c r="S767" s="118" t="s">
        <v>21801</v>
      </c>
      <c r="T767" s="118" t="s">
        <v>21806</v>
      </c>
      <c r="U767" s="104">
        <f t="shared" si="34"/>
        <v>1.8165135274649417E-2</v>
      </c>
      <c r="V767" s="126" t="s">
        <v>21801</v>
      </c>
      <c r="W767" s="113">
        <f t="shared" si="35"/>
        <v>1.9009118541133883E-2</v>
      </c>
      <c r="X767" s="126" t="s">
        <v>21801</v>
      </c>
    </row>
    <row r="768" spans="1:24" x14ac:dyDescent="0.25">
      <c r="A768" s="123" t="s">
        <v>5754</v>
      </c>
      <c r="B768" s="123" t="s">
        <v>5268</v>
      </c>
      <c r="C768" s="123" t="s">
        <v>1450</v>
      </c>
      <c r="D768" s="117" t="s">
        <v>22609</v>
      </c>
      <c r="E768" s="117" t="s">
        <v>21845</v>
      </c>
      <c r="F768" s="118" t="s">
        <v>22582</v>
      </c>
      <c r="G768" s="126">
        <v>515</v>
      </c>
      <c r="H768" s="120" t="s">
        <v>24675</v>
      </c>
      <c r="I768" s="5">
        <f>VLOOKUP(A768,Population!$A$5:$L$3146,12,FALSE)*'National Throughput'!$C$14</f>
        <v>9.4748625689441347E-5</v>
      </c>
      <c r="J768" s="118" t="s">
        <v>21802</v>
      </c>
      <c r="K768" s="114">
        <f>'Emissions Factors'!$B$2</f>
        <v>10</v>
      </c>
      <c r="L768" s="118" t="s">
        <v>21801</v>
      </c>
      <c r="M768" s="118" t="s">
        <v>21802</v>
      </c>
      <c r="N768" s="113">
        <f t="shared" si="33"/>
        <v>9.474862568944135E-4</v>
      </c>
      <c r="O768" s="126" t="s">
        <v>21801</v>
      </c>
      <c r="P768" s="138">
        <f>VLOOKUP(A768,Population!$A$5:$L$3146,12,FALSE)*'National Throughput'!$C$17</f>
        <v>205.55637319815182</v>
      </c>
      <c r="Q768" s="118" t="s">
        <v>21806</v>
      </c>
      <c r="R768" s="2">
        <f>'Emissions Factors'!$B$3</f>
        <v>9.9208017983194906E-5</v>
      </c>
      <c r="S768" s="118" t="s">
        <v>21801</v>
      </c>
      <c r="T768" s="118" t="s">
        <v>21806</v>
      </c>
      <c r="U768" s="104">
        <f t="shared" si="34"/>
        <v>2.0392840368802567E-2</v>
      </c>
      <c r="V768" s="126" t="s">
        <v>21801</v>
      </c>
      <c r="W768" s="113">
        <f t="shared" si="35"/>
        <v>2.134032662569698E-2</v>
      </c>
      <c r="X768" s="126" t="s">
        <v>21801</v>
      </c>
    </row>
    <row r="769" spans="1:24" x14ac:dyDescent="0.25">
      <c r="A769" s="123" t="s">
        <v>5761</v>
      </c>
      <c r="B769" s="123" t="s">
        <v>5268</v>
      </c>
      <c r="C769" s="123" t="s">
        <v>1458</v>
      </c>
      <c r="D769" s="117" t="s">
        <v>22610</v>
      </c>
      <c r="E769" s="117" t="s">
        <v>21845</v>
      </c>
      <c r="F769" s="118" t="s">
        <v>22582</v>
      </c>
      <c r="G769" s="126">
        <v>515</v>
      </c>
      <c r="H769" s="120" t="s">
        <v>24676</v>
      </c>
      <c r="I769" s="5">
        <f>VLOOKUP(A769,Population!$A$5:$L$3146,12,FALSE)*'National Throughput'!$C$14</f>
        <v>5.6163588628488736E-5</v>
      </c>
      <c r="J769" s="118" t="s">
        <v>21802</v>
      </c>
      <c r="K769" s="114">
        <f>'Emissions Factors'!$B$2</f>
        <v>10</v>
      </c>
      <c r="L769" s="118" t="s">
        <v>21801</v>
      </c>
      <c r="M769" s="118" t="s">
        <v>21802</v>
      </c>
      <c r="N769" s="113">
        <f t="shared" si="33"/>
        <v>5.6163588628488738E-4</v>
      </c>
      <c r="O769" s="126" t="s">
        <v>21801</v>
      </c>
      <c r="P769" s="138">
        <f>VLOOKUP(A769,Population!$A$5:$L$3146,12,FALSE)*'National Throughput'!$C$17</f>
        <v>121.84644896175671</v>
      </c>
      <c r="Q769" s="118" t="s">
        <v>21806</v>
      </c>
      <c r="R769" s="2">
        <f>'Emissions Factors'!$B$3</f>
        <v>9.9208017983194906E-5</v>
      </c>
      <c r="S769" s="118" t="s">
        <v>21801</v>
      </c>
      <c r="T769" s="118" t="s">
        <v>21806</v>
      </c>
      <c r="U769" s="104">
        <f t="shared" si="34"/>
        <v>1.2088144699786399E-2</v>
      </c>
      <c r="V769" s="126" t="s">
        <v>21801</v>
      </c>
      <c r="W769" s="113">
        <f t="shared" si="35"/>
        <v>1.2649780586071286E-2</v>
      </c>
      <c r="X769" s="126" t="s">
        <v>21801</v>
      </c>
    </row>
    <row r="770" spans="1:24" x14ac:dyDescent="0.25">
      <c r="A770" s="123" t="s">
        <v>5767</v>
      </c>
      <c r="B770" s="123" t="s">
        <v>5268</v>
      </c>
      <c r="C770" s="123" t="s">
        <v>1466</v>
      </c>
      <c r="D770" s="117" t="s">
        <v>22611</v>
      </c>
      <c r="E770" s="117" t="s">
        <v>21845</v>
      </c>
      <c r="F770" s="118" t="s">
        <v>22582</v>
      </c>
      <c r="G770" s="126">
        <v>515</v>
      </c>
      <c r="H770" s="120" t="s">
        <v>24677</v>
      </c>
      <c r="I770" s="5">
        <f>VLOOKUP(A770,Population!$A$5:$L$3146,12,FALSE)*'National Throughput'!$C$14</f>
        <v>8.897932312087911E-4</v>
      </c>
      <c r="J770" s="118" t="s">
        <v>21802</v>
      </c>
      <c r="K770" s="114">
        <f>'Emissions Factors'!$B$2</f>
        <v>10</v>
      </c>
      <c r="L770" s="118" t="s">
        <v>21801</v>
      </c>
      <c r="M770" s="118" t="s">
        <v>21802</v>
      </c>
      <c r="N770" s="113">
        <f t="shared" si="33"/>
        <v>8.8979323120879118E-3</v>
      </c>
      <c r="O770" s="126" t="s">
        <v>21801</v>
      </c>
      <c r="P770" s="138">
        <f>VLOOKUP(A770,Population!$A$5:$L$3146,12,FALSE)*'National Throughput'!$C$17</f>
        <v>1930.3991817574833</v>
      </c>
      <c r="Q770" s="118" t="s">
        <v>21806</v>
      </c>
      <c r="R770" s="2">
        <f>'Emissions Factors'!$B$3</f>
        <v>9.9208017983194906E-5</v>
      </c>
      <c r="S770" s="118" t="s">
        <v>21801</v>
      </c>
      <c r="T770" s="118" t="s">
        <v>21806</v>
      </c>
      <c r="U770" s="104">
        <f t="shared" si="34"/>
        <v>0.19151107673854115</v>
      </c>
      <c r="V770" s="126" t="s">
        <v>21801</v>
      </c>
      <c r="W770" s="113">
        <f t="shared" si="35"/>
        <v>0.20040900905062906</v>
      </c>
      <c r="X770" s="126" t="s">
        <v>21801</v>
      </c>
    </row>
    <row r="771" spans="1:24" x14ac:dyDescent="0.25">
      <c r="A771" s="123" t="s">
        <v>5775</v>
      </c>
      <c r="B771" s="123" t="s">
        <v>5268</v>
      </c>
      <c r="C771" s="123" t="s">
        <v>1475</v>
      </c>
      <c r="D771" s="117" t="s">
        <v>22192</v>
      </c>
      <c r="E771" s="117" t="s">
        <v>21845</v>
      </c>
      <c r="F771" s="118" t="s">
        <v>22582</v>
      </c>
      <c r="G771" s="126">
        <v>515</v>
      </c>
      <c r="H771" s="120" t="s">
        <v>24678</v>
      </c>
      <c r="I771" s="5">
        <f>VLOOKUP(A771,Population!$A$5:$L$3146,12,FALSE)*'National Throughput'!$C$14</f>
        <v>7.8839155432081751E-5</v>
      </c>
      <c r="J771" s="118" t="s">
        <v>21802</v>
      </c>
      <c r="K771" s="114">
        <f>'Emissions Factors'!$B$2</f>
        <v>10</v>
      </c>
      <c r="L771" s="118" t="s">
        <v>21801</v>
      </c>
      <c r="M771" s="118" t="s">
        <v>21802</v>
      </c>
      <c r="N771" s="113">
        <f t="shared" si="33"/>
        <v>7.8839155432081749E-4</v>
      </c>
      <c r="O771" s="126" t="s">
        <v>21801</v>
      </c>
      <c r="P771" s="138">
        <f>VLOOKUP(A771,Population!$A$5:$L$3146,12,FALSE)*'National Throughput'!$C$17</f>
        <v>171.040906806842</v>
      </c>
      <c r="Q771" s="118" t="s">
        <v>21806</v>
      </c>
      <c r="R771" s="2">
        <f>'Emissions Factors'!$B$3</f>
        <v>9.9208017983194906E-5</v>
      </c>
      <c r="S771" s="118" t="s">
        <v>21801</v>
      </c>
      <c r="T771" s="118" t="s">
        <v>21806</v>
      </c>
      <c r="U771" s="104">
        <f t="shared" si="34"/>
        <v>1.6968629358355147E-2</v>
      </c>
      <c r="V771" s="126" t="s">
        <v>21801</v>
      </c>
      <c r="W771" s="113">
        <f t="shared" si="35"/>
        <v>1.7757020912675964E-2</v>
      </c>
      <c r="X771" s="126" t="s">
        <v>21801</v>
      </c>
    </row>
    <row r="772" spans="1:24" x14ac:dyDescent="0.25">
      <c r="A772" s="123" t="s">
        <v>5782</v>
      </c>
      <c r="B772" s="123" t="s">
        <v>5268</v>
      </c>
      <c r="C772" s="123" t="s">
        <v>1484</v>
      </c>
      <c r="D772" s="117" t="s">
        <v>22087</v>
      </c>
      <c r="E772" s="117" t="s">
        <v>21845</v>
      </c>
      <c r="F772" s="118" t="s">
        <v>22582</v>
      </c>
      <c r="G772" s="126">
        <v>515</v>
      </c>
      <c r="H772" s="120" t="s">
        <v>24679</v>
      </c>
      <c r="I772" s="5">
        <f>VLOOKUP(A772,Population!$A$5:$L$3146,12,FALSE)*'National Throughput'!$C$14</f>
        <v>1.4821907515210746E-4</v>
      </c>
      <c r="J772" s="118" t="s">
        <v>21802</v>
      </c>
      <c r="K772" s="114">
        <f>'Emissions Factors'!$B$2</f>
        <v>10</v>
      </c>
      <c r="L772" s="118" t="s">
        <v>21801</v>
      </c>
      <c r="M772" s="118" t="s">
        <v>21802</v>
      </c>
      <c r="N772" s="113">
        <f t="shared" ref="N772:N835" si="36">I772*K772</f>
        <v>1.4821907515210745E-3</v>
      </c>
      <c r="O772" s="126" t="s">
        <v>21801</v>
      </c>
      <c r="P772" s="138">
        <f>VLOOKUP(A772,Population!$A$5:$L$3146,12,FALSE)*'National Throughput'!$C$17</f>
        <v>321.56007863285299</v>
      </c>
      <c r="Q772" s="118" t="s">
        <v>21806</v>
      </c>
      <c r="R772" s="2">
        <f>'Emissions Factors'!$B$3</f>
        <v>9.9208017983194906E-5</v>
      </c>
      <c r="S772" s="118" t="s">
        <v>21801</v>
      </c>
      <c r="T772" s="118" t="s">
        <v>21806</v>
      </c>
      <c r="U772" s="104">
        <f t="shared" ref="U772:U835" si="37">P772*R772</f>
        <v>3.1901338063685648E-2</v>
      </c>
      <c r="V772" s="126" t="s">
        <v>21801</v>
      </c>
      <c r="W772" s="113">
        <f t="shared" ref="W772:W835" si="38">N772+U772</f>
        <v>3.3383528815206724E-2</v>
      </c>
      <c r="X772" s="126" t="s">
        <v>21801</v>
      </c>
    </row>
    <row r="773" spans="1:24" x14ac:dyDescent="0.25">
      <c r="A773" s="123" t="s">
        <v>5790</v>
      </c>
      <c r="B773" s="123" t="s">
        <v>5268</v>
      </c>
      <c r="C773" s="123" t="s">
        <v>1492</v>
      </c>
      <c r="D773" s="117" t="s">
        <v>22612</v>
      </c>
      <c r="E773" s="117" t="s">
        <v>21845</v>
      </c>
      <c r="F773" s="118" t="s">
        <v>22582</v>
      </c>
      <c r="G773" s="126">
        <v>515</v>
      </c>
      <c r="H773" s="120" t="s">
        <v>24680</v>
      </c>
      <c r="I773" s="5">
        <f>VLOOKUP(A773,Population!$A$5:$L$3146,12,FALSE)*'National Throughput'!$C$14</f>
        <v>6.9160478750958685E-5</v>
      </c>
      <c r="J773" s="118" t="s">
        <v>21802</v>
      </c>
      <c r="K773" s="114">
        <f>'Emissions Factors'!$B$2</f>
        <v>10</v>
      </c>
      <c r="L773" s="118" t="s">
        <v>21801</v>
      </c>
      <c r="M773" s="118" t="s">
        <v>21802</v>
      </c>
      <c r="N773" s="113">
        <f t="shared" si="36"/>
        <v>6.916047875095868E-4</v>
      </c>
      <c r="O773" s="126" t="s">
        <v>21801</v>
      </c>
      <c r="P773" s="138">
        <f>VLOOKUP(A773,Population!$A$5:$L$3146,12,FALSE)*'National Throughput'!$C$17</f>
        <v>150.04309642751014</v>
      </c>
      <c r="Q773" s="118" t="s">
        <v>21806</v>
      </c>
      <c r="R773" s="2">
        <f>'Emissions Factors'!$B$3</f>
        <v>9.9208017983194906E-5</v>
      </c>
      <c r="S773" s="118" t="s">
        <v>21801</v>
      </c>
      <c r="T773" s="118" t="s">
        <v>21806</v>
      </c>
      <c r="U773" s="104">
        <f t="shared" si="37"/>
        <v>1.4885478208634673E-2</v>
      </c>
      <c r="V773" s="126" t="s">
        <v>21801</v>
      </c>
      <c r="W773" s="113">
        <f t="shared" si="38"/>
        <v>1.557708299614426E-2</v>
      </c>
      <c r="X773" s="126" t="s">
        <v>21801</v>
      </c>
    </row>
    <row r="774" spans="1:24" x14ac:dyDescent="0.25">
      <c r="A774" s="123" t="s">
        <v>5797</v>
      </c>
      <c r="B774" s="123" t="s">
        <v>5268</v>
      </c>
      <c r="C774" s="123" t="s">
        <v>1501</v>
      </c>
      <c r="D774" s="117" t="s">
        <v>22613</v>
      </c>
      <c r="E774" s="117" t="s">
        <v>21845</v>
      </c>
      <c r="F774" s="118" t="s">
        <v>22582</v>
      </c>
      <c r="G774" s="126">
        <v>515</v>
      </c>
      <c r="H774" s="120" t="s">
        <v>24681</v>
      </c>
      <c r="I774" s="5">
        <f>VLOOKUP(A774,Population!$A$5:$L$3146,12,FALSE)*'National Throughput'!$C$14</f>
        <v>7.671789273110046E-5</v>
      </c>
      <c r="J774" s="118" t="s">
        <v>21802</v>
      </c>
      <c r="K774" s="114">
        <f>'Emissions Factors'!$B$2</f>
        <v>10</v>
      </c>
      <c r="L774" s="118" t="s">
        <v>21801</v>
      </c>
      <c r="M774" s="118" t="s">
        <v>21802</v>
      </c>
      <c r="N774" s="113">
        <f t="shared" si="36"/>
        <v>7.6717892731100455E-4</v>
      </c>
      <c r="O774" s="126" t="s">
        <v>21801</v>
      </c>
      <c r="P774" s="138">
        <f>VLOOKUP(A774,Population!$A$5:$L$3146,12,FALSE)*'National Throughput'!$C$17</f>
        <v>166.43884462133403</v>
      </c>
      <c r="Q774" s="118" t="s">
        <v>21806</v>
      </c>
      <c r="R774" s="2">
        <f>'Emissions Factors'!$B$3</f>
        <v>9.9208017983194906E-5</v>
      </c>
      <c r="S774" s="118" t="s">
        <v>21801</v>
      </c>
      <c r="T774" s="118" t="s">
        <v>21806</v>
      </c>
      <c r="U774" s="104">
        <f t="shared" si="37"/>
        <v>1.6512067890295488E-2</v>
      </c>
      <c r="V774" s="126" t="s">
        <v>21801</v>
      </c>
      <c r="W774" s="113">
        <f t="shared" si="38"/>
        <v>1.7279246817606495E-2</v>
      </c>
      <c r="X774" s="126" t="s">
        <v>21801</v>
      </c>
    </row>
    <row r="775" spans="1:24" x14ac:dyDescent="0.25">
      <c r="A775" s="123" t="s">
        <v>5804</v>
      </c>
      <c r="B775" s="123" t="s">
        <v>5268</v>
      </c>
      <c r="C775" s="123" t="s">
        <v>3522</v>
      </c>
      <c r="D775" s="117" t="s">
        <v>22614</v>
      </c>
      <c r="E775" s="117" t="s">
        <v>21845</v>
      </c>
      <c r="F775" s="118" t="s">
        <v>22582</v>
      </c>
      <c r="G775" s="126">
        <v>515</v>
      </c>
      <c r="H775" s="120" t="s">
        <v>24682</v>
      </c>
      <c r="I775" s="5">
        <f>VLOOKUP(A775,Population!$A$5:$L$3146,12,FALSE)*'National Throughput'!$C$14</f>
        <v>1.1406940555684296E-4</v>
      </c>
      <c r="J775" s="118" t="s">
        <v>21802</v>
      </c>
      <c r="K775" s="114">
        <f>'Emissions Factors'!$B$2</f>
        <v>10</v>
      </c>
      <c r="L775" s="118" t="s">
        <v>21801</v>
      </c>
      <c r="M775" s="118" t="s">
        <v>21802</v>
      </c>
      <c r="N775" s="113">
        <f t="shared" si="36"/>
        <v>1.1406940555684297E-3</v>
      </c>
      <c r="O775" s="126" t="s">
        <v>21801</v>
      </c>
      <c r="P775" s="138">
        <f>VLOOKUP(A775,Population!$A$5:$L$3146,12,FALSE)*'National Throughput'!$C$17</f>
        <v>247.47264805706541</v>
      </c>
      <c r="Q775" s="118" t="s">
        <v>21806</v>
      </c>
      <c r="R775" s="2">
        <f>'Emissions Factors'!$B$3</f>
        <v>9.9208017983194906E-5</v>
      </c>
      <c r="S775" s="118" t="s">
        <v>21801</v>
      </c>
      <c r="T775" s="118" t="s">
        <v>21806</v>
      </c>
      <c r="U775" s="104">
        <f t="shared" si="37"/>
        <v>2.4551270918794211E-2</v>
      </c>
      <c r="V775" s="126" t="s">
        <v>21801</v>
      </c>
      <c r="W775" s="113">
        <f t="shared" si="38"/>
        <v>2.569196497436264E-2</v>
      </c>
      <c r="X775" s="126" t="s">
        <v>21801</v>
      </c>
    </row>
    <row r="776" spans="1:24" x14ac:dyDescent="0.25">
      <c r="A776" s="123" t="s">
        <v>5812</v>
      </c>
      <c r="B776" s="123" t="s">
        <v>5268</v>
      </c>
      <c r="C776" s="123" t="s">
        <v>3531</v>
      </c>
      <c r="D776" s="117" t="s">
        <v>22615</v>
      </c>
      <c r="E776" s="117" t="s">
        <v>21845</v>
      </c>
      <c r="F776" s="118" t="s">
        <v>22582</v>
      </c>
      <c r="G776" s="126">
        <v>515</v>
      </c>
      <c r="H776" s="120" t="s">
        <v>24683</v>
      </c>
      <c r="I776" s="5">
        <f>VLOOKUP(A776,Population!$A$5:$L$3146,12,FALSE)*'National Throughput'!$C$14</f>
        <v>6.9988369679711561E-5</v>
      </c>
      <c r="J776" s="118" t="s">
        <v>21802</v>
      </c>
      <c r="K776" s="114">
        <f>'Emissions Factors'!$B$2</f>
        <v>10</v>
      </c>
      <c r="L776" s="118" t="s">
        <v>21801</v>
      </c>
      <c r="M776" s="118" t="s">
        <v>21802</v>
      </c>
      <c r="N776" s="113">
        <f t="shared" si="36"/>
        <v>6.9988369679711555E-4</v>
      </c>
      <c r="O776" s="126" t="s">
        <v>21801</v>
      </c>
      <c r="P776" s="138">
        <f>VLOOKUP(A776,Population!$A$5:$L$3146,12,FALSE)*'National Throughput'!$C$17</f>
        <v>151.8391990673087</v>
      </c>
      <c r="Q776" s="118" t="s">
        <v>21806</v>
      </c>
      <c r="R776" s="2">
        <f>'Emissions Factors'!$B$3</f>
        <v>9.9208017983194906E-5</v>
      </c>
      <c r="S776" s="118" t="s">
        <v>21801</v>
      </c>
      <c r="T776" s="118" t="s">
        <v>21806</v>
      </c>
      <c r="U776" s="104">
        <f t="shared" si="37"/>
        <v>1.5063665991623473E-2</v>
      </c>
      <c r="V776" s="126" t="s">
        <v>21801</v>
      </c>
      <c r="W776" s="113">
        <f t="shared" si="38"/>
        <v>1.576354968842059E-2</v>
      </c>
      <c r="X776" s="126" t="s">
        <v>21801</v>
      </c>
    </row>
    <row r="777" spans="1:24" x14ac:dyDescent="0.25">
      <c r="A777" s="123" t="s">
        <v>5818</v>
      </c>
      <c r="B777" s="123" t="s">
        <v>5268</v>
      </c>
      <c r="C777" s="123" t="s">
        <v>3540</v>
      </c>
      <c r="D777" s="117" t="s">
        <v>22616</v>
      </c>
      <c r="E777" s="117" t="s">
        <v>21845</v>
      </c>
      <c r="F777" s="118" t="s">
        <v>22582</v>
      </c>
      <c r="G777" s="126">
        <v>515</v>
      </c>
      <c r="H777" s="120" t="s">
        <v>24684</v>
      </c>
      <c r="I777" s="5">
        <f>VLOOKUP(A777,Population!$A$5:$L$3146,12,FALSE)*'National Throughput'!$C$14</f>
        <v>3.4751469828614978E-5</v>
      </c>
      <c r="J777" s="118" t="s">
        <v>21802</v>
      </c>
      <c r="K777" s="114">
        <f>'Emissions Factors'!$B$2</f>
        <v>10</v>
      </c>
      <c r="L777" s="118" t="s">
        <v>21801</v>
      </c>
      <c r="M777" s="118" t="s">
        <v>21802</v>
      </c>
      <c r="N777" s="113">
        <f t="shared" si="36"/>
        <v>3.4751469828614976E-4</v>
      </c>
      <c r="O777" s="126" t="s">
        <v>21801</v>
      </c>
      <c r="P777" s="138">
        <f>VLOOKUP(A777,Population!$A$5:$L$3146,12,FALSE)*'National Throughput'!$C$17</f>
        <v>75.393031289857973</v>
      </c>
      <c r="Q777" s="118" t="s">
        <v>21806</v>
      </c>
      <c r="R777" s="2">
        <f>'Emissions Factors'!$B$3</f>
        <v>9.9208017983194906E-5</v>
      </c>
      <c r="S777" s="118" t="s">
        <v>21801</v>
      </c>
      <c r="T777" s="118" t="s">
        <v>21806</v>
      </c>
      <c r="U777" s="104">
        <f t="shared" si="37"/>
        <v>7.4795932040118062E-3</v>
      </c>
      <c r="V777" s="126" t="s">
        <v>21801</v>
      </c>
      <c r="W777" s="113">
        <f t="shared" si="38"/>
        <v>7.8271079022979567E-3</v>
      </c>
      <c r="X777" s="126" t="s">
        <v>21801</v>
      </c>
    </row>
    <row r="778" spans="1:24" x14ac:dyDescent="0.25">
      <c r="A778" s="123" t="s">
        <v>5825</v>
      </c>
      <c r="B778" s="123" t="s">
        <v>5268</v>
      </c>
      <c r="C778" s="123" t="s">
        <v>3548</v>
      </c>
      <c r="D778" s="117" t="s">
        <v>22617</v>
      </c>
      <c r="E778" s="117" t="s">
        <v>21845</v>
      </c>
      <c r="F778" s="118" t="s">
        <v>22582</v>
      </c>
      <c r="G778" s="126">
        <v>515</v>
      </c>
      <c r="H778" s="120" t="s">
        <v>24685</v>
      </c>
      <c r="I778" s="5">
        <f>VLOOKUP(A778,Population!$A$5:$L$3146,12,FALSE)*'National Throughput'!$C$14</f>
        <v>6.0869599956026206E-4</v>
      </c>
      <c r="J778" s="118" t="s">
        <v>21802</v>
      </c>
      <c r="K778" s="114">
        <f>'Emissions Factors'!$B$2</f>
        <v>10</v>
      </c>
      <c r="L778" s="118" t="s">
        <v>21801</v>
      </c>
      <c r="M778" s="118" t="s">
        <v>21802</v>
      </c>
      <c r="N778" s="113">
        <f t="shared" si="36"/>
        <v>6.0869599956026206E-3</v>
      </c>
      <c r="O778" s="126" t="s">
        <v>21801</v>
      </c>
      <c r="P778" s="138">
        <f>VLOOKUP(A778,Population!$A$5:$L$3146,12,FALSE)*'National Throughput'!$C$17</f>
        <v>1320.5610228051532</v>
      </c>
      <c r="Q778" s="118" t="s">
        <v>21806</v>
      </c>
      <c r="R778" s="2">
        <f>'Emissions Factors'!$B$3</f>
        <v>9.9208017983194906E-5</v>
      </c>
      <c r="S778" s="118" t="s">
        <v>21801</v>
      </c>
      <c r="T778" s="118" t="s">
        <v>21806</v>
      </c>
      <c r="U778" s="104">
        <f t="shared" si="37"/>
        <v>0.1310102416983599</v>
      </c>
      <c r="V778" s="126" t="s">
        <v>21801</v>
      </c>
      <c r="W778" s="113">
        <f t="shared" si="38"/>
        <v>0.13709720169396253</v>
      </c>
      <c r="X778" s="126" t="s">
        <v>21801</v>
      </c>
    </row>
    <row r="779" spans="1:24" x14ac:dyDescent="0.25">
      <c r="A779" s="123" t="s">
        <v>5832</v>
      </c>
      <c r="B779" s="123" t="s">
        <v>5268</v>
      </c>
      <c r="C779" s="123" t="s">
        <v>3556</v>
      </c>
      <c r="D779" s="117" t="s">
        <v>22618</v>
      </c>
      <c r="E779" s="117" t="s">
        <v>21845</v>
      </c>
      <c r="F779" s="118" t="s">
        <v>22582</v>
      </c>
      <c r="G779" s="126">
        <v>515</v>
      </c>
      <c r="H779" s="120" t="s">
        <v>24686</v>
      </c>
      <c r="I779" s="5">
        <f>VLOOKUP(A779,Population!$A$5:$L$3146,12,FALSE)*'National Throughput'!$C$14</f>
        <v>5.1252765729822035E-5</v>
      </c>
      <c r="J779" s="118" t="s">
        <v>21802</v>
      </c>
      <c r="K779" s="114">
        <f>'Emissions Factors'!$B$2</f>
        <v>10</v>
      </c>
      <c r="L779" s="118" t="s">
        <v>21801</v>
      </c>
      <c r="M779" s="118" t="s">
        <v>21802</v>
      </c>
      <c r="N779" s="113">
        <f t="shared" si="36"/>
        <v>5.1252765729822034E-4</v>
      </c>
      <c r="O779" s="126" t="s">
        <v>21801</v>
      </c>
      <c r="P779" s="138">
        <f>VLOOKUP(A779,Population!$A$5:$L$3146,12,FALSE)*'National Throughput'!$C$17</f>
        <v>111.19245860439733</v>
      </c>
      <c r="Q779" s="118" t="s">
        <v>21806</v>
      </c>
      <c r="R779" s="2">
        <f>'Emissions Factors'!$B$3</f>
        <v>9.9208017983194906E-5</v>
      </c>
      <c r="S779" s="118" t="s">
        <v>21801</v>
      </c>
      <c r="T779" s="118" t="s">
        <v>21806</v>
      </c>
      <c r="U779" s="104">
        <f t="shared" si="37"/>
        <v>1.1031183432820706E-2</v>
      </c>
      <c r="V779" s="126" t="s">
        <v>21801</v>
      </c>
      <c r="W779" s="113">
        <f t="shared" si="38"/>
        <v>1.1543711090118926E-2</v>
      </c>
      <c r="X779" s="126" t="s">
        <v>21801</v>
      </c>
    </row>
    <row r="780" spans="1:24" x14ac:dyDescent="0.25">
      <c r="A780" s="123" t="s">
        <v>5838</v>
      </c>
      <c r="B780" s="123" t="s">
        <v>5268</v>
      </c>
      <c r="C780" s="123" t="s">
        <v>3564</v>
      </c>
      <c r="D780" s="117" t="s">
        <v>22198</v>
      </c>
      <c r="E780" s="117" t="s">
        <v>21845</v>
      </c>
      <c r="F780" s="118" t="s">
        <v>22582</v>
      </c>
      <c r="G780" s="126">
        <v>515</v>
      </c>
      <c r="H780" s="120" t="s">
        <v>24687</v>
      </c>
      <c r="I780" s="5">
        <f>VLOOKUP(A780,Population!$A$5:$L$3146,12,FALSE)*'National Throughput'!$C$14</f>
        <v>2.4091958513025655E-5</v>
      </c>
      <c r="J780" s="118" t="s">
        <v>21802</v>
      </c>
      <c r="K780" s="114">
        <f>'Emissions Factors'!$B$2</f>
        <v>10</v>
      </c>
      <c r="L780" s="118" t="s">
        <v>21801</v>
      </c>
      <c r="M780" s="118" t="s">
        <v>21802</v>
      </c>
      <c r="N780" s="113">
        <f t="shared" si="36"/>
        <v>2.4091958513025656E-4</v>
      </c>
      <c r="O780" s="126" t="s">
        <v>21801</v>
      </c>
      <c r="P780" s="138">
        <f>VLOOKUP(A780,Population!$A$5:$L$3146,12,FALSE)*'National Throughput'!$C$17</f>
        <v>52.267308144499708</v>
      </c>
      <c r="Q780" s="118" t="s">
        <v>21806</v>
      </c>
      <c r="R780" s="2">
        <f>'Emissions Factors'!$B$3</f>
        <v>9.9208017983194906E-5</v>
      </c>
      <c r="S780" s="118" t="s">
        <v>21801</v>
      </c>
      <c r="T780" s="118" t="s">
        <v>21806</v>
      </c>
      <c r="U780" s="104">
        <f t="shared" si="37"/>
        <v>5.1853360463327168E-3</v>
      </c>
      <c r="V780" s="126" t="s">
        <v>21801</v>
      </c>
      <c r="W780" s="113">
        <f t="shared" si="38"/>
        <v>5.4262556314629735E-3</v>
      </c>
      <c r="X780" s="126" t="s">
        <v>21801</v>
      </c>
    </row>
    <row r="781" spans="1:24" x14ac:dyDescent="0.25">
      <c r="A781" s="123" t="s">
        <v>5845</v>
      </c>
      <c r="B781" s="123" t="s">
        <v>5268</v>
      </c>
      <c r="C781" s="123" t="s">
        <v>3571</v>
      </c>
      <c r="D781" s="117" t="s">
        <v>22619</v>
      </c>
      <c r="E781" s="117" t="s">
        <v>21845</v>
      </c>
      <c r="F781" s="118" t="s">
        <v>22582</v>
      </c>
      <c r="G781" s="126">
        <v>515</v>
      </c>
      <c r="H781" s="120" t="s">
        <v>24688</v>
      </c>
      <c r="I781" s="5">
        <f>VLOOKUP(A781,Population!$A$5:$L$3146,12,FALSE)*'National Throughput'!$C$14</f>
        <v>6.0514504569717735E-4</v>
      </c>
      <c r="J781" s="118" t="s">
        <v>21802</v>
      </c>
      <c r="K781" s="114">
        <f>'Emissions Factors'!$B$2</f>
        <v>10</v>
      </c>
      <c r="L781" s="118" t="s">
        <v>21801</v>
      </c>
      <c r="M781" s="118" t="s">
        <v>21802</v>
      </c>
      <c r="N781" s="113">
        <f t="shared" si="36"/>
        <v>6.0514504569717737E-3</v>
      </c>
      <c r="O781" s="126" t="s">
        <v>21801</v>
      </c>
      <c r="P781" s="138">
        <f>VLOOKUP(A781,Population!$A$5:$L$3146,12,FALSE)*'National Throughput'!$C$17</f>
        <v>1312.8572572657761</v>
      </c>
      <c r="Q781" s="118" t="s">
        <v>21806</v>
      </c>
      <c r="R781" s="2">
        <f>'Emissions Factors'!$B$3</f>
        <v>9.9208017983194906E-5</v>
      </c>
      <c r="S781" s="118" t="s">
        <v>21801</v>
      </c>
      <c r="T781" s="118" t="s">
        <v>21806</v>
      </c>
      <c r="U781" s="104">
        <f t="shared" si="37"/>
        <v>0.13024596638819105</v>
      </c>
      <c r="V781" s="126" t="s">
        <v>21801</v>
      </c>
      <c r="W781" s="113">
        <f t="shared" si="38"/>
        <v>0.13629741684516283</v>
      </c>
      <c r="X781" s="126" t="s">
        <v>21801</v>
      </c>
    </row>
    <row r="782" spans="1:24" x14ac:dyDescent="0.25">
      <c r="A782" s="123" t="s">
        <v>5852</v>
      </c>
      <c r="B782" s="123" t="s">
        <v>5268</v>
      </c>
      <c r="C782" s="123" t="s">
        <v>3578</v>
      </c>
      <c r="D782" s="117" t="s">
        <v>22620</v>
      </c>
      <c r="E782" s="117" t="s">
        <v>21845</v>
      </c>
      <c r="F782" s="118" t="s">
        <v>22582</v>
      </c>
      <c r="G782" s="126">
        <v>515</v>
      </c>
      <c r="H782" s="120" t="s">
        <v>24689</v>
      </c>
      <c r="I782" s="5">
        <f>VLOOKUP(A782,Population!$A$5:$L$3146,12,FALSE)*'National Throughput'!$C$14</f>
        <v>5.21770776904377E-5</v>
      </c>
      <c r="J782" s="118" t="s">
        <v>21802</v>
      </c>
      <c r="K782" s="114">
        <f>'Emissions Factors'!$B$2</f>
        <v>10</v>
      </c>
      <c r="L782" s="118" t="s">
        <v>21801</v>
      </c>
      <c r="M782" s="118" t="s">
        <v>21802</v>
      </c>
      <c r="N782" s="113">
        <f t="shared" si="36"/>
        <v>5.2177077690437695E-4</v>
      </c>
      <c r="O782" s="126" t="s">
        <v>21801</v>
      </c>
      <c r="P782" s="138">
        <f>VLOOKUP(A782,Population!$A$5:$L$3146,12,FALSE)*'National Throughput'!$C$17</f>
        <v>113.1977458889917</v>
      </c>
      <c r="Q782" s="118" t="s">
        <v>21806</v>
      </c>
      <c r="R782" s="2">
        <f>'Emissions Factors'!$B$3</f>
        <v>9.9208017983194906E-5</v>
      </c>
      <c r="S782" s="118" t="s">
        <v>21801</v>
      </c>
      <c r="T782" s="118" t="s">
        <v>21806</v>
      </c>
      <c r="U782" s="104">
        <f t="shared" si="37"/>
        <v>1.1230124009812216E-2</v>
      </c>
      <c r="V782" s="126" t="s">
        <v>21801</v>
      </c>
      <c r="W782" s="113">
        <f t="shared" si="38"/>
        <v>1.1751894786716593E-2</v>
      </c>
      <c r="X782" s="126" t="s">
        <v>21801</v>
      </c>
    </row>
    <row r="783" spans="1:24" x14ac:dyDescent="0.25">
      <c r="A783" s="123" t="s">
        <v>5859</v>
      </c>
      <c r="B783" s="123" t="s">
        <v>5268</v>
      </c>
      <c r="C783" s="123" t="s">
        <v>3585</v>
      </c>
      <c r="D783" s="117" t="s">
        <v>22621</v>
      </c>
      <c r="E783" s="117" t="s">
        <v>21845</v>
      </c>
      <c r="F783" s="118" t="s">
        <v>22582</v>
      </c>
      <c r="G783" s="126">
        <v>515</v>
      </c>
      <c r="H783" s="120" t="s">
        <v>24690</v>
      </c>
      <c r="I783" s="5">
        <f>VLOOKUP(A783,Population!$A$5:$L$3146,12,FALSE)*'National Throughput'!$C$14</f>
        <v>3.5966707316402848E-4</v>
      </c>
      <c r="J783" s="118" t="s">
        <v>21802</v>
      </c>
      <c r="K783" s="114">
        <f>'Emissions Factors'!$B$2</f>
        <v>10</v>
      </c>
      <c r="L783" s="118" t="s">
        <v>21801</v>
      </c>
      <c r="M783" s="118" t="s">
        <v>21802</v>
      </c>
      <c r="N783" s="113">
        <f t="shared" si="36"/>
        <v>3.5966707316402845E-3</v>
      </c>
      <c r="O783" s="126" t="s">
        <v>21801</v>
      </c>
      <c r="P783" s="138">
        <f>VLOOKUP(A783,Population!$A$5:$L$3146,12,FALSE)*'National Throughput'!$C$17</f>
        <v>780.29479140646652</v>
      </c>
      <c r="Q783" s="118" t="s">
        <v>21806</v>
      </c>
      <c r="R783" s="2">
        <f>'Emissions Factors'!$B$3</f>
        <v>9.9208017983194906E-5</v>
      </c>
      <c r="S783" s="118" t="s">
        <v>21801</v>
      </c>
      <c r="T783" s="118" t="s">
        <v>21806</v>
      </c>
      <c r="U783" s="104">
        <f t="shared" si="37"/>
        <v>7.7411499698046046E-2</v>
      </c>
      <c r="V783" s="126" t="s">
        <v>21801</v>
      </c>
      <c r="W783" s="113">
        <f t="shared" si="38"/>
        <v>8.1008170429686333E-2</v>
      </c>
      <c r="X783" s="126" t="s">
        <v>21801</v>
      </c>
    </row>
    <row r="784" spans="1:24" x14ac:dyDescent="0.25">
      <c r="A784" s="123" t="s">
        <v>5866</v>
      </c>
      <c r="B784" s="123" t="s">
        <v>5268</v>
      </c>
      <c r="C784" s="123" t="s">
        <v>3594</v>
      </c>
      <c r="D784" s="117" t="s">
        <v>22576</v>
      </c>
      <c r="E784" s="117" t="s">
        <v>21845</v>
      </c>
      <c r="F784" s="118" t="s">
        <v>22582</v>
      </c>
      <c r="G784" s="126">
        <v>515</v>
      </c>
      <c r="H784" s="120" t="s">
        <v>24691</v>
      </c>
      <c r="I784" s="5">
        <f>VLOOKUP(A784,Population!$A$5:$L$3146,12,FALSE)*'National Throughput'!$C$14</f>
        <v>1.0723348688408824E-4</v>
      </c>
      <c r="J784" s="118" t="s">
        <v>21802</v>
      </c>
      <c r="K784" s="114">
        <f>'Emissions Factors'!$B$2</f>
        <v>10</v>
      </c>
      <c r="L784" s="118" t="s">
        <v>21801</v>
      </c>
      <c r="M784" s="118" t="s">
        <v>21802</v>
      </c>
      <c r="N784" s="113">
        <f t="shared" si="36"/>
        <v>1.0723348688408824E-3</v>
      </c>
      <c r="O784" s="126" t="s">
        <v>21801</v>
      </c>
      <c r="P784" s="138">
        <f>VLOOKUP(A784,Population!$A$5:$L$3146,12,FALSE)*'National Throughput'!$C$17</f>
        <v>232.64217806740336</v>
      </c>
      <c r="Q784" s="118" t="s">
        <v>21806</v>
      </c>
      <c r="R784" s="2">
        <f>'Emissions Factors'!$B$3</f>
        <v>9.9208017983194906E-5</v>
      </c>
      <c r="S784" s="118" t="s">
        <v>21801</v>
      </c>
      <c r="T784" s="118" t="s">
        <v>21806</v>
      </c>
      <c r="U784" s="104">
        <f t="shared" si="37"/>
        <v>2.3079969385360586E-2</v>
      </c>
      <c r="V784" s="126" t="s">
        <v>21801</v>
      </c>
      <c r="W784" s="113">
        <f t="shared" si="38"/>
        <v>2.4152304254201468E-2</v>
      </c>
      <c r="X784" s="126" t="s">
        <v>21801</v>
      </c>
    </row>
    <row r="785" spans="1:24" x14ac:dyDescent="0.25">
      <c r="A785" s="123" t="s">
        <v>5872</v>
      </c>
      <c r="B785" s="123" t="s">
        <v>5268</v>
      </c>
      <c r="C785" s="123" t="s">
        <v>3602</v>
      </c>
      <c r="D785" s="117" t="s">
        <v>22479</v>
      </c>
      <c r="E785" s="117" t="s">
        <v>21845</v>
      </c>
      <c r="F785" s="118" t="s">
        <v>22582</v>
      </c>
      <c r="G785" s="126">
        <v>515</v>
      </c>
      <c r="H785" s="120" t="s">
        <v>24692</v>
      </c>
      <c r="I785" s="5">
        <f>VLOOKUP(A785,Population!$A$5:$L$3146,12,FALSE)*'National Throughput'!$C$14</f>
        <v>2.7769257176482233E-5</v>
      </c>
      <c r="J785" s="118" t="s">
        <v>21802</v>
      </c>
      <c r="K785" s="114">
        <f>'Emissions Factors'!$B$2</f>
        <v>10</v>
      </c>
      <c r="L785" s="118" t="s">
        <v>21801</v>
      </c>
      <c r="M785" s="118" t="s">
        <v>21802</v>
      </c>
      <c r="N785" s="113">
        <f t="shared" si="36"/>
        <v>2.7769257176482235E-4</v>
      </c>
      <c r="O785" s="126" t="s">
        <v>21801</v>
      </c>
      <c r="P785" s="138">
        <f>VLOOKUP(A785,Population!$A$5:$L$3146,12,FALSE)*'National Throughput'!$C$17</f>
        <v>60.24517770119536</v>
      </c>
      <c r="Q785" s="118" t="s">
        <v>21806</v>
      </c>
      <c r="R785" s="2">
        <f>'Emissions Factors'!$B$3</f>
        <v>9.9208017983194906E-5</v>
      </c>
      <c r="S785" s="118" t="s">
        <v>21801</v>
      </c>
      <c r="T785" s="118" t="s">
        <v>21806</v>
      </c>
      <c r="U785" s="104">
        <f t="shared" si="37"/>
        <v>5.9768046727809616E-3</v>
      </c>
      <c r="V785" s="126" t="s">
        <v>21801</v>
      </c>
      <c r="W785" s="113">
        <f t="shared" si="38"/>
        <v>6.2544972445457842E-3</v>
      </c>
      <c r="X785" s="126" t="s">
        <v>21801</v>
      </c>
    </row>
    <row r="786" spans="1:24" x14ac:dyDescent="0.25">
      <c r="A786" s="123" t="s">
        <v>5879</v>
      </c>
      <c r="B786" s="123" t="s">
        <v>5268</v>
      </c>
      <c r="C786" s="123" t="s">
        <v>3610</v>
      </c>
      <c r="D786" s="117" t="s">
        <v>22622</v>
      </c>
      <c r="E786" s="117" t="s">
        <v>21845</v>
      </c>
      <c r="F786" s="118" t="s">
        <v>22582</v>
      </c>
      <c r="G786" s="126">
        <v>515</v>
      </c>
      <c r="H786" s="120" t="s">
        <v>24693</v>
      </c>
      <c r="I786" s="5">
        <f>VLOOKUP(A786,Population!$A$5:$L$3146,12,FALSE)*'National Throughput'!$C$14</f>
        <v>2.0331205784060251E-4</v>
      </c>
      <c r="J786" s="118" t="s">
        <v>21802</v>
      </c>
      <c r="K786" s="114">
        <f>'Emissions Factors'!$B$2</f>
        <v>10</v>
      </c>
      <c r="L786" s="118" t="s">
        <v>21801</v>
      </c>
      <c r="M786" s="118" t="s">
        <v>21802</v>
      </c>
      <c r="N786" s="113">
        <f t="shared" si="36"/>
        <v>2.0331205784060251E-3</v>
      </c>
      <c r="O786" s="126" t="s">
        <v>21801</v>
      </c>
      <c r="P786" s="138">
        <f>VLOOKUP(A786,Population!$A$5:$L$3146,12,FALSE)*'National Throughput'!$C$17</f>
        <v>441.08385671101473</v>
      </c>
      <c r="Q786" s="118" t="s">
        <v>21806</v>
      </c>
      <c r="R786" s="2">
        <f>'Emissions Factors'!$B$3</f>
        <v>9.9208017983194906E-5</v>
      </c>
      <c r="S786" s="118" t="s">
        <v>21801</v>
      </c>
      <c r="T786" s="118" t="s">
        <v>21806</v>
      </c>
      <c r="U786" s="104">
        <f t="shared" si="37"/>
        <v>4.3759055188683317E-2</v>
      </c>
      <c r="V786" s="126" t="s">
        <v>21801</v>
      </c>
      <c r="W786" s="113">
        <f t="shared" si="38"/>
        <v>4.5792175767089341E-2</v>
      </c>
      <c r="X786" s="126" t="s">
        <v>21801</v>
      </c>
    </row>
    <row r="787" spans="1:24" x14ac:dyDescent="0.25">
      <c r="A787" s="123" t="s">
        <v>5886</v>
      </c>
      <c r="B787" s="123" t="s">
        <v>5268</v>
      </c>
      <c r="C787" s="123" t="s">
        <v>3619</v>
      </c>
      <c r="D787" s="117" t="s">
        <v>22093</v>
      </c>
      <c r="E787" s="117" t="s">
        <v>21845</v>
      </c>
      <c r="F787" s="118" t="s">
        <v>22582</v>
      </c>
      <c r="G787" s="126">
        <v>515</v>
      </c>
      <c r="H787" s="120" t="s">
        <v>24694</v>
      </c>
      <c r="I787" s="5">
        <f>VLOOKUP(A787,Population!$A$5:$L$3146,12,FALSE)*'National Throughput'!$C$14</f>
        <v>9.269053538864605E-5</v>
      </c>
      <c r="J787" s="118" t="s">
        <v>21802</v>
      </c>
      <c r="K787" s="114">
        <f>'Emissions Factors'!$B$2</f>
        <v>10</v>
      </c>
      <c r="L787" s="118" t="s">
        <v>21801</v>
      </c>
      <c r="M787" s="118" t="s">
        <v>21802</v>
      </c>
      <c r="N787" s="113">
        <f t="shared" si="36"/>
        <v>9.269053538864605E-4</v>
      </c>
      <c r="O787" s="126" t="s">
        <v>21801</v>
      </c>
      <c r="P787" s="138">
        <f>VLOOKUP(A787,Population!$A$5:$L$3146,12,FALSE)*'National Throughput'!$C$17</f>
        <v>201.09136302130321</v>
      </c>
      <c r="Q787" s="118" t="s">
        <v>21806</v>
      </c>
      <c r="R787" s="2">
        <f>'Emissions Factors'!$B$3</f>
        <v>9.9208017983194906E-5</v>
      </c>
      <c r="S787" s="118" t="s">
        <v>21801</v>
      </c>
      <c r="T787" s="118" t="s">
        <v>21806</v>
      </c>
      <c r="U787" s="104">
        <f t="shared" si="37"/>
        <v>1.9949875558882623E-2</v>
      </c>
      <c r="V787" s="126" t="s">
        <v>21801</v>
      </c>
      <c r="W787" s="113">
        <f t="shared" si="38"/>
        <v>2.0876780912769084E-2</v>
      </c>
      <c r="X787" s="126" t="s">
        <v>21801</v>
      </c>
    </row>
    <row r="788" spans="1:24" x14ac:dyDescent="0.25">
      <c r="A788" s="123" t="s">
        <v>5893</v>
      </c>
      <c r="B788" s="123" t="s">
        <v>5268</v>
      </c>
      <c r="C788" s="123" t="s">
        <v>3627</v>
      </c>
      <c r="D788" s="117" t="s">
        <v>22480</v>
      </c>
      <c r="E788" s="117" t="s">
        <v>21845</v>
      </c>
      <c r="F788" s="118" t="s">
        <v>22582</v>
      </c>
      <c r="G788" s="126">
        <v>515</v>
      </c>
      <c r="H788" s="120" t="s">
        <v>24695</v>
      </c>
      <c r="I788" s="5">
        <f>VLOOKUP(A788,Population!$A$5:$L$3146,12,FALSE)*'National Throughput'!$C$14</f>
        <v>2.2499681542022623E-4</v>
      </c>
      <c r="J788" s="118" t="s">
        <v>21802</v>
      </c>
      <c r="K788" s="114">
        <f>'Emissions Factors'!$B$2</f>
        <v>10</v>
      </c>
      <c r="L788" s="118" t="s">
        <v>21801</v>
      </c>
      <c r="M788" s="118" t="s">
        <v>21802</v>
      </c>
      <c r="N788" s="113">
        <f t="shared" si="36"/>
        <v>2.2499681542022623E-3</v>
      </c>
      <c r="O788" s="126" t="s">
        <v>21801</v>
      </c>
      <c r="P788" s="138">
        <f>VLOOKUP(A788,Population!$A$5:$L$3146,12,FALSE)*'National Throughput'!$C$17</f>
        <v>488.12876199923267</v>
      </c>
      <c r="Q788" s="118" t="s">
        <v>21806</v>
      </c>
      <c r="R788" s="2">
        <f>'Emissions Factors'!$B$3</f>
        <v>9.9208017983194906E-5</v>
      </c>
      <c r="S788" s="118" t="s">
        <v>21801</v>
      </c>
      <c r="T788" s="118" t="s">
        <v>21806</v>
      </c>
      <c r="U788" s="104">
        <f t="shared" si="37"/>
        <v>4.8426286998534539E-2</v>
      </c>
      <c r="V788" s="126" t="s">
        <v>21801</v>
      </c>
      <c r="W788" s="113">
        <f t="shared" si="38"/>
        <v>5.0676255152736799E-2</v>
      </c>
      <c r="X788" s="126" t="s">
        <v>21801</v>
      </c>
    </row>
    <row r="789" spans="1:24" x14ac:dyDescent="0.25">
      <c r="A789" s="123" t="s">
        <v>5901</v>
      </c>
      <c r="B789" s="123" t="s">
        <v>5268</v>
      </c>
      <c r="C789" s="123" t="s">
        <v>3635</v>
      </c>
      <c r="D789" s="117" t="s">
        <v>22623</v>
      </c>
      <c r="E789" s="117" t="s">
        <v>21845</v>
      </c>
      <c r="F789" s="118" t="s">
        <v>22582</v>
      </c>
      <c r="G789" s="126">
        <v>515</v>
      </c>
      <c r="H789" s="120" t="s">
        <v>24696</v>
      </c>
      <c r="I789" s="5">
        <f>VLOOKUP(A789,Population!$A$5:$L$3146,12,FALSE)*'National Throughput'!$C$14</f>
        <v>9.2637337577963116E-5</v>
      </c>
      <c r="J789" s="118" t="s">
        <v>21802</v>
      </c>
      <c r="K789" s="114">
        <f>'Emissions Factors'!$B$2</f>
        <v>10</v>
      </c>
      <c r="L789" s="118" t="s">
        <v>21801</v>
      </c>
      <c r="M789" s="118" t="s">
        <v>21802</v>
      </c>
      <c r="N789" s="113">
        <f t="shared" si="36"/>
        <v>9.2637337577963113E-4</v>
      </c>
      <c r="O789" s="126" t="s">
        <v>21801</v>
      </c>
      <c r="P789" s="138">
        <f>VLOOKUP(A789,Population!$A$5:$L$3146,12,FALSE)*'National Throughput'!$C$17</f>
        <v>200.97595080348481</v>
      </c>
      <c r="Q789" s="118" t="s">
        <v>21806</v>
      </c>
      <c r="R789" s="2">
        <f>'Emissions Factors'!$B$3</f>
        <v>9.9208017983194906E-5</v>
      </c>
      <c r="S789" s="118" t="s">
        <v>21801</v>
      </c>
      <c r="T789" s="118" t="s">
        <v>21806</v>
      </c>
      <c r="U789" s="104">
        <f t="shared" si="37"/>
        <v>1.9938425741501814E-2</v>
      </c>
      <c r="V789" s="126" t="s">
        <v>21801</v>
      </c>
      <c r="W789" s="113">
        <f t="shared" si="38"/>
        <v>2.0864799117281445E-2</v>
      </c>
      <c r="X789" s="126" t="s">
        <v>21801</v>
      </c>
    </row>
    <row r="790" spans="1:24" x14ac:dyDescent="0.25">
      <c r="A790" s="123" t="s">
        <v>5908</v>
      </c>
      <c r="B790" s="123" t="s">
        <v>5268</v>
      </c>
      <c r="C790" s="123" t="s">
        <v>3644</v>
      </c>
      <c r="D790" s="117" t="s">
        <v>22200</v>
      </c>
      <c r="E790" s="117" t="s">
        <v>21845</v>
      </c>
      <c r="F790" s="118" t="s">
        <v>22582</v>
      </c>
      <c r="G790" s="126">
        <v>515</v>
      </c>
      <c r="H790" s="120" t="s">
        <v>24697</v>
      </c>
      <c r="I790" s="5">
        <f>VLOOKUP(A790,Population!$A$5:$L$3146,12,FALSE)*'National Throughput'!$C$14</f>
        <v>8.1302879039334312E-5</v>
      </c>
      <c r="J790" s="118" t="s">
        <v>21802</v>
      </c>
      <c r="K790" s="114">
        <f>'Emissions Factors'!$B$2</f>
        <v>10</v>
      </c>
      <c r="L790" s="118" t="s">
        <v>21801</v>
      </c>
      <c r="M790" s="118" t="s">
        <v>21802</v>
      </c>
      <c r="N790" s="113">
        <f t="shared" si="36"/>
        <v>8.1302879039334315E-4</v>
      </c>
      <c r="O790" s="126" t="s">
        <v>21801</v>
      </c>
      <c r="P790" s="138">
        <f>VLOOKUP(A790,Population!$A$5:$L$3146,12,FALSE)*'National Throughput'!$C$17</f>
        <v>176.38593514455582</v>
      </c>
      <c r="Q790" s="118" t="s">
        <v>21806</v>
      </c>
      <c r="R790" s="2">
        <f>'Emissions Factors'!$B$3</f>
        <v>9.9208017983194906E-5</v>
      </c>
      <c r="S790" s="118" t="s">
        <v>21801</v>
      </c>
      <c r="T790" s="118" t="s">
        <v>21806</v>
      </c>
      <c r="U790" s="104">
        <f t="shared" si="37"/>
        <v>1.7498899025803743E-2</v>
      </c>
      <c r="V790" s="126" t="s">
        <v>21801</v>
      </c>
      <c r="W790" s="113">
        <f t="shared" si="38"/>
        <v>1.8311927816197088E-2</v>
      </c>
      <c r="X790" s="126" t="s">
        <v>21801</v>
      </c>
    </row>
    <row r="791" spans="1:24" x14ac:dyDescent="0.25">
      <c r="A791" s="123" t="s">
        <v>5915</v>
      </c>
      <c r="B791" s="123" t="s">
        <v>5268</v>
      </c>
      <c r="C791" s="123" t="s">
        <v>3652</v>
      </c>
      <c r="D791" s="117" t="s">
        <v>22624</v>
      </c>
      <c r="E791" s="117" t="s">
        <v>21845</v>
      </c>
      <c r="F791" s="118" t="s">
        <v>22582</v>
      </c>
      <c r="G791" s="126">
        <v>515</v>
      </c>
      <c r="H791" s="120" t="s">
        <v>24698</v>
      </c>
      <c r="I791" s="5">
        <f>VLOOKUP(A791,Population!$A$5:$L$3146,12,FALSE)*'National Throughput'!$C$14</f>
        <v>1.1106040439009052E-4</v>
      </c>
      <c r="J791" s="118" t="s">
        <v>21802</v>
      </c>
      <c r="K791" s="114">
        <f>'Emissions Factors'!$B$2</f>
        <v>10</v>
      </c>
      <c r="L791" s="118" t="s">
        <v>21801</v>
      </c>
      <c r="M791" s="118" t="s">
        <v>21802</v>
      </c>
      <c r="N791" s="113">
        <f t="shared" si="36"/>
        <v>1.1106040439009051E-3</v>
      </c>
      <c r="O791" s="126" t="s">
        <v>21801</v>
      </c>
      <c r="P791" s="138">
        <f>VLOOKUP(A791,Population!$A$5:$L$3146,12,FALSE)*'National Throughput'!$C$17</f>
        <v>240.94464448671317</v>
      </c>
      <c r="Q791" s="118" t="s">
        <v>21806</v>
      </c>
      <c r="R791" s="2">
        <f>'Emissions Factors'!$B$3</f>
        <v>9.9208017983194906E-5</v>
      </c>
      <c r="S791" s="118" t="s">
        <v>21801</v>
      </c>
      <c r="T791" s="118" t="s">
        <v>21806</v>
      </c>
      <c r="U791" s="104">
        <f t="shared" si="37"/>
        <v>2.3903640623192345E-2</v>
      </c>
      <c r="V791" s="126" t="s">
        <v>21801</v>
      </c>
      <c r="W791" s="113">
        <f t="shared" si="38"/>
        <v>2.501424466709325E-2</v>
      </c>
      <c r="X791" s="126" t="s">
        <v>21801</v>
      </c>
    </row>
    <row r="792" spans="1:24" x14ac:dyDescent="0.25">
      <c r="A792" s="123" t="s">
        <v>5922</v>
      </c>
      <c r="B792" s="123" t="s">
        <v>5923</v>
      </c>
      <c r="C792" s="123" t="s">
        <v>50</v>
      </c>
      <c r="D792" s="117" t="s">
        <v>22625</v>
      </c>
      <c r="E792" s="117" t="s">
        <v>21845</v>
      </c>
      <c r="F792" s="118" t="s">
        <v>22626</v>
      </c>
      <c r="G792" s="126">
        <v>515</v>
      </c>
      <c r="H792" s="120" t="s">
        <v>24699</v>
      </c>
      <c r="I792" s="5">
        <f>VLOOKUP(A792,Population!$A$5:$L$3146,12,FALSE)*'National Throughput'!$C$14</f>
        <v>2.4783530051903566E-5</v>
      </c>
      <c r="J792" s="118" t="s">
        <v>21802</v>
      </c>
      <c r="K792" s="114">
        <f>'Emissions Factors'!$B$2</f>
        <v>10</v>
      </c>
      <c r="L792" s="118" t="s">
        <v>21801</v>
      </c>
      <c r="M792" s="118" t="s">
        <v>21802</v>
      </c>
      <c r="N792" s="113">
        <f t="shared" si="36"/>
        <v>2.4783530051903567E-4</v>
      </c>
      <c r="O792" s="126" t="s">
        <v>21801</v>
      </c>
      <c r="P792" s="138">
        <f>VLOOKUP(A792,Population!$A$5:$L$3146,12,FALSE)*'National Throughput'!$C$17</f>
        <v>53.767666976138678</v>
      </c>
      <c r="Q792" s="118" t="s">
        <v>21806</v>
      </c>
      <c r="R792" s="2">
        <f>'Emissions Factors'!$B$3</f>
        <v>9.9208017983194906E-5</v>
      </c>
      <c r="S792" s="118" t="s">
        <v>21801</v>
      </c>
      <c r="T792" s="118" t="s">
        <v>21806</v>
      </c>
      <c r="U792" s="104">
        <f t="shared" si="37"/>
        <v>5.3341836722832006E-3</v>
      </c>
      <c r="V792" s="126" t="s">
        <v>21801</v>
      </c>
      <c r="W792" s="113">
        <f t="shared" si="38"/>
        <v>5.5820189728022366E-3</v>
      </c>
      <c r="X792" s="126" t="s">
        <v>21801</v>
      </c>
    </row>
    <row r="793" spans="1:24" x14ac:dyDescent="0.25">
      <c r="A793" s="123" t="s">
        <v>5930</v>
      </c>
      <c r="B793" s="123" t="s">
        <v>5923</v>
      </c>
      <c r="C793" s="123" t="s">
        <v>58</v>
      </c>
      <c r="D793" s="117" t="s">
        <v>22260</v>
      </c>
      <c r="E793" s="117" t="s">
        <v>21845</v>
      </c>
      <c r="F793" s="118" t="s">
        <v>22626</v>
      </c>
      <c r="G793" s="126">
        <v>515</v>
      </c>
      <c r="H793" s="120" t="s">
        <v>24700</v>
      </c>
      <c r="I793" s="5">
        <f>VLOOKUP(A793,Population!$A$5:$L$3146,12,FALSE)*'National Throughput'!$C$14</f>
        <v>1.2883844774768757E-5</v>
      </c>
      <c r="J793" s="118" t="s">
        <v>21802</v>
      </c>
      <c r="K793" s="114">
        <f>'Emissions Factors'!$B$2</f>
        <v>10</v>
      </c>
      <c r="L793" s="118" t="s">
        <v>21801</v>
      </c>
      <c r="M793" s="118" t="s">
        <v>21802</v>
      </c>
      <c r="N793" s="113">
        <f t="shared" si="36"/>
        <v>1.2883844774768757E-4</v>
      </c>
      <c r="O793" s="126" t="s">
        <v>21801</v>
      </c>
      <c r="P793" s="138">
        <f>VLOOKUP(A793,Population!$A$5:$L$3146,12,FALSE)*'National Throughput'!$C$17</f>
        <v>27.951396502889374</v>
      </c>
      <c r="Q793" s="118" t="s">
        <v>21806</v>
      </c>
      <c r="R793" s="2">
        <f>'Emissions Factors'!$B$3</f>
        <v>9.9208017983194906E-5</v>
      </c>
      <c r="S793" s="118" t="s">
        <v>21801</v>
      </c>
      <c r="T793" s="118" t="s">
        <v>21806</v>
      </c>
      <c r="U793" s="104">
        <f t="shared" si="37"/>
        <v>2.7730026469140602E-3</v>
      </c>
      <c r="V793" s="126" t="s">
        <v>21801</v>
      </c>
      <c r="W793" s="113">
        <f t="shared" si="38"/>
        <v>2.9018410946617477E-3</v>
      </c>
      <c r="X793" s="126" t="s">
        <v>21801</v>
      </c>
    </row>
    <row r="794" spans="1:24" x14ac:dyDescent="0.25">
      <c r="A794" s="123" t="s">
        <v>5937</v>
      </c>
      <c r="B794" s="123" t="s">
        <v>5923</v>
      </c>
      <c r="C794" s="123" t="s">
        <v>66</v>
      </c>
      <c r="D794" s="117" t="s">
        <v>22627</v>
      </c>
      <c r="E794" s="117" t="s">
        <v>21845</v>
      </c>
      <c r="F794" s="118" t="s">
        <v>22626</v>
      </c>
      <c r="G794" s="126">
        <v>515</v>
      </c>
      <c r="H794" s="120" t="s">
        <v>24701</v>
      </c>
      <c r="I794" s="5">
        <f>VLOOKUP(A794,Population!$A$5:$L$3146,12,FALSE)*'National Throughput'!$C$14</f>
        <v>4.6674429147923565E-5</v>
      </c>
      <c r="J794" s="118" t="s">
        <v>21802</v>
      </c>
      <c r="K794" s="114">
        <f>'Emissions Factors'!$B$2</f>
        <v>10</v>
      </c>
      <c r="L794" s="118" t="s">
        <v>21801</v>
      </c>
      <c r="M794" s="118" t="s">
        <v>21802</v>
      </c>
      <c r="N794" s="113">
        <f t="shared" si="36"/>
        <v>4.6674429147923566E-4</v>
      </c>
      <c r="O794" s="126" t="s">
        <v>21801</v>
      </c>
      <c r="P794" s="138">
        <f>VLOOKUP(A794,Population!$A$5:$L$3146,12,FALSE)*'National Throughput'!$C$17</f>
        <v>101.25979460840284</v>
      </c>
      <c r="Q794" s="118" t="s">
        <v>21806</v>
      </c>
      <c r="R794" s="2">
        <f>'Emissions Factors'!$B$3</f>
        <v>9.9208017983194906E-5</v>
      </c>
      <c r="S794" s="118" t="s">
        <v>21801</v>
      </c>
      <c r="T794" s="118" t="s">
        <v>21806</v>
      </c>
      <c r="U794" s="104">
        <f t="shared" si="37"/>
        <v>1.0045783524485052E-2</v>
      </c>
      <c r="V794" s="126" t="s">
        <v>21801</v>
      </c>
      <c r="W794" s="113">
        <f t="shared" si="38"/>
        <v>1.0512527815964288E-2</v>
      </c>
      <c r="X794" s="126" t="s">
        <v>21801</v>
      </c>
    </row>
    <row r="795" spans="1:24" x14ac:dyDescent="0.25">
      <c r="A795" s="123" t="s">
        <v>5944</v>
      </c>
      <c r="B795" s="123" t="s">
        <v>5923</v>
      </c>
      <c r="C795" s="123" t="s">
        <v>74</v>
      </c>
      <c r="D795" s="117" t="s">
        <v>22628</v>
      </c>
      <c r="E795" s="117" t="s">
        <v>21845</v>
      </c>
      <c r="F795" s="118" t="s">
        <v>22626</v>
      </c>
      <c r="G795" s="126">
        <v>515</v>
      </c>
      <c r="H795" s="120" t="s">
        <v>24702</v>
      </c>
      <c r="I795" s="5">
        <f>VLOOKUP(A795,Population!$A$5:$L$3146,12,FALSE)*'National Throughput'!$C$14</f>
        <v>4.2096092566025088E-5</v>
      </c>
      <c r="J795" s="118" t="s">
        <v>21802</v>
      </c>
      <c r="K795" s="114">
        <f>'Emissions Factors'!$B$2</f>
        <v>10</v>
      </c>
      <c r="L795" s="118" t="s">
        <v>21801</v>
      </c>
      <c r="M795" s="118" t="s">
        <v>21802</v>
      </c>
      <c r="N795" s="113">
        <f t="shared" si="36"/>
        <v>4.2096092566025088E-4</v>
      </c>
      <c r="O795" s="126" t="s">
        <v>21801</v>
      </c>
      <c r="P795" s="138">
        <f>VLOOKUP(A795,Population!$A$5:$L$3146,12,FALSE)*'National Throughput'!$C$17</f>
        <v>91.32713061240834</v>
      </c>
      <c r="Q795" s="118" t="s">
        <v>21806</v>
      </c>
      <c r="R795" s="2">
        <f>'Emissions Factors'!$B$3</f>
        <v>9.9208017983194906E-5</v>
      </c>
      <c r="S795" s="118" t="s">
        <v>21801</v>
      </c>
      <c r="T795" s="118" t="s">
        <v>21806</v>
      </c>
      <c r="U795" s="104">
        <f t="shared" si="37"/>
        <v>9.0603836161493971E-3</v>
      </c>
      <c r="V795" s="126" t="s">
        <v>21801</v>
      </c>
      <c r="W795" s="113">
        <f t="shared" si="38"/>
        <v>9.4813445418096484E-3</v>
      </c>
      <c r="X795" s="126" t="s">
        <v>21801</v>
      </c>
    </row>
    <row r="796" spans="1:24" x14ac:dyDescent="0.25">
      <c r="A796" s="123" t="s">
        <v>5950</v>
      </c>
      <c r="B796" s="123" t="s">
        <v>5923</v>
      </c>
      <c r="C796" s="123" t="s">
        <v>83</v>
      </c>
      <c r="D796" s="117" t="s">
        <v>22629</v>
      </c>
      <c r="E796" s="117" t="s">
        <v>21845</v>
      </c>
      <c r="F796" s="118" t="s">
        <v>22626</v>
      </c>
      <c r="G796" s="126">
        <v>515</v>
      </c>
      <c r="H796" s="120" t="s">
        <v>24703</v>
      </c>
      <c r="I796" s="5">
        <f>VLOOKUP(A796,Population!$A$5:$L$3146,12,FALSE)*'National Throughput'!$C$14</f>
        <v>1.9264257193551013E-5</v>
      </c>
      <c r="J796" s="118" t="s">
        <v>21802</v>
      </c>
      <c r="K796" s="114">
        <f>'Emissions Factors'!$B$2</f>
        <v>10</v>
      </c>
      <c r="L796" s="118" t="s">
        <v>21801</v>
      </c>
      <c r="M796" s="118" t="s">
        <v>21802</v>
      </c>
      <c r="N796" s="113">
        <f t="shared" si="36"/>
        <v>1.9264257193551013E-4</v>
      </c>
      <c r="O796" s="126" t="s">
        <v>21801</v>
      </c>
      <c r="P796" s="138">
        <f>VLOOKUP(A796,Population!$A$5:$L$3146,12,FALSE)*'National Throughput'!$C$17</f>
        <v>41.79364937748155</v>
      </c>
      <c r="Q796" s="118" t="s">
        <v>21806</v>
      </c>
      <c r="R796" s="2">
        <f>'Emissions Factors'!$B$3</f>
        <v>9.9208017983194906E-5</v>
      </c>
      <c r="S796" s="118" t="s">
        <v>21801</v>
      </c>
      <c r="T796" s="118" t="s">
        <v>21806</v>
      </c>
      <c r="U796" s="104">
        <f t="shared" si="37"/>
        <v>4.1462651190245321E-3</v>
      </c>
      <c r="V796" s="126" t="s">
        <v>21801</v>
      </c>
      <c r="W796" s="113">
        <f t="shared" si="38"/>
        <v>4.3389076909600421E-3</v>
      </c>
      <c r="X796" s="126" t="s">
        <v>21801</v>
      </c>
    </row>
    <row r="797" spans="1:24" x14ac:dyDescent="0.25">
      <c r="A797" s="123" t="s">
        <v>5956</v>
      </c>
      <c r="B797" s="123" t="s">
        <v>5923</v>
      </c>
      <c r="C797" s="123" t="s">
        <v>91</v>
      </c>
      <c r="D797" s="117" t="s">
        <v>22149</v>
      </c>
      <c r="E797" s="117" t="s">
        <v>21845</v>
      </c>
      <c r="F797" s="118" t="s">
        <v>22626</v>
      </c>
      <c r="G797" s="126">
        <v>515</v>
      </c>
      <c r="H797" s="120" t="s">
        <v>24704</v>
      </c>
      <c r="I797" s="5">
        <f>VLOOKUP(A797,Population!$A$5:$L$3146,12,FALSE)*'National Throughput'!$C$14</f>
        <v>8.538248614608044E-5</v>
      </c>
      <c r="J797" s="118" t="s">
        <v>21802</v>
      </c>
      <c r="K797" s="114">
        <f>'Emissions Factors'!$B$2</f>
        <v>10</v>
      </c>
      <c r="L797" s="118" t="s">
        <v>21801</v>
      </c>
      <c r="M797" s="118" t="s">
        <v>21802</v>
      </c>
      <c r="N797" s="113">
        <f t="shared" si="36"/>
        <v>8.5382486146080437E-4</v>
      </c>
      <c r="O797" s="126" t="s">
        <v>21801</v>
      </c>
      <c r="P797" s="138">
        <f>VLOOKUP(A797,Population!$A$5:$L$3146,12,FALSE)*'National Throughput'!$C$17</f>
        <v>185.23660959850298</v>
      </c>
      <c r="Q797" s="118" t="s">
        <v>21806</v>
      </c>
      <c r="R797" s="2">
        <f>'Emissions Factors'!$B$3</f>
        <v>9.9208017983194906E-5</v>
      </c>
      <c r="S797" s="118" t="s">
        <v>21801</v>
      </c>
      <c r="T797" s="118" t="s">
        <v>21806</v>
      </c>
      <c r="U797" s="104">
        <f t="shared" si="37"/>
        <v>1.8376956896194337E-2</v>
      </c>
      <c r="V797" s="126" t="s">
        <v>21801</v>
      </c>
      <c r="W797" s="113">
        <f t="shared" si="38"/>
        <v>1.9230781757655142E-2</v>
      </c>
      <c r="X797" s="126" t="s">
        <v>21801</v>
      </c>
    </row>
    <row r="798" spans="1:24" x14ac:dyDescent="0.25">
      <c r="A798" s="123" t="s">
        <v>5963</v>
      </c>
      <c r="B798" s="123" t="s">
        <v>5923</v>
      </c>
      <c r="C798" s="123" t="s">
        <v>100</v>
      </c>
      <c r="D798" s="117" t="s">
        <v>22630</v>
      </c>
      <c r="E798" s="117" t="s">
        <v>21845</v>
      </c>
      <c r="F798" s="118" t="s">
        <v>22626</v>
      </c>
      <c r="G798" s="126">
        <v>515</v>
      </c>
      <c r="H798" s="120" t="s">
        <v>24705</v>
      </c>
      <c r="I798" s="5">
        <f>VLOOKUP(A798,Population!$A$5:$L$3146,12,FALSE)*'National Throughput'!$C$14</f>
        <v>4.4186434039546934E-4</v>
      </c>
      <c r="J798" s="118" t="s">
        <v>21802</v>
      </c>
      <c r="K798" s="114">
        <f>'Emissions Factors'!$B$2</f>
        <v>10</v>
      </c>
      <c r="L798" s="118" t="s">
        <v>21801</v>
      </c>
      <c r="M798" s="118" t="s">
        <v>21802</v>
      </c>
      <c r="N798" s="113">
        <f t="shared" si="36"/>
        <v>4.4186434039546934E-3</v>
      </c>
      <c r="O798" s="126" t="s">
        <v>21801</v>
      </c>
      <c r="P798" s="138">
        <f>VLOOKUP(A798,Population!$A$5:$L$3146,12,FALSE)*'National Throughput'!$C$17</f>
        <v>958.62109446309387</v>
      </c>
      <c r="Q798" s="118" t="s">
        <v>21806</v>
      </c>
      <c r="R798" s="2">
        <f>'Emissions Factors'!$B$3</f>
        <v>9.9208017983194906E-5</v>
      </c>
      <c r="S798" s="118" t="s">
        <v>21801</v>
      </c>
      <c r="T798" s="118" t="s">
        <v>21806</v>
      </c>
      <c r="U798" s="104">
        <f t="shared" si="37"/>
        <v>9.5102898778564593E-2</v>
      </c>
      <c r="V798" s="126" t="s">
        <v>21801</v>
      </c>
      <c r="W798" s="113">
        <f t="shared" si="38"/>
        <v>9.9521542182519282E-2</v>
      </c>
      <c r="X798" s="126" t="s">
        <v>21801</v>
      </c>
    </row>
    <row r="799" spans="1:24" x14ac:dyDescent="0.25">
      <c r="A799" s="123" t="s">
        <v>5970</v>
      </c>
      <c r="B799" s="123" t="s">
        <v>5923</v>
      </c>
      <c r="C799" s="123" t="s">
        <v>109</v>
      </c>
      <c r="D799" s="117" t="s">
        <v>22150</v>
      </c>
      <c r="E799" s="117" t="s">
        <v>21845</v>
      </c>
      <c r="F799" s="118" t="s">
        <v>22626</v>
      </c>
      <c r="G799" s="126">
        <v>515</v>
      </c>
      <c r="H799" s="120" t="s">
        <v>24706</v>
      </c>
      <c r="I799" s="5">
        <f>VLOOKUP(A799,Population!$A$5:$L$3146,12,FALSE)*'National Throughput'!$C$14</f>
        <v>8.7886108111345185E-5</v>
      </c>
      <c r="J799" s="118" t="s">
        <v>21802</v>
      </c>
      <c r="K799" s="114">
        <f>'Emissions Factors'!$B$2</f>
        <v>10</v>
      </c>
      <c r="L799" s="118" t="s">
        <v>21801</v>
      </c>
      <c r="M799" s="118" t="s">
        <v>21802</v>
      </c>
      <c r="N799" s="113">
        <f t="shared" si="36"/>
        <v>8.7886108111345188E-4</v>
      </c>
      <c r="O799" s="126" t="s">
        <v>21801</v>
      </c>
      <c r="P799" s="138">
        <f>VLOOKUP(A799,Population!$A$5:$L$3146,12,FALSE)*'National Throughput'!$C$17</f>
        <v>190.6681970995806</v>
      </c>
      <c r="Q799" s="118" t="s">
        <v>21806</v>
      </c>
      <c r="R799" s="2">
        <f>'Emissions Factors'!$B$3</f>
        <v>9.9208017983194906E-5</v>
      </c>
      <c r="S799" s="118" t="s">
        <v>21801</v>
      </c>
      <c r="T799" s="118" t="s">
        <v>21806</v>
      </c>
      <c r="U799" s="104">
        <f t="shared" si="37"/>
        <v>1.8915813926678543E-2</v>
      </c>
      <c r="V799" s="126" t="s">
        <v>21801</v>
      </c>
      <c r="W799" s="113">
        <f t="shared" si="38"/>
        <v>1.9794675007791994E-2</v>
      </c>
      <c r="X799" s="126" t="s">
        <v>21801</v>
      </c>
    </row>
    <row r="800" spans="1:24" x14ac:dyDescent="0.25">
      <c r="A800" s="123" t="s">
        <v>5977</v>
      </c>
      <c r="B800" s="123" t="s">
        <v>5923</v>
      </c>
      <c r="C800" s="123" t="s">
        <v>118</v>
      </c>
      <c r="D800" s="117" t="s">
        <v>22631</v>
      </c>
      <c r="E800" s="117" t="s">
        <v>21845</v>
      </c>
      <c r="F800" s="118" t="s">
        <v>22626</v>
      </c>
      <c r="G800" s="126">
        <v>515</v>
      </c>
      <c r="H800" s="120" t="s">
        <v>24707</v>
      </c>
      <c r="I800" s="5">
        <f>VLOOKUP(A800,Population!$A$5:$L$3146,12,FALSE)*'National Throughput'!$C$14</f>
        <v>8.2193942368273155E-5</v>
      </c>
      <c r="J800" s="118" t="s">
        <v>21802</v>
      </c>
      <c r="K800" s="114">
        <f>'Emissions Factors'!$B$2</f>
        <v>10</v>
      </c>
      <c r="L800" s="118" t="s">
        <v>21801</v>
      </c>
      <c r="M800" s="118" t="s">
        <v>21802</v>
      </c>
      <c r="N800" s="113">
        <f t="shared" si="36"/>
        <v>8.2193942368273152E-4</v>
      </c>
      <c r="O800" s="126" t="s">
        <v>21801</v>
      </c>
      <c r="P800" s="138">
        <f>VLOOKUP(A800,Population!$A$5:$L$3146,12,FALSE)*'National Throughput'!$C$17</f>
        <v>178.31908979301372</v>
      </c>
      <c r="Q800" s="118" t="s">
        <v>21806</v>
      </c>
      <c r="R800" s="2">
        <f>'Emissions Factors'!$B$3</f>
        <v>9.9208017983194906E-5</v>
      </c>
      <c r="S800" s="118" t="s">
        <v>21801</v>
      </c>
      <c r="T800" s="118" t="s">
        <v>21806</v>
      </c>
      <c r="U800" s="104">
        <f t="shared" si="37"/>
        <v>1.7690683466932252E-2</v>
      </c>
      <c r="V800" s="126" t="s">
        <v>21801</v>
      </c>
      <c r="W800" s="113">
        <f t="shared" si="38"/>
        <v>1.8512622890614984E-2</v>
      </c>
      <c r="X800" s="126" t="s">
        <v>21801</v>
      </c>
    </row>
    <row r="801" spans="1:24" x14ac:dyDescent="0.25">
      <c r="A801" s="123" t="s">
        <v>5984</v>
      </c>
      <c r="B801" s="123" t="s">
        <v>5923</v>
      </c>
      <c r="C801" s="123" t="s">
        <v>127</v>
      </c>
      <c r="D801" s="117" t="s">
        <v>22632</v>
      </c>
      <c r="E801" s="117" t="s">
        <v>21845</v>
      </c>
      <c r="F801" s="118" t="s">
        <v>22626</v>
      </c>
      <c r="G801" s="126">
        <v>515</v>
      </c>
      <c r="H801" s="120" t="s">
        <v>24708</v>
      </c>
      <c r="I801" s="5">
        <f>VLOOKUP(A801,Population!$A$5:$L$3146,12,FALSE)*'National Throughput'!$C$14</f>
        <v>6.994847132169939E-5</v>
      </c>
      <c r="J801" s="118" t="s">
        <v>21802</v>
      </c>
      <c r="K801" s="114">
        <f>'Emissions Factors'!$B$2</f>
        <v>10</v>
      </c>
      <c r="L801" s="118" t="s">
        <v>21801</v>
      </c>
      <c r="M801" s="118" t="s">
        <v>21802</v>
      </c>
      <c r="N801" s="113">
        <f t="shared" si="36"/>
        <v>6.9948471321699393E-4</v>
      </c>
      <c r="O801" s="126" t="s">
        <v>21801</v>
      </c>
      <c r="P801" s="138">
        <f>VLOOKUP(A801,Population!$A$5:$L$3146,12,FALSE)*'National Throughput'!$C$17</f>
        <v>151.75263990394492</v>
      </c>
      <c r="Q801" s="118" t="s">
        <v>21806</v>
      </c>
      <c r="R801" s="2">
        <f>'Emissions Factors'!$B$3</f>
        <v>9.9208017983194906E-5</v>
      </c>
      <c r="S801" s="118" t="s">
        <v>21801</v>
      </c>
      <c r="T801" s="118" t="s">
        <v>21806</v>
      </c>
      <c r="U801" s="104">
        <f t="shared" si="37"/>
        <v>1.5055078628587869E-2</v>
      </c>
      <c r="V801" s="126" t="s">
        <v>21801</v>
      </c>
      <c r="W801" s="113">
        <f t="shared" si="38"/>
        <v>1.5754563341804861E-2</v>
      </c>
      <c r="X801" s="126" t="s">
        <v>21801</v>
      </c>
    </row>
    <row r="802" spans="1:24" x14ac:dyDescent="0.25">
      <c r="A802" s="123" t="s">
        <v>5990</v>
      </c>
      <c r="B802" s="123" t="s">
        <v>5923</v>
      </c>
      <c r="C802" s="123" t="s">
        <v>136</v>
      </c>
      <c r="D802" s="117" t="s">
        <v>22633</v>
      </c>
      <c r="E802" s="117" t="s">
        <v>21845</v>
      </c>
      <c r="F802" s="118" t="s">
        <v>22626</v>
      </c>
      <c r="G802" s="126">
        <v>515</v>
      </c>
      <c r="H802" s="120" t="s">
        <v>24709</v>
      </c>
      <c r="I802" s="5">
        <f>VLOOKUP(A802,Population!$A$5:$L$3146,12,FALSE)*'National Throughput'!$C$14</f>
        <v>6.8419034264565547E-5</v>
      </c>
      <c r="J802" s="118" t="s">
        <v>21802</v>
      </c>
      <c r="K802" s="114">
        <f>'Emissions Factors'!$B$2</f>
        <v>10</v>
      </c>
      <c r="L802" s="118" t="s">
        <v>21801</v>
      </c>
      <c r="M802" s="118" t="s">
        <v>21802</v>
      </c>
      <c r="N802" s="113">
        <f t="shared" si="36"/>
        <v>6.8419034264565544E-4</v>
      </c>
      <c r="O802" s="126" t="s">
        <v>21801</v>
      </c>
      <c r="P802" s="138">
        <f>VLOOKUP(A802,Population!$A$5:$L$3146,12,FALSE)*'National Throughput'!$C$17</f>
        <v>148.43453864166645</v>
      </c>
      <c r="Q802" s="118" t="s">
        <v>21806</v>
      </c>
      <c r="R802" s="2">
        <f>'Emissions Factors'!$B$3</f>
        <v>9.9208017983194906E-5</v>
      </c>
      <c r="S802" s="118" t="s">
        <v>21801</v>
      </c>
      <c r="T802" s="118" t="s">
        <v>21806</v>
      </c>
      <c r="U802" s="104">
        <f t="shared" si="37"/>
        <v>1.4725896378889684E-2</v>
      </c>
      <c r="V802" s="126" t="s">
        <v>21801</v>
      </c>
      <c r="W802" s="113">
        <f t="shared" si="38"/>
        <v>1.541008672153534E-2</v>
      </c>
      <c r="X802" s="126" t="s">
        <v>21801</v>
      </c>
    </row>
    <row r="803" spans="1:24" x14ac:dyDescent="0.25">
      <c r="A803" s="123" t="s">
        <v>5997</v>
      </c>
      <c r="B803" s="123" t="s">
        <v>5923</v>
      </c>
      <c r="C803" s="123" t="s">
        <v>145</v>
      </c>
      <c r="D803" s="117" t="s">
        <v>22036</v>
      </c>
      <c r="E803" s="117" t="s">
        <v>21845</v>
      </c>
      <c r="F803" s="118" t="s">
        <v>22626</v>
      </c>
      <c r="G803" s="126">
        <v>515</v>
      </c>
      <c r="H803" s="120" t="s">
        <v>24710</v>
      </c>
      <c r="I803" s="5">
        <f>VLOOKUP(A803,Population!$A$5:$L$3146,12,FALSE)*'National Throughput'!$C$14</f>
        <v>4.9892896694239995E-5</v>
      </c>
      <c r="J803" s="118" t="s">
        <v>21802</v>
      </c>
      <c r="K803" s="114">
        <f>'Emissions Factors'!$B$2</f>
        <v>10</v>
      </c>
      <c r="L803" s="118" t="s">
        <v>21801</v>
      </c>
      <c r="M803" s="118" t="s">
        <v>21802</v>
      </c>
      <c r="N803" s="113">
        <f t="shared" si="36"/>
        <v>4.9892896694239989E-4</v>
      </c>
      <c r="O803" s="126" t="s">
        <v>21801</v>
      </c>
      <c r="P803" s="138">
        <f>VLOOKUP(A803,Population!$A$5:$L$3146,12,FALSE)*'National Throughput'!$C$17</f>
        <v>108.24223378641494</v>
      </c>
      <c r="Q803" s="118" t="s">
        <v>21806</v>
      </c>
      <c r="R803" s="2">
        <f>'Emissions Factors'!$B$3</f>
        <v>9.9208017983194906E-5</v>
      </c>
      <c r="S803" s="118" t="s">
        <v>21801</v>
      </c>
      <c r="T803" s="118" t="s">
        <v>21806</v>
      </c>
      <c r="U803" s="104">
        <f t="shared" si="37"/>
        <v>1.0738497476023841E-2</v>
      </c>
      <c r="V803" s="126" t="s">
        <v>21801</v>
      </c>
      <c r="W803" s="113">
        <f t="shared" si="38"/>
        <v>1.1237426442966242E-2</v>
      </c>
      <c r="X803" s="126" t="s">
        <v>21801</v>
      </c>
    </row>
    <row r="804" spans="1:24" x14ac:dyDescent="0.25">
      <c r="A804" s="123" t="s">
        <v>6004</v>
      </c>
      <c r="B804" s="123" t="s">
        <v>5923</v>
      </c>
      <c r="C804" s="123" t="s">
        <v>154</v>
      </c>
      <c r="D804" s="117" t="s">
        <v>22037</v>
      </c>
      <c r="E804" s="117" t="s">
        <v>21845</v>
      </c>
      <c r="F804" s="118" t="s">
        <v>22626</v>
      </c>
      <c r="G804" s="126">
        <v>515</v>
      </c>
      <c r="H804" s="120" t="s">
        <v>24711</v>
      </c>
      <c r="I804" s="5">
        <f>VLOOKUP(A804,Population!$A$5:$L$3146,12,FALSE)*'National Throughput'!$C$14</f>
        <v>3.280310001235318E-5</v>
      </c>
      <c r="J804" s="118" t="s">
        <v>21802</v>
      </c>
      <c r="K804" s="114">
        <f>'Emissions Factors'!$B$2</f>
        <v>10</v>
      </c>
      <c r="L804" s="118" t="s">
        <v>21801</v>
      </c>
      <c r="M804" s="118" t="s">
        <v>21802</v>
      </c>
      <c r="N804" s="113">
        <f t="shared" si="36"/>
        <v>3.2803100012353183E-4</v>
      </c>
      <c r="O804" s="126" t="s">
        <v>21801</v>
      </c>
      <c r="P804" s="138">
        <f>VLOOKUP(A804,Population!$A$5:$L$3146,12,FALSE)*'National Throughput'!$C$17</f>
        <v>71.166058812259749</v>
      </c>
      <c r="Q804" s="118" t="s">
        <v>21806</v>
      </c>
      <c r="R804" s="2">
        <f>'Emissions Factors'!$B$3</f>
        <v>9.9208017983194906E-5</v>
      </c>
      <c r="S804" s="118" t="s">
        <v>21801</v>
      </c>
      <c r="T804" s="118" t="s">
        <v>21806</v>
      </c>
      <c r="U804" s="104">
        <f t="shared" si="37"/>
        <v>7.0602436424397714E-3</v>
      </c>
      <c r="V804" s="126" t="s">
        <v>21801</v>
      </c>
      <c r="W804" s="113">
        <f t="shared" si="38"/>
        <v>7.3882746425633031E-3</v>
      </c>
      <c r="X804" s="126" t="s">
        <v>21801</v>
      </c>
    </row>
    <row r="805" spans="1:24" x14ac:dyDescent="0.25">
      <c r="A805" s="123" t="s">
        <v>6012</v>
      </c>
      <c r="B805" s="123" t="s">
        <v>5923</v>
      </c>
      <c r="C805" s="123" t="s">
        <v>163</v>
      </c>
      <c r="D805" s="117" t="s">
        <v>22152</v>
      </c>
      <c r="E805" s="117" t="s">
        <v>21845</v>
      </c>
      <c r="F805" s="118" t="s">
        <v>22626</v>
      </c>
      <c r="G805" s="126">
        <v>515</v>
      </c>
      <c r="H805" s="120" t="s">
        <v>24712</v>
      </c>
      <c r="I805" s="5">
        <f>VLOOKUP(A805,Population!$A$5:$L$3146,12,FALSE)*'National Throughput'!$C$14</f>
        <v>6.8365836453882626E-5</v>
      </c>
      <c r="J805" s="118" t="s">
        <v>21802</v>
      </c>
      <c r="K805" s="114">
        <f>'Emissions Factors'!$B$2</f>
        <v>10</v>
      </c>
      <c r="L805" s="118" t="s">
        <v>21801</v>
      </c>
      <c r="M805" s="118" t="s">
        <v>21802</v>
      </c>
      <c r="N805" s="113">
        <f t="shared" si="36"/>
        <v>6.8365836453882628E-4</v>
      </c>
      <c r="O805" s="126" t="s">
        <v>21801</v>
      </c>
      <c r="P805" s="138">
        <f>VLOOKUP(A805,Population!$A$5:$L$3146,12,FALSE)*'National Throughput'!$C$17</f>
        <v>148.31912642384805</v>
      </c>
      <c r="Q805" s="118" t="s">
        <v>21806</v>
      </c>
      <c r="R805" s="2">
        <f>'Emissions Factors'!$B$3</f>
        <v>9.9208017983194906E-5</v>
      </c>
      <c r="S805" s="118" t="s">
        <v>21801</v>
      </c>
      <c r="T805" s="118" t="s">
        <v>21806</v>
      </c>
      <c r="U805" s="104">
        <f t="shared" si="37"/>
        <v>1.4714446561508875E-2</v>
      </c>
      <c r="V805" s="126" t="s">
        <v>21801</v>
      </c>
      <c r="W805" s="113">
        <f t="shared" si="38"/>
        <v>1.5398104926047701E-2</v>
      </c>
      <c r="X805" s="126" t="s">
        <v>21801</v>
      </c>
    </row>
    <row r="806" spans="1:24" x14ac:dyDescent="0.25">
      <c r="A806" s="123" t="s">
        <v>6019</v>
      </c>
      <c r="B806" s="123" t="s">
        <v>5923</v>
      </c>
      <c r="C806" s="123" t="s">
        <v>171</v>
      </c>
      <c r="D806" s="117" t="s">
        <v>22532</v>
      </c>
      <c r="E806" s="117" t="s">
        <v>21845</v>
      </c>
      <c r="F806" s="118" t="s">
        <v>22626</v>
      </c>
      <c r="G806" s="126">
        <v>515</v>
      </c>
      <c r="H806" s="120" t="s">
        <v>24713</v>
      </c>
      <c r="I806" s="5">
        <f>VLOOKUP(A806,Population!$A$5:$L$3146,12,FALSE)*'National Throughput'!$C$14</f>
        <v>4.471275987899103E-5</v>
      </c>
      <c r="J806" s="118" t="s">
        <v>21802</v>
      </c>
      <c r="K806" s="114">
        <f>'Emissions Factors'!$B$2</f>
        <v>10</v>
      </c>
      <c r="L806" s="118" t="s">
        <v>21801</v>
      </c>
      <c r="M806" s="118" t="s">
        <v>21802</v>
      </c>
      <c r="N806" s="113">
        <f t="shared" si="36"/>
        <v>4.471275987899103E-4</v>
      </c>
      <c r="O806" s="126" t="s">
        <v>21801</v>
      </c>
      <c r="P806" s="138">
        <f>VLOOKUP(A806,Population!$A$5:$L$3146,12,FALSE)*'National Throughput'!$C$17</f>
        <v>97.003969076349989</v>
      </c>
      <c r="Q806" s="118" t="s">
        <v>21806</v>
      </c>
      <c r="R806" s="2">
        <f>'Emissions Factors'!$B$3</f>
        <v>9.9208017983194906E-5</v>
      </c>
      <c r="S806" s="118" t="s">
        <v>21801</v>
      </c>
      <c r="T806" s="118" t="s">
        <v>21806</v>
      </c>
      <c r="U806" s="104">
        <f t="shared" si="37"/>
        <v>9.623571508567812E-3</v>
      </c>
      <c r="V806" s="126" t="s">
        <v>21801</v>
      </c>
      <c r="W806" s="113">
        <f t="shared" si="38"/>
        <v>1.0070699107357722E-2</v>
      </c>
      <c r="X806" s="126" t="s">
        <v>21801</v>
      </c>
    </row>
    <row r="807" spans="1:24" x14ac:dyDescent="0.25">
      <c r="A807" s="123" t="s">
        <v>6026</v>
      </c>
      <c r="B807" s="123" t="s">
        <v>5923</v>
      </c>
      <c r="C807" s="123" t="s">
        <v>179</v>
      </c>
      <c r="D807" s="117" t="s">
        <v>22634</v>
      </c>
      <c r="E807" s="117" t="s">
        <v>21845</v>
      </c>
      <c r="F807" s="118" t="s">
        <v>22626</v>
      </c>
      <c r="G807" s="126">
        <v>515</v>
      </c>
      <c r="H807" s="120" t="s">
        <v>24714</v>
      </c>
      <c r="I807" s="5">
        <f>VLOOKUP(A807,Population!$A$5:$L$3146,12,FALSE)*'National Throughput'!$C$14</f>
        <v>6.1214055780198088E-5</v>
      </c>
      <c r="J807" s="118" t="s">
        <v>21802</v>
      </c>
      <c r="K807" s="114">
        <f>'Emissions Factors'!$B$2</f>
        <v>10</v>
      </c>
      <c r="L807" s="118" t="s">
        <v>21801</v>
      </c>
      <c r="M807" s="118" t="s">
        <v>21802</v>
      </c>
      <c r="N807" s="113">
        <f t="shared" si="36"/>
        <v>6.1214055780198088E-4</v>
      </c>
      <c r="O807" s="126" t="s">
        <v>21801</v>
      </c>
      <c r="P807" s="138">
        <f>VLOOKUP(A807,Population!$A$5:$L$3146,12,FALSE)*'National Throughput'!$C$17</f>
        <v>132.80339639088933</v>
      </c>
      <c r="Q807" s="118" t="s">
        <v>21806</v>
      </c>
      <c r="R807" s="2">
        <f>'Emissions Factors'!$B$3</f>
        <v>9.9208017983194906E-5</v>
      </c>
      <c r="S807" s="118" t="s">
        <v>21801</v>
      </c>
      <c r="T807" s="118" t="s">
        <v>21806</v>
      </c>
      <c r="U807" s="104">
        <f t="shared" si="37"/>
        <v>1.317516173737671E-2</v>
      </c>
      <c r="V807" s="126" t="s">
        <v>21801</v>
      </c>
      <c r="W807" s="113">
        <f t="shared" si="38"/>
        <v>1.378730229517869E-2</v>
      </c>
      <c r="X807" s="126" t="s">
        <v>21801</v>
      </c>
    </row>
    <row r="808" spans="1:24" x14ac:dyDescent="0.25">
      <c r="A808" s="123" t="s">
        <v>6033</v>
      </c>
      <c r="B808" s="123" t="s">
        <v>5923</v>
      </c>
      <c r="C808" s="123" t="s">
        <v>187</v>
      </c>
      <c r="D808" s="117" t="s">
        <v>22635</v>
      </c>
      <c r="E808" s="117" t="s">
        <v>21845</v>
      </c>
      <c r="F808" s="118" t="s">
        <v>22626</v>
      </c>
      <c r="G808" s="126">
        <v>515</v>
      </c>
      <c r="H808" s="120" t="s">
        <v>24715</v>
      </c>
      <c r="I808" s="5">
        <f>VLOOKUP(A808,Population!$A$5:$L$3146,12,FALSE)*'National Throughput'!$C$14</f>
        <v>1.4381363145492845E-4</v>
      </c>
      <c r="J808" s="118" t="s">
        <v>21802</v>
      </c>
      <c r="K808" s="114">
        <f>'Emissions Factors'!$B$2</f>
        <v>10</v>
      </c>
      <c r="L808" s="118" t="s">
        <v>21801</v>
      </c>
      <c r="M808" s="118" t="s">
        <v>21802</v>
      </c>
      <c r="N808" s="113">
        <f t="shared" si="36"/>
        <v>1.4381363145492846E-3</v>
      </c>
      <c r="O808" s="126" t="s">
        <v>21801</v>
      </c>
      <c r="P808" s="138">
        <f>VLOOKUP(A808,Population!$A$5:$L$3146,12,FALSE)*'National Throughput'!$C$17</f>
        <v>312.00250434476817</v>
      </c>
      <c r="Q808" s="118" t="s">
        <v>21806</v>
      </c>
      <c r="R808" s="2">
        <f>'Emissions Factors'!$B$3</f>
        <v>9.9208017983194906E-5</v>
      </c>
      <c r="S808" s="118" t="s">
        <v>21801</v>
      </c>
      <c r="T808" s="118" t="s">
        <v>21806</v>
      </c>
      <c r="U808" s="104">
        <f t="shared" si="37"/>
        <v>3.0953150061837607E-2</v>
      </c>
      <c r="V808" s="126" t="s">
        <v>21801</v>
      </c>
      <c r="W808" s="113">
        <f t="shared" si="38"/>
        <v>3.2391286376386892E-2</v>
      </c>
      <c r="X808" s="126" t="s">
        <v>21801</v>
      </c>
    </row>
    <row r="809" spans="1:24" x14ac:dyDescent="0.25">
      <c r="A809" s="123" t="s">
        <v>6040</v>
      </c>
      <c r="B809" s="123" t="s">
        <v>5923</v>
      </c>
      <c r="C809" s="123" t="s">
        <v>195</v>
      </c>
      <c r="D809" s="117" t="s">
        <v>22039</v>
      </c>
      <c r="E809" s="117" t="s">
        <v>21845</v>
      </c>
      <c r="F809" s="118" t="s">
        <v>22626</v>
      </c>
      <c r="G809" s="126">
        <v>515</v>
      </c>
      <c r="H809" s="120" t="s">
        <v>24716</v>
      </c>
      <c r="I809" s="5">
        <f>VLOOKUP(A809,Population!$A$5:$L$3146,12,FALSE)*'National Throughput'!$C$14</f>
        <v>3.9353080452687224E-5</v>
      </c>
      <c r="J809" s="118" t="s">
        <v>21802</v>
      </c>
      <c r="K809" s="114">
        <f>'Emissions Factors'!$B$2</f>
        <v>10</v>
      </c>
      <c r="L809" s="118" t="s">
        <v>21801</v>
      </c>
      <c r="M809" s="118" t="s">
        <v>21802</v>
      </c>
      <c r="N809" s="113">
        <f t="shared" si="36"/>
        <v>3.9353080452687221E-4</v>
      </c>
      <c r="O809" s="126" t="s">
        <v>21801</v>
      </c>
      <c r="P809" s="138">
        <f>VLOOKUP(A809,Population!$A$5:$L$3146,12,FALSE)*'National Throughput'!$C$17</f>
        <v>85.376188131148012</v>
      </c>
      <c r="Q809" s="118" t="s">
        <v>21806</v>
      </c>
      <c r="R809" s="2">
        <f>'Emissions Factors'!$B$3</f>
        <v>9.9208017983194906E-5</v>
      </c>
      <c r="S809" s="118" t="s">
        <v>21801</v>
      </c>
      <c r="T809" s="118" t="s">
        <v>21806</v>
      </c>
      <c r="U809" s="104">
        <f t="shared" si="37"/>
        <v>8.4700024074515629E-3</v>
      </c>
      <c r="V809" s="126" t="s">
        <v>21801</v>
      </c>
      <c r="W809" s="113">
        <f t="shared" si="38"/>
        <v>8.8635332119784346E-3</v>
      </c>
      <c r="X809" s="126" t="s">
        <v>21801</v>
      </c>
    </row>
    <row r="810" spans="1:24" x14ac:dyDescent="0.25">
      <c r="A810" s="123" t="s">
        <v>6047</v>
      </c>
      <c r="B810" s="123" t="s">
        <v>5923</v>
      </c>
      <c r="C810" s="123" t="s">
        <v>203</v>
      </c>
      <c r="D810" s="117" t="s">
        <v>22636</v>
      </c>
      <c r="E810" s="117" t="s">
        <v>21845</v>
      </c>
      <c r="F810" s="118" t="s">
        <v>22626</v>
      </c>
      <c r="G810" s="126">
        <v>515</v>
      </c>
      <c r="H810" s="120" t="s">
        <v>24717</v>
      </c>
      <c r="I810" s="5">
        <f>VLOOKUP(A810,Population!$A$5:$L$3146,12,FALSE)*'National Throughput'!$C$14</f>
        <v>4.0776121888455238E-5</v>
      </c>
      <c r="J810" s="118" t="s">
        <v>21802</v>
      </c>
      <c r="K810" s="114">
        <f>'Emissions Factors'!$B$2</f>
        <v>10</v>
      </c>
      <c r="L810" s="118" t="s">
        <v>21801</v>
      </c>
      <c r="M810" s="118" t="s">
        <v>21802</v>
      </c>
      <c r="N810" s="113">
        <f t="shared" si="36"/>
        <v>4.0776121888455238E-4</v>
      </c>
      <c r="O810" s="126" t="s">
        <v>21801</v>
      </c>
      <c r="P810" s="138">
        <f>VLOOKUP(A810,Population!$A$5:$L$3146,12,FALSE)*'National Throughput'!$C$17</f>
        <v>88.463464957789739</v>
      </c>
      <c r="Q810" s="118" t="s">
        <v>21806</v>
      </c>
      <c r="R810" s="2">
        <f>'Emissions Factors'!$B$3</f>
        <v>9.9208017983194906E-5</v>
      </c>
      <c r="S810" s="118" t="s">
        <v>21801</v>
      </c>
      <c r="T810" s="118" t="s">
        <v>21806</v>
      </c>
      <c r="U810" s="104">
        <f t="shared" si="37"/>
        <v>8.7762850223881365E-3</v>
      </c>
      <c r="V810" s="126" t="s">
        <v>21801</v>
      </c>
      <c r="W810" s="113">
        <f t="shared" si="38"/>
        <v>9.1840462412726889E-3</v>
      </c>
      <c r="X810" s="126" t="s">
        <v>21801</v>
      </c>
    </row>
    <row r="811" spans="1:24" x14ac:dyDescent="0.25">
      <c r="A811" s="123" t="s">
        <v>6054</v>
      </c>
      <c r="B811" s="123" t="s">
        <v>5923</v>
      </c>
      <c r="C811" s="123" t="s">
        <v>212</v>
      </c>
      <c r="D811" s="117" t="s">
        <v>22042</v>
      </c>
      <c r="E811" s="117" t="s">
        <v>21845</v>
      </c>
      <c r="F811" s="118" t="s">
        <v>22626</v>
      </c>
      <c r="G811" s="126">
        <v>515</v>
      </c>
      <c r="H811" s="120" t="s">
        <v>24718</v>
      </c>
      <c r="I811" s="5">
        <f>VLOOKUP(A811,Population!$A$5:$L$3146,12,FALSE)*'National Throughput'!$C$14</f>
        <v>3.0645263816527389E-5</v>
      </c>
      <c r="J811" s="118" t="s">
        <v>21802</v>
      </c>
      <c r="K811" s="114">
        <f>'Emissions Factors'!$B$2</f>
        <v>10</v>
      </c>
      <c r="L811" s="118" t="s">
        <v>21801</v>
      </c>
      <c r="M811" s="118" t="s">
        <v>21802</v>
      </c>
      <c r="N811" s="113">
        <f t="shared" si="36"/>
        <v>3.0645263816527391E-4</v>
      </c>
      <c r="O811" s="126" t="s">
        <v>21801</v>
      </c>
      <c r="P811" s="138">
        <f>VLOOKUP(A811,Population!$A$5:$L$3146,12,FALSE)*'National Throughput'!$C$17</f>
        <v>66.484650727001622</v>
      </c>
      <c r="Q811" s="118" t="s">
        <v>21806</v>
      </c>
      <c r="R811" s="2">
        <f>'Emissions Factors'!$B$3</f>
        <v>9.9208017983194906E-5</v>
      </c>
      <c r="S811" s="118" t="s">
        <v>21801</v>
      </c>
      <c r="T811" s="118" t="s">
        <v>21806</v>
      </c>
      <c r="U811" s="104">
        <f t="shared" si="37"/>
        <v>6.595810424930809E-3</v>
      </c>
      <c r="V811" s="126" t="s">
        <v>21801</v>
      </c>
      <c r="W811" s="113">
        <f t="shared" si="38"/>
        <v>6.9022630630960827E-3</v>
      </c>
      <c r="X811" s="126" t="s">
        <v>21801</v>
      </c>
    </row>
    <row r="812" spans="1:24" x14ac:dyDescent="0.25">
      <c r="A812" s="123" t="s">
        <v>6061</v>
      </c>
      <c r="B812" s="123" t="s">
        <v>5923</v>
      </c>
      <c r="C812" s="123" t="s">
        <v>220</v>
      </c>
      <c r="D812" s="117" t="s">
        <v>22043</v>
      </c>
      <c r="E812" s="117" t="s">
        <v>21845</v>
      </c>
      <c r="F812" s="118" t="s">
        <v>22626</v>
      </c>
      <c r="G812" s="126">
        <v>515</v>
      </c>
      <c r="H812" s="120" t="s">
        <v>24719</v>
      </c>
      <c r="I812" s="5">
        <f>VLOOKUP(A812,Population!$A$5:$L$3146,12,FALSE)*'National Throughput'!$C$14</f>
        <v>5.4910115214272524E-5</v>
      </c>
      <c r="J812" s="118" t="s">
        <v>21802</v>
      </c>
      <c r="K812" s="114">
        <f>'Emissions Factors'!$B$2</f>
        <v>10</v>
      </c>
      <c r="L812" s="118" t="s">
        <v>21801</v>
      </c>
      <c r="M812" s="118" t="s">
        <v>21802</v>
      </c>
      <c r="N812" s="113">
        <f t="shared" si="36"/>
        <v>5.4910115214272526E-4</v>
      </c>
      <c r="O812" s="126" t="s">
        <v>21801</v>
      </c>
      <c r="P812" s="138">
        <f>VLOOKUP(A812,Population!$A$5:$L$3146,12,FALSE)*'National Throughput'!$C$17</f>
        <v>119.12704857941108</v>
      </c>
      <c r="Q812" s="118" t="s">
        <v>21806</v>
      </c>
      <c r="R812" s="2">
        <f>'Emissions Factors'!$B$3</f>
        <v>9.9208017983194906E-5</v>
      </c>
      <c r="S812" s="118" t="s">
        <v>21801</v>
      </c>
      <c r="T812" s="118" t="s">
        <v>21806</v>
      </c>
      <c r="U812" s="104">
        <f t="shared" si="37"/>
        <v>1.1818358377751147E-2</v>
      </c>
      <c r="V812" s="126" t="s">
        <v>21801</v>
      </c>
      <c r="W812" s="113">
        <f t="shared" si="38"/>
        <v>1.2367459529893873E-2</v>
      </c>
      <c r="X812" s="126" t="s">
        <v>21801</v>
      </c>
    </row>
    <row r="813" spans="1:24" x14ac:dyDescent="0.25">
      <c r="A813" s="123" t="s">
        <v>6068</v>
      </c>
      <c r="B813" s="123" t="s">
        <v>5923</v>
      </c>
      <c r="C813" s="123" t="s">
        <v>228</v>
      </c>
      <c r="D813" s="117" t="s">
        <v>22401</v>
      </c>
      <c r="E813" s="117" t="s">
        <v>21845</v>
      </c>
      <c r="F813" s="118" t="s">
        <v>22626</v>
      </c>
      <c r="G813" s="126">
        <v>515</v>
      </c>
      <c r="H813" s="120" t="s">
        <v>24720</v>
      </c>
      <c r="I813" s="5">
        <f>VLOOKUP(A813,Population!$A$5:$L$3146,12,FALSE)*'National Throughput'!$C$14</f>
        <v>5.8823479162634547E-5</v>
      </c>
      <c r="J813" s="118" t="s">
        <v>21802</v>
      </c>
      <c r="K813" s="114">
        <f>'Emissions Factors'!$B$2</f>
        <v>10</v>
      </c>
      <c r="L813" s="118" t="s">
        <v>21801</v>
      </c>
      <c r="M813" s="118" t="s">
        <v>21802</v>
      </c>
      <c r="N813" s="113">
        <f t="shared" si="36"/>
        <v>5.8823479162634551E-4</v>
      </c>
      <c r="O813" s="126" t="s">
        <v>21801</v>
      </c>
      <c r="P813" s="138">
        <f>VLOOKUP(A813,Population!$A$5:$L$3146,12,FALSE)*'National Throughput'!$C$17</f>
        <v>127.61705985267581</v>
      </c>
      <c r="Q813" s="118" t="s">
        <v>21806</v>
      </c>
      <c r="R813" s="2">
        <f>'Emissions Factors'!$B$3</f>
        <v>9.9208017983194906E-5</v>
      </c>
      <c r="S813" s="118" t="s">
        <v>21801</v>
      </c>
      <c r="T813" s="118" t="s">
        <v>21806</v>
      </c>
      <c r="U813" s="104">
        <f t="shared" si="37"/>
        <v>1.2660635568826722E-2</v>
      </c>
      <c r="V813" s="126" t="s">
        <v>21801</v>
      </c>
      <c r="W813" s="113">
        <f t="shared" si="38"/>
        <v>1.3248870360453068E-2</v>
      </c>
      <c r="X813" s="126" t="s">
        <v>21801</v>
      </c>
    </row>
    <row r="814" spans="1:24" x14ac:dyDescent="0.25">
      <c r="A814" s="123" t="s">
        <v>6074</v>
      </c>
      <c r="B814" s="123" t="s">
        <v>5923</v>
      </c>
      <c r="C814" s="123" t="s">
        <v>237</v>
      </c>
      <c r="D814" s="117" t="s">
        <v>22535</v>
      </c>
      <c r="E814" s="117" t="s">
        <v>21845</v>
      </c>
      <c r="F814" s="118" t="s">
        <v>22626</v>
      </c>
      <c r="G814" s="126">
        <v>515</v>
      </c>
      <c r="H814" s="120" t="s">
        <v>24721</v>
      </c>
      <c r="I814" s="5">
        <f>VLOOKUP(A814,Population!$A$5:$L$3146,12,FALSE)*'National Throughput'!$C$14</f>
        <v>1.5976300007030026E-4</v>
      </c>
      <c r="J814" s="118" t="s">
        <v>21802</v>
      </c>
      <c r="K814" s="114">
        <f>'Emissions Factors'!$B$2</f>
        <v>10</v>
      </c>
      <c r="L814" s="118" t="s">
        <v>21801</v>
      </c>
      <c r="M814" s="118" t="s">
        <v>21802</v>
      </c>
      <c r="N814" s="113">
        <f t="shared" si="36"/>
        <v>1.5976300007030026E-3</v>
      </c>
      <c r="O814" s="126" t="s">
        <v>21801</v>
      </c>
      <c r="P814" s="138">
        <f>VLOOKUP(A814,Population!$A$5:$L$3146,12,FALSE)*'National Throughput'!$C$17</f>
        <v>346.60452989944184</v>
      </c>
      <c r="Q814" s="118" t="s">
        <v>21806</v>
      </c>
      <c r="R814" s="2">
        <f>'Emissions Factors'!$B$3</f>
        <v>9.9208017983194906E-5</v>
      </c>
      <c r="S814" s="118" t="s">
        <v>21801</v>
      </c>
      <c r="T814" s="118" t="s">
        <v>21806</v>
      </c>
      <c r="U814" s="104">
        <f t="shared" si="37"/>
        <v>3.438594843532064E-2</v>
      </c>
      <c r="V814" s="126" t="s">
        <v>21801</v>
      </c>
      <c r="W814" s="113">
        <f t="shared" si="38"/>
        <v>3.5983578436023643E-2</v>
      </c>
      <c r="X814" s="126" t="s">
        <v>21801</v>
      </c>
    </row>
    <row r="815" spans="1:24" x14ac:dyDescent="0.25">
      <c r="A815" s="123" t="s">
        <v>6081</v>
      </c>
      <c r="B815" s="123" t="s">
        <v>5923</v>
      </c>
      <c r="C815" s="123" t="s">
        <v>245</v>
      </c>
      <c r="D815" s="117" t="s">
        <v>22159</v>
      </c>
      <c r="E815" s="117" t="s">
        <v>21845</v>
      </c>
      <c r="F815" s="118" t="s">
        <v>22626</v>
      </c>
      <c r="G815" s="126">
        <v>515</v>
      </c>
      <c r="H815" s="120" t="s">
        <v>24722</v>
      </c>
      <c r="I815" s="5">
        <f>VLOOKUP(A815,Population!$A$5:$L$3146,12,FALSE)*'National Throughput'!$C$14</f>
        <v>5.7280742652829973E-5</v>
      </c>
      <c r="J815" s="118" t="s">
        <v>21802</v>
      </c>
      <c r="K815" s="114">
        <f>'Emissions Factors'!$B$2</f>
        <v>10</v>
      </c>
      <c r="L815" s="118" t="s">
        <v>21801</v>
      </c>
      <c r="M815" s="118" t="s">
        <v>21802</v>
      </c>
      <c r="N815" s="113">
        <f t="shared" si="36"/>
        <v>5.7280742652829971E-4</v>
      </c>
      <c r="O815" s="126" t="s">
        <v>21801</v>
      </c>
      <c r="P815" s="138">
        <f>VLOOKUP(A815,Population!$A$5:$L$3146,12,FALSE)*'National Throughput'!$C$17</f>
        <v>124.27010553594272</v>
      </c>
      <c r="Q815" s="118" t="s">
        <v>21806</v>
      </c>
      <c r="R815" s="2">
        <f>'Emissions Factors'!$B$3</f>
        <v>9.9208017983194906E-5</v>
      </c>
      <c r="S815" s="118" t="s">
        <v>21801</v>
      </c>
      <c r="T815" s="118" t="s">
        <v>21806</v>
      </c>
      <c r="U815" s="104">
        <f t="shared" si="37"/>
        <v>1.2328590864783334E-2</v>
      </c>
      <c r="V815" s="126" t="s">
        <v>21801</v>
      </c>
      <c r="W815" s="113">
        <f t="shared" si="38"/>
        <v>1.2901398291311634E-2</v>
      </c>
      <c r="X815" s="126" t="s">
        <v>21801</v>
      </c>
    </row>
    <row r="816" spans="1:24" x14ac:dyDescent="0.25">
      <c r="A816" s="123" t="s">
        <v>6087</v>
      </c>
      <c r="B816" s="123" t="s">
        <v>5923</v>
      </c>
      <c r="C816" s="123" t="s">
        <v>252</v>
      </c>
      <c r="D816" s="117" t="s">
        <v>22053</v>
      </c>
      <c r="E816" s="117" t="s">
        <v>21845</v>
      </c>
      <c r="F816" s="118" t="s">
        <v>22626</v>
      </c>
      <c r="G816" s="126">
        <v>515</v>
      </c>
      <c r="H816" s="120" t="s">
        <v>24723</v>
      </c>
      <c r="I816" s="5">
        <f>VLOOKUP(A816,Population!$A$5:$L$3146,12,FALSE)*'National Throughput'!$C$14</f>
        <v>2.5734440917860691E-4</v>
      </c>
      <c r="J816" s="118" t="s">
        <v>21802</v>
      </c>
      <c r="K816" s="114">
        <f>'Emissions Factors'!$B$2</f>
        <v>10</v>
      </c>
      <c r="L816" s="118" t="s">
        <v>21801</v>
      </c>
      <c r="M816" s="118" t="s">
        <v>21802</v>
      </c>
      <c r="N816" s="113">
        <f t="shared" si="36"/>
        <v>2.573444091786069E-3</v>
      </c>
      <c r="O816" s="126" t="s">
        <v>21801</v>
      </c>
      <c r="P816" s="138">
        <f>VLOOKUP(A816,Population!$A$5:$L$3146,12,FALSE)*'National Throughput'!$C$17</f>
        <v>558.30660369642248</v>
      </c>
      <c r="Q816" s="118" t="s">
        <v>21806</v>
      </c>
      <c r="R816" s="2">
        <f>'Emissions Factors'!$B$3</f>
        <v>9.9208017983194906E-5</v>
      </c>
      <c r="S816" s="118" t="s">
        <v>21801</v>
      </c>
      <c r="T816" s="118" t="s">
        <v>21806</v>
      </c>
      <c r="U816" s="104">
        <f t="shared" si="37"/>
        <v>5.5388491579651151E-2</v>
      </c>
      <c r="V816" s="126" t="s">
        <v>21801</v>
      </c>
      <c r="W816" s="113">
        <f t="shared" si="38"/>
        <v>5.7961935671437217E-2</v>
      </c>
      <c r="X816" s="126" t="s">
        <v>21801</v>
      </c>
    </row>
    <row r="817" spans="1:24" x14ac:dyDescent="0.25">
      <c r="A817" s="123" t="s">
        <v>6095</v>
      </c>
      <c r="B817" s="123" t="s">
        <v>5923</v>
      </c>
      <c r="C817" s="123" t="s">
        <v>261</v>
      </c>
      <c r="D817" s="117" t="s">
        <v>22637</v>
      </c>
      <c r="E817" s="117" t="s">
        <v>21845</v>
      </c>
      <c r="F817" s="118" t="s">
        <v>22626</v>
      </c>
      <c r="G817" s="126">
        <v>515</v>
      </c>
      <c r="H817" s="120" t="s">
        <v>24724</v>
      </c>
      <c r="I817" s="5">
        <f>VLOOKUP(A817,Population!$A$5:$L$3146,12,FALSE)*'National Throughput'!$C$14</f>
        <v>2.9195623475417925E-5</v>
      </c>
      <c r="J817" s="118" t="s">
        <v>21802</v>
      </c>
      <c r="K817" s="114">
        <f>'Emissions Factors'!$B$2</f>
        <v>10</v>
      </c>
      <c r="L817" s="118" t="s">
        <v>21801</v>
      </c>
      <c r="M817" s="118" t="s">
        <v>21802</v>
      </c>
      <c r="N817" s="113">
        <f t="shared" si="36"/>
        <v>2.9195623475417927E-4</v>
      </c>
      <c r="O817" s="126" t="s">
        <v>21801</v>
      </c>
      <c r="P817" s="138">
        <f>VLOOKUP(A817,Population!$A$5:$L$3146,12,FALSE)*'National Throughput'!$C$17</f>
        <v>63.339667791450729</v>
      </c>
      <c r="Q817" s="118" t="s">
        <v>21806</v>
      </c>
      <c r="R817" s="2">
        <f>'Emissions Factors'!$B$3</f>
        <v>9.9208017983194906E-5</v>
      </c>
      <c r="S817" s="118" t="s">
        <v>21801</v>
      </c>
      <c r="T817" s="118" t="s">
        <v>21806</v>
      </c>
      <c r="U817" s="104">
        <f t="shared" si="37"/>
        <v>6.2838029013038352E-3</v>
      </c>
      <c r="V817" s="126" t="s">
        <v>21801</v>
      </c>
      <c r="W817" s="113">
        <f t="shared" si="38"/>
        <v>6.5757591360580143E-3</v>
      </c>
      <c r="X817" s="126" t="s">
        <v>21801</v>
      </c>
    </row>
    <row r="818" spans="1:24" x14ac:dyDescent="0.25">
      <c r="A818" s="123" t="s">
        <v>6102</v>
      </c>
      <c r="B818" s="123" t="s">
        <v>5923</v>
      </c>
      <c r="C818" s="123" t="s">
        <v>270</v>
      </c>
      <c r="D818" s="117" t="s">
        <v>22410</v>
      </c>
      <c r="E818" s="117" t="s">
        <v>21845</v>
      </c>
      <c r="F818" s="118" t="s">
        <v>22626</v>
      </c>
      <c r="G818" s="126">
        <v>515</v>
      </c>
      <c r="H818" s="120" t="s">
        <v>24725</v>
      </c>
      <c r="I818" s="5">
        <f>VLOOKUP(A818,Population!$A$5:$L$3146,12,FALSE)*'National Throughput'!$C$14</f>
        <v>2.7473344354558516E-5</v>
      </c>
      <c r="J818" s="118" t="s">
        <v>21802</v>
      </c>
      <c r="K818" s="114">
        <f>'Emissions Factors'!$B$2</f>
        <v>10</v>
      </c>
      <c r="L818" s="118" t="s">
        <v>21801</v>
      </c>
      <c r="M818" s="118" t="s">
        <v>21802</v>
      </c>
      <c r="N818" s="113">
        <f t="shared" si="36"/>
        <v>2.7473344354558518E-4</v>
      </c>
      <c r="O818" s="126" t="s">
        <v>21801</v>
      </c>
      <c r="P818" s="138">
        <f>VLOOKUP(A818,Population!$A$5:$L$3146,12,FALSE)*'National Throughput'!$C$17</f>
        <v>59.603197239580616</v>
      </c>
      <c r="Q818" s="118" t="s">
        <v>21806</v>
      </c>
      <c r="R818" s="2">
        <f>'Emissions Factors'!$B$3</f>
        <v>9.9208017983194906E-5</v>
      </c>
      <c r="S818" s="118" t="s">
        <v>21801</v>
      </c>
      <c r="T818" s="118" t="s">
        <v>21806</v>
      </c>
      <c r="U818" s="104">
        <f t="shared" si="37"/>
        <v>5.9131150636002267E-3</v>
      </c>
      <c r="V818" s="126" t="s">
        <v>21801</v>
      </c>
      <c r="W818" s="113">
        <f t="shared" si="38"/>
        <v>6.1878485071458116E-3</v>
      </c>
      <c r="X818" s="126" t="s">
        <v>21801</v>
      </c>
    </row>
    <row r="819" spans="1:24" x14ac:dyDescent="0.25">
      <c r="A819" s="123" t="s">
        <v>6108</v>
      </c>
      <c r="B819" s="123" t="s">
        <v>5923</v>
      </c>
      <c r="C819" s="123" t="s">
        <v>278</v>
      </c>
      <c r="D819" s="117" t="s">
        <v>22589</v>
      </c>
      <c r="E819" s="117" t="s">
        <v>21845</v>
      </c>
      <c r="F819" s="118" t="s">
        <v>22626</v>
      </c>
      <c r="G819" s="126">
        <v>515</v>
      </c>
      <c r="H819" s="120" t="s">
        <v>24726</v>
      </c>
      <c r="I819" s="5">
        <f>VLOOKUP(A819,Population!$A$5:$L$3146,12,FALSE)*'National Throughput'!$C$14</f>
        <v>5.7845969391335954E-5</v>
      </c>
      <c r="J819" s="118" t="s">
        <v>21802</v>
      </c>
      <c r="K819" s="114">
        <f>'Emissions Factors'!$B$2</f>
        <v>10</v>
      </c>
      <c r="L819" s="118" t="s">
        <v>21801</v>
      </c>
      <c r="M819" s="118" t="s">
        <v>21802</v>
      </c>
      <c r="N819" s="113">
        <f t="shared" si="36"/>
        <v>5.7845969391335952E-4</v>
      </c>
      <c r="O819" s="126" t="s">
        <v>21801</v>
      </c>
      <c r="P819" s="138">
        <f>VLOOKUP(A819,Population!$A$5:$L$3146,12,FALSE)*'National Throughput'!$C$17</f>
        <v>125.49636035026303</v>
      </c>
      <c r="Q819" s="118" t="s">
        <v>21806</v>
      </c>
      <c r="R819" s="2">
        <f>'Emissions Factors'!$B$3</f>
        <v>9.9208017983194906E-5</v>
      </c>
      <c r="S819" s="118" t="s">
        <v>21801</v>
      </c>
      <c r="T819" s="118" t="s">
        <v>21806</v>
      </c>
      <c r="U819" s="104">
        <f t="shared" si="37"/>
        <v>1.2450245174454403E-2</v>
      </c>
      <c r="V819" s="126" t="s">
        <v>21801</v>
      </c>
      <c r="W819" s="113">
        <f t="shared" si="38"/>
        <v>1.3028704868367762E-2</v>
      </c>
      <c r="X819" s="126" t="s">
        <v>21801</v>
      </c>
    </row>
    <row r="820" spans="1:24" x14ac:dyDescent="0.25">
      <c r="A820" s="123" t="s">
        <v>6114</v>
      </c>
      <c r="B820" s="123" t="s">
        <v>5923</v>
      </c>
      <c r="C820" s="123" t="s">
        <v>287</v>
      </c>
      <c r="D820" s="117" t="s">
        <v>22638</v>
      </c>
      <c r="E820" s="117" t="s">
        <v>21845</v>
      </c>
      <c r="F820" s="118" t="s">
        <v>22626</v>
      </c>
      <c r="G820" s="126">
        <v>515</v>
      </c>
      <c r="H820" s="120" t="s">
        <v>24727</v>
      </c>
      <c r="I820" s="5">
        <f>VLOOKUP(A820,Population!$A$5:$L$3146,12,FALSE)*'National Throughput'!$C$14</f>
        <v>1.3384236681504937E-4</v>
      </c>
      <c r="J820" s="118" t="s">
        <v>21802</v>
      </c>
      <c r="K820" s="114">
        <f>'Emissions Factors'!$B$2</f>
        <v>10</v>
      </c>
      <c r="L820" s="118" t="s">
        <v>21801</v>
      </c>
      <c r="M820" s="118" t="s">
        <v>21802</v>
      </c>
      <c r="N820" s="113">
        <f t="shared" si="36"/>
        <v>1.3384236681504937E-3</v>
      </c>
      <c r="O820" s="126" t="s">
        <v>21801</v>
      </c>
      <c r="P820" s="138">
        <f>VLOOKUP(A820,Population!$A$5:$L$3146,12,FALSE)*'National Throughput'!$C$17</f>
        <v>290.36992676743523</v>
      </c>
      <c r="Q820" s="118" t="s">
        <v>21806</v>
      </c>
      <c r="R820" s="2">
        <f>'Emissions Factors'!$B$3</f>
        <v>9.9208017983194906E-5</v>
      </c>
      <c r="S820" s="118" t="s">
        <v>21801</v>
      </c>
      <c r="T820" s="118" t="s">
        <v>21806</v>
      </c>
      <c r="U820" s="104">
        <f t="shared" si="37"/>
        <v>2.8807024916522702E-2</v>
      </c>
      <c r="V820" s="126" t="s">
        <v>21801</v>
      </c>
      <c r="W820" s="113">
        <f t="shared" si="38"/>
        <v>3.0145448584673197E-2</v>
      </c>
      <c r="X820" s="126" t="s">
        <v>21801</v>
      </c>
    </row>
    <row r="821" spans="1:24" x14ac:dyDescent="0.25">
      <c r="A821" s="123" t="s">
        <v>6121</v>
      </c>
      <c r="B821" s="123" t="s">
        <v>5923</v>
      </c>
      <c r="C821" s="123" t="s">
        <v>295</v>
      </c>
      <c r="D821" s="117" t="s">
        <v>22639</v>
      </c>
      <c r="E821" s="117" t="s">
        <v>21845</v>
      </c>
      <c r="F821" s="118" t="s">
        <v>22626</v>
      </c>
      <c r="G821" s="126">
        <v>515</v>
      </c>
      <c r="H821" s="120" t="s">
        <v>24728</v>
      </c>
      <c r="I821" s="5">
        <f>VLOOKUP(A821,Population!$A$5:$L$3146,12,FALSE)*'National Throughput'!$C$14</f>
        <v>5.6306557744699071E-5</v>
      </c>
      <c r="J821" s="118" t="s">
        <v>21802</v>
      </c>
      <c r="K821" s="114">
        <f>'Emissions Factors'!$B$2</f>
        <v>10</v>
      </c>
      <c r="L821" s="118" t="s">
        <v>21801</v>
      </c>
      <c r="M821" s="118" t="s">
        <v>21802</v>
      </c>
      <c r="N821" s="113">
        <f t="shared" si="36"/>
        <v>5.6306557744699069E-4</v>
      </c>
      <c r="O821" s="126" t="s">
        <v>21801</v>
      </c>
      <c r="P821" s="138">
        <f>VLOOKUP(A821,Population!$A$5:$L$3146,12,FALSE)*'National Throughput'!$C$17</f>
        <v>122.15661929714361</v>
      </c>
      <c r="Q821" s="118" t="s">
        <v>21806</v>
      </c>
      <c r="R821" s="2">
        <f>'Emissions Factors'!$B$3</f>
        <v>9.9208017983194906E-5</v>
      </c>
      <c r="S821" s="118" t="s">
        <v>21801</v>
      </c>
      <c r="T821" s="118" t="s">
        <v>21806</v>
      </c>
      <c r="U821" s="104">
        <f t="shared" si="37"/>
        <v>1.2118916083997316E-2</v>
      </c>
      <c r="V821" s="126" t="s">
        <v>21801</v>
      </c>
      <c r="W821" s="113">
        <f t="shared" si="38"/>
        <v>1.2681981661444307E-2</v>
      </c>
      <c r="X821" s="126" t="s">
        <v>21801</v>
      </c>
    </row>
    <row r="822" spans="1:24" x14ac:dyDescent="0.25">
      <c r="A822" s="123" t="s">
        <v>6126</v>
      </c>
      <c r="B822" s="123" t="s">
        <v>5923</v>
      </c>
      <c r="C822" s="123" t="s">
        <v>304</v>
      </c>
      <c r="D822" s="117" t="s">
        <v>22640</v>
      </c>
      <c r="E822" s="117" t="s">
        <v>21845</v>
      </c>
      <c r="F822" s="118" t="s">
        <v>22626</v>
      </c>
      <c r="G822" s="126">
        <v>515</v>
      </c>
      <c r="H822" s="120" t="s">
        <v>24729</v>
      </c>
      <c r="I822" s="5">
        <f>VLOOKUP(A822,Population!$A$5:$L$3146,12,FALSE)*'National Throughput'!$C$14</f>
        <v>3.2041706346953939E-4</v>
      </c>
      <c r="J822" s="118" t="s">
        <v>21802</v>
      </c>
      <c r="K822" s="114">
        <f>'Emissions Factors'!$B$2</f>
        <v>10</v>
      </c>
      <c r="L822" s="118" t="s">
        <v>21801</v>
      </c>
      <c r="M822" s="118" t="s">
        <v>21802</v>
      </c>
      <c r="N822" s="113">
        <f t="shared" si="36"/>
        <v>3.204170634695394E-3</v>
      </c>
      <c r="O822" s="126" t="s">
        <v>21801</v>
      </c>
      <c r="P822" s="138">
        <f>VLOOKUP(A822,Population!$A$5:$L$3146,12,FALSE)*'National Throughput'!$C$17</f>
        <v>695.14221444734153</v>
      </c>
      <c r="Q822" s="118" t="s">
        <v>21806</v>
      </c>
      <c r="R822" s="2">
        <f>'Emissions Factors'!$B$3</f>
        <v>9.9208017983194906E-5</v>
      </c>
      <c r="S822" s="118" t="s">
        <v>21801</v>
      </c>
      <c r="T822" s="118" t="s">
        <v>21806</v>
      </c>
      <c r="U822" s="104">
        <f t="shared" si="37"/>
        <v>6.8963681311769789E-2</v>
      </c>
      <c r="V822" s="126" t="s">
        <v>21801</v>
      </c>
      <c r="W822" s="113">
        <f t="shared" si="38"/>
        <v>7.2167851946465189E-2</v>
      </c>
      <c r="X822" s="126" t="s">
        <v>21801</v>
      </c>
    </row>
    <row r="823" spans="1:24" x14ac:dyDescent="0.25">
      <c r="A823" s="123" t="s">
        <v>6133</v>
      </c>
      <c r="B823" s="123" t="s">
        <v>5923</v>
      </c>
      <c r="C823" s="123" t="s">
        <v>312</v>
      </c>
      <c r="D823" s="117" t="s">
        <v>22641</v>
      </c>
      <c r="E823" s="117" t="s">
        <v>21845</v>
      </c>
      <c r="F823" s="118" t="s">
        <v>22626</v>
      </c>
      <c r="G823" s="126">
        <v>515</v>
      </c>
      <c r="H823" s="120" t="s">
        <v>24730</v>
      </c>
      <c r="I823" s="5">
        <f>VLOOKUP(A823,Population!$A$5:$L$3146,12,FALSE)*'National Throughput'!$C$14</f>
        <v>3.3215383045145779E-5</v>
      </c>
      <c r="J823" s="118" t="s">
        <v>21802</v>
      </c>
      <c r="K823" s="114">
        <f>'Emissions Factors'!$B$2</f>
        <v>10</v>
      </c>
      <c r="L823" s="118" t="s">
        <v>21801</v>
      </c>
      <c r="M823" s="118" t="s">
        <v>21802</v>
      </c>
      <c r="N823" s="113">
        <f t="shared" si="36"/>
        <v>3.3215383045145778E-4</v>
      </c>
      <c r="O823" s="126" t="s">
        <v>21801</v>
      </c>
      <c r="P823" s="138">
        <f>VLOOKUP(A823,Population!$A$5:$L$3146,12,FALSE)*'National Throughput'!$C$17</f>
        <v>72.060503500352212</v>
      </c>
      <c r="Q823" s="118" t="s">
        <v>21806</v>
      </c>
      <c r="R823" s="2">
        <f>'Emissions Factors'!$B$3</f>
        <v>9.9208017983194906E-5</v>
      </c>
      <c r="S823" s="118" t="s">
        <v>21801</v>
      </c>
      <c r="T823" s="118" t="s">
        <v>21806</v>
      </c>
      <c r="U823" s="104">
        <f t="shared" si="37"/>
        <v>7.1489797271410216E-3</v>
      </c>
      <c r="V823" s="126" t="s">
        <v>21801</v>
      </c>
      <c r="W823" s="113">
        <f t="shared" si="38"/>
        <v>7.4811335575924792E-3</v>
      </c>
      <c r="X823" s="126" t="s">
        <v>21801</v>
      </c>
    </row>
    <row r="824" spans="1:24" x14ac:dyDescent="0.25">
      <c r="A824" s="123" t="s">
        <v>6140</v>
      </c>
      <c r="B824" s="123" t="s">
        <v>5923</v>
      </c>
      <c r="C824" s="123" t="s">
        <v>320</v>
      </c>
      <c r="D824" s="117" t="s">
        <v>22058</v>
      </c>
      <c r="E824" s="117" t="s">
        <v>21845</v>
      </c>
      <c r="F824" s="118" t="s">
        <v>22626</v>
      </c>
      <c r="G824" s="126">
        <v>515</v>
      </c>
      <c r="H824" s="120" t="s">
        <v>24731</v>
      </c>
      <c r="I824" s="5">
        <f>VLOOKUP(A824,Population!$A$5:$L$3146,12,FALSE)*'National Throughput'!$C$14</f>
        <v>6.7637691420160211E-5</v>
      </c>
      <c r="J824" s="118" t="s">
        <v>21802</v>
      </c>
      <c r="K824" s="114">
        <f>'Emissions Factors'!$B$2</f>
        <v>10</v>
      </c>
      <c r="L824" s="118" t="s">
        <v>21801</v>
      </c>
      <c r="M824" s="118" t="s">
        <v>21802</v>
      </c>
      <c r="N824" s="113">
        <f t="shared" si="36"/>
        <v>6.7637691420160213E-4</v>
      </c>
      <c r="O824" s="126" t="s">
        <v>21801</v>
      </c>
      <c r="P824" s="138">
        <f>VLOOKUP(A824,Population!$A$5:$L$3146,12,FALSE)*'National Throughput'!$C$17</f>
        <v>146.73942169245896</v>
      </c>
      <c r="Q824" s="118" t="s">
        <v>21806</v>
      </c>
      <c r="R824" s="2">
        <f>'Emissions Factors'!$B$3</f>
        <v>9.9208017983194906E-5</v>
      </c>
      <c r="S824" s="118" t="s">
        <v>21801</v>
      </c>
      <c r="T824" s="118" t="s">
        <v>21806</v>
      </c>
      <c r="U824" s="104">
        <f t="shared" si="37"/>
        <v>1.4557727186109089E-2</v>
      </c>
      <c r="V824" s="126" t="s">
        <v>21801</v>
      </c>
      <c r="W824" s="113">
        <f t="shared" si="38"/>
        <v>1.5234104100310692E-2</v>
      </c>
      <c r="X824" s="126" t="s">
        <v>21801</v>
      </c>
    </row>
    <row r="825" spans="1:24" x14ac:dyDescent="0.25">
      <c r="A825" s="123" t="s">
        <v>6147</v>
      </c>
      <c r="B825" s="123" t="s">
        <v>5923</v>
      </c>
      <c r="C825" s="123" t="s">
        <v>328</v>
      </c>
      <c r="D825" s="117" t="s">
        <v>22420</v>
      </c>
      <c r="E825" s="117" t="s">
        <v>21845</v>
      </c>
      <c r="F825" s="118" t="s">
        <v>22626</v>
      </c>
      <c r="G825" s="126">
        <v>515</v>
      </c>
      <c r="H825" s="120" t="s">
        <v>24732</v>
      </c>
      <c r="I825" s="5">
        <f>VLOOKUP(A825,Population!$A$5:$L$3146,12,FALSE)*'National Throughput'!$C$14</f>
        <v>5.3453825146827688E-5</v>
      </c>
      <c r="J825" s="118" t="s">
        <v>21802</v>
      </c>
      <c r="K825" s="114">
        <f>'Emissions Factors'!$B$2</f>
        <v>10</v>
      </c>
      <c r="L825" s="118" t="s">
        <v>21801</v>
      </c>
      <c r="M825" s="118" t="s">
        <v>21802</v>
      </c>
      <c r="N825" s="113">
        <f t="shared" si="36"/>
        <v>5.3453825146827685E-4</v>
      </c>
      <c r="O825" s="126" t="s">
        <v>21801</v>
      </c>
      <c r="P825" s="138">
        <f>VLOOKUP(A825,Population!$A$5:$L$3146,12,FALSE)*'National Throughput'!$C$17</f>
        <v>115.96763911663288</v>
      </c>
      <c r="Q825" s="118" t="s">
        <v>21806</v>
      </c>
      <c r="R825" s="2">
        <f>'Emissions Factors'!$B$3</f>
        <v>9.9208017983194906E-5</v>
      </c>
      <c r="S825" s="118" t="s">
        <v>21801</v>
      </c>
      <c r="T825" s="118" t="s">
        <v>21806</v>
      </c>
      <c r="U825" s="104">
        <f t="shared" si="37"/>
        <v>1.1504919626951571E-2</v>
      </c>
      <c r="V825" s="126" t="s">
        <v>21801</v>
      </c>
      <c r="W825" s="113">
        <f t="shared" si="38"/>
        <v>1.2039457878419847E-2</v>
      </c>
      <c r="X825" s="126" t="s">
        <v>21801</v>
      </c>
    </row>
    <row r="826" spans="1:24" x14ac:dyDescent="0.25">
      <c r="A826" s="123" t="s">
        <v>6154</v>
      </c>
      <c r="B826" s="123" t="s">
        <v>5923</v>
      </c>
      <c r="C826" s="123" t="s">
        <v>336</v>
      </c>
      <c r="D826" s="117" t="s">
        <v>22059</v>
      </c>
      <c r="E826" s="117" t="s">
        <v>21845</v>
      </c>
      <c r="F826" s="118" t="s">
        <v>22626</v>
      </c>
      <c r="G826" s="126">
        <v>515</v>
      </c>
      <c r="H826" s="120" t="s">
        <v>24733</v>
      </c>
      <c r="I826" s="5">
        <f>VLOOKUP(A826,Population!$A$5:$L$3146,12,FALSE)*'National Throughput'!$C$14</f>
        <v>3.469827201793207E-5</v>
      </c>
      <c r="J826" s="118" t="s">
        <v>21802</v>
      </c>
      <c r="K826" s="114">
        <f>'Emissions Factors'!$B$2</f>
        <v>10</v>
      </c>
      <c r="L826" s="118" t="s">
        <v>21801</v>
      </c>
      <c r="M826" s="118" t="s">
        <v>21802</v>
      </c>
      <c r="N826" s="113">
        <f t="shared" si="36"/>
        <v>3.4698272017932071E-4</v>
      </c>
      <c r="O826" s="126" t="s">
        <v>21801</v>
      </c>
      <c r="P826" s="138">
        <f>VLOOKUP(A826,Population!$A$5:$L$3146,12,FALSE)*'National Throughput'!$C$17</f>
        <v>75.277619072039613</v>
      </c>
      <c r="Q826" s="118" t="s">
        <v>21806</v>
      </c>
      <c r="R826" s="2">
        <f>'Emissions Factors'!$B$3</f>
        <v>9.9208017983194906E-5</v>
      </c>
      <c r="S826" s="118" t="s">
        <v>21801</v>
      </c>
      <c r="T826" s="118" t="s">
        <v>21806</v>
      </c>
      <c r="U826" s="104">
        <f t="shared" si="37"/>
        <v>7.4681433866310015E-3</v>
      </c>
      <c r="V826" s="126" t="s">
        <v>21801</v>
      </c>
      <c r="W826" s="113">
        <f t="shared" si="38"/>
        <v>7.8151261068103231E-3</v>
      </c>
      <c r="X826" s="126" t="s">
        <v>21801</v>
      </c>
    </row>
    <row r="827" spans="1:24" x14ac:dyDescent="0.25">
      <c r="A827" s="123" t="s">
        <v>6161</v>
      </c>
      <c r="B827" s="123" t="s">
        <v>5923</v>
      </c>
      <c r="C827" s="123" t="s">
        <v>344</v>
      </c>
      <c r="D827" s="117" t="s">
        <v>22283</v>
      </c>
      <c r="E827" s="117" t="s">
        <v>21845</v>
      </c>
      <c r="F827" s="118" t="s">
        <v>22626</v>
      </c>
      <c r="G827" s="126">
        <v>515</v>
      </c>
      <c r="H827" s="120" t="s">
        <v>24734</v>
      </c>
      <c r="I827" s="5">
        <f>VLOOKUP(A827,Population!$A$5:$L$3146,12,FALSE)*'National Throughput'!$C$14</f>
        <v>2.3347189163464828E-5</v>
      </c>
      <c r="J827" s="118" t="s">
        <v>21802</v>
      </c>
      <c r="K827" s="114">
        <f>'Emissions Factors'!$B$2</f>
        <v>10</v>
      </c>
      <c r="L827" s="118" t="s">
        <v>21801</v>
      </c>
      <c r="M827" s="118" t="s">
        <v>21802</v>
      </c>
      <c r="N827" s="113">
        <f t="shared" si="36"/>
        <v>2.3347189163464829E-4</v>
      </c>
      <c r="O827" s="126" t="s">
        <v>21801</v>
      </c>
      <c r="P827" s="138">
        <f>VLOOKUP(A827,Population!$A$5:$L$3146,12,FALSE)*'National Throughput'!$C$17</f>
        <v>50.651537095042357</v>
      </c>
      <c r="Q827" s="118" t="s">
        <v>21806</v>
      </c>
      <c r="R827" s="2">
        <f>'Emissions Factors'!$B$3</f>
        <v>9.9208017983194906E-5</v>
      </c>
      <c r="S827" s="118" t="s">
        <v>21801</v>
      </c>
      <c r="T827" s="118" t="s">
        <v>21806</v>
      </c>
      <c r="U827" s="104">
        <f t="shared" si="37"/>
        <v>5.0250386030014265E-3</v>
      </c>
      <c r="V827" s="126" t="s">
        <v>21801</v>
      </c>
      <c r="W827" s="113">
        <f t="shared" si="38"/>
        <v>5.2585104946360744E-3</v>
      </c>
      <c r="X827" s="126" t="s">
        <v>21801</v>
      </c>
    </row>
    <row r="828" spans="1:24" x14ac:dyDescent="0.25">
      <c r="A828" s="123" t="s">
        <v>6167</v>
      </c>
      <c r="B828" s="123" t="s">
        <v>5923</v>
      </c>
      <c r="C828" s="123" t="s">
        <v>353</v>
      </c>
      <c r="D828" s="117" t="s">
        <v>22061</v>
      </c>
      <c r="E828" s="117" t="s">
        <v>21845</v>
      </c>
      <c r="F828" s="118" t="s">
        <v>22626</v>
      </c>
      <c r="G828" s="126">
        <v>515</v>
      </c>
      <c r="H828" s="120" t="s">
        <v>24735</v>
      </c>
      <c r="I828" s="5">
        <f>VLOOKUP(A828,Population!$A$5:$L$3146,12,FALSE)*'National Throughput'!$C$14</f>
        <v>3.0588741142676791E-5</v>
      </c>
      <c r="J828" s="118" t="s">
        <v>21802</v>
      </c>
      <c r="K828" s="114">
        <f>'Emissions Factors'!$B$2</f>
        <v>10</v>
      </c>
      <c r="L828" s="118" t="s">
        <v>21801</v>
      </c>
      <c r="M828" s="118" t="s">
        <v>21802</v>
      </c>
      <c r="N828" s="113">
        <f t="shared" si="36"/>
        <v>3.0588741142676789E-4</v>
      </c>
      <c r="O828" s="126" t="s">
        <v>21801</v>
      </c>
      <c r="P828" s="138">
        <f>VLOOKUP(A828,Population!$A$5:$L$3146,12,FALSE)*'National Throughput'!$C$17</f>
        <v>66.362025245569598</v>
      </c>
      <c r="Q828" s="118" t="s">
        <v>21806</v>
      </c>
      <c r="R828" s="2">
        <f>'Emissions Factors'!$B$3</f>
        <v>9.9208017983194906E-5</v>
      </c>
      <c r="S828" s="118" t="s">
        <v>21801</v>
      </c>
      <c r="T828" s="118" t="s">
        <v>21806</v>
      </c>
      <c r="U828" s="104">
        <f t="shared" si="37"/>
        <v>6.5836449939637026E-3</v>
      </c>
      <c r="V828" s="126" t="s">
        <v>21801</v>
      </c>
      <c r="W828" s="113">
        <f t="shared" si="38"/>
        <v>6.8895324053904706E-3</v>
      </c>
      <c r="X828" s="126" t="s">
        <v>21801</v>
      </c>
    </row>
    <row r="829" spans="1:24" x14ac:dyDescent="0.25">
      <c r="A829" s="123" t="s">
        <v>6174</v>
      </c>
      <c r="B829" s="123" t="s">
        <v>5923</v>
      </c>
      <c r="C829" s="123" t="s">
        <v>362</v>
      </c>
      <c r="D829" s="117" t="s">
        <v>22544</v>
      </c>
      <c r="E829" s="117" t="s">
        <v>21845</v>
      </c>
      <c r="F829" s="118" t="s">
        <v>22626</v>
      </c>
      <c r="G829" s="126">
        <v>515</v>
      </c>
      <c r="H829" s="120" t="s">
        <v>24736</v>
      </c>
      <c r="I829" s="5">
        <f>VLOOKUP(A829,Population!$A$5:$L$3146,12,FALSE)*'National Throughput'!$C$14</f>
        <v>4.1145181700067962E-5</v>
      </c>
      <c r="J829" s="118" t="s">
        <v>21802</v>
      </c>
      <c r="K829" s="114">
        <f>'Emissions Factors'!$B$2</f>
        <v>10</v>
      </c>
      <c r="L829" s="118" t="s">
        <v>21801</v>
      </c>
      <c r="M829" s="118" t="s">
        <v>21802</v>
      </c>
      <c r="N829" s="113">
        <f t="shared" si="36"/>
        <v>4.1145181700067964E-4</v>
      </c>
      <c r="O829" s="126" t="s">
        <v>21801</v>
      </c>
      <c r="P829" s="138">
        <f>VLOOKUP(A829,Population!$A$5:$L$3146,12,FALSE)*'National Throughput'!$C$17</f>
        <v>89.26413721890475</v>
      </c>
      <c r="Q829" s="118" t="s">
        <v>21806</v>
      </c>
      <c r="R829" s="2">
        <f>'Emissions Factors'!$B$3</f>
        <v>9.9208017983194906E-5</v>
      </c>
      <c r="S829" s="118" t="s">
        <v>21801</v>
      </c>
      <c r="T829" s="118" t="s">
        <v>21806</v>
      </c>
      <c r="U829" s="104">
        <f t="shared" si="37"/>
        <v>8.8557181304674808E-3</v>
      </c>
      <c r="V829" s="126" t="s">
        <v>21801</v>
      </c>
      <c r="W829" s="113">
        <f t="shared" si="38"/>
        <v>9.2671699474681599E-3</v>
      </c>
      <c r="X829" s="126" t="s">
        <v>21801</v>
      </c>
    </row>
    <row r="830" spans="1:24" x14ac:dyDescent="0.25">
      <c r="A830" s="123" t="s">
        <v>6181</v>
      </c>
      <c r="B830" s="123" t="s">
        <v>5923</v>
      </c>
      <c r="C830" s="123" t="s">
        <v>370</v>
      </c>
      <c r="D830" s="117" t="s">
        <v>22642</v>
      </c>
      <c r="E830" s="117" t="s">
        <v>21845</v>
      </c>
      <c r="F830" s="118" t="s">
        <v>22626</v>
      </c>
      <c r="G830" s="126">
        <v>515</v>
      </c>
      <c r="H830" s="120" t="s">
        <v>24737</v>
      </c>
      <c r="I830" s="5">
        <f>VLOOKUP(A830,Population!$A$5:$L$3146,12,FALSE)*'National Throughput'!$C$14</f>
        <v>3.5649182883889189E-5</v>
      </c>
      <c r="J830" s="118" t="s">
        <v>21802</v>
      </c>
      <c r="K830" s="114">
        <f>'Emissions Factors'!$B$2</f>
        <v>10</v>
      </c>
      <c r="L830" s="118" t="s">
        <v>21801</v>
      </c>
      <c r="M830" s="118" t="s">
        <v>21802</v>
      </c>
      <c r="N830" s="113">
        <f t="shared" si="36"/>
        <v>3.564918288388919E-4</v>
      </c>
      <c r="O830" s="126" t="s">
        <v>21801</v>
      </c>
      <c r="P830" s="138">
        <f>VLOOKUP(A830,Population!$A$5:$L$3146,12,FALSE)*'National Throughput'!$C$17</f>
        <v>77.340612465543174</v>
      </c>
      <c r="Q830" s="118" t="s">
        <v>21806</v>
      </c>
      <c r="R830" s="2">
        <f>'Emissions Factors'!$B$3</f>
        <v>9.9208017983194906E-5</v>
      </c>
      <c r="S830" s="118" t="s">
        <v>21801</v>
      </c>
      <c r="T830" s="118" t="s">
        <v>21806</v>
      </c>
      <c r="U830" s="104">
        <f t="shared" si="37"/>
        <v>7.6728088723129152E-3</v>
      </c>
      <c r="V830" s="126" t="s">
        <v>21801</v>
      </c>
      <c r="W830" s="113">
        <f t="shared" si="38"/>
        <v>8.0293007011518064E-3</v>
      </c>
      <c r="X830" s="126" t="s">
        <v>21801</v>
      </c>
    </row>
    <row r="831" spans="1:24" x14ac:dyDescent="0.25">
      <c r="A831" s="123" t="s">
        <v>6188</v>
      </c>
      <c r="B831" s="123" t="s">
        <v>5923</v>
      </c>
      <c r="C831" s="123" t="s">
        <v>378</v>
      </c>
      <c r="D831" s="117" t="s">
        <v>22346</v>
      </c>
      <c r="E831" s="117" t="s">
        <v>21845</v>
      </c>
      <c r="F831" s="118" t="s">
        <v>22626</v>
      </c>
      <c r="G831" s="126">
        <v>515</v>
      </c>
      <c r="H831" s="120" t="s">
        <v>24738</v>
      </c>
      <c r="I831" s="5">
        <f>VLOOKUP(A831,Population!$A$5:$L$3146,12,FALSE)*'National Throughput'!$C$14</f>
        <v>5.0261956505852718E-5</v>
      </c>
      <c r="J831" s="118" t="s">
        <v>21802</v>
      </c>
      <c r="K831" s="114">
        <f>'Emissions Factors'!$B$2</f>
        <v>10</v>
      </c>
      <c r="L831" s="118" t="s">
        <v>21801</v>
      </c>
      <c r="M831" s="118" t="s">
        <v>21802</v>
      </c>
      <c r="N831" s="113">
        <f t="shared" si="36"/>
        <v>5.0261956505852714E-4</v>
      </c>
      <c r="O831" s="126" t="s">
        <v>21801</v>
      </c>
      <c r="P831" s="138">
        <f>VLOOKUP(A831,Population!$A$5:$L$3146,12,FALSE)*'National Throughput'!$C$17</f>
        <v>109.04290604752995</v>
      </c>
      <c r="Q831" s="118" t="s">
        <v>21806</v>
      </c>
      <c r="R831" s="2">
        <f>'Emissions Factors'!$B$3</f>
        <v>9.9208017983194906E-5</v>
      </c>
      <c r="S831" s="118" t="s">
        <v>21801</v>
      </c>
      <c r="T831" s="118" t="s">
        <v>21806</v>
      </c>
      <c r="U831" s="104">
        <f t="shared" si="37"/>
        <v>1.0817930584103184E-2</v>
      </c>
      <c r="V831" s="126" t="s">
        <v>21801</v>
      </c>
      <c r="W831" s="113">
        <f t="shared" si="38"/>
        <v>1.1320550149161711E-2</v>
      </c>
      <c r="X831" s="126" t="s">
        <v>21801</v>
      </c>
    </row>
    <row r="832" spans="1:24" x14ac:dyDescent="0.25">
      <c r="A832" s="123" t="s">
        <v>6194</v>
      </c>
      <c r="B832" s="123" t="s">
        <v>5923</v>
      </c>
      <c r="C832" s="123" t="s">
        <v>386</v>
      </c>
      <c r="D832" s="117" t="s">
        <v>22430</v>
      </c>
      <c r="E832" s="117" t="s">
        <v>21845</v>
      </c>
      <c r="F832" s="118" t="s">
        <v>22626</v>
      </c>
      <c r="G832" s="126">
        <v>515</v>
      </c>
      <c r="H832" s="120" t="s">
        <v>24739</v>
      </c>
      <c r="I832" s="5">
        <f>VLOOKUP(A832,Population!$A$5:$L$3146,12,FALSE)*'National Throughput'!$C$14</f>
        <v>3.6663266150032282E-5</v>
      </c>
      <c r="J832" s="118" t="s">
        <v>21802</v>
      </c>
      <c r="K832" s="114">
        <f>'Emissions Factors'!$B$2</f>
        <v>10</v>
      </c>
      <c r="L832" s="118" t="s">
        <v>21801</v>
      </c>
      <c r="M832" s="118" t="s">
        <v>21802</v>
      </c>
      <c r="N832" s="113">
        <f t="shared" si="36"/>
        <v>3.6663266150032282E-4</v>
      </c>
      <c r="O832" s="126" t="s">
        <v>21801</v>
      </c>
      <c r="P832" s="138">
        <f>VLOOKUP(A832,Population!$A$5:$L$3146,12,FALSE)*'National Throughput'!$C$17</f>
        <v>79.540657867706088</v>
      </c>
      <c r="Q832" s="118" t="s">
        <v>21806</v>
      </c>
      <c r="R832" s="2">
        <f>'Emissions Factors'!$B$3</f>
        <v>9.9208017983194906E-5</v>
      </c>
      <c r="S832" s="118" t="s">
        <v>21801</v>
      </c>
      <c r="T832" s="118" t="s">
        <v>21806</v>
      </c>
      <c r="U832" s="104">
        <f t="shared" si="37"/>
        <v>7.8910710161345394E-3</v>
      </c>
      <c r="V832" s="126" t="s">
        <v>21801</v>
      </c>
      <c r="W832" s="113">
        <f t="shared" si="38"/>
        <v>8.2577036776348631E-3</v>
      </c>
      <c r="X832" s="126" t="s">
        <v>21801</v>
      </c>
    </row>
    <row r="833" spans="1:24" x14ac:dyDescent="0.25">
      <c r="A833" s="123" t="s">
        <v>6201</v>
      </c>
      <c r="B833" s="123" t="s">
        <v>5923</v>
      </c>
      <c r="C833" s="123" t="s">
        <v>395</v>
      </c>
      <c r="D833" s="117" t="s">
        <v>22545</v>
      </c>
      <c r="E833" s="117" t="s">
        <v>21845</v>
      </c>
      <c r="F833" s="118" t="s">
        <v>22626</v>
      </c>
      <c r="G833" s="126">
        <v>515</v>
      </c>
      <c r="H833" s="120" t="s">
        <v>24740</v>
      </c>
      <c r="I833" s="5">
        <f>VLOOKUP(A833,Population!$A$5:$L$3146,12,FALSE)*'National Throughput'!$C$14</f>
        <v>5.7556706295747598E-5</v>
      </c>
      <c r="J833" s="118" t="s">
        <v>21802</v>
      </c>
      <c r="K833" s="114">
        <f>'Emissions Factors'!$B$2</f>
        <v>10</v>
      </c>
      <c r="L833" s="118" t="s">
        <v>21801</v>
      </c>
      <c r="M833" s="118" t="s">
        <v>21802</v>
      </c>
      <c r="N833" s="113">
        <f t="shared" si="36"/>
        <v>5.7556706295747596E-4</v>
      </c>
      <c r="O833" s="126" t="s">
        <v>21801</v>
      </c>
      <c r="P833" s="138">
        <f>VLOOKUP(A833,Population!$A$5:$L$3146,12,FALSE)*'National Throughput'!$C$17</f>
        <v>124.86880641587558</v>
      </c>
      <c r="Q833" s="118" t="s">
        <v>21806</v>
      </c>
      <c r="R833" s="2">
        <f>'Emissions Factors'!$B$3</f>
        <v>9.9208017983194906E-5</v>
      </c>
      <c r="S833" s="118" t="s">
        <v>21801</v>
      </c>
      <c r="T833" s="118" t="s">
        <v>21806</v>
      </c>
      <c r="U833" s="104">
        <f t="shared" si="37"/>
        <v>1.2387986792446268E-2</v>
      </c>
      <c r="V833" s="126" t="s">
        <v>21801</v>
      </c>
      <c r="W833" s="113">
        <f t="shared" si="38"/>
        <v>1.2963553855403744E-2</v>
      </c>
      <c r="X833" s="126" t="s">
        <v>21801</v>
      </c>
    </row>
    <row r="834" spans="1:24" x14ac:dyDescent="0.25">
      <c r="A834" s="123" t="s">
        <v>6208</v>
      </c>
      <c r="B834" s="123" t="s">
        <v>5923</v>
      </c>
      <c r="C834" s="123" t="s">
        <v>403</v>
      </c>
      <c r="D834" s="117" t="s">
        <v>22594</v>
      </c>
      <c r="E834" s="117" t="s">
        <v>21845</v>
      </c>
      <c r="F834" s="118" t="s">
        <v>22626</v>
      </c>
      <c r="G834" s="126">
        <v>515</v>
      </c>
      <c r="H834" s="120" t="s">
        <v>24741</v>
      </c>
      <c r="I834" s="5">
        <f>VLOOKUP(A834,Population!$A$5:$L$3146,12,FALSE)*'National Throughput'!$C$14</f>
        <v>4.762534001388069E-5</v>
      </c>
      <c r="J834" s="118" t="s">
        <v>21802</v>
      </c>
      <c r="K834" s="114">
        <f>'Emissions Factors'!$B$2</f>
        <v>10</v>
      </c>
      <c r="L834" s="118" t="s">
        <v>21801</v>
      </c>
      <c r="M834" s="118" t="s">
        <v>21802</v>
      </c>
      <c r="N834" s="113">
        <f t="shared" si="36"/>
        <v>4.762534001388069E-4</v>
      </c>
      <c r="O834" s="126" t="s">
        <v>21801</v>
      </c>
      <c r="P834" s="138">
        <f>VLOOKUP(A834,Population!$A$5:$L$3146,12,FALSE)*'National Throughput'!$C$17</f>
        <v>103.3227880019064</v>
      </c>
      <c r="Q834" s="118" t="s">
        <v>21806</v>
      </c>
      <c r="R834" s="2">
        <f>'Emissions Factors'!$B$3</f>
        <v>9.9208017983194906E-5</v>
      </c>
      <c r="S834" s="118" t="s">
        <v>21801</v>
      </c>
      <c r="T834" s="118" t="s">
        <v>21806</v>
      </c>
      <c r="U834" s="104">
        <f t="shared" si="37"/>
        <v>1.0250449010166965E-2</v>
      </c>
      <c r="V834" s="126" t="s">
        <v>21801</v>
      </c>
      <c r="W834" s="113">
        <f t="shared" si="38"/>
        <v>1.0726702410305771E-2</v>
      </c>
      <c r="X834" s="126" t="s">
        <v>21801</v>
      </c>
    </row>
    <row r="835" spans="1:24" x14ac:dyDescent="0.25">
      <c r="A835" s="123" t="s">
        <v>6216</v>
      </c>
      <c r="B835" s="123" t="s">
        <v>5923</v>
      </c>
      <c r="C835" s="123" t="s">
        <v>411</v>
      </c>
      <c r="D835" s="117" t="s">
        <v>22063</v>
      </c>
      <c r="E835" s="117" t="s">
        <v>21845</v>
      </c>
      <c r="F835" s="118" t="s">
        <v>22626</v>
      </c>
      <c r="G835" s="126">
        <v>515</v>
      </c>
      <c r="H835" s="120" t="s">
        <v>24742</v>
      </c>
      <c r="I835" s="5">
        <f>VLOOKUP(A835,Population!$A$5:$L$3146,12,FALSE)*'National Throughput'!$C$14</f>
        <v>6.721875866103225E-5</v>
      </c>
      <c r="J835" s="118" t="s">
        <v>21802</v>
      </c>
      <c r="K835" s="114">
        <f>'Emissions Factors'!$B$2</f>
        <v>10</v>
      </c>
      <c r="L835" s="118" t="s">
        <v>21801</v>
      </c>
      <c r="M835" s="118" t="s">
        <v>21802</v>
      </c>
      <c r="N835" s="113">
        <f t="shared" si="36"/>
        <v>6.7218758661032247E-4</v>
      </c>
      <c r="O835" s="126" t="s">
        <v>21801</v>
      </c>
      <c r="P835" s="138">
        <f>VLOOKUP(A835,Population!$A$5:$L$3146,12,FALSE)*'National Throughput'!$C$17</f>
        <v>145.83055047713918</v>
      </c>
      <c r="Q835" s="118" t="s">
        <v>21806</v>
      </c>
      <c r="R835" s="2">
        <f>'Emissions Factors'!$B$3</f>
        <v>9.9208017983194906E-5</v>
      </c>
      <c r="S835" s="118" t="s">
        <v>21801</v>
      </c>
      <c r="T835" s="118" t="s">
        <v>21806</v>
      </c>
      <c r="U835" s="104">
        <f t="shared" si="37"/>
        <v>1.4467559874235236E-2</v>
      </c>
      <c r="V835" s="126" t="s">
        <v>21801</v>
      </c>
      <c r="W835" s="113">
        <f t="shared" si="38"/>
        <v>1.5139747460845558E-2</v>
      </c>
      <c r="X835" s="126" t="s">
        <v>21801</v>
      </c>
    </row>
    <row r="836" spans="1:24" x14ac:dyDescent="0.25">
      <c r="A836" s="123" t="s">
        <v>6223</v>
      </c>
      <c r="B836" s="123" t="s">
        <v>5923</v>
      </c>
      <c r="C836" s="123" t="s">
        <v>420</v>
      </c>
      <c r="D836" s="117" t="s">
        <v>22170</v>
      </c>
      <c r="E836" s="117" t="s">
        <v>21845</v>
      </c>
      <c r="F836" s="118" t="s">
        <v>22626</v>
      </c>
      <c r="G836" s="126">
        <v>515</v>
      </c>
      <c r="H836" s="120" t="s">
        <v>24743</v>
      </c>
      <c r="I836" s="5">
        <f>VLOOKUP(A836,Population!$A$5:$L$3146,12,FALSE)*'National Throughput'!$C$14</f>
        <v>3.1416632071429673E-5</v>
      </c>
      <c r="J836" s="118" t="s">
        <v>21802</v>
      </c>
      <c r="K836" s="114">
        <f>'Emissions Factors'!$B$2</f>
        <v>10</v>
      </c>
      <c r="L836" s="118" t="s">
        <v>21801</v>
      </c>
      <c r="M836" s="118" t="s">
        <v>21802</v>
      </c>
      <c r="N836" s="113">
        <f t="shared" ref="N836:N899" si="39">I836*K836</f>
        <v>3.1416632071429675E-4</v>
      </c>
      <c r="O836" s="126" t="s">
        <v>21801</v>
      </c>
      <c r="P836" s="138">
        <f>VLOOKUP(A836,Population!$A$5:$L$3146,12,FALSE)*'National Throughput'!$C$17</f>
        <v>68.158127885368174</v>
      </c>
      <c r="Q836" s="118" t="s">
        <v>21806</v>
      </c>
      <c r="R836" s="2">
        <f>'Emissions Factors'!$B$3</f>
        <v>9.9208017983194906E-5</v>
      </c>
      <c r="S836" s="118" t="s">
        <v>21801</v>
      </c>
      <c r="T836" s="118" t="s">
        <v>21806</v>
      </c>
      <c r="U836" s="104">
        <f t="shared" ref="U836:U899" si="40">P836*R836</f>
        <v>6.7618327769525038E-3</v>
      </c>
      <c r="V836" s="126" t="s">
        <v>21801</v>
      </c>
      <c r="W836" s="113">
        <f t="shared" ref="W836:W899" si="41">N836+U836</f>
        <v>7.0759990976668003E-3</v>
      </c>
      <c r="X836" s="126" t="s">
        <v>21801</v>
      </c>
    </row>
    <row r="837" spans="1:24" x14ac:dyDescent="0.25">
      <c r="A837" s="123" t="s">
        <v>6229</v>
      </c>
      <c r="B837" s="123" t="s">
        <v>5923</v>
      </c>
      <c r="C837" s="123" t="s">
        <v>428</v>
      </c>
      <c r="D837" s="117" t="s">
        <v>22215</v>
      </c>
      <c r="E837" s="117" t="s">
        <v>21845</v>
      </c>
      <c r="F837" s="118" t="s">
        <v>22626</v>
      </c>
      <c r="G837" s="126">
        <v>515</v>
      </c>
      <c r="H837" s="120" t="s">
        <v>24744</v>
      </c>
      <c r="I837" s="5">
        <f>VLOOKUP(A837,Population!$A$5:$L$3146,12,FALSE)*'National Throughput'!$C$14</f>
        <v>3.2051680936456982E-5</v>
      </c>
      <c r="J837" s="118" t="s">
        <v>21802</v>
      </c>
      <c r="K837" s="114">
        <f>'Emissions Factors'!$B$2</f>
        <v>10</v>
      </c>
      <c r="L837" s="118" t="s">
        <v>21801</v>
      </c>
      <c r="M837" s="118" t="s">
        <v>21802</v>
      </c>
      <c r="N837" s="113">
        <f t="shared" si="39"/>
        <v>3.205168093645698E-4</v>
      </c>
      <c r="O837" s="126" t="s">
        <v>21801</v>
      </c>
      <c r="P837" s="138">
        <f>VLOOKUP(A837,Population!$A$5:$L$3146,12,FALSE)*'National Throughput'!$C$17</f>
        <v>69.535861235575098</v>
      </c>
      <c r="Q837" s="118" t="s">
        <v>21806</v>
      </c>
      <c r="R837" s="2">
        <f>'Emissions Factors'!$B$3</f>
        <v>9.9208017983194906E-5</v>
      </c>
      <c r="S837" s="118" t="s">
        <v>21801</v>
      </c>
      <c r="T837" s="118" t="s">
        <v>21806</v>
      </c>
      <c r="U837" s="104">
        <f t="shared" si="40"/>
        <v>6.8985149719358796E-3</v>
      </c>
      <c r="V837" s="126" t="s">
        <v>21801</v>
      </c>
      <c r="W837" s="113">
        <f t="shared" si="41"/>
        <v>7.2190317813004496E-3</v>
      </c>
      <c r="X837" s="126" t="s">
        <v>21801</v>
      </c>
    </row>
    <row r="838" spans="1:24" x14ac:dyDescent="0.25">
      <c r="A838" s="123" t="s">
        <v>6236</v>
      </c>
      <c r="B838" s="123" t="s">
        <v>5923</v>
      </c>
      <c r="C838" s="123" t="s">
        <v>437</v>
      </c>
      <c r="D838" s="117" t="s">
        <v>22643</v>
      </c>
      <c r="E838" s="117" t="s">
        <v>21845</v>
      </c>
      <c r="F838" s="118" t="s">
        <v>22626</v>
      </c>
      <c r="G838" s="126">
        <v>515</v>
      </c>
      <c r="H838" s="120" t="s">
        <v>24745</v>
      </c>
      <c r="I838" s="5">
        <f>VLOOKUP(A838,Population!$A$5:$L$3146,12,FALSE)*'National Throughput'!$C$14</f>
        <v>2.3413686426818473E-5</v>
      </c>
      <c r="J838" s="118" t="s">
        <v>21802</v>
      </c>
      <c r="K838" s="114">
        <f>'Emissions Factors'!$B$2</f>
        <v>10</v>
      </c>
      <c r="L838" s="118" t="s">
        <v>21801</v>
      </c>
      <c r="M838" s="118" t="s">
        <v>21802</v>
      </c>
      <c r="N838" s="113">
        <f t="shared" si="39"/>
        <v>2.3413686426818474E-4</v>
      </c>
      <c r="O838" s="126" t="s">
        <v>21801</v>
      </c>
      <c r="P838" s="138">
        <f>VLOOKUP(A838,Population!$A$5:$L$3146,12,FALSE)*'National Throughput'!$C$17</f>
        <v>50.795802367315339</v>
      </c>
      <c r="Q838" s="118" t="s">
        <v>21806</v>
      </c>
      <c r="R838" s="2">
        <f>'Emissions Factors'!$B$3</f>
        <v>9.9208017983194906E-5</v>
      </c>
      <c r="S838" s="118" t="s">
        <v>21801</v>
      </c>
      <c r="T838" s="118" t="s">
        <v>21806</v>
      </c>
      <c r="U838" s="104">
        <f t="shared" si="40"/>
        <v>5.0393508747274343E-3</v>
      </c>
      <c r="V838" s="126" t="s">
        <v>21801</v>
      </c>
      <c r="W838" s="113">
        <f t="shared" si="41"/>
        <v>5.2734877389956194E-3</v>
      </c>
      <c r="X838" s="126" t="s">
        <v>21801</v>
      </c>
    </row>
    <row r="839" spans="1:24" x14ac:dyDescent="0.25">
      <c r="A839" s="123" t="s">
        <v>6243</v>
      </c>
      <c r="B839" s="123" t="s">
        <v>5923</v>
      </c>
      <c r="C839" s="123" t="s">
        <v>446</v>
      </c>
      <c r="D839" s="117" t="s">
        <v>22644</v>
      </c>
      <c r="E839" s="117" t="s">
        <v>21845</v>
      </c>
      <c r="F839" s="118" t="s">
        <v>22626</v>
      </c>
      <c r="G839" s="126">
        <v>515</v>
      </c>
      <c r="H839" s="120" t="s">
        <v>24746</v>
      </c>
      <c r="I839" s="5">
        <f>VLOOKUP(A839,Population!$A$5:$L$3146,12,FALSE)*'National Throughput'!$C$14</f>
        <v>5.4444634370797004E-5</v>
      </c>
      <c r="J839" s="118" t="s">
        <v>21802</v>
      </c>
      <c r="K839" s="114">
        <f>'Emissions Factors'!$B$2</f>
        <v>10</v>
      </c>
      <c r="L839" s="118" t="s">
        <v>21801</v>
      </c>
      <c r="M839" s="118" t="s">
        <v>21802</v>
      </c>
      <c r="N839" s="113">
        <f t="shared" si="39"/>
        <v>5.4444634370797004E-4</v>
      </c>
      <c r="O839" s="126" t="s">
        <v>21801</v>
      </c>
      <c r="P839" s="138">
        <f>VLOOKUP(A839,Population!$A$5:$L$3146,12,FALSE)*'National Throughput'!$C$17</f>
        <v>118.11719167350024</v>
      </c>
      <c r="Q839" s="118" t="s">
        <v>21806</v>
      </c>
      <c r="R839" s="2">
        <f>'Emissions Factors'!$B$3</f>
        <v>9.9208017983194906E-5</v>
      </c>
      <c r="S839" s="118" t="s">
        <v>21801</v>
      </c>
      <c r="T839" s="118" t="s">
        <v>21806</v>
      </c>
      <c r="U839" s="104">
        <f t="shared" si="40"/>
        <v>1.1718172475669092E-2</v>
      </c>
      <c r="V839" s="126" t="s">
        <v>21801</v>
      </c>
      <c r="W839" s="113">
        <f t="shared" si="41"/>
        <v>1.2262618819377062E-2</v>
      </c>
      <c r="X839" s="126" t="s">
        <v>21801</v>
      </c>
    </row>
    <row r="840" spans="1:24" x14ac:dyDescent="0.25">
      <c r="A840" s="123" t="s">
        <v>6249</v>
      </c>
      <c r="B840" s="123" t="s">
        <v>5923</v>
      </c>
      <c r="C840" s="123" t="s">
        <v>454</v>
      </c>
      <c r="D840" s="117" t="s">
        <v>22065</v>
      </c>
      <c r="E840" s="117" t="s">
        <v>21845</v>
      </c>
      <c r="F840" s="118" t="s">
        <v>22626</v>
      </c>
      <c r="G840" s="126">
        <v>515</v>
      </c>
      <c r="H840" s="120" t="s">
        <v>24747</v>
      </c>
      <c r="I840" s="5">
        <f>VLOOKUP(A840,Population!$A$5:$L$3146,12,FALSE)*'National Throughput'!$C$14</f>
        <v>6.4774984232785794E-5</v>
      </c>
      <c r="J840" s="118" t="s">
        <v>21802</v>
      </c>
      <c r="K840" s="114">
        <f>'Emissions Factors'!$B$2</f>
        <v>10</v>
      </c>
      <c r="L840" s="118" t="s">
        <v>21801</v>
      </c>
      <c r="M840" s="118" t="s">
        <v>21802</v>
      </c>
      <c r="N840" s="113">
        <f t="shared" si="39"/>
        <v>6.4774984232785794E-4</v>
      </c>
      <c r="O840" s="126" t="s">
        <v>21801</v>
      </c>
      <c r="P840" s="138">
        <f>VLOOKUP(A840,Population!$A$5:$L$3146,12,FALSE)*'National Throughput'!$C$17</f>
        <v>140.5288017211073</v>
      </c>
      <c r="Q840" s="118" t="s">
        <v>21806</v>
      </c>
      <c r="R840" s="2">
        <f>'Emissions Factors'!$B$3</f>
        <v>9.9208017983194906E-5</v>
      </c>
      <c r="S840" s="118" t="s">
        <v>21801</v>
      </c>
      <c r="T840" s="118" t="s">
        <v>21806</v>
      </c>
      <c r="U840" s="104">
        <f t="shared" si="40"/>
        <v>1.3941583888304444E-2</v>
      </c>
      <c r="V840" s="126" t="s">
        <v>21801</v>
      </c>
      <c r="W840" s="113">
        <f t="shared" si="41"/>
        <v>1.4589333730632302E-2</v>
      </c>
      <c r="X840" s="126" t="s">
        <v>21801</v>
      </c>
    </row>
    <row r="841" spans="1:24" x14ac:dyDescent="0.25">
      <c r="A841" s="123" t="s">
        <v>6255</v>
      </c>
      <c r="B841" s="123" t="s">
        <v>5923</v>
      </c>
      <c r="C841" s="123" t="s">
        <v>463</v>
      </c>
      <c r="D841" s="117" t="s">
        <v>22436</v>
      </c>
      <c r="E841" s="117" t="s">
        <v>21845</v>
      </c>
      <c r="F841" s="118" t="s">
        <v>22626</v>
      </c>
      <c r="G841" s="126">
        <v>515</v>
      </c>
      <c r="H841" s="120" t="s">
        <v>24748</v>
      </c>
      <c r="I841" s="5">
        <f>VLOOKUP(A841,Population!$A$5:$L$3146,12,FALSE)*'National Throughput'!$C$14</f>
        <v>1.2259435471878029E-4</v>
      </c>
      <c r="J841" s="118" t="s">
        <v>21802</v>
      </c>
      <c r="K841" s="114">
        <f>'Emissions Factors'!$B$2</f>
        <v>10</v>
      </c>
      <c r="L841" s="118" t="s">
        <v>21801</v>
      </c>
      <c r="M841" s="118" t="s">
        <v>21802</v>
      </c>
      <c r="N841" s="113">
        <f t="shared" si="39"/>
        <v>1.2259435471878031E-3</v>
      </c>
      <c r="O841" s="126" t="s">
        <v>21801</v>
      </c>
      <c r="P841" s="138">
        <f>VLOOKUP(A841,Population!$A$5:$L$3146,12,FALSE)*'National Throughput'!$C$17</f>
        <v>265.96745596246114</v>
      </c>
      <c r="Q841" s="118" t="s">
        <v>21806</v>
      </c>
      <c r="R841" s="2">
        <f>'Emissions Factors'!$B$3</f>
        <v>9.9208017983194906E-5</v>
      </c>
      <c r="S841" s="118" t="s">
        <v>21801</v>
      </c>
      <c r="T841" s="118" t="s">
        <v>21806</v>
      </c>
      <c r="U841" s="104">
        <f t="shared" si="40"/>
        <v>2.6386104154068446E-2</v>
      </c>
      <c r="V841" s="126" t="s">
        <v>21801</v>
      </c>
      <c r="W841" s="113">
        <f t="shared" si="41"/>
        <v>2.7612047701256248E-2</v>
      </c>
      <c r="X841" s="126" t="s">
        <v>21801</v>
      </c>
    </row>
    <row r="842" spans="1:24" x14ac:dyDescent="0.25">
      <c r="A842" s="123" t="s">
        <v>6262</v>
      </c>
      <c r="B842" s="123" t="s">
        <v>5923</v>
      </c>
      <c r="C842" s="123" t="s">
        <v>472</v>
      </c>
      <c r="D842" s="117" t="s">
        <v>22066</v>
      </c>
      <c r="E842" s="117" t="s">
        <v>21845</v>
      </c>
      <c r="F842" s="118" t="s">
        <v>22626</v>
      </c>
      <c r="G842" s="126">
        <v>515</v>
      </c>
      <c r="H842" s="120" t="s">
        <v>24749</v>
      </c>
      <c r="I842" s="5">
        <f>VLOOKUP(A842,Population!$A$5:$L$3146,12,FALSE)*'National Throughput'!$C$14</f>
        <v>5.7603254380095151E-5</v>
      </c>
      <c r="J842" s="118" t="s">
        <v>21802</v>
      </c>
      <c r="K842" s="114">
        <f>'Emissions Factors'!$B$2</f>
        <v>10</v>
      </c>
      <c r="L842" s="118" t="s">
        <v>21801</v>
      </c>
      <c r="M842" s="118" t="s">
        <v>21802</v>
      </c>
      <c r="N842" s="113">
        <f t="shared" si="39"/>
        <v>5.7603254380095151E-4</v>
      </c>
      <c r="O842" s="126" t="s">
        <v>21801</v>
      </c>
      <c r="P842" s="138">
        <f>VLOOKUP(A842,Population!$A$5:$L$3146,12,FALSE)*'National Throughput'!$C$17</f>
        <v>124.96979210646666</v>
      </c>
      <c r="Q842" s="118" t="s">
        <v>21806</v>
      </c>
      <c r="R842" s="2">
        <f>'Emissions Factors'!$B$3</f>
        <v>9.9208017983194906E-5</v>
      </c>
      <c r="S842" s="118" t="s">
        <v>21801</v>
      </c>
      <c r="T842" s="118" t="s">
        <v>21806</v>
      </c>
      <c r="U842" s="104">
        <f t="shared" si="40"/>
        <v>1.2398005382654472E-2</v>
      </c>
      <c r="V842" s="126" t="s">
        <v>21801</v>
      </c>
      <c r="W842" s="113">
        <f t="shared" si="41"/>
        <v>1.2974037926455424E-2</v>
      </c>
      <c r="X842" s="126" t="s">
        <v>21801</v>
      </c>
    </row>
    <row r="843" spans="1:24" x14ac:dyDescent="0.25">
      <c r="A843" s="123" t="s">
        <v>6268</v>
      </c>
      <c r="B843" s="123" t="s">
        <v>5923</v>
      </c>
      <c r="C843" s="123" t="s">
        <v>480</v>
      </c>
      <c r="D843" s="117" t="s">
        <v>22173</v>
      </c>
      <c r="E843" s="117" t="s">
        <v>21845</v>
      </c>
      <c r="F843" s="118" t="s">
        <v>22626</v>
      </c>
      <c r="G843" s="126">
        <v>515</v>
      </c>
      <c r="H843" s="120" t="s">
        <v>24750</v>
      </c>
      <c r="I843" s="5">
        <f>VLOOKUP(A843,Population!$A$5:$L$3146,12,FALSE)*'National Throughput'!$C$14</f>
        <v>4.7308480554000571E-4</v>
      </c>
      <c r="J843" s="118" t="s">
        <v>21802</v>
      </c>
      <c r="K843" s="114">
        <f>'Emissions Factors'!$B$2</f>
        <v>10</v>
      </c>
      <c r="L843" s="118" t="s">
        <v>21801</v>
      </c>
      <c r="M843" s="118" t="s">
        <v>21802</v>
      </c>
      <c r="N843" s="113">
        <f t="shared" si="39"/>
        <v>4.7308480554000571E-3</v>
      </c>
      <c r="O843" s="126" t="s">
        <v>21801</v>
      </c>
      <c r="P843" s="138">
        <f>VLOOKUP(A843,Population!$A$5:$L$3146,12,FALSE)*'National Throughput'!$C$17</f>
        <v>1026.3536397952566</v>
      </c>
      <c r="Q843" s="118" t="s">
        <v>21806</v>
      </c>
      <c r="R843" s="2">
        <f>'Emissions Factors'!$B$3</f>
        <v>9.9208017983194906E-5</v>
      </c>
      <c r="S843" s="118" t="s">
        <v>21801</v>
      </c>
      <c r="T843" s="118" t="s">
        <v>21806</v>
      </c>
      <c r="U843" s="104">
        <f t="shared" si="40"/>
        <v>0.10182251035392537</v>
      </c>
      <c r="V843" s="126" t="s">
        <v>21801</v>
      </c>
      <c r="W843" s="113">
        <f t="shared" si="41"/>
        <v>0.10655335840932542</v>
      </c>
      <c r="X843" s="126" t="s">
        <v>21801</v>
      </c>
    </row>
    <row r="844" spans="1:24" x14ac:dyDescent="0.25">
      <c r="A844" s="123" t="s">
        <v>6275</v>
      </c>
      <c r="B844" s="123" t="s">
        <v>5923</v>
      </c>
      <c r="C844" s="123" t="s">
        <v>489</v>
      </c>
      <c r="D844" s="117" t="s">
        <v>22439</v>
      </c>
      <c r="E844" s="117" t="s">
        <v>21845</v>
      </c>
      <c r="F844" s="118" t="s">
        <v>22626</v>
      </c>
      <c r="G844" s="126">
        <v>515</v>
      </c>
      <c r="H844" s="120" t="s">
        <v>24751</v>
      </c>
      <c r="I844" s="5">
        <f>VLOOKUP(A844,Population!$A$5:$L$3146,12,FALSE)*'National Throughput'!$C$14</f>
        <v>6.8006751231772941E-5</v>
      </c>
      <c r="J844" s="118" t="s">
        <v>21802</v>
      </c>
      <c r="K844" s="114">
        <f>'Emissions Factors'!$B$2</f>
        <v>10</v>
      </c>
      <c r="L844" s="118" t="s">
        <v>21801</v>
      </c>
      <c r="M844" s="118" t="s">
        <v>21802</v>
      </c>
      <c r="N844" s="113">
        <f t="shared" si="39"/>
        <v>6.8006751231772938E-4</v>
      </c>
      <c r="O844" s="126" t="s">
        <v>21801</v>
      </c>
      <c r="P844" s="138">
        <f>VLOOKUP(A844,Population!$A$5:$L$3146,12,FALSE)*'National Throughput'!$C$17</f>
        <v>147.54009395357397</v>
      </c>
      <c r="Q844" s="118" t="s">
        <v>21806</v>
      </c>
      <c r="R844" s="2">
        <f>'Emissions Factors'!$B$3</f>
        <v>9.9208017983194906E-5</v>
      </c>
      <c r="S844" s="118" t="s">
        <v>21801</v>
      </c>
      <c r="T844" s="118" t="s">
        <v>21806</v>
      </c>
      <c r="U844" s="104">
        <f t="shared" si="40"/>
        <v>1.4637160294188432E-2</v>
      </c>
      <c r="V844" s="126" t="s">
        <v>21801</v>
      </c>
      <c r="W844" s="113">
        <f t="shared" si="41"/>
        <v>1.5317227806506161E-2</v>
      </c>
      <c r="X844" s="126" t="s">
        <v>21801</v>
      </c>
    </row>
    <row r="845" spans="1:24" x14ac:dyDescent="0.25">
      <c r="A845" s="123" t="s">
        <v>6282</v>
      </c>
      <c r="B845" s="123" t="s">
        <v>5923</v>
      </c>
      <c r="C845" s="123" t="s">
        <v>498</v>
      </c>
      <c r="D845" s="117" t="s">
        <v>22645</v>
      </c>
      <c r="E845" s="117" t="s">
        <v>21845</v>
      </c>
      <c r="F845" s="118" t="s">
        <v>22626</v>
      </c>
      <c r="G845" s="126">
        <v>515</v>
      </c>
      <c r="H845" s="120" t="s">
        <v>24752</v>
      </c>
      <c r="I845" s="5">
        <f>VLOOKUP(A845,Population!$A$5:$L$3146,12,FALSE)*'National Throughput'!$C$14</f>
        <v>3.4016675068557201E-5</v>
      </c>
      <c r="J845" s="118" t="s">
        <v>21802</v>
      </c>
      <c r="K845" s="114">
        <f>'Emissions Factors'!$B$2</f>
        <v>10</v>
      </c>
      <c r="L845" s="118" t="s">
        <v>21801</v>
      </c>
      <c r="M845" s="118" t="s">
        <v>21802</v>
      </c>
      <c r="N845" s="113">
        <f t="shared" si="39"/>
        <v>3.4016675068557201E-4</v>
      </c>
      <c r="O845" s="126" t="s">
        <v>21801</v>
      </c>
      <c r="P845" s="138">
        <f>VLOOKUP(A845,Population!$A$5:$L$3146,12,FALSE)*'National Throughput'!$C$17</f>
        <v>73.798900031241587</v>
      </c>
      <c r="Q845" s="118" t="s">
        <v>21806</v>
      </c>
      <c r="R845" s="2">
        <f>'Emissions Factors'!$B$3</f>
        <v>9.9208017983194906E-5</v>
      </c>
      <c r="S845" s="118" t="s">
        <v>21801</v>
      </c>
      <c r="T845" s="118" t="s">
        <v>21806</v>
      </c>
      <c r="U845" s="104">
        <f t="shared" si="40"/>
        <v>7.3214426014394183E-3</v>
      </c>
      <c r="V845" s="126" t="s">
        <v>21801</v>
      </c>
      <c r="W845" s="113">
        <f t="shared" si="41"/>
        <v>7.6616093521249904E-3</v>
      </c>
      <c r="X845" s="126" t="s">
        <v>21801</v>
      </c>
    </row>
    <row r="846" spans="1:24" x14ac:dyDescent="0.25">
      <c r="A846" s="123" t="s">
        <v>6287</v>
      </c>
      <c r="B846" s="123" t="s">
        <v>5923</v>
      </c>
      <c r="C846" s="123" t="s">
        <v>506</v>
      </c>
      <c r="D846" s="117" t="s">
        <v>22646</v>
      </c>
      <c r="E846" s="117" t="s">
        <v>21845</v>
      </c>
      <c r="F846" s="118" t="s">
        <v>22626</v>
      </c>
      <c r="G846" s="126">
        <v>515</v>
      </c>
      <c r="H846" s="120" t="s">
        <v>24753</v>
      </c>
      <c r="I846" s="5">
        <f>VLOOKUP(A846,Population!$A$5:$L$3146,12,FALSE)*'National Throughput'!$C$14</f>
        <v>5.0611067138459357E-5</v>
      </c>
      <c r="J846" s="118" t="s">
        <v>21802</v>
      </c>
      <c r="K846" s="114">
        <f>'Emissions Factors'!$B$2</f>
        <v>10</v>
      </c>
      <c r="L846" s="118" t="s">
        <v>21801</v>
      </c>
      <c r="M846" s="118" t="s">
        <v>21802</v>
      </c>
      <c r="N846" s="113">
        <f t="shared" si="39"/>
        <v>5.0611067138459358E-4</v>
      </c>
      <c r="O846" s="126" t="s">
        <v>21801</v>
      </c>
      <c r="P846" s="138">
        <f>VLOOKUP(A846,Population!$A$5:$L$3146,12,FALSE)*'National Throughput'!$C$17</f>
        <v>109.80029872696309</v>
      </c>
      <c r="Q846" s="118" t="s">
        <v>21806</v>
      </c>
      <c r="R846" s="2">
        <f>'Emissions Factors'!$B$3</f>
        <v>9.9208017983194906E-5</v>
      </c>
      <c r="S846" s="118" t="s">
        <v>21801</v>
      </c>
      <c r="T846" s="118" t="s">
        <v>21806</v>
      </c>
      <c r="U846" s="104">
        <f t="shared" si="40"/>
        <v>1.0893070010664727E-2</v>
      </c>
      <c r="V846" s="126" t="s">
        <v>21801</v>
      </c>
      <c r="W846" s="113">
        <f t="shared" si="41"/>
        <v>1.1399180682049322E-2</v>
      </c>
      <c r="X846" s="126" t="s">
        <v>21801</v>
      </c>
    </row>
    <row r="847" spans="1:24" x14ac:dyDescent="0.25">
      <c r="A847" s="123" t="s">
        <v>6293</v>
      </c>
      <c r="B847" s="123" t="s">
        <v>5923</v>
      </c>
      <c r="C847" s="123" t="s">
        <v>514</v>
      </c>
      <c r="D847" s="117" t="s">
        <v>22070</v>
      </c>
      <c r="E847" s="117" t="s">
        <v>21845</v>
      </c>
      <c r="F847" s="118" t="s">
        <v>22626</v>
      </c>
      <c r="G847" s="126">
        <v>515</v>
      </c>
      <c r="H847" s="120" t="s">
        <v>24754</v>
      </c>
      <c r="I847" s="5">
        <f>VLOOKUP(A847,Population!$A$5:$L$3146,12,FALSE)*'National Throughput'!$C$14</f>
        <v>1.1732112173483622E-4</v>
      </c>
      <c r="J847" s="118" t="s">
        <v>21802</v>
      </c>
      <c r="K847" s="114">
        <f>'Emissions Factors'!$B$2</f>
        <v>10</v>
      </c>
      <c r="L847" s="118" t="s">
        <v>21801</v>
      </c>
      <c r="M847" s="118" t="s">
        <v>21802</v>
      </c>
      <c r="N847" s="113">
        <f t="shared" si="39"/>
        <v>1.1732112173483624E-3</v>
      </c>
      <c r="O847" s="126" t="s">
        <v>21801</v>
      </c>
      <c r="P847" s="138">
        <f>VLOOKUP(A847,Population!$A$5:$L$3146,12,FALSE)*'National Throughput'!$C$17</f>
        <v>254.52721987121402</v>
      </c>
      <c r="Q847" s="118" t="s">
        <v>21806</v>
      </c>
      <c r="R847" s="2">
        <f>'Emissions Factors'!$B$3</f>
        <v>9.9208017983194906E-5</v>
      </c>
      <c r="S847" s="118" t="s">
        <v>21801</v>
      </c>
      <c r="T847" s="118" t="s">
        <v>21806</v>
      </c>
      <c r="U847" s="104">
        <f t="shared" si="40"/>
        <v>2.5251141006196003E-2</v>
      </c>
      <c r="V847" s="126" t="s">
        <v>21801</v>
      </c>
      <c r="W847" s="113">
        <f t="shared" si="41"/>
        <v>2.6424352223544365E-2</v>
      </c>
      <c r="X847" s="126" t="s">
        <v>21801</v>
      </c>
    </row>
    <row r="848" spans="1:24" x14ac:dyDescent="0.25">
      <c r="A848" s="123" t="s">
        <v>6300</v>
      </c>
      <c r="B848" s="123" t="s">
        <v>5923</v>
      </c>
      <c r="C848" s="123" t="s">
        <v>523</v>
      </c>
      <c r="D848" s="117" t="s">
        <v>22647</v>
      </c>
      <c r="E848" s="117" t="s">
        <v>21845</v>
      </c>
      <c r="F848" s="118" t="s">
        <v>22626</v>
      </c>
      <c r="G848" s="126">
        <v>515</v>
      </c>
      <c r="H848" s="120" t="s">
        <v>24755</v>
      </c>
      <c r="I848" s="5">
        <f>VLOOKUP(A848,Population!$A$5:$L$3146,12,FALSE)*'National Throughput'!$C$14</f>
        <v>7.2399227962597972E-4</v>
      </c>
      <c r="J848" s="118" t="s">
        <v>21802</v>
      </c>
      <c r="K848" s="114">
        <f>'Emissions Factors'!$B$2</f>
        <v>10</v>
      </c>
      <c r="L848" s="118" t="s">
        <v>21801</v>
      </c>
      <c r="M848" s="118" t="s">
        <v>21802</v>
      </c>
      <c r="N848" s="113">
        <f t="shared" si="39"/>
        <v>7.239922796259797E-3</v>
      </c>
      <c r="O848" s="126" t="s">
        <v>21801</v>
      </c>
      <c r="P848" s="138">
        <f>VLOOKUP(A848,Population!$A$5:$L$3146,12,FALSE)*'National Throughput'!$C$17</f>
        <v>1570.6953651356548</v>
      </c>
      <c r="Q848" s="118" t="s">
        <v>21806</v>
      </c>
      <c r="R848" s="2">
        <f>'Emissions Factors'!$B$3</f>
        <v>9.9208017983194906E-5</v>
      </c>
      <c r="S848" s="118" t="s">
        <v>21801</v>
      </c>
      <c r="T848" s="118" t="s">
        <v>21806</v>
      </c>
      <c r="U848" s="104">
        <f t="shared" si="40"/>
        <v>0.15582557403049893</v>
      </c>
      <c r="V848" s="126" t="s">
        <v>21801</v>
      </c>
      <c r="W848" s="113">
        <f t="shared" si="41"/>
        <v>0.16306549682675872</v>
      </c>
      <c r="X848" s="126" t="s">
        <v>21801</v>
      </c>
    </row>
    <row r="849" spans="1:24" x14ac:dyDescent="0.25">
      <c r="A849" s="123" t="s">
        <v>6307</v>
      </c>
      <c r="B849" s="123" t="s">
        <v>5923</v>
      </c>
      <c r="C849" s="123" t="s">
        <v>532</v>
      </c>
      <c r="D849" s="117" t="s">
        <v>22648</v>
      </c>
      <c r="E849" s="117" t="s">
        <v>21845</v>
      </c>
      <c r="F849" s="118" t="s">
        <v>22626</v>
      </c>
      <c r="G849" s="126">
        <v>515</v>
      </c>
      <c r="H849" s="120" t="s">
        <v>24756</v>
      </c>
      <c r="I849" s="5">
        <f>VLOOKUP(A849,Population!$A$5:$L$3146,12,FALSE)*'National Throughput'!$C$14</f>
        <v>3.7108797814501703E-5</v>
      </c>
      <c r="J849" s="118" t="s">
        <v>21802</v>
      </c>
      <c r="K849" s="114">
        <f>'Emissions Factors'!$B$2</f>
        <v>10</v>
      </c>
      <c r="L849" s="118" t="s">
        <v>21801</v>
      </c>
      <c r="M849" s="118" t="s">
        <v>21802</v>
      </c>
      <c r="N849" s="113">
        <f t="shared" si="39"/>
        <v>3.71087978145017E-4</v>
      </c>
      <c r="O849" s="126" t="s">
        <v>21801</v>
      </c>
      <c r="P849" s="138">
        <f>VLOOKUP(A849,Population!$A$5:$L$3146,12,FALSE)*'National Throughput'!$C$17</f>
        <v>80.507235191935038</v>
      </c>
      <c r="Q849" s="118" t="s">
        <v>21806</v>
      </c>
      <c r="R849" s="2">
        <f>'Emissions Factors'!$B$3</f>
        <v>9.9208017983194906E-5</v>
      </c>
      <c r="S849" s="118" t="s">
        <v>21801</v>
      </c>
      <c r="T849" s="118" t="s">
        <v>21806</v>
      </c>
      <c r="U849" s="104">
        <f t="shared" si="40"/>
        <v>7.9869632366987922E-3</v>
      </c>
      <c r="V849" s="126" t="s">
        <v>21801</v>
      </c>
      <c r="W849" s="113">
        <f t="shared" si="41"/>
        <v>8.3580512148438094E-3</v>
      </c>
      <c r="X849" s="126" t="s">
        <v>21801</v>
      </c>
    </row>
    <row r="850" spans="1:24" x14ac:dyDescent="0.25">
      <c r="A850" s="123" t="s">
        <v>6314</v>
      </c>
      <c r="B850" s="123" t="s">
        <v>5923</v>
      </c>
      <c r="C850" s="123" t="s">
        <v>540</v>
      </c>
      <c r="D850" s="117" t="s">
        <v>22649</v>
      </c>
      <c r="E850" s="117" t="s">
        <v>21845</v>
      </c>
      <c r="F850" s="118" t="s">
        <v>22626</v>
      </c>
      <c r="G850" s="126">
        <v>515</v>
      </c>
      <c r="H850" s="120" t="s">
        <v>24757</v>
      </c>
      <c r="I850" s="5">
        <f>VLOOKUP(A850,Population!$A$5:$L$3146,12,FALSE)*'National Throughput'!$C$14</f>
        <v>2.8929634422003345E-5</v>
      </c>
      <c r="J850" s="118" t="s">
        <v>21802</v>
      </c>
      <c r="K850" s="114">
        <f>'Emissions Factors'!$B$2</f>
        <v>10</v>
      </c>
      <c r="L850" s="118" t="s">
        <v>21801</v>
      </c>
      <c r="M850" s="118" t="s">
        <v>21802</v>
      </c>
      <c r="N850" s="113">
        <f t="shared" si="39"/>
        <v>2.8929634422003347E-4</v>
      </c>
      <c r="O850" s="126" t="s">
        <v>21801</v>
      </c>
      <c r="P850" s="138">
        <f>VLOOKUP(A850,Population!$A$5:$L$3146,12,FALSE)*'National Throughput'!$C$17</f>
        <v>62.762606702358816</v>
      </c>
      <c r="Q850" s="118" t="s">
        <v>21806</v>
      </c>
      <c r="R850" s="2">
        <f>'Emissions Factors'!$B$3</f>
        <v>9.9208017983194906E-5</v>
      </c>
      <c r="S850" s="118" t="s">
        <v>21801</v>
      </c>
      <c r="T850" s="118" t="s">
        <v>21806</v>
      </c>
      <c r="U850" s="104">
        <f t="shared" si="40"/>
        <v>6.2265538143998029E-3</v>
      </c>
      <c r="V850" s="126" t="s">
        <v>21801</v>
      </c>
      <c r="W850" s="113">
        <f t="shared" si="41"/>
        <v>6.5158501586198361E-3</v>
      </c>
      <c r="X850" s="126" t="s">
        <v>21801</v>
      </c>
    </row>
    <row r="851" spans="1:24" x14ac:dyDescent="0.25">
      <c r="A851" s="123" t="s">
        <v>6320</v>
      </c>
      <c r="B851" s="123" t="s">
        <v>5923</v>
      </c>
      <c r="C851" s="123" t="s">
        <v>549</v>
      </c>
      <c r="D851" s="117" t="s">
        <v>22650</v>
      </c>
      <c r="E851" s="117" t="s">
        <v>21845</v>
      </c>
      <c r="F851" s="118" t="s">
        <v>22626</v>
      </c>
      <c r="G851" s="126">
        <v>515</v>
      </c>
      <c r="H851" s="120" t="s">
        <v>24758</v>
      </c>
      <c r="I851" s="5">
        <f>VLOOKUP(A851,Population!$A$5:$L$3146,12,FALSE)*'National Throughput'!$C$14</f>
        <v>3.8844376388031842E-5</v>
      </c>
      <c r="J851" s="118" t="s">
        <v>21802</v>
      </c>
      <c r="K851" s="114">
        <f>'Emissions Factors'!$B$2</f>
        <v>10</v>
      </c>
      <c r="L851" s="118" t="s">
        <v>21801</v>
      </c>
      <c r="M851" s="118" t="s">
        <v>21802</v>
      </c>
      <c r="N851" s="113">
        <f t="shared" si="39"/>
        <v>3.8844376388031841E-4</v>
      </c>
      <c r="O851" s="126" t="s">
        <v>21801</v>
      </c>
      <c r="P851" s="138">
        <f>VLOOKUP(A851,Population!$A$5:$L$3146,12,FALSE)*'National Throughput'!$C$17</f>
        <v>84.272558798259752</v>
      </c>
      <c r="Q851" s="118" t="s">
        <v>21806</v>
      </c>
      <c r="R851" s="2">
        <f>'Emissions Factors'!$B$3</f>
        <v>9.9208017983194906E-5</v>
      </c>
      <c r="S851" s="118" t="s">
        <v>21801</v>
      </c>
      <c r="T851" s="118" t="s">
        <v>21806</v>
      </c>
      <c r="U851" s="104">
        <f t="shared" si="40"/>
        <v>8.360513528747603E-3</v>
      </c>
      <c r="V851" s="126" t="s">
        <v>21801</v>
      </c>
      <c r="W851" s="113">
        <f t="shared" si="41"/>
        <v>8.7489572926279218E-3</v>
      </c>
      <c r="X851" s="126" t="s">
        <v>21801</v>
      </c>
    </row>
    <row r="852" spans="1:24" x14ac:dyDescent="0.25">
      <c r="A852" s="123" t="s">
        <v>6327</v>
      </c>
      <c r="B852" s="123" t="s">
        <v>5923</v>
      </c>
      <c r="C852" s="123" t="s">
        <v>557</v>
      </c>
      <c r="D852" s="117" t="s">
        <v>22074</v>
      </c>
      <c r="E852" s="117" t="s">
        <v>21845</v>
      </c>
      <c r="F852" s="118" t="s">
        <v>22626</v>
      </c>
      <c r="G852" s="126">
        <v>515</v>
      </c>
      <c r="H852" s="120" t="s">
        <v>24759</v>
      </c>
      <c r="I852" s="5">
        <f>VLOOKUP(A852,Population!$A$5:$L$3146,12,FALSE)*'National Throughput'!$C$14</f>
        <v>5.1897789184352391E-5</v>
      </c>
      <c r="J852" s="118" t="s">
        <v>21802</v>
      </c>
      <c r="K852" s="114">
        <f>'Emissions Factors'!$B$2</f>
        <v>10</v>
      </c>
      <c r="L852" s="118" t="s">
        <v>21801</v>
      </c>
      <c r="M852" s="118" t="s">
        <v>21802</v>
      </c>
      <c r="N852" s="113">
        <f t="shared" si="39"/>
        <v>5.1897789184352395E-4</v>
      </c>
      <c r="O852" s="126" t="s">
        <v>21801</v>
      </c>
      <c r="P852" s="138">
        <f>VLOOKUP(A852,Population!$A$5:$L$3146,12,FALSE)*'National Throughput'!$C$17</f>
        <v>112.59183174544521</v>
      </c>
      <c r="Q852" s="118" t="s">
        <v>21806</v>
      </c>
      <c r="R852" s="2">
        <f>'Emissions Factors'!$B$3</f>
        <v>9.9208017983194906E-5</v>
      </c>
      <c r="S852" s="118" t="s">
        <v>21801</v>
      </c>
      <c r="T852" s="118" t="s">
        <v>21806</v>
      </c>
      <c r="U852" s="104">
        <f t="shared" si="40"/>
        <v>1.1170012468562984E-2</v>
      </c>
      <c r="V852" s="126" t="s">
        <v>21801</v>
      </c>
      <c r="W852" s="113">
        <f t="shared" si="41"/>
        <v>1.1688990360406508E-2</v>
      </c>
      <c r="X852" s="126" t="s">
        <v>21801</v>
      </c>
    </row>
    <row r="853" spans="1:24" x14ac:dyDescent="0.25">
      <c r="A853" s="123" t="s">
        <v>6333</v>
      </c>
      <c r="B853" s="123" t="s">
        <v>5923</v>
      </c>
      <c r="C853" s="123" t="s">
        <v>565</v>
      </c>
      <c r="D853" s="117" t="s">
        <v>22651</v>
      </c>
      <c r="E853" s="117" t="s">
        <v>21845</v>
      </c>
      <c r="F853" s="118" t="s">
        <v>22626</v>
      </c>
      <c r="G853" s="126">
        <v>515</v>
      </c>
      <c r="H853" s="120" t="s">
        <v>24760</v>
      </c>
      <c r="I853" s="5">
        <f>VLOOKUP(A853,Population!$A$5:$L$3146,12,FALSE)*'National Throughput'!$C$14</f>
        <v>7.4377189061052156E-5</v>
      </c>
      <c r="J853" s="118" t="s">
        <v>21802</v>
      </c>
      <c r="K853" s="114">
        <f>'Emissions Factors'!$B$2</f>
        <v>10</v>
      </c>
      <c r="L853" s="118" t="s">
        <v>21801</v>
      </c>
      <c r="M853" s="118" t="s">
        <v>21802</v>
      </c>
      <c r="N853" s="113">
        <f t="shared" si="39"/>
        <v>7.4377189061052159E-4</v>
      </c>
      <c r="O853" s="126" t="s">
        <v>21801</v>
      </c>
      <c r="P853" s="138">
        <f>VLOOKUP(A853,Population!$A$5:$L$3146,12,FALSE)*'National Throughput'!$C$17</f>
        <v>161.36070703732523</v>
      </c>
      <c r="Q853" s="118" t="s">
        <v>21806</v>
      </c>
      <c r="R853" s="2">
        <f>'Emissions Factors'!$B$3</f>
        <v>9.9208017983194906E-5</v>
      </c>
      <c r="S853" s="118" t="s">
        <v>21801</v>
      </c>
      <c r="T853" s="118" t="s">
        <v>21806</v>
      </c>
      <c r="U853" s="104">
        <f t="shared" si="40"/>
        <v>1.6008275925540005E-2</v>
      </c>
      <c r="V853" s="126" t="s">
        <v>21801</v>
      </c>
      <c r="W853" s="113">
        <f t="shared" si="41"/>
        <v>1.6752047816150525E-2</v>
      </c>
      <c r="X853" s="126" t="s">
        <v>21801</v>
      </c>
    </row>
    <row r="854" spans="1:24" x14ac:dyDescent="0.25">
      <c r="A854" s="123" t="s">
        <v>6340</v>
      </c>
      <c r="B854" s="123" t="s">
        <v>5923</v>
      </c>
      <c r="C854" s="123" t="s">
        <v>574</v>
      </c>
      <c r="D854" s="117" t="s">
        <v>22076</v>
      </c>
      <c r="E854" s="117" t="s">
        <v>21845</v>
      </c>
      <c r="F854" s="118" t="s">
        <v>22626</v>
      </c>
      <c r="G854" s="126">
        <v>515</v>
      </c>
      <c r="H854" s="120" t="s">
        <v>24761</v>
      </c>
      <c r="I854" s="5">
        <f>VLOOKUP(A854,Population!$A$5:$L$3146,12,FALSE)*'National Throughput'!$C$14</f>
        <v>1.109340595897186E-4</v>
      </c>
      <c r="J854" s="118" t="s">
        <v>21802</v>
      </c>
      <c r="K854" s="114">
        <f>'Emissions Factors'!$B$2</f>
        <v>10</v>
      </c>
      <c r="L854" s="118" t="s">
        <v>21801</v>
      </c>
      <c r="M854" s="118" t="s">
        <v>21802</v>
      </c>
      <c r="N854" s="113">
        <f t="shared" si="39"/>
        <v>1.1093405958971859E-3</v>
      </c>
      <c r="O854" s="126" t="s">
        <v>21801</v>
      </c>
      <c r="P854" s="138">
        <f>VLOOKUP(A854,Population!$A$5:$L$3146,12,FALSE)*'National Throughput'!$C$17</f>
        <v>240.67054046939455</v>
      </c>
      <c r="Q854" s="118" t="s">
        <v>21806</v>
      </c>
      <c r="R854" s="2">
        <f>'Emissions Factors'!$B$3</f>
        <v>9.9208017983194906E-5</v>
      </c>
      <c r="S854" s="118" t="s">
        <v>21801</v>
      </c>
      <c r="T854" s="118" t="s">
        <v>21806</v>
      </c>
      <c r="U854" s="104">
        <f t="shared" si="40"/>
        <v>2.3876447306912931E-2</v>
      </c>
      <c r="V854" s="126" t="s">
        <v>21801</v>
      </c>
      <c r="W854" s="113">
        <f t="shared" si="41"/>
        <v>2.4985787902810117E-2</v>
      </c>
      <c r="X854" s="126" t="s">
        <v>21801</v>
      </c>
    </row>
    <row r="855" spans="1:24" x14ac:dyDescent="0.25">
      <c r="A855" s="123" t="s">
        <v>6347</v>
      </c>
      <c r="B855" s="123" t="s">
        <v>5923</v>
      </c>
      <c r="C855" s="123" t="s">
        <v>583</v>
      </c>
      <c r="D855" s="117" t="s">
        <v>22077</v>
      </c>
      <c r="E855" s="117" t="s">
        <v>21845</v>
      </c>
      <c r="F855" s="118" t="s">
        <v>22626</v>
      </c>
      <c r="G855" s="126">
        <v>515</v>
      </c>
      <c r="H855" s="120" t="s">
        <v>24762</v>
      </c>
      <c r="I855" s="5">
        <f>VLOOKUP(A855,Population!$A$5:$L$3146,12,FALSE)*'National Throughput'!$C$14</f>
        <v>1.3587385821050321E-4</v>
      </c>
      <c r="J855" s="118" t="s">
        <v>21802</v>
      </c>
      <c r="K855" s="114">
        <f>'Emissions Factors'!$B$2</f>
        <v>10</v>
      </c>
      <c r="L855" s="118" t="s">
        <v>21801</v>
      </c>
      <c r="M855" s="118" t="s">
        <v>21802</v>
      </c>
      <c r="N855" s="113">
        <f t="shared" si="39"/>
        <v>1.3587385821050321E-3</v>
      </c>
      <c r="O855" s="126" t="s">
        <v>21801</v>
      </c>
      <c r="P855" s="138">
        <f>VLOOKUP(A855,Population!$A$5:$L$3146,12,FALSE)*'National Throughput'!$C$17</f>
        <v>294.77723083537467</v>
      </c>
      <c r="Q855" s="118" t="s">
        <v>21806</v>
      </c>
      <c r="R855" s="2">
        <f>'Emissions Factors'!$B$3</f>
        <v>9.9208017983194906E-5</v>
      </c>
      <c r="S855" s="118" t="s">
        <v>21801</v>
      </c>
      <c r="T855" s="118" t="s">
        <v>21806</v>
      </c>
      <c r="U855" s="104">
        <f t="shared" si="40"/>
        <v>2.9244264817752247E-2</v>
      </c>
      <c r="V855" s="126" t="s">
        <v>21801</v>
      </c>
      <c r="W855" s="113">
        <f t="shared" si="41"/>
        <v>3.0603003399857279E-2</v>
      </c>
      <c r="X855" s="126" t="s">
        <v>21801</v>
      </c>
    </row>
    <row r="856" spans="1:24" x14ac:dyDescent="0.25">
      <c r="A856" s="123" t="s">
        <v>6354</v>
      </c>
      <c r="B856" s="123" t="s">
        <v>5923</v>
      </c>
      <c r="C856" s="123" t="s">
        <v>591</v>
      </c>
      <c r="D856" s="117" t="s">
        <v>22652</v>
      </c>
      <c r="E856" s="117" t="s">
        <v>21845</v>
      </c>
      <c r="F856" s="118" t="s">
        <v>22626</v>
      </c>
      <c r="G856" s="126">
        <v>515</v>
      </c>
      <c r="H856" s="120" t="s">
        <v>24763</v>
      </c>
      <c r="I856" s="5">
        <f>VLOOKUP(A856,Population!$A$5:$L$3146,12,FALSE)*'National Throughput'!$C$14</f>
        <v>4.93110456398956E-5</v>
      </c>
      <c r="J856" s="118" t="s">
        <v>21802</v>
      </c>
      <c r="K856" s="114">
        <f>'Emissions Factors'!$B$2</f>
        <v>10</v>
      </c>
      <c r="L856" s="118" t="s">
        <v>21801</v>
      </c>
      <c r="M856" s="118" t="s">
        <v>21802</v>
      </c>
      <c r="N856" s="113">
        <f t="shared" si="39"/>
        <v>4.9311045639895601E-4</v>
      </c>
      <c r="O856" s="126" t="s">
        <v>21801</v>
      </c>
      <c r="P856" s="138">
        <f>VLOOKUP(A856,Population!$A$5:$L$3146,12,FALSE)*'National Throughput'!$C$17</f>
        <v>106.97991265402639</v>
      </c>
      <c r="Q856" s="118" t="s">
        <v>21806</v>
      </c>
      <c r="R856" s="2">
        <f>'Emissions Factors'!$B$3</f>
        <v>9.9208017983194906E-5</v>
      </c>
      <c r="S856" s="118" t="s">
        <v>21801</v>
      </c>
      <c r="T856" s="118" t="s">
        <v>21806</v>
      </c>
      <c r="U856" s="104">
        <f t="shared" si="40"/>
        <v>1.0613265098421271E-2</v>
      </c>
      <c r="V856" s="126" t="s">
        <v>21801</v>
      </c>
      <c r="W856" s="113">
        <f t="shared" si="41"/>
        <v>1.1106375554820228E-2</v>
      </c>
      <c r="X856" s="126" t="s">
        <v>21801</v>
      </c>
    </row>
    <row r="857" spans="1:24" x14ac:dyDescent="0.25">
      <c r="A857" s="123" t="s">
        <v>6360</v>
      </c>
      <c r="B857" s="123" t="s">
        <v>5923</v>
      </c>
      <c r="C857" s="123" t="s">
        <v>600</v>
      </c>
      <c r="D857" s="117" t="s">
        <v>22447</v>
      </c>
      <c r="E857" s="117" t="s">
        <v>21845</v>
      </c>
      <c r="F857" s="118" t="s">
        <v>22626</v>
      </c>
      <c r="G857" s="126">
        <v>515</v>
      </c>
      <c r="H857" s="120" t="s">
        <v>24764</v>
      </c>
      <c r="I857" s="5">
        <f>VLOOKUP(A857,Population!$A$5:$L$3146,12,FALSE)*'National Throughput'!$C$14</f>
        <v>3.5838700084447077E-5</v>
      </c>
      <c r="J857" s="118" t="s">
        <v>21802</v>
      </c>
      <c r="K857" s="114">
        <f>'Emissions Factors'!$B$2</f>
        <v>10</v>
      </c>
      <c r="L857" s="118" t="s">
        <v>21801</v>
      </c>
      <c r="M857" s="118" t="s">
        <v>21802</v>
      </c>
      <c r="N857" s="113">
        <f t="shared" si="39"/>
        <v>3.5838700084447076E-4</v>
      </c>
      <c r="O857" s="126" t="s">
        <v>21801</v>
      </c>
      <c r="P857" s="138">
        <f>VLOOKUP(A857,Population!$A$5:$L$3146,12,FALSE)*'National Throughput'!$C$17</f>
        <v>77.751768491521162</v>
      </c>
      <c r="Q857" s="118" t="s">
        <v>21806</v>
      </c>
      <c r="R857" s="2">
        <f>'Emissions Factors'!$B$3</f>
        <v>9.9208017983194906E-5</v>
      </c>
      <c r="S857" s="118" t="s">
        <v>21801</v>
      </c>
      <c r="T857" s="118" t="s">
        <v>21806</v>
      </c>
      <c r="U857" s="104">
        <f t="shared" si="40"/>
        <v>7.7135988467320381E-3</v>
      </c>
      <c r="V857" s="126" t="s">
        <v>21801</v>
      </c>
      <c r="W857" s="113">
        <f t="shared" si="41"/>
        <v>8.0719858475765092E-3</v>
      </c>
      <c r="X857" s="126" t="s">
        <v>21801</v>
      </c>
    </row>
    <row r="858" spans="1:24" x14ac:dyDescent="0.25">
      <c r="A858" s="123" t="s">
        <v>6368</v>
      </c>
      <c r="B858" s="123" t="s">
        <v>5923</v>
      </c>
      <c r="C858" s="123" t="s">
        <v>609</v>
      </c>
      <c r="D858" s="117" t="s">
        <v>22653</v>
      </c>
      <c r="E858" s="117" t="s">
        <v>21845</v>
      </c>
      <c r="F858" s="118" t="s">
        <v>22626</v>
      </c>
      <c r="G858" s="126">
        <v>515</v>
      </c>
      <c r="H858" s="120" t="s">
        <v>24765</v>
      </c>
      <c r="I858" s="5">
        <f>VLOOKUP(A858,Population!$A$5:$L$3146,12,FALSE)*'National Throughput'!$C$14</f>
        <v>2.9910469056469609E-5</v>
      </c>
      <c r="J858" s="118" t="s">
        <v>21802</v>
      </c>
      <c r="K858" s="114">
        <f>'Emissions Factors'!$B$2</f>
        <v>10</v>
      </c>
      <c r="L858" s="118" t="s">
        <v>21801</v>
      </c>
      <c r="M858" s="118" t="s">
        <v>21802</v>
      </c>
      <c r="N858" s="113">
        <f t="shared" si="39"/>
        <v>2.991046905646961E-4</v>
      </c>
      <c r="O858" s="126" t="s">
        <v>21801</v>
      </c>
      <c r="P858" s="138">
        <f>VLOOKUP(A858,Population!$A$5:$L$3146,12,FALSE)*'National Throughput'!$C$17</f>
        <v>64.890519468385236</v>
      </c>
      <c r="Q858" s="118" t="s">
        <v>21806</v>
      </c>
      <c r="R858" s="2">
        <f>'Emissions Factors'!$B$3</f>
        <v>9.9208017983194906E-5</v>
      </c>
      <c r="S858" s="118" t="s">
        <v>21801</v>
      </c>
      <c r="T858" s="118" t="s">
        <v>21806</v>
      </c>
      <c r="U858" s="104">
        <f t="shared" si="40"/>
        <v>6.4376598223584219E-3</v>
      </c>
      <c r="V858" s="126" t="s">
        <v>21801</v>
      </c>
      <c r="W858" s="113">
        <f t="shared" si="41"/>
        <v>6.7367645129231182E-3</v>
      </c>
      <c r="X858" s="126" t="s">
        <v>21801</v>
      </c>
    </row>
    <row r="859" spans="1:24" x14ac:dyDescent="0.25">
      <c r="A859" s="123" t="s">
        <v>6375</v>
      </c>
      <c r="B859" s="123" t="s">
        <v>5923</v>
      </c>
      <c r="C859" s="123" t="s">
        <v>1442</v>
      </c>
      <c r="D859" s="117" t="s">
        <v>21848</v>
      </c>
      <c r="E859" s="117" t="s">
        <v>21845</v>
      </c>
      <c r="F859" s="118" t="s">
        <v>22626</v>
      </c>
      <c r="G859" s="126">
        <v>515</v>
      </c>
      <c r="H859" s="120" t="s">
        <v>24766</v>
      </c>
      <c r="I859" s="5">
        <f>VLOOKUP(A859,Population!$A$5:$L$3146,12,FALSE)*'National Throughput'!$C$14</f>
        <v>2.6602230204625762E-5</v>
      </c>
      <c r="J859" s="118" t="s">
        <v>21802</v>
      </c>
      <c r="K859" s="114">
        <f>'Emissions Factors'!$B$2</f>
        <v>10</v>
      </c>
      <c r="L859" s="118" t="s">
        <v>21801</v>
      </c>
      <c r="M859" s="118" t="s">
        <v>21802</v>
      </c>
      <c r="N859" s="113">
        <f t="shared" si="39"/>
        <v>2.6602230204625762E-4</v>
      </c>
      <c r="O859" s="126" t="s">
        <v>21801</v>
      </c>
      <c r="P859" s="138">
        <f>VLOOKUP(A859,Population!$A$5:$L$3146,12,FALSE)*'National Throughput'!$C$17</f>
        <v>57.71332217280461</v>
      </c>
      <c r="Q859" s="118" t="s">
        <v>21806</v>
      </c>
      <c r="R859" s="2">
        <f>'Emissions Factors'!$B$3</f>
        <v>9.9208017983194906E-5</v>
      </c>
      <c r="S859" s="118" t="s">
        <v>21801</v>
      </c>
      <c r="T859" s="118" t="s">
        <v>21806</v>
      </c>
      <c r="U859" s="104">
        <f t="shared" si="40"/>
        <v>5.7256243039895214E-3</v>
      </c>
      <c r="V859" s="126" t="s">
        <v>21801</v>
      </c>
      <c r="W859" s="113">
        <f t="shared" si="41"/>
        <v>5.9916466060357786E-3</v>
      </c>
      <c r="X859" s="126" t="s">
        <v>21801</v>
      </c>
    </row>
    <row r="860" spans="1:24" x14ac:dyDescent="0.25">
      <c r="A860" s="123" t="s">
        <v>6382</v>
      </c>
      <c r="B860" s="123" t="s">
        <v>5923</v>
      </c>
      <c r="C860" s="123" t="s">
        <v>1450</v>
      </c>
      <c r="D860" s="117" t="s">
        <v>22079</v>
      </c>
      <c r="E860" s="117" t="s">
        <v>21845</v>
      </c>
      <c r="F860" s="118" t="s">
        <v>22626</v>
      </c>
      <c r="G860" s="126">
        <v>515</v>
      </c>
      <c r="H860" s="120" t="s">
        <v>24767</v>
      </c>
      <c r="I860" s="5">
        <f>VLOOKUP(A860,Population!$A$5:$L$3146,12,FALSE)*'National Throughput'!$C$14</f>
        <v>3.4648399070416826E-5</v>
      </c>
      <c r="J860" s="118" t="s">
        <v>21802</v>
      </c>
      <c r="K860" s="114">
        <f>'Emissions Factors'!$B$2</f>
        <v>10</v>
      </c>
      <c r="L860" s="118" t="s">
        <v>21801</v>
      </c>
      <c r="M860" s="118" t="s">
        <v>21802</v>
      </c>
      <c r="N860" s="113">
        <f t="shared" si="39"/>
        <v>3.4648399070416825E-4</v>
      </c>
      <c r="O860" s="126" t="s">
        <v>21801</v>
      </c>
      <c r="P860" s="138">
        <f>VLOOKUP(A860,Population!$A$5:$L$3146,12,FALSE)*'National Throughput'!$C$17</f>
        <v>75.169420117834861</v>
      </c>
      <c r="Q860" s="118" t="s">
        <v>21806</v>
      </c>
      <c r="R860" s="2">
        <f>'Emissions Factors'!$B$3</f>
        <v>9.9208017983194906E-5</v>
      </c>
      <c r="S860" s="118" t="s">
        <v>21801</v>
      </c>
      <c r="T860" s="118" t="s">
        <v>21806</v>
      </c>
      <c r="U860" s="104">
        <f t="shared" si="40"/>
        <v>7.4574091828364941E-3</v>
      </c>
      <c r="V860" s="126" t="s">
        <v>21801</v>
      </c>
      <c r="W860" s="113">
        <f t="shared" si="41"/>
        <v>7.803893173540662E-3</v>
      </c>
      <c r="X860" s="126" t="s">
        <v>21801</v>
      </c>
    </row>
    <row r="861" spans="1:24" x14ac:dyDescent="0.25">
      <c r="A861" s="123" t="s">
        <v>6389</v>
      </c>
      <c r="B861" s="123" t="s">
        <v>5923</v>
      </c>
      <c r="C861" s="123" t="s">
        <v>1458</v>
      </c>
      <c r="D861" s="117" t="s">
        <v>22654</v>
      </c>
      <c r="E861" s="117" t="s">
        <v>21845</v>
      </c>
      <c r="F861" s="118" t="s">
        <v>22626</v>
      </c>
      <c r="G861" s="126">
        <v>515</v>
      </c>
      <c r="H861" s="120" t="s">
        <v>24768</v>
      </c>
      <c r="I861" s="5">
        <f>VLOOKUP(A861,Population!$A$5:$L$3146,12,FALSE)*'National Throughput'!$C$14</f>
        <v>1.4264660448307199E-4</v>
      </c>
      <c r="J861" s="118" t="s">
        <v>21802</v>
      </c>
      <c r="K861" s="114">
        <f>'Emissions Factors'!$B$2</f>
        <v>10</v>
      </c>
      <c r="L861" s="118" t="s">
        <v>21801</v>
      </c>
      <c r="M861" s="118" t="s">
        <v>21802</v>
      </c>
      <c r="N861" s="113">
        <f t="shared" si="39"/>
        <v>1.4264660448307198E-3</v>
      </c>
      <c r="O861" s="126" t="s">
        <v>21801</v>
      </c>
      <c r="P861" s="138">
        <f>VLOOKUP(A861,Population!$A$5:$L$3146,12,FALSE)*'National Throughput'!$C$17</f>
        <v>309.47064881637743</v>
      </c>
      <c r="Q861" s="118" t="s">
        <v>21806</v>
      </c>
      <c r="R861" s="2">
        <f>'Emissions Factors'!$B$3</f>
        <v>9.9208017983194906E-5</v>
      </c>
      <c r="S861" s="118" t="s">
        <v>21801</v>
      </c>
      <c r="T861" s="118" t="s">
        <v>21806</v>
      </c>
      <c r="U861" s="104">
        <f t="shared" si="40"/>
        <v>3.0701969693046168E-2</v>
      </c>
      <c r="V861" s="126" t="s">
        <v>21801</v>
      </c>
      <c r="W861" s="113">
        <f t="shared" si="41"/>
        <v>3.2128435737876888E-2</v>
      </c>
      <c r="X861" s="126" t="s">
        <v>21801</v>
      </c>
    </row>
    <row r="862" spans="1:24" x14ac:dyDescent="0.25">
      <c r="A862" s="123" t="s">
        <v>6397</v>
      </c>
      <c r="B862" s="123" t="s">
        <v>5923</v>
      </c>
      <c r="C862" s="123" t="s">
        <v>1466</v>
      </c>
      <c r="D862" s="117" t="s">
        <v>22655</v>
      </c>
      <c r="E862" s="117" t="s">
        <v>21845</v>
      </c>
      <c r="F862" s="118" t="s">
        <v>22626</v>
      </c>
      <c r="G862" s="126">
        <v>515</v>
      </c>
      <c r="H862" s="120" t="s">
        <v>24769</v>
      </c>
      <c r="I862" s="5">
        <f>VLOOKUP(A862,Population!$A$5:$L$3146,12,FALSE)*'National Throughput'!$C$14</f>
        <v>4.6734276684941841E-5</v>
      </c>
      <c r="J862" s="118" t="s">
        <v>21802</v>
      </c>
      <c r="K862" s="114">
        <f>'Emissions Factors'!$B$2</f>
        <v>10</v>
      </c>
      <c r="L862" s="118" t="s">
        <v>21801</v>
      </c>
      <c r="M862" s="118" t="s">
        <v>21802</v>
      </c>
      <c r="N862" s="113">
        <f t="shared" si="39"/>
        <v>4.6734276684941842E-4</v>
      </c>
      <c r="O862" s="126" t="s">
        <v>21801</v>
      </c>
      <c r="P862" s="138">
        <f>VLOOKUP(A862,Population!$A$5:$L$3146,12,FALSE)*'National Throughput'!$C$17</f>
        <v>101.38963335344852</v>
      </c>
      <c r="Q862" s="118" t="s">
        <v>21806</v>
      </c>
      <c r="R862" s="2">
        <f>'Emissions Factors'!$B$3</f>
        <v>9.9208017983194906E-5</v>
      </c>
      <c r="S862" s="118" t="s">
        <v>21801</v>
      </c>
      <c r="T862" s="118" t="s">
        <v>21806</v>
      </c>
      <c r="U862" s="104">
        <f t="shared" si="40"/>
        <v>1.0058664569038459E-2</v>
      </c>
      <c r="V862" s="126" t="s">
        <v>21801</v>
      </c>
      <c r="W862" s="113">
        <f t="shared" si="41"/>
        <v>1.0526007335887877E-2</v>
      </c>
      <c r="X862" s="126" t="s">
        <v>21801</v>
      </c>
    </row>
    <row r="863" spans="1:24" x14ac:dyDescent="0.25">
      <c r="A863" s="123" t="s">
        <v>6403</v>
      </c>
      <c r="B863" s="123" t="s">
        <v>5923</v>
      </c>
      <c r="C863" s="123" t="s">
        <v>1475</v>
      </c>
      <c r="D863" s="117" t="s">
        <v>22363</v>
      </c>
      <c r="E863" s="117" t="s">
        <v>21845</v>
      </c>
      <c r="F863" s="118" t="s">
        <v>22626</v>
      </c>
      <c r="G863" s="126">
        <v>515</v>
      </c>
      <c r="H863" s="120" t="s">
        <v>24770</v>
      </c>
      <c r="I863" s="5">
        <f>VLOOKUP(A863,Population!$A$5:$L$3146,12,FALSE)*'National Throughput'!$C$14</f>
        <v>2.0673999176648294E-5</v>
      </c>
      <c r="J863" s="118" t="s">
        <v>21802</v>
      </c>
      <c r="K863" s="114">
        <f>'Emissions Factors'!$B$2</f>
        <v>10</v>
      </c>
      <c r="L863" s="118" t="s">
        <v>21801</v>
      </c>
      <c r="M863" s="118" t="s">
        <v>21802</v>
      </c>
      <c r="N863" s="113">
        <f t="shared" si="39"/>
        <v>2.0673999176648293E-4</v>
      </c>
      <c r="O863" s="126" t="s">
        <v>21801</v>
      </c>
      <c r="P863" s="138">
        <f>VLOOKUP(A863,Population!$A$5:$L$3146,12,FALSE)*'National Throughput'!$C$17</f>
        <v>44.852073149668676</v>
      </c>
      <c r="Q863" s="118" t="s">
        <v>21806</v>
      </c>
      <c r="R863" s="2">
        <f>'Emissions Factors'!$B$3</f>
        <v>9.9208017983194906E-5</v>
      </c>
      <c r="S863" s="118" t="s">
        <v>21801</v>
      </c>
      <c r="T863" s="118" t="s">
        <v>21806</v>
      </c>
      <c r="U863" s="104">
        <f t="shared" si="40"/>
        <v>4.4496852796159034E-3</v>
      </c>
      <c r="V863" s="126" t="s">
        <v>21801</v>
      </c>
      <c r="W863" s="113">
        <f t="shared" si="41"/>
        <v>4.6564252713823867E-3</v>
      </c>
      <c r="X863" s="126" t="s">
        <v>21801</v>
      </c>
    </row>
    <row r="864" spans="1:24" x14ac:dyDescent="0.25">
      <c r="A864" s="123" t="s">
        <v>6410</v>
      </c>
      <c r="B864" s="123" t="s">
        <v>5923</v>
      </c>
      <c r="C864" s="123" t="s">
        <v>1484</v>
      </c>
      <c r="D864" s="117" t="s">
        <v>22656</v>
      </c>
      <c r="E864" s="117" t="s">
        <v>21845</v>
      </c>
      <c r="F864" s="118" t="s">
        <v>22626</v>
      </c>
      <c r="G864" s="126">
        <v>515</v>
      </c>
      <c r="H864" s="120" t="s">
        <v>24771</v>
      </c>
      <c r="I864" s="5">
        <f>VLOOKUP(A864,Population!$A$5:$L$3146,12,FALSE)*'National Throughput'!$C$14</f>
        <v>5.1522079646404298E-5</v>
      </c>
      <c r="J864" s="118" t="s">
        <v>21802</v>
      </c>
      <c r="K864" s="114">
        <f>'Emissions Factors'!$B$2</f>
        <v>10</v>
      </c>
      <c r="L864" s="118" t="s">
        <v>21801</v>
      </c>
      <c r="M864" s="118" t="s">
        <v>21802</v>
      </c>
      <c r="N864" s="113">
        <f t="shared" si="39"/>
        <v>5.1522079646404298E-4</v>
      </c>
      <c r="O864" s="126" t="s">
        <v>21801</v>
      </c>
      <c r="P864" s="138">
        <f>VLOOKUP(A864,Population!$A$5:$L$3146,12,FALSE)*'National Throughput'!$C$17</f>
        <v>111.77673295710288</v>
      </c>
      <c r="Q864" s="118" t="s">
        <v>21806</v>
      </c>
      <c r="R864" s="2">
        <f>'Emissions Factors'!$B$3</f>
        <v>9.9208017983194906E-5</v>
      </c>
      <c r="S864" s="118" t="s">
        <v>21801</v>
      </c>
      <c r="T864" s="118" t="s">
        <v>21806</v>
      </c>
      <c r="U864" s="104">
        <f t="shared" si="40"/>
        <v>1.1089148133311038E-2</v>
      </c>
      <c r="V864" s="126" t="s">
        <v>21801</v>
      </c>
      <c r="W864" s="113">
        <f t="shared" si="41"/>
        <v>1.160436892977508E-2</v>
      </c>
      <c r="X864" s="126" t="s">
        <v>21801</v>
      </c>
    </row>
    <row r="865" spans="1:24" x14ac:dyDescent="0.25">
      <c r="A865" s="123" t="s">
        <v>6418</v>
      </c>
      <c r="B865" s="123" t="s">
        <v>5923</v>
      </c>
      <c r="C865" s="123" t="s">
        <v>1492</v>
      </c>
      <c r="D865" s="117" t="s">
        <v>22657</v>
      </c>
      <c r="E865" s="117" t="s">
        <v>21845</v>
      </c>
      <c r="F865" s="118" t="s">
        <v>22626</v>
      </c>
      <c r="G865" s="126">
        <v>515</v>
      </c>
      <c r="H865" s="120" t="s">
        <v>24772</v>
      </c>
      <c r="I865" s="5">
        <f>VLOOKUP(A865,Population!$A$5:$L$3146,12,FALSE)*'National Throughput'!$C$14</f>
        <v>3.0252929962740882E-5</v>
      </c>
      <c r="J865" s="118" t="s">
        <v>21802</v>
      </c>
      <c r="K865" s="114">
        <f>'Emissions Factors'!$B$2</f>
        <v>10</v>
      </c>
      <c r="L865" s="118" t="s">
        <v>21801</v>
      </c>
      <c r="M865" s="118" t="s">
        <v>21802</v>
      </c>
      <c r="N865" s="113">
        <f t="shared" si="39"/>
        <v>3.0252929962740882E-4</v>
      </c>
      <c r="O865" s="126" t="s">
        <v>21801</v>
      </c>
      <c r="P865" s="138">
        <f>VLOOKUP(A865,Population!$A$5:$L$3146,12,FALSE)*'National Throughput'!$C$17</f>
        <v>65.63348562059106</v>
      </c>
      <c r="Q865" s="118" t="s">
        <v>21806</v>
      </c>
      <c r="R865" s="2">
        <f>'Emissions Factors'!$B$3</f>
        <v>9.9208017983194906E-5</v>
      </c>
      <c r="S865" s="118" t="s">
        <v>21801</v>
      </c>
      <c r="T865" s="118" t="s">
        <v>21806</v>
      </c>
      <c r="U865" s="104">
        <f t="shared" si="40"/>
        <v>6.5113680217473617E-3</v>
      </c>
      <c r="V865" s="126" t="s">
        <v>21801</v>
      </c>
      <c r="W865" s="113">
        <f t="shared" si="41"/>
        <v>6.8138973213747707E-3</v>
      </c>
      <c r="X865" s="126" t="s">
        <v>21801</v>
      </c>
    </row>
    <row r="866" spans="1:24" x14ac:dyDescent="0.25">
      <c r="A866" s="123" t="s">
        <v>6425</v>
      </c>
      <c r="B866" s="123" t="s">
        <v>5923</v>
      </c>
      <c r="C866" s="123" t="s">
        <v>1501</v>
      </c>
      <c r="D866" s="117" t="s">
        <v>22658</v>
      </c>
      <c r="E866" s="117" t="s">
        <v>21845</v>
      </c>
      <c r="F866" s="118" t="s">
        <v>22626</v>
      </c>
      <c r="G866" s="126">
        <v>515</v>
      </c>
      <c r="H866" s="120" t="s">
        <v>24773</v>
      </c>
      <c r="I866" s="5">
        <f>VLOOKUP(A866,Population!$A$5:$L$3146,12,FALSE)*'National Throughput'!$C$14</f>
        <v>8.270264643292853E-5</v>
      </c>
      <c r="J866" s="118" t="s">
        <v>21802</v>
      </c>
      <c r="K866" s="114">
        <f>'Emissions Factors'!$B$2</f>
        <v>10</v>
      </c>
      <c r="L866" s="118" t="s">
        <v>21801</v>
      </c>
      <c r="M866" s="118" t="s">
        <v>21802</v>
      </c>
      <c r="N866" s="113">
        <f t="shared" si="39"/>
        <v>8.2702646432928533E-4</v>
      </c>
      <c r="O866" s="126" t="s">
        <v>21801</v>
      </c>
      <c r="P866" s="138">
        <f>VLOOKUP(A866,Population!$A$5:$L$3146,12,FALSE)*'National Throughput'!$C$17</f>
        <v>179.42271912590198</v>
      </c>
      <c r="Q866" s="118" t="s">
        <v>21806</v>
      </c>
      <c r="R866" s="2">
        <f>'Emissions Factors'!$B$3</f>
        <v>9.9208017983194906E-5</v>
      </c>
      <c r="S866" s="118" t="s">
        <v>21801</v>
      </c>
      <c r="T866" s="118" t="s">
        <v>21806</v>
      </c>
      <c r="U866" s="104">
        <f t="shared" si="40"/>
        <v>1.7800172345636214E-2</v>
      </c>
      <c r="V866" s="126" t="s">
        <v>21801</v>
      </c>
      <c r="W866" s="113">
        <f t="shared" si="41"/>
        <v>1.8627198809965499E-2</v>
      </c>
      <c r="X866" s="126" t="s">
        <v>21801</v>
      </c>
    </row>
    <row r="867" spans="1:24" x14ac:dyDescent="0.25">
      <c r="A867" s="123" t="s">
        <v>6432</v>
      </c>
      <c r="B867" s="123" t="s">
        <v>5923</v>
      </c>
      <c r="C867" s="123" t="s">
        <v>3522</v>
      </c>
      <c r="D867" s="117" t="s">
        <v>22659</v>
      </c>
      <c r="E867" s="117" t="s">
        <v>21845</v>
      </c>
      <c r="F867" s="118" t="s">
        <v>22626</v>
      </c>
      <c r="G867" s="126">
        <v>515</v>
      </c>
      <c r="H867" s="120" t="s">
        <v>24774</v>
      </c>
      <c r="I867" s="5">
        <f>VLOOKUP(A867,Population!$A$5:$L$3146,12,FALSE)*'National Throughput'!$C$14</f>
        <v>2.3732873290915974E-5</v>
      </c>
      <c r="J867" s="118" t="s">
        <v>21802</v>
      </c>
      <c r="K867" s="114">
        <f>'Emissions Factors'!$B$2</f>
        <v>10</v>
      </c>
      <c r="L867" s="118" t="s">
        <v>21801</v>
      </c>
      <c r="M867" s="118" t="s">
        <v>21802</v>
      </c>
      <c r="N867" s="113">
        <f t="shared" si="39"/>
        <v>2.3732873290915974E-4</v>
      </c>
      <c r="O867" s="126" t="s">
        <v>21801</v>
      </c>
      <c r="P867" s="138">
        <f>VLOOKUP(A867,Population!$A$5:$L$3146,12,FALSE)*'National Throughput'!$C$17</f>
        <v>51.488275674225633</v>
      </c>
      <c r="Q867" s="118" t="s">
        <v>21806</v>
      </c>
      <c r="R867" s="2">
        <f>'Emissions Factors'!$B$3</f>
        <v>9.9208017983194906E-5</v>
      </c>
      <c r="S867" s="118" t="s">
        <v>21801</v>
      </c>
      <c r="T867" s="118" t="s">
        <v>21806</v>
      </c>
      <c r="U867" s="104">
        <f t="shared" si="40"/>
        <v>5.108049779012273E-3</v>
      </c>
      <c r="V867" s="126" t="s">
        <v>21801</v>
      </c>
      <c r="W867" s="113">
        <f t="shared" si="41"/>
        <v>5.3453785119214328E-3</v>
      </c>
      <c r="X867" s="126" t="s">
        <v>21801</v>
      </c>
    </row>
    <row r="868" spans="1:24" x14ac:dyDescent="0.25">
      <c r="A868" s="123" t="s">
        <v>6438</v>
      </c>
      <c r="B868" s="123" t="s">
        <v>5923</v>
      </c>
      <c r="C868" s="123" t="s">
        <v>3531</v>
      </c>
      <c r="D868" s="117" t="s">
        <v>22186</v>
      </c>
      <c r="E868" s="117" t="s">
        <v>21845</v>
      </c>
      <c r="F868" s="118" t="s">
        <v>22626</v>
      </c>
      <c r="G868" s="126">
        <v>515</v>
      </c>
      <c r="H868" s="120" t="s">
        <v>24775</v>
      </c>
      <c r="I868" s="5">
        <f>VLOOKUP(A868,Population!$A$5:$L$3146,12,FALSE)*'National Throughput'!$C$14</f>
        <v>1.5289782260166993E-3</v>
      </c>
      <c r="J868" s="118" t="s">
        <v>21802</v>
      </c>
      <c r="K868" s="114">
        <f>'Emissions Factors'!$B$2</f>
        <v>10</v>
      </c>
      <c r="L868" s="118" t="s">
        <v>21801</v>
      </c>
      <c r="M868" s="118" t="s">
        <v>21802</v>
      </c>
      <c r="N868" s="113">
        <f t="shared" si="39"/>
        <v>1.5289782260166994E-2</v>
      </c>
      <c r="O868" s="126" t="s">
        <v>21801</v>
      </c>
      <c r="P868" s="138">
        <f>VLOOKUP(A868,Population!$A$5:$L$3146,12,FALSE)*'National Throughput'!$C$17</f>
        <v>3317.1058318997966</v>
      </c>
      <c r="Q868" s="118" t="s">
        <v>21806</v>
      </c>
      <c r="R868" s="2">
        <f>'Emissions Factors'!$B$3</f>
        <v>9.9208017983194906E-5</v>
      </c>
      <c r="S868" s="118" t="s">
        <v>21801</v>
      </c>
      <c r="T868" s="118" t="s">
        <v>21806</v>
      </c>
      <c r="U868" s="104">
        <f t="shared" si="40"/>
        <v>0.32908349502327572</v>
      </c>
      <c r="V868" s="126" t="s">
        <v>21801</v>
      </c>
      <c r="W868" s="113">
        <f t="shared" si="41"/>
        <v>0.34437327728344269</v>
      </c>
      <c r="X868" s="126" t="s">
        <v>21801</v>
      </c>
    </row>
    <row r="869" spans="1:24" x14ac:dyDescent="0.25">
      <c r="A869" s="123" t="s">
        <v>6446</v>
      </c>
      <c r="B869" s="123" t="s">
        <v>5923</v>
      </c>
      <c r="C869" s="123" t="s">
        <v>3540</v>
      </c>
      <c r="D869" s="117" t="s">
        <v>22660</v>
      </c>
      <c r="E869" s="117" t="s">
        <v>21845</v>
      </c>
      <c r="F869" s="118" t="s">
        <v>22626</v>
      </c>
      <c r="G869" s="126">
        <v>515</v>
      </c>
      <c r="H869" s="120" t="s">
        <v>24776</v>
      </c>
      <c r="I869" s="5">
        <f>VLOOKUP(A869,Population!$A$5:$L$3146,12,FALSE)*'National Throughput'!$C$14</f>
        <v>3.0963785707991347E-4</v>
      </c>
      <c r="J869" s="118" t="s">
        <v>21802</v>
      </c>
      <c r="K869" s="114">
        <f>'Emissions Factors'!$B$2</f>
        <v>10</v>
      </c>
      <c r="L869" s="118" t="s">
        <v>21801</v>
      </c>
      <c r="M869" s="118" t="s">
        <v>21802</v>
      </c>
      <c r="N869" s="113">
        <f t="shared" si="39"/>
        <v>3.0963785707991348E-3</v>
      </c>
      <c r="O869" s="126" t="s">
        <v>21801</v>
      </c>
      <c r="P869" s="138">
        <f>VLOOKUP(A869,Population!$A$5:$L$3146,12,FALSE)*'National Throughput'!$C$17</f>
        <v>671.7568138118919</v>
      </c>
      <c r="Q869" s="118" t="s">
        <v>21806</v>
      </c>
      <c r="R869" s="2">
        <f>'Emissions Factors'!$B$3</f>
        <v>9.9208017983194906E-5</v>
      </c>
      <c r="S869" s="118" t="s">
        <v>21801</v>
      </c>
      <c r="T869" s="118" t="s">
        <v>21806</v>
      </c>
      <c r="U869" s="104">
        <f t="shared" si="40"/>
        <v>6.6643662064983886E-2</v>
      </c>
      <c r="V869" s="126" t="s">
        <v>21801</v>
      </c>
      <c r="W869" s="113">
        <f t="shared" si="41"/>
        <v>6.9740040635783027E-2</v>
      </c>
      <c r="X869" s="126" t="s">
        <v>21801</v>
      </c>
    </row>
    <row r="870" spans="1:24" x14ac:dyDescent="0.25">
      <c r="A870" s="123" t="s">
        <v>6454</v>
      </c>
      <c r="B870" s="123" t="s">
        <v>5923</v>
      </c>
      <c r="C870" s="123" t="s">
        <v>3548</v>
      </c>
      <c r="D870" s="117" t="s">
        <v>22661</v>
      </c>
      <c r="E870" s="117" t="s">
        <v>21845</v>
      </c>
      <c r="F870" s="118" t="s">
        <v>22626</v>
      </c>
      <c r="G870" s="126">
        <v>515</v>
      </c>
      <c r="H870" s="120" t="s">
        <v>24777</v>
      </c>
      <c r="I870" s="5">
        <f>VLOOKUP(A870,Population!$A$5:$L$3146,12,FALSE)*'National Throughput'!$C$14</f>
        <v>6.2068545614292424E-5</v>
      </c>
      <c r="J870" s="118" t="s">
        <v>21802</v>
      </c>
      <c r="K870" s="114">
        <f>'Emissions Factors'!$B$2</f>
        <v>10</v>
      </c>
      <c r="L870" s="118" t="s">
        <v>21801</v>
      </c>
      <c r="M870" s="118" t="s">
        <v>21802</v>
      </c>
      <c r="N870" s="113">
        <f t="shared" si="39"/>
        <v>6.2068545614292427E-4</v>
      </c>
      <c r="O870" s="126" t="s">
        <v>21801</v>
      </c>
      <c r="P870" s="138">
        <f>VLOOKUP(A870,Population!$A$5:$L$3146,12,FALSE)*'National Throughput'!$C$17</f>
        <v>134.6572051395971</v>
      </c>
      <c r="Q870" s="118" t="s">
        <v>21806</v>
      </c>
      <c r="R870" s="2">
        <f>'Emissions Factors'!$B$3</f>
        <v>9.9208017983194906E-5</v>
      </c>
      <c r="S870" s="118" t="s">
        <v>21801</v>
      </c>
      <c r="T870" s="118" t="s">
        <v>21806</v>
      </c>
      <c r="U870" s="104">
        <f t="shared" si="40"/>
        <v>1.3359074429055914E-2</v>
      </c>
      <c r="V870" s="126" t="s">
        <v>21801</v>
      </c>
      <c r="W870" s="113">
        <f t="shared" si="41"/>
        <v>1.3979759885198839E-2</v>
      </c>
      <c r="X870" s="126" t="s">
        <v>21801</v>
      </c>
    </row>
    <row r="871" spans="1:24" x14ac:dyDescent="0.25">
      <c r="A871" s="123" t="s">
        <v>6461</v>
      </c>
      <c r="B871" s="123" t="s">
        <v>5923</v>
      </c>
      <c r="C871" s="123" t="s">
        <v>3556</v>
      </c>
      <c r="D871" s="117" t="s">
        <v>22662</v>
      </c>
      <c r="E871" s="117" t="s">
        <v>21845</v>
      </c>
      <c r="F871" s="118" t="s">
        <v>22626</v>
      </c>
      <c r="G871" s="126">
        <v>515</v>
      </c>
      <c r="H871" s="120" t="s">
        <v>24778</v>
      </c>
      <c r="I871" s="5">
        <f>VLOOKUP(A871,Population!$A$5:$L$3146,12,FALSE)*'National Throughput'!$C$14</f>
        <v>1.6793883859963094E-5</v>
      </c>
      <c r="J871" s="118" t="s">
        <v>21802</v>
      </c>
      <c r="K871" s="114">
        <f>'Emissions Factors'!$B$2</f>
        <v>10</v>
      </c>
      <c r="L871" s="118" t="s">
        <v>21801</v>
      </c>
      <c r="M871" s="118" t="s">
        <v>21802</v>
      </c>
      <c r="N871" s="113">
        <f t="shared" si="39"/>
        <v>1.6793883859963094E-4</v>
      </c>
      <c r="O871" s="126" t="s">
        <v>21801</v>
      </c>
      <c r="P871" s="138">
        <f>VLOOKUP(A871,Population!$A$5:$L$3146,12,FALSE)*'National Throughput'!$C$17</f>
        <v>36.434194512540444</v>
      </c>
      <c r="Q871" s="118" t="s">
        <v>21806</v>
      </c>
      <c r="R871" s="2">
        <f>'Emissions Factors'!$B$3</f>
        <v>9.9208017983194906E-5</v>
      </c>
      <c r="S871" s="118" t="s">
        <v>21801</v>
      </c>
      <c r="T871" s="118" t="s">
        <v>21806</v>
      </c>
      <c r="U871" s="104">
        <f t="shared" si="40"/>
        <v>3.6145642244033334E-3</v>
      </c>
      <c r="V871" s="126" t="s">
        <v>21801</v>
      </c>
      <c r="W871" s="113">
        <f t="shared" si="41"/>
        <v>3.7825030630029644E-3</v>
      </c>
      <c r="X871" s="126" t="s">
        <v>21801</v>
      </c>
    </row>
    <row r="872" spans="1:24" x14ac:dyDescent="0.25">
      <c r="A872" s="123" t="s">
        <v>6468</v>
      </c>
      <c r="B872" s="123" t="s">
        <v>5923</v>
      </c>
      <c r="C872" s="123" t="s">
        <v>3564</v>
      </c>
      <c r="D872" s="117" t="s">
        <v>22663</v>
      </c>
      <c r="E872" s="117" t="s">
        <v>21845</v>
      </c>
      <c r="F872" s="118" t="s">
        <v>22626</v>
      </c>
      <c r="G872" s="126">
        <v>515</v>
      </c>
      <c r="H872" s="120" t="s">
        <v>24779</v>
      </c>
      <c r="I872" s="5">
        <f>VLOOKUP(A872,Population!$A$5:$L$3146,12,FALSE)*'National Throughput'!$C$14</f>
        <v>3.3365001887691477E-5</v>
      </c>
      <c r="J872" s="118" t="s">
        <v>21802</v>
      </c>
      <c r="K872" s="114">
        <f>'Emissions Factors'!$B$2</f>
        <v>10</v>
      </c>
      <c r="L872" s="118" t="s">
        <v>21801</v>
      </c>
      <c r="M872" s="118" t="s">
        <v>21802</v>
      </c>
      <c r="N872" s="113">
        <f t="shared" si="39"/>
        <v>3.3365001887691479E-4</v>
      </c>
      <c r="O872" s="126" t="s">
        <v>21801</v>
      </c>
      <c r="P872" s="138">
        <f>VLOOKUP(A872,Population!$A$5:$L$3146,12,FALSE)*'National Throughput'!$C$17</f>
        <v>72.385100362966412</v>
      </c>
      <c r="Q872" s="118" t="s">
        <v>21806</v>
      </c>
      <c r="R872" s="2">
        <f>'Emissions Factors'!$B$3</f>
        <v>9.9208017983194906E-5</v>
      </c>
      <c r="S872" s="118" t="s">
        <v>21801</v>
      </c>
      <c r="T872" s="118" t="s">
        <v>21806</v>
      </c>
      <c r="U872" s="104">
        <f t="shared" si="40"/>
        <v>7.1811823385245395E-3</v>
      </c>
      <c r="V872" s="126" t="s">
        <v>21801</v>
      </c>
      <c r="W872" s="113">
        <f t="shared" si="41"/>
        <v>7.5148323574014547E-3</v>
      </c>
      <c r="X872" s="126" t="s">
        <v>21801</v>
      </c>
    </row>
    <row r="873" spans="1:24" x14ac:dyDescent="0.25">
      <c r="A873" s="123" t="s">
        <v>6474</v>
      </c>
      <c r="B873" s="123" t="s">
        <v>5923</v>
      </c>
      <c r="C873" s="123" t="s">
        <v>3571</v>
      </c>
      <c r="D873" s="117" t="s">
        <v>22192</v>
      </c>
      <c r="E873" s="117" t="s">
        <v>21845</v>
      </c>
      <c r="F873" s="118" t="s">
        <v>22626</v>
      </c>
      <c r="G873" s="126">
        <v>515</v>
      </c>
      <c r="H873" s="120" t="s">
        <v>24780</v>
      </c>
      <c r="I873" s="5">
        <f>VLOOKUP(A873,Population!$A$5:$L$3146,12,FALSE)*'National Throughput'!$C$14</f>
        <v>5.6983832371955954E-4</v>
      </c>
      <c r="J873" s="118" t="s">
        <v>21802</v>
      </c>
      <c r="K873" s="114">
        <f>'Emissions Factors'!$B$2</f>
        <v>10</v>
      </c>
      <c r="L873" s="118" t="s">
        <v>21801</v>
      </c>
      <c r="M873" s="118" t="s">
        <v>21802</v>
      </c>
      <c r="N873" s="113">
        <f t="shared" si="39"/>
        <v>5.6983832371955952E-3</v>
      </c>
      <c r="O873" s="126" t="s">
        <v>21801</v>
      </c>
      <c r="P873" s="138">
        <f>VLOOKUP(A873,Population!$A$5:$L$3146,12,FALSE)*'National Throughput'!$C$17</f>
        <v>1236.2596109524388</v>
      </c>
      <c r="Q873" s="118" t="s">
        <v>21806</v>
      </c>
      <c r="R873" s="2">
        <f>'Emissions Factors'!$B$3</f>
        <v>9.9208017983194906E-5</v>
      </c>
      <c r="S873" s="118" t="s">
        <v>21801</v>
      </c>
      <c r="T873" s="118" t="s">
        <v>21806</v>
      </c>
      <c r="U873" s="104">
        <f t="shared" si="40"/>
        <v>0.12264686571526709</v>
      </c>
      <c r="V873" s="126" t="s">
        <v>21801</v>
      </c>
      <c r="W873" s="113">
        <f t="shared" si="41"/>
        <v>0.12834524895246269</v>
      </c>
      <c r="X873" s="126" t="s">
        <v>21801</v>
      </c>
    </row>
    <row r="874" spans="1:24" x14ac:dyDescent="0.25">
      <c r="A874" s="123" t="s">
        <v>6481</v>
      </c>
      <c r="B874" s="123" t="s">
        <v>5923</v>
      </c>
      <c r="C874" s="123" t="s">
        <v>3578</v>
      </c>
      <c r="D874" s="117" t="s">
        <v>22087</v>
      </c>
      <c r="E874" s="117" t="s">
        <v>21845</v>
      </c>
      <c r="F874" s="118" t="s">
        <v>22626</v>
      </c>
      <c r="G874" s="126">
        <v>515</v>
      </c>
      <c r="H874" s="120" t="s">
        <v>24781</v>
      </c>
      <c r="I874" s="5">
        <f>VLOOKUP(A874,Population!$A$5:$L$3146,12,FALSE)*'National Throughput'!$C$14</f>
        <v>3.9725465127467639E-5</v>
      </c>
      <c r="J874" s="118" t="s">
        <v>21802</v>
      </c>
      <c r="K874" s="114">
        <f>'Emissions Factors'!$B$2</f>
        <v>10</v>
      </c>
      <c r="L874" s="118" t="s">
        <v>21801</v>
      </c>
      <c r="M874" s="118" t="s">
        <v>21802</v>
      </c>
      <c r="N874" s="113">
        <f t="shared" si="39"/>
        <v>3.9725465127467638E-4</v>
      </c>
      <c r="O874" s="126" t="s">
        <v>21801</v>
      </c>
      <c r="P874" s="138">
        <f>VLOOKUP(A874,Population!$A$5:$L$3146,12,FALSE)*'National Throughput'!$C$17</f>
        <v>86.184073655876702</v>
      </c>
      <c r="Q874" s="118" t="s">
        <v>21806</v>
      </c>
      <c r="R874" s="2">
        <f>'Emissions Factors'!$B$3</f>
        <v>9.9208017983194906E-5</v>
      </c>
      <c r="S874" s="118" t="s">
        <v>21801</v>
      </c>
      <c r="T874" s="118" t="s">
        <v>21806</v>
      </c>
      <c r="U874" s="104">
        <f t="shared" si="40"/>
        <v>8.5501511291172106E-3</v>
      </c>
      <c r="V874" s="126" t="s">
        <v>21801</v>
      </c>
      <c r="W874" s="113">
        <f t="shared" si="41"/>
        <v>8.9474057803918868E-3</v>
      </c>
      <c r="X874" s="126" t="s">
        <v>21801</v>
      </c>
    </row>
    <row r="875" spans="1:24" x14ac:dyDescent="0.25">
      <c r="A875" s="123" t="s">
        <v>6488</v>
      </c>
      <c r="B875" s="123" t="s">
        <v>5923</v>
      </c>
      <c r="C875" s="123" t="s">
        <v>3585</v>
      </c>
      <c r="D875" s="117" t="s">
        <v>22664</v>
      </c>
      <c r="E875" s="117" t="s">
        <v>21845</v>
      </c>
      <c r="F875" s="118" t="s">
        <v>22626</v>
      </c>
      <c r="G875" s="126">
        <v>515</v>
      </c>
      <c r="H875" s="120" t="s">
        <v>24782</v>
      </c>
      <c r="I875" s="5">
        <f>VLOOKUP(A875,Population!$A$5:$L$3146,12,FALSE)*'National Throughput'!$C$14</f>
        <v>1.1530957951838845E-4</v>
      </c>
      <c r="J875" s="118" t="s">
        <v>21802</v>
      </c>
      <c r="K875" s="114">
        <f>'Emissions Factors'!$B$2</f>
        <v>10</v>
      </c>
      <c r="L875" s="118" t="s">
        <v>21801</v>
      </c>
      <c r="M875" s="118" t="s">
        <v>21802</v>
      </c>
      <c r="N875" s="113">
        <f t="shared" si="39"/>
        <v>1.1530957951838845E-3</v>
      </c>
      <c r="O875" s="126" t="s">
        <v>21801</v>
      </c>
      <c r="P875" s="138">
        <f>VLOOKUP(A875,Population!$A$5:$L$3146,12,FALSE)*'National Throughput'!$C$17</f>
        <v>250.16319538495645</v>
      </c>
      <c r="Q875" s="118" t="s">
        <v>21806</v>
      </c>
      <c r="R875" s="2">
        <f>'Emissions Factors'!$B$3</f>
        <v>9.9208017983194906E-5</v>
      </c>
      <c r="S875" s="118" t="s">
        <v>21801</v>
      </c>
      <c r="T875" s="118" t="s">
        <v>21806</v>
      </c>
      <c r="U875" s="104">
        <f t="shared" si="40"/>
        <v>2.4818194786484261E-2</v>
      </c>
      <c r="V875" s="126" t="s">
        <v>21801</v>
      </c>
      <c r="W875" s="113">
        <f t="shared" si="41"/>
        <v>2.5971290581668145E-2</v>
      </c>
      <c r="X875" s="126" t="s">
        <v>21801</v>
      </c>
    </row>
    <row r="876" spans="1:24" x14ac:dyDescent="0.25">
      <c r="A876" s="123" t="s">
        <v>6495</v>
      </c>
      <c r="B876" s="123" t="s">
        <v>5923</v>
      </c>
      <c r="C876" s="123" t="s">
        <v>3594</v>
      </c>
      <c r="D876" s="117" t="s">
        <v>22665</v>
      </c>
      <c r="E876" s="117" t="s">
        <v>21845</v>
      </c>
      <c r="F876" s="118" t="s">
        <v>22626</v>
      </c>
      <c r="G876" s="126">
        <v>515</v>
      </c>
      <c r="H876" s="120" t="s">
        <v>24783</v>
      </c>
      <c r="I876" s="5">
        <f>VLOOKUP(A876,Population!$A$5:$L$3146,12,FALSE)*'National Throughput'!$C$14</f>
        <v>3.1277985277337325E-4</v>
      </c>
      <c r="J876" s="118" t="s">
        <v>21802</v>
      </c>
      <c r="K876" s="114">
        <f>'Emissions Factors'!$B$2</f>
        <v>10</v>
      </c>
      <c r="L876" s="118" t="s">
        <v>21801</v>
      </c>
      <c r="M876" s="118" t="s">
        <v>21802</v>
      </c>
      <c r="N876" s="113">
        <f t="shared" si="39"/>
        <v>3.1277985277337324E-3</v>
      </c>
      <c r="O876" s="126" t="s">
        <v>21801</v>
      </c>
      <c r="P876" s="138">
        <f>VLOOKUP(A876,Population!$A$5:$L$3146,12,FALSE)*'National Throughput'!$C$17</f>
        <v>678.57334792679012</v>
      </c>
      <c r="Q876" s="118" t="s">
        <v>21806</v>
      </c>
      <c r="R876" s="2">
        <f>'Emissions Factors'!$B$3</f>
        <v>9.9208017983194906E-5</v>
      </c>
      <c r="S876" s="118" t="s">
        <v>21801</v>
      </c>
      <c r="T876" s="118" t="s">
        <v>21806</v>
      </c>
      <c r="U876" s="104">
        <f t="shared" si="40"/>
        <v>6.7319916904037769E-2</v>
      </c>
      <c r="V876" s="126" t="s">
        <v>21801</v>
      </c>
      <c r="W876" s="113">
        <f t="shared" si="41"/>
        <v>7.0447715431771502E-2</v>
      </c>
      <c r="X876" s="126" t="s">
        <v>21801</v>
      </c>
    </row>
    <row r="877" spans="1:24" x14ac:dyDescent="0.25">
      <c r="A877" s="123" t="s">
        <v>6502</v>
      </c>
      <c r="B877" s="123" t="s">
        <v>5923</v>
      </c>
      <c r="C877" s="123" t="s">
        <v>3602</v>
      </c>
      <c r="D877" s="117" t="s">
        <v>22666</v>
      </c>
      <c r="E877" s="117" t="s">
        <v>21845</v>
      </c>
      <c r="F877" s="118" t="s">
        <v>22626</v>
      </c>
      <c r="G877" s="126">
        <v>515</v>
      </c>
      <c r="H877" s="120" t="s">
        <v>24784</v>
      </c>
      <c r="I877" s="5">
        <f>VLOOKUP(A877,Population!$A$5:$L$3146,12,FALSE)*'National Throughput'!$C$14</f>
        <v>5.8022187139223119E-5</v>
      </c>
      <c r="J877" s="118" t="s">
        <v>21802</v>
      </c>
      <c r="K877" s="114">
        <f>'Emissions Factors'!$B$2</f>
        <v>10</v>
      </c>
      <c r="L877" s="118" t="s">
        <v>21801</v>
      </c>
      <c r="M877" s="118" t="s">
        <v>21802</v>
      </c>
      <c r="N877" s="113">
        <f t="shared" si="39"/>
        <v>5.8022187139223117E-4</v>
      </c>
      <c r="O877" s="126" t="s">
        <v>21801</v>
      </c>
      <c r="P877" s="138">
        <f>VLOOKUP(A877,Population!$A$5:$L$3146,12,FALSE)*'National Throughput'!$C$17</f>
        <v>125.87866332178642</v>
      </c>
      <c r="Q877" s="118" t="s">
        <v>21806</v>
      </c>
      <c r="R877" s="2">
        <f>'Emissions Factors'!$B$3</f>
        <v>9.9208017983194906E-5</v>
      </c>
      <c r="S877" s="118" t="s">
        <v>21801</v>
      </c>
      <c r="T877" s="118" t="s">
        <v>21806</v>
      </c>
      <c r="U877" s="104">
        <f t="shared" si="40"/>
        <v>1.2488172694528324E-2</v>
      </c>
      <c r="V877" s="126" t="s">
        <v>21801</v>
      </c>
      <c r="W877" s="113">
        <f t="shared" si="41"/>
        <v>1.3068394565920556E-2</v>
      </c>
      <c r="X877" s="126" t="s">
        <v>21801</v>
      </c>
    </row>
    <row r="878" spans="1:24" x14ac:dyDescent="0.25">
      <c r="A878" s="123" t="s">
        <v>6509</v>
      </c>
      <c r="B878" s="123" t="s">
        <v>5923</v>
      </c>
      <c r="C878" s="123" t="s">
        <v>3610</v>
      </c>
      <c r="D878" s="117" t="s">
        <v>22374</v>
      </c>
      <c r="E878" s="117" t="s">
        <v>21845</v>
      </c>
      <c r="F878" s="118" t="s">
        <v>22626</v>
      </c>
      <c r="G878" s="126">
        <v>515</v>
      </c>
      <c r="H878" s="120" t="s">
        <v>24785</v>
      </c>
      <c r="I878" s="5">
        <f>VLOOKUP(A878,Population!$A$5:$L$3146,12,FALSE)*'National Throughput'!$C$14</f>
        <v>2.0424634439072122E-5</v>
      </c>
      <c r="J878" s="118" t="s">
        <v>21802</v>
      </c>
      <c r="K878" s="114">
        <f>'Emissions Factors'!$B$2</f>
        <v>10</v>
      </c>
      <c r="L878" s="118" t="s">
        <v>21801</v>
      </c>
      <c r="M878" s="118" t="s">
        <v>21802</v>
      </c>
      <c r="N878" s="113">
        <f t="shared" si="39"/>
        <v>2.0424634439072123E-4</v>
      </c>
      <c r="O878" s="126" t="s">
        <v>21801</v>
      </c>
      <c r="P878" s="138">
        <f>VLOOKUP(A878,Population!$A$5:$L$3146,12,FALSE)*'National Throughput'!$C$17</f>
        <v>44.311078378645007</v>
      </c>
      <c r="Q878" s="118" t="s">
        <v>21806</v>
      </c>
      <c r="R878" s="2">
        <f>'Emissions Factors'!$B$3</f>
        <v>9.9208017983194906E-5</v>
      </c>
      <c r="S878" s="118" t="s">
        <v>21801</v>
      </c>
      <c r="T878" s="118" t="s">
        <v>21806</v>
      </c>
      <c r="U878" s="104">
        <f t="shared" si="40"/>
        <v>4.3960142606433725E-3</v>
      </c>
      <c r="V878" s="126" t="s">
        <v>21801</v>
      </c>
      <c r="W878" s="113">
        <f t="shared" si="41"/>
        <v>4.6002606050340941E-3</v>
      </c>
      <c r="X878" s="126" t="s">
        <v>21801</v>
      </c>
    </row>
    <row r="879" spans="1:24" x14ac:dyDescent="0.25">
      <c r="A879" s="123" t="s">
        <v>6516</v>
      </c>
      <c r="B879" s="123" t="s">
        <v>5923</v>
      </c>
      <c r="C879" s="123" t="s">
        <v>3619</v>
      </c>
      <c r="D879" s="117" t="s">
        <v>22198</v>
      </c>
      <c r="E879" s="117" t="s">
        <v>21845</v>
      </c>
      <c r="F879" s="118" t="s">
        <v>22626</v>
      </c>
      <c r="G879" s="126">
        <v>515</v>
      </c>
      <c r="H879" s="120" t="s">
        <v>24786</v>
      </c>
      <c r="I879" s="5">
        <f>VLOOKUP(A879,Population!$A$5:$L$3146,12,FALSE)*'National Throughput'!$C$14</f>
        <v>4.161398740671116E-5</v>
      </c>
      <c r="J879" s="118" t="s">
        <v>21802</v>
      </c>
      <c r="K879" s="114">
        <f>'Emissions Factors'!$B$2</f>
        <v>10</v>
      </c>
      <c r="L879" s="118" t="s">
        <v>21801</v>
      </c>
      <c r="M879" s="118" t="s">
        <v>21802</v>
      </c>
      <c r="N879" s="113">
        <f t="shared" si="39"/>
        <v>4.161398740671116E-4</v>
      </c>
      <c r="O879" s="126" t="s">
        <v>21801</v>
      </c>
      <c r="P879" s="138">
        <f>VLOOKUP(A879,Population!$A$5:$L$3146,12,FALSE)*'National Throughput'!$C$17</f>
        <v>90.281207388429252</v>
      </c>
      <c r="Q879" s="118" t="s">
        <v>21806</v>
      </c>
      <c r="R879" s="2">
        <f>'Emissions Factors'!$B$3</f>
        <v>9.9208017983194906E-5</v>
      </c>
      <c r="S879" s="118" t="s">
        <v>21801</v>
      </c>
      <c r="T879" s="118" t="s">
        <v>21806</v>
      </c>
      <c r="U879" s="104">
        <f t="shared" si="40"/>
        <v>8.9566196461358383E-3</v>
      </c>
      <c r="V879" s="126" t="s">
        <v>21801</v>
      </c>
      <c r="W879" s="113">
        <f t="shared" si="41"/>
        <v>9.3727595202029498E-3</v>
      </c>
      <c r="X879" s="126" t="s">
        <v>21801</v>
      </c>
    </row>
    <row r="880" spans="1:24" x14ac:dyDescent="0.25">
      <c r="A880" s="123" t="s">
        <v>6523</v>
      </c>
      <c r="B880" s="123" t="s">
        <v>5923</v>
      </c>
      <c r="C880" s="123" t="s">
        <v>3627</v>
      </c>
      <c r="D880" s="117" t="s">
        <v>22199</v>
      </c>
      <c r="E880" s="117" t="s">
        <v>21845</v>
      </c>
      <c r="F880" s="118" t="s">
        <v>22626</v>
      </c>
      <c r="G880" s="126">
        <v>515</v>
      </c>
      <c r="H880" s="120" t="s">
        <v>24787</v>
      </c>
      <c r="I880" s="5">
        <f>VLOOKUP(A880,Population!$A$5:$L$3146,12,FALSE)*'National Throughput'!$C$14</f>
        <v>2.4830078136251116E-5</v>
      </c>
      <c r="J880" s="118" t="s">
        <v>21802</v>
      </c>
      <c r="K880" s="114">
        <f>'Emissions Factors'!$B$2</f>
        <v>10</v>
      </c>
      <c r="L880" s="118" t="s">
        <v>21801</v>
      </c>
      <c r="M880" s="118" t="s">
        <v>21802</v>
      </c>
      <c r="N880" s="113">
        <f t="shared" si="39"/>
        <v>2.4830078136251117E-4</v>
      </c>
      <c r="O880" s="126" t="s">
        <v>21801</v>
      </c>
      <c r="P880" s="138">
        <f>VLOOKUP(A880,Population!$A$5:$L$3146,12,FALSE)*'National Throughput'!$C$17</f>
        <v>53.868652666729758</v>
      </c>
      <c r="Q880" s="118" t="s">
        <v>21806</v>
      </c>
      <c r="R880" s="2">
        <f>'Emissions Factors'!$B$3</f>
        <v>9.9208017983194906E-5</v>
      </c>
      <c r="S880" s="118" t="s">
        <v>21801</v>
      </c>
      <c r="T880" s="118" t="s">
        <v>21806</v>
      </c>
      <c r="U880" s="104">
        <f t="shared" si="40"/>
        <v>5.3442022624914064E-3</v>
      </c>
      <c r="V880" s="126" t="s">
        <v>21801</v>
      </c>
      <c r="W880" s="113">
        <f t="shared" si="41"/>
        <v>5.5925030438539174E-3</v>
      </c>
      <c r="X880" s="126" t="s">
        <v>21801</v>
      </c>
    </row>
    <row r="881" spans="1:24" x14ac:dyDescent="0.25">
      <c r="A881" s="123" t="s">
        <v>6530</v>
      </c>
      <c r="B881" s="123" t="s">
        <v>5923</v>
      </c>
      <c r="C881" s="123" t="s">
        <v>3635</v>
      </c>
      <c r="D881" s="117" t="s">
        <v>22667</v>
      </c>
      <c r="E881" s="117" t="s">
        <v>21845</v>
      </c>
      <c r="F881" s="118" t="s">
        <v>22626</v>
      </c>
      <c r="G881" s="126">
        <v>515</v>
      </c>
      <c r="H881" s="120" t="s">
        <v>24788</v>
      </c>
      <c r="I881" s="5">
        <f>VLOOKUP(A881,Population!$A$5:$L$3146,12,FALSE)*'National Throughput'!$C$14</f>
        <v>1.1707508186042772E-4</v>
      </c>
      <c r="J881" s="118" t="s">
        <v>21802</v>
      </c>
      <c r="K881" s="114">
        <f>'Emissions Factors'!$B$2</f>
        <v>10</v>
      </c>
      <c r="L881" s="118" t="s">
        <v>21801</v>
      </c>
      <c r="M881" s="118" t="s">
        <v>21802</v>
      </c>
      <c r="N881" s="113">
        <f t="shared" si="39"/>
        <v>1.1707508186042772E-3</v>
      </c>
      <c r="O881" s="126" t="s">
        <v>21801</v>
      </c>
      <c r="P881" s="138">
        <f>VLOOKUP(A881,Population!$A$5:$L$3146,12,FALSE)*'National Throughput'!$C$17</f>
        <v>253.99343836380399</v>
      </c>
      <c r="Q881" s="118" t="s">
        <v>21806</v>
      </c>
      <c r="R881" s="2">
        <f>'Emissions Factors'!$B$3</f>
        <v>9.9208017983194906E-5</v>
      </c>
      <c r="S881" s="118" t="s">
        <v>21801</v>
      </c>
      <c r="T881" s="118" t="s">
        <v>21806</v>
      </c>
      <c r="U881" s="104">
        <f t="shared" si="40"/>
        <v>2.5198185600809771E-2</v>
      </c>
      <c r="V881" s="126" t="s">
        <v>21801</v>
      </c>
      <c r="W881" s="113">
        <f t="shared" si="41"/>
        <v>2.6368936419414048E-2</v>
      </c>
      <c r="X881" s="126" t="s">
        <v>21801</v>
      </c>
    </row>
    <row r="882" spans="1:24" x14ac:dyDescent="0.25">
      <c r="A882" s="123" t="s">
        <v>6537</v>
      </c>
      <c r="B882" s="123" t="s">
        <v>5923</v>
      </c>
      <c r="C882" s="123" t="s">
        <v>3644</v>
      </c>
      <c r="D882" s="117" t="s">
        <v>22479</v>
      </c>
      <c r="E882" s="117" t="s">
        <v>21845</v>
      </c>
      <c r="F882" s="118" t="s">
        <v>22626</v>
      </c>
      <c r="G882" s="126">
        <v>515</v>
      </c>
      <c r="H882" s="120" t="s">
        <v>24789</v>
      </c>
      <c r="I882" s="5">
        <f>VLOOKUP(A882,Population!$A$5:$L$3146,12,FALSE)*'National Throughput'!$C$14</f>
        <v>1.5944713806937045E-4</v>
      </c>
      <c r="J882" s="118" t="s">
        <v>21802</v>
      </c>
      <c r="K882" s="114">
        <f>'Emissions Factors'!$B$2</f>
        <v>10</v>
      </c>
      <c r="L882" s="118" t="s">
        <v>21801</v>
      </c>
      <c r="M882" s="118" t="s">
        <v>21802</v>
      </c>
      <c r="N882" s="113">
        <f t="shared" si="39"/>
        <v>1.5944713806937045E-3</v>
      </c>
      <c r="O882" s="126" t="s">
        <v>21801</v>
      </c>
      <c r="P882" s="138">
        <f>VLOOKUP(A882,Population!$A$5:$L$3146,12,FALSE)*'National Throughput'!$C$17</f>
        <v>345.91926985614521</v>
      </c>
      <c r="Q882" s="118" t="s">
        <v>21806</v>
      </c>
      <c r="R882" s="2">
        <f>'Emissions Factors'!$B$3</f>
        <v>9.9208017983194906E-5</v>
      </c>
      <c r="S882" s="118" t="s">
        <v>21801</v>
      </c>
      <c r="T882" s="118" t="s">
        <v>21806</v>
      </c>
      <c r="U882" s="104">
        <f t="shared" si="40"/>
        <v>3.4317965144622105E-2</v>
      </c>
      <c r="V882" s="126" t="s">
        <v>21801</v>
      </c>
      <c r="W882" s="113">
        <f t="shared" si="41"/>
        <v>3.5912436525315811E-2</v>
      </c>
      <c r="X882" s="126" t="s">
        <v>21801</v>
      </c>
    </row>
    <row r="883" spans="1:24" x14ac:dyDescent="0.25">
      <c r="A883" s="123" t="s">
        <v>6545</v>
      </c>
      <c r="B883" s="123" t="s">
        <v>5923</v>
      </c>
      <c r="C883" s="123" t="s">
        <v>3652</v>
      </c>
      <c r="D883" s="117" t="s">
        <v>22093</v>
      </c>
      <c r="E883" s="117" t="s">
        <v>21845</v>
      </c>
      <c r="F883" s="118" t="s">
        <v>22626</v>
      </c>
      <c r="G883" s="126">
        <v>515</v>
      </c>
      <c r="H883" s="120" t="s">
        <v>24790</v>
      </c>
      <c r="I883" s="5">
        <f>VLOOKUP(A883,Population!$A$5:$L$3146,12,FALSE)*'National Throughput'!$C$14</f>
        <v>7.3379730110747471E-5</v>
      </c>
      <c r="J883" s="118" t="s">
        <v>21802</v>
      </c>
      <c r="K883" s="114">
        <f>'Emissions Factors'!$B$2</f>
        <v>10</v>
      </c>
      <c r="L883" s="118" t="s">
        <v>21801</v>
      </c>
      <c r="M883" s="118" t="s">
        <v>21802</v>
      </c>
      <c r="N883" s="113">
        <f t="shared" si="39"/>
        <v>7.3379730110747468E-4</v>
      </c>
      <c r="O883" s="126" t="s">
        <v>21801</v>
      </c>
      <c r="P883" s="138">
        <f>VLOOKUP(A883,Population!$A$5:$L$3146,12,FALSE)*'National Throughput'!$C$17</f>
        <v>159.19672795323055</v>
      </c>
      <c r="Q883" s="118" t="s">
        <v>21806</v>
      </c>
      <c r="R883" s="2">
        <f>'Emissions Factors'!$B$3</f>
        <v>9.9208017983194906E-5</v>
      </c>
      <c r="S883" s="118" t="s">
        <v>21801</v>
      </c>
      <c r="T883" s="118" t="s">
        <v>21806</v>
      </c>
      <c r="U883" s="104">
        <f t="shared" si="40"/>
        <v>1.5793591849649884E-2</v>
      </c>
      <c r="V883" s="126" t="s">
        <v>21801</v>
      </c>
      <c r="W883" s="113">
        <f t="shared" si="41"/>
        <v>1.6527389150757358E-2</v>
      </c>
      <c r="X883" s="126" t="s">
        <v>21801</v>
      </c>
    </row>
    <row r="884" spans="1:24" x14ac:dyDescent="0.25">
      <c r="A884" s="123" t="s">
        <v>6552</v>
      </c>
      <c r="B884" s="123" t="s">
        <v>5923</v>
      </c>
      <c r="C884" s="123" t="s">
        <v>754</v>
      </c>
      <c r="D884" s="117" t="s">
        <v>22480</v>
      </c>
      <c r="E884" s="117" t="s">
        <v>21845</v>
      </c>
      <c r="F884" s="118" t="s">
        <v>22626</v>
      </c>
      <c r="G884" s="126">
        <v>515</v>
      </c>
      <c r="H884" s="120" t="s">
        <v>24791</v>
      </c>
      <c r="I884" s="5">
        <f>VLOOKUP(A884,Population!$A$5:$L$3146,12,FALSE)*'National Throughput'!$C$14</f>
        <v>2.1262499957328051E-5</v>
      </c>
      <c r="J884" s="118" t="s">
        <v>21802</v>
      </c>
      <c r="K884" s="114">
        <f>'Emissions Factors'!$B$2</f>
        <v>10</v>
      </c>
      <c r="L884" s="118" t="s">
        <v>21801</v>
      </c>
      <c r="M884" s="118" t="s">
        <v>21802</v>
      </c>
      <c r="N884" s="113">
        <f t="shared" si="39"/>
        <v>2.126249995732805E-4</v>
      </c>
      <c r="O884" s="126" t="s">
        <v>21801</v>
      </c>
      <c r="P884" s="138">
        <f>VLOOKUP(A884,Population!$A$5:$L$3146,12,FALSE)*'National Throughput'!$C$17</f>
        <v>46.12882080928452</v>
      </c>
      <c r="Q884" s="118" t="s">
        <v>21806</v>
      </c>
      <c r="R884" s="2">
        <f>'Emissions Factors'!$B$3</f>
        <v>9.9208017983194906E-5</v>
      </c>
      <c r="S884" s="118" t="s">
        <v>21801</v>
      </c>
      <c r="T884" s="118" t="s">
        <v>21806</v>
      </c>
      <c r="U884" s="104">
        <f t="shared" si="40"/>
        <v>4.5763488843910743E-3</v>
      </c>
      <c r="V884" s="126" t="s">
        <v>21801</v>
      </c>
      <c r="W884" s="113">
        <f t="shared" si="41"/>
        <v>4.788973883964355E-3</v>
      </c>
      <c r="X884" s="126" t="s">
        <v>21801</v>
      </c>
    </row>
    <row r="885" spans="1:24" x14ac:dyDescent="0.25">
      <c r="A885" s="123" t="s">
        <v>6559</v>
      </c>
      <c r="B885" s="123" t="s">
        <v>5923</v>
      </c>
      <c r="C885" s="123" t="s">
        <v>3668</v>
      </c>
      <c r="D885" s="117" t="s">
        <v>22481</v>
      </c>
      <c r="E885" s="117" t="s">
        <v>21845</v>
      </c>
      <c r="F885" s="118" t="s">
        <v>22626</v>
      </c>
      <c r="G885" s="126">
        <v>515</v>
      </c>
      <c r="H885" s="120" t="s">
        <v>24792</v>
      </c>
      <c r="I885" s="5">
        <f>VLOOKUP(A885,Population!$A$5:$L$3146,12,FALSE)*'National Throughput'!$C$14</f>
        <v>1.2287031836169792E-4</v>
      </c>
      <c r="J885" s="118" t="s">
        <v>21802</v>
      </c>
      <c r="K885" s="114">
        <f>'Emissions Factors'!$B$2</f>
        <v>10</v>
      </c>
      <c r="L885" s="118" t="s">
        <v>21801</v>
      </c>
      <c r="M885" s="118" t="s">
        <v>21802</v>
      </c>
      <c r="N885" s="113">
        <f t="shared" si="39"/>
        <v>1.2287031836169791E-3</v>
      </c>
      <c r="O885" s="126" t="s">
        <v>21801</v>
      </c>
      <c r="P885" s="138">
        <f>VLOOKUP(A885,Population!$A$5:$L$3146,12,FALSE)*'National Throughput'!$C$17</f>
        <v>266.56615684239398</v>
      </c>
      <c r="Q885" s="118" t="s">
        <v>21806</v>
      </c>
      <c r="R885" s="2">
        <f>'Emissions Factors'!$B$3</f>
        <v>9.9208017983194906E-5</v>
      </c>
      <c r="S885" s="118" t="s">
        <v>21801</v>
      </c>
      <c r="T885" s="118" t="s">
        <v>21806</v>
      </c>
      <c r="U885" s="104">
        <f t="shared" si="40"/>
        <v>2.6445500081731375E-2</v>
      </c>
      <c r="V885" s="126" t="s">
        <v>21801</v>
      </c>
      <c r="W885" s="113">
        <f t="shared" si="41"/>
        <v>2.7674203265348356E-2</v>
      </c>
      <c r="X885" s="126" t="s">
        <v>21801</v>
      </c>
    </row>
    <row r="886" spans="1:24" x14ac:dyDescent="0.25">
      <c r="A886" s="123" t="s">
        <v>6566</v>
      </c>
      <c r="B886" s="123" t="s">
        <v>5923</v>
      </c>
      <c r="C886" s="123" t="s">
        <v>3676</v>
      </c>
      <c r="D886" s="117" t="s">
        <v>22580</v>
      </c>
      <c r="E886" s="117" t="s">
        <v>21845</v>
      </c>
      <c r="F886" s="118" t="s">
        <v>22626</v>
      </c>
      <c r="G886" s="126">
        <v>515</v>
      </c>
      <c r="H886" s="120" t="s">
        <v>24793</v>
      </c>
      <c r="I886" s="5">
        <f>VLOOKUP(A886,Population!$A$5:$L$3146,12,FALSE)*'National Throughput'!$C$14</f>
        <v>3.5107230187556985E-5</v>
      </c>
      <c r="J886" s="118" t="s">
        <v>21802</v>
      </c>
      <c r="K886" s="114">
        <f>'Emissions Factors'!$B$2</f>
        <v>10</v>
      </c>
      <c r="L886" s="118" t="s">
        <v>21801</v>
      </c>
      <c r="M886" s="118" t="s">
        <v>21802</v>
      </c>
      <c r="N886" s="113">
        <f t="shared" si="39"/>
        <v>3.5107230187556986E-4</v>
      </c>
      <c r="O886" s="126" t="s">
        <v>21801</v>
      </c>
      <c r="P886" s="138">
        <f>VLOOKUP(A886,Population!$A$5:$L$3146,12,FALSE)*'National Throughput'!$C$17</f>
        <v>76.164850496518412</v>
      </c>
      <c r="Q886" s="118" t="s">
        <v>21806</v>
      </c>
      <c r="R886" s="2">
        <f>'Emissions Factors'!$B$3</f>
        <v>9.9208017983194906E-5</v>
      </c>
      <c r="S886" s="118" t="s">
        <v>21801</v>
      </c>
      <c r="T886" s="118" t="s">
        <v>21806</v>
      </c>
      <c r="U886" s="104">
        <f t="shared" si="40"/>
        <v>7.5561638577459501E-3</v>
      </c>
      <c r="V886" s="126" t="s">
        <v>21801</v>
      </c>
      <c r="W886" s="113">
        <f t="shared" si="41"/>
        <v>7.9072361596215206E-3</v>
      </c>
      <c r="X886" s="126" t="s">
        <v>21801</v>
      </c>
    </row>
    <row r="887" spans="1:24" x14ac:dyDescent="0.25">
      <c r="A887" s="123" t="s">
        <v>6573</v>
      </c>
      <c r="B887" s="123" t="s">
        <v>5923</v>
      </c>
      <c r="C887" s="123" t="s">
        <v>3684</v>
      </c>
      <c r="D887" s="117" t="s">
        <v>22668</v>
      </c>
      <c r="E887" s="117" t="s">
        <v>21845</v>
      </c>
      <c r="F887" s="118" t="s">
        <v>22626</v>
      </c>
      <c r="G887" s="126">
        <v>515</v>
      </c>
      <c r="H887" s="120" t="s">
        <v>24794</v>
      </c>
      <c r="I887" s="5">
        <f>VLOOKUP(A887,Population!$A$5:$L$3146,12,FALSE)*'National Throughput'!$C$14</f>
        <v>6.9050758266425179E-5</v>
      </c>
      <c r="J887" s="118" t="s">
        <v>21802</v>
      </c>
      <c r="K887" s="114">
        <f>'Emissions Factors'!$B$2</f>
        <v>10</v>
      </c>
      <c r="L887" s="118" t="s">
        <v>21801</v>
      </c>
      <c r="M887" s="118" t="s">
        <v>21802</v>
      </c>
      <c r="N887" s="113">
        <f t="shared" si="39"/>
        <v>6.9050758266425184E-4</v>
      </c>
      <c r="O887" s="126" t="s">
        <v>21801</v>
      </c>
      <c r="P887" s="138">
        <f>VLOOKUP(A887,Population!$A$5:$L$3146,12,FALSE)*'National Throughput'!$C$17</f>
        <v>149.80505872825975</v>
      </c>
      <c r="Q887" s="118" t="s">
        <v>21806</v>
      </c>
      <c r="R887" s="2">
        <f>'Emissions Factors'!$B$3</f>
        <v>9.9208017983194906E-5</v>
      </c>
      <c r="S887" s="118" t="s">
        <v>21801</v>
      </c>
      <c r="T887" s="118" t="s">
        <v>21806</v>
      </c>
      <c r="U887" s="104">
        <f t="shared" si="40"/>
        <v>1.4861862960286763E-2</v>
      </c>
      <c r="V887" s="126" t="s">
        <v>21801</v>
      </c>
      <c r="W887" s="113">
        <f t="shared" si="41"/>
        <v>1.5552370542951015E-2</v>
      </c>
      <c r="X887" s="126" t="s">
        <v>21801</v>
      </c>
    </row>
    <row r="888" spans="1:24" x14ac:dyDescent="0.25">
      <c r="A888" s="123" t="s">
        <v>6579</v>
      </c>
      <c r="B888" s="123" t="s">
        <v>5923</v>
      </c>
      <c r="C888" s="123" t="s">
        <v>3693</v>
      </c>
      <c r="D888" s="117" t="s">
        <v>22669</v>
      </c>
      <c r="E888" s="117" t="s">
        <v>21845</v>
      </c>
      <c r="F888" s="118" t="s">
        <v>22626</v>
      </c>
      <c r="G888" s="126">
        <v>515</v>
      </c>
      <c r="H888" s="120" t="s">
        <v>24795</v>
      </c>
      <c r="I888" s="5">
        <f>VLOOKUP(A888,Population!$A$5:$L$3146,12,FALSE)*'National Throughput'!$C$14</f>
        <v>3.4003708102203241E-4</v>
      </c>
      <c r="J888" s="118" t="s">
        <v>21802</v>
      </c>
      <c r="K888" s="114">
        <f>'Emissions Factors'!$B$2</f>
        <v>10</v>
      </c>
      <c r="L888" s="118" t="s">
        <v>21801</v>
      </c>
      <c r="M888" s="118" t="s">
        <v>21802</v>
      </c>
      <c r="N888" s="113">
        <f t="shared" si="39"/>
        <v>3.4003708102203242E-3</v>
      </c>
      <c r="O888" s="126" t="s">
        <v>21801</v>
      </c>
      <c r="P888" s="138">
        <f>VLOOKUP(A888,Population!$A$5:$L$3146,12,FALSE)*'National Throughput'!$C$17</f>
        <v>737.70768303148361</v>
      </c>
      <c r="Q888" s="118" t="s">
        <v>21806</v>
      </c>
      <c r="R888" s="2">
        <f>'Emissions Factors'!$B$3</f>
        <v>9.9208017983194906E-5</v>
      </c>
      <c r="S888" s="118" t="s">
        <v>21801</v>
      </c>
      <c r="T888" s="118" t="s">
        <v>21806</v>
      </c>
      <c r="U888" s="104">
        <f t="shared" si="40"/>
        <v>7.3186517084528474E-2</v>
      </c>
      <c r="V888" s="126" t="s">
        <v>21801</v>
      </c>
      <c r="W888" s="113">
        <f t="shared" si="41"/>
        <v>7.6586887894748795E-2</v>
      </c>
      <c r="X888" s="126" t="s">
        <v>21801</v>
      </c>
    </row>
    <row r="889" spans="1:24" x14ac:dyDescent="0.25">
      <c r="A889" s="123" t="s">
        <v>6587</v>
      </c>
      <c r="B889" s="123" t="s">
        <v>5923</v>
      </c>
      <c r="C889" s="123" t="s">
        <v>770</v>
      </c>
      <c r="D889" s="117" t="s">
        <v>22486</v>
      </c>
      <c r="E889" s="117" t="s">
        <v>21845</v>
      </c>
      <c r="F889" s="118" t="s">
        <v>22626</v>
      </c>
      <c r="G889" s="126">
        <v>515</v>
      </c>
      <c r="H889" s="120" t="s">
        <v>24796</v>
      </c>
      <c r="I889" s="5">
        <f>VLOOKUP(A889,Population!$A$5:$L$3146,12,FALSE)*'National Throughput'!$C$14</f>
        <v>2.534875679040955E-5</v>
      </c>
      <c r="J889" s="118" t="s">
        <v>21802</v>
      </c>
      <c r="K889" s="114">
        <f>'Emissions Factors'!$B$2</f>
        <v>10</v>
      </c>
      <c r="L889" s="118" t="s">
        <v>21801</v>
      </c>
      <c r="M889" s="118" t="s">
        <v>21802</v>
      </c>
      <c r="N889" s="113">
        <f t="shared" si="39"/>
        <v>2.5348756790409549E-4</v>
      </c>
      <c r="O889" s="126" t="s">
        <v>21801</v>
      </c>
      <c r="P889" s="138">
        <f>VLOOKUP(A889,Population!$A$5:$L$3146,12,FALSE)*'National Throughput'!$C$17</f>
        <v>54.993921790458984</v>
      </c>
      <c r="Q889" s="118" t="s">
        <v>21806</v>
      </c>
      <c r="R889" s="2">
        <f>'Emissions Factors'!$B$3</f>
        <v>9.9208017983194906E-5</v>
      </c>
      <c r="S889" s="118" t="s">
        <v>21801</v>
      </c>
      <c r="T889" s="118" t="s">
        <v>21806</v>
      </c>
      <c r="U889" s="104">
        <f t="shared" si="40"/>
        <v>5.4558379819542695E-3</v>
      </c>
      <c r="V889" s="126" t="s">
        <v>21801</v>
      </c>
      <c r="W889" s="113">
        <f t="shared" si="41"/>
        <v>5.7093255498583649E-3</v>
      </c>
      <c r="X889" s="126" t="s">
        <v>21801</v>
      </c>
    </row>
    <row r="890" spans="1:24" x14ac:dyDescent="0.25">
      <c r="A890" s="123" t="s">
        <v>6594</v>
      </c>
      <c r="B890" s="123" t="s">
        <v>5923</v>
      </c>
      <c r="C890" s="123" t="s">
        <v>3708</v>
      </c>
      <c r="D890" s="117" t="s">
        <v>22670</v>
      </c>
      <c r="E890" s="117" t="s">
        <v>21845</v>
      </c>
      <c r="F890" s="118" t="s">
        <v>22626</v>
      </c>
      <c r="G890" s="126">
        <v>515</v>
      </c>
      <c r="H890" s="120" t="s">
        <v>24797</v>
      </c>
      <c r="I890" s="5">
        <f>VLOOKUP(A890,Population!$A$5:$L$3146,12,FALSE)*'National Throughput'!$C$14</f>
        <v>4.269124307304022E-5</v>
      </c>
      <c r="J890" s="118" t="s">
        <v>21802</v>
      </c>
      <c r="K890" s="114">
        <f>'Emissions Factors'!$B$2</f>
        <v>10</v>
      </c>
      <c r="L890" s="118" t="s">
        <v>21801</v>
      </c>
      <c r="M890" s="118" t="s">
        <v>21802</v>
      </c>
      <c r="N890" s="113">
        <f t="shared" si="39"/>
        <v>4.2691243073040219E-4</v>
      </c>
      <c r="O890" s="126" t="s">
        <v>21801</v>
      </c>
      <c r="P890" s="138">
        <f>VLOOKUP(A890,Population!$A$5:$L$3146,12,FALSE)*'National Throughput'!$C$17</f>
        <v>92.61830479925149</v>
      </c>
      <c r="Q890" s="118" t="s">
        <v>21806</v>
      </c>
      <c r="R890" s="2">
        <f>'Emissions Factors'!$B$3</f>
        <v>9.9208017983194906E-5</v>
      </c>
      <c r="S890" s="118" t="s">
        <v>21801</v>
      </c>
      <c r="T890" s="118" t="s">
        <v>21806</v>
      </c>
      <c r="U890" s="104">
        <f t="shared" si="40"/>
        <v>9.1884784480971687E-3</v>
      </c>
      <c r="V890" s="126" t="s">
        <v>21801</v>
      </c>
      <c r="W890" s="113">
        <f t="shared" si="41"/>
        <v>9.6153908788275712E-3</v>
      </c>
      <c r="X890" s="126" t="s">
        <v>21801</v>
      </c>
    </row>
    <row r="891" spans="1:24" x14ac:dyDescent="0.25">
      <c r="A891" s="123" t="s">
        <v>6600</v>
      </c>
      <c r="B891" s="123" t="s">
        <v>6601</v>
      </c>
      <c r="C891" s="123" t="s">
        <v>50</v>
      </c>
      <c r="D891" s="117" t="s">
        <v>22583</v>
      </c>
      <c r="E891" s="117" t="s">
        <v>21845</v>
      </c>
      <c r="F891" s="118" t="s">
        <v>22671</v>
      </c>
      <c r="G891" s="126">
        <v>515</v>
      </c>
      <c r="H891" s="120" t="s">
        <v>24798</v>
      </c>
      <c r="I891" s="5">
        <f>VLOOKUP(A891,Population!$A$5:$L$3146,12,FALSE)*'National Throughput'!$C$14</f>
        <v>4.2920658631610292E-5</v>
      </c>
      <c r="J891" s="118" t="s">
        <v>21802</v>
      </c>
      <c r="K891" s="114">
        <f>'Emissions Factors'!$B$2</f>
        <v>10</v>
      </c>
      <c r="L891" s="118" t="s">
        <v>21801</v>
      </c>
      <c r="M891" s="118" t="s">
        <v>21802</v>
      </c>
      <c r="N891" s="113">
        <f t="shared" si="39"/>
        <v>4.2920658631610294E-4</v>
      </c>
      <c r="O891" s="126" t="s">
        <v>21801</v>
      </c>
      <c r="P891" s="138">
        <f>VLOOKUP(A891,Population!$A$5:$L$3146,12,FALSE)*'National Throughput'!$C$17</f>
        <v>93.116019988593251</v>
      </c>
      <c r="Q891" s="118" t="s">
        <v>21806</v>
      </c>
      <c r="R891" s="2">
        <f>'Emissions Factors'!$B$3</f>
        <v>9.9208017983194906E-5</v>
      </c>
      <c r="S891" s="118" t="s">
        <v>21801</v>
      </c>
      <c r="T891" s="118" t="s">
        <v>21806</v>
      </c>
      <c r="U891" s="104">
        <f t="shared" si="40"/>
        <v>9.2378557855518958E-3</v>
      </c>
      <c r="V891" s="126" t="s">
        <v>21801</v>
      </c>
      <c r="W891" s="113">
        <f t="shared" si="41"/>
        <v>9.6670623718679988E-3</v>
      </c>
      <c r="X891" s="126" t="s">
        <v>21801</v>
      </c>
    </row>
    <row r="892" spans="1:24" x14ac:dyDescent="0.25">
      <c r="A892" s="123" t="s">
        <v>6608</v>
      </c>
      <c r="B892" s="123" t="s">
        <v>6601</v>
      </c>
      <c r="C892" s="123" t="s">
        <v>58</v>
      </c>
      <c r="D892" s="117" t="s">
        <v>22672</v>
      </c>
      <c r="E892" s="117" t="s">
        <v>21845</v>
      </c>
      <c r="F892" s="118" t="s">
        <v>22671</v>
      </c>
      <c r="G892" s="126">
        <v>515</v>
      </c>
      <c r="H892" s="120" t="s">
        <v>24799</v>
      </c>
      <c r="I892" s="5">
        <f>VLOOKUP(A892,Population!$A$5:$L$3146,12,FALSE)*'National Throughput'!$C$14</f>
        <v>2.6209896350839255E-5</v>
      </c>
      <c r="J892" s="118" t="s">
        <v>21802</v>
      </c>
      <c r="K892" s="114">
        <f>'Emissions Factors'!$B$2</f>
        <v>10</v>
      </c>
      <c r="L892" s="118" t="s">
        <v>21801</v>
      </c>
      <c r="M892" s="118" t="s">
        <v>21802</v>
      </c>
      <c r="N892" s="113">
        <f t="shared" si="39"/>
        <v>2.6209896350839253E-4</v>
      </c>
      <c r="O892" s="126" t="s">
        <v>21801</v>
      </c>
      <c r="P892" s="138">
        <f>VLOOKUP(A892,Population!$A$5:$L$3146,12,FALSE)*'National Throughput'!$C$17</f>
        <v>56.86215706639404</v>
      </c>
      <c r="Q892" s="118" t="s">
        <v>21806</v>
      </c>
      <c r="R892" s="2">
        <f>'Emissions Factors'!$B$3</f>
        <v>9.9208017983194906E-5</v>
      </c>
      <c r="S892" s="118" t="s">
        <v>21801</v>
      </c>
      <c r="T892" s="118" t="s">
        <v>21806</v>
      </c>
      <c r="U892" s="104">
        <f t="shared" si="40"/>
        <v>5.6411819008060733E-3</v>
      </c>
      <c r="V892" s="126" t="s">
        <v>21801</v>
      </c>
      <c r="W892" s="113">
        <f t="shared" si="41"/>
        <v>5.9032808643144658E-3</v>
      </c>
      <c r="X892" s="126" t="s">
        <v>21801</v>
      </c>
    </row>
    <row r="893" spans="1:24" x14ac:dyDescent="0.25">
      <c r="A893" s="123" t="s">
        <v>6615</v>
      </c>
      <c r="B893" s="123" t="s">
        <v>6601</v>
      </c>
      <c r="C893" s="123" t="s">
        <v>66</v>
      </c>
      <c r="D893" s="117" t="s">
        <v>22673</v>
      </c>
      <c r="E893" s="117" t="s">
        <v>21845</v>
      </c>
      <c r="F893" s="118" t="s">
        <v>22671</v>
      </c>
      <c r="G893" s="126">
        <v>515</v>
      </c>
      <c r="H893" s="120" t="s">
        <v>24800</v>
      </c>
      <c r="I893" s="5">
        <f>VLOOKUP(A893,Population!$A$5:$L$3146,12,FALSE)*'National Throughput'!$C$14</f>
        <v>5.4903465487937156E-5</v>
      </c>
      <c r="J893" s="118" t="s">
        <v>21802</v>
      </c>
      <c r="K893" s="114">
        <f>'Emissions Factors'!$B$2</f>
        <v>10</v>
      </c>
      <c r="L893" s="118" t="s">
        <v>21801</v>
      </c>
      <c r="M893" s="118" t="s">
        <v>21802</v>
      </c>
      <c r="N893" s="113">
        <f t="shared" si="39"/>
        <v>5.4903465487937154E-4</v>
      </c>
      <c r="O893" s="126" t="s">
        <v>21801</v>
      </c>
      <c r="P893" s="138">
        <f>VLOOKUP(A893,Population!$A$5:$L$3146,12,FALSE)*'National Throughput'!$C$17</f>
        <v>119.11262205218378</v>
      </c>
      <c r="Q893" s="118" t="s">
        <v>21806</v>
      </c>
      <c r="R893" s="2">
        <f>'Emissions Factors'!$B$3</f>
        <v>9.9208017983194906E-5</v>
      </c>
      <c r="S893" s="118" t="s">
        <v>21801</v>
      </c>
      <c r="T893" s="118" t="s">
        <v>21806</v>
      </c>
      <c r="U893" s="104">
        <f t="shared" si="40"/>
        <v>1.1816927150578546E-2</v>
      </c>
      <c r="V893" s="126" t="s">
        <v>21801</v>
      </c>
      <c r="W893" s="113">
        <f t="shared" si="41"/>
        <v>1.2365961805457917E-2</v>
      </c>
      <c r="X893" s="126" t="s">
        <v>21801</v>
      </c>
    </row>
    <row r="894" spans="1:24" x14ac:dyDescent="0.25">
      <c r="A894" s="123" t="s">
        <v>6622</v>
      </c>
      <c r="B894" s="123" t="s">
        <v>6601</v>
      </c>
      <c r="C894" s="123" t="s">
        <v>74</v>
      </c>
      <c r="D894" s="117" t="s">
        <v>22674</v>
      </c>
      <c r="E894" s="117" t="s">
        <v>21845</v>
      </c>
      <c r="F894" s="118" t="s">
        <v>22671</v>
      </c>
      <c r="G894" s="126">
        <v>515</v>
      </c>
      <c r="H894" s="120" t="s">
        <v>24801</v>
      </c>
      <c r="I894" s="5">
        <f>VLOOKUP(A894,Population!$A$5:$L$3146,12,FALSE)*'National Throughput'!$C$14</f>
        <v>1.6281854932140024E-5</v>
      </c>
      <c r="J894" s="118" t="s">
        <v>21802</v>
      </c>
      <c r="K894" s="114">
        <f>'Emissions Factors'!$B$2</f>
        <v>10</v>
      </c>
      <c r="L894" s="118" t="s">
        <v>21801</v>
      </c>
      <c r="M894" s="118" t="s">
        <v>21802</v>
      </c>
      <c r="N894" s="113">
        <f t="shared" si="39"/>
        <v>1.6281854932140023E-4</v>
      </c>
      <c r="O894" s="126" t="s">
        <v>21801</v>
      </c>
      <c r="P894" s="138">
        <f>VLOOKUP(A894,Population!$A$5:$L$3146,12,FALSE)*'National Throughput'!$C$17</f>
        <v>35.323351916038511</v>
      </c>
      <c r="Q894" s="118" t="s">
        <v>21806</v>
      </c>
      <c r="R894" s="2">
        <f>'Emissions Factors'!$B$3</f>
        <v>9.9208017983194906E-5</v>
      </c>
      <c r="S894" s="118" t="s">
        <v>21801</v>
      </c>
      <c r="T894" s="118" t="s">
        <v>21806</v>
      </c>
      <c r="U894" s="104">
        <f t="shared" si="40"/>
        <v>3.504359732113071E-3</v>
      </c>
      <c r="V894" s="126" t="s">
        <v>21801</v>
      </c>
      <c r="W894" s="113">
        <f t="shared" si="41"/>
        <v>3.6671782814344713E-3</v>
      </c>
      <c r="X894" s="126" t="s">
        <v>21801</v>
      </c>
    </row>
    <row r="895" spans="1:24" x14ac:dyDescent="0.25">
      <c r="A895" s="123" t="s">
        <v>6629</v>
      </c>
      <c r="B895" s="123" t="s">
        <v>6601</v>
      </c>
      <c r="C895" s="123" t="s">
        <v>83</v>
      </c>
      <c r="D895" s="117" t="s">
        <v>22675</v>
      </c>
      <c r="E895" s="117" t="s">
        <v>21845</v>
      </c>
      <c r="F895" s="118" t="s">
        <v>22671</v>
      </c>
      <c r="G895" s="126">
        <v>515</v>
      </c>
      <c r="H895" s="120" t="s">
        <v>24802</v>
      </c>
      <c r="I895" s="5">
        <f>VLOOKUP(A895,Population!$A$5:$L$3146,12,FALSE)*'National Throughput'!$C$14</f>
        <v>9.1051377846978687E-5</v>
      </c>
      <c r="J895" s="118" t="s">
        <v>21802</v>
      </c>
      <c r="K895" s="114">
        <f>'Emissions Factors'!$B$2</f>
        <v>10</v>
      </c>
      <c r="L895" s="118" t="s">
        <v>21801</v>
      </c>
      <c r="M895" s="118" t="s">
        <v>21802</v>
      </c>
      <c r="N895" s="113">
        <f t="shared" si="39"/>
        <v>9.1051377846978684E-4</v>
      </c>
      <c r="O895" s="126" t="s">
        <v>21801</v>
      </c>
      <c r="P895" s="138">
        <f>VLOOKUP(A895,Population!$A$5:$L$3146,12,FALSE)*'National Throughput'!$C$17</f>
        <v>197.53522405977429</v>
      </c>
      <c r="Q895" s="118" t="s">
        <v>21806</v>
      </c>
      <c r="R895" s="2">
        <f>'Emissions Factors'!$B$3</f>
        <v>9.9208017983194906E-5</v>
      </c>
      <c r="S895" s="118" t="s">
        <v>21801</v>
      </c>
      <c r="T895" s="118" t="s">
        <v>21806</v>
      </c>
      <c r="U895" s="104">
        <f t="shared" si="40"/>
        <v>1.9597078060836524E-2</v>
      </c>
      <c r="V895" s="126" t="s">
        <v>21801</v>
      </c>
      <c r="W895" s="113">
        <f t="shared" si="41"/>
        <v>2.0507591839306311E-2</v>
      </c>
      <c r="X895" s="126" t="s">
        <v>21801</v>
      </c>
    </row>
    <row r="896" spans="1:24" x14ac:dyDescent="0.25">
      <c r="A896" s="123" t="s">
        <v>6634</v>
      </c>
      <c r="B896" s="123" t="s">
        <v>6601</v>
      </c>
      <c r="C896" s="123" t="s">
        <v>91</v>
      </c>
      <c r="D896" s="117" t="s">
        <v>22676</v>
      </c>
      <c r="E896" s="117" t="s">
        <v>21845</v>
      </c>
      <c r="F896" s="118" t="s">
        <v>22671</v>
      </c>
      <c r="G896" s="126">
        <v>515</v>
      </c>
      <c r="H896" s="120" t="s">
        <v>24803</v>
      </c>
      <c r="I896" s="5">
        <f>VLOOKUP(A896,Population!$A$5:$L$3146,12,FALSE)*'National Throughput'!$C$14</f>
        <v>4.9114878713002343E-5</v>
      </c>
      <c r="J896" s="118" t="s">
        <v>21802</v>
      </c>
      <c r="K896" s="114">
        <f>'Emissions Factors'!$B$2</f>
        <v>10</v>
      </c>
      <c r="L896" s="118" t="s">
        <v>21801</v>
      </c>
      <c r="M896" s="118" t="s">
        <v>21802</v>
      </c>
      <c r="N896" s="113">
        <f t="shared" si="39"/>
        <v>4.9114878713002344E-4</v>
      </c>
      <c r="O896" s="126" t="s">
        <v>21801</v>
      </c>
      <c r="P896" s="138">
        <f>VLOOKUP(A896,Population!$A$5:$L$3146,12,FALSE)*'National Throughput'!$C$17</f>
        <v>106.5543301008211</v>
      </c>
      <c r="Q896" s="118" t="s">
        <v>21806</v>
      </c>
      <c r="R896" s="2">
        <f>'Emissions Factors'!$B$3</f>
        <v>9.9208017983194906E-5</v>
      </c>
      <c r="S896" s="118" t="s">
        <v>21801</v>
      </c>
      <c r="T896" s="118" t="s">
        <v>21806</v>
      </c>
      <c r="U896" s="104">
        <f t="shared" si="40"/>
        <v>1.0571043896829547E-2</v>
      </c>
      <c r="V896" s="126" t="s">
        <v>21801</v>
      </c>
      <c r="W896" s="113">
        <f t="shared" si="41"/>
        <v>1.106219268395957E-2</v>
      </c>
      <c r="X896" s="126" t="s">
        <v>21801</v>
      </c>
    </row>
    <row r="897" spans="1:24" x14ac:dyDescent="0.25">
      <c r="A897" s="123" t="s">
        <v>6641</v>
      </c>
      <c r="B897" s="123" t="s">
        <v>6601</v>
      </c>
      <c r="C897" s="123" t="s">
        <v>100</v>
      </c>
      <c r="D897" s="117" t="s">
        <v>22530</v>
      </c>
      <c r="E897" s="117" t="s">
        <v>21845</v>
      </c>
      <c r="F897" s="118" t="s">
        <v>22671</v>
      </c>
      <c r="G897" s="126">
        <v>515</v>
      </c>
      <c r="H897" s="120" t="s">
        <v>24804</v>
      </c>
      <c r="I897" s="5">
        <f>VLOOKUP(A897,Population!$A$5:$L$3146,12,FALSE)*'National Throughput'!$C$14</f>
        <v>3.2633531990801377E-5</v>
      </c>
      <c r="J897" s="118" t="s">
        <v>21802</v>
      </c>
      <c r="K897" s="114">
        <f>'Emissions Factors'!$B$2</f>
        <v>10</v>
      </c>
      <c r="L897" s="118" t="s">
        <v>21801</v>
      </c>
      <c r="M897" s="118" t="s">
        <v>21802</v>
      </c>
      <c r="N897" s="113">
        <f t="shared" si="39"/>
        <v>3.2633531990801379E-4</v>
      </c>
      <c r="O897" s="126" t="s">
        <v>21801</v>
      </c>
      <c r="P897" s="138">
        <f>VLOOKUP(A897,Population!$A$5:$L$3146,12,FALSE)*'National Throughput'!$C$17</f>
        <v>70.798182367963648</v>
      </c>
      <c r="Q897" s="118" t="s">
        <v>21806</v>
      </c>
      <c r="R897" s="2">
        <f>'Emissions Factors'!$B$3</f>
        <v>9.9208017983194906E-5</v>
      </c>
      <c r="S897" s="118" t="s">
        <v>21801</v>
      </c>
      <c r="T897" s="118" t="s">
        <v>21806</v>
      </c>
      <c r="U897" s="104">
        <f t="shared" si="40"/>
        <v>7.0237473495384497E-3</v>
      </c>
      <c r="V897" s="126" t="s">
        <v>21801</v>
      </c>
      <c r="W897" s="113">
        <f t="shared" si="41"/>
        <v>7.3500826694464635E-3</v>
      </c>
      <c r="X897" s="126" t="s">
        <v>21801</v>
      </c>
    </row>
    <row r="898" spans="1:24" x14ac:dyDescent="0.25">
      <c r="A898" s="123" t="s">
        <v>6647</v>
      </c>
      <c r="B898" s="123" t="s">
        <v>6601</v>
      </c>
      <c r="C898" s="123" t="s">
        <v>109</v>
      </c>
      <c r="D898" s="117" t="s">
        <v>22036</v>
      </c>
      <c r="E898" s="117" t="s">
        <v>21845</v>
      </c>
      <c r="F898" s="118" t="s">
        <v>22671</v>
      </c>
      <c r="G898" s="126">
        <v>515</v>
      </c>
      <c r="H898" s="120" t="s">
        <v>24805</v>
      </c>
      <c r="I898" s="5">
        <f>VLOOKUP(A898,Population!$A$5:$L$3146,12,FALSE)*'National Throughput'!$C$14</f>
        <v>2.2019571300609301E-4</v>
      </c>
      <c r="J898" s="118" t="s">
        <v>21802</v>
      </c>
      <c r="K898" s="114">
        <f>'Emissions Factors'!$B$2</f>
        <v>10</v>
      </c>
      <c r="L898" s="118" t="s">
        <v>21801</v>
      </c>
      <c r="M898" s="118" t="s">
        <v>21802</v>
      </c>
      <c r="N898" s="113">
        <f t="shared" si="39"/>
        <v>2.20195713006093E-3</v>
      </c>
      <c r="O898" s="126" t="s">
        <v>21801</v>
      </c>
      <c r="P898" s="138">
        <f>VLOOKUP(A898,Population!$A$5:$L$3146,12,FALSE)*'National Throughput'!$C$17</f>
        <v>477.71280934112366</v>
      </c>
      <c r="Q898" s="118" t="s">
        <v>21806</v>
      </c>
      <c r="R898" s="2">
        <f>'Emissions Factors'!$B$3</f>
        <v>9.9208017983194906E-5</v>
      </c>
      <c r="S898" s="118" t="s">
        <v>21801</v>
      </c>
      <c r="T898" s="118" t="s">
        <v>21806</v>
      </c>
      <c r="U898" s="104">
        <f t="shared" si="40"/>
        <v>4.7392940979916753E-2</v>
      </c>
      <c r="V898" s="126" t="s">
        <v>21801</v>
      </c>
      <c r="W898" s="113">
        <f t="shared" si="41"/>
        <v>4.9594898109977685E-2</v>
      </c>
      <c r="X898" s="126" t="s">
        <v>21801</v>
      </c>
    </row>
    <row r="899" spans="1:24" x14ac:dyDescent="0.25">
      <c r="A899" s="123" t="s">
        <v>6654</v>
      </c>
      <c r="B899" s="123" t="s">
        <v>6601</v>
      </c>
      <c r="C899" s="123" t="s">
        <v>118</v>
      </c>
      <c r="D899" s="117" t="s">
        <v>22677</v>
      </c>
      <c r="E899" s="117" t="s">
        <v>21845</v>
      </c>
      <c r="F899" s="118" t="s">
        <v>22671</v>
      </c>
      <c r="G899" s="126">
        <v>515</v>
      </c>
      <c r="H899" s="120" t="s">
        <v>24806</v>
      </c>
      <c r="I899" s="5">
        <f>VLOOKUP(A899,Population!$A$5:$L$3146,12,FALSE)*'National Throughput'!$C$14</f>
        <v>8.9505316474006426E-6</v>
      </c>
      <c r="J899" s="118" t="s">
        <v>21802</v>
      </c>
      <c r="K899" s="114">
        <f>'Emissions Factors'!$B$2</f>
        <v>10</v>
      </c>
      <c r="L899" s="118" t="s">
        <v>21801</v>
      </c>
      <c r="M899" s="118" t="s">
        <v>21802</v>
      </c>
      <c r="N899" s="113">
        <f t="shared" si="39"/>
        <v>8.9505316474006429E-5</v>
      </c>
      <c r="O899" s="126" t="s">
        <v>21801</v>
      </c>
      <c r="P899" s="138">
        <f>VLOOKUP(A899,Population!$A$5:$L$3146,12,FALSE)*'National Throughput'!$C$17</f>
        <v>19.418105647942756</v>
      </c>
      <c r="Q899" s="118" t="s">
        <v>21806</v>
      </c>
      <c r="R899" s="2">
        <f>'Emissions Factors'!$B$3</f>
        <v>9.9208017983194906E-5</v>
      </c>
      <c r="S899" s="118" t="s">
        <v>21801</v>
      </c>
      <c r="T899" s="118" t="s">
        <v>21806</v>
      </c>
      <c r="U899" s="104">
        <f t="shared" si="40"/>
        <v>1.9264317743206835E-3</v>
      </c>
      <c r="V899" s="126" t="s">
        <v>21801</v>
      </c>
      <c r="W899" s="113">
        <f t="shared" si="41"/>
        <v>2.0159370907946901E-3</v>
      </c>
      <c r="X899" s="126" t="s">
        <v>21801</v>
      </c>
    </row>
    <row r="900" spans="1:24" x14ac:dyDescent="0.25">
      <c r="A900" s="123" t="s">
        <v>6661</v>
      </c>
      <c r="B900" s="123" t="s">
        <v>6601</v>
      </c>
      <c r="C900" s="123" t="s">
        <v>127</v>
      </c>
      <c r="D900" s="117" t="s">
        <v>22678</v>
      </c>
      <c r="E900" s="117" t="s">
        <v>21845</v>
      </c>
      <c r="F900" s="118" t="s">
        <v>22671</v>
      </c>
      <c r="G900" s="126">
        <v>515</v>
      </c>
      <c r="H900" s="120" t="s">
        <v>24807</v>
      </c>
      <c r="I900" s="5">
        <f>VLOOKUP(A900,Population!$A$5:$L$3146,12,FALSE)*'National Throughput'!$C$14</f>
        <v>1.1573848686701947E-5</v>
      </c>
      <c r="J900" s="118" t="s">
        <v>21802</v>
      </c>
      <c r="K900" s="114">
        <f>'Emissions Factors'!$B$2</f>
        <v>10</v>
      </c>
      <c r="L900" s="118" t="s">
        <v>21801</v>
      </c>
      <c r="M900" s="118" t="s">
        <v>21802</v>
      </c>
      <c r="N900" s="113">
        <f t="shared" ref="N900:N963" si="42">I900*K900</f>
        <v>1.1573848686701947E-4</v>
      </c>
      <c r="O900" s="126" t="s">
        <v>21801</v>
      </c>
      <c r="P900" s="138">
        <f>VLOOKUP(A900,Population!$A$5:$L$3146,12,FALSE)*'National Throughput'!$C$17</f>
        <v>25.109370639111717</v>
      </c>
      <c r="Q900" s="118" t="s">
        <v>21806</v>
      </c>
      <c r="R900" s="2">
        <f>'Emissions Factors'!$B$3</f>
        <v>9.9208017983194906E-5</v>
      </c>
      <c r="S900" s="118" t="s">
        <v>21801</v>
      </c>
      <c r="T900" s="118" t="s">
        <v>21806</v>
      </c>
      <c r="U900" s="104">
        <f t="shared" ref="U900:U963" si="43">P900*R900</f>
        <v>2.4910508939117015E-3</v>
      </c>
      <c r="V900" s="126" t="s">
        <v>21801</v>
      </c>
      <c r="W900" s="113">
        <f t="shared" ref="W900:W963" si="44">N900+U900</f>
        <v>2.606789380778721E-3</v>
      </c>
      <c r="X900" s="126" t="s">
        <v>21801</v>
      </c>
    </row>
    <row r="901" spans="1:24" x14ac:dyDescent="0.25">
      <c r="A901" s="123" t="s">
        <v>6668</v>
      </c>
      <c r="B901" s="123" t="s">
        <v>6601</v>
      </c>
      <c r="C901" s="123" t="s">
        <v>136</v>
      </c>
      <c r="D901" s="117" t="s">
        <v>22039</v>
      </c>
      <c r="E901" s="117" t="s">
        <v>21845</v>
      </c>
      <c r="F901" s="118" t="s">
        <v>22671</v>
      </c>
      <c r="G901" s="126">
        <v>515</v>
      </c>
      <c r="H901" s="120" t="s">
        <v>24808</v>
      </c>
      <c r="I901" s="5">
        <f>VLOOKUP(A901,Population!$A$5:$L$3146,12,FALSE)*'National Throughput'!$C$14</f>
        <v>6.9113930666611133E-5</v>
      </c>
      <c r="J901" s="118" t="s">
        <v>21802</v>
      </c>
      <c r="K901" s="114">
        <f>'Emissions Factors'!$B$2</f>
        <v>10</v>
      </c>
      <c r="L901" s="118" t="s">
        <v>21801</v>
      </c>
      <c r="M901" s="118" t="s">
        <v>21802</v>
      </c>
      <c r="N901" s="113">
        <f t="shared" si="42"/>
        <v>6.9113930666611135E-4</v>
      </c>
      <c r="O901" s="126" t="s">
        <v>21801</v>
      </c>
      <c r="P901" s="138">
        <f>VLOOKUP(A901,Population!$A$5:$L$3146,12,FALSE)*'National Throughput'!$C$17</f>
        <v>149.94211073691903</v>
      </c>
      <c r="Q901" s="118" t="s">
        <v>21806</v>
      </c>
      <c r="R901" s="2">
        <f>'Emissions Factors'!$B$3</f>
        <v>9.9208017983194906E-5</v>
      </c>
      <c r="S901" s="118" t="s">
        <v>21801</v>
      </c>
      <c r="T901" s="118" t="s">
        <v>21806</v>
      </c>
      <c r="U901" s="104">
        <f t="shared" si="43"/>
        <v>1.4875459618426465E-2</v>
      </c>
      <c r="V901" s="126" t="s">
        <v>21801</v>
      </c>
      <c r="W901" s="113">
        <f t="shared" si="44"/>
        <v>1.5566598925092576E-2</v>
      </c>
      <c r="X901" s="126" t="s">
        <v>21801</v>
      </c>
    </row>
    <row r="902" spans="1:24" x14ac:dyDescent="0.25">
      <c r="A902" s="123" t="s">
        <v>6675</v>
      </c>
      <c r="B902" s="123" t="s">
        <v>6601</v>
      </c>
      <c r="C902" s="123" t="s">
        <v>145</v>
      </c>
      <c r="D902" s="117" t="s">
        <v>22270</v>
      </c>
      <c r="E902" s="117" t="s">
        <v>21845</v>
      </c>
      <c r="F902" s="118" t="s">
        <v>22671</v>
      </c>
      <c r="G902" s="126">
        <v>515</v>
      </c>
      <c r="H902" s="120" t="s">
        <v>24809</v>
      </c>
      <c r="I902" s="5">
        <f>VLOOKUP(A902,Population!$A$5:$L$3146,12,FALSE)*'National Throughput'!$C$14</f>
        <v>8.9538565105683269E-6</v>
      </c>
      <c r="J902" s="118" t="s">
        <v>21802</v>
      </c>
      <c r="K902" s="114">
        <f>'Emissions Factors'!$B$2</f>
        <v>10</v>
      </c>
      <c r="L902" s="118" t="s">
        <v>21801</v>
      </c>
      <c r="M902" s="118" t="s">
        <v>21802</v>
      </c>
      <c r="N902" s="113">
        <f t="shared" si="42"/>
        <v>8.9538565105683272E-5</v>
      </c>
      <c r="O902" s="126" t="s">
        <v>21801</v>
      </c>
      <c r="P902" s="138">
        <f>VLOOKUP(A902,Population!$A$5:$L$3146,12,FALSE)*'National Throughput'!$C$17</f>
        <v>19.425318911556406</v>
      </c>
      <c r="Q902" s="118" t="s">
        <v>21806</v>
      </c>
      <c r="R902" s="2">
        <f>'Emissions Factors'!$B$3</f>
        <v>9.9208017983194906E-5</v>
      </c>
      <c r="S902" s="118" t="s">
        <v>21801</v>
      </c>
      <c r="T902" s="118" t="s">
        <v>21806</v>
      </c>
      <c r="U902" s="104">
        <f t="shared" si="43"/>
        <v>1.927147387906984E-3</v>
      </c>
      <c r="V902" s="126" t="s">
        <v>21801</v>
      </c>
      <c r="W902" s="113">
        <f t="shared" si="44"/>
        <v>2.0166859530126673E-3</v>
      </c>
      <c r="X902" s="126" t="s">
        <v>21801</v>
      </c>
    </row>
    <row r="903" spans="1:24" x14ac:dyDescent="0.25">
      <c r="A903" s="123" t="s">
        <v>6682</v>
      </c>
      <c r="B903" s="123" t="s">
        <v>6601</v>
      </c>
      <c r="C903" s="123" t="s">
        <v>154</v>
      </c>
      <c r="D903" s="117" t="s">
        <v>22154</v>
      </c>
      <c r="E903" s="117" t="s">
        <v>21845</v>
      </c>
      <c r="F903" s="118" t="s">
        <v>22671</v>
      </c>
      <c r="G903" s="126">
        <v>515</v>
      </c>
      <c r="H903" s="120" t="s">
        <v>24810</v>
      </c>
      <c r="I903" s="5">
        <f>VLOOKUP(A903,Population!$A$5:$L$3146,12,FALSE)*'National Throughput'!$C$14</f>
        <v>7.1285066315107656E-6</v>
      </c>
      <c r="J903" s="118" t="s">
        <v>21802</v>
      </c>
      <c r="K903" s="114">
        <f>'Emissions Factors'!$B$2</f>
        <v>10</v>
      </c>
      <c r="L903" s="118" t="s">
        <v>21801</v>
      </c>
      <c r="M903" s="118" t="s">
        <v>21802</v>
      </c>
      <c r="N903" s="113">
        <f t="shared" si="42"/>
        <v>7.1285066315107654E-5</v>
      </c>
      <c r="O903" s="126" t="s">
        <v>21801</v>
      </c>
      <c r="P903" s="138">
        <f>VLOOKUP(A903,Population!$A$5:$L$3146,12,FALSE)*'National Throughput'!$C$17</f>
        <v>15.465237187663178</v>
      </c>
      <c r="Q903" s="118" t="s">
        <v>21806</v>
      </c>
      <c r="R903" s="2">
        <f>'Emissions Factors'!$B$3</f>
        <v>9.9208017983194906E-5</v>
      </c>
      <c r="S903" s="118" t="s">
        <v>21801</v>
      </c>
      <c r="T903" s="118" t="s">
        <v>21806</v>
      </c>
      <c r="U903" s="104">
        <f t="shared" si="43"/>
        <v>1.5342755290280632E-3</v>
      </c>
      <c r="V903" s="126" t="s">
        <v>21801</v>
      </c>
      <c r="W903" s="113">
        <f t="shared" si="44"/>
        <v>1.6055605953431708E-3</v>
      </c>
      <c r="X903" s="126" t="s">
        <v>21801</v>
      </c>
    </row>
    <row r="904" spans="1:24" x14ac:dyDescent="0.25">
      <c r="A904" s="123" t="s">
        <v>6689</v>
      </c>
      <c r="B904" s="123" t="s">
        <v>6601</v>
      </c>
      <c r="C904" s="123" t="s">
        <v>163</v>
      </c>
      <c r="D904" s="117" t="s">
        <v>22043</v>
      </c>
      <c r="E904" s="117" t="s">
        <v>21845</v>
      </c>
      <c r="F904" s="118" t="s">
        <v>22671</v>
      </c>
      <c r="G904" s="126">
        <v>515</v>
      </c>
      <c r="H904" s="120" t="s">
        <v>24811</v>
      </c>
      <c r="I904" s="5">
        <f>VLOOKUP(A904,Population!$A$5:$L$3146,12,FALSE)*'National Throughput'!$C$14</f>
        <v>2.7652886965613358E-5</v>
      </c>
      <c r="J904" s="118" t="s">
        <v>21802</v>
      </c>
      <c r="K904" s="114">
        <f>'Emissions Factors'!$B$2</f>
        <v>10</v>
      </c>
      <c r="L904" s="118" t="s">
        <v>21801</v>
      </c>
      <c r="M904" s="118" t="s">
        <v>21802</v>
      </c>
      <c r="N904" s="113">
        <f t="shared" si="42"/>
        <v>2.7652886965613357E-4</v>
      </c>
      <c r="O904" s="126" t="s">
        <v>21801</v>
      </c>
      <c r="P904" s="138">
        <f>VLOOKUP(A904,Population!$A$5:$L$3146,12,FALSE)*'National Throughput'!$C$17</f>
        <v>59.992713474717654</v>
      </c>
      <c r="Q904" s="118" t="s">
        <v>21806</v>
      </c>
      <c r="R904" s="2">
        <f>'Emissions Factors'!$B$3</f>
        <v>9.9208017983194906E-5</v>
      </c>
      <c r="S904" s="118" t="s">
        <v>21801</v>
      </c>
      <c r="T904" s="118" t="s">
        <v>21806</v>
      </c>
      <c r="U904" s="104">
        <f t="shared" si="43"/>
        <v>5.9517581972604481E-3</v>
      </c>
      <c r="V904" s="126" t="s">
        <v>21801</v>
      </c>
      <c r="W904" s="113">
        <f t="shared" si="44"/>
        <v>6.2282870669165815E-3</v>
      </c>
      <c r="X904" s="126" t="s">
        <v>21801</v>
      </c>
    </row>
    <row r="905" spans="1:24" x14ac:dyDescent="0.25">
      <c r="A905" s="123" t="s">
        <v>6696</v>
      </c>
      <c r="B905" s="123" t="s">
        <v>6601</v>
      </c>
      <c r="C905" s="123" t="s">
        <v>171</v>
      </c>
      <c r="D905" s="117" t="s">
        <v>22679</v>
      </c>
      <c r="E905" s="117" t="s">
        <v>21845</v>
      </c>
      <c r="F905" s="118" t="s">
        <v>22671</v>
      </c>
      <c r="G905" s="126">
        <v>515</v>
      </c>
      <c r="H905" s="120" t="s">
        <v>24812</v>
      </c>
      <c r="I905" s="5">
        <f>VLOOKUP(A905,Population!$A$5:$L$3146,12,FALSE)*'National Throughput'!$C$14</f>
        <v>3.1203840828698008E-5</v>
      </c>
      <c r="J905" s="118" t="s">
        <v>21802</v>
      </c>
      <c r="K905" s="114">
        <f>'Emissions Factors'!$B$2</f>
        <v>10</v>
      </c>
      <c r="L905" s="118" t="s">
        <v>21801</v>
      </c>
      <c r="M905" s="118" t="s">
        <v>21802</v>
      </c>
      <c r="N905" s="113">
        <f t="shared" si="42"/>
        <v>3.1203840828698007E-4</v>
      </c>
      <c r="O905" s="126" t="s">
        <v>21801</v>
      </c>
      <c r="P905" s="138">
        <f>VLOOKUP(A905,Population!$A$5:$L$3146,12,FALSE)*'National Throughput'!$C$17</f>
        <v>67.696479014094649</v>
      </c>
      <c r="Q905" s="118" t="s">
        <v>21806</v>
      </c>
      <c r="R905" s="2">
        <f>'Emissions Factors'!$B$3</f>
        <v>9.9208017983194906E-5</v>
      </c>
      <c r="S905" s="118" t="s">
        <v>21801</v>
      </c>
      <c r="T905" s="118" t="s">
        <v>21806</v>
      </c>
      <c r="U905" s="104">
        <f t="shared" si="43"/>
        <v>6.7160335074292789E-3</v>
      </c>
      <c r="V905" s="126" t="s">
        <v>21801</v>
      </c>
      <c r="W905" s="113">
        <f t="shared" si="44"/>
        <v>7.0280719157162592E-3</v>
      </c>
      <c r="X905" s="126" t="s">
        <v>21801</v>
      </c>
    </row>
    <row r="906" spans="1:24" x14ac:dyDescent="0.25">
      <c r="A906" s="123" t="s">
        <v>6702</v>
      </c>
      <c r="B906" s="123" t="s">
        <v>6601</v>
      </c>
      <c r="C906" s="123" t="s">
        <v>179</v>
      </c>
      <c r="D906" s="117" t="s">
        <v>22680</v>
      </c>
      <c r="E906" s="117" t="s">
        <v>21845</v>
      </c>
      <c r="F906" s="118" t="s">
        <v>22671</v>
      </c>
      <c r="G906" s="126">
        <v>515</v>
      </c>
      <c r="H906" s="120" t="s">
        <v>24813</v>
      </c>
      <c r="I906" s="5">
        <f>VLOOKUP(A906,Population!$A$5:$L$3146,12,FALSE)*'National Throughput'!$C$14</f>
        <v>2.8038571093064496E-5</v>
      </c>
      <c r="J906" s="118" t="s">
        <v>21802</v>
      </c>
      <c r="K906" s="114">
        <f>'Emissions Factors'!$B$2</f>
        <v>10</v>
      </c>
      <c r="L906" s="118" t="s">
        <v>21801</v>
      </c>
      <c r="M906" s="118" t="s">
        <v>21802</v>
      </c>
      <c r="N906" s="113">
        <f t="shared" si="42"/>
        <v>2.8038571093064494E-4</v>
      </c>
      <c r="O906" s="126" t="s">
        <v>21801</v>
      </c>
      <c r="P906" s="138">
        <f>VLOOKUP(A906,Population!$A$5:$L$3146,12,FALSE)*'National Throughput'!$C$17</f>
        <v>60.829452053900916</v>
      </c>
      <c r="Q906" s="118" t="s">
        <v>21806</v>
      </c>
      <c r="R906" s="2">
        <f>'Emissions Factors'!$B$3</f>
        <v>9.9208017983194906E-5</v>
      </c>
      <c r="S906" s="118" t="s">
        <v>21801</v>
      </c>
      <c r="T906" s="118" t="s">
        <v>21806</v>
      </c>
      <c r="U906" s="104">
        <f t="shared" si="43"/>
        <v>6.0347693732712947E-3</v>
      </c>
      <c r="V906" s="126" t="s">
        <v>21801</v>
      </c>
      <c r="W906" s="113">
        <f t="shared" si="44"/>
        <v>6.3151550842019399E-3</v>
      </c>
      <c r="X906" s="126" t="s">
        <v>21801</v>
      </c>
    </row>
    <row r="907" spans="1:24" x14ac:dyDescent="0.25">
      <c r="A907" s="123" t="s">
        <v>6708</v>
      </c>
      <c r="B907" s="123" t="s">
        <v>6601</v>
      </c>
      <c r="C907" s="123" t="s">
        <v>187</v>
      </c>
      <c r="D907" s="117" t="s">
        <v>22681</v>
      </c>
      <c r="E907" s="117" t="s">
        <v>21845</v>
      </c>
      <c r="F907" s="118" t="s">
        <v>22671</v>
      </c>
      <c r="G907" s="126">
        <v>515</v>
      </c>
      <c r="H907" s="120" t="s">
        <v>24814</v>
      </c>
      <c r="I907" s="5">
        <f>VLOOKUP(A907,Population!$A$5:$L$3146,12,FALSE)*'National Throughput'!$C$14</f>
        <v>6.496782629651136E-6</v>
      </c>
      <c r="J907" s="118" t="s">
        <v>21802</v>
      </c>
      <c r="K907" s="114">
        <f>'Emissions Factors'!$B$2</f>
        <v>10</v>
      </c>
      <c r="L907" s="118" t="s">
        <v>21801</v>
      </c>
      <c r="M907" s="118" t="s">
        <v>21802</v>
      </c>
      <c r="N907" s="113">
        <f t="shared" si="42"/>
        <v>6.496782629651136E-5</v>
      </c>
      <c r="O907" s="126" t="s">
        <v>21801</v>
      </c>
      <c r="P907" s="138">
        <f>VLOOKUP(A907,Population!$A$5:$L$3146,12,FALSE)*'National Throughput'!$C$17</f>
        <v>14.094717101069891</v>
      </c>
      <c r="Q907" s="118" t="s">
        <v>21806</v>
      </c>
      <c r="R907" s="2">
        <f>'Emissions Factors'!$B$3</f>
        <v>9.9208017983194906E-5</v>
      </c>
      <c r="S907" s="118" t="s">
        <v>21801</v>
      </c>
      <c r="T907" s="118" t="s">
        <v>21806</v>
      </c>
      <c r="U907" s="104">
        <f t="shared" si="43"/>
        <v>1.3983089476309865E-3</v>
      </c>
      <c r="V907" s="126" t="s">
        <v>21801</v>
      </c>
      <c r="W907" s="113">
        <f t="shared" si="44"/>
        <v>1.4632767739274979E-3</v>
      </c>
      <c r="X907" s="126" t="s">
        <v>21801</v>
      </c>
    </row>
    <row r="908" spans="1:24" x14ac:dyDescent="0.25">
      <c r="A908" s="123" t="s">
        <v>6715</v>
      </c>
      <c r="B908" s="123" t="s">
        <v>6601</v>
      </c>
      <c r="C908" s="123" t="s">
        <v>195</v>
      </c>
      <c r="D908" s="117" t="s">
        <v>22682</v>
      </c>
      <c r="E908" s="117" t="s">
        <v>21845</v>
      </c>
      <c r="F908" s="118" t="s">
        <v>22671</v>
      </c>
      <c r="G908" s="126">
        <v>515</v>
      </c>
      <c r="H908" s="120" t="s">
        <v>24815</v>
      </c>
      <c r="I908" s="5">
        <f>VLOOKUP(A908,Population!$A$5:$L$3146,12,FALSE)*'National Throughput'!$C$14</f>
        <v>1.195720540993571E-4</v>
      </c>
      <c r="J908" s="118" t="s">
        <v>21802</v>
      </c>
      <c r="K908" s="114">
        <f>'Emissions Factors'!$B$2</f>
        <v>10</v>
      </c>
      <c r="L908" s="118" t="s">
        <v>21801</v>
      </c>
      <c r="M908" s="118" t="s">
        <v>21802</v>
      </c>
      <c r="N908" s="113">
        <f t="shared" si="42"/>
        <v>1.1957205409935711E-3</v>
      </c>
      <c r="O908" s="126" t="s">
        <v>21801</v>
      </c>
      <c r="P908" s="138">
        <f>VLOOKUP(A908,Population!$A$5:$L$3146,12,FALSE)*'National Throughput'!$C$17</f>
        <v>259.41059933765428</v>
      </c>
      <c r="Q908" s="118" t="s">
        <v>21806</v>
      </c>
      <c r="R908" s="2">
        <f>'Emissions Factors'!$B$3</f>
        <v>9.9208017983194906E-5</v>
      </c>
      <c r="S908" s="118" t="s">
        <v>21801</v>
      </c>
      <c r="T908" s="118" t="s">
        <v>21806</v>
      </c>
      <c r="U908" s="104">
        <f t="shared" si="43"/>
        <v>2.5735611404121374E-2</v>
      </c>
      <c r="V908" s="126" t="s">
        <v>21801</v>
      </c>
      <c r="W908" s="113">
        <f t="shared" si="44"/>
        <v>2.6931331945114944E-2</v>
      </c>
      <c r="X908" s="126" t="s">
        <v>21801</v>
      </c>
    </row>
    <row r="909" spans="1:24" x14ac:dyDescent="0.25">
      <c r="A909" s="123" t="s">
        <v>6722</v>
      </c>
      <c r="B909" s="123" t="s">
        <v>6601</v>
      </c>
      <c r="C909" s="123" t="s">
        <v>203</v>
      </c>
      <c r="D909" s="117" t="s">
        <v>22159</v>
      </c>
      <c r="E909" s="117" t="s">
        <v>21845</v>
      </c>
      <c r="F909" s="118" t="s">
        <v>22671</v>
      </c>
      <c r="G909" s="126">
        <v>515</v>
      </c>
      <c r="H909" s="120" t="s">
        <v>24816</v>
      </c>
      <c r="I909" s="5">
        <f>VLOOKUP(A909,Population!$A$5:$L$3146,12,FALSE)*'National Throughput'!$C$14</f>
        <v>1.3063387385823597E-4</v>
      </c>
      <c r="J909" s="118" t="s">
        <v>21802</v>
      </c>
      <c r="K909" s="114">
        <f>'Emissions Factors'!$B$2</f>
        <v>10</v>
      </c>
      <c r="L909" s="118" t="s">
        <v>21801</v>
      </c>
      <c r="M909" s="118" t="s">
        <v>21802</v>
      </c>
      <c r="N909" s="113">
        <f t="shared" si="42"/>
        <v>1.3063387385823598E-3</v>
      </c>
      <c r="O909" s="126" t="s">
        <v>21801</v>
      </c>
      <c r="P909" s="138">
        <f>VLOOKUP(A909,Population!$A$5:$L$3146,12,FALSE)*'National Throughput'!$C$17</f>
        <v>283.40912738026407</v>
      </c>
      <c r="Q909" s="118" t="s">
        <v>21806</v>
      </c>
      <c r="R909" s="2">
        <f>'Emissions Factors'!$B$3</f>
        <v>9.9208017983194906E-5</v>
      </c>
      <c r="S909" s="118" t="s">
        <v>21801</v>
      </c>
      <c r="T909" s="118" t="s">
        <v>21806</v>
      </c>
      <c r="U909" s="104">
        <f t="shared" si="43"/>
        <v>2.8116457805742814E-2</v>
      </c>
      <c r="V909" s="126" t="s">
        <v>21801</v>
      </c>
      <c r="W909" s="113">
        <f t="shared" si="44"/>
        <v>2.9422796544325173E-2</v>
      </c>
      <c r="X909" s="126" t="s">
        <v>21801</v>
      </c>
    </row>
    <row r="910" spans="1:24" x14ac:dyDescent="0.25">
      <c r="A910" s="123" t="s">
        <v>6729</v>
      </c>
      <c r="B910" s="123" t="s">
        <v>6601</v>
      </c>
      <c r="C910" s="123" t="s">
        <v>212</v>
      </c>
      <c r="D910" s="117" t="s">
        <v>22410</v>
      </c>
      <c r="E910" s="117" t="s">
        <v>21845</v>
      </c>
      <c r="F910" s="118" t="s">
        <v>22671</v>
      </c>
      <c r="G910" s="126">
        <v>515</v>
      </c>
      <c r="H910" s="120" t="s">
        <v>24817</v>
      </c>
      <c r="I910" s="5">
        <f>VLOOKUP(A910,Population!$A$5:$L$3146,12,FALSE)*'National Throughput'!$C$14</f>
        <v>9.6687020916200115E-6</v>
      </c>
      <c r="J910" s="118" t="s">
        <v>21802</v>
      </c>
      <c r="K910" s="114">
        <f>'Emissions Factors'!$B$2</f>
        <v>10</v>
      </c>
      <c r="L910" s="118" t="s">
        <v>21801</v>
      </c>
      <c r="M910" s="118" t="s">
        <v>21802</v>
      </c>
      <c r="N910" s="113">
        <f t="shared" si="42"/>
        <v>9.6687020916200119E-5</v>
      </c>
      <c r="O910" s="126" t="s">
        <v>21801</v>
      </c>
      <c r="P910" s="138">
        <f>VLOOKUP(A910,Population!$A$5:$L$3146,12,FALSE)*'National Throughput'!$C$17</f>
        <v>20.976170588490913</v>
      </c>
      <c r="Q910" s="118" t="s">
        <v>21806</v>
      </c>
      <c r="R910" s="2">
        <f>'Emissions Factors'!$B$3</f>
        <v>9.9208017983194906E-5</v>
      </c>
      <c r="S910" s="118" t="s">
        <v>21801</v>
      </c>
      <c r="T910" s="118" t="s">
        <v>21806</v>
      </c>
      <c r="U910" s="104">
        <f t="shared" si="43"/>
        <v>2.0810043089615703E-3</v>
      </c>
      <c r="V910" s="126" t="s">
        <v>21801</v>
      </c>
      <c r="W910" s="113">
        <f t="shared" si="44"/>
        <v>2.1776913298777703E-3</v>
      </c>
      <c r="X910" s="126" t="s">
        <v>21801</v>
      </c>
    </row>
    <row r="911" spans="1:24" x14ac:dyDescent="0.25">
      <c r="A911" s="123" t="s">
        <v>6736</v>
      </c>
      <c r="B911" s="123" t="s">
        <v>6601</v>
      </c>
      <c r="C911" s="123" t="s">
        <v>220</v>
      </c>
      <c r="D911" s="117" t="s">
        <v>22639</v>
      </c>
      <c r="E911" s="117" t="s">
        <v>21845</v>
      </c>
      <c r="F911" s="118" t="s">
        <v>22671</v>
      </c>
      <c r="G911" s="126">
        <v>515</v>
      </c>
      <c r="H911" s="120" t="s">
        <v>24818</v>
      </c>
      <c r="I911" s="5">
        <f>VLOOKUP(A911,Population!$A$5:$L$3146,12,FALSE)*'National Throughput'!$C$14</f>
        <v>6.4482396274029741E-5</v>
      </c>
      <c r="J911" s="118" t="s">
        <v>21802</v>
      </c>
      <c r="K911" s="114">
        <f>'Emissions Factors'!$B$2</f>
        <v>10</v>
      </c>
      <c r="L911" s="118" t="s">
        <v>21801</v>
      </c>
      <c r="M911" s="118" t="s">
        <v>21802</v>
      </c>
      <c r="N911" s="113">
        <f t="shared" si="42"/>
        <v>6.4482396274029741E-4</v>
      </c>
      <c r="O911" s="126" t="s">
        <v>21801</v>
      </c>
      <c r="P911" s="138">
        <f>VLOOKUP(A911,Population!$A$5:$L$3146,12,FALSE)*'National Throughput'!$C$17</f>
        <v>139.89403452310617</v>
      </c>
      <c r="Q911" s="118" t="s">
        <v>21806</v>
      </c>
      <c r="R911" s="2">
        <f>'Emissions Factors'!$B$3</f>
        <v>9.9208017983194906E-5</v>
      </c>
      <c r="S911" s="118" t="s">
        <v>21801</v>
      </c>
      <c r="T911" s="118" t="s">
        <v>21806</v>
      </c>
      <c r="U911" s="104">
        <f t="shared" si="43"/>
        <v>1.3878609892710007E-2</v>
      </c>
      <c r="V911" s="126" t="s">
        <v>21801</v>
      </c>
      <c r="W911" s="113">
        <f t="shared" si="44"/>
        <v>1.4523433855450305E-2</v>
      </c>
      <c r="X911" s="126" t="s">
        <v>21801</v>
      </c>
    </row>
    <row r="912" spans="1:24" x14ac:dyDescent="0.25">
      <c r="A912" s="123" t="s">
        <v>6743</v>
      </c>
      <c r="B912" s="123" t="s">
        <v>6601</v>
      </c>
      <c r="C912" s="123" t="s">
        <v>228</v>
      </c>
      <c r="D912" s="117" t="s">
        <v>22683</v>
      </c>
      <c r="E912" s="117" t="s">
        <v>21845</v>
      </c>
      <c r="F912" s="118" t="s">
        <v>22671</v>
      </c>
      <c r="G912" s="126">
        <v>515</v>
      </c>
      <c r="H912" s="120" t="s">
        <v>24819</v>
      </c>
      <c r="I912" s="5">
        <f>VLOOKUP(A912,Population!$A$5:$L$3146,12,FALSE)*'National Throughput'!$C$14</f>
        <v>2.6179972582330117E-5</v>
      </c>
      <c r="J912" s="118" t="s">
        <v>21802</v>
      </c>
      <c r="K912" s="114">
        <f>'Emissions Factors'!$B$2</f>
        <v>10</v>
      </c>
      <c r="L912" s="118" t="s">
        <v>21801</v>
      </c>
      <c r="M912" s="118" t="s">
        <v>21802</v>
      </c>
      <c r="N912" s="113">
        <f t="shared" si="42"/>
        <v>2.6179972582330115E-4</v>
      </c>
      <c r="O912" s="126" t="s">
        <v>21801</v>
      </c>
      <c r="P912" s="138">
        <f>VLOOKUP(A912,Population!$A$5:$L$3146,12,FALSE)*'National Throughput'!$C$17</f>
        <v>56.797237693871203</v>
      </c>
      <c r="Q912" s="118" t="s">
        <v>21806</v>
      </c>
      <c r="R912" s="2">
        <f>'Emissions Factors'!$B$3</f>
        <v>9.9208017983194906E-5</v>
      </c>
      <c r="S912" s="118" t="s">
        <v>21801</v>
      </c>
      <c r="T912" s="118" t="s">
        <v>21806</v>
      </c>
      <c r="U912" s="104">
        <f t="shared" si="43"/>
        <v>5.6347413785293697E-3</v>
      </c>
      <c r="V912" s="126" t="s">
        <v>21801</v>
      </c>
      <c r="W912" s="113">
        <f t="shared" si="44"/>
        <v>5.8965411043526705E-3</v>
      </c>
      <c r="X912" s="126" t="s">
        <v>21801</v>
      </c>
    </row>
    <row r="913" spans="1:24" x14ac:dyDescent="0.25">
      <c r="A913" s="123" t="s">
        <v>6750</v>
      </c>
      <c r="B913" s="123" t="s">
        <v>6601</v>
      </c>
      <c r="C913" s="123" t="s">
        <v>237</v>
      </c>
      <c r="D913" s="117" t="s">
        <v>22279</v>
      </c>
      <c r="E913" s="117" t="s">
        <v>21845</v>
      </c>
      <c r="F913" s="118" t="s">
        <v>22671</v>
      </c>
      <c r="G913" s="126">
        <v>515</v>
      </c>
      <c r="H913" s="120" t="s">
        <v>24820</v>
      </c>
      <c r="I913" s="5">
        <f>VLOOKUP(A913,Population!$A$5:$L$3146,12,FALSE)*'National Throughput'!$C$14</f>
        <v>3.8762917240423624E-4</v>
      </c>
      <c r="J913" s="118" t="s">
        <v>21802</v>
      </c>
      <c r="K913" s="114">
        <f>'Emissions Factors'!$B$2</f>
        <v>10</v>
      </c>
      <c r="L913" s="118" t="s">
        <v>21801</v>
      </c>
      <c r="M913" s="118" t="s">
        <v>21802</v>
      </c>
      <c r="N913" s="113">
        <f t="shared" si="42"/>
        <v>3.8762917240423625E-3</v>
      </c>
      <c r="O913" s="126" t="s">
        <v>21801</v>
      </c>
      <c r="P913" s="138">
        <f>VLOOKUP(A913,Population!$A$5:$L$3146,12,FALSE)*'National Throughput'!$C$17</f>
        <v>840.95833839725344</v>
      </c>
      <c r="Q913" s="118" t="s">
        <v>21806</v>
      </c>
      <c r="R913" s="2">
        <f>'Emissions Factors'!$B$3</f>
        <v>9.9208017983194906E-5</v>
      </c>
      <c r="S913" s="118" t="s">
        <v>21801</v>
      </c>
      <c r="T913" s="118" t="s">
        <v>21806</v>
      </c>
      <c r="U913" s="104">
        <f t="shared" si="43"/>
        <v>8.3429809958832424E-2</v>
      </c>
      <c r="V913" s="126" t="s">
        <v>21801</v>
      </c>
      <c r="W913" s="113">
        <f t="shared" si="44"/>
        <v>8.7306101682874782E-2</v>
      </c>
      <c r="X913" s="126" t="s">
        <v>21801</v>
      </c>
    </row>
    <row r="914" spans="1:24" x14ac:dyDescent="0.25">
      <c r="A914" s="123" t="s">
        <v>6757</v>
      </c>
      <c r="B914" s="123" t="s">
        <v>6601</v>
      </c>
      <c r="C914" s="123" t="s">
        <v>245</v>
      </c>
      <c r="D914" s="117" t="s">
        <v>22541</v>
      </c>
      <c r="E914" s="117" t="s">
        <v>21845</v>
      </c>
      <c r="F914" s="118" t="s">
        <v>22671</v>
      </c>
      <c r="G914" s="126">
        <v>515</v>
      </c>
      <c r="H914" s="120" t="s">
        <v>24821</v>
      </c>
      <c r="I914" s="5">
        <f>VLOOKUP(A914,Population!$A$5:$L$3146,12,FALSE)*'National Throughput'!$C$14</f>
        <v>1.0074335398077249E-5</v>
      </c>
      <c r="J914" s="118" t="s">
        <v>21802</v>
      </c>
      <c r="K914" s="114">
        <f>'Emissions Factors'!$B$2</f>
        <v>10</v>
      </c>
      <c r="L914" s="118" t="s">
        <v>21801</v>
      </c>
      <c r="M914" s="118" t="s">
        <v>21802</v>
      </c>
      <c r="N914" s="113">
        <f t="shared" si="42"/>
        <v>1.0074335398077249E-4</v>
      </c>
      <c r="O914" s="126" t="s">
        <v>21801</v>
      </c>
      <c r="P914" s="138">
        <f>VLOOKUP(A914,Population!$A$5:$L$3146,12,FALSE)*'National Throughput'!$C$17</f>
        <v>21.856188749356075</v>
      </c>
      <c r="Q914" s="118" t="s">
        <v>21806</v>
      </c>
      <c r="R914" s="2">
        <f>'Emissions Factors'!$B$3</f>
        <v>9.9208017983194906E-5</v>
      </c>
      <c r="S914" s="118" t="s">
        <v>21801</v>
      </c>
      <c r="T914" s="118" t="s">
        <v>21806</v>
      </c>
      <c r="U914" s="104">
        <f t="shared" si="43"/>
        <v>2.1683091664902198E-3</v>
      </c>
      <c r="V914" s="126" t="s">
        <v>21801</v>
      </c>
      <c r="W914" s="113">
        <f t="shared" si="44"/>
        <v>2.2690525204709924E-3</v>
      </c>
      <c r="X914" s="126" t="s">
        <v>21801</v>
      </c>
    </row>
    <row r="915" spans="1:24" x14ac:dyDescent="0.25">
      <c r="A915" s="123" t="s">
        <v>6763</v>
      </c>
      <c r="B915" s="123" t="s">
        <v>6601</v>
      </c>
      <c r="C915" s="123" t="s">
        <v>252</v>
      </c>
      <c r="D915" s="117" t="s">
        <v>22684</v>
      </c>
      <c r="E915" s="117" t="s">
        <v>21845</v>
      </c>
      <c r="F915" s="118" t="s">
        <v>22671</v>
      </c>
      <c r="G915" s="126">
        <v>515</v>
      </c>
      <c r="H915" s="120" t="s">
        <v>24822</v>
      </c>
      <c r="I915" s="5">
        <f>VLOOKUP(A915,Population!$A$5:$L$3146,12,FALSE)*'National Throughput'!$C$14</f>
        <v>8.9571813737360077E-6</v>
      </c>
      <c r="J915" s="118" t="s">
        <v>21802</v>
      </c>
      <c r="K915" s="114">
        <f>'Emissions Factors'!$B$2</f>
        <v>10</v>
      </c>
      <c r="L915" s="118" t="s">
        <v>21801</v>
      </c>
      <c r="M915" s="118" t="s">
        <v>21802</v>
      </c>
      <c r="N915" s="113">
        <f t="shared" si="42"/>
        <v>8.9571813737360074E-5</v>
      </c>
      <c r="O915" s="126" t="s">
        <v>21801</v>
      </c>
      <c r="P915" s="138">
        <f>VLOOKUP(A915,Population!$A$5:$L$3146,12,FALSE)*'National Throughput'!$C$17</f>
        <v>19.432532175170056</v>
      </c>
      <c r="Q915" s="118" t="s">
        <v>21806</v>
      </c>
      <c r="R915" s="2">
        <f>'Emissions Factors'!$B$3</f>
        <v>9.9208017983194906E-5</v>
      </c>
      <c r="S915" s="118" t="s">
        <v>21801</v>
      </c>
      <c r="T915" s="118" t="s">
        <v>21806</v>
      </c>
      <c r="U915" s="104">
        <f t="shared" si="43"/>
        <v>1.9278630014932846E-3</v>
      </c>
      <c r="V915" s="126" t="s">
        <v>21801</v>
      </c>
      <c r="W915" s="113">
        <f t="shared" si="44"/>
        <v>2.0174348152306445E-3</v>
      </c>
      <c r="X915" s="126" t="s">
        <v>21801</v>
      </c>
    </row>
    <row r="916" spans="1:24" x14ac:dyDescent="0.25">
      <c r="A916" s="123" t="s">
        <v>6769</v>
      </c>
      <c r="B916" s="123" t="s">
        <v>6601</v>
      </c>
      <c r="C916" s="123" t="s">
        <v>261</v>
      </c>
      <c r="D916" s="117" t="s">
        <v>22685</v>
      </c>
      <c r="E916" s="117" t="s">
        <v>21845</v>
      </c>
      <c r="F916" s="118" t="s">
        <v>22671</v>
      </c>
      <c r="G916" s="126">
        <v>515</v>
      </c>
      <c r="H916" s="120" t="s">
        <v>24823</v>
      </c>
      <c r="I916" s="5">
        <f>VLOOKUP(A916,Population!$A$5:$L$3146,12,FALSE)*'National Throughput'!$C$14</f>
        <v>9.6464255083965415E-5</v>
      </c>
      <c r="J916" s="118" t="s">
        <v>21802</v>
      </c>
      <c r="K916" s="114">
        <f>'Emissions Factors'!$B$2</f>
        <v>10</v>
      </c>
      <c r="L916" s="118" t="s">
        <v>21801</v>
      </c>
      <c r="M916" s="118" t="s">
        <v>21802</v>
      </c>
      <c r="N916" s="113">
        <f t="shared" si="42"/>
        <v>9.646425508396542E-4</v>
      </c>
      <c r="O916" s="126" t="s">
        <v>21801</v>
      </c>
      <c r="P916" s="138">
        <f>VLOOKUP(A916,Population!$A$5:$L$3146,12,FALSE)*'National Throughput'!$C$17</f>
        <v>209.27841722279467</v>
      </c>
      <c r="Q916" s="118" t="s">
        <v>21806</v>
      </c>
      <c r="R916" s="2">
        <f>'Emissions Factors'!$B$3</f>
        <v>9.9208017983194906E-5</v>
      </c>
      <c r="S916" s="118" t="s">
        <v>21801</v>
      </c>
      <c r="T916" s="118" t="s">
        <v>21806</v>
      </c>
      <c r="U916" s="104">
        <f t="shared" si="43"/>
        <v>2.076209697933358E-2</v>
      </c>
      <c r="V916" s="126" t="s">
        <v>21801</v>
      </c>
      <c r="W916" s="113">
        <f t="shared" si="44"/>
        <v>2.1726739530173234E-2</v>
      </c>
      <c r="X916" s="126" t="s">
        <v>21801</v>
      </c>
    </row>
    <row r="917" spans="1:24" x14ac:dyDescent="0.25">
      <c r="A917" s="123" t="s">
        <v>6776</v>
      </c>
      <c r="B917" s="123" t="s">
        <v>6601</v>
      </c>
      <c r="C917" s="123" t="s">
        <v>270</v>
      </c>
      <c r="D917" s="117" t="s">
        <v>22686</v>
      </c>
      <c r="E917" s="117" t="s">
        <v>21845</v>
      </c>
      <c r="F917" s="118" t="s">
        <v>22671</v>
      </c>
      <c r="G917" s="126">
        <v>515</v>
      </c>
      <c r="H917" s="120" t="s">
        <v>24824</v>
      </c>
      <c r="I917" s="5">
        <f>VLOOKUP(A917,Population!$A$5:$L$3146,12,FALSE)*'National Throughput'!$C$14</f>
        <v>2.1252525367825008E-5</v>
      </c>
      <c r="J917" s="118" t="s">
        <v>21802</v>
      </c>
      <c r="K917" s="114">
        <f>'Emissions Factors'!$B$2</f>
        <v>10</v>
      </c>
      <c r="L917" s="118" t="s">
        <v>21801</v>
      </c>
      <c r="M917" s="118" t="s">
        <v>21802</v>
      </c>
      <c r="N917" s="113">
        <f t="shared" si="42"/>
        <v>2.1252525367825009E-4</v>
      </c>
      <c r="O917" s="126" t="s">
        <v>21801</v>
      </c>
      <c r="P917" s="138">
        <f>VLOOKUP(A917,Population!$A$5:$L$3146,12,FALSE)*'National Throughput'!$C$17</f>
        <v>46.107181018443576</v>
      </c>
      <c r="Q917" s="118" t="s">
        <v>21806</v>
      </c>
      <c r="R917" s="2">
        <f>'Emissions Factors'!$B$3</f>
        <v>9.9208017983194906E-5</v>
      </c>
      <c r="S917" s="118" t="s">
        <v>21801</v>
      </c>
      <c r="T917" s="118" t="s">
        <v>21806</v>
      </c>
      <c r="U917" s="104">
        <f t="shared" si="43"/>
        <v>4.5742020436321728E-3</v>
      </c>
      <c r="V917" s="126" t="s">
        <v>21801</v>
      </c>
      <c r="W917" s="113">
        <f t="shared" si="44"/>
        <v>4.786727297310423E-3</v>
      </c>
      <c r="X917" s="126" t="s">
        <v>21801</v>
      </c>
    </row>
    <row r="918" spans="1:24" x14ac:dyDescent="0.25">
      <c r="A918" s="123" t="s">
        <v>6783</v>
      </c>
      <c r="B918" s="123" t="s">
        <v>6601</v>
      </c>
      <c r="C918" s="123" t="s">
        <v>278</v>
      </c>
      <c r="D918" s="117" t="s">
        <v>22687</v>
      </c>
      <c r="E918" s="117" t="s">
        <v>21845</v>
      </c>
      <c r="F918" s="118" t="s">
        <v>22671</v>
      </c>
      <c r="G918" s="126">
        <v>515</v>
      </c>
      <c r="H918" s="120" t="s">
        <v>24825</v>
      </c>
      <c r="I918" s="5">
        <f>VLOOKUP(A918,Population!$A$5:$L$3146,12,FALSE)*'National Throughput'!$C$14</f>
        <v>1.2363171202709716E-4</v>
      </c>
      <c r="J918" s="118" t="s">
        <v>21802</v>
      </c>
      <c r="K918" s="114">
        <f>'Emissions Factors'!$B$2</f>
        <v>10</v>
      </c>
      <c r="L918" s="118" t="s">
        <v>21801</v>
      </c>
      <c r="M918" s="118" t="s">
        <v>21802</v>
      </c>
      <c r="N918" s="113">
        <f t="shared" si="42"/>
        <v>1.2363171202709716E-3</v>
      </c>
      <c r="O918" s="126" t="s">
        <v>21801</v>
      </c>
      <c r="P918" s="138">
        <f>VLOOKUP(A918,Population!$A$5:$L$3146,12,FALSE)*'National Throughput'!$C$17</f>
        <v>268.2179942099196</v>
      </c>
      <c r="Q918" s="118" t="s">
        <v>21806</v>
      </c>
      <c r="R918" s="2">
        <f>'Emissions Factors'!$B$3</f>
        <v>9.9208017983194906E-5</v>
      </c>
      <c r="S918" s="118" t="s">
        <v>21801</v>
      </c>
      <c r="T918" s="118" t="s">
        <v>21806</v>
      </c>
      <c r="U918" s="104">
        <f t="shared" si="43"/>
        <v>2.6609375592994169E-2</v>
      </c>
      <c r="V918" s="126" t="s">
        <v>21801</v>
      </c>
      <c r="W918" s="113">
        <f t="shared" si="44"/>
        <v>2.784569271326514E-2</v>
      </c>
      <c r="X918" s="126" t="s">
        <v>21801</v>
      </c>
    </row>
    <row r="919" spans="1:24" x14ac:dyDescent="0.25">
      <c r="A919" s="123" t="s">
        <v>6789</v>
      </c>
      <c r="B919" s="123" t="s">
        <v>6601</v>
      </c>
      <c r="C919" s="123" t="s">
        <v>287</v>
      </c>
      <c r="D919" s="117" t="s">
        <v>22542</v>
      </c>
      <c r="E919" s="117" t="s">
        <v>21845</v>
      </c>
      <c r="F919" s="118" t="s">
        <v>22671</v>
      </c>
      <c r="G919" s="126">
        <v>515</v>
      </c>
      <c r="H919" s="120" t="s">
        <v>24826</v>
      </c>
      <c r="I919" s="5">
        <f>VLOOKUP(A919,Population!$A$5:$L$3146,12,FALSE)*'National Throughput'!$C$14</f>
        <v>1.1568861391950423E-4</v>
      </c>
      <c r="J919" s="118" t="s">
        <v>21802</v>
      </c>
      <c r="K919" s="114">
        <f>'Emissions Factors'!$B$2</f>
        <v>10</v>
      </c>
      <c r="L919" s="118" t="s">
        <v>21801</v>
      </c>
      <c r="M919" s="118" t="s">
        <v>21802</v>
      </c>
      <c r="N919" s="113">
        <f t="shared" si="42"/>
        <v>1.1568861391950424E-3</v>
      </c>
      <c r="O919" s="126" t="s">
        <v>21801</v>
      </c>
      <c r="P919" s="138">
        <f>VLOOKUP(A919,Population!$A$5:$L$3146,12,FALSE)*'National Throughput'!$C$17</f>
        <v>250.98550743691243</v>
      </c>
      <c r="Q919" s="118" t="s">
        <v>21806</v>
      </c>
      <c r="R919" s="2">
        <f>'Emissions Factors'!$B$3</f>
        <v>9.9208017983194906E-5</v>
      </c>
      <c r="S919" s="118" t="s">
        <v>21801</v>
      </c>
      <c r="T919" s="118" t="s">
        <v>21806</v>
      </c>
      <c r="U919" s="104">
        <f t="shared" si="43"/>
        <v>2.4899774735322507E-2</v>
      </c>
      <c r="V919" s="126" t="s">
        <v>21801</v>
      </c>
      <c r="W919" s="113">
        <f t="shared" si="44"/>
        <v>2.6056660874517551E-2</v>
      </c>
      <c r="X919" s="126" t="s">
        <v>21801</v>
      </c>
    </row>
    <row r="920" spans="1:24" x14ac:dyDescent="0.25">
      <c r="A920" s="123" t="s">
        <v>6796</v>
      </c>
      <c r="B920" s="123" t="s">
        <v>6601</v>
      </c>
      <c r="C920" s="123" t="s">
        <v>295</v>
      </c>
      <c r="D920" s="117" t="s">
        <v>22059</v>
      </c>
      <c r="E920" s="117" t="s">
        <v>21845</v>
      </c>
      <c r="F920" s="118" t="s">
        <v>22671</v>
      </c>
      <c r="G920" s="126">
        <v>515</v>
      </c>
      <c r="H920" s="120" t="s">
        <v>24827</v>
      </c>
      <c r="I920" s="5">
        <f>VLOOKUP(A920,Population!$A$5:$L$3146,12,FALSE)*'National Throughput'!$C$14</f>
        <v>8.5153070587510354E-5</v>
      </c>
      <c r="J920" s="118" t="s">
        <v>21802</v>
      </c>
      <c r="K920" s="114">
        <f>'Emissions Factors'!$B$2</f>
        <v>10</v>
      </c>
      <c r="L920" s="118" t="s">
        <v>21801</v>
      </c>
      <c r="M920" s="118" t="s">
        <v>21802</v>
      </c>
      <c r="N920" s="113">
        <f t="shared" si="42"/>
        <v>8.5153070587510357E-4</v>
      </c>
      <c r="O920" s="126" t="s">
        <v>21801</v>
      </c>
      <c r="P920" s="138">
        <f>VLOOKUP(A920,Population!$A$5:$L$3146,12,FALSE)*'National Throughput'!$C$17</f>
        <v>184.73889440916122</v>
      </c>
      <c r="Q920" s="118" t="s">
        <v>21806</v>
      </c>
      <c r="R920" s="2">
        <f>'Emissions Factors'!$B$3</f>
        <v>9.9208017983194906E-5</v>
      </c>
      <c r="S920" s="118" t="s">
        <v>21801</v>
      </c>
      <c r="T920" s="118" t="s">
        <v>21806</v>
      </c>
      <c r="U920" s="104">
        <f t="shared" si="43"/>
        <v>1.832757955873961E-2</v>
      </c>
      <c r="V920" s="126" t="s">
        <v>21801</v>
      </c>
      <c r="W920" s="113">
        <f t="shared" si="44"/>
        <v>1.9179110264614715E-2</v>
      </c>
      <c r="X920" s="126" t="s">
        <v>21801</v>
      </c>
    </row>
    <row r="921" spans="1:24" x14ac:dyDescent="0.25">
      <c r="A921" s="123" t="s">
        <v>6803</v>
      </c>
      <c r="B921" s="123" t="s">
        <v>6601</v>
      </c>
      <c r="C921" s="123" t="s">
        <v>304</v>
      </c>
      <c r="D921" s="117" t="s">
        <v>22688</v>
      </c>
      <c r="E921" s="117" t="s">
        <v>21845</v>
      </c>
      <c r="F921" s="118" t="s">
        <v>22671</v>
      </c>
      <c r="G921" s="126">
        <v>515</v>
      </c>
      <c r="H921" s="120" t="s">
        <v>24828</v>
      </c>
      <c r="I921" s="5">
        <f>VLOOKUP(A921,Population!$A$5:$L$3146,12,FALSE)*'National Throughput'!$C$14</f>
        <v>1.220657014751188E-4</v>
      </c>
      <c r="J921" s="118" t="s">
        <v>21802</v>
      </c>
      <c r="K921" s="114">
        <f>'Emissions Factors'!$B$2</f>
        <v>10</v>
      </c>
      <c r="L921" s="118" t="s">
        <v>21801</v>
      </c>
      <c r="M921" s="118" t="s">
        <v>21802</v>
      </c>
      <c r="N921" s="113">
        <f t="shared" si="42"/>
        <v>1.2206570147511881E-3</v>
      </c>
      <c r="O921" s="126" t="s">
        <v>21801</v>
      </c>
      <c r="P921" s="138">
        <f>VLOOKUP(A921,Population!$A$5:$L$3146,12,FALSE)*'National Throughput'!$C$17</f>
        <v>264.82054704789095</v>
      </c>
      <c r="Q921" s="118" t="s">
        <v>21806</v>
      </c>
      <c r="R921" s="2">
        <f>'Emissions Factors'!$B$3</f>
        <v>9.9208017983194906E-5</v>
      </c>
      <c r="S921" s="118" t="s">
        <v>21801</v>
      </c>
      <c r="T921" s="118" t="s">
        <v>21806</v>
      </c>
      <c r="U921" s="104">
        <f t="shared" si="43"/>
        <v>2.6272321593846678E-2</v>
      </c>
      <c r="V921" s="126" t="s">
        <v>21801</v>
      </c>
      <c r="W921" s="113">
        <f t="shared" si="44"/>
        <v>2.7492978608597868E-2</v>
      </c>
      <c r="X921" s="126" t="s">
        <v>21801</v>
      </c>
    </row>
    <row r="922" spans="1:24" x14ac:dyDescent="0.25">
      <c r="A922" s="123" t="s">
        <v>6810</v>
      </c>
      <c r="B922" s="123" t="s">
        <v>6601</v>
      </c>
      <c r="C922" s="123" t="s">
        <v>312</v>
      </c>
      <c r="D922" s="117" t="s">
        <v>22689</v>
      </c>
      <c r="E922" s="117" t="s">
        <v>21845</v>
      </c>
      <c r="F922" s="118" t="s">
        <v>22671</v>
      </c>
      <c r="G922" s="126">
        <v>515</v>
      </c>
      <c r="H922" s="120" t="s">
        <v>24829</v>
      </c>
      <c r="I922" s="5">
        <f>VLOOKUP(A922,Population!$A$5:$L$3146,12,FALSE)*'National Throughput'!$C$14</f>
        <v>9.0669018582695209E-6</v>
      </c>
      <c r="J922" s="118" t="s">
        <v>21802</v>
      </c>
      <c r="K922" s="114">
        <f>'Emissions Factors'!$B$2</f>
        <v>10</v>
      </c>
      <c r="L922" s="118" t="s">
        <v>21801</v>
      </c>
      <c r="M922" s="118" t="s">
        <v>21802</v>
      </c>
      <c r="N922" s="113">
        <f t="shared" si="42"/>
        <v>9.0669018582695206E-5</v>
      </c>
      <c r="O922" s="126" t="s">
        <v>21801</v>
      </c>
      <c r="P922" s="138">
        <f>VLOOKUP(A922,Population!$A$5:$L$3146,12,FALSE)*'National Throughput'!$C$17</f>
        <v>19.670569874420465</v>
      </c>
      <c r="Q922" s="118" t="s">
        <v>21806</v>
      </c>
      <c r="R922" s="2">
        <f>'Emissions Factors'!$B$3</f>
        <v>9.9208017983194906E-5</v>
      </c>
      <c r="S922" s="118" t="s">
        <v>21801</v>
      </c>
      <c r="T922" s="118" t="s">
        <v>21806</v>
      </c>
      <c r="U922" s="104">
        <f t="shared" si="43"/>
        <v>1.9514782498411974E-3</v>
      </c>
      <c r="V922" s="126" t="s">
        <v>21801</v>
      </c>
      <c r="W922" s="113">
        <f t="shared" si="44"/>
        <v>2.0421472684238927E-3</v>
      </c>
      <c r="X922" s="126" t="s">
        <v>21801</v>
      </c>
    </row>
    <row r="923" spans="1:24" x14ac:dyDescent="0.25">
      <c r="A923" s="123" t="s">
        <v>6816</v>
      </c>
      <c r="B923" s="123" t="s">
        <v>6601</v>
      </c>
      <c r="C923" s="123" t="s">
        <v>320</v>
      </c>
      <c r="D923" s="117" t="s">
        <v>22134</v>
      </c>
      <c r="E923" s="117" t="s">
        <v>21845</v>
      </c>
      <c r="F923" s="118" t="s">
        <v>22671</v>
      </c>
      <c r="G923" s="126">
        <v>515</v>
      </c>
      <c r="H923" s="120" t="s">
        <v>24830</v>
      </c>
      <c r="I923" s="5">
        <f>VLOOKUP(A923,Population!$A$5:$L$3146,12,FALSE)*'National Throughput'!$C$14</f>
        <v>8.5315988882726785E-6</v>
      </c>
      <c r="J923" s="118" t="s">
        <v>21802</v>
      </c>
      <c r="K923" s="114">
        <f>'Emissions Factors'!$B$2</f>
        <v>10</v>
      </c>
      <c r="L923" s="118" t="s">
        <v>21801</v>
      </c>
      <c r="M923" s="118" t="s">
        <v>21802</v>
      </c>
      <c r="N923" s="113">
        <f t="shared" si="42"/>
        <v>8.5315988882726782E-5</v>
      </c>
      <c r="O923" s="126" t="s">
        <v>21801</v>
      </c>
      <c r="P923" s="138">
        <f>VLOOKUP(A923,Population!$A$5:$L$3146,12,FALSE)*'National Throughput'!$C$17</f>
        <v>18.509234432623</v>
      </c>
      <c r="Q923" s="118" t="s">
        <v>21806</v>
      </c>
      <c r="R923" s="2">
        <f>'Emissions Factors'!$B$3</f>
        <v>9.9208017983194906E-5</v>
      </c>
      <c r="S923" s="118" t="s">
        <v>21801</v>
      </c>
      <c r="T923" s="118" t="s">
        <v>21806</v>
      </c>
      <c r="U923" s="104">
        <f t="shared" si="43"/>
        <v>1.836264462446833E-3</v>
      </c>
      <c r="V923" s="126" t="s">
        <v>21801</v>
      </c>
      <c r="W923" s="113">
        <f t="shared" si="44"/>
        <v>1.9215804513295599E-3</v>
      </c>
      <c r="X923" s="126" t="s">
        <v>21801</v>
      </c>
    </row>
    <row r="924" spans="1:24" x14ac:dyDescent="0.25">
      <c r="A924" s="123" t="s">
        <v>6823</v>
      </c>
      <c r="B924" s="123" t="s">
        <v>6601</v>
      </c>
      <c r="C924" s="123" t="s">
        <v>328</v>
      </c>
      <c r="D924" s="117" t="s">
        <v>22167</v>
      </c>
      <c r="E924" s="117" t="s">
        <v>21845</v>
      </c>
      <c r="F924" s="118" t="s">
        <v>22671</v>
      </c>
      <c r="G924" s="126">
        <v>515</v>
      </c>
      <c r="H924" s="120" t="s">
        <v>24831</v>
      </c>
      <c r="I924" s="5">
        <f>VLOOKUP(A924,Population!$A$5:$L$3146,12,FALSE)*'National Throughput'!$C$14</f>
        <v>2.5987130518604544E-5</v>
      </c>
      <c r="J924" s="118" t="s">
        <v>21802</v>
      </c>
      <c r="K924" s="114">
        <f>'Emissions Factors'!$B$2</f>
        <v>10</v>
      </c>
      <c r="L924" s="118" t="s">
        <v>21801</v>
      </c>
      <c r="M924" s="118" t="s">
        <v>21802</v>
      </c>
      <c r="N924" s="113">
        <f t="shared" si="42"/>
        <v>2.5987130518604544E-4</v>
      </c>
      <c r="O924" s="126" t="s">
        <v>21801</v>
      </c>
      <c r="P924" s="138">
        <f>VLOOKUP(A924,Population!$A$5:$L$3146,12,FALSE)*'National Throughput'!$C$17</f>
        <v>56.378868404279565</v>
      </c>
      <c r="Q924" s="118" t="s">
        <v>21806</v>
      </c>
      <c r="R924" s="2">
        <f>'Emissions Factors'!$B$3</f>
        <v>9.9208017983194906E-5</v>
      </c>
      <c r="S924" s="118" t="s">
        <v>21801</v>
      </c>
      <c r="T924" s="118" t="s">
        <v>21806</v>
      </c>
      <c r="U924" s="104">
        <f t="shared" si="43"/>
        <v>5.593235790523946E-3</v>
      </c>
      <c r="V924" s="126" t="s">
        <v>21801</v>
      </c>
      <c r="W924" s="113">
        <f t="shared" si="44"/>
        <v>5.8531070957099918E-3</v>
      </c>
      <c r="X924" s="126" t="s">
        <v>21801</v>
      </c>
    </row>
    <row r="925" spans="1:24" x14ac:dyDescent="0.25">
      <c r="A925" s="123" t="s">
        <v>6830</v>
      </c>
      <c r="B925" s="123" t="s">
        <v>6601</v>
      </c>
      <c r="C925" s="123" t="s">
        <v>336</v>
      </c>
      <c r="D925" s="117" t="s">
        <v>22690</v>
      </c>
      <c r="E925" s="117" t="s">
        <v>21845</v>
      </c>
      <c r="F925" s="118" t="s">
        <v>22671</v>
      </c>
      <c r="G925" s="126">
        <v>515</v>
      </c>
      <c r="H925" s="120" t="s">
        <v>24832</v>
      </c>
      <c r="I925" s="5">
        <f>VLOOKUP(A925,Population!$A$5:$L$3146,12,FALSE)*'National Throughput'!$C$14</f>
        <v>2.0221817785843504E-5</v>
      </c>
      <c r="J925" s="118" t="s">
        <v>21802</v>
      </c>
      <c r="K925" s="114">
        <f>'Emissions Factors'!$B$2</f>
        <v>10</v>
      </c>
      <c r="L925" s="118" t="s">
        <v>21801</v>
      </c>
      <c r="M925" s="118" t="s">
        <v>21802</v>
      </c>
      <c r="N925" s="113">
        <f t="shared" si="42"/>
        <v>2.0221817785843503E-4</v>
      </c>
      <c r="O925" s="126" t="s">
        <v>21801</v>
      </c>
      <c r="P925" s="138">
        <f>VLOOKUP(A925,Population!$A$5:$L$3146,12,FALSE)*'National Throughput'!$C$17</f>
        <v>43.871069298212426</v>
      </c>
      <c r="Q925" s="118" t="s">
        <v>21806</v>
      </c>
      <c r="R925" s="2">
        <f>'Emissions Factors'!$B$3</f>
        <v>9.9208017983194906E-5</v>
      </c>
      <c r="S925" s="118" t="s">
        <v>21801</v>
      </c>
      <c r="T925" s="118" t="s">
        <v>21806</v>
      </c>
      <c r="U925" s="104">
        <f t="shared" si="43"/>
        <v>4.3523618318790482E-3</v>
      </c>
      <c r="V925" s="126" t="s">
        <v>21801</v>
      </c>
      <c r="W925" s="113">
        <f t="shared" si="44"/>
        <v>4.5545800097374833E-3</v>
      </c>
      <c r="X925" s="126" t="s">
        <v>21801</v>
      </c>
    </row>
    <row r="926" spans="1:24" x14ac:dyDescent="0.25">
      <c r="A926" s="123" t="s">
        <v>6834</v>
      </c>
      <c r="B926" s="123" t="s">
        <v>6601</v>
      </c>
      <c r="C926" s="123" t="s">
        <v>344</v>
      </c>
      <c r="D926" s="117" t="s">
        <v>22691</v>
      </c>
      <c r="E926" s="117" t="s">
        <v>21845</v>
      </c>
      <c r="F926" s="118" t="s">
        <v>22671</v>
      </c>
      <c r="G926" s="126">
        <v>515</v>
      </c>
      <c r="H926" s="120" t="s">
        <v>24833</v>
      </c>
      <c r="I926" s="5">
        <f>VLOOKUP(A926,Population!$A$5:$L$3146,12,FALSE)*'National Throughput'!$C$14</f>
        <v>4.3256469811546197E-6</v>
      </c>
      <c r="J926" s="118" t="s">
        <v>21802</v>
      </c>
      <c r="K926" s="114">
        <f>'Emissions Factors'!$B$2</f>
        <v>10</v>
      </c>
      <c r="L926" s="118" t="s">
        <v>21801</v>
      </c>
      <c r="M926" s="118" t="s">
        <v>21802</v>
      </c>
      <c r="N926" s="113">
        <f t="shared" si="42"/>
        <v>4.3256469811546201E-5</v>
      </c>
      <c r="O926" s="126" t="s">
        <v>21801</v>
      </c>
      <c r="P926" s="138">
        <f>VLOOKUP(A926,Population!$A$5:$L$3146,12,FALSE)*'National Throughput'!$C$17</f>
        <v>9.3844559613571796</v>
      </c>
      <c r="Q926" s="118" t="s">
        <v>21806</v>
      </c>
      <c r="R926" s="2">
        <f>'Emissions Factors'!$B$3</f>
        <v>9.9208017983194906E-5</v>
      </c>
      <c r="S926" s="118" t="s">
        <v>21801</v>
      </c>
      <c r="T926" s="118" t="s">
        <v>21806</v>
      </c>
      <c r="U926" s="104">
        <f t="shared" si="43"/>
        <v>9.3101327577682375E-4</v>
      </c>
      <c r="V926" s="126" t="s">
        <v>21801</v>
      </c>
      <c r="W926" s="113">
        <f t="shared" si="44"/>
        <v>9.7426974558836995E-4</v>
      </c>
      <c r="X926" s="126" t="s">
        <v>21801</v>
      </c>
    </row>
    <row r="927" spans="1:24" x14ac:dyDescent="0.25">
      <c r="A927" s="123" t="s">
        <v>6841</v>
      </c>
      <c r="B927" s="123" t="s">
        <v>6601</v>
      </c>
      <c r="C927" s="123" t="s">
        <v>353</v>
      </c>
      <c r="D927" s="117" t="s">
        <v>22692</v>
      </c>
      <c r="E927" s="117" t="s">
        <v>21845</v>
      </c>
      <c r="F927" s="118" t="s">
        <v>22671</v>
      </c>
      <c r="G927" s="126">
        <v>515</v>
      </c>
      <c r="H927" s="120" t="s">
        <v>24834</v>
      </c>
      <c r="I927" s="5">
        <f>VLOOKUP(A927,Population!$A$5:$L$3146,12,FALSE)*'National Throughput'!$C$14</f>
        <v>2.103973412509334E-5</v>
      </c>
      <c r="J927" s="118" t="s">
        <v>21802</v>
      </c>
      <c r="K927" s="114">
        <f>'Emissions Factors'!$B$2</f>
        <v>10</v>
      </c>
      <c r="L927" s="118" t="s">
        <v>21801</v>
      </c>
      <c r="M927" s="118" t="s">
        <v>21802</v>
      </c>
      <c r="N927" s="113">
        <f t="shared" si="42"/>
        <v>2.1039734125093341E-4</v>
      </c>
      <c r="O927" s="126" t="s">
        <v>21801</v>
      </c>
      <c r="P927" s="138">
        <f>VLOOKUP(A927,Population!$A$5:$L$3146,12,FALSE)*'National Throughput'!$C$17</f>
        <v>45.645532147170044</v>
      </c>
      <c r="Q927" s="118" t="s">
        <v>21806</v>
      </c>
      <c r="R927" s="2">
        <f>'Emissions Factors'!$B$3</f>
        <v>9.9208017983194906E-5</v>
      </c>
      <c r="S927" s="118" t="s">
        <v>21801</v>
      </c>
      <c r="T927" s="118" t="s">
        <v>21806</v>
      </c>
      <c r="U927" s="104">
        <f t="shared" si="43"/>
        <v>4.528402774108947E-3</v>
      </c>
      <c r="V927" s="126" t="s">
        <v>21801</v>
      </c>
      <c r="W927" s="113">
        <f t="shared" si="44"/>
        <v>4.7388001153598801E-3</v>
      </c>
      <c r="X927" s="126" t="s">
        <v>21801</v>
      </c>
    </row>
    <row r="928" spans="1:24" x14ac:dyDescent="0.25">
      <c r="A928" s="123" t="s">
        <v>6848</v>
      </c>
      <c r="B928" s="123" t="s">
        <v>6601</v>
      </c>
      <c r="C928" s="123" t="s">
        <v>362</v>
      </c>
      <c r="D928" s="117" t="s">
        <v>22346</v>
      </c>
      <c r="E928" s="117" t="s">
        <v>21845</v>
      </c>
      <c r="F928" s="118" t="s">
        <v>22671</v>
      </c>
      <c r="G928" s="126">
        <v>515</v>
      </c>
      <c r="H928" s="120" t="s">
        <v>24835</v>
      </c>
      <c r="I928" s="5">
        <f>VLOOKUP(A928,Population!$A$5:$L$3146,12,FALSE)*'National Throughput'!$C$14</f>
        <v>8.654618825476922E-6</v>
      </c>
      <c r="J928" s="118" t="s">
        <v>21802</v>
      </c>
      <c r="K928" s="114">
        <f>'Emissions Factors'!$B$2</f>
        <v>10</v>
      </c>
      <c r="L928" s="118" t="s">
        <v>21801</v>
      </c>
      <c r="M928" s="118" t="s">
        <v>21802</v>
      </c>
      <c r="N928" s="113">
        <f t="shared" si="42"/>
        <v>8.6546188254769217E-5</v>
      </c>
      <c r="O928" s="126" t="s">
        <v>21801</v>
      </c>
      <c r="P928" s="138">
        <f>VLOOKUP(A928,Population!$A$5:$L$3146,12,FALSE)*'National Throughput'!$C$17</f>
        <v>18.776125186328006</v>
      </c>
      <c r="Q928" s="118" t="s">
        <v>21806</v>
      </c>
      <c r="R928" s="2">
        <f>'Emissions Factors'!$B$3</f>
        <v>9.9208017983194906E-5</v>
      </c>
      <c r="S928" s="118" t="s">
        <v>21801</v>
      </c>
      <c r="T928" s="118" t="s">
        <v>21806</v>
      </c>
      <c r="U928" s="104">
        <f t="shared" si="43"/>
        <v>1.8627421651399476E-3</v>
      </c>
      <c r="V928" s="126" t="s">
        <v>21801</v>
      </c>
      <c r="W928" s="113">
        <f t="shared" si="44"/>
        <v>1.9492883533947169E-3</v>
      </c>
      <c r="X928" s="126" t="s">
        <v>21801</v>
      </c>
    </row>
    <row r="929" spans="1:24" x14ac:dyDescent="0.25">
      <c r="A929" s="123" t="s">
        <v>6855</v>
      </c>
      <c r="B929" s="123" t="s">
        <v>6601</v>
      </c>
      <c r="C929" s="123" t="s">
        <v>370</v>
      </c>
      <c r="D929" s="117" t="s">
        <v>22693</v>
      </c>
      <c r="E929" s="117" t="s">
        <v>21845</v>
      </c>
      <c r="F929" s="118" t="s">
        <v>22671</v>
      </c>
      <c r="G929" s="126">
        <v>515</v>
      </c>
      <c r="H929" s="120" t="s">
        <v>24836</v>
      </c>
      <c r="I929" s="5">
        <f>VLOOKUP(A929,Population!$A$5:$L$3146,12,FALSE)*'National Throughput'!$C$14</f>
        <v>1.9344053909575388E-5</v>
      </c>
      <c r="J929" s="118" t="s">
        <v>21802</v>
      </c>
      <c r="K929" s="114">
        <f>'Emissions Factors'!$B$2</f>
        <v>10</v>
      </c>
      <c r="L929" s="118" t="s">
        <v>21801</v>
      </c>
      <c r="M929" s="118" t="s">
        <v>21802</v>
      </c>
      <c r="N929" s="113">
        <f t="shared" si="42"/>
        <v>1.934405390957539E-4</v>
      </c>
      <c r="O929" s="126" t="s">
        <v>21801</v>
      </c>
      <c r="P929" s="138">
        <f>VLOOKUP(A929,Population!$A$5:$L$3146,12,FALSE)*'National Throughput'!$C$17</f>
        <v>41.966767704209126</v>
      </c>
      <c r="Q929" s="118" t="s">
        <v>21806</v>
      </c>
      <c r="R929" s="2">
        <f>'Emissions Factors'!$B$3</f>
        <v>9.9208017983194906E-5</v>
      </c>
      <c r="S929" s="118" t="s">
        <v>21801</v>
      </c>
      <c r="T929" s="118" t="s">
        <v>21806</v>
      </c>
      <c r="U929" s="104">
        <f t="shared" si="43"/>
        <v>4.1634398450957422E-3</v>
      </c>
      <c r="V929" s="126" t="s">
        <v>21801</v>
      </c>
      <c r="W929" s="113">
        <f t="shared" si="44"/>
        <v>4.3568803841914959E-3</v>
      </c>
      <c r="X929" s="126" t="s">
        <v>21801</v>
      </c>
    </row>
    <row r="930" spans="1:24" x14ac:dyDescent="0.25">
      <c r="A930" s="123" t="s">
        <v>6862</v>
      </c>
      <c r="B930" s="123" t="s">
        <v>6601</v>
      </c>
      <c r="C930" s="123" t="s">
        <v>378</v>
      </c>
      <c r="D930" s="117" t="s">
        <v>22694</v>
      </c>
      <c r="E930" s="117" t="s">
        <v>21845</v>
      </c>
      <c r="F930" s="118" t="s">
        <v>22671</v>
      </c>
      <c r="G930" s="126">
        <v>515</v>
      </c>
      <c r="H930" s="120" t="s">
        <v>24837</v>
      </c>
      <c r="I930" s="5">
        <f>VLOOKUP(A930,Population!$A$5:$L$3146,12,FALSE)*'National Throughput'!$C$14</f>
        <v>1.1577173549869629E-4</v>
      </c>
      <c r="J930" s="118" t="s">
        <v>21802</v>
      </c>
      <c r="K930" s="114">
        <f>'Emissions Factors'!$B$2</f>
        <v>10</v>
      </c>
      <c r="L930" s="118" t="s">
        <v>21801</v>
      </c>
      <c r="M930" s="118" t="s">
        <v>21802</v>
      </c>
      <c r="N930" s="113">
        <f t="shared" si="42"/>
        <v>1.1577173549869629E-3</v>
      </c>
      <c r="O930" s="126" t="s">
        <v>21801</v>
      </c>
      <c r="P930" s="138">
        <f>VLOOKUP(A930,Population!$A$5:$L$3146,12,FALSE)*'National Throughput'!$C$17</f>
        <v>251.16583902725364</v>
      </c>
      <c r="Q930" s="118" t="s">
        <v>21806</v>
      </c>
      <c r="R930" s="2">
        <f>'Emissions Factors'!$B$3</f>
        <v>9.9208017983194906E-5</v>
      </c>
      <c r="S930" s="118" t="s">
        <v>21801</v>
      </c>
      <c r="T930" s="118" t="s">
        <v>21806</v>
      </c>
      <c r="U930" s="104">
        <f t="shared" si="43"/>
        <v>2.4917665074980017E-2</v>
      </c>
      <c r="V930" s="126" t="s">
        <v>21801</v>
      </c>
      <c r="W930" s="113">
        <f t="shared" si="44"/>
        <v>2.607538242996698E-2</v>
      </c>
      <c r="X930" s="126" t="s">
        <v>21801</v>
      </c>
    </row>
    <row r="931" spans="1:24" x14ac:dyDescent="0.25">
      <c r="A931" s="123" t="s">
        <v>6869</v>
      </c>
      <c r="B931" s="123" t="s">
        <v>6601</v>
      </c>
      <c r="C931" s="123" t="s">
        <v>386</v>
      </c>
      <c r="D931" s="117" t="s">
        <v>22695</v>
      </c>
      <c r="E931" s="117" t="s">
        <v>21845</v>
      </c>
      <c r="F931" s="118" t="s">
        <v>22671</v>
      </c>
      <c r="G931" s="126">
        <v>515</v>
      </c>
      <c r="H931" s="120" t="s">
        <v>24838</v>
      </c>
      <c r="I931" s="5">
        <f>VLOOKUP(A931,Population!$A$5:$L$3146,12,FALSE)*'National Throughput'!$C$14</f>
        <v>1.3651888166503358E-5</v>
      </c>
      <c r="J931" s="118" t="s">
        <v>21802</v>
      </c>
      <c r="K931" s="114">
        <f>'Emissions Factors'!$B$2</f>
        <v>10</v>
      </c>
      <c r="L931" s="118" t="s">
        <v>21801</v>
      </c>
      <c r="M931" s="118" t="s">
        <v>21802</v>
      </c>
      <c r="N931" s="113">
        <f t="shared" si="42"/>
        <v>1.3651888166503359E-4</v>
      </c>
      <c r="O931" s="126" t="s">
        <v>21801</v>
      </c>
      <c r="P931" s="138">
        <f>VLOOKUP(A931,Population!$A$5:$L$3146,12,FALSE)*'National Throughput'!$C$17</f>
        <v>29.617660397642258</v>
      </c>
      <c r="Q931" s="118" t="s">
        <v>21806</v>
      </c>
      <c r="R931" s="2">
        <f>'Emissions Factors'!$B$3</f>
        <v>9.9208017983194906E-5</v>
      </c>
      <c r="S931" s="118" t="s">
        <v>21801</v>
      </c>
      <c r="T931" s="118" t="s">
        <v>21806</v>
      </c>
      <c r="U931" s="104">
        <f t="shared" si="43"/>
        <v>2.9383093853494525E-3</v>
      </c>
      <c r="V931" s="126" t="s">
        <v>21801</v>
      </c>
      <c r="W931" s="113">
        <f t="shared" si="44"/>
        <v>3.074828267014486E-3</v>
      </c>
      <c r="X931" s="126" t="s">
        <v>21801</v>
      </c>
    </row>
    <row r="932" spans="1:24" x14ac:dyDescent="0.25">
      <c r="A932" s="123" t="s">
        <v>6876</v>
      </c>
      <c r="B932" s="123" t="s">
        <v>6601</v>
      </c>
      <c r="C932" s="123" t="s">
        <v>395</v>
      </c>
      <c r="D932" s="117" t="s">
        <v>22696</v>
      </c>
      <c r="E932" s="117" t="s">
        <v>21845</v>
      </c>
      <c r="F932" s="118" t="s">
        <v>22671</v>
      </c>
      <c r="G932" s="126">
        <v>515</v>
      </c>
      <c r="H932" s="120" t="s">
        <v>24839</v>
      </c>
      <c r="I932" s="5">
        <f>VLOOKUP(A932,Population!$A$5:$L$3146,12,FALSE)*'National Throughput'!$C$14</f>
        <v>6.3704378292792099E-6</v>
      </c>
      <c r="J932" s="118" t="s">
        <v>21802</v>
      </c>
      <c r="K932" s="114">
        <f>'Emissions Factors'!$B$2</f>
        <v>10</v>
      </c>
      <c r="L932" s="118" t="s">
        <v>21801</v>
      </c>
      <c r="M932" s="118" t="s">
        <v>21802</v>
      </c>
      <c r="N932" s="113">
        <f t="shared" si="42"/>
        <v>6.3704378292792096E-5</v>
      </c>
      <c r="O932" s="126" t="s">
        <v>21801</v>
      </c>
      <c r="P932" s="138">
        <f>VLOOKUP(A932,Population!$A$5:$L$3146,12,FALSE)*'National Throughput'!$C$17</f>
        <v>13.820613083751235</v>
      </c>
      <c r="Q932" s="118" t="s">
        <v>21806</v>
      </c>
      <c r="R932" s="2">
        <f>'Emissions Factors'!$B$3</f>
        <v>9.9208017983194906E-5</v>
      </c>
      <c r="S932" s="118" t="s">
        <v>21801</v>
      </c>
      <c r="T932" s="118" t="s">
        <v>21806</v>
      </c>
      <c r="U932" s="104">
        <f t="shared" si="43"/>
        <v>1.3711156313515713E-3</v>
      </c>
      <c r="V932" s="126" t="s">
        <v>21801</v>
      </c>
      <c r="W932" s="113">
        <f t="shared" si="44"/>
        <v>1.4348200096443633E-3</v>
      </c>
      <c r="X932" s="126" t="s">
        <v>21801</v>
      </c>
    </row>
    <row r="933" spans="1:24" x14ac:dyDescent="0.25">
      <c r="A933" s="123" t="s">
        <v>6882</v>
      </c>
      <c r="B933" s="123" t="s">
        <v>6601</v>
      </c>
      <c r="C933" s="123" t="s">
        <v>403</v>
      </c>
      <c r="D933" s="117" t="s">
        <v>22065</v>
      </c>
      <c r="E933" s="117" t="s">
        <v>21845</v>
      </c>
      <c r="F933" s="118" t="s">
        <v>22671</v>
      </c>
      <c r="G933" s="126">
        <v>515</v>
      </c>
      <c r="H933" s="120" t="s">
        <v>24840</v>
      </c>
      <c r="I933" s="5">
        <f>VLOOKUP(A933,Population!$A$5:$L$3146,12,FALSE)*'National Throughput'!$C$14</f>
        <v>4.5015322427250116E-5</v>
      </c>
      <c r="J933" s="118" t="s">
        <v>21802</v>
      </c>
      <c r="K933" s="114">
        <f>'Emissions Factors'!$B$2</f>
        <v>10</v>
      </c>
      <c r="L933" s="118" t="s">
        <v>21801</v>
      </c>
      <c r="M933" s="118" t="s">
        <v>21802</v>
      </c>
      <c r="N933" s="113">
        <f t="shared" si="42"/>
        <v>4.5015322427250119E-4</v>
      </c>
      <c r="O933" s="126" t="s">
        <v>21801</v>
      </c>
      <c r="P933" s="138">
        <f>VLOOKUP(A933,Population!$A$5:$L$3146,12,FALSE)*'National Throughput'!$C$17</f>
        <v>97.660376065192054</v>
      </c>
      <c r="Q933" s="118" t="s">
        <v>21806</v>
      </c>
      <c r="R933" s="2">
        <f>'Emissions Factors'!$B$3</f>
        <v>9.9208017983194906E-5</v>
      </c>
      <c r="S933" s="118" t="s">
        <v>21801</v>
      </c>
      <c r="T933" s="118" t="s">
        <v>21806</v>
      </c>
      <c r="U933" s="104">
        <f t="shared" si="43"/>
        <v>9.6886923449211512E-3</v>
      </c>
      <c r="V933" s="126" t="s">
        <v>21801</v>
      </c>
      <c r="W933" s="113">
        <f t="shared" si="44"/>
        <v>1.0138845569193653E-2</v>
      </c>
      <c r="X933" s="126" t="s">
        <v>21801</v>
      </c>
    </row>
    <row r="934" spans="1:24" x14ac:dyDescent="0.25">
      <c r="A934" s="123" t="s">
        <v>6889</v>
      </c>
      <c r="B934" s="123" t="s">
        <v>6601</v>
      </c>
      <c r="C934" s="123" t="s">
        <v>411</v>
      </c>
      <c r="D934" s="117" t="s">
        <v>22066</v>
      </c>
      <c r="E934" s="117" t="s">
        <v>21845</v>
      </c>
      <c r="F934" s="118" t="s">
        <v>22671</v>
      </c>
      <c r="G934" s="126">
        <v>515</v>
      </c>
      <c r="H934" s="120" t="s">
        <v>24841</v>
      </c>
      <c r="I934" s="5">
        <f>VLOOKUP(A934,Population!$A$5:$L$3146,12,FALSE)*'National Throughput'!$C$14</f>
        <v>6.269029502664901E-5</v>
      </c>
      <c r="J934" s="118" t="s">
        <v>21802</v>
      </c>
      <c r="K934" s="114">
        <f>'Emissions Factors'!$B$2</f>
        <v>10</v>
      </c>
      <c r="L934" s="118" t="s">
        <v>21801</v>
      </c>
      <c r="M934" s="118" t="s">
        <v>21802</v>
      </c>
      <c r="N934" s="113">
        <f t="shared" si="42"/>
        <v>6.269029502664901E-4</v>
      </c>
      <c r="O934" s="126" t="s">
        <v>21801</v>
      </c>
      <c r="P934" s="138">
        <f>VLOOKUP(A934,Population!$A$5:$L$3146,12,FALSE)*'National Throughput'!$C$17</f>
        <v>136.00608543534943</v>
      </c>
      <c r="Q934" s="118" t="s">
        <v>21806</v>
      </c>
      <c r="R934" s="2">
        <f>'Emissions Factors'!$B$3</f>
        <v>9.9208017983194906E-5</v>
      </c>
      <c r="S934" s="118" t="s">
        <v>21801</v>
      </c>
      <c r="T934" s="118" t="s">
        <v>21806</v>
      </c>
      <c r="U934" s="104">
        <f t="shared" si="43"/>
        <v>1.3492894169694089E-2</v>
      </c>
      <c r="V934" s="126" t="s">
        <v>21801</v>
      </c>
      <c r="W934" s="113">
        <f t="shared" si="44"/>
        <v>1.411979711996058E-2</v>
      </c>
      <c r="X934" s="126" t="s">
        <v>21801</v>
      </c>
    </row>
    <row r="935" spans="1:24" x14ac:dyDescent="0.25">
      <c r="A935" s="123" t="s">
        <v>6896</v>
      </c>
      <c r="B935" s="123" t="s">
        <v>6601</v>
      </c>
      <c r="C935" s="123" t="s">
        <v>420</v>
      </c>
      <c r="D935" s="117" t="s">
        <v>22697</v>
      </c>
      <c r="E935" s="117" t="s">
        <v>21845</v>
      </c>
      <c r="F935" s="118" t="s">
        <v>22671</v>
      </c>
      <c r="G935" s="126">
        <v>515</v>
      </c>
      <c r="H935" s="120" t="s">
        <v>24842</v>
      </c>
      <c r="I935" s="5">
        <f>VLOOKUP(A935,Population!$A$5:$L$3146,12,FALSE)*'National Throughput'!$C$14</f>
        <v>1.0117558619257117E-5</v>
      </c>
      <c r="J935" s="118" t="s">
        <v>21802</v>
      </c>
      <c r="K935" s="114">
        <f>'Emissions Factors'!$B$2</f>
        <v>10</v>
      </c>
      <c r="L935" s="118" t="s">
        <v>21801</v>
      </c>
      <c r="M935" s="118" t="s">
        <v>21802</v>
      </c>
      <c r="N935" s="113">
        <f t="shared" si="42"/>
        <v>1.0117558619257117E-4</v>
      </c>
      <c r="O935" s="126" t="s">
        <v>21801</v>
      </c>
      <c r="P935" s="138">
        <f>VLOOKUP(A935,Population!$A$5:$L$3146,12,FALSE)*'National Throughput'!$C$17</f>
        <v>21.949961176333513</v>
      </c>
      <c r="Q935" s="118" t="s">
        <v>21806</v>
      </c>
      <c r="R935" s="2">
        <f>'Emissions Factors'!$B$3</f>
        <v>9.9208017983194906E-5</v>
      </c>
      <c r="S935" s="118" t="s">
        <v>21801</v>
      </c>
      <c r="T935" s="118" t="s">
        <v>21806</v>
      </c>
      <c r="U935" s="104">
        <f t="shared" si="43"/>
        <v>2.1776121431121252E-3</v>
      </c>
      <c r="V935" s="126" t="s">
        <v>21801</v>
      </c>
      <c r="W935" s="113">
        <f t="shared" si="44"/>
        <v>2.2787877293046965E-3</v>
      </c>
      <c r="X935" s="126" t="s">
        <v>21801</v>
      </c>
    </row>
    <row r="936" spans="1:24" x14ac:dyDescent="0.25">
      <c r="A936" s="123" t="s">
        <v>6902</v>
      </c>
      <c r="B936" s="123" t="s">
        <v>6601</v>
      </c>
      <c r="C936" s="123" t="s">
        <v>428</v>
      </c>
      <c r="D936" s="117" t="s">
        <v>22173</v>
      </c>
      <c r="E936" s="117" t="s">
        <v>21845</v>
      </c>
      <c r="F936" s="118" t="s">
        <v>22671</v>
      </c>
      <c r="G936" s="126">
        <v>515</v>
      </c>
      <c r="H936" s="120" t="s">
        <v>24843</v>
      </c>
      <c r="I936" s="5">
        <f>VLOOKUP(A936,Population!$A$5:$L$3146,12,FALSE)*'National Throughput'!$C$14</f>
        <v>1.9093758210312268E-3</v>
      </c>
      <c r="J936" s="118" t="s">
        <v>21802</v>
      </c>
      <c r="K936" s="114">
        <f>'Emissions Factors'!$B$2</f>
        <v>10</v>
      </c>
      <c r="L936" s="118" t="s">
        <v>21801</v>
      </c>
      <c r="M936" s="118" t="s">
        <v>21802</v>
      </c>
      <c r="N936" s="113">
        <f t="shared" si="42"/>
        <v>1.9093758210312266E-2</v>
      </c>
      <c r="O936" s="126" t="s">
        <v>21801</v>
      </c>
      <c r="P936" s="138">
        <f>VLOOKUP(A936,Population!$A$5:$L$3146,12,FALSE)*'National Throughput'!$C$17</f>
        <v>4142.3753219373639</v>
      </c>
      <c r="Q936" s="118" t="s">
        <v>21806</v>
      </c>
      <c r="R936" s="2">
        <f>'Emissions Factors'!$B$3</f>
        <v>9.9208017983194906E-5</v>
      </c>
      <c r="S936" s="118" t="s">
        <v>21801</v>
      </c>
      <c r="T936" s="118" t="s">
        <v>21806</v>
      </c>
      <c r="U936" s="104">
        <f t="shared" si="43"/>
        <v>0.4109568454319048</v>
      </c>
      <c r="V936" s="126" t="s">
        <v>21801</v>
      </c>
      <c r="W936" s="113">
        <f t="shared" si="44"/>
        <v>0.43005060364221709</v>
      </c>
      <c r="X936" s="126" t="s">
        <v>21801</v>
      </c>
    </row>
    <row r="937" spans="1:24" x14ac:dyDescent="0.25">
      <c r="A937" s="123" t="s">
        <v>6909</v>
      </c>
      <c r="B937" s="123" t="s">
        <v>6601</v>
      </c>
      <c r="C937" s="123" t="s">
        <v>437</v>
      </c>
      <c r="D937" s="117" t="s">
        <v>22698</v>
      </c>
      <c r="E937" s="117" t="s">
        <v>21845</v>
      </c>
      <c r="F937" s="118" t="s">
        <v>22671</v>
      </c>
      <c r="G937" s="126">
        <v>515</v>
      </c>
      <c r="H937" s="120" t="s">
        <v>24844</v>
      </c>
      <c r="I937" s="5">
        <f>VLOOKUP(A937,Population!$A$5:$L$3146,12,FALSE)*'National Throughput'!$C$14</f>
        <v>1.3016839301476048E-5</v>
      </c>
      <c r="J937" s="118" t="s">
        <v>21802</v>
      </c>
      <c r="K937" s="114">
        <f>'Emissions Factors'!$B$2</f>
        <v>10</v>
      </c>
      <c r="L937" s="118" t="s">
        <v>21801</v>
      </c>
      <c r="M937" s="118" t="s">
        <v>21802</v>
      </c>
      <c r="N937" s="113">
        <f t="shared" si="42"/>
        <v>1.301683930147605E-4</v>
      </c>
      <c r="O937" s="126" t="s">
        <v>21801</v>
      </c>
      <c r="P937" s="138">
        <f>VLOOKUP(A937,Population!$A$5:$L$3146,12,FALSE)*'National Throughput'!$C$17</f>
        <v>28.239927047435327</v>
      </c>
      <c r="Q937" s="118" t="s">
        <v>21806</v>
      </c>
      <c r="R937" s="2">
        <f>'Emissions Factors'!$B$3</f>
        <v>9.9208017983194906E-5</v>
      </c>
      <c r="S937" s="118" t="s">
        <v>21801</v>
      </c>
      <c r="T937" s="118" t="s">
        <v>21806</v>
      </c>
      <c r="U937" s="104">
        <f t="shared" si="43"/>
        <v>2.8016271903660759E-3</v>
      </c>
      <c r="V937" s="126" t="s">
        <v>21801</v>
      </c>
      <c r="W937" s="113">
        <f t="shared" si="44"/>
        <v>2.9317955833808363E-3</v>
      </c>
      <c r="X937" s="126" t="s">
        <v>21801</v>
      </c>
    </row>
    <row r="938" spans="1:24" x14ac:dyDescent="0.25">
      <c r="A938" s="123" t="s">
        <v>6914</v>
      </c>
      <c r="B938" s="123" t="s">
        <v>6601</v>
      </c>
      <c r="C938" s="123" t="s">
        <v>446</v>
      </c>
      <c r="D938" s="117" t="s">
        <v>22699</v>
      </c>
      <c r="E938" s="117" t="s">
        <v>21845</v>
      </c>
      <c r="F938" s="118" t="s">
        <v>22671</v>
      </c>
      <c r="G938" s="126">
        <v>515</v>
      </c>
      <c r="H938" s="120" t="s">
        <v>24845</v>
      </c>
      <c r="I938" s="5">
        <f>VLOOKUP(A938,Population!$A$5:$L$3146,12,FALSE)*'National Throughput'!$C$14</f>
        <v>2.5594796664818037E-5</v>
      </c>
      <c r="J938" s="118" t="s">
        <v>21802</v>
      </c>
      <c r="K938" s="114">
        <f>'Emissions Factors'!$B$2</f>
        <v>10</v>
      </c>
      <c r="L938" s="118" t="s">
        <v>21801</v>
      </c>
      <c r="M938" s="118" t="s">
        <v>21802</v>
      </c>
      <c r="N938" s="113">
        <f t="shared" si="42"/>
        <v>2.5594796664818036E-4</v>
      </c>
      <c r="O938" s="126" t="s">
        <v>21801</v>
      </c>
      <c r="P938" s="138">
        <f>VLOOKUP(A938,Population!$A$5:$L$3146,12,FALSE)*'National Throughput'!$C$17</f>
        <v>55.527703297869003</v>
      </c>
      <c r="Q938" s="118" t="s">
        <v>21806</v>
      </c>
      <c r="R938" s="2">
        <f>'Emissions Factors'!$B$3</f>
        <v>9.9208017983194906E-5</v>
      </c>
      <c r="S938" s="118" t="s">
        <v>21801</v>
      </c>
      <c r="T938" s="118" t="s">
        <v>21806</v>
      </c>
      <c r="U938" s="104">
        <f t="shared" si="43"/>
        <v>5.5087933873404988E-3</v>
      </c>
      <c r="V938" s="126" t="s">
        <v>21801</v>
      </c>
      <c r="W938" s="113">
        <f t="shared" si="44"/>
        <v>5.764741353988679E-3</v>
      </c>
      <c r="X938" s="126" t="s">
        <v>21801</v>
      </c>
    </row>
    <row r="939" spans="1:24" x14ac:dyDescent="0.25">
      <c r="A939" s="123" t="s">
        <v>6920</v>
      </c>
      <c r="B939" s="123" t="s">
        <v>6601</v>
      </c>
      <c r="C939" s="123" t="s">
        <v>454</v>
      </c>
      <c r="D939" s="117" t="s">
        <v>22290</v>
      </c>
      <c r="E939" s="117" t="s">
        <v>21845</v>
      </c>
      <c r="F939" s="118" t="s">
        <v>22671</v>
      </c>
      <c r="G939" s="126">
        <v>515</v>
      </c>
      <c r="H939" s="120" t="s">
        <v>24846</v>
      </c>
      <c r="I939" s="5">
        <f>VLOOKUP(A939,Population!$A$5:$L$3146,12,FALSE)*'National Throughput'!$C$14</f>
        <v>8.3553811403855189E-6</v>
      </c>
      <c r="J939" s="118" t="s">
        <v>21802</v>
      </c>
      <c r="K939" s="114">
        <f>'Emissions Factors'!$B$2</f>
        <v>10</v>
      </c>
      <c r="L939" s="118" t="s">
        <v>21801</v>
      </c>
      <c r="M939" s="118" t="s">
        <v>21802</v>
      </c>
      <c r="N939" s="113">
        <f t="shared" si="42"/>
        <v>8.3553811403855189E-5</v>
      </c>
      <c r="O939" s="126" t="s">
        <v>21801</v>
      </c>
      <c r="P939" s="138">
        <f>VLOOKUP(A939,Population!$A$5:$L$3146,12,FALSE)*'National Throughput'!$C$17</f>
        <v>18.126931461099613</v>
      </c>
      <c r="Q939" s="118" t="s">
        <v>21806</v>
      </c>
      <c r="R939" s="2">
        <f>'Emissions Factors'!$B$3</f>
        <v>9.9208017983194906E-5</v>
      </c>
      <c r="S939" s="118" t="s">
        <v>21801</v>
      </c>
      <c r="T939" s="118" t="s">
        <v>21806</v>
      </c>
      <c r="U939" s="104">
        <f t="shared" si="43"/>
        <v>1.7983369423729119E-3</v>
      </c>
      <c r="V939" s="126" t="s">
        <v>21801</v>
      </c>
      <c r="W939" s="113">
        <f t="shared" si="44"/>
        <v>1.8818907537767671E-3</v>
      </c>
      <c r="X939" s="126" t="s">
        <v>21801</v>
      </c>
    </row>
    <row r="940" spans="1:24" x14ac:dyDescent="0.25">
      <c r="A940" s="123" t="s">
        <v>6926</v>
      </c>
      <c r="B940" s="123" t="s">
        <v>6601</v>
      </c>
      <c r="C940" s="123" t="s">
        <v>463</v>
      </c>
      <c r="D940" s="117" t="s">
        <v>22700</v>
      </c>
      <c r="E940" s="117" t="s">
        <v>21845</v>
      </c>
      <c r="F940" s="118" t="s">
        <v>22671</v>
      </c>
      <c r="G940" s="126">
        <v>515</v>
      </c>
      <c r="H940" s="120" t="s">
        <v>24847</v>
      </c>
      <c r="I940" s="5">
        <f>VLOOKUP(A940,Population!$A$5:$L$3146,12,FALSE)*'National Throughput'!$C$14</f>
        <v>6.9689131994620166E-5</v>
      </c>
      <c r="J940" s="118" t="s">
        <v>21802</v>
      </c>
      <c r="K940" s="114">
        <f>'Emissions Factors'!$B$2</f>
        <v>10</v>
      </c>
      <c r="L940" s="118" t="s">
        <v>21801</v>
      </c>
      <c r="M940" s="118" t="s">
        <v>21802</v>
      </c>
      <c r="N940" s="113">
        <f t="shared" si="42"/>
        <v>6.9689131994620163E-4</v>
      </c>
      <c r="O940" s="126" t="s">
        <v>21801</v>
      </c>
      <c r="P940" s="138">
        <f>VLOOKUP(A940,Population!$A$5:$L$3146,12,FALSE)*'National Throughput'!$C$17</f>
        <v>151.1900053420803</v>
      </c>
      <c r="Q940" s="118" t="s">
        <v>21806</v>
      </c>
      <c r="R940" s="2">
        <f>'Emissions Factors'!$B$3</f>
        <v>9.9208017983194906E-5</v>
      </c>
      <c r="S940" s="118" t="s">
        <v>21801</v>
      </c>
      <c r="T940" s="118" t="s">
        <v>21806</v>
      </c>
      <c r="U940" s="104">
        <f t="shared" si="43"/>
        <v>1.4999260768856435E-2</v>
      </c>
      <c r="V940" s="126" t="s">
        <v>21801</v>
      </c>
      <c r="W940" s="113">
        <f t="shared" si="44"/>
        <v>1.5696152088802637E-2</v>
      </c>
      <c r="X940" s="126" t="s">
        <v>21801</v>
      </c>
    </row>
    <row r="941" spans="1:24" x14ac:dyDescent="0.25">
      <c r="A941" s="123" t="s">
        <v>6931</v>
      </c>
      <c r="B941" s="123" t="s">
        <v>6601</v>
      </c>
      <c r="C941" s="123" t="s">
        <v>472</v>
      </c>
      <c r="D941" s="117" t="s">
        <v>22701</v>
      </c>
      <c r="E941" s="117" t="s">
        <v>21845</v>
      </c>
      <c r="F941" s="118" t="s">
        <v>22671</v>
      </c>
      <c r="G941" s="126">
        <v>515</v>
      </c>
      <c r="H941" s="120" t="s">
        <v>24848</v>
      </c>
      <c r="I941" s="5">
        <f>VLOOKUP(A941,Population!$A$5:$L$3146,12,FALSE)*'National Throughput'!$C$14</f>
        <v>5.6090441638799726E-6</v>
      </c>
      <c r="J941" s="118" t="s">
        <v>21802</v>
      </c>
      <c r="K941" s="114">
        <f>'Emissions Factors'!$B$2</f>
        <v>10</v>
      </c>
      <c r="L941" s="118" t="s">
        <v>21801</v>
      </c>
      <c r="M941" s="118" t="s">
        <v>21802</v>
      </c>
      <c r="N941" s="113">
        <f t="shared" si="42"/>
        <v>5.6090441638799722E-5</v>
      </c>
      <c r="O941" s="126" t="s">
        <v>21801</v>
      </c>
      <c r="P941" s="138">
        <f>VLOOKUP(A941,Population!$A$5:$L$3146,12,FALSE)*'National Throughput'!$C$17</f>
        <v>12.168775716225642</v>
      </c>
      <c r="Q941" s="118" t="s">
        <v>21806</v>
      </c>
      <c r="R941" s="2">
        <f>'Emissions Factors'!$B$3</f>
        <v>9.9208017983194906E-5</v>
      </c>
      <c r="S941" s="118" t="s">
        <v>21801</v>
      </c>
      <c r="T941" s="118" t="s">
        <v>21806</v>
      </c>
      <c r="U941" s="104">
        <f t="shared" si="43"/>
        <v>1.207240120088779E-3</v>
      </c>
      <c r="V941" s="126" t="s">
        <v>21801</v>
      </c>
      <c r="W941" s="113">
        <f t="shared" si="44"/>
        <v>1.2633305617275787E-3</v>
      </c>
      <c r="X941" s="126" t="s">
        <v>21801</v>
      </c>
    </row>
    <row r="942" spans="1:24" x14ac:dyDescent="0.25">
      <c r="A942" s="123" t="s">
        <v>6938</v>
      </c>
      <c r="B942" s="123" t="s">
        <v>6601</v>
      </c>
      <c r="C942" s="123" t="s">
        <v>480</v>
      </c>
      <c r="D942" s="117" t="s">
        <v>22702</v>
      </c>
      <c r="E942" s="117" t="s">
        <v>21845</v>
      </c>
      <c r="F942" s="118" t="s">
        <v>22671</v>
      </c>
      <c r="G942" s="126">
        <v>515</v>
      </c>
      <c r="H942" s="120" t="s">
        <v>24849</v>
      </c>
      <c r="I942" s="5">
        <f>VLOOKUP(A942,Population!$A$5:$L$3146,12,FALSE)*'National Throughput'!$C$14</f>
        <v>2.6198924302385903E-4</v>
      </c>
      <c r="J942" s="118" t="s">
        <v>21802</v>
      </c>
      <c r="K942" s="114">
        <f>'Emissions Factors'!$B$2</f>
        <v>10</v>
      </c>
      <c r="L942" s="118" t="s">
        <v>21801</v>
      </c>
      <c r="M942" s="118" t="s">
        <v>21802</v>
      </c>
      <c r="N942" s="113">
        <f t="shared" si="42"/>
        <v>2.6198924302385904E-3</v>
      </c>
      <c r="O942" s="126" t="s">
        <v>21801</v>
      </c>
      <c r="P942" s="138">
        <f>VLOOKUP(A942,Population!$A$5:$L$3146,12,FALSE)*'National Throughput'!$C$17</f>
        <v>568.38353296469006</v>
      </c>
      <c r="Q942" s="118" t="s">
        <v>21806</v>
      </c>
      <c r="R942" s="2">
        <f>'Emissions Factors'!$B$3</f>
        <v>9.9208017983194906E-5</v>
      </c>
      <c r="S942" s="118" t="s">
        <v>21801</v>
      </c>
      <c r="T942" s="118" t="s">
        <v>21806</v>
      </c>
      <c r="U942" s="104">
        <f t="shared" si="43"/>
        <v>5.6388203759712825E-2</v>
      </c>
      <c r="V942" s="126" t="s">
        <v>21801</v>
      </c>
      <c r="W942" s="113">
        <f t="shared" si="44"/>
        <v>5.9008096189951419E-2</v>
      </c>
      <c r="X942" s="126" t="s">
        <v>21801</v>
      </c>
    </row>
    <row r="943" spans="1:24" x14ac:dyDescent="0.25">
      <c r="A943" s="123" t="s">
        <v>6945</v>
      </c>
      <c r="B943" s="123" t="s">
        <v>6601</v>
      </c>
      <c r="C943" s="123" t="s">
        <v>489</v>
      </c>
      <c r="D943" s="117" t="s">
        <v>22175</v>
      </c>
      <c r="E943" s="117" t="s">
        <v>21845</v>
      </c>
      <c r="F943" s="118" t="s">
        <v>22671</v>
      </c>
      <c r="G943" s="126">
        <v>515</v>
      </c>
      <c r="H943" s="120" t="s">
        <v>24850</v>
      </c>
      <c r="I943" s="5">
        <f>VLOOKUP(A943,Population!$A$5:$L$3146,12,FALSE)*'National Throughput'!$C$14</f>
        <v>1.0529841652049718E-5</v>
      </c>
      <c r="J943" s="118" t="s">
        <v>21802</v>
      </c>
      <c r="K943" s="114">
        <f>'Emissions Factors'!$B$2</f>
        <v>10</v>
      </c>
      <c r="L943" s="118" t="s">
        <v>21801</v>
      </c>
      <c r="M943" s="118" t="s">
        <v>21802</v>
      </c>
      <c r="N943" s="113">
        <f t="shared" si="42"/>
        <v>1.0529841652049718E-4</v>
      </c>
      <c r="O943" s="126" t="s">
        <v>21801</v>
      </c>
      <c r="P943" s="138">
        <f>VLOOKUP(A943,Population!$A$5:$L$3146,12,FALSE)*'National Throughput'!$C$17</f>
        <v>22.844405864425969</v>
      </c>
      <c r="Q943" s="118" t="s">
        <v>21806</v>
      </c>
      <c r="R943" s="2">
        <f>'Emissions Factors'!$B$3</f>
        <v>9.9208017983194906E-5</v>
      </c>
      <c r="S943" s="118" t="s">
        <v>21801</v>
      </c>
      <c r="T943" s="118" t="s">
        <v>21806</v>
      </c>
      <c r="U943" s="104">
        <f t="shared" si="43"/>
        <v>2.2663482278133746E-3</v>
      </c>
      <c r="V943" s="126" t="s">
        <v>21801</v>
      </c>
      <c r="W943" s="113">
        <f t="shared" si="44"/>
        <v>2.3716466443338717E-3</v>
      </c>
      <c r="X943" s="126" t="s">
        <v>21801</v>
      </c>
    </row>
    <row r="944" spans="1:24" x14ac:dyDescent="0.25">
      <c r="A944" s="123" t="s">
        <v>6951</v>
      </c>
      <c r="B944" s="123" t="s">
        <v>6601</v>
      </c>
      <c r="C944" s="123" t="s">
        <v>498</v>
      </c>
      <c r="D944" s="117" t="s">
        <v>22647</v>
      </c>
      <c r="E944" s="117" t="s">
        <v>21845</v>
      </c>
      <c r="F944" s="118" t="s">
        <v>22671</v>
      </c>
      <c r="G944" s="126">
        <v>515</v>
      </c>
      <c r="H944" s="120" t="s">
        <v>24851</v>
      </c>
      <c r="I944" s="5">
        <f>VLOOKUP(A944,Population!$A$5:$L$3146,12,FALSE)*'National Throughput'!$C$14</f>
        <v>3.1592849819316831E-5</v>
      </c>
      <c r="J944" s="118" t="s">
        <v>21802</v>
      </c>
      <c r="K944" s="114">
        <f>'Emissions Factors'!$B$2</f>
        <v>10</v>
      </c>
      <c r="L944" s="118" t="s">
        <v>21801</v>
      </c>
      <c r="M944" s="118" t="s">
        <v>21802</v>
      </c>
      <c r="N944" s="113">
        <f t="shared" si="42"/>
        <v>3.1592849819316829E-4</v>
      </c>
      <c r="O944" s="126" t="s">
        <v>21801</v>
      </c>
      <c r="P944" s="138">
        <f>VLOOKUP(A944,Population!$A$5:$L$3146,12,FALSE)*'National Throughput'!$C$17</f>
        <v>68.540430856891561</v>
      </c>
      <c r="Q944" s="118" t="s">
        <v>21806</v>
      </c>
      <c r="R944" s="2">
        <f>'Emissions Factors'!$B$3</f>
        <v>9.9208017983194906E-5</v>
      </c>
      <c r="S944" s="118" t="s">
        <v>21801</v>
      </c>
      <c r="T944" s="118" t="s">
        <v>21806</v>
      </c>
      <c r="U944" s="104">
        <f t="shared" si="43"/>
        <v>6.7997602970264253E-3</v>
      </c>
      <c r="V944" s="126" t="s">
        <v>21801</v>
      </c>
      <c r="W944" s="113">
        <f t="shared" si="44"/>
        <v>7.1156887952195935E-3</v>
      </c>
      <c r="X944" s="126" t="s">
        <v>21801</v>
      </c>
    </row>
    <row r="945" spans="1:24" x14ac:dyDescent="0.25">
      <c r="A945" s="123" t="s">
        <v>6957</v>
      </c>
      <c r="B945" s="123" t="s">
        <v>6601</v>
      </c>
      <c r="C945" s="123" t="s">
        <v>506</v>
      </c>
      <c r="D945" s="117" t="s">
        <v>22177</v>
      </c>
      <c r="E945" s="117" t="s">
        <v>21845</v>
      </c>
      <c r="F945" s="118" t="s">
        <v>22671</v>
      </c>
      <c r="G945" s="126">
        <v>515</v>
      </c>
      <c r="H945" s="120" t="s">
        <v>24852</v>
      </c>
      <c r="I945" s="5">
        <f>VLOOKUP(A945,Population!$A$5:$L$3146,12,FALSE)*'National Throughput'!$C$14</f>
        <v>9.289667690504235E-6</v>
      </c>
      <c r="J945" s="118" t="s">
        <v>21802</v>
      </c>
      <c r="K945" s="114">
        <f>'Emissions Factors'!$B$2</f>
        <v>10</v>
      </c>
      <c r="L945" s="118" t="s">
        <v>21801</v>
      </c>
      <c r="M945" s="118" t="s">
        <v>21802</v>
      </c>
      <c r="N945" s="113">
        <f t="shared" si="42"/>
        <v>9.2896676905042353E-5</v>
      </c>
      <c r="O945" s="126" t="s">
        <v>21801</v>
      </c>
      <c r="P945" s="138">
        <f>VLOOKUP(A945,Population!$A$5:$L$3146,12,FALSE)*'National Throughput'!$C$17</f>
        <v>20.153858536534944</v>
      </c>
      <c r="Q945" s="118" t="s">
        <v>21806</v>
      </c>
      <c r="R945" s="2">
        <f>'Emissions Factors'!$B$3</f>
        <v>9.9208017983194906E-5</v>
      </c>
      <c r="S945" s="118" t="s">
        <v>21801</v>
      </c>
      <c r="T945" s="118" t="s">
        <v>21806</v>
      </c>
      <c r="U945" s="104">
        <f t="shared" si="43"/>
        <v>1.9994243601233249E-3</v>
      </c>
      <c r="V945" s="126" t="s">
        <v>21801</v>
      </c>
      <c r="W945" s="113">
        <f t="shared" si="44"/>
        <v>2.0923210370283672E-3</v>
      </c>
      <c r="X945" s="126" t="s">
        <v>21801</v>
      </c>
    </row>
    <row r="946" spans="1:24" x14ac:dyDescent="0.25">
      <c r="A946" s="123" t="s">
        <v>6964</v>
      </c>
      <c r="B946" s="123" t="s">
        <v>6601</v>
      </c>
      <c r="C946" s="123" t="s">
        <v>514</v>
      </c>
      <c r="D946" s="117" t="s">
        <v>22650</v>
      </c>
      <c r="E946" s="117" t="s">
        <v>21845</v>
      </c>
      <c r="F946" s="118" t="s">
        <v>22671</v>
      </c>
      <c r="G946" s="126">
        <v>515</v>
      </c>
      <c r="H946" s="120" t="s">
        <v>24853</v>
      </c>
      <c r="I946" s="5">
        <f>VLOOKUP(A946,Population!$A$5:$L$3146,12,FALSE)*'National Throughput'!$C$14</f>
        <v>1.1042535552506321E-4</v>
      </c>
      <c r="J946" s="118" t="s">
        <v>21802</v>
      </c>
      <c r="K946" s="114">
        <f>'Emissions Factors'!$B$2</f>
        <v>10</v>
      </c>
      <c r="L946" s="118" t="s">
        <v>21801</v>
      </c>
      <c r="M946" s="118" t="s">
        <v>21802</v>
      </c>
      <c r="N946" s="113">
        <f t="shared" si="42"/>
        <v>1.1042535552506321E-3</v>
      </c>
      <c r="O946" s="126" t="s">
        <v>21801</v>
      </c>
      <c r="P946" s="138">
        <f>VLOOKUP(A946,Population!$A$5:$L$3146,12,FALSE)*'National Throughput'!$C$17</f>
        <v>239.56691113650626</v>
      </c>
      <c r="Q946" s="118" t="s">
        <v>21806</v>
      </c>
      <c r="R946" s="2">
        <f>'Emissions Factors'!$B$3</f>
        <v>9.9208017983194906E-5</v>
      </c>
      <c r="S946" s="118" t="s">
        <v>21801</v>
      </c>
      <c r="T946" s="118" t="s">
        <v>21806</v>
      </c>
      <c r="U946" s="104">
        <f t="shared" si="43"/>
        <v>2.376695842820897E-2</v>
      </c>
      <c r="V946" s="126" t="s">
        <v>21801</v>
      </c>
      <c r="W946" s="113">
        <f t="shared" si="44"/>
        <v>2.4871211983459603E-2</v>
      </c>
      <c r="X946" s="126" t="s">
        <v>21801</v>
      </c>
    </row>
    <row r="947" spans="1:24" x14ac:dyDescent="0.25">
      <c r="A947" s="123" t="s">
        <v>6971</v>
      </c>
      <c r="B947" s="123" t="s">
        <v>6601</v>
      </c>
      <c r="C947" s="123" t="s">
        <v>523</v>
      </c>
      <c r="D947" s="117" t="s">
        <v>22703</v>
      </c>
      <c r="E947" s="117" t="s">
        <v>21845</v>
      </c>
      <c r="F947" s="118" t="s">
        <v>22671</v>
      </c>
      <c r="G947" s="126">
        <v>515</v>
      </c>
      <c r="H947" s="120" t="s">
        <v>24854</v>
      </c>
      <c r="I947" s="5">
        <f>VLOOKUP(A947,Population!$A$5:$L$3146,12,FALSE)*'National Throughput'!$C$14</f>
        <v>9.7222323886196968E-5</v>
      </c>
      <c r="J947" s="118" t="s">
        <v>21802</v>
      </c>
      <c r="K947" s="114">
        <f>'Emissions Factors'!$B$2</f>
        <v>10</v>
      </c>
      <c r="L947" s="118" t="s">
        <v>21801</v>
      </c>
      <c r="M947" s="118" t="s">
        <v>21802</v>
      </c>
      <c r="N947" s="113">
        <f t="shared" si="42"/>
        <v>9.7222323886196962E-4</v>
      </c>
      <c r="O947" s="126" t="s">
        <v>21801</v>
      </c>
      <c r="P947" s="138">
        <f>VLOOKUP(A947,Population!$A$5:$L$3146,12,FALSE)*'National Throughput'!$C$17</f>
        <v>210.9230413267066</v>
      </c>
      <c r="Q947" s="118" t="s">
        <v>21806</v>
      </c>
      <c r="R947" s="2">
        <f>'Emissions Factors'!$B$3</f>
        <v>9.9208017983194906E-5</v>
      </c>
      <c r="S947" s="118" t="s">
        <v>21801</v>
      </c>
      <c r="T947" s="118" t="s">
        <v>21806</v>
      </c>
      <c r="U947" s="104">
        <f t="shared" si="43"/>
        <v>2.0925256877010072E-2</v>
      </c>
      <c r="V947" s="126" t="s">
        <v>21801</v>
      </c>
      <c r="W947" s="113">
        <f t="shared" si="44"/>
        <v>2.1897480115872042E-2</v>
      </c>
      <c r="X947" s="126" t="s">
        <v>21801</v>
      </c>
    </row>
    <row r="948" spans="1:24" x14ac:dyDescent="0.25">
      <c r="A948" s="123" t="s">
        <v>6978</v>
      </c>
      <c r="B948" s="123" t="s">
        <v>6601</v>
      </c>
      <c r="C948" s="123" t="s">
        <v>532</v>
      </c>
      <c r="D948" s="117" t="s">
        <v>22076</v>
      </c>
      <c r="E948" s="117" t="s">
        <v>21845</v>
      </c>
      <c r="F948" s="118" t="s">
        <v>22671</v>
      </c>
      <c r="G948" s="126">
        <v>515</v>
      </c>
      <c r="H948" s="120" t="s">
        <v>24855</v>
      </c>
      <c r="I948" s="5">
        <f>VLOOKUP(A948,Population!$A$5:$L$3146,12,FALSE)*'National Throughput'!$C$14</f>
        <v>4.0589929551065028E-5</v>
      </c>
      <c r="J948" s="118" t="s">
        <v>21802</v>
      </c>
      <c r="K948" s="114">
        <f>'Emissions Factors'!$B$2</f>
        <v>10</v>
      </c>
      <c r="L948" s="118" t="s">
        <v>21801</v>
      </c>
      <c r="M948" s="118" t="s">
        <v>21802</v>
      </c>
      <c r="N948" s="113">
        <f t="shared" si="42"/>
        <v>4.0589929551065028E-4</v>
      </c>
      <c r="O948" s="126" t="s">
        <v>21801</v>
      </c>
      <c r="P948" s="138">
        <f>VLOOKUP(A948,Population!$A$5:$L$3146,12,FALSE)*'National Throughput'!$C$17</f>
        <v>88.059522195425401</v>
      </c>
      <c r="Q948" s="118" t="s">
        <v>21806</v>
      </c>
      <c r="R948" s="2">
        <f>'Emissions Factors'!$B$3</f>
        <v>9.9208017983194906E-5</v>
      </c>
      <c r="S948" s="118" t="s">
        <v>21801</v>
      </c>
      <c r="T948" s="118" t="s">
        <v>21806</v>
      </c>
      <c r="U948" s="104">
        <f t="shared" si="43"/>
        <v>8.7362106615553135E-3</v>
      </c>
      <c r="V948" s="126" t="s">
        <v>21801</v>
      </c>
      <c r="W948" s="113">
        <f t="shared" si="44"/>
        <v>9.1421099570659636E-3</v>
      </c>
      <c r="X948" s="126" t="s">
        <v>21801</v>
      </c>
    </row>
    <row r="949" spans="1:24" x14ac:dyDescent="0.25">
      <c r="A949" s="123" t="s">
        <v>6985</v>
      </c>
      <c r="B949" s="123" t="s">
        <v>6601</v>
      </c>
      <c r="C949" s="123" t="s">
        <v>540</v>
      </c>
      <c r="D949" s="117" t="s">
        <v>22077</v>
      </c>
      <c r="E949" s="117" t="s">
        <v>21845</v>
      </c>
      <c r="F949" s="118" t="s">
        <v>22671</v>
      </c>
      <c r="G949" s="126">
        <v>515</v>
      </c>
      <c r="H949" s="120" t="s">
        <v>24856</v>
      </c>
      <c r="I949" s="5">
        <f>VLOOKUP(A949,Population!$A$5:$L$3146,12,FALSE)*'National Throughput'!$C$14</f>
        <v>3.3268580855828687E-5</v>
      </c>
      <c r="J949" s="118" t="s">
        <v>21802</v>
      </c>
      <c r="K949" s="114">
        <f>'Emissions Factors'!$B$2</f>
        <v>10</v>
      </c>
      <c r="L949" s="118" t="s">
        <v>21801</v>
      </c>
      <c r="M949" s="118" t="s">
        <v>21802</v>
      </c>
      <c r="N949" s="113">
        <f t="shared" si="42"/>
        <v>3.3268580855828688E-4</v>
      </c>
      <c r="O949" s="126" t="s">
        <v>21801</v>
      </c>
      <c r="P949" s="138">
        <f>VLOOKUP(A949,Population!$A$5:$L$3146,12,FALSE)*'National Throughput'!$C$17</f>
        <v>72.175915718170586</v>
      </c>
      <c r="Q949" s="118" t="s">
        <v>21806</v>
      </c>
      <c r="R949" s="2">
        <f>'Emissions Factors'!$B$3</f>
        <v>9.9208017983194906E-5</v>
      </c>
      <c r="S949" s="118" t="s">
        <v>21801</v>
      </c>
      <c r="T949" s="118" t="s">
        <v>21806</v>
      </c>
      <c r="U949" s="104">
        <f t="shared" si="43"/>
        <v>7.1604295445218272E-3</v>
      </c>
      <c r="V949" s="126" t="s">
        <v>21801</v>
      </c>
      <c r="W949" s="113">
        <f t="shared" si="44"/>
        <v>7.4931153530801145E-3</v>
      </c>
      <c r="X949" s="126" t="s">
        <v>21801</v>
      </c>
    </row>
    <row r="950" spans="1:24" x14ac:dyDescent="0.25">
      <c r="A950" s="123" t="s">
        <v>6991</v>
      </c>
      <c r="B950" s="123" t="s">
        <v>6601</v>
      </c>
      <c r="C950" s="123" t="s">
        <v>549</v>
      </c>
      <c r="D950" s="117" t="s">
        <v>22704</v>
      </c>
      <c r="E950" s="117" t="s">
        <v>21845</v>
      </c>
      <c r="F950" s="118" t="s">
        <v>22671</v>
      </c>
      <c r="G950" s="126">
        <v>515</v>
      </c>
      <c r="H950" s="120" t="s">
        <v>24857</v>
      </c>
      <c r="I950" s="5">
        <f>VLOOKUP(A950,Population!$A$5:$L$3146,12,FALSE)*'National Throughput'!$C$14</f>
        <v>1.4486428821591607E-5</v>
      </c>
      <c r="J950" s="118" t="s">
        <v>21802</v>
      </c>
      <c r="K950" s="114">
        <f>'Emissions Factors'!$B$2</f>
        <v>10</v>
      </c>
      <c r="L950" s="118" t="s">
        <v>21801</v>
      </c>
      <c r="M950" s="118" t="s">
        <v>21802</v>
      </c>
      <c r="N950" s="113">
        <f t="shared" si="42"/>
        <v>1.4486428821591606E-4</v>
      </c>
      <c r="O950" s="126" t="s">
        <v>21801</v>
      </c>
      <c r="P950" s="138">
        <f>VLOOKUP(A950,Population!$A$5:$L$3146,12,FALSE)*'National Throughput'!$C$17</f>
        <v>31.428189564668127</v>
      </c>
      <c r="Q950" s="118" t="s">
        <v>21806</v>
      </c>
      <c r="R950" s="2">
        <f>'Emissions Factors'!$B$3</f>
        <v>9.9208017983194906E-5</v>
      </c>
      <c r="S950" s="118" t="s">
        <v>21801</v>
      </c>
      <c r="T950" s="118" t="s">
        <v>21806</v>
      </c>
      <c r="U950" s="104">
        <f t="shared" si="43"/>
        <v>3.1179283955108539E-3</v>
      </c>
      <c r="V950" s="126" t="s">
        <v>21801</v>
      </c>
      <c r="W950" s="113">
        <f t="shared" si="44"/>
        <v>3.2627926837267701E-3</v>
      </c>
      <c r="X950" s="126" t="s">
        <v>21801</v>
      </c>
    </row>
    <row r="951" spans="1:24" x14ac:dyDescent="0.25">
      <c r="A951" s="123" t="s">
        <v>6997</v>
      </c>
      <c r="B951" s="123" t="s">
        <v>6601</v>
      </c>
      <c r="C951" s="123" t="s">
        <v>557</v>
      </c>
      <c r="D951" s="117" t="s">
        <v>22602</v>
      </c>
      <c r="E951" s="117" t="s">
        <v>21845</v>
      </c>
      <c r="F951" s="118" t="s">
        <v>22671</v>
      </c>
      <c r="G951" s="126">
        <v>515</v>
      </c>
      <c r="H951" s="120" t="s">
        <v>24858</v>
      </c>
      <c r="I951" s="5">
        <f>VLOOKUP(A951,Population!$A$5:$L$3146,12,FALSE)*'National Throughput'!$C$14</f>
        <v>1.0912865888966714E-4</v>
      </c>
      <c r="J951" s="118" t="s">
        <v>21802</v>
      </c>
      <c r="K951" s="114">
        <f>'Emissions Factors'!$B$2</f>
        <v>10</v>
      </c>
      <c r="L951" s="118" t="s">
        <v>21801</v>
      </c>
      <c r="M951" s="118" t="s">
        <v>21802</v>
      </c>
      <c r="N951" s="113">
        <f t="shared" si="42"/>
        <v>1.0912865888966714E-3</v>
      </c>
      <c r="O951" s="126" t="s">
        <v>21801</v>
      </c>
      <c r="P951" s="138">
        <f>VLOOKUP(A951,Population!$A$5:$L$3146,12,FALSE)*'National Throughput'!$C$17</f>
        <v>236.75373832718321</v>
      </c>
      <c r="Q951" s="118" t="s">
        <v>21806</v>
      </c>
      <c r="R951" s="2">
        <f>'Emissions Factors'!$B$3</f>
        <v>9.9208017983194906E-5</v>
      </c>
      <c r="S951" s="118" t="s">
        <v>21801</v>
      </c>
      <c r="T951" s="118" t="s">
        <v>21806</v>
      </c>
      <c r="U951" s="104">
        <f t="shared" si="43"/>
        <v>2.3487869129551812E-2</v>
      </c>
      <c r="V951" s="126" t="s">
        <v>21801</v>
      </c>
      <c r="W951" s="113">
        <f t="shared" si="44"/>
        <v>2.4579155718448483E-2</v>
      </c>
      <c r="X951" s="126" t="s">
        <v>21801</v>
      </c>
    </row>
    <row r="952" spans="1:24" x14ac:dyDescent="0.25">
      <c r="A952" s="123" t="s">
        <v>7005</v>
      </c>
      <c r="B952" s="123" t="s">
        <v>6601</v>
      </c>
      <c r="C952" s="123" t="s">
        <v>565</v>
      </c>
      <c r="D952" s="117" t="s">
        <v>22447</v>
      </c>
      <c r="E952" s="117" t="s">
        <v>21845</v>
      </c>
      <c r="F952" s="118" t="s">
        <v>22671</v>
      </c>
      <c r="G952" s="126">
        <v>515</v>
      </c>
      <c r="H952" s="120" t="s">
        <v>24859</v>
      </c>
      <c r="I952" s="5">
        <f>VLOOKUP(A952,Population!$A$5:$L$3146,12,FALSE)*'National Throughput'!$C$14</f>
        <v>2.089344014571532E-5</v>
      </c>
      <c r="J952" s="118" t="s">
        <v>21802</v>
      </c>
      <c r="K952" s="114">
        <f>'Emissions Factors'!$B$2</f>
        <v>10</v>
      </c>
      <c r="L952" s="118" t="s">
        <v>21801</v>
      </c>
      <c r="M952" s="118" t="s">
        <v>21802</v>
      </c>
      <c r="N952" s="113">
        <f t="shared" si="42"/>
        <v>2.0893440145715319E-4</v>
      </c>
      <c r="O952" s="126" t="s">
        <v>21801</v>
      </c>
      <c r="P952" s="138">
        <f>VLOOKUP(A952,Population!$A$5:$L$3146,12,FALSE)*'National Throughput'!$C$17</f>
        <v>45.328148548169494</v>
      </c>
      <c r="Q952" s="118" t="s">
        <v>21806</v>
      </c>
      <c r="R952" s="2">
        <f>'Emissions Factors'!$B$3</f>
        <v>9.9208017983194906E-5</v>
      </c>
      <c r="S952" s="118" t="s">
        <v>21801</v>
      </c>
      <c r="T952" s="118" t="s">
        <v>21806</v>
      </c>
      <c r="U952" s="104">
        <f t="shared" si="43"/>
        <v>4.4969157763117291E-3</v>
      </c>
      <c r="V952" s="126" t="s">
        <v>21801</v>
      </c>
      <c r="W952" s="113">
        <f t="shared" si="44"/>
        <v>4.7058501777688822E-3</v>
      </c>
      <c r="X952" s="126" t="s">
        <v>21801</v>
      </c>
    </row>
    <row r="953" spans="1:24" x14ac:dyDescent="0.25">
      <c r="A953" s="123" t="s">
        <v>7011</v>
      </c>
      <c r="B953" s="123" t="s">
        <v>6601</v>
      </c>
      <c r="C953" s="123" t="s">
        <v>574</v>
      </c>
      <c r="D953" s="117" t="s">
        <v>22079</v>
      </c>
      <c r="E953" s="117" t="s">
        <v>21845</v>
      </c>
      <c r="F953" s="118" t="s">
        <v>22671</v>
      </c>
      <c r="G953" s="126">
        <v>515</v>
      </c>
      <c r="H953" s="120" t="s">
        <v>24860</v>
      </c>
      <c r="I953" s="5">
        <f>VLOOKUP(A953,Population!$A$5:$L$3146,12,FALSE)*'National Throughput'!$C$14</f>
        <v>1.1326146380709618E-4</v>
      </c>
      <c r="J953" s="118" t="s">
        <v>21802</v>
      </c>
      <c r="K953" s="114">
        <f>'Emissions Factors'!$B$2</f>
        <v>10</v>
      </c>
      <c r="L953" s="118" t="s">
        <v>21801</v>
      </c>
      <c r="M953" s="118" t="s">
        <v>21802</v>
      </c>
      <c r="N953" s="113">
        <f t="shared" si="42"/>
        <v>1.1326146380709618E-3</v>
      </c>
      <c r="O953" s="126" t="s">
        <v>21801</v>
      </c>
      <c r="P953" s="138">
        <f>VLOOKUP(A953,Population!$A$5:$L$3146,12,FALSE)*'National Throughput'!$C$17</f>
        <v>245.71982499894872</v>
      </c>
      <c r="Q953" s="118" t="s">
        <v>21806</v>
      </c>
      <c r="R953" s="2">
        <f>'Emissions Factors'!$B$3</f>
        <v>9.9208017983194906E-5</v>
      </c>
      <c r="S953" s="118" t="s">
        <v>21801</v>
      </c>
      <c r="T953" s="118" t="s">
        <v>21806</v>
      </c>
      <c r="U953" s="104">
        <f t="shared" si="43"/>
        <v>2.4377376817323212E-2</v>
      </c>
      <c r="V953" s="126" t="s">
        <v>21801</v>
      </c>
      <c r="W953" s="113">
        <f t="shared" si="44"/>
        <v>2.5509991455394173E-2</v>
      </c>
      <c r="X953" s="126" t="s">
        <v>21801</v>
      </c>
    </row>
    <row r="954" spans="1:24" x14ac:dyDescent="0.25">
      <c r="A954" s="123" t="s">
        <v>7018</v>
      </c>
      <c r="B954" s="123" t="s">
        <v>6601</v>
      </c>
      <c r="C954" s="123" t="s">
        <v>583</v>
      </c>
      <c r="D954" s="117" t="s">
        <v>22705</v>
      </c>
      <c r="E954" s="117" t="s">
        <v>21845</v>
      </c>
      <c r="F954" s="118" t="s">
        <v>22671</v>
      </c>
      <c r="G954" s="126">
        <v>515</v>
      </c>
      <c r="H954" s="120" t="s">
        <v>24861</v>
      </c>
      <c r="I954" s="5">
        <f>VLOOKUP(A954,Population!$A$5:$L$3146,12,FALSE)*'National Throughput'!$C$14</f>
        <v>1.8945070329453516E-5</v>
      </c>
      <c r="J954" s="118" t="s">
        <v>21802</v>
      </c>
      <c r="K954" s="114">
        <f>'Emissions Factors'!$B$2</f>
        <v>10</v>
      </c>
      <c r="L954" s="118" t="s">
        <v>21801</v>
      </c>
      <c r="M954" s="118" t="s">
        <v>21802</v>
      </c>
      <c r="N954" s="113">
        <f t="shared" si="42"/>
        <v>1.8945070329453516E-4</v>
      </c>
      <c r="O954" s="126" t="s">
        <v>21801</v>
      </c>
      <c r="P954" s="138">
        <f>VLOOKUP(A954,Population!$A$5:$L$3146,12,FALSE)*'National Throughput'!$C$17</f>
        <v>41.101176070571256</v>
      </c>
      <c r="Q954" s="118" t="s">
        <v>21806</v>
      </c>
      <c r="R954" s="2">
        <f>'Emissions Factors'!$B$3</f>
        <v>9.9208017983194906E-5</v>
      </c>
      <c r="S954" s="118" t="s">
        <v>21801</v>
      </c>
      <c r="T954" s="118" t="s">
        <v>21806</v>
      </c>
      <c r="U954" s="104">
        <f t="shared" si="43"/>
        <v>4.0775662147396934E-3</v>
      </c>
      <c r="V954" s="126" t="s">
        <v>21801</v>
      </c>
      <c r="W954" s="113">
        <f t="shared" si="44"/>
        <v>4.2670169180342287E-3</v>
      </c>
      <c r="X954" s="126" t="s">
        <v>21801</v>
      </c>
    </row>
    <row r="955" spans="1:24" x14ac:dyDescent="0.25">
      <c r="A955" s="123" t="s">
        <v>7025</v>
      </c>
      <c r="B955" s="123" t="s">
        <v>6601</v>
      </c>
      <c r="C955" s="123" t="s">
        <v>591</v>
      </c>
      <c r="D955" s="117" t="s">
        <v>22706</v>
      </c>
      <c r="E955" s="117" t="s">
        <v>21845</v>
      </c>
      <c r="F955" s="118" t="s">
        <v>22671</v>
      </c>
      <c r="G955" s="126">
        <v>515</v>
      </c>
      <c r="H955" s="120" t="s">
        <v>24862</v>
      </c>
      <c r="I955" s="5">
        <f>VLOOKUP(A955,Population!$A$5:$L$3146,12,FALSE)*'National Throughput'!$C$14</f>
        <v>1.0340324451491828E-5</v>
      </c>
      <c r="J955" s="118" t="s">
        <v>21802</v>
      </c>
      <c r="K955" s="114">
        <f>'Emissions Factors'!$B$2</f>
        <v>10</v>
      </c>
      <c r="L955" s="118" t="s">
        <v>21801</v>
      </c>
      <c r="M955" s="118" t="s">
        <v>21802</v>
      </c>
      <c r="N955" s="113">
        <f t="shared" si="42"/>
        <v>1.0340324451491828E-4</v>
      </c>
      <c r="O955" s="126" t="s">
        <v>21801</v>
      </c>
      <c r="P955" s="138">
        <f>VLOOKUP(A955,Population!$A$5:$L$3146,12,FALSE)*'National Throughput'!$C$17</f>
        <v>22.433249838447985</v>
      </c>
      <c r="Q955" s="118" t="s">
        <v>21806</v>
      </c>
      <c r="R955" s="2">
        <f>'Emissions Factors'!$B$3</f>
        <v>9.9208017983194906E-5</v>
      </c>
      <c r="S955" s="118" t="s">
        <v>21801</v>
      </c>
      <c r="T955" s="118" t="s">
        <v>21806</v>
      </c>
      <c r="U955" s="104">
        <f t="shared" si="43"/>
        <v>2.2255582533942521E-3</v>
      </c>
      <c r="V955" s="126" t="s">
        <v>21801</v>
      </c>
      <c r="W955" s="113">
        <f t="shared" si="44"/>
        <v>2.3289614979091705E-3</v>
      </c>
      <c r="X955" s="126" t="s">
        <v>21801</v>
      </c>
    </row>
    <row r="956" spans="1:24" x14ac:dyDescent="0.25">
      <c r="A956" s="123" t="s">
        <v>7031</v>
      </c>
      <c r="B956" s="123" t="s">
        <v>6601</v>
      </c>
      <c r="C956" s="123" t="s">
        <v>600</v>
      </c>
      <c r="D956" s="117" t="s">
        <v>22707</v>
      </c>
      <c r="E956" s="117" t="s">
        <v>21845</v>
      </c>
      <c r="F956" s="118" t="s">
        <v>22671</v>
      </c>
      <c r="G956" s="126">
        <v>515</v>
      </c>
      <c r="H956" s="120" t="s">
        <v>24863</v>
      </c>
      <c r="I956" s="5">
        <f>VLOOKUP(A956,Population!$A$5:$L$3146,12,FALSE)*'National Throughput'!$C$14</f>
        <v>3.3740711425639569E-5</v>
      </c>
      <c r="J956" s="118" t="s">
        <v>21802</v>
      </c>
      <c r="K956" s="114">
        <f>'Emissions Factors'!$B$2</f>
        <v>10</v>
      </c>
      <c r="L956" s="118" t="s">
        <v>21801</v>
      </c>
      <c r="M956" s="118" t="s">
        <v>21802</v>
      </c>
      <c r="N956" s="113">
        <f t="shared" si="42"/>
        <v>3.374071142563957E-4</v>
      </c>
      <c r="O956" s="126" t="s">
        <v>21801</v>
      </c>
      <c r="P956" s="138">
        <f>VLOOKUP(A956,Population!$A$5:$L$3146,12,FALSE)*'National Throughput'!$C$17</f>
        <v>73.200199151308723</v>
      </c>
      <c r="Q956" s="118" t="s">
        <v>21806</v>
      </c>
      <c r="R956" s="2">
        <f>'Emissions Factors'!$B$3</f>
        <v>9.9208017983194906E-5</v>
      </c>
      <c r="S956" s="118" t="s">
        <v>21801</v>
      </c>
      <c r="T956" s="118" t="s">
        <v>21806</v>
      </c>
      <c r="U956" s="104">
        <f t="shared" si="43"/>
        <v>7.2620466737764846E-3</v>
      </c>
      <c r="V956" s="126" t="s">
        <v>21801</v>
      </c>
      <c r="W956" s="113">
        <f t="shared" si="44"/>
        <v>7.5994537880328802E-3</v>
      </c>
      <c r="X956" s="126" t="s">
        <v>21801</v>
      </c>
    </row>
    <row r="957" spans="1:24" x14ac:dyDescent="0.25">
      <c r="A957" s="123" t="s">
        <v>7038</v>
      </c>
      <c r="B957" s="123" t="s">
        <v>6601</v>
      </c>
      <c r="C957" s="123" t="s">
        <v>609</v>
      </c>
      <c r="D957" s="117" t="s">
        <v>22708</v>
      </c>
      <c r="E957" s="117" t="s">
        <v>21845</v>
      </c>
      <c r="F957" s="118" t="s">
        <v>22671</v>
      </c>
      <c r="G957" s="126">
        <v>515</v>
      </c>
      <c r="H957" s="120" t="s">
        <v>24864</v>
      </c>
      <c r="I957" s="5">
        <f>VLOOKUP(A957,Population!$A$5:$L$3146,12,FALSE)*'National Throughput'!$C$14</f>
        <v>5.4580953760671978E-5</v>
      </c>
      <c r="J957" s="118" t="s">
        <v>21802</v>
      </c>
      <c r="K957" s="114">
        <f>'Emissions Factors'!$B$2</f>
        <v>10</v>
      </c>
      <c r="L957" s="118" t="s">
        <v>21801</v>
      </c>
      <c r="M957" s="118" t="s">
        <v>21802</v>
      </c>
      <c r="N957" s="113">
        <f t="shared" si="42"/>
        <v>5.4580953760671974E-4</v>
      </c>
      <c r="O957" s="126" t="s">
        <v>21801</v>
      </c>
      <c r="P957" s="138">
        <f>VLOOKUP(A957,Population!$A$5:$L$3146,12,FALSE)*'National Throughput'!$C$17</f>
        <v>118.41293548165984</v>
      </c>
      <c r="Q957" s="118" t="s">
        <v>21806</v>
      </c>
      <c r="R957" s="2">
        <f>'Emissions Factors'!$B$3</f>
        <v>9.9208017983194906E-5</v>
      </c>
      <c r="S957" s="118" t="s">
        <v>21801</v>
      </c>
      <c r="T957" s="118" t="s">
        <v>21806</v>
      </c>
      <c r="U957" s="104">
        <f t="shared" si="43"/>
        <v>1.1747512632707407E-2</v>
      </c>
      <c r="V957" s="126" t="s">
        <v>21801</v>
      </c>
      <c r="W957" s="113">
        <f t="shared" si="44"/>
        <v>1.2293322170314126E-2</v>
      </c>
      <c r="X957" s="126" t="s">
        <v>21801</v>
      </c>
    </row>
    <row r="958" spans="1:24" x14ac:dyDescent="0.25">
      <c r="A958" s="123" t="s">
        <v>7045</v>
      </c>
      <c r="B958" s="123" t="s">
        <v>6601</v>
      </c>
      <c r="C958" s="123" t="s">
        <v>1442</v>
      </c>
      <c r="D958" s="117" t="s">
        <v>22709</v>
      </c>
      <c r="E958" s="117" t="s">
        <v>21845</v>
      </c>
      <c r="F958" s="118" t="s">
        <v>22671</v>
      </c>
      <c r="G958" s="126">
        <v>515</v>
      </c>
      <c r="H958" s="120" t="s">
        <v>24865</v>
      </c>
      <c r="I958" s="5">
        <f>VLOOKUP(A958,Population!$A$5:$L$3146,12,FALSE)*'National Throughput'!$C$14</f>
        <v>1.0323700135653417E-5</v>
      </c>
      <c r="J958" s="118" t="s">
        <v>21802</v>
      </c>
      <c r="K958" s="114">
        <f>'Emissions Factors'!$B$2</f>
        <v>10</v>
      </c>
      <c r="L958" s="118" t="s">
        <v>21801</v>
      </c>
      <c r="M958" s="118" t="s">
        <v>21802</v>
      </c>
      <c r="N958" s="113">
        <f t="shared" si="42"/>
        <v>1.0323700135653416E-4</v>
      </c>
      <c r="O958" s="126" t="s">
        <v>21801</v>
      </c>
      <c r="P958" s="138">
        <f>VLOOKUP(A958,Population!$A$5:$L$3146,12,FALSE)*'National Throughput'!$C$17</f>
        <v>22.397183520379741</v>
      </c>
      <c r="Q958" s="118" t="s">
        <v>21806</v>
      </c>
      <c r="R958" s="2">
        <f>'Emissions Factors'!$B$3</f>
        <v>9.9208017983194906E-5</v>
      </c>
      <c r="S958" s="118" t="s">
        <v>21801</v>
      </c>
      <c r="T958" s="118" t="s">
        <v>21806</v>
      </c>
      <c r="U958" s="104">
        <f t="shared" si="43"/>
        <v>2.2219801854627499E-3</v>
      </c>
      <c r="V958" s="126" t="s">
        <v>21801</v>
      </c>
      <c r="W958" s="113">
        <f t="shared" si="44"/>
        <v>2.3252171868192841E-3</v>
      </c>
      <c r="X958" s="126" t="s">
        <v>21801</v>
      </c>
    </row>
    <row r="959" spans="1:24" x14ac:dyDescent="0.25">
      <c r="A959" s="123" t="s">
        <v>7051</v>
      </c>
      <c r="B959" s="123" t="s">
        <v>6601</v>
      </c>
      <c r="C959" s="123" t="s">
        <v>1450</v>
      </c>
      <c r="D959" s="117" t="s">
        <v>22710</v>
      </c>
      <c r="E959" s="117" t="s">
        <v>21845</v>
      </c>
      <c r="F959" s="118" t="s">
        <v>22671</v>
      </c>
      <c r="G959" s="126">
        <v>515</v>
      </c>
      <c r="H959" s="120" t="s">
        <v>24866</v>
      </c>
      <c r="I959" s="5">
        <f>VLOOKUP(A959,Population!$A$5:$L$3146,12,FALSE)*'National Throughput'!$C$14</f>
        <v>1.8486239212313365E-5</v>
      </c>
      <c r="J959" s="118" t="s">
        <v>21802</v>
      </c>
      <c r="K959" s="114">
        <f>'Emissions Factors'!$B$2</f>
        <v>10</v>
      </c>
      <c r="L959" s="118" t="s">
        <v>21801</v>
      </c>
      <c r="M959" s="118" t="s">
        <v>21802</v>
      </c>
      <c r="N959" s="113">
        <f t="shared" si="42"/>
        <v>1.8486239212313365E-4</v>
      </c>
      <c r="O959" s="126" t="s">
        <v>21801</v>
      </c>
      <c r="P959" s="138">
        <f>VLOOKUP(A959,Population!$A$5:$L$3146,12,FALSE)*'National Throughput'!$C$17</f>
        <v>40.105745691887719</v>
      </c>
      <c r="Q959" s="118" t="s">
        <v>21806</v>
      </c>
      <c r="R959" s="2">
        <f>'Emissions Factors'!$B$3</f>
        <v>9.9208017983194906E-5</v>
      </c>
      <c r="S959" s="118" t="s">
        <v>21801</v>
      </c>
      <c r="T959" s="118" t="s">
        <v>21806</v>
      </c>
      <c r="U959" s="104">
        <f t="shared" si="43"/>
        <v>3.9788115398302383E-3</v>
      </c>
      <c r="V959" s="126" t="s">
        <v>21801</v>
      </c>
      <c r="W959" s="113">
        <f t="shared" si="44"/>
        <v>4.1636739319533718E-3</v>
      </c>
      <c r="X959" s="126" t="s">
        <v>21801</v>
      </c>
    </row>
    <row r="960" spans="1:24" x14ac:dyDescent="0.25">
      <c r="A960" s="123" t="s">
        <v>7057</v>
      </c>
      <c r="B960" s="123" t="s">
        <v>6601</v>
      </c>
      <c r="C960" s="123" t="s">
        <v>1458</v>
      </c>
      <c r="D960" s="117" t="s">
        <v>22711</v>
      </c>
      <c r="E960" s="117" t="s">
        <v>21845</v>
      </c>
      <c r="F960" s="118" t="s">
        <v>22671</v>
      </c>
      <c r="G960" s="126">
        <v>515</v>
      </c>
      <c r="H960" s="120" t="s">
        <v>24867</v>
      </c>
      <c r="I960" s="5">
        <f>VLOOKUP(A960,Population!$A$5:$L$3146,12,FALSE)*'National Throughput'!$C$14</f>
        <v>5.298501944018449E-5</v>
      </c>
      <c r="J960" s="118" t="s">
        <v>21802</v>
      </c>
      <c r="K960" s="114">
        <f>'Emissions Factors'!$B$2</f>
        <v>10</v>
      </c>
      <c r="L960" s="118" t="s">
        <v>21801</v>
      </c>
      <c r="M960" s="118" t="s">
        <v>21802</v>
      </c>
      <c r="N960" s="113">
        <f t="shared" si="42"/>
        <v>5.2985019440184489E-4</v>
      </c>
      <c r="O960" s="126" t="s">
        <v>21801</v>
      </c>
      <c r="P960" s="138">
        <f>VLOOKUP(A960,Population!$A$5:$L$3146,12,FALSE)*'National Throughput'!$C$17</f>
        <v>114.95056894710838</v>
      </c>
      <c r="Q960" s="118" t="s">
        <v>21806</v>
      </c>
      <c r="R960" s="2">
        <f>'Emissions Factors'!$B$3</f>
        <v>9.9208017983194906E-5</v>
      </c>
      <c r="S960" s="118" t="s">
        <v>21801</v>
      </c>
      <c r="T960" s="118" t="s">
        <v>21806</v>
      </c>
      <c r="U960" s="104">
        <f t="shared" si="43"/>
        <v>1.1404018111283214E-2</v>
      </c>
      <c r="V960" s="126" t="s">
        <v>21801</v>
      </c>
      <c r="W960" s="113">
        <f t="shared" si="44"/>
        <v>1.1933868305685059E-2</v>
      </c>
      <c r="X960" s="126" t="s">
        <v>21801</v>
      </c>
    </row>
    <row r="961" spans="1:24" x14ac:dyDescent="0.25">
      <c r="A961" s="123" t="s">
        <v>7063</v>
      </c>
      <c r="B961" s="123" t="s">
        <v>6601</v>
      </c>
      <c r="C961" s="123" t="s">
        <v>1466</v>
      </c>
      <c r="D961" s="117" t="s">
        <v>22712</v>
      </c>
      <c r="E961" s="117" t="s">
        <v>21845</v>
      </c>
      <c r="F961" s="118" t="s">
        <v>22671</v>
      </c>
      <c r="G961" s="126">
        <v>515</v>
      </c>
      <c r="H961" s="120" t="s">
        <v>24868</v>
      </c>
      <c r="I961" s="5">
        <f>VLOOKUP(A961,Population!$A$5:$L$3146,12,FALSE)*'National Throughput'!$C$14</f>
        <v>1.2488186057814568E-5</v>
      </c>
      <c r="J961" s="118" t="s">
        <v>21802</v>
      </c>
      <c r="K961" s="114">
        <f>'Emissions Factors'!$B$2</f>
        <v>10</v>
      </c>
      <c r="L961" s="118" t="s">
        <v>21801</v>
      </c>
      <c r="M961" s="118" t="s">
        <v>21802</v>
      </c>
      <c r="N961" s="113">
        <f t="shared" si="42"/>
        <v>1.2488186057814566E-4</v>
      </c>
      <c r="O961" s="126" t="s">
        <v>21801</v>
      </c>
      <c r="P961" s="138">
        <f>VLOOKUP(A961,Population!$A$5:$L$3146,12,FALSE)*'National Throughput'!$C$17</f>
        <v>27.093018132865154</v>
      </c>
      <c r="Q961" s="118" t="s">
        <v>21806</v>
      </c>
      <c r="R961" s="2">
        <f>'Emissions Factors'!$B$3</f>
        <v>9.9208017983194906E-5</v>
      </c>
      <c r="S961" s="118" t="s">
        <v>21801</v>
      </c>
      <c r="T961" s="118" t="s">
        <v>21806</v>
      </c>
      <c r="U961" s="104">
        <f t="shared" si="43"/>
        <v>2.6878446301443117E-3</v>
      </c>
      <c r="V961" s="126" t="s">
        <v>21801</v>
      </c>
      <c r="W961" s="113">
        <f t="shared" si="44"/>
        <v>2.8127264907224572E-3</v>
      </c>
      <c r="X961" s="126" t="s">
        <v>21801</v>
      </c>
    </row>
    <row r="962" spans="1:24" x14ac:dyDescent="0.25">
      <c r="A962" s="123" t="s">
        <v>7069</v>
      </c>
      <c r="B962" s="123" t="s">
        <v>6601</v>
      </c>
      <c r="C962" s="123" t="s">
        <v>1475</v>
      </c>
      <c r="D962" s="117" t="s">
        <v>22713</v>
      </c>
      <c r="E962" s="117" t="s">
        <v>21845</v>
      </c>
      <c r="F962" s="118" t="s">
        <v>22671</v>
      </c>
      <c r="G962" s="126">
        <v>515</v>
      </c>
      <c r="H962" s="120" t="s">
        <v>24869</v>
      </c>
      <c r="I962" s="5">
        <f>VLOOKUP(A962,Population!$A$5:$L$3146,12,FALSE)*'National Throughput'!$C$14</f>
        <v>2.0165295111992909E-5</v>
      </c>
      <c r="J962" s="118" t="s">
        <v>21802</v>
      </c>
      <c r="K962" s="114">
        <f>'Emissions Factors'!$B$2</f>
        <v>10</v>
      </c>
      <c r="L962" s="118" t="s">
        <v>21801</v>
      </c>
      <c r="M962" s="118" t="s">
        <v>21802</v>
      </c>
      <c r="N962" s="113">
        <f t="shared" si="42"/>
        <v>2.016529511199291E-4</v>
      </c>
      <c r="O962" s="126" t="s">
        <v>21801</v>
      </c>
      <c r="P962" s="138">
        <f>VLOOKUP(A962,Population!$A$5:$L$3146,12,FALSE)*'National Throughput'!$C$17</f>
        <v>43.748443816780394</v>
      </c>
      <c r="Q962" s="118" t="s">
        <v>21806</v>
      </c>
      <c r="R962" s="2">
        <f>'Emissions Factors'!$B$3</f>
        <v>9.9208017983194906E-5</v>
      </c>
      <c r="S962" s="118" t="s">
        <v>21801</v>
      </c>
      <c r="T962" s="118" t="s">
        <v>21806</v>
      </c>
      <c r="U962" s="104">
        <f t="shared" si="43"/>
        <v>4.340196400911941E-3</v>
      </c>
      <c r="V962" s="126" t="s">
        <v>21801</v>
      </c>
      <c r="W962" s="113">
        <f t="shared" si="44"/>
        <v>4.5418493520318704E-3</v>
      </c>
      <c r="X962" s="126" t="s">
        <v>21801</v>
      </c>
    </row>
    <row r="963" spans="1:24" x14ac:dyDescent="0.25">
      <c r="A963" s="123" t="s">
        <v>7076</v>
      </c>
      <c r="B963" s="123" t="s">
        <v>6601</v>
      </c>
      <c r="C963" s="123" t="s">
        <v>1484</v>
      </c>
      <c r="D963" s="117" t="s">
        <v>22714</v>
      </c>
      <c r="E963" s="117" t="s">
        <v>21845</v>
      </c>
      <c r="F963" s="118" t="s">
        <v>22671</v>
      </c>
      <c r="G963" s="126">
        <v>515</v>
      </c>
      <c r="H963" s="120" t="s">
        <v>24870</v>
      </c>
      <c r="I963" s="5">
        <f>VLOOKUP(A963,Population!$A$5:$L$3146,12,FALSE)*'National Throughput'!$C$14</f>
        <v>2.2994753667690509E-5</v>
      </c>
      <c r="J963" s="118" t="s">
        <v>21802</v>
      </c>
      <c r="K963" s="114">
        <f>'Emissions Factors'!$B$2</f>
        <v>10</v>
      </c>
      <c r="L963" s="118" t="s">
        <v>21801</v>
      </c>
      <c r="M963" s="118" t="s">
        <v>21802</v>
      </c>
      <c r="N963" s="113">
        <f t="shared" si="42"/>
        <v>2.299475366769051E-4</v>
      </c>
      <c r="O963" s="126" t="s">
        <v>21801</v>
      </c>
      <c r="P963" s="138">
        <f>VLOOKUP(A963,Population!$A$5:$L$3146,12,FALSE)*'National Throughput'!$C$17</f>
        <v>49.886931151995583</v>
      </c>
      <c r="Q963" s="118" t="s">
        <v>21806</v>
      </c>
      <c r="R963" s="2">
        <f>'Emissions Factors'!$B$3</f>
        <v>9.9208017983194906E-5</v>
      </c>
      <c r="S963" s="118" t="s">
        <v>21801</v>
      </c>
      <c r="T963" s="118" t="s">
        <v>21806</v>
      </c>
      <c r="U963" s="104">
        <f t="shared" si="43"/>
        <v>4.9491835628535843E-3</v>
      </c>
      <c r="V963" s="126" t="s">
        <v>21801</v>
      </c>
      <c r="W963" s="113">
        <f t="shared" si="44"/>
        <v>5.1791310995304898E-3</v>
      </c>
      <c r="X963" s="126" t="s">
        <v>21801</v>
      </c>
    </row>
    <row r="964" spans="1:24" x14ac:dyDescent="0.25">
      <c r="A964" s="123" t="s">
        <v>7083</v>
      </c>
      <c r="B964" s="123" t="s">
        <v>6601</v>
      </c>
      <c r="C964" s="123" t="s">
        <v>1492</v>
      </c>
      <c r="D964" s="117" t="s">
        <v>22184</v>
      </c>
      <c r="E964" s="117" t="s">
        <v>21845</v>
      </c>
      <c r="F964" s="118" t="s">
        <v>22671</v>
      </c>
      <c r="G964" s="126">
        <v>515</v>
      </c>
      <c r="H964" s="120" t="s">
        <v>24871</v>
      </c>
      <c r="I964" s="5">
        <f>VLOOKUP(A964,Population!$A$5:$L$3146,12,FALSE)*'National Throughput'!$C$14</f>
        <v>1.8396467906785943E-5</v>
      </c>
      <c r="J964" s="118" t="s">
        <v>21802</v>
      </c>
      <c r="K964" s="114">
        <f>'Emissions Factors'!$B$2</f>
        <v>10</v>
      </c>
      <c r="L964" s="118" t="s">
        <v>21801</v>
      </c>
      <c r="M964" s="118" t="s">
        <v>21802</v>
      </c>
      <c r="N964" s="113">
        <f t="shared" ref="N964:N1027" si="45">I964*K964</f>
        <v>1.8396467906785943E-4</v>
      </c>
      <c r="O964" s="126" t="s">
        <v>21801</v>
      </c>
      <c r="P964" s="138">
        <f>VLOOKUP(A964,Population!$A$5:$L$3146,12,FALSE)*'National Throughput'!$C$17</f>
        <v>39.910987574319194</v>
      </c>
      <c r="Q964" s="118" t="s">
        <v>21806</v>
      </c>
      <c r="R964" s="2">
        <f>'Emissions Factors'!$B$3</f>
        <v>9.9208017983194906E-5</v>
      </c>
      <c r="S964" s="118" t="s">
        <v>21801</v>
      </c>
      <c r="T964" s="118" t="s">
        <v>21806</v>
      </c>
      <c r="U964" s="104">
        <f t="shared" ref="U964:U1027" si="46">P964*R964</f>
        <v>3.9594899730001267E-3</v>
      </c>
      <c r="V964" s="126" t="s">
        <v>21801</v>
      </c>
      <c r="W964" s="113">
        <f t="shared" ref="W964:W1027" si="47">N964+U964</f>
        <v>4.143454652067986E-3</v>
      </c>
      <c r="X964" s="126" t="s">
        <v>21801</v>
      </c>
    </row>
    <row r="965" spans="1:24" x14ac:dyDescent="0.25">
      <c r="A965" s="123" t="s">
        <v>7089</v>
      </c>
      <c r="B965" s="123" t="s">
        <v>6601</v>
      </c>
      <c r="C965" s="123" t="s">
        <v>1501</v>
      </c>
      <c r="D965" s="117" t="s">
        <v>22715</v>
      </c>
      <c r="E965" s="117" t="s">
        <v>21845</v>
      </c>
      <c r="F965" s="118" t="s">
        <v>22671</v>
      </c>
      <c r="G965" s="126">
        <v>515</v>
      </c>
      <c r="H965" s="120" t="s">
        <v>24872</v>
      </c>
      <c r="I965" s="5">
        <f>VLOOKUP(A965,Population!$A$5:$L$3146,12,FALSE)*'National Throughput'!$C$14</f>
        <v>7.6129391950420703E-5</v>
      </c>
      <c r="J965" s="118" t="s">
        <v>21802</v>
      </c>
      <c r="K965" s="114">
        <f>'Emissions Factors'!$B$2</f>
        <v>10</v>
      </c>
      <c r="L965" s="118" t="s">
        <v>21801</v>
      </c>
      <c r="M965" s="118" t="s">
        <v>21802</v>
      </c>
      <c r="N965" s="113">
        <f t="shared" si="45"/>
        <v>7.6129391950420706E-4</v>
      </c>
      <c r="O965" s="126" t="s">
        <v>21801</v>
      </c>
      <c r="P965" s="138">
        <f>VLOOKUP(A965,Population!$A$5:$L$3146,12,FALSE)*'National Throughput'!$C$17</f>
        <v>165.16209696171819</v>
      </c>
      <c r="Q965" s="118" t="s">
        <v>21806</v>
      </c>
      <c r="R965" s="2">
        <f>'Emissions Factors'!$B$3</f>
        <v>9.9208017983194906E-5</v>
      </c>
      <c r="S965" s="118" t="s">
        <v>21801</v>
      </c>
      <c r="T965" s="118" t="s">
        <v>21806</v>
      </c>
      <c r="U965" s="104">
        <f t="shared" si="46"/>
        <v>1.6385404285520318E-2</v>
      </c>
      <c r="V965" s="126" t="s">
        <v>21801</v>
      </c>
      <c r="W965" s="113">
        <f t="shared" si="47"/>
        <v>1.7146698205024527E-2</v>
      </c>
      <c r="X965" s="126" t="s">
        <v>21801</v>
      </c>
    </row>
    <row r="966" spans="1:24" x14ac:dyDescent="0.25">
      <c r="A966" s="123" t="s">
        <v>7096</v>
      </c>
      <c r="B966" s="123" t="s">
        <v>6601</v>
      </c>
      <c r="C966" s="123" t="s">
        <v>3522</v>
      </c>
      <c r="D966" s="117" t="s">
        <v>22716</v>
      </c>
      <c r="E966" s="117" t="s">
        <v>21845</v>
      </c>
      <c r="F966" s="118" t="s">
        <v>22671</v>
      </c>
      <c r="G966" s="126">
        <v>515</v>
      </c>
      <c r="H966" s="120" t="s">
        <v>24873</v>
      </c>
      <c r="I966" s="5">
        <f>VLOOKUP(A966,Population!$A$5:$L$3146,12,FALSE)*'National Throughput'!$C$14</f>
        <v>3.2749902201670259E-5</v>
      </c>
      <c r="J966" s="118" t="s">
        <v>21802</v>
      </c>
      <c r="K966" s="114">
        <f>'Emissions Factors'!$B$2</f>
        <v>10</v>
      </c>
      <c r="L966" s="118" t="s">
        <v>21801</v>
      </c>
      <c r="M966" s="118" t="s">
        <v>21802</v>
      </c>
      <c r="N966" s="113">
        <f t="shared" si="45"/>
        <v>3.2749902201670256E-4</v>
      </c>
      <c r="O966" s="126" t="s">
        <v>21801</v>
      </c>
      <c r="P966" s="138">
        <f>VLOOKUP(A966,Population!$A$5:$L$3146,12,FALSE)*'National Throughput'!$C$17</f>
        <v>71.050646594441375</v>
      </c>
      <c r="Q966" s="118" t="s">
        <v>21806</v>
      </c>
      <c r="R966" s="2">
        <f>'Emissions Factors'!$B$3</f>
        <v>9.9208017983194906E-5</v>
      </c>
      <c r="S966" s="118" t="s">
        <v>21801</v>
      </c>
      <c r="T966" s="118" t="s">
        <v>21806</v>
      </c>
      <c r="U966" s="104">
        <f t="shared" si="46"/>
        <v>7.0487938250589658E-3</v>
      </c>
      <c r="V966" s="126" t="s">
        <v>21801</v>
      </c>
      <c r="W966" s="113">
        <f t="shared" si="47"/>
        <v>7.3762928470756687E-3</v>
      </c>
      <c r="X966" s="126" t="s">
        <v>21801</v>
      </c>
    </row>
    <row r="967" spans="1:24" x14ac:dyDescent="0.25">
      <c r="A967" s="123" t="s">
        <v>7101</v>
      </c>
      <c r="B967" s="123" t="s">
        <v>6601</v>
      </c>
      <c r="C967" s="123" t="s">
        <v>3531</v>
      </c>
      <c r="D967" s="117" t="s">
        <v>22717</v>
      </c>
      <c r="E967" s="117" t="s">
        <v>21845</v>
      </c>
      <c r="F967" s="118" t="s">
        <v>22671</v>
      </c>
      <c r="G967" s="126">
        <v>515</v>
      </c>
      <c r="H967" s="120" t="s">
        <v>24874</v>
      </c>
      <c r="I967" s="5">
        <f>VLOOKUP(A967,Population!$A$5:$L$3146,12,FALSE)*'National Throughput'!$C$14</f>
        <v>8.5914464252909598E-6</v>
      </c>
      <c r="J967" s="118" t="s">
        <v>21802</v>
      </c>
      <c r="K967" s="114">
        <f>'Emissions Factors'!$B$2</f>
        <v>10</v>
      </c>
      <c r="L967" s="118" t="s">
        <v>21801</v>
      </c>
      <c r="M967" s="118" t="s">
        <v>21802</v>
      </c>
      <c r="N967" s="113">
        <f t="shared" si="45"/>
        <v>8.5914464252909598E-5</v>
      </c>
      <c r="O967" s="126" t="s">
        <v>21801</v>
      </c>
      <c r="P967" s="138">
        <f>VLOOKUP(A967,Population!$A$5:$L$3146,12,FALSE)*'National Throughput'!$C$17</f>
        <v>18.639073177668681</v>
      </c>
      <c r="Q967" s="118" t="s">
        <v>21806</v>
      </c>
      <c r="R967" s="2">
        <f>'Emissions Factors'!$B$3</f>
        <v>9.9208017983194906E-5</v>
      </c>
      <c r="S967" s="118" t="s">
        <v>21801</v>
      </c>
      <c r="T967" s="118" t="s">
        <v>21806</v>
      </c>
      <c r="U967" s="104">
        <f t="shared" si="46"/>
        <v>1.8491455070002404E-3</v>
      </c>
      <c r="V967" s="126" t="s">
        <v>21801</v>
      </c>
      <c r="W967" s="113">
        <f t="shared" si="47"/>
        <v>1.93505997125315E-3</v>
      </c>
      <c r="X967" s="126" t="s">
        <v>21801</v>
      </c>
    </row>
    <row r="968" spans="1:24" x14ac:dyDescent="0.25">
      <c r="A968" s="123" t="s">
        <v>7108</v>
      </c>
      <c r="B968" s="123" t="s">
        <v>6601</v>
      </c>
      <c r="C968" s="123" t="s">
        <v>3540</v>
      </c>
      <c r="D968" s="117" t="s">
        <v>22718</v>
      </c>
      <c r="E968" s="117" t="s">
        <v>21845</v>
      </c>
      <c r="F968" s="118" t="s">
        <v>22671</v>
      </c>
      <c r="G968" s="126">
        <v>515</v>
      </c>
      <c r="H968" s="120" t="s">
        <v>24875</v>
      </c>
      <c r="I968" s="5">
        <f>VLOOKUP(A968,Population!$A$5:$L$3146,12,FALSE)*'National Throughput'!$C$14</f>
        <v>2.1210632091912208E-4</v>
      </c>
      <c r="J968" s="118" t="s">
        <v>21802</v>
      </c>
      <c r="K968" s="114">
        <f>'Emissions Factors'!$B$2</f>
        <v>10</v>
      </c>
      <c r="L968" s="118" t="s">
        <v>21801</v>
      </c>
      <c r="M968" s="118" t="s">
        <v>21802</v>
      </c>
      <c r="N968" s="113">
        <f t="shared" si="45"/>
        <v>2.1210632091912206E-3</v>
      </c>
      <c r="O968" s="126" t="s">
        <v>21801</v>
      </c>
      <c r="P968" s="138">
        <f>VLOOKUP(A968,Population!$A$5:$L$3146,12,FALSE)*'National Throughput'!$C$17</f>
        <v>460.16293896911594</v>
      </c>
      <c r="Q968" s="118" t="s">
        <v>21806</v>
      </c>
      <c r="R968" s="2">
        <f>'Emissions Factors'!$B$3</f>
        <v>9.9208017983194906E-5</v>
      </c>
      <c r="S968" s="118" t="s">
        <v>21801</v>
      </c>
      <c r="T968" s="118" t="s">
        <v>21806</v>
      </c>
      <c r="U968" s="104">
        <f t="shared" si="46"/>
        <v>4.5651853124447875E-2</v>
      </c>
      <c r="V968" s="126" t="s">
        <v>21801</v>
      </c>
      <c r="W968" s="113">
        <f t="shared" si="47"/>
        <v>4.7772916333639094E-2</v>
      </c>
      <c r="X968" s="126" t="s">
        <v>21801</v>
      </c>
    </row>
    <row r="969" spans="1:24" x14ac:dyDescent="0.25">
      <c r="A969" s="123" t="s">
        <v>7115</v>
      </c>
      <c r="B969" s="123" t="s">
        <v>6601</v>
      </c>
      <c r="C969" s="123" t="s">
        <v>3548</v>
      </c>
      <c r="D969" s="117" t="s">
        <v>22719</v>
      </c>
      <c r="E969" s="117" t="s">
        <v>21845</v>
      </c>
      <c r="F969" s="118" t="s">
        <v>22671</v>
      </c>
      <c r="G969" s="126">
        <v>515</v>
      </c>
      <c r="H969" s="120" t="s">
        <v>24876</v>
      </c>
      <c r="I969" s="5">
        <f>VLOOKUP(A969,Population!$A$5:$L$3146,12,FALSE)*'National Throughput'!$C$14</f>
        <v>1.5969317794377892E-5</v>
      </c>
      <c r="J969" s="118" t="s">
        <v>21802</v>
      </c>
      <c r="K969" s="114">
        <f>'Emissions Factors'!$B$2</f>
        <v>10</v>
      </c>
      <c r="L969" s="118" t="s">
        <v>21801</v>
      </c>
      <c r="M969" s="118" t="s">
        <v>21802</v>
      </c>
      <c r="N969" s="113">
        <f t="shared" si="45"/>
        <v>1.5969317794377894E-4</v>
      </c>
      <c r="O969" s="126" t="s">
        <v>21801</v>
      </c>
      <c r="P969" s="138">
        <f>VLOOKUP(A969,Population!$A$5:$L$3146,12,FALSE)*'National Throughput'!$C$17</f>
        <v>34.645305136355518</v>
      </c>
      <c r="Q969" s="118" t="s">
        <v>21806</v>
      </c>
      <c r="R969" s="2">
        <f>'Emissions Factors'!$B$3</f>
        <v>9.9208017983194906E-5</v>
      </c>
      <c r="S969" s="118" t="s">
        <v>21801</v>
      </c>
      <c r="T969" s="118" t="s">
        <v>21806</v>
      </c>
      <c r="U969" s="104">
        <f t="shared" si="46"/>
        <v>3.437092055000833E-3</v>
      </c>
      <c r="V969" s="126" t="s">
        <v>21801</v>
      </c>
      <c r="W969" s="113">
        <f t="shared" si="47"/>
        <v>3.5967852329446119E-3</v>
      </c>
      <c r="X969" s="126" t="s">
        <v>21801</v>
      </c>
    </row>
    <row r="970" spans="1:24" x14ac:dyDescent="0.25">
      <c r="A970" s="123" t="s">
        <v>7122</v>
      </c>
      <c r="B970" s="123" t="s">
        <v>6601</v>
      </c>
      <c r="C970" s="123" t="s">
        <v>3556</v>
      </c>
      <c r="D970" s="117" t="s">
        <v>22720</v>
      </c>
      <c r="E970" s="117" t="s">
        <v>21845</v>
      </c>
      <c r="F970" s="118" t="s">
        <v>22671</v>
      </c>
      <c r="G970" s="126">
        <v>515</v>
      </c>
      <c r="H970" s="120" t="s">
        <v>24877</v>
      </c>
      <c r="I970" s="5">
        <f>VLOOKUP(A970,Population!$A$5:$L$3146,12,FALSE)*'National Throughput'!$C$14</f>
        <v>3.3298504624337832E-5</v>
      </c>
      <c r="J970" s="118" t="s">
        <v>21802</v>
      </c>
      <c r="K970" s="114">
        <f>'Emissions Factors'!$B$2</f>
        <v>10</v>
      </c>
      <c r="L970" s="118" t="s">
        <v>21801</v>
      </c>
      <c r="M970" s="118" t="s">
        <v>21802</v>
      </c>
      <c r="N970" s="113">
        <f t="shared" si="45"/>
        <v>3.3298504624337832E-4</v>
      </c>
      <c r="O970" s="126" t="s">
        <v>21801</v>
      </c>
      <c r="P970" s="138">
        <f>VLOOKUP(A970,Population!$A$5:$L$3146,12,FALSE)*'National Throughput'!$C$17</f>
        <v>72.240835090693437</v>
      </c>
      <c r="Q970" s="118" t="s">
        <v>21806</v>
      </c>
      <c r="R970" s="2">
        <f>'Emissions Factors'!$B$3</f>
        <v>9.9208017983194906E-5</v>
      </c>
      <c r="S970" s="118" t="s">
        <v>21801</v>
      </c>
      <c r="T970" s="118" t="s">
        <v>21806</v>
      </c>
      <c r="U970" s="104">
        <f t="shared" si="46"/>
        <v>7.1668700667985325E-3</v>
      </c>
      <c r="V970" s="126" t="s">
        <v>21801</v>
      </c>
      <c r="W970" s="113">
        <f t="shared" si="47"/>
        <v>7.4998551130419106E-3</v>
      </c>
      <c r="X970" s="126" t="s">
        <v>21801</v>
      </c>
    </row>
    <row r="971" spans="1:24" x14ac:dyDescent="0.25">
      <c r="A971" s="123" t="s">
        <v>7129</v>
      </c>
      <c r="B971" s="123" t="s">
        <v>6601</v>
      </c>
      <c r="C971" s="123" t="s">
        <v>3564</v>
      </c>
      <c r="D971" s="117" t="s">
        <v>22721</v>
      </c>
      <c r="E971" s="117" t="s">
        <v>21845</v>
      </c>
      <c r="F971" s="118" t="s">
        <v>22671</v>
      </c>
      <c r="G971" s="126">
        <v>515</v>
      </c>
      <c r="H971" s="120" t="s">
        <v>24878</v>
      </c>
      <c r="I971" s="5">
        <f>VLOOKUP(A971,Population!$A$5:$L$3146,12,FALSE)*'National Throughput'!$C$14</f>
        <v>2.5000976103069987E-4</v>
      </c>
      <c r="J971" s="118" t="s">
        <v>21802</v>
      </c>
      <c r="K971" s="114">
        <f>'Emissions Factors'!$B$2</f>
        <v>10</v>
      </c>
      <c r="L971" s="118" t="s">
        <v>21801</v>
      </c>
      <c r="M971" s="118" t="s">
        <v>21802</v>
      </c>
      <c r="N971" s="113">
        <f t="shared" si="45"/>
        <v>2.5000976103069987E-3</v>
      </c>
      <c r="O971" s="126" t="s">
        <v>21801</v>
      </c>
      <c r="P971" s="138">
        <f>VLOOKUP(A971,Population!$A$5:$L$3146,12,FALSE)*'National Throughput'!$C$17</f>
        <v>542.39414416471311</v>
      </c>
      <c r="Q971" s="118" t="s">
        <v>21806</v>
      </c>
      <c r="R971" s="2">
        <f>'Emissions Factors'!$B$3</f>
        <v>9.9208017983194906E-5</v>
      </c>
      <c r="S971" s="118" t="s">
        <v>21801</v>
      </c>
      <c r="T971" s="118" t="s">
        <v>21806</v>
      </c>
      <c r="U971" s="104">
        <f t="shared" si="46"/>
        <v>5.3809848008272466E-2</v>
      </c>
      <c r="V971" s="126" t="s">
        <v>21801</v>
      </c>
      <c r="W971" s="113">
        <f t="shared" si="47"/>
        <v>5.6309945618579466E-2</v>
      </c>
      <c r="X971" s="126" t="s">
        <v>21801</v>
      </c>
    </row>
    <row r="972" spans="1:24" x14ac:dyDescent="0.25">
      <c r="A972" s="123" t="s">
        <v>7136</v>
      </c>
      <c r="B972" s="123" t="s">
        <v>6601</v>
      </c>
      <c r="C972" s="123" t="s">
        <v>3571</v>
      </c>
      <c r="D972" s="117" t="s">
        <v>22722</v>
      </c>
      <c r="E972" s="117" t="s">
        <v>21845</v>
      </c>
      <c r="F972" s="118" t="s">
        <v>22671</v>
      </c>
      <c r="G972" s="126">
        <v>515</v>
      </c>
      <c r="H972" s="120" t="s">
        <v>24879</v>
      </c>
      <c r="I972" s="5">
        <f>VLOOKUP(A972,Population!$A$5:$L$3146,12,FALSE)*'National Throughput'!$C$14</f>
        <v>1.7139669629402051E-5</v>
      </c>
      <c r="J972" s="118" t="s">
        <v>21802</v>
      </c>
      <c r="K972" s="114">
        <f>'Emissions Factors'!$B$2</f>
        <v>10</v>
      </c>
      <c r="L972" s="118" t="s">
        <v>21801</v>
      </c>
      <c r="M972" s="118" t="s">
        <v>21802</v>
      </c>
      <c r="N972" s="113">
        <f t="shared" si="45"/>
        <v>1.7139669629402053E-4</v>
      </c>
      <c r="O972" s="126" t="s">
        <v>21801</v>
      </c>
      <c r="P972" s="138">
        <f>VLOOKUP(A972,Population!$A$5:$L$3146,12,FALSE)*'National Throughput'!$C$17</f>
        <v>37.184373928359925</v>
      </c>
      <c r="Q972" s="118" t="s">
        <v>21806</v>
      </c>
      <c r="R972" s="2">
        <f>'Emissions Factors'!$B$3</f>
        <v>9.9208017983194906E-5</v>
      </c>
      <c r="S972" s="118" t="s">
        <v>21801</v>
      </c>
      <c r="T972" s="118" t="s">
        <v>21806</v>
      </c>
      <c r="U972" s="104">
        <f t="shared" si="46"/>
        <v>3.6889880373785753E-3</v>
      </c>
      <c r="V972" s="126" t="s">
        <v>21801</v>
      </c>
      <c r="W972" s="113">
        <f t="shared" si="47"/>
        <v>3.8603847336725959E-3</v>
      </c>
      <c r="X972" s="126" t="s">
        <v>21801</v>
      </c>
    </row>
    <row r="973" spans="1:24" x14ac:dyDescent="0.25">
      <c r="A973" s="123" t="s">
        <v>7143</v>
      </c>
      <c r="B973" s="123" t="s">
        <v>6601</v>
      </c>
      <c r="C973" s="123" t="s">
        <v>3578</v>
      </c>
      <c r="D973" s="117" t="s">
        <v>22610</v>
      </c>
      <c r="E973" s="117" t="s">
        <v>21845</v>
      </c>
      <c r="F973" s="118" t="s">
        <v>22671</v>
      </c>
      <c r="G973" s="126">
        <v>515</v>
      </c>
      <c r="H973" s="120" t="s">
        <v>24880</v>
      </c>
      <c r="I973" s="5">
        <f>VLOOKUP(A973,Population!$A$5:$L$3146,12,FALSE)*'National Throughput'!$C$14</f>
        <v>1.0629587547080185E-5</v>
      </c>
      <c r="J973" s="118" t="s">
        <v>21802</v>
      </c>
      <c r="K973" s="114">
        <f>'Emissions Factors'!$B$2</f>
        <v>10</v>
      </c>
      <c r="L973" s="118" t="s">
        <v>21801</v>
      </c>
      <c r="M973" s="118" t="s">
        <v>21802</v>
      </c>
      <c r="N973" s="113">
        <f t="shared" si="45"/>
        <v>1.0629587547080185E-4</v>
      </c>
      <c r="O973" s="126" t="s">
        <v>21801</v>
      </c>
      <c r="P973" s="138">
        <f>VLOOKUP(A973,Population!$A$5:$L$3146,12,FALSE)*'National Throughput'!$C$17</f>
        <v>23.060803772835438</v>
      </c>
      <c r="Q973" s="118" t="s">
        <v>21806</v>
      </c>
      <c r="R973" s="2">
        <f>'Emissions Factors'!$B$3</f>
        <v>9.9208017983194906E-5</v>
      </c>
      <c r="S973" s="118" t="s">
        <v>21801</v>
      </c>
      <c r="T973" s="118" t="s">
        <v>21806</v>
      </c>
      <c r="U973" s="104">
        <f t="shared" si="46"/>
        <v>2.2878166354023872E-3</v>
      </c>
      <c r="V973" s="126" t="s">
        <v>21801</v>
      </c>
      <c r="W973" s="113">
        <f t="shared" si="47"/>
        <v>2.3941125108731891E-3</v>
      </c>
      <c r="X973" s="126" t="s">
        <v>21801</v>
      </c>
    </row>
    <row r="974" spans="1:24" x14ac:dyDescent="0.25">
      <c r="A974" s="123" t="s">
        <v>7149</v>
      </c>
      <c r="B974" s="123" t="s">
        <v>6601</v>
      </c>
      <c r="C974" s="123" t="s">
        <v>3585</v>
      </c>
      <c r="D974" s="117" t="s">
        <v>22085</v>
      </c>
      <c r="E974" s="117" t="s">
        <v>21845</v>
      </c>
      <c r="F974" s="118" t="s">
        <v>22671</v>
      </c>
      <c r="G974" s="126">
        <v>515</v>
      </c>
      <c r="H974" s="120" t="s">
        <v>24881</v>
      </c>
      <c r="I974" s="5">
        <f>VLOOKUP(A974,Population!$A$5:$L$3146,12,FALSE)*'National Throughput'!$C$14</f>
        <v>2.3127748194397799E-5</v>
      </c>
      <c r="J974" s="118" t="s">
        <v>21802</v>
      </c>
      <c r="K974" s="114">
        <f>'Emissions Factors'!$B$2</f>
        <v>10</v>
      </c>
      <c r="L974" s="118" t="s">
        <v>21801</v>
      </c>
      <c r="M974" s="118" t="s">
        <v>21802</v>
      </c>
      <c r="N974" s="113">
        <f t="shared" si="45"/>
        <v>2.31277481943978E-4</v>
      </c>
      <c r="O974" s="126" t="s">
        <v>21801</v>
      </c>
      <c r="P974" s="138">
        <f>VLOOKUP(A974,Population!$A$5:$L$3146,12,FALSE)*'National Throughput'!$C$17</f>
        <v>50.175461696541539</v>
      </c>
      <c r="Q974" s="118" t="s">
        <v>21806</v>
      </c>
      <c r="R974" s="2">
        <f>'Emissions Factors'!$B$3</f>
        <v>9.9208017983194906E-5</v>
      </c>
      <c r="S974" s="118" t="s">
        <v>21801</v>
      </c>
      <c r="T974" s="118" t="s">
        <v>21806</v>
      </c>
      <c r="U974" s="104">
        <f t="shared" si="46"/>
        <v>4.9778081063056E-3</v>
      </c>
      <c r="V974" s="126" t="s">
        <v>21801</v>
      </c>
      <c r="W974" s="113">
        <f t="shared" si="47"/>
        <v>5.209085588249578E-3</v>
      </c>
      <c r="X974" s="126" t="s">
        <v>21801</v>
      </c>
    </row>
    <row r="975" spans="1:24" x14ac:dyDescent="0.25">
      <c r="A975" s="123" t="s">
        <v>7155</v>
      </c>
      <c r="B975" s="123" t="s">
        <v>6601</v>
      </c>
      <c r="C975" s="123" t="s">
        <v>3594</v>
      </c>
      <c r="D975" s="117" t="s">
        <v>22191</v>
      </c>
      <c r="E975" s="117" t="s">
        <v>21845</v>
      </c>
      <c r="F975" s="118" t="s">
        <v>22671</v>
      </c>
      <c r="G975" s="126">
        <v>515</v>
      </c>
      <c r="H975" s="120" t="s">
        <v>24882</v>
      </c>
      <c r="I975" s="5">
        <f>VLOOKUP(A975,Population!$A$5:$L$3146,12,FALSE)*'National Throughput'!$C$14</f>
        <v>1.8537774591412438E-4</v>
      </c>
      <c r="J975" s="118" t="s">
        <v>21802</v>
      </c>
      <c r="K975" s="114">
        <f>'Emissions Factors'!$B$2</f>
        <v>10</v>
      </c>
      <c r="L975" s="118" t="s">
        <v>21801</v>
      </c>
      <c r="M975" s="118" t="s">
        <v>21802</v>
      </c>
      <c r="N975" s="113">
        <f t="shared" si="45"/>
        <v>1.8537774591412437E-3</v>
      </c>
      <c r="O975" s="126" t="s">
        <v>21801</v>
      </c>
      <c r="P975" s="138">
        <f>VLOOKUP(A975,Population!$A$5:$L$3146,12,FALSE)*'National Throughput'!$C$17</f>
        <v>402.1755127789927</v>
      </c>
      <c r="Q975" s="118" t="s">
        <v>21806</v>
      </c>
      <c r="R975" s="2">
        <f>'Emissions Factors'!$B$3</f>
        <v>9.9208017983194906E-5</v>
      </c>
      <c r="S975" s="118" t="s">
        <v>21801</v>
      </c>
      <c r="T975" s="118" t="s">
        <v>21806</v>
      </c>
      <c r="U975" s="104">
        <f t="shared" si="46"/>
        <v>3.9899035504178941E-2</v>
      </c>
      <c r="V975" s="126" t="s">
        <v>21801</v>
      </c>
      <c r="W975" s="113">
        <f t="shared" si="47"/>
        <v>4.1752812963320188E-2</v>
      </c>
      <c r="X975" s="126" t="s">
        <v>21801</v>
      </c>
    </row>
    <row r="976" spans="1:24" x14ac:dyDescent="0.25">
      <c r="A976" s="123" t="s">
        <v>7161</v>
      </c>
      <c r="B976" s="123" t="s">
        <v>6601</v>
      </c>
      <c r="C976" s="123" t="s">
        <v>3602</v>
      </c>
      <c r="D976" s="117" t="s">
        <v>22192</v>
      </c>
      <c r="E976" s="117" t="s">
        <v>21845</v>
      </c>
      <c r="F976" s="118" t="s">
        <v>22671</v>
      </c>
      <c r="G976" s="126">
        <v>515</v>
      </c>
      <c r="H976" s="120" t="s">
        <v>24883</v>
      </c>
      <c r="I976" s="5">
        <f>VLOOKUP(A976,Population!$A$5:$L$3146,12,FALSE)*'National Throughput'!$C$14</f>
        <v>1.689030489182588E-5</v>
      </c>
      <c r="J976" s="118" t="s">
        <v>21802</v>
      </c>
      <c r="K976" s="114">
        <f>'Emissions Factors'!$B$2</f>
        <v>10</v>
      </c>
      <c r="L976" s="118" t="s">
        <v>21801</v>
      </c>
      <c r="M976" s="118" t="s">
        <v>21802</v>
      </c>
      <c r="N976" s="113">
        <f t="shared" si="45"/>
        <v>1.689030489182588E-4</v>
      </c>
      <c r="O976" s="126" t="s">
        <v>21801</v>
      </c>
      <c r="P976" s="138">
        <f>VLOOKUP(A976,Population!$A$5:$L$3146,12,FALSE)*'National Throughput'!$C$17</f>
        <v>36.643379157336263</v>
      </c>
      <c r="Q976" s="118" t="s">
        <v>21806</v>
      </c>
      <c r="R976" s="2">
        <f>'Emissions Factors'!$B$3</f>
        <v>9.9208017983194906E-5</v>
      </c>
      <c r="S976" s="118" t="s">
        <v>21801</v>
      </c>
      <c r="T976" s="118" t="s">
        <v>21806</v>
      </c>
      <c r="U976" s="104">
        <f t="shared" si="46"/>
        <v>3.6353170184060452E-3</v>
      </c>
      <c r="V976" s="126" t="s">
        <v>21801</v>
      </c>
      <c r="W976" s="113">
        <f t="shared" si="47"/>
        <v>3.8042200673243042E-3</v>
      </c>
      <c r="X976" s="126" t="s">
        <v>21801</v>
      </c>
    </row>
    <row r="977" spans="1:24" x14ac:dyDescent="0.25">
      <c r="A977" s="123" t="s">
        <v>7168</v>
      </c>
      <c r="B977" s="123" t="s">
        <v>6601</v>
      </c>
      <c r="C977" s="123" t="s">
        <v>3610</v>
      </c>
      <c r="D977" s="117" t="s">
        <v>22310</v>
      </c>
      <c r="E977" s="117" t="s">
        <v>21845</v>
      </c>
      <c r="F977" s="118" t="s">
        <v>22671</v>
      </c>
      <c r="G977" s="126">
        <v>515</v>
      </c>
      <c r="H977" s="120" t="s">
        <v>24884</v>
      </c>
      <c r="I977" s="5">
        <f>VLOOKUP(A977,Population!$A$5:$L$3146,12,FALSE)*'National Throughput'!$C$14</f>
        <v>1.6917003543062369E-3</v>
      </c>
      <c r="J977" s="118" t="s">
        <v>21802</v>
      </c>
      <c r="K977" s="114">
        <f>'Emissions Factors'!$B$2</f>
        <v>10</v>
      </c>
      <c r="L977" s="118" t="s">
        <v>21801</v>
      </c>
      <c r="M977" s="118" t="s">
        <v>21802</v>
      </c>
      <c r="N977" s="113">
        <f t="shared" si="45"/>
        <v>1.6917003543062369E-2</v>
      </c>
      <c r="O977" s="126" t="s">
        <v>21801</v>
      </c>
      <c r="P977" s="138">
        <f>VLOOKUP(A977,Population!$A$5:$L$3146,12,FALSE)*'National Throughput'!$C$17</f>
        <v>3670.1301664153857</v>
      </c>
      <c r="Q977" s="118" t="s">
        <v>21806</v>
      </c>
      <c r="R977" s="2">
        <f>'Emissions Factors'!$B$3</f>
        <v>9.9208017983194906E-5</v>
      </c>
      <c r="S977" s="118" t="s">
        <v>21801</v>
      </c>
      <c r="T977" s="118" t="s">
        <v>21806</v>
      </c>
      <c r="U977" s="104">
        <f t="shared" si="46"/>
        <v>0.36410633955040372</v>
      </c>
      <c r="V977" s="126" t="s">
        <v>21801</v>
      </c>
      <c r="W977" s="113">
        <f t="shared" si="47"/>
        <v>0.38102334309346608</v>
      </c>
      <c r="X977" s="126" t="s">
        <v>21801</v>
      </c>
    </row>
    <row r="978" spans="1:24" x14ac:dyDescent="0.25">
      <c r="A978" s="123" t="s">
        <v>7175</v>
      </c>
      <c r="B978" s="123" t="s">
        <v>6601</v>
      </c>
      <c r="C978" s="123" t="s">
        <v>3619</v>
      </c>
      <c r="D978" s="117" t="s">
        <v>22723</v>
      </c>
      <c r="E978" s="117" t="s">
        <v>21845</v>
      </c>
      <c r="F978" s="118" t="s">
        <v>22671</v>
      </c>
      <c r="G978" s="126">
        <v>515</v>
      </c>
      <c r="H978" s="120" t="s">
        <v>24885</v>
      </c>
      <c r="I978" s="5">
        <f>VLOOKUP(A978,Population!$A$5:$L$3146,12,FALSE)*'National Throughput'!$C$14</f>
        <v>7.8017914229664231E-5</v>
      </c>
      <c r="J978" s="118" t="s">
        <v>21802</v>
      </c>
      <c r="K978" s="114">
        <f>'Emissions Factors'!$B$2</f>
        <v>10</v>
      </c>
      <c r="L978" s="118" t="s">
        <v>21801</v>
      </c>
      <c r="M978" s="118" t="s">
        <v>21802</v>
      </c>
      <c r="N978" s="113">
        <f t="shared" si="45"/>
        <v>7.8017914229664234E-4</v>
      </c>
      <c r="O978" s="126" t="s">
        <v>21801</v>
      </c>
      <c r="P978" s="138">
        <f>VLOOKUP(A978,Population!$A$5:$L$3146,12,FALSE)*'National Throughput'!$C$17</f>
        <v>169.25923069427074</v>
      </c>
      <c r="Q978" s="118" t="s">
        <v>21806</v>
      </c>
      <c r="R978" s="2">
        <f>'Emissions Factors'!$B$3</f>
        <v>9.9208017983194906E-5</v>
      </c>
      <c r="S978" s="118" t="s">
        <v>21801</v>
      </c>
      <c r="T978" s="118" t="s">
        <v>21806</v>
      </c>
      <c r="U978" s="104">
        <f t="shared" si="46"/>
        <v>1.6791872802538948E-2</v>
      </c>
      <c r="V978" s="126" t="s">
        <v>21801</v>
      </c>
      <c r="W978" s="113">
        <f t="shared" si="47"/>
        <v>1.757205194483559E-2</v>
      </c>
      <c r="X978" s="126" t="s">
        <v>21801</v>
      </c>
    </row>
    <row r="979" spans="1:24" x14ac:dyDescent="0.25">
      <c r="A979" s="123" t="s">
        <v>7180</v>
      </c>
      <c r="B979" s="123" t="s">
        <v>6601</v>
      </c>
      <c r="C979" s="123" t="s">
        <v>3627</v>
      </c>
      <c r="D979" s="117" t="s">
        <v>22724</v>
      </c>
      <c r="E979" s="117" t="s">
        <v>21845</v>
      </c>
      <c r="F979" s="118" t="s">
        <v>22671</v>
      </c>
      <c r="G979" s="126">
        <v>515</v>
      </c>
      <c r="H979" s="120" t="s">
        <v>24886</v>
      </c>
      <c r="I979" s="5">
        <f>VLOOKUP(A979,Population!$A$5:$L$3146,12,FALSE)*'National Throughput'!$C$14</f>
        <v>5.9317553829352134E-4</v>
      </c>
      <c r="J979" s="118" t="s">
        <v>21802</v>
      </c>
      <c r="K979" s="114">
        <f>'Emissions Factors'!$B$2</f>
        <v>10</v>
      </c>
      <c r="L979" s="118" t="s">
        <v>21801</v>
      </c>
      <c r="M979" s="118" t="s">
        <v>21802</v>
      </c>
      <c r="N979" s="113">
        <f t="shared" si="45"/>
        <v>5.9317553829352134E-3</v>
      </c>
      <c r="O979" s="126" t="s">
        <v>21801</v>
      </c>
      <c r="P979" s="138">
        <f>VLOOKUP(A979,Population!$A$5:$L$3146,12,FALSE)*'National Throughput'!$C$17</f>
        <v>1286.8895082566403</v>
      </c>
      <c r="Q979" s="118" t="s">
        <v>21806</v>
      </c>
      <c r="R979" s="2">
        <f>'Emissions Factors'!$B$3</f>
        <v>9.9208017983194906E-5</v>
      </c>
      <c r="S979" s="118" t="s">
        <v>21801</v>
      </c>
      <c r="T979" s="118" t="s">
        <v>21806</v>
      </c>
      <c r="U979" s="104">
        <f t="shared" si="46"/>
        <v>0.12766975747750961</v>
      </c>
      <c r="V979" s="126" t="s">
        <v>21801</v>
      </c>
      <c r="W979" s="113">
        <f t="shared" si="47"/>
        <v>0.13360151286044483</v>
      </c>
      <c r="X979" s="126" t="s">
        <v>21801</v>
      </c>
    </row>
    <row r="980" spans="1:24" x14ac:dyDescent="0.25">
      <c r="A980" s="123" t="s">
        <v>7187</v>
      </c>
      <c r="B980" s="123" t="s">
        <v>6601</v>
      </c>
      <c r="C980" s="123" t="s">
        <v>3635</v>
      </c>
      <c r="D980" s="117" t="s">
        <v>22725</v>
      </c>
      <c r="E980" s="117" t="s">
        <v>21845</v>
      </c>
      <c r="F980" s="118" t="s">
        <v>22671</v>
      </c>
      <c r="G980" s="126">
        <v>515</v>
      </c>
      <c r="H980" s="120" t="s">
        <v>24887</v>
      </c>
      <c r="I980" s="5">
        <f>VLOOKUP(A980,Population!$A$5:$L$3146,12,FALSE)*'National Throughput'!$C$14</f>
        <v>8.4418275827452591E-6</v>
      </c>
      <c r="J980" s="118" t="s">
        <v>21802</v>
      </c>
      <c r="K980" s="114">
        <f>'Emissions Factors'!$B$2</f>
        <v>10</v>
      </c>
      <c r="L980" s="118" t="s">
        <v>21801</v>
      </c>
      <c r="M980" s="118" t="s">
        <v>21802</v>
      </c>
      <c r="N980" s="113">
        <f t="shared" si="45"/>
        <v>8.4418275827452598E-5</v>
      </c>
      <c r="O980" s="126" t="s">
        <v>21801</v>
      </c>
      <c r="P980" s="138">
        <f>VLOOKUP(A980,Population!$A$5:$L$3146,12,FALSE)*'National Throughput'!$C$17</f>
        <v>18.314476315054481</v>
      </c>
      <c r="Q980" s="118" t="s">
        <v>21806</v>
      </c>
      <c r="R980" s="2">
        <f>'Emissions Factors'!$B$3</f>
        <v>9.9208017983194906E-5</v>
      </c>
      <c r="S980" s="118" t="s">
        <v>21801</v>
      </c>
      <c r="T980" s="118" t="s">
        <v>21806</v>
      </c>
      <c r="U980" s="104">
        <f t="shared" si="46"/>
        <v>1.8169428956167221E-3</v>
      </c>
      <c r="V980" s="126" t="s">
        <v>21801</v>
      </c>
      <c r="W980" s="113">
        <f t="shared" si="47"/>
        <v>1.9013611714441747E-3</v>
      </c>
      <c r="X980" s="126" t="s">
        <v>21801</v>
      </c>
    </row>
    <row r="981" spans="1:24" x14ac:dyDescent="0.25">
      <c r="A981" s="123" t="s">
        <v>7194</v>
      </c>
      <c r="B981" s="123" t="s">
        <v>6601</v>
      </c>
      <c r="C981" s="123" t="s">
        <v>3644</v>
      </c>
      <c r="D981" s="117" t="s">
        <v>22726</v>
      </c>
      <c r="E981" s="117" t="s">
        <v>21845</v>
      </c>
      <c r="F981" s="118" t="s">
        <v>22671</v>
      </c>
      <c r="G981" s="126">
        <v>515</v>
      </c>
      <c r="H981" s="120" t="s">
        <v>24888</v>
      </c>
      <c r="I981" s="5">
        <f>VLOOKUP(A981,Population!$A$5:$L$3146,12,FALSE)*'National Throughput'!$C$14</f>
        <v>2.0314913954538606E-5</v>
      </c>
      <c r="J981" s="118" t="s">
        <v>21802</v>
      </c>
      <c r="K981" s="114">
        <f>'Emissions Factors'!$B$2</f>
        <v>10</v>
      </c>
      <c r="L981" s="118" t="s">
        <v>21801</v>
      </c>
      <c r="M981" s="118" t="s">
        <v>21802</v>
      </c>
      <c r="N981" s="113">
        <f t="shared" si="45"/>
        <v>2.0314913954538606E-4</v>
      </c>
      <c r="O981" s="126" t="s">
        <v>21801</v>
      </c>
      <c r="P981" s="138">
        <f>VLOOKUP(A981,Population!$A$5:$L$3146,12,FALSE)*'National Throughput'!$C$17</f>
        <v>44.073040679394595</v>
      </c>
      <c r="Q981" s="118" t="s">
        <v>21806</v>
      </c>
      <c r="R981" s="2">
        <f>'Emissions Factors'!$B$3</f>
        <v>9.9208017983194906E-5</v>
      </c>
      <c r="S981" s="118" t="s">
        <v>21801</v>
      </c>
      <c r="T981" s="118" t="s">
        <v>21806</v>
      </c>
      <c r="U981" s="104">
        <f t="shared" si="46"/>
        <v>4.3723990122954597E-3</v>
      </c>
      <c r="V981" s="126" t="s">
        <v>21801</v>
      </c>
      <c r="W981" s="113">
        <f t="shared" si="47"/>
        <v>4.5755481518408459E-3</v>
      </c>
      <c r="X981" s="126" t="s">
        <v>21801</v>
      </c>
    </row>
    <row r="982" spans="1:24" x14ac:dyDescent="0.25">
      <c r="A982" s="123" t="s">
        <v>7200</v>
      </c>
      <c r="B982" s="123" t="s">
        <v>6601</v>
      </c>
      <c r="C982" s="123" t="s">
        <v>3652</v>
      </c>
      <c r="D982" s="117" t="s">
        <v>22727</v>
      </c>
      <c r="E982" s="117" t="s">
        <v>21845</v>
      </c>
      <c r="F982" s="118" t="s">
        <v>22671</v>
      </c>
      <c r="G982" s="126">
        <v>515</v>
      </c>
      <c r="H982" s="120" t="s">
        <v>24889</v>
      </c>
      <c r="I982" s="5">
        <f>VLOOKUP(A982,Population!$A$5:$L$3146,12,FALSE)*'National Throughput'!$C$14</f>
        <v>1.2531409278994436E-5</v>
      </c>
      <c r="J982" s="118" t="s">
        <v>21802</v>
      </c>
      <c r="K982" s="114">
        <f>'Emissions Factors'!$B$2</f>
        <v>10</v>
      </c>
      <c r="L982" s="118" t="s">
        <v>21801</v>
      </c>
      <c r="M982" s="118" t="s">
        <v>21802</v>
      </c>
      <c r="N982" s="113">
        <f t="shared" si="45"/>
        <v>1.2531409278994436E-4</v>
      </c>
      <c r="O982" s="126" t="s">
        <v>21801</v>
      </c>
      <c r="P982" s="138">
        <f>VLOOKUP(A982,Population!$A$5:$L$3146,12,FALSE)*'National Throughput'!$C$17</f>
        <v>27.186790559842589</v>
      </c>
      <c r="Q982" s="118" t="s">
        <v>21806</v>
      </c>
      <c r="R982" s="2">
        <f>'Emissions Factors'!$B$3</f>
        <v>9.9208017983194906E-5</v>
      </c>
      <c r="S982" s="118" t="s">
        <v>21801</v>
      </c>
      <c r="T982" s="118" t="s">
        <v>21806</v>
      </c>
      <c r="U982" s="104">
        <f t="shared" si="46"/>
        <v>2.6971476067662171E-3</v>
      </c>
      <c r="V982" s="126" t="s">
        <v>21801</v>
      </c>
      <c r="W982" s="113">
        <f t="shared" si="47"/>
        <v>2.8224616995561613E-3</v>
      </c>
      <c r="X982" s="126" t="s">
        <v>21801</v>
      </c>
    </row>
    <row r="983" spans="1:24" x14ac:dyDescent="0.25">
      <c r="A983" s="123" t="s">
        <v>7207</v>
      </c>
      <c r="B983" s="123" t="s">
        <v>6601</v>
      </c>
      <c r="C983" s="123" t="s">
        <v>754</v>
      </c>
      <c r="D983" s="117" t="s">
        <v>22728</v>
      </c>
      <c r="E983" s="117" t="s">
        <v>21845</v>
      </c>
      <c r="F983" s="118" t="s">
        <v>22671</v>
      </c>
      <c r="G983" s="126">
        <v>515</v>
      </c>
      <c r="H983" s="120" t="s">
        <v>24890</v>
      </c>
      <c r="I983" s="5">
        <f>VLOOKUP(A983,Population!$A$5:$L$3146,12,FALSE)*'National Throughput'!$C$14</f>
        <v>1.4286937031530671E-5</v>
      </c>
      <c r="J983" s="118" t="s">
        <v>21802</v>
      </c>
      <c r="K983" s="114">
        <f>'Emissions Factors'!$B$2</f>
        <v>10</v>
      </c>
      <c r="L983" s="118" t="s">
        <v>21801</v>
      </c>
      <c r="M983" s="118" t="s">
        <v>21802</v>
      </c>
      <c r="N983" s="113">
        <f t="shared" si="45"/>
        <v>1.4286937031530672E-4</v>
      </c>
      <c r="O983" s="126" t="s">
        <v>21801</v>
      </c>
      <c r="P983" s="138">
        <f>VLOOKUP(A983,Population!$A$5:$L$3146,12,FALSE)*'National Throughput'!$C$17</f>
        <v>30.995393747849192</v>
      </c>
      <c r="Q983" s="118" t="s">
        <v>21806</v>
      </c>
      <c r="R983" s="2">
        <f>'Emissions Factors'!$B$3</f>
        <v>9.9208017983194906E-5</v>
      </c>
      <c r="S983" s="118" t="s">
        <v>21801</v>
      </c>
      <c r="T983" s="118" t="s">
        <v>21806</v>
      </c>
      <c r="U983" s="104">
        <f t="shared" si="46"/>
        <v>3.0749915803328295E-3</v>
      </c>
      <c r="V983" s="126" t="s">
        <v>21801</v>
      </c>
      <c r="W983" s="113">
        <f t="shared" si="47"/>
        <v>3.2178609506481361E-3</v>
      </c>
      <c r="X983" s="126" t="s">
        <v>21801</v>
      </c>
    </row>
    <row r="984" spans="1:24" x14ac:dyDescent="0.25">
      <c r="A984" s="123" t="s">
        <v>7214</v>
      </c>
      <c r="B984" s="123" t="s">
        <v>6601</v>
      </c>
      <c r="C984" s="123" t="s">
        <v>3668</v>
      </c>
      <c r="D984" s="117" t="s">
        <v>22729</v>
      </c>
      <c r="E984" s="117" t="s">
        <v>21845</v>
      </c>
      <c r="F984" s="118" t="s">
        <v>22671</v>
      </c>
      <c r="G984" s="126">
        <v>515</v>
      </c>
      <c r="H984" s="120" t="s">
        <v>24891</v>
      </c>
      <c r="I984" s="5">
        <f>VLOOKUP(A984,Population!$A$5:$L$3146,12,FALSE)*'National Throughput'!$C$14</f>
        <v>7.0187861469772507E-6</v>
      </c>
      <c r="J984" s="118" t="s">
        <v>21802</v>
      </c>
      <c r="K984" s="114">
        <f>'Emissions Factors'!$B$2</f>
        <v>10</v>
      </c>
      <c r="L984" s="118" t="s">
        <v>21801</v>
      </c>
      <c r="M984" s="118" t="s">
        <v>21802</v>
      </c>
      <c r="N984" s="113">
        <f t="shared" si="45"/>
        <v>7.0187861469772508E-5</v>
      </c>
      <c r="O984" s="126" t="s">
        <v>21801</v>
      </c>
      <c r="P984" s="138">
        <f>VLOOKUP(A984,Population!$A$5:$L$3146,12,FALSE)*'National Throughput'!$C$17</f>
        <v>15.227199488412765</v>
      </c>
      <c r="Q984" s="118" t="s">
        <v>21806</v>
      </c>
      <c r="R984" s="2">
        <f>'Emissions Factors'!$B$3</f>
        <v>9.9208017983194906E-5</v>
      </c>
      <c r="S984" s="118" t="s">
        <v>21801</v>
      </c>
      <c r="T984" s="118" t="s">
        <v>21806</v>
      </c>
      <c r="U984" s="104">
        <f t="shared" si="46"/>
        <v>1.51066028068015E-3</v>
      </c>
      <c r="V984" s="126" t="s">
        <v>21801</v>
      </c>
      <c r="W984" s="113">
        <f t="shared" si="47"/>
        <v>1.5808481421499224E-3</v>
      </c>
      <c r="X984" s="126" t="s">
        <v>21801</v>
      </c>
    </row>
    <row r="985" spans="1:24" x14ac:dyDescent="0.25">
      <c r="A985" s="123" t="s">
        <v>7221</v>
      </c>
      <c r="B985" s="123" t="s">
        <v>6601</v>
      </c>
      <c r="C985" s="123" t="s">
        <v>3676</v>
      </c>
      <c r="D985" s="117" t="s">
        <v>22730</v>
      </c>
      <c r="E985" s="117" t="s">
        <v>21845</v>
      </c>
      <c r="F985" s="118" t="s">
        <v>22671</v>
      </c>
      <c r="G985" s="126">
        <v>515</v>
      </c>
      <c r="H985" s="120" t="s">
        <v>24892</v>
      </c>
      <c r="I985" s="5">
        <f>VLOOKUP(A985,Population!$A$5:$L$3146,12,FALSE)*'National Throughput'!$C$14</f>
        <v>1.9287531235724789E-5</v>
      </c>
      <c r="J985" s="118" t="s">
        <v>21802</v>
      </c>
      <c r="K985" s="114">
        <f>'Emissions Factors'!$B$2</f>
        <v>10</v>
      </c>
      <c r="L985" s="118" t="s">
        <v>21801</v>
      </c>
      <c r="M985" s="118" t="s">
        <v>21802</v>
      </c>
      <c r="N985" s="113">
        <f t="shared" si="45"/>
        <v>1.9287531235724788E-4</v>
      </c>
      <c r="O985" s="126" t="s">
        <v>21801</v>
      </c>
      <c r="P985" s="138">
        <f>VLOOKUP(A985,Population!$A$5:$L$3146,12,FALSE)*'National Throughput'!$C$17</f>
        <v>41.844142222777094</v>
      </c>
      <c r="Q985" s="118" t="s">
        <v>21806</v>
      </c>
      <c r="R985" s="2">
        <f>'Emissions Factors'!$B$3</f>
        <v>9.9208017983194906E-5</v>
      </c>
      <c r="S985" s="118" t="s">
        <v>21801</v>
      </c>
      <c r="T985" s="118" t="s">
        <v>21806</v>
      </c>
      <c r="U985" s="104">
        <f t="shared" si="46"/>
        <v>4.151274414128635E-3</v>
      </c>
      <c r="V985" s="126" t="s">
        <v>21801</v>
      </c>
      <c r="W985" s="113">
        <f t="shared" si="47"/>
        <v>4.344149726485883E-3</v>
      </c>
      <c r="X985" s="126" t="s">
        <v>21801</v>
      </c>
    </row>
    <row r="986" spans="1:24" x14ac:dyDescent="0.25">
      <c r="A986" s="123" t="s">
        <v>7228</v>
      </c>
      <c r="B986" s="123" t="s">
        <v>6601</v>
      </c>
      <c r="C986" s="123" t="s">
        <v>3684</v>
      </c>
      <c r="D986" s="117" t="s">
        <v>22731</v>
      </c>
      <c r="E986" s="117" t="s">
        <v>21845</v>
      </c>
      <c r="F986" s="118" t="s">
        <v>22671</v>
      </c>
      <c r="G986" s="126">
        <v>515</v>
      </c>
      <c r="H986" s="120" t="s">
        <v>24893</v>
      </c>
      <c r="I986" s="5">
        <f>VLOOKUP(A986,Population!$A$5:$L$3146,12,FALSE)*'National Throughput'!$C$14</f>
        <v>7.8227380609228211E-5</v>
      </c>
      <c r="J986" s="118" t="s">
        <v>21802</v>
      </c>
      <c r="K986" s="114">
        <f>'Emissions Factors'!$B$2</f>
        <v>10</v>
      </c>
      <c r="L986" s="118" t="s">
        <v>21801</v>
      </c>
      <c r="M986" s="118" t="s">
        <v>21802</v>
      </c>
      <c r="N986" s="113">
        <f t="shared" si="45"/>
        <v>7.8227380609228211E-4</v>
      </c>
      <c r="O986" s="126" t="s">
        <v>21801</v>
      </c>
      <c r="P986" s="138">
        <f>VLOOKUP(A986,Population!$A$5:$L$3146,12,FALSE)*'National Throughput'!$C$17</f>
        <v>169.7136663019306</v>
      </c>
      <c r="Q986" s="118" t="s">
        <v>21806</v>
      </c>
      <c r="R986" s="2">
        <f>'Emissions Factors'!$B$3</f>
        <v>9.9208017983194906E-5</v>
      </c>
      <c r="S986" s="118" t="s">
        <v>21801</v>
      </c>
      <c r="T986" s="118" t="s">
        <v>21806</v>
      </c>
      <c r="U986" s="104">
        <f t="shared" si="46"/>
        <v>1.6836956458475872E-2</v>
      </c>
      <c r="V986" s="126" t="s">
        <v>21801</v>
      </c>
      <c r="W986" s="113">
        <f t="shared" si="47"/>
        <v>1.7619230264568155E-2</v>
      </c>
      <c r="X986" s="126" t="s">
        <v>21801</v>
      </c>
    </row>
    <row r="987" spans="1:24" x14ac:dyDescent="0.25">
      <c r="A987" s="123" t="s">
        <v>7235</v>
      </c>
      <c r="B987" s="123" t="s">
        <v>6601</v>
      </c>
      <c r="C987" s="123" t="s">
        <v>3693</v>
      </c>
      <c r="D987" s="117" t="s">
        <v>22469</v>
      </c>
      <c r="E987" s="117" t="s">
        <v>21845</v>
      </c>
      <c r="F987" s="118" t="s">
        <v>22671</v>
      </c>
      <c r="G987" s="126">
        <v>515</v>
      </c>
      <c r="H987" s="120" t="s">
        <v>24894</v>
      </c>
      <c r="I987" s="5">
        <f>VLOOKUP(A987,Population!$A$5:$L$3146,12,FALSE)*'National Throughput'!$C$14</f>
        <v>2.6236495256180712E-5</v>
      </c>
      <c r="J987" s="118" t="s">
        <v>21802</v>
      </c>
      <c r="K987" s="114">
        <f>'Emissions Factors'!$B$2</f>
        <v>10</v>
      </c>
      <c r="L987" s="118" t="s">
        <v>21801</v>
      </c>
      <c r="M987" s="118" t="s">
        <v>21802</v>
      </c>
      <c r="N987" s="113">
        <f t="shared" si="45"/>
        <v>2.6236495256180711E-4</v>
      </c>
      <c r="O987" s="126" t="s">
        <v>21801</v>
      </c>
      <c r="P987" s="138">
        <f>VLOOKUP(A987,Population!$A$5:$L$3146,12,FALSE)*'National Throughput'!$C$17</f>
        <v>56.919863175303227</v>
      </c>
      <c r="Q987" s="118" t="s">
        <v>21806</v>
      </c>
      <c r="R987" s="2">
        <f>'Emissions Factors'!$B$3</f>
        <v>9.9208017983194906E-5</v>
      </c>
      <c r="S987" s="118" t="s">
        <v>21801</v>
      </c>
      <c r="T987" s="118" t="s">
        <v>21806</v>
      </c>
      <c r="U987" s="104">
        <f t="shared" si="46"/>
        <v>5.6469068094964761E-3</v>
      </c>
      <c r="V987" s="126" t="s">
        <v>21801</v>
      </c>
      <c r="W987" s="113">
        <f t="shared" si="47"/>
        <v>5.9092717620582835E-3</v>
      </c>
      <c r="X987" s="126" t="s">
        <v>21801</v>
      </c>
    </row>
    <row r="988" spans="1:24" x14ac:dyDescent="0.25">
      <c r="A988" s="123" t="s">
        <v>7241</v>
      </c>
      <c r="B988" s="123" t="s">
        <v>6601</v>
      </c>
      <c r="C988" s="123" t="s">
        <v>770</v>
      </c>
      <c r="D988" s="117" t="s">
        <v>22732</v>
      </c>
      <c r="E988" s="117" t="s">
        <v>21845</v>
      </c>
      <c r="F988" s="118" t="s">
        <v>22671</v>
      </c>
      <c r="G988" s="126">
        <v>515</v>
      </c>
      <c r="H988" s="120" t="s">
        <v>24895</v>
      </c>
      <c r="I988" s="5">
        <f>VLOOKUP(A988,Population!$A$5:$L$3146,12,FALSE)*'National Throughput'!$C$14</f>
        <v>9.6487529126139178E-6</v>
      </c>
      <c r="J988" s="118" t="s">
        <v>21802</v>
      </c>
      <c r="K988" s="114">
        <f>'Emissions Factors'!$B$2</f>
        <v>10</v>
      </c>
      <c r="L988" s="118" t="s">
        <v>21801</v>
      </c>
      <c r="M988" s="118" t="s">
        <v>21802</v>
      </c>
      <c r="N988" s="113">
        <f t="shared" si="45"/>
        <v>9.6487529126139171E-5</v>
      </c>
      <c r="O988" s="126" t="s">
        <v>21801</v>
      </c>
      <c r="P988" s="138">
        <f>VLOOKUP(A988,Population!$A$5:$L$3146,12,FALSE)*'National Throughput'!$C$17</f>
        <v>20.932891006809019</v>
      </c>
      <c r="Q988" s="118" t="s">
        <v>21806</v>
      </c>
      <c r="R988" s="2">
        <f>'Emissions Factors'!$B$3</f>
        <v>9.9208017983194906E-5</v>
      </c>
      <c r="S988" s="118" t="s">
        <v>21801</v>
      </c>
      <c r="T988" s="118" t="s">
        <v>21806</v>
      </c>
      <c r="U988" s="104">
        <f t="shared" si="46"/>
        <v>2.0767106274437682E-3</v>
      </c>
      <c r="V988" s="126" t="s">
        <v>21801</v>
      </c>
      <c r="W988" s="113">
        <f t="shared" si="47"/>
        <v>2.1731981565699075E-3</v>
      </c>
      <c r="X988" s="126" t="s">
        <v>21801</v>
      </c>
    </row>
    <row r="989" spans="1:24" x14ac:dyDescent="0.25">
      <c r="A989" s="123" t="s">
        <v>7248</v>
      </c>
      <c r="B989" s="123" t="s">
        <v>6601</v>
      </c>
      <c r="C989" s="123" t="s">
        <v>3708</v>
      </c>
      <c r="D989" s="117" t="s">
        <v>22733</v>
      </c>
      <c r="E989" s="117" t="s">
        <v>21845</v>
      </c>
      <c r="F989" s="118" t="s">
        <v>22671</v>
      </c>
      <c r="G989" s="126">
        <v>515</v>
      </c>
      <c r="H989" s="120" t="s">
        <v>24896</v>
      </c>
      <c r="I989" s="5">
        <f>VLOOKUP(A989,Population!$A$5:$L$3146,12,FALSE)*'National Throughput'!$C$14</f>
        <v>2.3347189163464828E-5</v>
      </c>
      <c r="J989" s="118" t="s">
        <v>21802</v>
      </c>
      <c r="K989" s="114">
        <f>'Emissions Factors'!$B$2</f>
        <v>10</v>
      </c>
      <c r="L989" s="118" t="s">
        <v>21801</v>
      </c>
      <c r="M989" s="118" t="s">
        <v>21802</v>
      </c>
      <c r="N989" s="113">
        <f t="shared" si="45"/>
        <v>2.3347189163464829E-4</v>
      </c>
      <c r="O989" s="126" t="s">
        <v>21801</v>
      </c>
      <c r="P989" s="138">
        <f>VLOOKUP(A989,Population!$A$5:$L$3146,12,FALSE)*'National Throughput'!$C$17</f>
        <v>50.651537095042357</v>
      </c>
      <c r="Q989" s="118" t="s">
        <v>21806</v>
      </c>
      <c r="R989" s="2">
        <f>'Emissions Factors'!$B$3</f>
        <v>9.9208017983194906E-5</v>
      </c>
      <c r="S989" s="118" t="s">
        <v>21801</v>
      </c>
      <c r="T989" s="118" t="s">
        <v>21806</v>
      </c>
      <c r="U989" s="104">
        <f t="shared" si="46"/>
        <v>5.0250386030014265E-3</v>
      </c>
      <c r="V989" s="126" t="s">
        <v>21801</v>
      </c>
      <c r="W989" s="113">
        <f t="shared" si="47"/>
        <v>5.2585104946360744E-3</v>
      </c>
      <c r="X989" s="126" t="s">
        <v>21801</v>
      </c>
    </row>
    <row r="990" spans="1:24" x14ac:dyDescent="0.25">
      <c r="A990" s="123" t="s">
        <v>7254</v>
      </c>
      <c r="B990" s="123" t="s">
        <v>6601</v>
      </c>
      <c r="C990" s="123" t="s">
        <v>3716</v>
      </c>
      <c r="D990" s="117" t="s">
        <v>22734</v>
      </c>
      <c r="E990" s="117" t="s">
        <v>21845</v>
      </c>
      <c r="F990" s="118" t="s">
        <v>22671</v>
      </c>
      <c r="G990" s="126">
        <v>515</v>
      </c>
      <c r="H990" s="120" t="s">
        <v>24897</v>
      </c>
      <c r="I990" s="5">
        <f>VLOOKUP(A990,Population!$A$5:$L$3146,12,FALSE)*'National Throughput'!$C$14</f>
        <v>5.0072439305294837E-6</v>
      </c>
      <c r="J990" s="118" t="s">
        <v>21802</v>
      </c>
      <c r="K990" s="114">
        <f>'Emissions Factors'!$B$2</f>
        <v>10</v>
      </c>
      <c r="L990" s="118" t="s">
        <v>21801</v>
      </c>
      <c r="M990" s="118" t="s">
        <v>21802</v>
      </c>
      <c r="N990" s="113">
        <f t="shared" si="45"/>
        <v>5.0072439305294837E-5</v>
      </c>
      <c r="O990" s="126" t="s">
        <v>21801</v>
      </c>
      <c r="P990" s="138">
        <f>VLOOKUP(A990,Population!$A$5:$L$3146,12,FALSE)*'National Throughput'!$C$17</f>
        <v>10.863175002155199</v>
      </c>
      <c r="Q990" s="118" t="s">
        <v>21806</v>
      </c>
      <c r="R990" s="2">
        <f>'Emissions Factors'!$B$3</f>
        <v>9.9208017983194906E-5</v>
      </c>
      <c r="S990" s="118" t="s">
        <v>21801</v>
      </c>
      <c r="T990" s="118" t="s">
        <v>21806</v>
      </c>
      <c r="U990" s="104">
        <f t="shared" si="46"/>
        <v>1.0777140609684063E-3</v>
      </c>
      <c r="V990" s="126" t="s">
        <v>21801</v>
      </c>
      <c r="W990" s="113">
        <f t="shared" si="47"/>
        <v>1.1277865002737011E-3</v>
      </c>
      <c r="X990" s="126" t="s">
        <v>21801</v>
      </c>
    </row>
    <row r="991" spans="1:24" x14ac:dyDescent="0.25">
      <c r="A991" s="123" t="s">
        <v>7260</v>
      </c>
      <c r="B991" s="123" t="s">
        <v>6601</v>
      </c>
      <c r="C991" s="123" t="s">
        <v>3724</v>
      </c>
      <c r="D991" s="117" t="s">
        <v>22093</v>
      </c>
      <c r="E991" s="117" t="s">
        <v>21845</v>
      </c>
      <c r="F991" s="118" t="s">
        <v>22671</v>
      </c>
      <c r="G991" s="126">
        <v>515</v>
      </c>
      <c r="H991" s="120" t="s">
        <v>24898</v>
      </c>
      <c r="I991" s="5">
        <f>VLOOKUP(A991,Population!$A$5:$L$3146,12,FALSE)*'National Throughput'!$C$14</f>
        <v>1.8612584012685292E-5</v>
      </c>
      <c r="J991" s="118" t="s">
        <v>21802</v>
      </c>
      <c r="K991" s="114">
        <f>'Emissions Factors'!$B$2</f>
        <v>10</v>
      </c>
      <c r="L991" s="118" t="s">
        <v>21801</v>
      </c>
      <c r="M991" s="118" t="s">
        <v>21802</v>
      </c>
      <c r="N991" s="113">
        <f t="shared" si="45"/>
        <v>1.8612584012685292E-4</v>
      </c>
      <c r="O991" s="126" t="s">
        <v>21801</v>
      </c>
      <c r="P991" s="138">
        <f>VLOOKUP(A991,Population!$A$5:$L$3146,12,FALSE)*'National Throughput'!$C$17</f>
        <v>40.379849709206376</v>
      </c>
      <c r="Q991" s="118" t="s">
        <v>21806</v>
      </c>
      <c r="R991" s="2">
        <f>'Emissions Factors'!$B$3</f>
        <v>9.9208017983194906E-5</v>
      </c>
      <c r="S991" s="118" t="s">
        <v>21801</v>
      </c>
      <c r="T991" s="118" t="s">
        <v>21806</v>
      </c>
      <c r="U991" s="104">
        <f t="shared" si="46"/>
        <v>4.0060048561096533E-3</v>
      </c>
      <c r="V991" s="126" t="s">
        <v>21801</v>
      </c>
      <c r="W991" s="113">
        <f t="shared" si="47"/>
        <v>4.1921306962365065E-3</v>
      </c>
      <c r="X991" s="126" t="s">
        <v>21801</v>
      </c>
    </row>
    <row r="992" spans="1:24" x14ac:dyDescent="0.25">
      <c r="A992" s="123" t="s">
        <v>7266</v>
      </c>
      <c r="B992" s="123" t="s">
        <v>6601</v>
      </c>
      <c r="C992" s="123" t="s">
        <v>5260</v>
      </c>
      <c r="D992" s="117" t="s">
        <v>22735</v>
      </c>
      <c r="E992" s="117" t="s">
        <v>21845</v>
      </c>
      <c r="F992" s="118" t="s">
        <v>22671</v>
      </c>
      <c r="G992" s="126">
        <v>515</v>
      </c>
      <c r="H992" s="120" t="s">
        <v>24899</v>
      </c>
      <c r="I992" s="5">
        <f>VLOOKUP(A992,Population!$A$5:$L$3146,12,FALSE)*'National Throughput'!$C$14</f>
        <v>7.234902252876597E-6</v>
      </c>
      <c r="J992" s="118" t="s">
        <v>21802</v>
      </c>
      <c r="K992" s="114">
        <f>'Emissions Factors'!$B$2</f>
        <v>10</v>
      </c>
      <c r="L992" s="118" t="s">
        <v>21801</v>
      </c>
      <c r="M992" s="118" t="s">
        <v>21802</v>
      </c>
      <c r="N992" s="113">
        <f t="shared" si="45"/>
        <v>7.234902252876597E-5</v>
      </c>
      <c r="O992" s="126" t="s">
        <v>21801</v>
      </c>
      <c r="P992" s="138">
        <f>VLOOKUP(A992,Population!$A$5:$L$3146,12,FALSE)*'National Throughput'!$C$17</f>
        <v>15.69606162329994</v>
      </c>
      <c r="Q992" s="118" t="s">
        <v>21806</v>
      </c>
      <c r="R992" s="2">
        <f>'Emissions Factors'!$B$3</f>
        <v>9.9208017983194906E-5</v>
      </c>
      <c r="S992" s="118" t="s">
        <v>21801</v>
      </c>
      <c r="T992" s="118" t="s">
        <v>21806</v>
      </c>
      <c r="U992" s="104">
        <f t="shared" si="46"/>
        <v>1.5571751637896759E-3</v>
      </c>
      <c r="V992" s="126" t="s">
        <v>21801</v>
      </c>
      <c r="W992" s="113">
        <f t="shared" si="47"/>
        <v>1.6295241863184418E-3</v>
      </c>
      <c r="X992" s="126" t="s">
        <v>21801</v>
      </c>
    </row>
    <row r="993" spans="1:24" x14ac:dyDescent="0.25">
      <c r="A993" s="123" t="s">
        <v>7273</v>
      </c>
      <c r="B993" s="123" t="s">
        <v>6601</v>
      </c>
      <c r="C993" s="123" t="s">
        <v>3733</v>
      </c>
      <c r="D993" s="117" t="s">
        <v>22736</v>
      </c>
      <c r="E993" s="117" t="s">
        <v>21845</v>
      </c>
      <c r="F993" s="118" t="s">
        <v>22671</v>
      </c>
      <c r="G993" s="126">
        <v>515</v>
      </c>
      <c r="H993" s="120" t="s">
        <v>24900</v>
      </c>
      <c r="I993" s="5">
        <f>VLOOKUP(A993,Population!$A$5:$L$3146,12,FALSE)*'National Throughput'!$C$14</f>
        <v>3.0016864677835442E-5</v>
      </c>
      <c r="J993" s="118" t="s">
        <v>21802</v>
      </c>
      <c r="K993" s="114">
        <f>'Emissions Factors'!$B$2</f>
        <v>10</v>
      </c>
      <c r="L993" s="118" t="s">
        <v>21801</v>
      </c>
      <c r="M993" s="118" t="s">
        <v>21802</v>
      </c>
      <c r="N993" s="113">
        <f t="shared" si="45"/>
        <v>3.0016864677835442E-4</v>
      </c>
      <c r="O993" s="126" t="s">
        <v>21801</v>
      </c>
      <c r="P993" s="138">
        <f>VLOOKUP(A993,Population!$A$5:$L$3146,12,FALSE)*'National Throughput'!$C$17</f>
        <v>65.121343904021998</v>
      </c>
      <c r="Q993" s="118" t="s">
        <v>21806</v>
      </c>
      <c r="R993" s="2">
        <f>'Emissions Factors'!$B$3</f>
        <v>9.9208017983194906E-5</v>
      </c>
      <c r="S993" s="118" t="s">
        <v>21801</v>
      </c>
      <c r="T993" s="118" t="s">
        <v>21806</v>
      </c>
      <c r="U993" s="104">
        <f t="shared" si="46"/>
        <v>6.4605594571200339E-3</v>
      </c>
      <c r="V993" s="126" t="s">
        <v>21801</v>
      </c>
      <c r="W993" s="113">
        <f t="shared" si="47"/>
        <v>6.7607281038983887E-3</v>
      </c>
      <c r="X993" s="126" t="s">
        <v>21801</v>
      </c>
    </row>
    <row r="994" spans="1:24" x14ac:dyDescent="0.25">
      <c r="A994" s="123" t="s">
        <v>7279</v>
      </c>
      <c r="B994" s="123" t="s">
        <v>6601</v>
      </c>
      <c r="C994" s="123" t="s">
        <v>3740</v>
      </c>
      <c r="D994" s="117" t="s">
        <v>22737</v>
      </c>
      <c r="E994" s="117" t="s">
        <v>21845</v>
      </c>
      <c r="F994" s="118" t="s">
        <v>22671</v>
      </c>
      <c r="G994" s="126">
        <v>515</v>
      </c>
      <c r="H994" s="120" t="s">
        <v>24901</v>
      </c>
      <c r="I994" s="5">
        <f>VLOOKUP(A994,Population!$A$5:$L$3146,12,FALSE)*'National Throughput'!$C$14</f>
        <v>1.0496593020372895E-5</v>
      </c>
      <c r="J994" s="118" t="s">
        <v>21802</v>
      </c>
      <c r="K994" s="114">
        <f>'Emissions Factors'!$B$2</f>
        <v>10</v>
      </c>
      <c r="L994" s="118" t="s">
        <v>21801</v>
      </c>
      <c r="M994" s="118" t="s">
        <v>21802</v>
      </c>
      <c r="N994" s="113">
        <f t="shared" si="45"/>
        <v>1.0496593020372895E-4</v>
      </c>
      <c r="O994" s="126" t="s">
        <v>21801</v>
      </c>
      <c r="P994" s="138">
        <f>VLOOKUP(A994,Population!$A$5:$L$3146,12,FALSE)*'National Throughput'!$C$17</f>
        <v>22.772273228289482</v>
      </c>
      <c r="Q994" s="118" t="s">
        <v>21806</v>
      </c>
      <c r="R994" s="2">
        <f>'Emissions Factors'!$B$3</f>
        <v>9.9208017983194906E-5</v>
      </c>
      <c r="S994" s="118" t="s">
        <v>21801</v>
      </c>
      <c r="T994" s="118" t="s">
        <v>21806</v>
      </c>
      <c r="U994" s="104">
        <f t="shared" si="46"/>
        <v>2.2591920919503706E-3</v>
      </c>
      <c r="V994" s="126" t="s">
        <v>21801</v>
      </c>
      <c r="W994" s="113">
        <f t="shared" si="47"/>
        <v>2.3641580221540996E-3</v>
      </c>
      <c r="X994" s="126" t="s">
        <v>21801</v>
      </c>
    </row>
    <row r="995" spans="1:24" x14ac:dyDescent="0.25">
      <c r="A995" s="123" t="s">
        <v>7285</v>
      </c>
      <c r="B995" s="123" t="s">
        <v>6601</v>
      </c>
      <c r="C995" s="123" t="s">
        <v>3749</v>
      </c>
      <c r="D995" s="117" t="s">
        <v>22738</v>
      </c>
      <c r="E995" s="117" t="s">
        <v>21845</v>
      </c>
      <c r="F995" s="118" t="s">
        <v>22671</v>
      </c>
      <c r="G995" s="126">
        <v>515</v>
      </c>
      <c r="H995" s="120" t="s">
        <v>24902</v>
      </c>
      <c r="I995" s="5">
        <f>VLOOKUP(A995,Population!$A$5:$L$3146,12,FALSE)*'National Throughput'!$C$14</f>
        <v>5.3741758297148976E-4</v>
      </c>
      <c r="J995" s="118" t="s">
        <v>21802</v>
      </c>
      <c r="K995" s="114">
        <f>'Emissions Factors'!$B$2</f>
        <v>10</v>
      </c>
      <c r="L995" s="118" t="s">
        <v>21801</v>
      </c>
      <c r="M995" s="118" t="s">
        <v>21802</v>
      </c>
      <c r="N995" s="113">
        <f t="shared" si="45"/>
        <v>5.3741758297148976E-3</v>
      </c>
      <c r="O995" s="126" t="s">
        <v>21801</v>
      </c>
      <c r="P995" s="138">
        <f>VLOOKUP(A995,Population!$A$5:$L$3146,12,FALSE)*'National Throughput'!$C$17</f>
        <v>1165.9230774557486</v>
      </c>
      <c r="Q995" s="118" t="s">
        <v>21806</v>
      </c>
      <c r="R995" s="2">
        <f>'Emissions Factors'!$B$3</f>
        <v>9.9208017983194906E-5</v>
      </c>
      <c r="S995" s="118" t="s">
        <v>21801</v>
      </c>
      <c r="T995" s="118" t="s">
        <v>21806</v>
      </c>
      <c r="U995" s="104">
        <f t="shared" si="46"/>
        <v>0.11566891763525186</v>
      </c>
      <c r="V995" s="126" t="s">
        <v>21801</v>
      </c>
      <c r="W995" s="113">
        <f t="shared" si="47"/>
        <v>0.12104309346496676</v>
      </c>
      <c r="X995" s="126" t="s">
        <v>21801</v>
      </c>
    </row>
    <row r="996" spans="1:24" x14ac:dyDescent="0.25">
      <c r="A996" s="123" t="s">
        <v>7292</v>
      </c>
      <c r="B996" s="123" t="s">
        <v>7293</v>
      </c>
      <c r="C996" s="123" t="s">
        <v>50</v>
      </c>
      <c r="D996" s="117" t="s">
        <v>22625</v>
      </c>
      <c r="E996" s="117" t="s">
        <v>21845</v>
      </c>
      <c r="F996" s="118" t="s">
        <v>22739</v>
      </c>
      <c r="G996" s="126">
        <v>515</v>
      </c>
      <c r="H996" s="120" t="s">
        <v>24903</v>
      </c>
      <c r="I996" s="5">
        <f>VLOOKUP(A996,Population!$A$5:$L$3146,12,FALSE)*'National Throughput'!$C$14</f>
        <v>6.3850672272170123E-5</v>
      </c>
      <c r="J996" s="118" t="s">
        <v>21802</v>
      </c>
      <c r="K996" s="114">
        <f>'Emissions Factors'!$B$2</f>
        <v>10</v>
      </c>
      <c r="L996" s="118" t="s">
        <v>21801</v>
      </c>
      <c r="M996" s="118" t="s">
        <v>21802</v>
      </c>
      <c r="N996" s="113">
        <f t="shared" si="45"/>
        <v>6.3850672272170123E-4</v>
      </c>
      <c r="O996" s="126" t="s">
        <v>21801</v>
      </c>
      <c r="P996" s="138">
        <f>VLOOKUP(A996,Population!$A$5:$L$3146,12,FALSE)*'National Throughput'!$C$17</f>
        <v>138.5235144365129</v>
      </c>
      <c r="Q996" s="118" t="s">
        <v>21806</v>
      </c>
      <c r="R996" s="2">
        <f>'Emissions Factors'!$B$3</f>
        <v>9.9208017983194906E-5</v>
      </c>
      <c r="S996" s="118" t="s">
        <v>21801</v>
      </c>
      <c r="T996" s="118" t="s">
        <v>21806</v>
      </c>
      <c r="U996" s="104">
        <f t="shared" si="46"/>
        <v>1.3742643311312931E-2</v>
      </c>
      <c r="V996" s="126" t="s">
        <v>21801</v>
      </c>
      <c r="W996" s="113">
        <f t="shared" si="47"/>
        <v>1.4381150034034632E-2</v>
      </c>
      <c r="X996" s="126" t="s">
        <v>21801</v>
      </c>
    </row>
    <row r="997" spans="1:24" x14ac:dyDescent="0.25">
      <c r="A997" s="123" t="s">
        <v>7300</v>
      </c>
      <c r="B997" s="123" t="s">
        <v>7293</v>
      </c>
      <c r="C997" s="123" t="s">
        <v>58</v>
      </c>
      <c r="D997" s="117" t="s">
        <v>22583</v>
      </c>
      <c r="E997" s="117" t="s">
        <v>21845</v>
      </c>
      <c r="F997" s="118" t="s">
        <v>22739</v>
      </c>
      <c r="G997" s="126">
        <v>515</v>
      </c>
      <c r="H997" s="120" t="s">
        <v>24904</v>
      </c>
      <c r="I997" s="5">
        <f>VLOOKUP(A997,Population!$A$5:$L$3146,12,FALSE)*'National Throughput'!$C$14</f>
        <v>6.7774010810035191E-5</v>
      </c>
      <c r="J997" s="118" t="s">
        <v>21802</v>
      </c>
      <c r="K997" s="114">
        <f>'Emissions Factors'!$B$2</f>
        <v>10</v>
      </c>
      <c r="L997" s="118" t="s">
        <v>21801</v>
      </c>
      <c r="M997" s="118" t="s">
        <v>21802</v>
      </c>
      <c r="N997" s="113">
        <f t="shared" si="45"/>
        <v>6.7774010810035194E-4</v>
      </c>
      <c r="O997" s="126" t="s">
        <v>21801</v>
      </c>
      <c r="P997" s="138">
        <f>VLOOKUP(A997,Population!$A$5:$L$3146,12,FALSE)*'National Throughput'!$C$17</f>
        <v>147.03516550061858</v>
      </c>
      <c r="Q997" s="118" t="s">
        <v>21806</v>
      </c>
      <c r="R997" s="2">
        <f>'Emissions Factors'!$B$3</f>
        <v>9.9208017983194906E-5</v>
      </c>
      <c r="S997" s="118" t="s">
        <v>21801</v>
      </c>
      <c r="T997" s="118" t="s">
        <v>21806</v>
      </c>
      <c r="U997" s="104">
        <f t="shared" si="46"/>
        <v>1.4587067343147407E-2</v>
      </c>
      <c r="V997" s="126" t="s">
        <v>21801</v>
      </c>
      <c r="W997" s="113">
        <f t="shared" si="47"/>
        <v>1.5264807451247758E-2</v>
      </c>
      <c r="X997" s="126" t="s">
        <v>21801</v>
      </c>
    </row>
    <row r="998" spans="1:24" x14ac:dyDescent="0.25">
      <c r="A998" s="123" t="s">
        <v>7308</v>
      </c>
      <c r="B998" s="123" t="s">
        <v>7293</v>
      </c>
      <c r="C998" s="123" t="s">
        <v>66</v>
      </c>
      <c r="D998" s="117" t="s">
        <v>22672</v>
      </c>
      <c r="E998" s="117" t="s">
        <v>21845</v>
      </c>
      <c r="F998" s="118" t="s">
        <v>22739</v>
      </c>
      <c r="G998" s="126">
        <v>515</v>
      </c>
      <c r="H998" s="120" t="s">
        <v>24905</v>
      </c>
      <c r="I998" s="5">
        <f>VLOOKUP(A998,Population!$A$5:$L$3146,12,FALSE)*'National Throughput'!$C$14</f>
        <v>7.2774605014229313E-5</v>
      </c>
      <c r="J998" s="118" t="s">
        <v>21802</v>
      </c>
      <c r="K998" s="114">
        <f>'Emissions Factors'!$B$2</f>
        <v>10</v>
      </c>
      <c r="L998" s="118" t="s">
        <v>21801</v>
      </c>
      <c r="M998" s="118" t="s">
        <v>21802</v>
      </c>
      <c r="N998" s="113">
        <f t="shared" si="45"/>
        <v>7.2774605014229313E-4</v>
      </c>
      <c r="O998" s="126" t="s">
        <v>21801</v>
      </c>
      <c r="P998" s="138">
        <f>VLOOKUP(A998,Population!$A$5:$L$3146,12,FALSE)*'National Throughput'!$C$17</f>
        <v>157.88391397554648</v>
      </c>
      <c r="Q998" s="118" t="s">
        <v>21806</v>
      </c>
      <c r="R998" s="2">
        <f>'Emissions Factors'!$B$3</f>
        <v>9.9208017983194906E-5</v>
      </c>
      <c r="S998" s="118" t="s">
        <v>21801</v>
      </c>
      <c r="T998" s="118" t="s">
        <v>21806</v>
      </c>
      <c r="U998" s="104">
        <f t="shared" si="46"/>
        <v>1.5663350176943213E-2</v>
      </c>
      <c r="V998" s="126" t="s">
        <v>21801</v>
      </c>
      <c r="W998" s="113">
        <f t="shared" si="47"/>
        <v>1.6391096227085507E-2</v>
      </c>
      <c r="X998" s="126" t="s">
        <v>21801</v>
      </c>
    </row>
    <row r="999" spans="1:24" x14ac:dyDescent="0.25">
      <c r="A999" s="123" t="s">
        <v>7314</v>
      </c>
      <c r="B999" s="123" t="s">
        <v>7293</v>
      </c>
      <c r="C999" s="123" t="s">
        <v>74</v>
      </c>
      <c r="D999" s="117" t="s">
        <v>22740</v>
      </c>
      <c r="E999" s="117" t="s">
        <v>21845</v>
      </c>
      <c r="F999" s="118" t="s">
        <v>22739</v>
      </c>
      <c r="G999" s="126">
        <v>515</v>
      </c>
      <c r="H999" s="120" t="s">
        <v>24906</v>
      </c>
      <c r="I999" s="5">
        <f>VLOOKUP(A999,Population!$A$5:$L$3146,12,FALSE)*'National Throughput'!$C$14</f>
        <v>2.7396872501701818E-5</v>
      </c>
      <c r="J999" s="118" t="s">
        <v>21802</v>
      </c>
      <c r="K999" s="114">
        <f>'Emissions Factors'!$B$2</f>
        <v>10</v>
      </c>
      <c r="L999" s="118" t="s">
        <v>21801</v>
      </c>
      <c r="M999" s="118" t="s">
        <v>21802</v>
      </c>
      <c r="N999" s="113">
        <f t="shared" si="45"/>
        <v>2.7396872501701819E-4</v>
      </c>
      <c r="O999" s="126" t="s">
        <v>21801</v>
      </c>
      <c r="P999" s="138">
        <f>VLOOKUP(A999,Population!$A$5:$L$3146,12,FALSE)*'National Throughput'!$C$17</f>
        <v>59.437292176466684</v>
      </c>
      <c r="Q999" s="118" t="s">
        <v>21806</v>
      </c>
      <c r="R999" s="2">
        <f>'Emissions Factors'!$B$3</f>
        <v>9.9208017983194906E-5</v>
      </c>
      <c r="S999" s="118" t="s">
        <v>21801</v>
      </c>
      <c r="T999" s="118" t="s">
        <v>21806</v>
      </c>
      <c r="U999" s="104">
        <f t="shared" si="46"/>
        <v>5.8966559511153165E-3</v>
      </c>
      <c r="V999" s="126" t="s">
        <v>21801</v>
      </c>
      <c r="W999" s="113">
        <f t="shared" si="47"/>
        <v>6.1706246761323346E-3</v>
      </c>
      <c r="X999" s="126" t="s">
        <v>21801</v>
      </c>
    </row>
    <row r="1000" spans="1:24" x14ac:dyDescent="0.25">
      <c r="A1000" s="123" t="s">
        <v>7321</v>
      </c>
      <c r="B1000" s="123" t="s">
        <v>7293</v>
      </c>
      <c r="C1000" s="123" t="s">
        <v>83</v>
      </c>
      <c r="D1000" s="117" t="s">
        <v>22741</v>
      </c>
      <c r="E1000" s="117" t="s">
        <v>21845</v>
      </c>
      <c r="F1000" s="118" t="s">
        <v>22739</v>
      </c>
      <c r="G1000" s="126">
        <v>515</v>
      </c>
      <c r="H1000" s="120" t="s">
        <v>24907</v>
      </c>
      <c r="I1000" s="5">
        <f>VLOOKUP(A1000,Population!$A$5:$L$3146,12,FALSE)*'National Throughput'!$C$14</f>
        <v>1.4346119595915415E-4</v>
      </c>
      <c r="J1000" s="118" t="s">
        <v>21802</v>
      </c>
      <c r="K1000" s="114">
        <f>'Emissions Factors'!$B$2</f>
        <v>10</v>
      </c>
      <c r="L1000" s="118" t="s">
        <v>21801</v>
      </c>
      <c r="M1000" s="118" t="s">
        <v>21802</v>
      </c>
      <c r="N1000" s="113">
        <f t="shared" si="45"/>
        <v>1.4346119595915416E-3</v>
      </c>
      <c r="O1000" s="126" t="s">
        <v>21801</v>
      </c>
      <c r="P1000" s="138">
        <f>VLOOKUP(A1000,Population!$A$5:$L$3146,12,FALSE)*'National Throughput'!$C$17</f>
        <v>311.23789840172145</v>
      </c>
      <c r="Q1000" s="118" t="s">
        <v>21806</v>
      </c>
      <c r="R1000" s="2">
        <f>'Emissions Factors'!$B$3</f>
        <v>9.9208017983194906E-5</v>
      </c>
      <c r="S1000" s="118" t="s">
        <v>21801</v>
      </c>
      <c r="T1000" s="118" t="s">
        <v>21806</v>
      </c>
      <c r="U1000" s="104">
        <f t="shared" si="46"/>
        <v>3.0877295021689771E-2</v>
      </c>
      <c r="V1000" s="126" t="s">
        <v>21801</v>
      </c>
      <c r="W1000" s="113">
        <f t="shared" si="47"/>
        <v>3.2311906981281314E-2</v>
      </c>
      <c r="X1000" s="126" t="s">
        <v>21801</v>
      </c>
    </row>
    <row r="1001" spans="1:24" x14ac:dyDescent="0.25">
      <c r="A1001" s="123" t="s">
        <v>7328</v>
      </c>
      <c r="B1001" s="123" t="s">
        <v>7293</v>
      </c>
      <c r="C1001" s="123" t="s">
        <v>91</v>
      </c>
      <c r="D1001" s="117" t="s">
        <v>22742</v>
      </c>
      <c r="E1001" s="117" t="s">
        <v>21845</v>
      </c>
      <c r="F1001" s="118" t="s">
        <v>22739</v>
      </c>
      <c r="G1001" s="126">
        <v>515</v>
      </c>
      <c r="H1001" s="120" t="s">
        <v>24908</v>
      </c>
      <c r="I1001" s="5">
        <f>VLOOKUP(A1001,Population!$A$5:$L$3146,12,FALSE)*'National Throughput'!$C$14</f>
        <v>4.0583279824729666E-5</v>
      </c>
      <c r="J1001" s="118" t="s">
        <v>21802</v>
      </c>
      <c r="K1001" s="114">
        <f>'Emissions Factors'!$B$2</f>
        <v>10</v>
      </c>
      <c r="L1001" s="118" t="s">
        <v>21801</v>
      </c>
      <c r="M1001" s="118" t="s">
        <v>21802</v>
      </c>
      <c r="N1001" s="113">
        <f t="shared" si="45"/>
        <v>4.0583279824729667E-4</v>
      </c>
      <c r="O1001" s="126" t="s">
        <v>21801</v>
      </c>
      <c r="P1001" s="138">
        <f>VLOOKUP(A1001,Population!$A$5:$L$3146,12,FALSE)*'National Throughput'!$C$17</f>
        <v>88.045095668198101</v>
      </c>
      <c r="Q1001" s="118" t="s">
        <v>21806</v>
      </c>
      <c r="R1001" s="2">
        <f>'Emissions Factors'!$B$3</f>
        <v>9.9208017983194906E-5</v>
      </c>
      <c r="S1001" s="118" t="s">
        <v>21801</v>
      </c>
      <c r="T1001" s="118" t="s">
        <v>21806</v>
      </c>
      <c r="U1001" s="104">
        <f t="shared" si="46"/>
        <v>8.7347794343827136E-3</v>
      </c>
      <c r="V1001" s="126" t="s">
        <v>21801</v>
      </c>
      <c r="W1001" s="113">
        <f t="shared" si="47"/>
        <v>9.1406122326300101E-3</v>
      </c>
      <c r="X1001" s="126" t="s">
        <v>21801</v>
      </c>
    </row>
    <row r="1002" spans="1:24" x14ac:dyDescent="0.25">
      <c r="A1002" s="123" t="s">
        <v>7335</v>
      </c>
      <c r="B1002" s="123" t="s">
        <v>7293</v>
      </c>
      <c r="C1002" s="123" t="s">
        <v>100</v>
      </c>
      <c r="D1002" s="117" t="s">
        <v>22743</v>
      </c>
      <c r="E1002" s="117" t="s">
        <v>21845</v>
      </c>
      <c r="F1002" s="118" t="s">
        <v>22739</v>
      </c>
      <c r="G1002" s="126">
        <v>515</v>
      </c>
      <c r="H1002" s="120" t="s">
        <v>24909</v>
      </c>
      <c r="I1002" s="5">
        <f>VLOOKUP(A1002,Population!$A$5:$L$3146,12,FALSE)*'National Throughput'!$C$14</f>
        <v>9.2358049071877813E-5</v>
      </c>
      <c r="J1002" s="118" t="s">
        <v>21802</v>
      </c>
      <c r="K1002" s="114">
        <f>'Emissions Factors'!$B$2</f>
        <v>10</v>
      </c>
      <c r="L1002" s="118" t="s">
        <v>21801</v>
      </c>
      <c r="M1002" s="118" t="s">
        <v>21802</v>
      </c>
      <c r="N1002" s="113">
        <f t="shared" si="45"/>
        <v>9.2358049071877813E-4</v>
      </c>
      <c r="O1002" s="126" t="s">
        <v>21801</v>
      </c>
      <c r="P1002" s="138">
        <f>VLOOKUP(A1002,Population!$A$5:$L$3146,12,FALSE)*'National Throughput'!$C$17</f>
        <v>200.37003665993828</v>
      </c>
      <c r="Q1002" s="118" t="s">
        <v>21806</v>
      </c>
      <c r="R1002" s="2">
        <f>'Emissions Factors'!$B$3</f>
        <v>9.9208017983194906E-5</v>
      </c>
      <c r="S1002" s="118" t="s">
        <v>21801</v>
      </c>
      <c r="T1002" s="118" t="s">
        <v>21806</v>
      </c>
      <c r="U1002" s="104">
        <f t="shared" si="46"/>
        <v>1.987831420025258E-2</v>
      </c>
      <c r="V1002" s="126" t="s">
        <v>21801</v>
      </c>
      <c r="W1002" s="113">
        <f t="shared" si="47"/>
        <v>2.0801894690971358E-2</v>
      </c>
      <c r="X1002" s="126" t="s">
        <v>21801</v>
      </c>
    </row>
    <row r="1003" spans="1:24" x14ac:dyDescent="0.25">
      <c r="A1003" s="123" t="s">
        <v>7342</v>
      </c>
      <c r="B1003" s="123" t="s">
        <v>7293</v>
      </c>
      <c r="C1003" s="123" t="s">
        <v>109</v>
      </c>
      <c r="D1003" s="117" t="s">
        <v>22150</v>
      </c>
      <c r="E1003" s="117" t="s">
        <v>21845</v>
      </c>
      <c r="F1003" s="118" t="s">
        <v>22739</v>
      </c>
      <c r="G1003" s="126">
        <v>515</v>
      </c>
      <c r="H1003" s="120" t="s">
        <v>24910</v>
      </c>
      <c r="I1003" s="5">
        <f>VLOOKUP(A1003,Population!$A$5:$L$3146,12,FALSE)*'National Throughput'!$C$14</f>
        <v>4.203059276162175E-4</v>
      </c>
      <c r="J1003" s="118" t="s">
        <v>21802</v>
      </c>
      <c r="K1003" s="114">
        <f>'Emissions Factors'!$B$2</f>
        <v>10</v>
      </c>
      <c r="L1003" s="118" t="s">
        <v>21801</v>
      </c>
      <c r="M1003" s="118" t="s">
        <v>21802</v>
      </c>
      <c r="N1003" s="113">
        <f t="shared" si="45"/>
        <v>4.203059276162175E-3</v>
      </c>
      <c r="O1003" s="126" t="s">
        <v>21801</v>
      </c>
      <c r="P1003" s="138">
        <f>VLOOKUP(A1003,Population!$A$5:$L$3146,12,FALSE)*'National Throughput'!$C$17</f>
        <v>911.8502931921945</v>
      </c>
      <c r="Q1003" s="118" t="s">
        <v>21806</v>
      </c>
      <c r="R1003" s="2">
        <f>'Emissions Factors'!$B$3</f>
        <v>9.9208017983194906E-5</v>
      </c>
      <c r="S1003" s="118" t="s">
        <v>21801</v>
      </c>
      <c r="T1003" s="118" t="s">
        <v>21806</v>
      </c>
      <c r="U1003" s="104">
        <f t="shared" si="46"/>
        <v>9.0462860284992785E-2</v>
      </c>
      <c r="V1003" s="126" t="s">
        <v>21801</v>
      </c>
      <c r="W1003" s="113">
        <f t="shared" si="47"/>
        <v>9.4665919561154957E-2</v>
      </c>
      <c r="X1003" s="126" t="s">
        <v>21801</v>
      </c>
    </row>
    <row r="1004" spans="1:24" x14ac:dyDescent="0.25">
      <c r="A1004" s="123" t="s">
        <v>7349</v>
      </c>
      <c r="B1004" s="123" t="s">
        <v>7293</v>
      </c>
      <c r="C1004" s="123" t="s">
        <v>118</v>
      </c>
      <c r="D1004" s="117" t="s">
        <v>22676</v>
      </c>
      <c r="E1004" s="117" t="s">
        <v>21845</v>
      </c>
      <c r="F1004" s="118" t="s">
        <v>22739</v>
      </c>
      <c r="G1004" s="126">
        <v>515</v>
      </c>
      <c r="H1004" s="120" t="s">
        <v>24911</v>
      </c>
      <c r="I1004" s="5">
        <f>VLOOKUP(A1004,Population!$A$5:$L$3146,12,FALSE)*'National Throughput'!$C$14</f>
        <v>6.6404167184950084E-5</v>
      </c>
      <c r="J1004" s="118" t="s">
        <v>21802</v>
      </c>
      <c r="K1004" s="114">
        <f>'Emissions Factors'!$B$2</f>
        <v>10</v>
      </c>
      <c r="L1004" s="118" t="s">
        <v>21801</v>
      </c>
      <c r="M1004" s="118" t="s">
        <v>21802</v>
      </c>
      <c r="N1004" s="113">
        <f t="shared" si="45"/>
        <v>6.6404167184950082E-4</v>
      </c>
      <c r="O1004" s="126" t="s">
        <v>21801</v>
      </c>
      <c r="P1004" s="138">
        <f>VLOOKUP(A1004,Population!$A$5:$L$3146,12,FALSE)*'National Throughput'!$C$17</f>
        <v>144.06330089179522</v>
      </c>
      <c r="Q1004" s="118" t="s">
        <v>21806</v>
      </c>
      <c r="R1004" s="2">
        <f>'Emissions Factors'!$B$3</f>
        <v>9.9208017983194906E-5</v>
      </c>
      <c r="S1004" s="118" t="s">
        <v>21801</v>
      </c>
      <c r="T1004" s="118" t="s">
        <v>21806</v>
      </c>
      <c r="U1004" s="104">
        <f t="shared" si="46"/>
        <v>1.4292234545591639E-2</v>
      </c>
      <c r="V1004" s="126" t="s">
        <v>21801</v>
      </c>
      <c r="W1004" s="113">
        <f t="shared" si="47"/>
        <v>1.4956276217441139E-2</v>
      </c>
      <c r="X1004" s="126" t="s">
        <v>21801</v>
      </c>
    </row>
    <row r="1005" spans="1:24" x14ac:dyDescent="0.25">
      <c r="A1005" s="123" t="s">
        <v>7356</v>
      </c>
      <c r="B1005" s="123" t="s">
        <v>7293</v>
      </c>
      <c r="C1005" s="123" t="s">
        <v>127</v>
      </c>
      <c r="D1005" s="117" t="s">
        <v>22744</v>
      </c>
      <c r="E1005" s="117" t="s">
        <v>21845</v>
      </c>
      <c r="F1005" s="118" t="s">
        <v>22739</v>
      </c>
      <c r="G1005" s="126">
        <v>515</v>
      </c>
      <c r="H1005" s="120" t="s">
        <v>24912</v>
      </c>
      <c r="I1005" s="5">
        <f>VLOOKUP(A1005,Population!$A$5:$L$3146,12,FALSE)*'National Throughput'!$C$14</f>
        <v>1.6235971820426011E-4</v>
      </c>
      <c r="J1005" s="118" t="s">
        <v>21802</v>
      </c>
      <c r="K1005" s="114">
        <f>'Emissions Factors'!$B$2</f>
        <v>10</v>
      </c>
      <c r="L1005" s="118" t="s">
        <v>21801</v>
      </c>
      <c r="M1005" s="118" t="s">
        <v>21802</v>
      </c>
      <c r="N1005" s="113">
        <f t="shared" si="45"/>
        <v>1.6235971820426011E-3</v>
      </c>
      <c r="O1005" s="126" t="s">
        <v>21801</v>
      </c>
      <c r="P1005" s="138">
        <f>VLOOKUP(A1005,Population!$A$5:$L$3146,12,FALSE)*'National Throughput'!$C$17</f>
        <v>352.23808878170161</v>
      </c>
      <c r="Q1005" s="118" t="s">
        <v>21806</v>
      </c>
      <c r="R1005" s="2">
        <f>'Emissions Factors'!$B$3</f>
        <v>9.9208017983194906E-5</v>
      </c>
      <c r="S1005" s="118" t="s">
        <v>21801</v>
      </c>
      <c r="T1005" s="118" t="s">
        <v>21806</v>
      </c>
      <c r="U1005" s="104">
        <f t="shared" si="46"/>
        <v>3.4944842646221254E-2</v>
      </c>
      <c r="V1005" s="126" t="s">
        <v>21801</v>
      </c>
      <c r="W1005" s="113">
        <f t="shared" si="47"/>
        <v>3.6568439828263855E-2</v>
      </c>
      <c r="X1005" s="126" t="s">
        <v>21801</v>
      </c>
    </row>
    <row r="1006" spans="1:24" x14ac:dyDescent="0.25">
      <c r="A1006" s="123" t="s">
        <v>7364</v>
      </c>
      <c r="B1006" s="123" t="s">
        <v>7293</v>
      </c>
      <c r="C1006" s="123" t="s">
        <v>136</v>
      </c>
      <c r="D1006" s="117" t="s">
        <v>22745</v>
      </c>
      <c r="E1006" s="117" t="s">
        <v>21845</v>
      </c>
      <c r="F1006" s="118" t="s">
        <v>22739</v>
      </c>
      <c r="G1006" s="126">
        <v>515</v>
      </c>
      <c r="H1006" s="120" t="s">
        <v>24913</v>
      </c>
      <c r="I1006" s="5">
        <f>VLOOKUP(A1006,Population!$A$5:$L$3146,12,FALSE)*'National Throughput'!$C$14</f>
        <v>9.8768385259169212E-5</v>
      </c>
      <c r="J1006" s="118" t="s">
        <v>21802</v>
      </c>
      <c r="K1006" s="114">
        <f>'Emissions Factors'!$B$2</f>
        <v>10</v>
      </c>
      <c r="L1006" s="118" t="s">
        <v>21801</v>
      </c>
      <c r="M1006" s="118" t="s">
        <v>21802</v>
      </c>
      <c r="N1006" s="113">
        <f t="shared" si="45"/>
        <v>9.8768385259169218E-4</v>
      </c>
      <c r="O1006" s="126" t="s">
        <v>21801</v>
      </c>
      <c r="P1006" s="138">
        <f>VLOOKUP(A1006,Population!$A$5:$L$3146,12,FALSE)*'National Throughput'!$C$17</f>
        <v>214.27720890705331</v>
      </c>
      <c r="Q1006" s="118" t="s">
        <v>21806</v>
      </c>
      <c r="R1006" s="2">
        <f>'Emissions Factors'!$B$3</f>
        <v>9.9208017983194906E-5</v>
      </c>
      <c r="S1006" s="118" t="s">
        <v>21801</v>
      </c>
      <c r="T1006" s="118" t="s">
        <v>21806</v>
      </c>
      <c r="U1006" s="104">
        <f t="shared" si="46"/>
        <v>2.1258017194639756E-2</v>
      </c>
      <c r="V1006" s="126" t="s">
        <v>21801</v>
      </c>
      <c r="W1006" s="113">
        <f t="shared" si="47"/>
        <v>2.2245701047231448E-2</v>
      </c>
      <c r="X1006" s="126" t="s">
        <v>21801</v>
      </c>
    </row>
    <row r="1007" spans="1:24" x14ac:dyDescent="0.25">
      <c r="A1007" s="123" t="s">
        <v>7372</v>
      </c>
      <c r="B1007" s="123" t="s">
        <v>7293</v>
      </c>
      <c r="C1007" s="123" t="s">
        <v>145</v>
      </c>
      <c r="D1007" s="117" t="s">
        <v>22746</v>
      </c>
      <c r="E1007" s="117" t="s">
        <v>21845</v>
      </c>
      <c r="F1007" s="118" t="s">
        <v>22739</v>
      </c>
      <c r="G1007" s="126">
        <v>515</v>
      </c>
      <c r="H1007" s="120" t="s">
        <v>24914</v>
      </c>
      <c r="I1007" s="5">
        <f>VLOOKUP(A1007,Population!$A$5:$L$3146,12,FALSE)*'National Throughput'!$C$14</f>
        <v>2.7948799787537075E-5</v>
      </c>
      <c r="J1007" s="118" t="s">
        <v>21802</v>
      </c>
      <c r="K1007" s="114">
        <f>'Emissions Factors'!$B$2</f>
        <v>10</v>
      </c>
      <c r="L1007" s="118" t="s">
        <v>21801</v>
      </c>
      <c r="M1007" s="118" t="s">
        <v>21802</v>
      </c>
      <c r="N1007" s="113">
        <f t="shared" si="45"/>
        <v>2.7948799787537074E-4</v>
      </c>
      <c r="O1007" s="126" t="s">
        <v>21801</v>
      </c>
      <c r="P1007" s="138">
        <f>VLOOKUP(A1007,Population!$A$5:$L$3146,12,FALSE)*'National Throughput'!$C$17</f>
        <v>60.634693936332397</v>
      </c>
      <c r="Q1007" s="118" t="s">
        <v>21806</v>
      </c>
      <c r="R1007" s="2">
        <f>'Emissions Factors'!$B$3</f>
        <v>9.9208017983194906E-5</v>
      </c>
      <c r="S1007" s="118" t="s">
        <v>21801</v>
      </c>
      <c r="T1007" s="118" t="s">
        <v>21806</v>
      </c>
      <c r="U1007" s="104">
        <f t="shared" si="46"/>
        <v>6.015447806441184E-3</v>
      </c>
      <c r="V1007" s="126" t="s">
        <v>21801</v>
      </c>
      <c r="W1007" s="113">
        <f t="shared" si="47"/>
        <v>6.294935804316555E-3</v>
      </c>
      <c r="X1007" s="126" t="s">
        <v>21801</v>
      </c>
    </row>
    <row r="1008" spans="1:24" x14ac:dyDescent="0.25">
      <c r="A1008" s="123" t="s">
        <v>7379</v>
      </c>
      <c r="B1008" s="123" t="s">
        <v>7293</v>
      </c>
      <c r="C1008" s="123" t="s">
        <v>154</v>
      </c>
      <c r="D1008" s="117" t="s">
        <v>22747</v>
      </c>
      <c r="E1008" s="117" t="s">
        <v>21845</v>
      </c>
      <c r="F1008" s="118" t="s">
        <v>22739</v>
      </c>
      <c r="G1008" s="126">
        <v>515</v>
      </c>
      <c r="H1008" s="120" t="s">
        <v>24915</v>
      </c>
      <c r="I1008" s="5">
        <f>VLOOKUP(A1008,Population!$A$5:$L$3146,12,FALSE)*'National Throughput'!$C$14</f>
        <v>4.4583090215451425E-5</v>
      </c>
      <c r="J1008" s="118" t="s">
        <v>21802</v>
      </c>
      <c r="K1008" s="114">
        <f>'Emissions Factors'!$B$2</f>
        <v>10</v>
      </c>
      <c r="L1008" s="118" t="s">
        <v>21801</v>
      </c>
      <c r="M1008" s="118" t="s">
        <v>21802</v>
      </c>
      <c r="N1008" s="113">
        <f t="shared" si="45"/>
        <v>4.4583090215451427E-4</v>
      </c>
      <c r="O1008" s="126" t="s">
        <v>21801</v>
      </c>
      <c r="P1008" s="138">
        <f>VLOOKUP(A1008,Population!$A$5:$L$3146,12,FALSE)*'National Throughput'!$C$17</f>
        <v>96.72265179541769</v>
      </c>
      <c r="Q1008" s="118" t="s">
        <v>21806</v>
      </c>
      <c r="R1008" s="2">
        <f>'Emissions Factors'!$B$3</f>
        <v>9.9208017983194906E-5</v>
      </c>
      <c r="S1008" s="118" t="s">
        <v>21801</v>
      </c>
      <c r="T1008" s="118" t="s">
        <v>21806</v>
      </c>
      <c r="U1008" s="104">
        <f t="shared" si="46"/>
        <v>9.595662578702098E-3</v>
      </c>
      <c r="V1008" s="126" t="s">
        <v>21801</v>
      </c>
      <c r="W1008" s="113">
        <f t="shared" si="47"/>
        <v>1.0041493480856612E-2</v>
      </c>
      <c r="X1008" s="126" t="s">
        <v>21801</v>
      </c>
    </row>
    <row r="1009" spans="1:24" x14ac:dyDescent="0.25">
      <c r="A1009" s="123" t="s">
        <v>7386</v>
      </c>
      <c r="B1009" s="123" t="s">
        <v>7293</v>
      </c>
      <c r="C1009" s="123" t="s">
        <v>163</v>
      </c>
      <c r="D1009" s="117" t="s">
        <v>22748</v>
      </c>
      <c r="E1009" s="117" t="s">
        <v>21845</v>
      </c>
      <c r="F1009" s="118" t="s">
        <v>22739</v>
      </c>
      <c r="G1009" s="126">
        <v>515</v>
      </c>
      <c r="H1009" s="120" t="s">
        <v>24916</v>
      </c>
      <c r="I1009" s="5">
        <f>VLOOKUP(A1009,Population!$A$5:$L$3146,12,FALSE)*'National Throughput'!$C$14</f>
        <v>6.6124878678864782E-5</v>
      </c>
      <c r="J1009" s="118" t="s">
        <v>21802</v>
      </c>
      <c r="K1009" s="114">
        <f>'Emissions Factors'!$B$2</f>
        <v>10</v>
      </c>
      <c r="L1009" s="118" t="s">
        <v>21801</v>
      </c>
      <c r="M1009" s="118" t="s">
        <v>21802</v>
      </c>
      <c r="N1009" s="113">
        <f t="shared" si="45"/>
        <v>6.6124878678864782E-4</v>
      </c>
      <c r="O1009" s="126" t="s">
        <v>21801</v>
      </c>
      <c r="P1009" s="138">
        <f>VLOOKUP(A1009,Population!$A$5:$L$3146,12,FALSE)*'National Throughput'!$C$17</f>
        <v>143.45738674824869</v>
      </c>
      <c r="Q1009" s="118" t="s">
        <v>21806</v>
      </c>
      <c r="R1009" s="2">
        <f>'Emissions Factors'!$B$3</f>
        <v>9.9208017983194906E-5</v>
      </c>
      <c r="S1009" s="118" t="s">
        <v>21801</v>
      </c>
      <c r="T1009" s="118" t="s">
        <v>21806</v>
      </c>
      <c r="U1009" s="104">
        <f t="shared" si="46"/>
        <v>1.4232123004342402E-2</v>
      </c>
      <c r="V1009" s="126" t="s">
        <v>21801</v>
      </c>
      <c r="W1009" s="113">
        <f t="shared" si="47"/>
        <v>1.489337179113105E-2</v>
      </c>
      <c r="X1009" s="126" t="s">
        <v>21801</v>
      </c>
    </row>
    <row r="1010" spans="1:24" x14ac:dyDescent="0.25">
      <c r="A1010" s="123" t="s">
        <v>7393</v>
      </c>
      <c r="B1010" s="123" t="s">
        <v>7293</v>
      </c>
      <c r="C1010" s="123" t="s">
        <v>171</v>
      </c>
      <c r="D1010" s="117" t="s">
        <v>22749</v>
      </c>
      <c r="E1010" s="117" t="s">
        <v>21845</v>
      </c>
      <c r="F1010" s="118" t="s">
        <v>22739</v>
      </c>
      <c r="G1010" s="126">
        <v>515</v>
      </c>
      <c r="H1010" s="120" t="s">
        <v>24917</v>
      </c>
      <c r="I1010" s="5">
        <f>VLOOKUP(A1010,Population!$A$5:$L$3146,12,FALSE)*'National Throughput'!$C$14</f>
        <v>2.5918970823667059E-4</v>
      </c>
      <c r="J1010" s="118" t="s">
        <v>21802</v>
      </c>
      <c r="K1010" s="114">
        <f>'Emissions Factors'!$B$2</f>
        <v>10</v>
      </c>
      <c r="L1010" s="118" t="s">
        <v>21801</v>
      </c>
      <c r="M1010" s="118" t="s">
        <v>21802</v>
      </c>
      <c r="N1010" s="113">
        <f t="shared" si="45"/>
        <v>2.591897082366706E-3</v>
      </c>
      <c r="O1010" s="126" t="s">
        <v>21801</v>
      </c>
      <c r="P1010" s="138">
        <f>VLOOKUP(A1010,Population!$A$5:$L$3146,12,FALSE)*'National Throughput'!$C$17</f>
        <v>562.30996500199763</v>
      </c>
      <c r="Q1010" s="118" t="s">
        <v>21806</v>
      </c>
      <c r="R1010" s="2">
        <f>'Emissions Factors'!$B$3</f>
        <v>9.9208017983194906E-5</v>
      </c>
      <c r="S1010" s="118" t="s">
        <v>21801</v>
      </c>
      <c r="T1010" s="118" t="s">
        <v>21806</v>
      </c>
      <c r="U1010" s="104">
        <f t="shared" si="46"/>
        <v>5.5785657120047877E-2</v>
      </c>
      <c r="V1010" s="126" t="s">
        <v>21801</v>
      </c>
      <c r="W1010" s="113">
        <f t="shared" si="47"/>
        <v>5.8377554202414583E-2</v>
      </c>
      <c r="X1010" s="126" t="s">
        <v>21801</v>
      </c>
    </row>
    <row r="1011" spans="1:24" x14ac:dyDescent="0.25">
      <c r="A1011" s="123" t="s">
        <v>7400</v>
      </c>
      <c r="B1011" s="123" t="s">
        <v>7293</v>
      </c>
      <c r="C1011" s="123" t="s">
        <v>179</v>
      </c>
      <c r="D1011" s="117" t="s">
        <v>22036</v>
      </c>
      <c r="E1011" s="117" t="s">
        <v>21845</v>
      </c>
      <c r="F1011" s="118" t="s">
        <v>22739</v>
      </c>
      <c r="G1011" s="126">
        <v>515</v>
      </c>
      <c r="H1011" s="120" t="s">
        <v>24918</v>
      </c>
      <c r="I1011" s="5">
        <f>VLOOKUP(A1011,Population!$A$5:$L$3146,12,FALSE)*'National Throughput'!$C$14</f>
        <v>4.2807613283909095E-5</v>
      </c>
      <c r="J1011" s="118" t="s">
        <v>21802</v>
      </c>
      <c r="K1011" s="114">
        <f>'Emissions Factors'!$B$2</f>
        <v>10</v>
      </c>
      <c r="L1011" s="118" t="s">
        <v>21801</v>
      </c>
      <c r="M1011" s="118" t="s">
        <v>21802</v>
      </c>
      <c r="N1011" s="113">
        <f t="shared" si="45"/>
        <v>4.2807613283909096E-4</v>
      </c>
      <c r="O1011" s="126" t="s">
        <v>21801</v>
      </c>
      <c r="P1011" s="138">
        <f>VLOOKUP(A1011,Population!$A$5:$L$3146,12,FALSE)*'National Throughput'!$C$17</f>
        <v>92.870769025729203</v>
      </c>
      <c r="Q1011" s="118" t="s">
        <v>21806</v>
      </c>
      <c r="R1011" s="2">
        <f>'Emissions Factors'!$B$3</f>
        <v>9.9208017983194906E-5</v>
      </c>
      <c r="S1011" s="118" t="s">
        <v>21801</v>
      </c>
      <c r="T1011" s="118" t="s">
        <v>21806</v>
      </c>
      <c r="U1011" s="104">
        <f t="shared" si="46"/>
        <v>9.213524923617683E-3</v>
      </c>
      <c r="V1011" s="126" t="s">
        <v>21801</v>
      </c>
      <c r="W1011" s="113">
        <f t="shared" si="47"/>
        <v>9.6416010564567747E-3</v>
      </c>
      <c r="X1011" s="126" t="s">
        <v>21801</v>
      </c>
    </row>
    <row r="1012" spans="1:24" x14ac:dyDescent="0.25">
      <c r="A1012" s="123" t="s">
        <v>7405</v>
      </c>
      <c r="B1012" s="123" t="s">
        <v>7293</v>
      </c>
      <c r="C1012" s="123" t="s">
        <v>187</v>
      </c>
      <c r="D1012" s="117" t="s">
        <v>22750</v>
      </c>
      <c r="E1012" s="117" t="s">
        <v>21845</v>
      </c>
      <c r="F1012" s="118" t="s">
        <v>22739</v>
      </c>
      <c r="G1012" s="126">
        <v>515</v>
      </c>
      <c r="H1012" s="120" t="s">
        <v>24919</v>
      </c>
      <c r="I1012" s="5">
        <f>VLOOKUP(A1012,Population!$A$5:$L$3146,12,FALSE)*'National Throughput'!$C$14</f>
        <v>4.2308883808756759E-5</v>
      </c>
      <c r="J1012" s="118" t="s">
        <v>21802</v>
      </c>
      <c r="K1012" s="114">
        <f>'Emissions Factors'!$B$2</f>
        <v>10</v>
      </c>
      <c r="L1012" s="118" t="s">
        <v>21801</v>
      </c>
      <c r="M1012" s="118" t="s">
        <v>21802</v>
      </c>
      <c r="N1012" s="113">
        <f t="shared" si="45"/>
        <v>4.2308883808756762E-4</v>
      </c>
      <c r="O1012" s="126" t="s">
        <v>21801</v>
      </c>
      <c r="P1012" s="138">
        <f>VLOOKUP(A1012,Population!$A$5:$L$3146,12,FALSE)*'National Throughput'!$C$17</f>
        <v>91.788779483681864</v>
      </c>
      <c r="Q1012" s="118" t="s">
        <v>21806</v>
      </c>
      <c r="R1012" s="2">
        <f>'Emissions Factors'!$B$3</f>
        <v>9.9208017983194906E-5</v>
      </c>
      <c r="S1012" s="118" t="s">
        <v>21801</v>
      </c>
      <c r="T1012" s="118" t="s">
        <v>21806</v>
      </c>
      <c r="U1012" s="104">
        <f t="shared" si="46"/>
        <v>9.1061828856726212E-3</v>
      </c>
      <c r="V1012" s="126" t="s">
        <v>21801</v>
      </c>
      <c r="W1012" s="113">
        <f t="shared" si="47"/>
        <v>9.5292717237601895E-3</v>
      </c>
      <c r="X1012" s="126" t="s">
        <v>21801</v>
      </c>
    </row>
    <row r="1013" spans="1:24" x14ac:dyDescent="0.25">
      <c r="A1013" s="123" t="s">
        <v>7412</v>
      </c>
      <c r="B1013" s="123" t="s">
        <v>7293</v>
      </c>
      <c r="C1013" s="123" t="s">
        <v>195</v>
      </c>
      <c r="D1013" s="117" t="s">
        <v>22751</v>
      </c>
      <c r="E1013" s="117" t="s">
        <v>21845</v>
      </c>
      <c r="F1013" s="118" t="s">
        <v>22739</v>
      </c>
      <c r="G1013" s="126">
        <v>515</v>
      </c>
      <c r="H1013" s="120" t="s">
        <v>24920</v>
      </c>
      <c r="I1013" s="5">
        <f>VLOOKUP(A1013,Population!$A$5:$L$3146,12,FALSE)*'National Throughput'!$C$14</f>
        <v>1.2728241178521226E-4</v>
      </c>
      <c r="J1013" s="118" t="s">
        <v>21802</v>
      </c>
      <c r="K1013" s="114">
        <f>'Emissions Factors'!$B$2</f>
        <v>10</v>
      </c>
      <c r="L1013" s="118" t="s">
        <v>21801</v>
      </c>
      <c r="M1013" s="118" t="s">
        <v>21802</v>
      </c>
      <c r="N1013" s="113">
        <f t="shared" si="45"/>
        <v>1.2728241178521227E-3</v>
      </c>
      <c r="O1013" s="126" t="s">
        <v>21801</v>
      </c>
      <c r="P1013" s="138">
        <f>VLOOKUP(A1013,Population!$A$5:$L$3146,12,FALSE)*'National Throughput'!$C$17</f>
        <v>276.13815765770602</v>
      </c>
      <c r="Q1013" s="118" t="s">
        <v>21806</v>
      </c>
      <c r="R1013" s="2">
        <f>'Emissions Factors'!$B$3</f>
        <v>9.9208017983194906E-5</v>
      </c>
      <c r="S1013" s="118" t="s">
        <v>21801</v>
      </c>
      <c r="T1013" s="118" t="s">
        <v>21806</v>
      </c>
      <c r="U1013" s="104">
        <f t="shared" si="46"/>
        <v>2.739511931075201E-2</v>
      </c>
      <c r="V1013" s="126" t="s">
        <v>21801</v>
      </c>
      <c r="W1013" s="113">
        <f t="shared" si="47"/>
        <v>2.8667943428604133E-2</v>
      </c>
      <c r="X1013" s="126" t="s">
        <v>21801</v>
      </c>
    </row>
    <row r="1014" spans="1:24" x14ac:dyDescent="0.25">
      <c r="A1014" s="123" t="s">
        <v>7419</v>
      </c>
      <c r="B1014" s="123" t="s">
        <v>7293</v>
      </c>
      <c r="C1014" s="123" t="s">
        <v>203</v>
      </c>
      <c r="D1014" s="117" t="s">
        <v>22752</v>
      </c>
      <c r="E1014" s="117" t="s">
        <v>21845</v>
      </c>
      <c r="F1014" s="118" t="s">
        <v>22739</v>
      </c>
      <c r="G1014" s="126">
        <v>515</v>
      </c>
      <c r="H1014" s="120" t="s">
        <v>24921</v>
      </c>
      <c r="I1014" s="5">
        <f>VLOOKUP(A1014,Population!$A$5:$L$3146,12,FALSE)*'National Throughput'!$C$14</f>
        <v>3.0533215927776498E-4</v>
      </c>
      <c r="J1014" s="118" t="s">
        <v>21802</v>
      </c>
      <c r="K1014" s="114">
        <f>'Emissions Factors'!$B$2</f>
        <v>10</v>
      </c>
      <c r="L1014" s="118" t="s">
        <v>21801</v>
      </c>
      <c r="M1014" s="118" t="s">
        <v>21802</v>
      </c>
      <c r="N1014" s="113">
        <f t="shared" si="45"/>
        <v>3.0533215927776498E-3</v>
      </c>
      <c r="O1014" s="126" t="s">
        <v>21801</v>
      </c>
      <c r="P1014" s="138">
        <f>VLOOKUP(A1014,Population!$A$5:$L$3146,12,FALSE)*'National Throughput'!$C$17</f>
        <v>662.41563743221661</v>
      </c>
      <c r="Q1014" s="118" t="s">
        <v>21806</v>
      </c>
      <c r="R1014" s="2">
        <f>'Emissions Factors'!$B$3</f>
        <v>9.9208017983194906E-5</v>
      </c>
      <c r="S1014" s="118" t="s">
        <v>21801</v>
      </c>
      <c r="T1014" s="118" t="s">
        <v>21806</v>
      </c>
      <c r="U1014" s="104">
        <f t="shared" si="46"/>
        <v>6.5716942470724862E-2</v>
      </c>
      <c r="V1014" s="126" t="s">
        <v>21801</v>
      </c>
      <c r="W1014" s="113">
        <f t="shared" si="47"/>
        <v>6.8770264063502506E-2</v>
      </c>
      <c r="X1014" s="126" t="s">
        <v>21801</v>
      </c>
    </row>
    <row r="1015" spans="1:24" x14ac:dyDescent="0.25">
      <c r="A1015" s="123" t="s">
        <v>7426</v>
      </c>
      <c r="B1015" s="123" t="s">
        <v>7293</v>
      </c>
      <c r="C1015" s="123" t="s">
        <v>212</v>
      </c>
      <c r="D1015" s="117" t="s">
        <v>22753</v>
      </c>
      <c r="E1015" s="117" t="s">
        <v>21845</v>
      </c>
      <c r="F1015" s="118" t="s">
        <v>22739</v>
      </c>
      <c r="G1015" s="126">
        <v>515</v>
      </c>
      <c r="H1015" s="120" t="s">
        <v>24922</v>
      </c>
      <c r="I1015" s="5">
        <f>VLOOKUP(A1015,Population!$A$5:$L$3146,12,FALSE)*'National Throughput'!$C$14</f>
        <v>1.6551168848722288E-5</v>
      </c>
      <c r="J1015" s="118" t="s">
        <v>21802</v>
      </c>
      <c r="K1015" s="114">
        <f>'Emissions Factors'!$B$2</f>
        <v>10</v>
      </c>
      <c r="L1015" s="118" t="s">
        <v>21801</v>
      </c>
      <c r="M1015" s="118" t="s">
        <v>21802</v>
      </c>
      <c r="N1015" s="113">
        <f t="shared" si="45"/>
        <v>1.6551168848722288E-4</v>
      </c>
      <c r="O1015" s="126" t="s">
        <v>21801</v>
      </c>
      <c r="P1015" s="138">
        <f>VLOOKUP(A1015,Population!$A$5:$L$3146,12,FALSE)*'National Throughput'!$C$17</f>
        <v>35.907626268744075</v>
      </c>
      <c r="Q1015" s="118" t="s">
        <v>21806</v>
      </c>
      <c r="R1015" s="2">
        <f>'Emissions Factors'!$B$3</f>
        <v>9.9208017983194906E-5</v>
      </c>
      <c r="S1015" s="118" t="s">
        <v>21801</v>
      </c>
      <c r="T1015" s="118" t="s">
        <v>21806</v>
      </c>
      <c r="U1015" s="104">
        <f t="shared" si="46"/>
        <v>3.562324432603404E-3</v>
      </c>
      <c r="V1015" s="126" t="s">
        <v>21801</v>
      </c>
      <c r="W1015" s="113">
        <f t="shared" si="47"/>
        <v>3.7278361210906271E-3</v>
      </c>
      <c r="X1015" s="126" t="s">
        <v>21801</v>
      </c>
    </row>
    <row r="1016" spans="1:24" x14ac:dyDescent="0.25">
      <c r="A1016" s="123" t="s">
        <v>7431</v>
      </c>
      <c r="B1016" s="123" t="s">
        <v>7293</v>
      </c>
      <c r="C1016" s="123" t="s">
        <v>220</v>
      </c>
      <c r="D1016" s="117" t="s">
        <v>22152</v>
      </c>
      <c r="E1016" s="117" t="s">
        <v>21845</v>
      </c>
      <c r="F1016" s="118" t="s">
        <v>22739</v>
      </c>
      <c r="G1016" s="126">
        <v>515</v>
      </c>
      <c r="H1016" s="120" t="s">
        <v>24923</v>
      </c>
      <c r="I1016" s="5">
        <f>VLOOKUP(A1016,Population!$A$5:$L$3146,12,FALSE)*'National Throughput'!$C$14</f>
        <v>3.5958395158483636E-5</v>
      </c>
      <c r="J1016" s="118" t="s">
        <v>21802</v>
      </c>
      <c r="K1016" s="114">
        <f>'Emissions Factors'!$B$2</f>
        <v>10</v>
      </c>
      <c r="L1016" s="118" t="s">
        <v>21801</v>
      </c>
      <c r="M1016" s="118" t="s">
        <v>21802</v>
      </c>
      <c r="N1016" s="113">
        <f t="shared" si="45"/>
        <v>3.5958395158483634E-4</v>
      </c>
      <c r="O1016" s="126" t="s">
        <v>21801</v>
      </c>
      <c r="P1016" s="138">
        <f>VLOOKUP(A1016,Population!$A$5:$L$3146,12,FALSE)*'National Throughput'!$C$17</f>
        <v>78.011445981612525</v>
      </c>
      <c r="Q1016" s="118" t="s">
        <v>21806</v>
      </c>
      <c r="R1016" s="2">
        <f>'Emissions Factors'!$B$3</f>
        <v>9.9208017983194906E-5</v>
      </c>
      <c r="S1016" s="118" t="s">
        <v>21801</v>
      </c>
      <c r="T1016" s="118" t="s">
        <v>21806</v>
      </c>
      <c r="U1016" s="104">
        <f t="shared" si="46"/>
        <v>7.7393609358388533E-3</v>
      </c>
      <c r="V1016" s="126" t="s">
        <v>21801</v>
      </c>
      <c r="W1016" s="113">
        <f t="shared" si="47"/>
        <v>8.0989448874236904E-3</v>
      </c>
      <c r="X1016" s="126" t="s">
        <v>21801</v>
      </c>
    </row>
    <row r="1017" spans="1:24" x14ac:dyDescent="0.25">
      <c r="A1017" s="123" t="s">
        <v>7438</v>
      </c>
      <c r="B1017" s="123" t="s">
        <v>7293</v>
      </c>
      <c r="C1017" s="123" t="s">
        <v>228</v>
      </c>
      <c r="D1017" s="117" t="s">
        <v>22754</v>
      </c>
      <c r="E1017" s="117" t="s">
        <v>21845</v>
      </c>
      <c r="F1017" s="118" t="s">
        <v>22739</v>
      </c>
      <c r="G1017" s="126">
        <v>515</v>
      </c>
      <c r="H1017" s="120" t="s">
        <v>24924</v>
      </c>
      <c r="I1017" s="5">
        <f>VLOOKUP(A1017,Population!$A$5:$L$3146,12,FALSE)*'National Throughput'!$C$14</f>
        <v>9.051275001381416E-5</v>
      </c>
      <c r="J1017" s="118" t="s">
        <v>21802</v>
      </c>
      <c r="K1017" s="114">
        <f>'Emissions Factors'!$B$2</f>
        <v>10</v>
      </c>
      <c r="L1017" s="118" t="s">
        <v>21801</v>
      </c>
      <c r="M1017" s="118" t="s">
        <v>21802</v>
      </c>
      <c r="N1017" s="113">
        <f t="shared" si="45"/>
        <v>9.0512750013814155E-4</v>
      </c>
      <c r="O1017" s="126" t="s">
        <v>21801</v>
      </c>
      <c r="P1017" s="138">
        <f>VLOOKUP(A1017,Population!$A$5:$L$3146,12,FALSE)*'National Throughput'!$C$17</f>
        <v>196.36667535436317</v>
      </c>
      <c r="Q1017" s="118" t="s">
        <v>21806</v>
      </c>
      <c r="R1017" s="2">
        <f>'Emissions Factors'!$B$3</f>
        <v>9.9208017983194906E-5</v>
      </c>
      <c r="S1017" s="118" t="s">
        <v>21801</v>
      </c>
      <c r="T1017" s="118" t="s">
        <v>21806</v>
      </c>
      <c r="U1017" s="104">
        <f t="shared" si="46"/>
        <v>1.9481148659855858E-2</v>
      </c>
      <c r="V1017" s="126" t="s">
        <v>21801</v>
      </c>
      <c r="W1017" s="113">
        <f t="shared" si="47"/>
        <v>2.0386276159993999E-2</v>
      </c>
      <c r="X1017" s="126" t="s">
        <v>21801</v>
      </c>
    </row>
    <row r="1018" spans="1:24" x14ac:dyDescent="0.25">
      <c r="A1018" s="123" t="s">
        <v>7446</v>
      </c>
      <c r="B1018" s="123" t="s">
        <v>7293</v>
      </c>
      <c r="C1018" s="123" t="s">
        <v>237</v>
      </c>
      <c r="D1018" s="117" t="s">
        <v>22755</v>
      </c>
      <c r="E1018" s="117" t="s">
        <v>21845</v>
      </c>
      <c r="F1018" s="118" t="s">
        <v>22739</v>
      </c>
      <c r="G1018" s="126">
        <v>515</v>
      </c>
      <c r="H1018" s="120" t="s">
        <v>24925</v>
      </c>
      <c r="I1018" s="5">
        <f>VLOOKUP(A1018,Population!$A$5:$L$3146,12,FALSE)*'National Throughput'!$C$14</f>
        <v>5.2835400597638793E-5</v>
      </c>
      <c r="J1018" s="118" t="s">
        <v>21802</v>
      </c>
      <c r="K1018" s="114">
        <f>'Emissions Factors'!$B$2</f>
        <v>10</v>
      </c>
      <c r="L1018" s="118" t="s">
        <v>21801</v>
      </c>
      <c r="M1018" s="118" t="s">
        <v>21802</v>
      </c>
      <c r="N1018" s="113">
        <f t="shared" si="45"/>
        <v>5.2835400597638798E-4</v>
      </c>
      <c r="O1018" s="126" t="s">
        <v>21801</v>
      </c>
      <c r="P1018" s="138">
        <f>VLOOKUP(A1018,Population!$A$5:$L$3146,12,FALSE)*'National Throughput'!$C$17</f>
        <v>114.62597208449418</v>
      </c>
      <c r="Q1018" s="118" t="s">
        <v>21806</v>
      </c>
      <c r="R1018" s="2">
        <f>'Emissions Factors'!$B$3</f>
        <v>9.9208017983194906E-5</v>
      </c>
      <c r="S1018" s="118" t="s">
        <v>21801</v>
      </c>
      <c r="T1018" s="118" t="s">
        <v>21806</v>
      </c>
      <c r="U1018" s="104">
        <f t="shared" si="46"/>
        <v>1.1371815499899697E-2</v>
      </c>
      <c r="V1018" s="126" t="s">
        <v>21801</v>
      </c>
      <c r="W1018" s="113">
        <f t="shared" si="47"/>
        <v>1.1900169505876084E-2</v>
      </c>
      <c r="X1018" s="126" t="s">
        <v>21801</v>
      </c>
    </row>
    <row r="1019" spans="1:24" x14ac:dyDescent="0.25">
      <c r="A1019" s="123" t="s">
        <v>7452</v>
      </c>
      <c r="B1019" s="123" t="s">
        <v>7293</v>
      </c>
      <c r="C1019" s="123" t="s">
        <v>245</v>
      </c>
      <c r="D1019" s="117" t="s">
        <v>22534</v>
      </c>
      <c r="E1019" s="117" t="s">
        <v>21845</v>
      </c>
      <c r="F1019" s="118" t="s">
        <v>22739</v>
      </c>
      <c r="G1019" s="126">
        <v>515</v>
      </c>
      <c r="H1019" s="120" t="s">
        <v>24926</v>
      </c>
      <c r="I1019" s="5">
        <f>VLOOKUP(A1019,Population!$A$5:$L$3146,12,FALSE)*'National Throughput'!$C$14</f>
        <v>2.4687109020040781E-4</v>
      </c>
      <c r="J1019" s="118" t="s">
        <v>21802</v>
      </c>
      <c r="K1019" s="114">
        <f>'Emissions Factors'!$B$2</f>
        <v>10</v>
      </c>
      <c r="L1019" s="118" t="s">
        <v>21801</v>
      </c>
      <c r="M1019" s="118" t="s">
        <v>21802</v>
      </c>
      <c r="N1019" s="113">
        <f t="shared" si="45"/>
        <v>2.468710902004078E-3</v>
      </c>
      <c r="O1019" s="126" t="s">
        <v>21801</v>
      </c>
      <c r="P1019" s="138">
        <f>VLOOKUP(A1019,Population!$A$5:$L$3146,12,FALSE)*'National Throughput'!$C$17</f>
        <v>535.58482331342861</v>
      </c>
      <c r="Q1019" s="118" t="s">
        <v>21806</v>
      </c>
      <c r="R1019" s="2">
        <f>'Emissions Factors'!$B$3</f>
        <v>9.9208017983194906E-5</v>
      </c>
      <c r="S1019" s="118" t="s">
        <v>21801</v>
      </c>
      <c r="T1019" s="118" t="s">
        <v>21806</v>
      </c>
      <c r="U1019" s="104">
        <f t="shared" si="46"/>
        <v>5.3134308782804895E-2</v>
      </c>
      <c r="V1019" s="126" t="s">
        <v>21801</v>
      </c>
      <c r="W1019" s="113">
        <f t="shared" si="47"/>
        <v>5.5603019684808977E-2</v>
      </c>
      <c r="X1019" s="126" t="s">
        <v>21801</v>
      </c>
    </row>
    <row r="1020" spans="1:24" x14ac:dyDescent="0.25">
      <c r="A1020" s="123" t="s">
        <v>7460</v>
      </c>
      <c r="B1020" s="123" t="s">
        <v>7293</v>
      </c>
      <c r="C1020" s="123" t="s">
        <v>252</v>
      </c>
      <c r="D1020" s="117" t="s">
        <v>22154</v>
      </c>
      <c r="E1020" s="117" t="s">
        <v>21845</v>
      </c>
      <c r="F1020" s="118" t="s">
        <v>22739</v>
      </c>
      <c r="G1020" s="126">
        <v>515</v>
      </c>
      <c r="H1020" s="120" t="s">
        <v>24927</v>
      </c>
      <c r="I1020" s="5">
        <f>VLOOKUP(A1020,Population!$A$5:$L$3146,12,FALSE)*'National Throughput'!$C$14</f>
        <v>1.1889045714998225E-4</v>
      </c>
      <c r="J1020" s="118" t="s">
        <v>21802</v>
      </c>
      <c r="K1020" s="114">
        <f>'Emissions Factors'!$B$2</f>
        <v>10</v>
      </c>
      <c r="L1020" s="118" t="s">
        <v>21801</v>
      </c>
      <c r="M1020" s="118" t="s">
        <v>21802</v>
      </c>
      <c r="N1020" s="113">
        <f t="shared" si="45"/>
        <v>1.1889045714998225E-3</v>
      </c>
      <c r="O1020" s="126" t="s">
        <v>21801</v>
      </c>
      <c r="P1020" s="138">
        <f>VLOOKUP(A1020,Population!$A$5:$L$3146,12,FALSE)*'National Throughput'!$C$17</f>
        <v>257.93188029685632</v>
      </c>
      <c r="Q1020" s="118" t="s">
        <v>21806</v>
      </c>
      <c r="R1020" s="2">
        <f>'Emissions Factors'!$B$3</f>
        <v>9.9208017983194906E-5</v>
      </c>
      <c r="S1020" s="118" t="s">
        <v>21801</v>
      </c>
      <c r="T1020" s="118" t="s">
        <v>21806</v>
      </c>
      <c r="U1020" s="104">
        <f t="shared" si="46"/>
        <v>2.5588910618929799E-2</v>
      </c>
      <c r="V1020" s="126" t="s">
        <v>21801</v>
      </c>
      <c r="W1020" s="113">
        <f t="shared" si="47"/>
        <v>2.677781519042962E-2</v>
      </c>
      <c r="X1020" s="126" t="s">
        <v>21801</v>
      </c>
    </row>
    <row r="1021" spans="1:24" x14ac:dyDescent="0.25">
      <c r="A1021" s="123" t="s">
        <v>7466</v>
      </c>
      <c r="B1021" s="123" t="s">
        <v>7293</v>
      </c>
      <c r="C1021" s="123" t="s">
        <v>261</v>
      </c>
      <c r="D1021" s="117" t="s">
        <v>22043</v>
      </c>
      <c r="E1021" s="117" t="s">
        <v>21845</v>
      </c>
      <c r="F1021" s="118" t="s">
        <v>22739</v>
      </c>
      <c r="G1021" s="126">
        <v>515</v>
      </c>
      <c r="H1021" s="120" t="s">
        <v>24928</v>
      </c>
      <c r="I1021" s="5">
        <f>VLOOKUP(A1021,Population!$A$5:$L$3146,12,FALSE)*'National Throughput'!$C$14</f>
        <v>7.0310881406976752E-5</v>
      </c>
      <c r="J1021" s="118" t="s">
        <v>21802</v>
      </c>
      <c r="K1021" s="114">
        <f>'Emissions Factors'!$B$2</f>
        <v>10</v>
      </c>
      <c r="L1021" s="118" t="s">
        <v>21801</v>
      </c>
      <c r="M1021" s="118" t="s">
        <v>21802</v>
      </c>
      <c r="N1021" s="113">
        <f t="shared" si="45"/>
        <v>7.0310881406976757E-4</v>
      </c>
      <c r="O1021" s="126" t="s">
        <v>21801</v>
      </c>
      <c r="P1021" s="138">
        <f>VLOOKUP(A1021,Population!$A$5:$L$3146,12,FALSE)*'National Throughput'!$C$17</f>
        <v>152.53888563783266</v>
      </c>
      <c r="Q1021" s="118" t="s">
        <v>21806</v>
      </c>
      <c r="R1021" s="2">
        <f>'Emissions Factors'!$B$3</f>
        <v>9.9208017983194906E-5</v>
      </c>
      <c r="S1021" s="118" t="s">
        <v>21801</v>
      </c>
      <c r="T1021" s="118" t="s">
        <v>21806</v>
      </c>
      <c r="U1021" s="104">
        <f t="shared" si="46"/>
        <v>1.5133080509494613E-2</v>
      </c>
      <c r="V1021" s="126" t="s">
        <v>21801</v>
      </c>
      <c r="W1021" s="113">
        <f t="shared" si="47"/>
        <v>1.5836189323564381E-2</v>
      </c>
      <c r="X1021" s="126" t="s">
        <v>21801</v>
      </c>
    </row>
    <row r="1022" spans="1:24" x14ac:dyDescent="0.25">
      <c r="A1022" s="123" t="s">
        <v>7473</v>
      </c>
      <c r="B1022" s="123" t="s">
        <v>7293</v>
      </c>
      <c r="C1022" s="123" t="s">
        <v>270</v>
      </c>
      <c r="D1022" s="117" t="s">
        <v>22535</v>
      </c>
      <c r="E1022" s="117" t="s">
        <v>21845</v>
      </c>
      <c r="F1022" s="118" t="s">
        <v>22739</v>
      </c>
      <c r="G1022" s="126">
        <v>515</v>
      </c>
      <c r="H1022" s="120" t="s">
        <v>24929</v>
      </c>
      <c r="I1022" s="5">
        <f>VLOOKUP(A1022,Population!$A$5:$L$3146,12,FALSE)*'National Throughput'!$C$14</f>
        <v>3.3797234099490174E-5</v>
      </c>
      <c r="J1022" s="118" t="s">
        <v>21802</v>
      </c>
      <c r="K1022" s="114">
        <f>'Emissions Factors'!$B$2</f>
        <v>10</v>
      </c>
      <c r="L1022" s="118" t="s">
        <v>21801</v>
      </c>
      <c r="M1022" s="118" t="s">
        <v>21802</v>
      </c>
      <c r="N1022" s="113">
        <f t="shared" si="45"/>
        <v>3.3797234099490177E-4</v>
      </c>
      <c r="O1022" s="126" t="s">
        <v>21801</v>
      </c>
      <c r="P1022" s="138">
        <f>VLOOKUP(A1022,Population!$A$5:$L$3146,12,FALSE)*'National Throughput'!$C$17</f>
        <v>73.322824632740762</v>
      </c>
      <c r="Q1022" s="118" t="s">
        <v>21806</v>
      </c>
      <c r="R1022" s="2">
        <f>'Emissions Factors'!$B$3</f>
        <v>9.9208017983194906E-5</v>
      </c>
      <c r="S1022" s="118" t="s">
        <v>21801</v>
      </c>
      <c r="T1022" s="118" t="s">
        <v>21806</v>
      </c>
      <c r="U1022" s="104">
        <f t="shared" si="46"/>
        <v>7.2742121047435918E-3</v>
      </c>
      <c r="V1022" s="126" t="s">
        <v>21801</v>
      </c>
      <c r="W1022" s="113">
        <f t="shared" si="47"/>
        <v>7.612184445738494E-3</v>
      </c>
      <c r="X1022" s="126" t="s">
        <v>21801</v>
      </c>
    </row>
    <row r="1023" spans="1:24" x14ac:dyDescent="0.25">
      <c r="A1023" s="123" t="s">
        <v>7480</v>
      </c>
      <c r="B1023" s="123" t="s">
        <v>7293</v>
      </c>
      <c r="C1023" s="123" t="s">
        <v>278</v>
      </c>
      <c r="D1023" s="117" t="s">
        <v>22160</v>
      </c>
      <c r="E1023" s="117" t="s">
        <v>21845</v>
      </c>
      <c r="F1023" s="118" t="s">
        <v>22739</v>
      </c>
      <c r="G1023" s="126">
        <v>515</v>
      </c>
      <c r="H1023" s="120" t="s">
        <v>24930</v>
      </c>
      <c r="I1023" s="5">
        <f>VLOOKUP(A1023,Population!$A$5:$L$3146,12,FALSE)*'National Throughput'!$C$14</f>
        <v>3.0668537858701166E-5</v>
      </c>
      <c r="J1023" s="118" t="s">
        <v>21802</v>
      </c>
      <c r="K1023" s="114">
        <f>'Emissions Factors'!$B$2</f>
        <v>10</v>
      </c>
      <c r="L1023" s="118" t="s">
        <v>21801</v>
      </c>
      <c r="M1023" s="118" t="s">
        <v>21802</v>
      </c>
      <c r="N1023" s="113">
        <f t="shared" si="45"/>
        <v>3.0668537858701168E-4</v>
      </c>
      <c r="O1023" s="126" t="s">
        <v>21801</v>
      </c>
      <c r="P1023" s="138">
        <f>VLOOKUP(A1023,Population!$A$5:$L$3146,12,FALSE)*'National Throughput'!$C$17</f>
        <v>66.535143572297173</v>
      </c>
      <c r="Q1023" s="118" t="s">
        <v>21806</v>
      </c>
      <c r="R1023" s="2">
        <f>'Emissions Factors'!$B$3</f>
        <v>9.9208017983194906E-5</v>
      </c>
      <c r="S1023" s="118" t="s">
        <v>21801</v>
      </c>
      <c r="T1023" s="118" t="s">
        <v>21806</v>
      </c>
      <c r="U1023" s="104">
        <f t="shared" si="46"/>
        <v>6.6008197200349127E-3</v>
      </c>
      <c r="V1023" s="126" t="s">
        <v>21801</v>
      </c>
      <c r="W1023" s="113">
        <f t="shared" si="47"/>
        <v>6.9075050986219244E-3</v>
      </c>
      <c r="X1023" s="126" t="s">
        <v>21801</v>
      </c>
    </row>
    <row r="1024" spans="1:24" x14ac:dyDescent="0.25">
      <c r="A1024" s="123" t="s">
        <v>7485</v>
      </c>
      <c r="B1024" s="123" t="s">
        <v>7293</v>
      </c>
      <c r="C1024" s="123" t="s">
        <v>287</v>
      </c>
      <c r="D1024" s="117" t="s">
        <v>22537</v>
      </c>
      <c r="E1024" s="117" t="s">
        <v>21845</v>
      </c>
      <c r="F1024" s="118" t="s">
        <v>22739</v>
      </c>
      <c r="G1024" s="126">
        <v>515</v>
      </c>
      <c r="H1024" s="120" t="s">
        <v>24931</v>
      </c>
      <c r="I1024" s="5">
        <f>VLOOKUP(A1024,Population!$A$5:$L$3146,12,FALSE)*'National Throughput'!$C$14</f>
        <v>2.2426202066016841E-5</v>
      </c>
      <c r="J1024" s="118" t="s">
        <v>21802</v>
      </c>
      <c r="K1024" s="114">
        <f>'Emissions Factors'!$B$2</f>
        <v>10</v>
      </c>
      <c r="L1024" s="118" t="s">
        <v>21801</v>
      </c>
      <c r="M1024" s="118" t="s">
        <v>21802</v>
      </c>
      <c r="N1024" s="113">
        <f t="shared" si="45"/>
        <v>2.242620206601684E-4</v>
      </c>
      <c r="O1024" s="126" t="s">
        <v>21801</v>
      </c>
      <c r="P1024" s="138">
        <f>VLOOKUP(A1024,Population!$A$5:$L$3146,12,FALSE)*'National Throughput'!$C$17</f>
        <v>48.653463074061627</v>
      </c>
      <c r="Q1024" s="118" t="s">
        <v>21806</v>
      </c>
      <c r="R1024" s="2">
        <f>'Emissions Factors'!$B$3</f>
        <v>9.9208017983194906E-5</v>
      </c>
      <c r="S1024" s="118" t="s">
        <v>21801</v>
      </c>
      <c r="T1024" s="118" t="s">
        <v>21806</v>
      </c>
      <c r="U1024" s="104">
        <f t="shared" si="46"/>
        <v>4.8268136395962155E-3</v>
      </c>
      <c r="V1024" s="126" t="s">
        <v>21801</v>
      </c>
      <c r="W1024" s="113">
        <f t="shared" si="47"/>
        <v>5.0510756602563838E-3</v>
      </c>
      <c r="X1024" s="126" t="s">
        <v>21801</v>
      </c>
    </row>
    <row r="1025" spans="1:24" x14ac:dyDescent="0.25">
      <c r="A1025" s="123" t="s">
        <v>7491</v>
      </c>
      <c r="B1025" s="123" t="s">
        <v>7293</v>
      </c>
      <c r="C1025" s="123" t="s">
        <v>295</v>
      </c>
      <c r="D1025" s="117" t="s">
        <v>22586</v>
      </c>
      <c r="E1025" s="117" t="s">
        <v>21845</v>
      </c>
      <c r="F1025" s="118" t="s">
        <v>22739</v>
      </c>
      <c r="G1025" s="126">
        <v>515</v>
      </c>
      <c r="H1025" s="120" t="s">
        <v>24932</v>
      </c>
      <c r="I1025" s="5">
        <f>VLOOKUP(A1025,Population!$A$5:$L$3146,12,FALSE)*'National Throughput'!$C$14</f>
        <v>3.2675092780397411E-4</v>
      </c>
      <c r="J1025" s="118" t="s">
        <v>21802</v>
      </c>
      <c r="K1025" s="114">
        <f>'Emissions Factors'!$B$2</f>
        <v>10</v>
      </c>
      <c r="L1025" s="118" t="s">
        <v>21801</v>
      </c>
      <c r="M1025" s="118" t="s">
        <v>21802</v>
      </c>
      <c r="N1025" s="113">
        <f t="shared" si="45"/>
        <v>3.267509278039741E-3</v>
      </c>
      <c r="O1025" s="126" t="s">
        <v>21801</v>
      </c>
      <c r="P1025" s="138">
        <f>VLOOKUP(A1025,Population!$A$5:$L$3146,12,FALSE)*'National Throughput'!$C$17</f>
        <v>708.88348163134265</v>
      </c>
      <c r="Q1025" s="118" t="s">
        <v>21806</v>
      </c>
      <c r="R1025" s="2">
        <f>'Emissions Factors'!$B$3</f>
        <v>9.9208017983194906E-5</v>
      </c>
      <c r="S1025" s="118" t="s">
        <v>21801</v>
      </c>
      <c r="T1025" s="118" t="s">
        <v>21806</v>
      </c>
      <c r="U1025" s="104">
        <f t="shared" si="46"/>
        <v>7.0326925193672063E-2</v>
      </c>
      <c r="V1025" s="126" t="s">
        <v>21801</v>
      </c>
      <c r="W1025" s="113">
        <f t="shared" si="47"/>
        <v>7.3594434471711809E-2</v>
      </c>
      <c r="X1025" s="126" t="s">
        <v>21801</v>
      </c>
    </row>
    <row r="1026" spans="1:24" x14ac:dyDescent="0.25">
      <c r="A1026" s="123" t="s">
        <v>7499</v>
      </c>
      <c r="B1026" s="123" t="s">
        <v>7293</v>
      </c>
      <c r="C1026" s="123" t="s">
        <v>304</v>
      </c>
      <c r="D1026" s="117" t="s">
        <v>22756</v>
      </c>
      <c r="E1026" s="117" t="s">
        <v>21845</v>
      </c>
      <c r="F1026" s="118" t="s">
        <v>22739</v>
      </c>
      <c r="G1026" s="126">
        <v>515</v>
      </c>
      <c r="H1026" s="120" t="s">
        <v>24933</v>
      </c>
      <c r="I1026" s="5">
        <f>VLOOKUP(A1026,Population!$A$5:$L$3146,12,FALSE)*'National Throughput'!$C$14</f>
        <v>3.9941581233366988E-5</v>
      </c>
      <c r="J1026" s="118" t="s">
        <v>21802</v>
      </c>
      <c r="K1026" s="114">
        <f>'Emissions Factors'!$B$2</f>
        <v>10</v>
      </c>
      <c r="L1026" s="118" t="s">
        <v>21801</v>
      </c>
      <c r="M1026" s="118" t="s">
        <v>21802</v>
      </c>
      <c r="N1026" s="113">
        <f t="shared" si="45"/>
        <v>3.9941581233366986E-4</v>
      </c>
      <c r="O1026" s="126" t="s">
        <v>21801</v>
      </c>
      <c r="P1026" s="138">
        <f>VLOOKUP(A1026,Population!$A$5:$L$3146,12,FALSE)*'National Throughput'!$C$17</f>
        <v>86.652935790763863</v>
      </c>
      <c r="Q1026" s="118" t="s">
        <v>21806</v>
      </c>
      <c r="R1026" s="2">
        <f>'Emissions Factors'!$B$3</f>
        <v>9.9208017983194906E-5</v>
      </c>
      <c r="S1026" s="118" t="s">
        <v>21801</v>
      </c>
      <c r="T1026" s="118" t="s">
        <v>21806</v>
      </c>
      <c r="U1026" s="104">
        <f t="shared" si="46"/>
        <v>8.5966660122267346E-3</v>
      </c>
      <c r="V1026" s="126" t="s">
        <v>21801</v>
      </c>
      <c r="W1026" s="113">
        <f t="shared" si="47"/>
        <v>8.9960818245604039E-3</v>
      </c>
      <c r="X1026" s="126" t="s">
        <v>21801</v>
      </c>
    </row>
    <row r="1027" spans="1:24" x14ac:dyDescent="0.25">
      <c r="A1027" s="123" t="s">
        <v>7506</v>
      </c>
      <c r="B1027" s="123" t="s">
        <v>7293</v>
      </c>
      <c r="C1027" s="123" t="s">
        <v>312</v>
      </c>
      <c r="D1027" s="117" t="s">
        <v>22757</v>
      </c>
      <c r="E1027" s="117" t="s">
        <v>21845</v>
      </c>
      <c r="F1027" s="118" t="s">
        <v>22739</v>
      </c>
      <c r="G1027" s="126">
        <v>515</v>
      </c>
      <c r="H1027" s="120" t="s">
        <v>24934</v>
      </c>
      <c r="I1027" s="5">
        <f>VLOOKUP(A1027,Population!$A$5:$L$3146,12,FALSE)*'National Throughput'!$C$14</f>
        <v>2.55083502224583E-5</v>
      </c>
      <c r="J1027" s="118" t="s">
        <v>21802</v>
      </c>
      <c r="K1027" s="114">
        <f>'Emissions Factors'!$B$2</f>
        <v>10</v>
      </c>
      <c r="L1027" s="118" t="s">
        <v>21801</v>
      </c>
      <c r="M1027" s="118" t="s">
        <v>21802</v>
      </c>
      <c r="N1027" s="113">
        <f t="shared" si="45"/>
        <v>2.5508350222458302E-4</v>
      </c>
      <c r="O1027" s="126" t="s">
        <v>21801</v>
      </c>
      <c r="P1027" s="138">
        <f>VLOOKUP(A1027,Population!$A$5:$L$3146,12,FALSE)*'National Throughput'!$C$17</f>
        <v>55.340158443914135</v>
      </c>
      <c r="Q1027" s="118" t="s">
        <v>21806</v>
      </c>
      <c r="R1027" s="2">
        <f>'Emissions Factors'!$B$3</f>
        <v>9.9208017983194906E-5</v>
      </c>
      <c r="S1027" s="118" t="s">
        <v>21801</v>
      </c>
      <c r="T1027" s="118" t="s">
        <v>21806</v>
      </c>
      <c r="U1027" s="104">
        <f t="shared" si="46"/>
        <v>5.4901874340966888E-3</v>
      </c>
      <c r="V1027" s="126" t="s">
        <v>21801</v>
      </c>
      <c r="W1027" s="113">
        <f t="shared" si="47"/>
        <v>5.7452709363212716E-3</v>
      </c>
      <c r="X1027" s="126" t="s">
        <v>21801</v>
      </c>
    </row>
    <row r="1028" spans="1:24" x14ac:dyDescent="0.25">
      <c r="A1028" s="123" t="s">
        <v>7512</v>
      </c>
      <c r="B1028" s="123" t="s">
        <v>7293</v>
      </c>
      <c r="C1028" s="123" t="s">
        <v>320</v>
      </c>
      <c r="D1028" s="117" t="s">
        <v>22758</v>
      </c>
      <c r="E1028" s="117" t="s">
        <v>21845</v>
      </c>
      <c r="F1028" s="118" t="s">
        <v>22739</v>
      </c>
      <c r="G1028" s="126">
        <v>515</v>
      </c>
      <c r="H1028" s="120" t="s">
        <v>24935</v>
      </c>
      <c r="I1028" s="5">
        <f>VLOOKUP(A1028,Population!$A$5:$L$3146,12,FALSE)*'National Throughput'!$C$14</f>
        <v>4.8034298183505612E-5</v>
      </c>
      <c r="J1028" s="118" t="s">
        <v>21802</v>
      </c>
      <c r="K1028" s="114">
        <f>'Emissions Factors'!$B$2</f>
        <v>10</v>
      </c>
      <c r="L1028" s="118" t="s">
        <v>21801</v>
      </c>
      <c r="M1028" s="118" t="s">
        <v>21802</v>
      </c>
      <c r="N1028" s="113">
        <f t="shared" ref="N1028:N1091" si="48">I1028*K1028</f>
        <v>4.803429818350561E-4</v>
      </c>
      <c r="O1028" s="126" t="s">
        <v>21801</v>
      </c>
      <c r="P1028" s="138">
        <f>VLOOKUP(A1028,Population!$A$5:$L$3146,12,FALSE)*'National Throughput'!$C$17</f>
        <v>104.21001942638523</v>
      </c>
      <c r="Q1028" s="118" t="s">
        <v>21806</v>
      </c>
      <c r="R1028" s="2">
        <f>'Emissions Factors'!$B$3</f>
        <v>9.9208017983194906E-5</v>
      </c>
      <c r="S1028" s="118" t="s">
        <v>21801</v>
      </c>
      <c r="T1028" s="118" t="s">
        <v>21806</v>
      </c>
      <c r="U1028" s="104">
        <f t="shared" ref="U1028:U1091" si="49">P1028*R1028</f>
        <v>1.0338469481281917E-2</v>
      </c>
      <c r="V1028" s="126" t="s">
        <v>21801</v>
      </c>
      <c r="W1028" s="113">
        <f t="shared" ref="W1028:W1091" si="50">N1028+U1028</f>
        <v>1.0818812463116972E-2</v>
      </c>
      <c r="X1028" s="126" t="s">
        <v>21801</v>
      </c>
    </row>
    <row r="1029" spans="1:24" x14ac:dyDescent="0.25">
      <c r="A1029" s="123" t="s">
        <v>7518</v>
      </c>
      <c r="B1029" s="123" t="s">
        <v>7293</v>
      </c>
      <c r="C1029" s="123" t="s">
        <v>328</v>
      </c>
      <c r="D1029" s="117" t="s">
        <v>22058</v>
      </c>
      <c r="E1029" s="117" t="s">
        <v>21845</v>
      </c>
      <c r="F1029" s="118" t="s">
        <v>22739</v>
      </c>
      <c r="G1029" s="126">
        <v>515</v>
      </c>
      <c r="H1029" s="120" t="s">
        <v>24936</v>
      </c>
      <c r="I1029" s="5">
        <f>VLOOKUP(A1029,Population!$A$5:$L$3146,12,FALSE)*'National Throughput'!$C$14</f>
        <v>1.0333574979261432E-3</v>
      </c>
      <c r="J1029" s="118" t="s">
        <v>21802</v>
      </c>
      <c r="K1029" s="114">
        <f>'Emissions Factors'!$B$2</f>
        <v>10</v>
      </c>
      <c r="L1029" s="118" t="s">
        <v>21801</v>
      </c>
      <c r="M1029" s="118" t="s">
        <v>21802</v>
      </c>
      <c r="N1029" s="113">
        <f t="shared" si="48"/>
        <v>1.0333574979261432E-2</v>
      </c>
      <c r="O1029" s="126" t="s">
        <v>21801</v>
      </c>
      <c r="P1029" s="138">
        <f>VLOOKUP(A1029,Population!$A$5:$L$3146,12,FALSE)*'National Throughput'!$C$17</f>
        <v>2241.8606913312278</v>
      </c>
      <c r="Q1029" s="118" t="s">
        <v>21806</v>
      </c>
      <c r="R1029" s="2">
        <f>'Emissions Factors'!$B$3</f>
        <v>9.9208017983194906E-5</v>
      </c>
      <c r="S1029" s="118" t="s">
        <v>21801</v>
      </c>
      <c r="T1029" s="118" t="s">
        <v>21806</v>
      </c>
      <c r="U1029" s="104">
        <f t="shared" si="49"/>
        <v>0.22241055578140623</v>
      </c>
      <c r="V1029" s="126" t="s">
        <v>21801</v>
      </c>
      <c r="W1029" s="113">
        <f t="shared" si="50"/>
        <v>0.23274413076066766</v>
      </c>
      <c r="X1029" s="126" t="s">
        <v>21801</v>
      </c>
    </row>
    <row r="1030" spans="1:24" x14ac:dyDescent="0.25">
      <c r="A1030" s="123" t="s">
        <v>7525</v>
      </c>
      <c r="B1030" s="123" t="s">
        <v>7293</v>
      </c>
      <c r="C1030" s="123" t="s">
        <v>336</v>
      </c>
      <c r="D1030" s="117" t="s">
        <v>22759</v>
      </c>
      <c r="E1030" s="117" t="s">
        <v>21845</v>
      </c>
      <c r="F1030" s="118" t="s">
        <v>22739</v>
      </c>
      <c r="G1030" s="126">
        <v>515</v>
      </c>
      <c r="H1030" s="120" t="s">
        <v>24937</v>
      </c>
      <c r="I1030" s="5">
        <f>VLOOKUP(A1030,Population!$A$5:$L$3146,12,FALSE)*'National Throughput'!$C$14</f>
        <v>4.8360134773938474E-5</v>
      </c>
      <c r="J1030" s="118" t="s">
        <v>21802</v>
      </c>
      <c r="K1030" s="114">
        <f>'Emissions Factors'!$B$2</f>
        <v>10</v>
      </c>
      <c r="L1030" s="118" t="s">
        <v>21801</v>
      </c>
      <c r="M1030" s="118" t="s">
        <v>21802</v>
      </c>
      <c r="N1030" s="113">
        <f t="shared" si="48"/>
        <v>4.8360134773938477E-4</v>
      </c>
      <c r="O1030" s="126" t="s">
        <v>21801</v>
      </c>
      <c r="P1030" s="138">
        <f>VLOOKUP(A1030,Population!$A$5:$L$3146,12,FALSE)*'National Throughput'!$C$17</f>
        <v>104.91691926052282</v>
      </c>
      <c r="Q1030" s="118" t="s">
        <v>21806</v>
      </c>
      <c r="R1030" s="2">
        <f>'Emissions Factors'!$B$3</f>
        <v>9.9208017983194906E-5</v>
      </c>
      <c r="S1030" s="118" t="s">
        <v>21801</v>
      </c>
      <c r="T1030" s="118" t="s">
        <v>21806</v>
      </c>
      <c r="U1030" s="104">
        <f t="shared" si="49"/>
        <v>1.0408599612739355E-2</v>
      </c>
      <c r="V1030" s="126" t="s">
        <v>21801</v>
      </c>
      <c r="W1030" s="113">
        <f t="shared" si="50"/>
        <v>1.0892200960478739E-2</v>
      </c>
      <c r="X1030" s="126" t="s">
        <v>21801</v>
      </c>
    </row>
    <row r="1031" spans="1:24" x14ac:dyDescent="0.25">
      <c r="A1031" s="123" t="s">
        <v>7532</v>
      </c>
      <c r="B1031" s="123" t="s">
        <v>7293</v>
      </c>
      <c r="C1031" s="123" t="s">
        <v>344</v>
      </c>
      <c r="D1031" s="117" t="s">
        <v>22420</v>
      </c>
      <c r="E1031" s="117" t="s">
        <v>21845</v>
      </c>
      <c r="F1031" s="118" t="s">
        <v>22739</v>
      </c>
      <c r="G1031" s="126">
        <v>515</v>
      </c>
      <c r="H1031" s="120" t="s">
        <v>24938</v>
      </c>
      <c r="I1031" s="5">
        <f>VLOOKUP(A1031,Population!$A$5:$L$3146,12,FALSE)*'National Throughput'!$C$14</f>
        <v>1.2670388559403556E-4</v>
      </c>
      <c r="J1031" s="118" t="s">
        <v>21802</v>
      </c>
      <c r="K1031" s="114">
        <f>'Emissions Factors'!$B$2</f>
        <v>10</v>
      </c>
      <c r="L1031" s="118" t="s">
        <v>21801</v>
      </c>
      <c r="M1031" s="118" t="s">
        <v>21802</v>
      </c>
      <c r="N1031" s="113">
        <f t="shared" si="48"/>
        <v>1.2670388559403555E-3</v>
      </c>
      <c r="O1031" s="126" t="s">
        <v>21801</v>
      </c>
      <c r="P1031" s="138">
        <f>VLOOKUP(A1031,Population!$A$5:$L$3146,12,FALSE)*'National Throughput'!$C$17</f>
        <v>274.88304978893115</v>
      </c>
      <c r="Q1031" s="118" t="s">
        <v>21806</v>
      </c>
      <c r="R1031" s="2">
        <f>'Emissions Factors'!$B$3</f>
        <v>9.9208017983194906E-5</v>
      </c>
      <c r="S1031" s="118" t="s">
        <v>21801</v>
      </c>
      <c r="T1031" s="118" t="s">
        <v>21806</v>
      </c>
      <c r="U1031" s="104">
        <f t="shared" si="49"/>
        <v>2.7270602546735741E-2</v>
      </c>
      <c r="V1031" s="126" t="s">
        <v>21801</v>
      </c>
      <c r="W1031" s="113">
        <f t="shared" si="50"/>
        <v>2.8537641402676096E-2</v>
      </c>
      <c r="X1031" s="126" t="s">
        <v>21801</v>
      </c>
    </row>
    <row r="1032" spans="1:24" x14ac:dyDescent="0.25">
      <c r="A1032" s="123" t="s">
        <v>7539</v>
      </c>
      <c r="B1032" s="123" t="s">
        <v>7293</v>
      </c>
      <c r="C1032" s="123" t="s">
        <v>353</v>
      </c>
      <c r="D1032" s="117" t="s">
        <v>22059</v>
      </c>
      <c r="E1032" s="117" t="s">
        <v>21845</v>
      </c>
      <c r="F1032" s="118" t="s">
        <v>22739</v>
      </c>
      <c r="G1032" s="126">
        <v>515</v>
      </c>
      <c r="H1032" s="120" t="s">
        <v>24939</v>
      </c>
      <c r="I1032" s="5">
        <f>VLOOKUP(A1032,Population!$A$5:$L$3146,12,FALSE)*'National Throughput'!$C$14</f>
        <v>1.6584417480399111E-4</v>
      </c>
      <c r="J1032" s="118" t="s">
        <v>21802</v>
      </c>
      <c r="K1032" s="114">
        <f>'Emissions Factors'!$B$2</f>
        <v>10</v>
      </c>
      <c r="L1032" s="118" t="s">
        <v>21801</v>
      </c>
      <c r="M1032" s="118" t="s">
        <v>21802</v>
      </c>
      <c r="N1032" s="113">
        <f t="shared" si="48"/>
        <v>1.6584417480399111E-3</v>
      </c>
      <c r="O1032" s="126" t="s">
        <v>21801</v>
      </c>
      <c r="P1032" s="138">
        <f>VLOOKUP(A1032,Population!$A$5:$L$3146,12,FALSE)*'National Throughput'!$C$17</f>
        <v>359.79758904880561</v>
      </c>
      <c r="Q1032" s="118" t="s">
        <v>21806</v>
      </c>
      <c r="R1032" s="2">
        <f>'Emissions Factors'!$B$3</f>
        <v>9.9208017983194906E-5</v>
      </c>
      <c r="S1032" s="118" t="s">
        <v>21801</v>
      </c>
      <c r="T1032" s="118" t="s">
        <v>21806</v>
      </c>
      <c r="U1032" s="104">
        <f t="shared" si="49"/>
        <v>3.5694805684664078E-2</v>
      </c>
      <c r="V1032" s="126" t="s">
        <v>21801</v>
      </c>
      <c r="W1032" s="113">
        <f t="shared" si="50"/>
        <v>3.735324743270399E-2</v>
      </c>
      <c r="X1032" s="126" t="s">
        <v>21801</v>
      </c>
    </row>
    <row r="1033" spans="1:24" x14ac:dyDescent="0.25">
      <c r="A1033" s="123" t="s">
        <v>7546</v>
      </c>
      <c r="B1033" s="123" t="s">
        <v>7293</v>
      </c>
      <c r="C1033" s="123" t="s">
        <v>362</v>
      </c>
      <c r="D1033" s="117" t="s">
        <v>22165</v>
      </c>
      <c r="E1033" s="117" t="s">
        <v>21845</v>
      </c>
      <c r="F1033" s="118" t="s">
        <v>22739</v>
      </c>
      <c r="G1033" s="126">
        <v>515</v>
      </c>
      <c r="H1033" s="120" t="s">
        <v>24940</v>
      </c>
      <c r="I1033" s="5">
        <f>VLOOKUP(A1033,Population!$A$5:$L$3146,12,FALSE)*'National Throughput'!$C$14</f>
        <v>2.083026774552936E-5</v>
      </c>
      <c r="J1033" s="118" t="s">
        <v>21802</v>
      </c>
      <c r="K1033" s="114">
        <f>'Emissions Factors'!$B$2</f>
        <v>10</v>
      </c>
      <c r="L1033" s="118" t="s">
        <v>21801</v>
      </c>
      <c r="M1033" s="118" t="s">
        <v>21802</v>
      </c>
      <c r="N1033" s="113">
        <f t="shared" si="48"/>
        <v>2.083026774552936E-4</v>
      </c>
      <c r="O1033" s="126" t="s">
        <v>21801</v>
      </c>
      <c r="P1033" s="138">
        <f>VLOOKUP(A1033,Population!$A$5:$L$3146,12,FALSE)*'National Throughput'!$C$17</f>
        <v>45.19109653951017</v>
      </c>
      <c r="Q1033" s="118" t="s">
        <v>21806</v>
      </c>
      <c r="R1033" s="2">
        <f>'Emissions Factors'!$B$3</f>
        <v>9.9208017983194906E-5</v>
      </c>
      <c r="S1033" s="118" t="s">
        <v>21801</v>
      </c>
      <c r="T1033" s="118" t="s">
        <v>21806</v>
      </c>
      <c r="U1033" s="104">
        <f t="shared" si="49"/>
        <v>4.483319118172022E-3</v>
      </c>
      <c r="V1033" s="126" t="s">
        <v>21801</v>
      </c>
      <c r="W1033" s="113">
        <f t="shared" si="50"/>
        <v>4.6916217956273158E-3</v>
      </c>
      <c r="X1033" s="126" t="s">
        <v>21801</v>
      </c>
    </row>
    <row r="1034" spans="1:24" x14ac:dyDescent="0.25">
      <c r="A1034" s="123" t="s">
        <v>7553</v>
      </c>
      <c r="B1034" s="123" t="s">
        <v>7293</v>
      </c>
      <c r="C1034" s="123" t="s">
        <v>370</v>
      </c>
      <c r="D1034" s="117" t="s">
        <v>22543</v>
      </c>
      <c r="E1034" s="117" t="s">
        <v>21845</v>
      </c>
      <c r="F1034" s="118" t="s">
        <v>22739</v>
      </c>
      <c r="G1034" s="126">
        <v>515</v>
      </c>
      <c r="H1034" s="120" t="s">
        <v>24941</v>
      </c>
      <c r="I1034" s="5">
        <f>VLOOKUP(A1034,Population!$A$5:$L$3146,12,FALSE)*'National Throughput'!$C$14</f>
        <v>2.8557249747222931E-5</v>
      </c>
      <c r="J1034" s="118" t="s">
        <v>21802</v>
      </c>
      <c r="K1034" s="114">
        <f>'Emissions Factors'!$B$2</f>
        <v>10</v>
      </c>
      <c r="L1034" s="118" t="s">
        <v>21801</v>
      </c>
      <c r="M1034" s="118" t="s">
        <v>21802</v>
      </c>
      <c r="N1034" s="113">
        <f t="shared" si="48"/>
        <v>2.8557249747222931E-4</v>
      </c>
      <c r="O1034" s="126" t="s">
        <v>21801</v>
      </c>
      <c r="P1034" s="138">
        <f>VLOOKUP(A1034,Population!$A$5:$L$3146,12,FALSE)*'National Throughput'!$C$17</f>
        <v>61.954721177630141</v>
      </c>
      <c r="Q1034" s="118" t="s">
        <v>21806</v>
      </c>
      <c r="R1034" s="2">
        <f>'Emissions Factors'!$B$3</f>
        <v>9.9208017983194906E-5</v>
      </c>
      <c r="S1034" s="118" t="s">
        <v>21801</v>
      </c>
      <c r="T1034" s="118" t="s">
        <v>21806</v>
      </c>
      <c r="U1034" s="104">
        <f t="shared" si="49"/>
        <v>6.1464050927341569E-3</v>
      </c>
      <c r="V1034" s="126" t="s">
        <v>21801</v>
      </c>
      <c r="W1034" s="113">
        <f t="shared" si="50"/>
        <v>6.4319775902063865E-3</v>
      </c>
      <c r="X1034" s="126" t="s">
        <v>21801</v>
      </c>
    </row>
    <row r="1035" spans="1:24" x14ac:dyDescent="0.25">
      <c r="A1035" s="123" t="s">
        <v>7560</v>
      </c>
      <c r="B1035" s="123" t="s">
        <v>7293</v>
      </c>
      <c r="C1035" s="123" t="s">
        <v>378</v>
      </c>
      <c r="D1035" s="117" t="s">
        <v>22760</v>
      </c>
      <c r="E1035" s="117" t="s">
        <v>21845</v>
      </c>
      <c r="F1035" s="118" t="s">
        <v>22739</v>
      </c>
      <c r="G1035" s="126">
        <v>515</v>
      </c>
      <c r="H1035" s="120" t="s">
        <v>24942</v>
      </c>
      <c r="I1035" s="5">
        <f>VLOOKUP(A1035,Population!$A$5:$L$3146,12,FALSE)*'National Throughput'!$C$14</f>
        <v>5.6050543280787538E-5</v>
      </c>
      <c r="J1035" s="118" t="s">
        <v>21802</v>
      </c>
      <c r="K1035" s="114">
        <f>'Emissions Factors'!$B$2</f>
        <v>10</v>
      </c>
      <c r="L1035" s="118" t="s">
        <v>21801</v>
      </c>
      <c r="M1035" s="118" t="s">
        <v>21802</v>
      </c>
      <c r="N1035" s="113">
        <f t="shared" si="48"/>
        <v>5.6050543280787536E-4</v>
      </c>
      <c r="O1035" s="126" t="s">
        <v>21801</v>
      </c>
      <c r="P1035" s="138">
        <f>VLOOKUP(A1035,Population!$A$5:$L$3146,12,FALSE)*'National Throughput'!$C$17</f>
        <v>121.60119799889266</v>
      </c>
      <c r="Q1035" s="118" t="s">
        <v>21806</v>
      </c>
      <c r="R1035" s="2">
        <f>'Emissions Factors'!$B$3</f>
        <v>9.9208017983194906E-5</v>
      </c>
      <c r="S1035" s="118" t="s">
        <v>21801</v>
      </c>
      <c r="T1035" s="118" t="s">
        <v>21806</v>
      </c>
      <c r="U1035" s="104">
        <f t="shared" si="49"/>
        <v>1.2063813837852187E-2</v>
      </c>
      <c r="V1035" s="126" t="s">
        <v>21801</v>
      </c>
      <c r="W1035" s="113">
        <f t="shared" si="50"/>
        <v>1.2624319270660062E-2</v>
      </c>
      <c r="X1035" s="126" t="s">
        <v>21801</v>
      </c>
    </row>
    <row r="1036" spans="1:24" x14ac:dyDescent="0.25">
      <c r="A1036" s="123" t="s">
        <v>7567</v>
      </c>
      <c r="B1036" s="123" t="s">
        <v>7293</v>
      </c>
      <c r="C1036" s="123" t="s">
        <v>386</v>
      </c>
      <c r="D1036" s="117" t="s">
        <v>22167</v>
      </c>
      <c r="E1036" s="117" t="s">
        <v>21845</v>
      </c>
      <c r="F1036" s="118" t="s">
        <v>22739</v>
      </c>
      <c r="G1036" s="126">
        <v>515</v>
      </c>
      <c r="H1036" s="120" t="s">
        <v>24943</v>
      </c>
      <c r="I1036" s="5">
        <f>VLOOKUP(A1036,Population!$A$5:$L$3146,12,FALSE)*'National Throughput'!$C$14</f>
        <v>8.2705971296096221E-5</v>
      </c>
      <c r="J1036" s="118" t="s">
        <v>21802</v>
      </c>
      <c r="K1036" s="114">
        <f>'Emissions Factors'!$B$2</f>
        <v>10</v>
      </c>
      <c r="L1036" s="118" t="s">
        <v>21801</v>
      </c>
      <c r="M1036" s="118" t="s">
        <v>21802</v>
      </c>
      <c r="N1036" s="113">
        <f t="shared" si="48"/>
        <v>8.2705971296096218E-4</v>
      </c>
      <c r="O1036" s="126" t="s">
        <v>21801</v>
      </c>
      <c r="P1036" s="138">
        <f>VLOOKUP(A1036,Population!$A$5:$L$3146,12,FALSE)*'National Throughput'!$C$17</f>
        <v>179.42993238951564</v>
      </c>
      <c r="Q1036" s="118" t="s">
        <v>21806</v>
      </c>
      <c r="R1036" s="2">
        <f>'Emissions Factors'!$B$3</f>
        <v>9.9208017983194906E-5</v>
      </c>
      <c r="S1036" s="118" t="s">
        <v>21801</v>
      </c>
      <c r="T1036" s="118" t="s">
        <v>21806</v>
      </c>
      <c r="U1036" s="104">
        <f t="shared" si="49"/>
        <v>1.7800887959222515E-2</v>
      </c>
      <c r="V1036" s="126" t="s">
        <v>21801</v>
      </c>
      <c r="W1036" s="113">
        <f t="shared" si="50"/>
        <v>1.8627947672183478E-2</v>
      </c>
      <c r="X1036" s="126" t="s">
        <v>21801</v>
      </c>
    </row>
    <row r="1037" spans="1:24" x14ac:dyDescent="0.25">
      <c r="A1037" s="123" t="s">
        <v>7574</v>
      </c>
      <c r="B1037" s="123" t="s">
        <v>7293</v>
      </c>
      <c r="C1037" s="123" t="s">
        <v>395</v>
      </c>
      <c r="D1037" s="117" t="s">
        <v>22761</v>
      </c>
      <c r="E1037" s="117" t="s">
        <v>21845</v>
      </c>
      <c r="F1037" s="118" t="s">
        <v>22739</v>
      </c>
      <c r="G1037" s="126">
        <v>515</v>
      </c>
      <c r="H1037" s="120" t="s">
        <v>24944</v>
      </c>
      <c r="I1037" s="5">
        <f>VLOOKUP(A1037,Population!$A$5:$L$3146,12,FALSE)*'National Throughput'!$C$14</f>
        <v>1.2507470264187126E-4</v>
      </c>
      <c r="J1037" s="118" t="s">
        <v>21802</v>
      </c>
      <c r="K1037" s="114">
        <f>'Emissions Factors'!$B$2</f>
        <v>10</v>
      </c>
      <c r="L1037" s="118" t="s">
        <v>21801</v>
      </c>
      <c r="M1037" s="118" t="s">
        <v>21802</v>
      </c>
      <c r="N1037" s="113">
        <f t="shared" si="48"/>
        <v>1.2507470264187127E-3</v>
      </c>
      <c r="O1037" s="126" t="s">
        <v>21801</v>
      </c>
      <c r="P1037" s="138">
        <f>VLOOKUP(A1037,Population!$A$5:$L$3146,12,FALSE)*'National Throughput'!$C$17</f>
        <v>271.34855061824317</v>
      </c>
      <c r="Q1037" s="118" t="s">
        <v>21806</v>
      </c>
      <c r="R1037" s="2">
        <f>'Emissions Factors'!$B$3</f>
        <v>9.9208017983194906E-5</v>
      </c>
      <c r="S1037" s="118" t="s">
        <v>21801</v>
      </c>
      <c r="T1037" s="118" t="s">
        <v>21806</v>
      </c>
      <c r="U1037" s="104">
        <f t="shared" si="49"/>
        <v>2.691995188944854E-2</v>
      </c>
      <c r="V1037" s="126" t="s">
        <v>21801</v>
      </c>
      <c r="W1037" s="113">
        <f t="shared" si="50"/>
        <v>2.8170698915867251E-2</v>
      </c>
      <c r="X1037" s="126" t="s">
        <v>21801</v>
      </c>
    </row>
    <row r="1038" spans="1:24" x14ac:dyDescent="0.25">
      <c r="A1038" s="123" t="s">
        <v>7581</v>
      </c>
      <c r="B1038" s="123" t="s">
        <v>7293</v>
      </c>
      <c r="C1038" s="123" t="s">
        <v>403</v>
      </c>
      <c r="D1038" s="117" t="s">
        <v>22762</v>
      </c>
      <c r="E1038" s="117" t="s">
        <v>21845</v>
      </c>
      <c r="F1038" s="118" t="s">
        <v>22739</v>
      </c>
      <c r="G1038" s="126">
        <v>515</v>
      </c>
      <c r="H1038" s="120" t="s">
        <v>24945</v>
      </c>
      <c r="I1038" s="5">
        <f>VLOOKUP(A1038,Population!$A$5:$L$3146,12,FALSE)*'National Throughput'!$C$14</f>
        <v>8.7091465814269112E-5</v>
      </c>
      <c r="J1038" s="118" t="s">
        <v>21802</v>
      </c>
      <c r="K1038" s="114">
        <f>'Emissions Factors'!$B$2</f>
        <v>10</v>
      </c>
      <c r="L1038" s="118" t="s">
        <v>21801</v>
      </c>
      <c r="M1038" s="118" t="s">
        <v>21802</v>
      </c>
      <c r="N1038" s="113">
        <f t="shared" si="48"/>
        <v>8.7091465814269115E-4</v>
      </c>
      <c r="O1038" s="126" t="s">
        <v>21801</v>
      </c>
      <c r="P1038" s="138">
        <f>VLOOKUP(A1038,Population!$A$5:$L$3146,12,FALSE)*'National Throughput'!$C$17</f>
        <v>188.94422709591848</v>
      </c>
      <c r="Q1038" s="118" t="s">
        <v>21806</v>
      </c>
      <c r="R1038" s="2">
        <f>'Emissions Factors'!$B$3</f>
        <v>9.9208017983194906E-5</v>
      </c>
      <c r="S1038" s="118" t="s">
        <v>21801</v>
      </c>
      <c r="T1038" s="118" t="s">
        <v>21806</v>
      </c>
      <c r="U1038" s="104">
        <f t="shared" si="49"/>
        <v>1.8744782279552744E-2</v>
      </c>
      <c r="V1038" s="126" t="s">
        <v>21801</v>
      </c>
      <c r="W1038" s="113">
        <f t="shared" si="50"/>
        <v>1.9615696937695434E-2</v>
      </c>
      <c r="X1038" s="126" t="s">
        <v>21801</v>
      </c>
    </row>
    <row r="1039" spans="1:24" x14ac:dyDescent="0.25">
      <c r="A1039" s="123" t="s">
        <v>7587</v>
      </c>
      <c r="B1039" s="123" t="s">
        <v>7293</v>
      </c>
      <c r="C1039" s="123" t="s">
        <v>411</v>
      </c>
      <c r="D1039" s="117" t="s">
        <v>22763</v>
      </c>
      <c r="E1039" s="117" t="s">
        <v>21845</v>
      </c>
      <c r="F1039" s="118" t="s">
        <v>22739</v>
      </c>
      <c r="G1039" s="126">
        <v>515</v>
      </c>
      <c r="H1039" s="120" t="s">
        <v>24946</v>
      </c>
      <c r="I1039" s="5">
        <f>VLOOKUP(A1039,Population!$A$5:$L$3146,12,FALSE)*'National Throughput'!$C$14</f>
        <v>3.6716463960715189E-5</v>
      </c>
      <c r="J1039" s="118" t="s">
        <v>21802</v>
      </c>
      <c r="K1039" s="114">
        <f>'Emissions Factors'!$B$2</f>
        <v>10</v>
      </c>
      <c r="L1039" s="118" t="s">
        <v>21801</v>
      </c>
      <c r="M1039" s="118" t="s">
        <v>21802</v>
      </c>
      <c r="N1039" s="113">
        <f t="shared" si="48"/>
        <v>3.6716463960715187E-4</v>
      </c>
      <c r="O1039" s="126" t="s">
        <v>21801</v>
      </c>
      <c r="P1039" s="138">
        <f>VLOOKUP(A1039,Population!$A$5:$L$3146,12,FALSE)*'National Throughput'!$C$17</f>
        <v>79.656070085524462</v>
      </c>
      <c r="Q1039" s="118" t="s">
        <v>21806</v>
      </c>
      <c r="R1039" s="2">
        <f>'Emissions Factors'!$B$3</f>
        <v>9.9208017983194906E-5</v>
      </c>
      <c r="S1039" s="118" t="s">
        <v>21801</v>
      </c>
      <c r="T1039" s="118" t="s">
        <v>21806</v>
      </c>
      <c r="U1039" s="104">
        <f t="shared" si="49"/>
        <v>7.902520833515345E-3</v>
      </c>
      <c r="V1039" s="126" t="s">
        <v>21801</v>
      </c>
      <c r="W1039" s="113">
        <f t="shared" si="50"/>
        <v>8.2696854731224966E-3</v>
      </c>
      <c r="X1039" s="126" t="s">
        <v>21801</v>
      </c>
    </row>
    <row r="1040" spans="1:24" x14ac:dyDescent="0.25">
      <c r="A1040" s="123" t="s">
        <v>7595</v>
      </c>
      <c r="B1040" s="123" t="s">
        <v>7293</v>
      </c>
      <c r="C1040" s="123" t="s">
        <v>420</v>
      </c>
      <c r="D1040" s="117" t="s">
        <v>22764</v>
      </c>
      <c r="E1040" s="117" t="s">
        <v>21845</v>
      </c>
      <c r="F1040" s="118" t="s">
        <v>22739</v>
      </c>
      <c r="G1040" s="126">
        <v>515</v>
      </c>
      <c r="H1040" s="120" t="s">
        <v>24947</v>
      </c>
      <c r="I1040" s="5">
        <f>VLOOKUP(A1040,Population!$A$5:$L$3146,12,FALSE)*'National Throughput'!$C$14</f>
        <v>1.2071913189220749E-4</v>
      </c>
      <c r="J1040" s="118" t="s">
        <v>21802</v>
      </c>
      <c r="K1040" s="114">
        <f>'Emissions Factors'!$B$2</f>
        <v>10</v>
      </c>
      <c r="L1040" s="118" t="s">
        <v>21801</v>
      </c>
      <c r="M1040" s="118" t="s">
        <v>21802</v>
      </c>
      <c r="N1040" s="113">
        <f t="shared" si="48"/>
        <v>1.207191318922075E-3</v>
      </c>
      <c r="O1040" s="126" t="s">
        <v>21801</v>
      </c>
      <c r="P1040" s="138">
        <f>VLOOKUP(A1040,Population!$A$5:$L$3146,12,FALSE)*'National Throughput'!$C$17</f>
        <v>261.89917528436314</v>
      </c>
      <c r="Q1040" s="118" t="s">
        <v>21806</v>
      </c>
      <c r="R1040" s="2">
        <f>'Emissions Factors'!$B$3</f>
        <v>9.9208017983194906E-5</v>
      </c>
      <c r="S1040" s="118" t="s">
        <v>21801</v>
      </c>
      <c r="T1040" s="118" t="s">
        <v>21806</v>
      </c>
      <c r="U1040" s="104">
        <f t="shared" si="49"/>
        <v>2.5982498091395013E-2</v>
      </c>
      <c r="V1040" s="126" t="s">
        <v>21801</v>
      </c>
      <c r="W1040" s="113">
        <f t="shared" si="50"/>
        <v>2.7189689410317089E-2</v>
      </c>
      <c r="X1040" s="126" t="s">
        <v>21801</v>
      </c>
    </row>
    <row r="1041" spans="1:24" x14ac:dyDescent="0.25">
      <c r="A1041" s="123" t="s">
        <v>7603</v>
      </c>
      <c r="B1041" s="123" t="s">
        <v>7293</v>
      </c>
      <c r="C1041" s="123" t="s">
        <v>428</v>
      </c>
      <c r="D1041" s="117" t="s">
        <v>22430</v>
      </c>
      <c r="E1041" s="117" t="s">
        <v>21845</v>
      </c>
      <c r="F1041" s="118" t="s">
        <v>22739</v>
      </c>
      <c r="G1041" s="126">
        <v>515</v>
      </c>
      <c r="H1041" s="120" t="s">
        <v>24948</v>
      </c>
      <c r="I1041" s="5">
        <f>VLOOKUP(A1041,Population!$A$5:$L$3146,12,FALSE)*'National Throughput'!$C$14</f>
        <v>2.9102527306722819E-5</v>
      </c>
      <c r="J1041" s="118" t="s">
        <v>21802</v>
      </c>
      <c r="K1041" s="114">
        <f>'Emissions Factors'!$B$2</f>
        <v>10</v>
      </c>
      <c r="L1041" s="118" t="s">
        <v>21801</v>
      </c>
      <c r="M1041" s="118" t="s">
        <v>21802</v>
      </c>
      <c r="N1041" s="113">
        <f t="shared" si="48"/>
        <v>2.9102527306722821E-4</v>
      </c>
      <c r="O1041" s="126" t="s">
        <v>21801</v>
      </c>
      <c r="P1041" s="138">
        <f>VLOOKUP(A1041,Population!$A$5:$L$3146,12,FALSE)*'National Throughput'!$C$17</f>
        <v>63.137696410268553</v>
      </c>
      <c r="Q1041" s="118" t="s">
        <v>21806</v>
      </c>
      <c r="R1041" s="2">
        <f>'Emissions Factors'!$B$3</f>
        <v>9.9208017983194906E-5</v>
      </c>
      <c r="S1041" s="118" t="s">
        <v>21801</v>
      </c>
      <c r="T1041" s="118" t="s">
        <v>21806</v>
      </c>
      <c r="U1041" s="104">
        <f t="shared" si="49"/>
        <v>6.2637657208874228E-3</v>
      </c>
      <c r="V1041" s="126" t="s">
        <v>21801</v>
      </c>
      <c r="W1041" s="113">
        <f t="shared" si="50"/>
        <v>6.5547909939546508E-3</v>
      </c>
      <c r="X1041" s="126" t="s">
        <v>21801</v>
      </c>
    </row>
    <row r="1042" spans="1:24" x14ac:dyDescent="0.25">
      <c r="A1042" s="123" t="s">
        <v>7608</v>
      </c>
      <c r="B1042" s="123" t="s">
        <v>7293</v>
      </c>
      <c r="C1042" s="123" t="s">
        <v>437</v>
      </c>
      <c r="D1042" s="117" t="s">
        <v>22545</v>
      </c>
      <c r="E1042" s="117" t="s">
        <v>21845</v>
      </c>
      <c r="F1042" s="118" t="s">
        <v>22739</v>
      </c>
      <c r="G1042" s="126">
        <v>515</v>
      </c>
      <c r="H1042" s="120" t="s">
        <v>24949</v>
      </c>
      <c r="I1042" s="5">
        <f>VLOOKUP(A1042,Population!$A$5:$L$3146,12,FALSE)*'National Throughput'!$C$14</f>
        <v>3.5996963571228752E-4</v>
      </c>
      <c r="J1042" s="118" t="s">
        <v>21802</v>
      </c>
      <c r="K1042" s="114">
        <f>'Emissions Factors'!$B$2</f>
        <v>10</v>
      </c>
      <c r="L1042" s="118" t="s">
        <v>21801</v>
      </c>
      <c r="M1042" s="118" t="s">
        <v>21802</v>
      </c>
      <c r="N1042" s="113">
        <f t="shared" si="48"/>
        <v>3.599696357122875E-3</v>
      </c>
      <c r="O1042" s="126" t="s">
        <v>21801</v>
      </c>
      <c r="P1042" s="138">
        <f>VLOOKUP(A1042,Population!$A$5:$L$3146,12,FALSE)*'National Throughput'!$C$17</f>
        <v>780.95119839530855</v>
      </c>
      <c r="Q1042" s="118" t="s">
        <v>21806</v>
      </c>
      <c r="R1042" s="2">
        <f>'Emissions Factors'!$B$3</f>
        <v>9.9208017983194906E-5</v>
      </c>
      <c r="S1042" s="118" t="s">
        <v>21801</v>
      </c>
      <c r="T1042" s="118" t="s">
        <v>21806</v>
      </c>
      <c r="U1042" s="104">
        <f t="shared" si="49"/>
        <v>7.7476620534399382E-2</v>
      </c>
      <c r="V1042" s="126" t="s">
        <v>21801</v>
      </c>
      <c r="W1042" s="113">
        <f t="shared" si="50"/>
        <v>8.1076316891522254E-2</v>
      </c>
      <c r="X1042" s="126" t="s">
        <v>21801</v>
      </c>
    </row>
    <row r="1043" spans="1:24" x14ac:dyDescent="0.25">
      <c r="A1043" s="123" t="s">
        <v>7616</v>
      </c>
      <c r="B1043" s="123" t="s">
        <v>7293</v>
      </c>
      <c r="C1043" s="123" t="s">
        <v>446</v>
      </c>
      <c r="D1043" s="117" t="s">
        <v>22765</v>
      </c>
      <c r="E1043" s="117" t="s">
        <v>21845</v>
      </c>
      <c r="F1043" s="118" t="s">
        <v>22739</v>
      </c>
      <c r="G1043" s="126">
        <v>515</v>
      </c>
      <c r="H1043" s="120" t="s">
        <v>24950</v>
      </c>
      <c r="I1043" s="5">
        <f>VLOOKUP(A1043,Population!$A$5:$L$3146,12,FALSE)*'National Throughput'!$C$14</f>
        <v>9.3638121391435492E-5</v>
      </c>
      <c r="J1043" s="118" t="s">
        <v>21802</v>
      </c>
      <c r="K1043" s="114">
        <f>'Emissions Factors'!$B$2</f>
        <v>10</v>
      </c>
      <c r="L1043" s="118" t="s">
        <v>21801</v>
      </c>
      <c r="M1043" s="118" t="s">
        <v>21802</v>
      </c>
      <c r="N1043" s="113">
        <f t="shared" si="48"/>
        <v>9.3638121391435489E-4</v>
      </c>
      <c r="O1043" s="126" t="s">
        <v>21801</v>
      </c>
      <c r="P1043" s="138">
        <f>VLOOKUP(A1043,Population!$A$5:$L$3146,12,FALSE)*'National Throughput'!$C$17</f>
        <v>203.14714315119312</v>
      </c>
      <c r="Q1043" s="118" t="s">
        <v>21806</v>
      </c>
      <c r="R1043" s="2">
        <f>'Emissions Factors'!$B$3</f>
        <v>9.9208017983194906E-5</v>
      </c>
      <c r="S1043" s="118" t="s">
        <v>21801</v>
      </c>
      <c r="T1043" s="118" t="s">
        <v>21806</v>
      </c>
      <c r="U1043" s="104">
        <f t="shared" si="49"/>
        <v>2.0153825430978236E-2</v>
      </c>
      <c r="V1043" s="126" t="s">
        <v>21801</v>
      </c>
      <c r="W1043" s="113">
        <f t="shared" si="50"/>
        <v>2.1090206644892591E-2</v>
      </c>
      <c r="X1043" s="126" t="s">
        <v>21801</v>
      </c>
    </row>
    <row r="1044" spans="1:24" x14ac:dyDescent="0.25">
      <c r="A1044" s="123" t="s">
        <v>7623</v>
      </c>
      <c r="B1044" s="123" t="s">
        <v>7293</v>
      </c>
      <c r="C1044" s="123" t="s">
        <v>454</v>
      </c>
      <c r="D1044" s="117" t="s">
        <v>22594</v>
      </c>
      <c r="E1044" s="117" t="s">
        <v>21845</v>
      </c>
      <c r="F1044" s="118" t="s">
        <v>22739</v>
      </c>
      <c r="G1044" s="126">
        <v>515</v>
      </c>
      <c r="H1044" s="120" t="s">
        <v>24951</v>
      </c>
      <c r="I1044" s="5">
        <f>VLOOKUP(A1044,Population!$A$5:$L$3146,12,FALSE)*'National Throughput'!$C$14</f>
        <v>6.1815856013548582E-5</v>
      </c>
      <c r="J1044" s="118" t="s">
        <v>21802</v>
      </c>
      <c r="K1044" s="114">
        <f>'Emissions Factors'!$B$2</f>
        <v>10</v>
      </c>
      <c r="L1044" s="118" t="s">
        <v>21801</v>
      </c>
      <c r="M1044" s="118" t="s">
        <v>21802</v>
      </c>
      <c r="N1044" s="113">
        <f t="shared" si="48"/>
        <v>6.1815856013548579E-4</v>
      </c>
      <c r="O1044" s="126" t="s">
        <v>21801</v>
      </c>
      <c r="P1044" s="138">
        <f>VLOOKUP(A1044,Population!$A$5:$L$3146,12,FALSE)*'National Throughput'!$C$17</f>
        <v>134.1089971049598</v>
      </c>
      <c r="Q1044" s="118" t="s">
        <v>21806</v>
      </c>
      <c r="R1044" s="2">
        <f>'Emissions Factors'!$B$3</f>
        <v>9.9208017983194906E-5</v>
      </c>
      <c r="S1044" s="118" t="s">
        <v>21801</v>
      </c>
      <c r="T1044" s="118" t="s">
        <v>21806</v>
      </c>
      <c r="U1044" s="104">
        <f t="shared" si="49"/>
        <v>1.3304687796497084E-2</v>
      </c>
      <c r="V1044" s="126" t="s">
        <v>21801</v>
      </c>
      <c r="W1044" s="113">
        <f t="shared" si="50"/>
        <v>1.392284635663257E-2</v>
      </c>
      <c r="X1044" s="126" t="s">
        <v>21801</v>
      </c>
    </row>
    <row r="1045" spans="1:24" x14ac:dyDescent="0.25">
      <c r="A1045" s="123" t="s">
        <v>7630</v>
      </c>
      <c r="B1045" s="123" t="s">
        <v>7293</v>
      </c>
      <c r="C1045" s="123" t="s">
        <v>463</v>
      </c>
      <c r="D1045" s="117" t="s">
        <v>22433</v>
      </c>
      <c r="E1045" s="117" t="s">
        <v>21845</v>
      </c>
      <c r="F1045" s="118" t="s">
        <v>22739</v>
      </c>
      <c r="G1045" s="126">
        <v>515</v>
      </c>
      <c r="H1045" s="120" t="s">
        <v>24952</v>
      </c>
      <c r="I1045" s="5">
        <f>VLOOKUP(A1045,Population!$A$5:$L$3146,12,FALSE)*'National Throughput'!$C$14</f>
        <v>6.1832480329386983E-5</v>
      </c>
      <c r="J1045" s="118" t="s">
        <v>21802</v>
      </c>
      <c r="K1045" s="114">
        <f>'Emissions Factors'!$B$2</f>
        <v>10</v>
      </c>
      <c r="L1045" s="118" t="s">
        <v>21801</v>
      </c>
      <c r="M1045" s="118" t="s">
        <v>21802</v>
      </c>
      <c r="N1045" s="113">
        <f t="shared" si="48"/>
        <v>6.1832480329386986E-4</v>
      </c>
      <c r="O1045" s="126" t="s">
        <v>21801</v>
      </c>
      <c r="P1045" s="138">
        <f>VLOOKUP(A1045,Population!$A$5:$L$3146,12,FALSE)*'National Throughput'!$C$17</f>
        <v>134.14506342302803</v>
      </c>
      <c r="Q1045" s="118" t="s">
        <v>21806</v>
      </c>
      <c r="R1045" s="2">
        <f>'Emissions Factors'!$B$3</f>
        <v>9.9208017983194906E-5</v>
      </c>
      <c r="S1045" s="118" t="s">
        <v>21801</v>
      </c>
      <c r="T1045" s="118" t="s">
        <v>21806</v>
      </c>
      <c r="U1045" s="104">
        <f t="shared" si="49"/>
        <v>1.3308265864428586E-2</v>
      </c>
      <c r="V1045" s="126" t="s">
        <v>21801</v>
      </c>
      <c r="W1045" s="113">
        <f t="shared" si="50"/>
        <v>1.3926590667722456E-2</v>
      </c>
      <c r="X1045" s="126" t="s">
        <v>21801</v>
      </c>
    </row>
    <row r="1046" spans="1:24" x14ac:dyDescent="0.25">
      <c r="A1046" s="123" t="s">
        <v>7637</v>
      </c>
      <c r="B1046" s="123" t="s">
        <v>7293</v>
      </c>
      <c r="C1046" s="123" t="s">
        <v>472</v>
      </c>
      <c r="D1046" s="117" t="s">
        <v>22546</v>
      </c>
      <c r="E1046" s="117" t="s">
        <v>21845</v>
      </c>
      <c r="F1046" s="118" t="s">
        <v>22739</v>
      </c>
      <c r="G1046" s="126">
        <v>515</v>
      </c>
      <c r="H1046" s="120" t="s">
        <v>24953</v>
      </c>
      <c r="I1046" s="5">
        <f>VLOOKUP(A1046,Population!$A$5:$L$3146,12,FALSE)*'National Throughput'!$C$14</f>
        <v>1.5449641681269155E-4</v>
      </c>
      <c r="J1046" s="118" t="s">
        <v>21802</v>
      </c>
      <c r="K1046" s="114">
        <f>'Emissions Factors'!$B$2</f>
        <v>10</v>
      </c>
      <c r="L1046" s="118" t="s">
        <v>21801</v>
      </c>
      <c r="M1046" s="118" t="s">
        <v>21802</v>
      </c>
      <c r="N1046" s="113">
        <f t="shared" si="48"/>
        <v>1.5449641681269154E-3</v>
      </c>
      <c r="O1046" s="126" t="s">
        <v>21801</v>
      </c>
      <c r="P1046" s="138">
        <f>VLOOKUP(A1046,Population!$A$5:$L$3146,12,FALSE)*'National Throughput'!$C$17</f>
        <v>335.17872033542199</v>
      </c>
      <c r="Q1046" s="118" t="s">
        <v>21806</v>
      </c>
      <c r="R1046" s="2">
        <f>'Emissions Factors'!$B$3</f>
        <v>9.9208017983194906E-5</v>
      </c>
      <c r="S1046" s="118" t="s">
        <v>21801</v>
      </c>
      <c r="T1046" s="118" t="s">
        <v>21806</v>
      </c>
      <c r="U1046" s="104">
        <f t="shared" si="49"/>
        <v>3.3252416514620797E-2</v>
      </c>
      <c r="V1046" s="126" t="s">
        <v>21801</v>
      </c>
      <c r="W1046" s="113">
        <f t="shared" si="50"/>
        <v>3.4797380682747715E-2</v>
      </c>
      <c r="X1046" s="126" t="s">
        <v>21801</v>
      </c>
    </row>
    <row r="1047" spans="1:24" x14ac:dyDescent="0.25">
      <c r="A1047" s="123" t="s">
        <v>7643</v>
      </c>
      <c r="B1047" s="123" t="s">
        <v>7293</v>
      </c>
      <c r="C1047" s="123" t="s">
        <v>480</v>
      </c>
      <c r="D1047" s="117" t="s">
        <v>22063</v>
      </c>
      <c r="E1047" s="117" t="s">
        <v>21845</v>
      </c>
      <c r="F1047" s="118" t="s">
        <v>22739</v>
      </c>
      <c r="G1047" s="126">
        <v>515</v>
      </c>
      <c r="H1047" s="120" t="s">
        <v>24954</v>
      </c>
      <c r="I1047" s="5">
        <f>VLOOKUP(A1047,Population!$A$5:$L$3146,12,FALSE)*'National Throughput'!$C$14</f>
        <v>5.1774769247148154E-5</v>
      </c>
      <c r="J1047" s="118" t="s">
        <v>21802</v>
      </c>
      <c r="K1047" s="114">
        <f>'Emissions Factors'!$B$2</f>
        <v>10</v>
      </c>
      <c r="L1047" s="118" t="s">
        <v>21801</v>
      </c>
      <c r="M1047" s="118" t="s">
        <v>21802</v>
      </c>
      <c r="N1047" s="113">
        <f t="shared" si="48"/>
        <v>5.1774769247148157E-4</v>
      </c>
      <c r="O1047" s="126" t="s">
        <v>21801</v>
      </c>
      <c r="P1047" s="138">
        <f>VLOOKUP(A1047,Population!$A$5:$L$3146,12,FALSE)*'National Throughput'!$C$17</f>
        <v>112.32494099174021</v>
      </c>
      <c r="Q1047" s="118" t="s">
        <v>21806</v>
      </c>
      <c r="R1047" s="2">
        <f>'Emissions Factors'!$B$3</f>
        <v>9.9208017983194906E-5</v>
      </c>
      <c r="S1047" s="118" t="s">
        <v>21801</v>
      </c>
      <c r="T1047" s="118" t="s">
        <v>21806</v>
      </c>
      <c r="U1047" s="104">
        <f t="shared" si="49"/>
        <v>1.1143534765869869E-2</v>
      </c>
      <c r="V1047" s="126" t="s">
        <v>21801</v>
      </c>
      <c r="W1047" s="113">
        <f t="shared" si="50"/>
        <v>1.1661282458341351E-2</v>
      </c>
      <c r="X1047" s="126" t="s">
        <v>21801</v>
      </c>
    </row>
    <row r="1048" spans="1:24" x14ac:dyDescent="0.25">
      <c r="A1048" s="123" t="s">
        <v>7649</v>
      </c>
      <c r="B1048" s="123" t="s">
        <v>7293</v>
      </c>
      <c r="C1048" s="123" t="s">
        <v>489</v>
      </c>
      <c r="D1048" s="117" t="s">
        <v>22766</v>
      </c>
      <c r="E1048" s="117" t="s">
        <v>21845</v>
      </c>
      <c r="F1048" s="118" t="s">
        <v>22739</v>
      </c>
      <c r="G1048" s="126">
        <v>515</v>
      </c>
      <c r="H1048" s="120" t="s">
        <v>24955</v>
      </c>
      <c r="I1048" s="5">
        <f>VLOOKUP(A1048,Population!$A$5:$L$3146,12,FALSE)*'National Throughput'!$C$14</f>
        <v>1.573990223580782E-5</v>
      </c>
      <c r="J1048" s="118" t="s">
        <v>21802</v>
      </c>
      <c r="K1048" s="114">
        <f>'Emissions Factors'!$B$2</f>
        <v>10</v>
      </c>
      <c r="L1048" s="118" t="s">
        <v>21801</v>
      </c>
      <c r="M1048" s="118" t="s">
        <v>21802</v>
      </c>
      <c r="N1048" s="113">
        <f t="shared" si="48"/>
        <v>1.5739902235807819E-4</v>
      </c>
      <c r="O1048" s="126" t="s">
        <v>21801</v>
      </c>
      <c r="P1048" s="138">
        <f>VLOOKUP(A1048,Population!$A$5:$L$3146,12,FALSE)*'National Throughput'!$C$17</f>
        <v>34.147589947013749</v>
      </c>
      <c r="Q1048" s="118" t="s">
        <v>21806</v>
      </c>
      <c r="R1048" s="2">
        <f>'Emissions Factors'!$B$3</f>
        <v>9.9208017983194906E-5</v>
      </c>
      <c r="S1048" s="118" t="s">
        <v>21801</v>
      </c>
      <c r="T1048" s="118" t="s">
        <v>21806</v>
      </c>
      <c r="U1048" s="104">
        <f t="shared" si="49"/>
        <v>3.3877147175461054E-3</v>
      </c>
      <c r="V1048" s="126" t="s">
        <v>21801</v>
      </c>
      <c r="W1048" s="113">
        <f t="shared" si="50"/>
        <v>3.5451137399041838E-3</v>
      </c>
      <c r="X1048" s="126" t="s">
        <v>21801</v>
      </c>
    </row>
    <row r="1049" spans="1:24" x14ac:dyDescent="0.25">
      <c r="A1049" s="123" t="s">
        <v>7656</v>
      </c>
      <c r="B1049" s="123" t="s">
        <v>7293</v>
      </c>
      <c r="C1049" s="123" t="s">
        <v>498</v>
      </c>
      <c r="D1049" s="117" t="s">
        <v>22767</v>
      </c>
      <c r="E1049" s="117" t="s">
        <v>21845</v>
      </c>
      <c r="F1049" s="118" t="s">
        <v>22739</v>
      </c>
      <c r="G1049" s="126">
        <v>515</v>
      </c>
      <c r="H1049" s="120" t="s">
        <v>24956</v>
      </c>
      <c r="I1049" s="5">
        <f>VLOOKUP(A1049,Population!$A$5:$L$3146,12,FALSE)*'National Throughput'!$C$14</f>
        <v>1.5419385426443247E-4</v>
      </c>
      <c r="J1049" s="118" t="s">
        <v>21802</v>
      </c>
      <c r="K1049" s="114">
        <f>'Emissions Factors'!$B$2</f>
        <v>10</v>
      </c>
      <c r="L1049" s="118" t="s">
        <v>21801</v>
      </c>
      <c r="M1049" s="118" t="s">
        <v>21802</v>
      </c>
      <c r="N1049" s="113">
        <f t="shared" si="48"/>
        <v>1.5419385426443247E-3</v>
      </c>
      <c r="O1049" s="126" t="s">
        <v>21801</v>
      </c>
      <c r="P1049" s="138">
        <f>VLOOKUP(A1049,Population!$A$5:$L$3146,12,FALSE)*'National Throughput'!$C$17</f>
        <v>334.52231334657995</v>
      </c>
      <c r="Q1049" s="118" t="s">
        <v>21806</v>
      </c>
      <c r="R1049" s="2">
        <f>'Emissions Factors'!$B$3</f>
        <v>9.9208017983194906E-5</v>
      </c>
      <c r="S1049" s="118" t="s">
        <v>21801</v>
      </c>
      <c r="T1049" s="118" t="s">
        <v>21806</v>
      </c>
      <c r="U1049" s="104">
        <f t="shared" si="49"/>
        <v>3.3187295678267462E-2</v>
      </c>
      <c r="V1049" s="126" t="s">
        <v>21801</v>
      </c>
      <c r="W1049" s="113">
        <f t="shared" si="50"/>
        <v>3.4729234220911787E-2</v>
      </c>
      <c r="X1049" s="126" t="s">
        <v>21801</v>
      </c>
    </row>
    <row r="1050" spans="1:24" x14ac:dyDescent="0.25">
      <c r="A1050" s="123" t="s">
        <v>7663</v>
      </c>
      <c r="B1050" s="123" t="s">
        <v>7293</v>
      </c>
      <c r="C1050" s="123" t="s">
        <v>506</v>
      </c>
      <c r="D1050" s="117" t="s">
        <v>22065</v>
      </c>
      <c r="E1050" s="117" t="s">
        <v>21845</v>
      </c>
      <c r="F1050" s="118" t="s">
        <v>22739</v>
      </c>
      <c r="G1050" s="126">
        <v>515</v>
      </c>
      <c r="H1050" s="120" t="s">
        <v>24957</v>
      </c>
      <c r="I1050" s="5">
        <f>VLOOKUP(A1050,Population!$A$5:$L$3146,12,FALSE)*'National Throughput'!$C$14</f>
        <v>4.418410663532955E-5</v>
      </c>
      <c r="J1050" s="118" t="s">
        <v>21802</v>
      </c>
      <c r="K1050" s="114">
        <f>'Emissions Factors'!$B$2</f>
        <v>10</v>
      </c>
      <c r="L1050" s="118" t="s">
        <v>21801</v>
      </c>
      <c r="M1050" s="118" t="s">
        <v>21802</v>
      </c>
      <c r="N1050" s="113">
        <f t="shared" si="48"/>
        <v>4.4184106635329547E-4</v>
      </c>
      <c r="O1050" s="126" t="s">
        <v>21801</v>
      </c>
      <c r="P1050" s="138">
        <f>VLOOKUP(A1050,Population!$A$5:$L$3146,12,FALSE)*'National Throughput'!$C$17</f>
        <v>95.857060161779827</v>
      </c>
      <c r="Q1050" s="118" t="s">
        <v>21806</v>
      </c>
      <c r="R1050" s="2">
        <f>'Emissions Factors'!$B$3</f>
        <v>9.9208017983194906E-5</v>
      </c>
      <c r="S1050" s="118" t="s">
        <v>21801</v>
      </c>
      <c r="T1050" s="118" t="s">
        <v>21806</v>
      </c>
      <c r="U1050" s="104">
        <f t="shared" si="49"/>
        <v>9.5097889483460492E-3</v>
      </c>
      <c r="V1050" s="126" t="s">
        <v>21801</v>
      </c>
      <c r="W1050" s="113">
        <f t="shared" si="50"/>
        <v>9.9516300146993454E-3</v>
      </c>
      <c r="X1050" s="126" t="s">
        <v>21801</v>
      </c>
    </row>
    <row r="1051" spans="1:24" x14ac:dyDescent="0.25">
      <c r="A1051" s="123" t="s">
        <v>7668</v>
      </c>
      <c r="B1051" s="123" t="s">
        <v>7293</v>
      </c>
      <c r="C1051" s="123" t="s">
        <v>514</v>
      </c>
      <c r="D1051" s="117" t="s">
        <v>22066</v>
      </c>
      <c r="E1051" s="117" t="s">
        <v>21845</v>
      </c>
      <c r="F1051" s="118" t="s">
        <v>22739</v>
      </c>
      <c r="G1051" s="126">
        <v>515</v>
      </c>
      <c r="H1051" s="120" t="s">
        <v>24958</v>
      </c>
      <c r="I1051" s="5">
        <f>VLOOKUP(A1051,Population!$A$5:$L$3146,12,FALSE)*'National Throughput'!$C$14</f>
        <v>2.526982453880877E-3</v>
      </c>
      <c r="J1051" s="118" t="s">
        <v>21802</v>
      </c>
      <c r="K1051" s="114">
        <f>'Emissions Factors'!$B$2</f>
        <v>10</v>
      </c>
      <c r="L1051" s="118" t="s">
        <v>21801</v>
      </c>
      <c r="M1051" s="118" t="s">
        <v>21802</v>
      </c>
      <c r="N1051" s="113">
        <f t="shared" si="48"/>
        <v>2.5269824538808772E-2</v>
      </c>
      <c r="O1051" s="126" t="s">
        <v>21801</v>
      </c>
      <c r="P1051" s="138">
        <f>VLOOKUP(A1051,Population!$A$5:$L$3146,12,FALSE)*'National Throughput'!$C$17</f>
        <v>5482.2678912270958</v>
      </c>
      <c r="Q1051" s="118" t="s">
        <v>21806</v>
      </c>
      <c r="R1051" s="2">
        <f>'Emissions Factors'!$B$3</f>
        <v>9.9208017983194906E-5</v>
      </c>
      <c r="S1051" s="118" t="s">
        <v>21801</v>
      </c>
      <c r="T1051" s="118" t="s">
        <v>21806</v>
      </c>
      <c r="U1051" s="104">
        <f t="shared" si="49"/>
        <v>0.54388493154154971</v>
      </c>
      <c r="V1051" s="126" t="s">
        <v>21801</v>
      </c>
      <c r="W1051" s="113">
        <f t="shared" si="50"/>
        <v>0.56915475608035848</v>
      </c>
      <c r="X1051" s="126" t="s">
        <v>21801</v>
      </c>
    </row>
    <row r="1052" spans="1:24" x14ac:dyDescent="0.25">
      <c r="A1052" s="123" t="s">
        <v>7675</v>
      </c>
      <c r="B1052" s="123" t="s">
        <v>7293</v>
      </c>
      <c r="C1052" s="123" t="s">
        <v>523</v>
      </c>
      <c r="D1052" s="117" t="s">
        <v>22768</v>
      </c>
      <c r="E1052" s="117" t="s">
        <v>21845</v>
      </c>
      <c r="F1052" s="118" t="s">
        <v>22739</v>
      </c>
      <c r="G1052" s="126">
        <v>515</v>
      </c>
      <c r="H1052" s="120" t="s">
        <v>24959</v>
      </c>
      <c r="I1052" s="5">
        <f>VLOOKUP(A1052,Population!$A$5:$L$3146,12,FALSE)*'National Throughput'!$C$14</f>
        <v>1.6895292186577403E-4</v>
      </c>
      <c r="J1052" s="118" t="s">
        <v>21802</v>
      </c>
      <c r="K1052" s="114">
        <f>'Emissions Factors'!$B$2</f>
        <v>10</v>
      </c>
      <c r="L1052" s="118" t="s">
        <v>21801</v>
      </c>
      <c r="M1052" s="118" t="s">
        <v>21802</v>
      </c>
      <c r="N1052" s="113">
        <f t="shared" si="48"/>
        <v>1.6895292186577403E-3</v>
      </c>
      <c r="O1052" s="126" t="s">
        <v>21801</v>
      </c>
      <c r="P1052" s="138">
        <f>VLOOKUP(A1052,Population!$A$5:$L$3146,12,FALSE)*'National Throughput'!$C$17</f>
        <v>366.54199052756735</v>
      </c>
      <c r="Q1052" s="118" t="s">
        <v>21806</v>
      </c>
      <c r="R1052" s="2">
        <f>'Emissions Factors'!$B$3</f>
        <v>9.9208017983194906E-5</v>
      </c>
      <c r="S1052" s="118" t="s">
        <v>21801</v>
      </c>
      <c r="T1052" s="118" t="s">
        <v>21806</v>
      </c>
      <c r="U1052" s="104">
        <f t="shared" si="49"/>
        <v>3.6363904387854959E-2</v>
      </c>
      <c r="V1052" s="126" t="s">
        <v>21801</v>
      </c>
      <c r="W1052" s="113">
        <f t="shared" si="50"/>
        <v>3.8053433606512699E-2</v>
      </c>
      <c r="X1052" s="126" t="s">
        <v>21801</v>
      </c>
    </row>
    <row r="1053" spans="1:24" x14ac:dyDescent="0.25">
      <c r="A1053" s="123" t="s">
        <v>7682</v>
      </c>
      <c r="B1053" s="123" t="s">
        <v>7293</v>
      </c>
      <c r="C1053" s="123" t="s">
        <v>532</v>
      </c>
      <c r="D1053" s="117" t="s">
        <v>22173</v>
      </c>
      <c r="E1053" s="117" t="s">
        <v>21845</v>
      </c>
      <c r="F1053" s="118" t="s">
        <v>22739</v>
      </c>
      <c r="G1053" s="126">
        <v>515</v>
      </c>
      <c r="H1053" s="120" t="s">
        <v>24960</v>
      </c>
      <c r="I1053" s="5">
        <f>VLOOKUP(A1053,Population!$A$5:$L$3146,12,FALSE)*'National Throughput'!$C$14</f>
        <v>7.7342967006624724E-5</v>
      </c>
      <c r="J1053" s="118" t="s">
        <v>21802</v>
      </c>
      <c r="K1053" s="114">
        <f>'Emissions Factors'!$B$2</f>
        <v>10</v>
      </c>
      <c r="L1053" s="118" t="s">
        <v>21801</v>
      </c>
      <c r="M1053" s="118" t="s">
        <v>21802</v>
      </c>
      <c r="N1053" s="113">
        <f t="shared" si="48"/>
        <v>7.7342967006624724E-4</v>
      </c>
      <c r="O1053" s="126" t="s">
        <v>21801</v>
      </c>
      <c r="P1053" s="138">
        <f>VLOOKUP(A1053,Population!$A$5:$L$3146,12,FALSE)*'National Throughput'!$C$17</f>
        <v>167.7949381807</v>
      </c>
      <c r="Q1053" s="118" t="s">
        <v>21806</v>
      </c>
      <c r="R1053" s="2">
        <f>'Emissions Factors'!$B$3</f>
        <v>9.9208017983194906E-5</v>
      </c>
      <c r="S1053" s="118" t="s">
        <v>21801</v>
      </c>
      <c r="T1053" s="118" t="s">
        <v>21806</v>
      </c>
      <c r="U1053" s="104">
        <f t="shared" si="49"/>
        <v>1.6646603244519963E-2</v>
      </c>
      <c r="V1053" s="126" t="s">
        <v>21801</v>
      </c>
      <c r="W1053" s="113">
        <f t="shared" si="50"/>
        <v>1.7420032914586211E-2</v>
      </c>
      <c r="X1053" s="126" t="s">
        <v>21801</v>
      </c>
    </row>
    <row r="1054" spans="1:24" x14ac:dyDescent="0.25">
      <c r="A1054" s="123" t="s">
        <v>7690</v>
      </c>
      <c r="B1054" s="123" t="s">
        <v>7293</v>
      </c>
      <c r="C1054" s="123" t="s">
        <v>540</v>
      </c>
      <c r="D1054" s="117" t="s">
        <v>22769</v>
      </c>
      <c r="E1054" s="117" t="s">
        <v>21845</v>
      </c>
      <c r="F1054" s="118" t="s">
        <v>22739</v>
      </c>
      <c r="G1054" s="126">
        <v>515</v>
      </c>
      <c r="H1054" s="120" t="s">
        <v>24961</v>
      </c>
      <c r="I1054" s="5">
        <f>VLOOKUP(A1054,Population!$A$5:$L$3146,12,FALSE)*'National Throughput'!$C$14</f>
        <v>5.4504149421498514E-4</v>
      </c>
      <c r="J1054" s="118" t="s">
        <v>21802</v>
      </c>
      <c r="K1054" s="114">
        <f>'Emissions Factors'!$B$2</f>
        <v>10</v>
      </c>
      <c r="L1054" s="118" t="s">
        <v>21801</v>
      </c>
      <c r="M1054" s="118" t="s">
        <v>21802</v>
      </c>
      <c r="N1054" s="113">
        <f t="shared" si="48"/>
        <v>5.4504149421498518E-3</v>
      </c>
      <c r="O1054" s="126" t="s">
        <v>21801</v>
      </c>
      <c r="P1054" s="138">
        <f>VLOOKUP(A1054,Population!$A$5:$L$3146,12,FALSE)*'National Throughput'!$C$17</f>
        <v>1182.4630909218456</v>
      </c>
      <c r="Q1054" s="118" t="s">
        <v>21806</v>
      </c>
      <c r="R1054" s="2">
        <f>'Emissions Factors'!$B$3</f>
        <v>9.9208017983194906E-5</v>
      </c>
      <c r="S1054" s="118" t="s">
        <v>21801</v>
      </c>
      <c r="T1054" s="118" t="s">
        <v>21806</v>
      </c>
      <c r="U1054" s="104">
        <f t="shared" si="49"/>
        <v>0.11730981958863869</v>
      </c>
      <c r="V1054" s="126" t="s">
        <v>21801</v>
      </c>
      <c r="W1054" s="113">
        <f t="shared" si="50"/>
        <v>0.12276023453078855</v>
      </c>
      <c r="X1054" s="126" t="s">
        <v>21801</v>
      </c>
    </row>
    <row r="1055" spans="1:24" x14ac:dyDescent="0.25">
      <c r="A1055" s="123" t="s">
        <v>7698</v>
      </c>
      <c r="B1055" s="123" t="s">
        <v>7293</v>
      </c>
      <c r="C1055" s="123" t="s">
        <v>549</v>
      </c>
      <c r="D1055" s="117" t="s">
        <v>22770</v>
      </c>
      <c r="E1055" s="117" t="s">
        <v>21845</v>
      </c>
      <c r="F1055" s="118" t="s">
        <v>22739</v>
      </c>
      <c r="G1055" s="126">
        <v>515</v>
      </c>
      <c r="H1055" s="120" t="s">
        <v>24962</v>
      </c>
      <c r="I1055" s="5">
        <f>VLOOKUP(A1055,Population!$A$5:$L$3146,12,FALSE)*'National Throughput'!$C$14</f>
        <v>5.2838725460806477E-5</v>
      </c>
      <c r="J1055" s="118" t="s">
        <v>21802</v>
      </c>
      <c r="K1055" s="114">
        <f>'Emissions Factors'!$B$2</f>
        <v>10</v>
      </c>
      <c r="L1055" s="118" t="s">
        <v>21801</v>
      </c>
      <c r="M1055" s="118" t="s">
        <v>21802</v>
      </c>
      <c r="N1055" s="113">
        <f t="shared" si="48"/>
        <v>5.2838725460806473E-4</v>
      </c>
      <c r="O1055" s="126" t="s">
        <v>21801</v>
      </c>
      <c r="P1055" s="138">
        <f>VLOOKUP(A1055,Population!$A$5:$L$3146,12,FALSE)*'National Throughput'!$C$17</f>
        <v>114.63318534810784</v>
      </c>
      <c r="Q1055" s="118" t="s">
        <v>21806</v>
      </c>
      <c r="R1055" s="2">
        <f>'Emissions Factors'!$B$3</f>
        <v>9.9208017983194906E-5</v>
      </c>
      <c r="S1055" s="118" t="s">
        <v>21801</v>
      </c>
      <c r="T1055" s="118" t="s">
        <v>21806</v>
      </c>
      <c r="U1055" s="104">
        <f t="shared" si="49"/>
        <v>1.1372531113485998E-2</v>
      </c>
      <c r="V1055" s="126" t="s">
        <v>21801</v>
      </c>
      <c r="W1055" s="113">
        <f t="shared" si="50"/>
        <v>1.1900918368094064E-2</v>
      </c>
      <c r="X1055" s="126" t="s">
        <v>21801</v>
      </c>
    </row>
    <row r="1056" spans="1:24" x14ac:dyDescent="0.25">
      <c r="A1056" s="123" t="s">
        <v>7705</v>
      </c>
      <c r="B1056" s="123" t="s">
        <v>7293</v>
      </c>
      <c r="C1056" s="123" t="s">
        <v>557</v>
      </c>
      <c r="D1056" s="117" t="s">
        <v>22553</v>
      </c>
      <c r="E1056" s="117" t="s">
        <v>21845</v>
      </c>
      <c r="F1056" s="118" t="s">
        <v>22739</v>
      </c>
      <c r="G1056" s="126">
        <v>515</v>
      </c>
      <c r="H1056" s="120" t="s">
        <v>24963</v>
      </c>
      <c r="I1056" s="5">
        <f>VLOOKUP(A1056,Population!$A$5:$L$3146,12,FALSE)*'National Throughput'!$C$14</f>
        <v>1.0572399900596051E-4</v>
      </c>
      <c r="J1056" s="118" t="s">
        <v>21802</v>
      </c>
      <c r="K1056" s="114">
        <f>'Emissions Factors'!$B$2</f>
        <v>10</v>
      </c>
      <c r="L1056" s="118" t="s">
        <v>21801</v>
      </c>
      <c r="M1056" s="118" t="s">
        <v>21802</v>
      </c>
      <c r="N1056" s="113">
        <f t="shared" si="48"/>
        <v>1.057239990059605E-3</v>
      </c>
      <c r="O1056" s="126" t="s">
        <v>21801</v>
      </c>
      <c r="P1056" s="138">
        <f>VLOOKUP(A1056,Population!$A$5:$L$3146,12,FALSE)*'National Throughput'!$C$17</f>
        <v>229.36735638680676</v>
      </c>
      <c r="Q1056" s="118" t="s">
        <v>21806</v>
      </c>
      <c r="R1056" s="2">
        <f>'Emissions Factors'!$B$3</f>
        <v>9.9208017983194906E-5</v>
      </c>
      <c r="S1056" s="118" t="s">
        <v>21801</v>
      </c>
      <c r="T1056" s="118" t="s">
        <v>21806</v>
      </c>
      <c r="U1056" s="104">
        <f t="shared" si="49"/>
        <v>2.2755080817180199E-2</v>
      </c>
      <c r="V1056" s="126" t="s">
        <v>21801</v>
      </c>
      <c r="W1056" s="113">
        <f t="shared" si="50"/>
        <v>2.3812320807239804E-2</v>
      </c>
      <c r="X1056" s="126" t="s">
        <v>21801</v>
      </c>
    </row>
    <row r="1057" spans="1:24" x14ac:dyDescent="0.25">
      <c r="A1057" s="123" t="s">
        <v>7712</v>
      </c>
      <c r="B1057" s="123" t="s">
        <v>7293</v>
      </c>
      <c r="C1057" s="123" t="s">
        <v>565</v>
      </c>
      <c r="D1057" s="117" t="s">
        <v>22771</v>
      </c>
      <c r="E1057" s="117" t="s">
        <v>21845</v>
      </c>
      <c r="F1057" s="118" t="s">
        <v>22739</v>
      </c>
      <c r="G1057" s="126">
        <v>515</v>
      </c>
      <c r="H1057" s="120" t="s">
        <v>24964</v>
      </c>
      <c r="I1057" s="5">
        <f>VLOOKUP(A1057,Population!$A$5:$L$3146,12,FALSE)*'National Throughput'!$C$14</f>
        <v>4.714655971773444E-5</v>
      </c>
      <c r="J1057" s="118" t="s">
        <v>21802</v>
      </c>
      <c r="K1057" s="114">
        <f>'Emissions Factors'!$B$2</f>
        <v>10</v>
      </c>
      <c r="L1057" s="118" t="s">
        <v>21801</v>
      </c>
      <c r="M1057" s="118" t="s">
        <v>21802</v>
      </c>
      <c r="N1057" s="113">
        <f t="shared" si="48"/>
        <v>4.7146559717734437E-4</v>
      </c>
      <c r="O1057" s="126" t="s">
        <v>21801</v>
      </c>
      <c r="P1057" s="138">
        <f>VLOOKUP(A1057,Population!$A$5:$L$3146,12,FALSE)*'National Throughput'!$C$17</f>
        <v>102.28407804154097</v>
      </c>
      <c r="Q1057" s="118" t="s">
        <v>21806</v>
      </c>
      <c r="R1057" s="2">
        <f>'Emissions Factors'!$B$3</f>
        <v>9.9208017983194906E-5</v>
      </c>
      <c r="S1057" s="118" t="s">
        <v>21801</v>
      </c>
      <c r="T1057" s="118" t="s">
        <v>21806</v>
      </c>
      <c r="U1057" s="104">
        <f t="shared" si="49"/>
        <v>1.0147400653739707E-2</v>
      </c>
      <c r="V1057" s="126" t="s">
        <v>21801</v>
      </c>
      <c r="W1057" s="113">
        <f t="shared" si="50"/>
        <v>1.0618866250917052E-2</v>
      </c>
      <c r="X1057" s="126" t="s">
        <v>21801</v>
      </c>
    </row>
    <row r="1058" spans="1:24" x14ac:dyDescent="0.25">
      <c r="A1058" s="123" t="s">
        <v>7718</v>
      </c>
      <c r="B1058" s="123" t="s">
        <v>7293</v>
      </c>
      <c r="C1058" s="123" t="s">
        <v>574</v>
      </c>
      <c r="D1058" s="117" t="s">
        <v>22772</v>
      </c>
      <c r="E1058" s="117" t="s">
        <v>21845</v>
      </c>
      <c r="F1058" s="118" t="s">
        <v>22739</v>
      </c>
      <c r="G1058" s="126">
        <v>515</v>
      </c>
      <c r="H1058" s="120" t="s">
        <v>24965</v>
      </c>
      <c r="I1058" s="5">
        <f>VLOOKUP(A1058,Population!$A$5:$L$3146,12,FALSE)*'National Throughput'!$C$14</f>
        <v>1.9954166300845081E-4</v>
      </c>
      <c r="J1058" s="118" t="s">
        <v>21802</v>
      </c>
      <c r="K1058" s="114">
        <f>'Emissions Factors'!$B$2</f>
        <v>10</v>
      </c>
      <c r="L1058" s="118" t="s">
        <v>21801</v>
      </c>
      <c r="M1058" s="118" t="s">
        <v>21802</v>
      </c>
      <c r="N1058" s="113">
        <f t="shared" si="48"/>
        <v>1.9954166300845083E-3</v>
      </c>
      <c r="O1058" s="126" t="s">
        <v>21801</v>
      </c>
      <c r="P1058" s="138">
        <f>VLOOKUP(A1058,Population!$A$5:$L$3146,12,FALSE)*'National Throughput'!$C$17</f>
        <v>432.9040157731369</v>
      </c>
      <c r="Q1058" s="118" t="s">
        <v>21806</v>
      </c>
      <c r="R1058" s="2">
        <f>'Emissions Factors'!$B$3</f>
        <v>9.9208017983194906E-5</v>
      </c>
      <c r="S1058" s="118" t="s">
        <v>21801</v>
      </c>
      <c r="T1058" s="118" t="s">
        <v>21806</v>
      </c>
      <c r="U1058" s="104">
        <f t="shared" si="49"/>
        <v>4.2947549381818655E-2</v>
      </c>
      <c r="V1058" s="126" t="s">
        <v>21801</v>
      </c>
      <c r="W1058" s="113">
        <f t="shared" si="50"/>
        <v>4.494296601190316E-2</v>
      </c>
      <c r="X1058" s="126" t="s">
        <v>21801</v>
      </c>
    </row>
    <row r="1059" spans="1:24" x14ac:dyDescent="0.25">
      <c r="A1059" s="123" t="s">
        <v>7725</v>
      </c>
      <c r="B1059" s="123" t="s">
        <v>7293</v>
      </c>
      <c r="C1059" s="123" t="s">
        <v>583</v>
      </c>
      <c r="D1059" s="117" t="s">
        <v>22069</v>
      </c>
      <c r="E1059" s="117" t="s">
        <v>21845</v>
      </c>
      <c r="F1059" s="118" t="s">
        <v>22739</v>
      </c>
      <c r="G1059" s="126">
        <v>515</v>
      </c>
      <c r="H1059" s="120" t="s">
        <v>24966</v>
      </c>
      <c r="I1059" s="5">
        <f>VLOOKUP(A1059,Population!$A$5:$L$3146,12,FALSE)*'National Throughput'!$C$14</f>
        <v>5.2546137502050437E-5</v>
      </c>
      <c r="J1059" s="118" t="s">
        <v>21802</v>
      </c>
      <c r="K1059" s="114">
        <f>'Emissions Factors'!$B$2</f>
        <v>10</v>
      </c>
      <c r="L1059" s="118" t="s">
        <v>21801</v>
      </c>
      <c r="M1059" s="118" t="s">
        <v>21802</v>
      </c>
      <c r="N1059" s="113">
        <f t="shared" si="48"/>
        <v>5.2546137502050441E-4</v>
      </c>
      <c r="O1059" s="126" t="s">
        <v>21801</v>
      </c>
      <c r="P1059" s="138">
        <f>VLOOKUP(A1059,Population!$A$5:$L$3146,12,FALSE)*'National Throughput'!$C$17</f>
        <v>113.99841815010674</v>
      </c>
      <c r="Q1059" s="118" t="s">
        <v>21806</v>
      </c>
      <c r="R1059" s="2">
        <f>'Emissions Factors'!$B$3</f>
        <v>9.9208017983194906E-5</v>
      </c>
      <c r="S1059" s="118" t="s">
        <v>21801</v>
      </c>
      <c r="T1059" s="118" t="s">
        <v>21806</v>
      </c>
      <c r="U1059" s="104">
        <f t="shared" si="49"/>
        <v>1.1309557117891562E-2</v>
      </c>
      <c r="V1059" s="126" t="s">
        <v>21801</v>
      </c>
      <c r="W1059" s="113">
        <f t="shared" si="50"/>
        <v>1.1835018492912066E-2</v>
      </c>
      <c r="X1059" s="126" t="s">
        <v>21801</v>
      </c>
    </row>
    <row r="1060" spans="1:24" x14ac:dyDescent="0.25">
      <c r="A1060" s="123" t="s">
        <v>7733</v>
      </c>
      <c r="B1060" s="123" t="s">
        <v>7293</v>
      </c>
      <c r="C1060" s="123" t="s">
        <v>591</v>
      </c>
      <c r="D1060" s="117" t="s">
        <v>22070</v>
      </c>
      <c r="E1060" s="117" t="s">
        <v>21845</v>
      </c>
      <c r="F1060" s="118" t="s">
        <v>22739</v>
      </c>
      <c r="G1060" s="126">
        <v>515</v>
      </c>
      <c r="H1060" s="120" t="s">
        <v>24967</v>
      </c>
      <c r="I1060" s="5">
        <f>VLOOKUP(A1060,Population!$A$5:$L$3146,12,FALSE)*'National Throughput'!$C$14</f>
        <v>2.5249010895379083E-5</v>
      </c>
      <c r="J1060" s="118" t="s">
        <v>21802</v>
      </c>
      <c r="K1060" s="114">
        <f>'Emissions Factors'!$B$2</f>
        <v>10</v>
      </c>
      <c r="L1060" s="118" t="s">
        <v>21801</v>
      </c>
      <c r="M1060" s="118" t="s">
        <v>21802</v>
      </c>
      <c r="N1060" s="113">
        <f t="shared" si="48"/>
        <v>2.5249010895379083E-4</v>
      </c>
      <c r="O1060" s="126" t="s">
        <v>21801</v>
      </c>
      <c r="P1060" s="138">
        <f>VLOOKUP(A1060,Population!$A$5:$L$3146,12,FALSE)*'National Throughput'!$C$17</f>
        <v>54.777523882049522</v>
      </c>
      <c r="Q1060" s="118" t="s">
        <v>21806</v>
      </c>
      <c r="R1060" s="2">
        <f>'Emissions Factors'!$B$3</f>
        <v>9.9208017983194906E-5</v>
      </c>
      <c r="S1060" s="118" t="s">
        <v>21801</v>
      </c>
      <c r="T1060" s="118" t="s">
        <v>21806</v>
      </c>
      <c r="U1060" s="104">
        <f t="shared" si="49"/>
        <v>5.4343695743652573E-3</v>
      </c>
      <c r="V1060" s="126" t="s">
        <v>21801</v>
      </c>
      <c r="W1060" s="113">
        <f t="shared" si="50"/>
        <v>5.6868596833190479E-3</v>
      </c>
      <c r="X1060" s="126" t="s">
        <v>21801</v>
      </c>
    </row>
    <row r="1061" spans="1:24" x14ac:dyDescent="0.25">
      <c r="A1061" s="123" t="s">
        <v>7741</v>
      </c>
      <c r="B1061" s="123" t="s">
        <v>7293</v>
      </c>
      <c r="C1061" s="123" t="s">
        <v>600</v>
      </c>
      <c r="D1061" s="117" t="s">
        <v>22773</v>
      </c>
      <c r="E1061" s="117" t="s">
        <v>21845</v>
      </c>
      <c r="F1061" s="118" t="s">
        <v>22739</v>
      </c>
      <c r="G1061" s="126">
        <v>515</v>
      </c>
      <c r="H1061" s="120" t="s">
        <v>24968</v>
      </c>
      <c r="I1061" s="5">
        <f>VLOOKUP(A1061,Population!$A$5:$L$3146,12,FALSE)*'National Throughput'!$C$14</f>
        <v>3.6300856064754913E-5</v>
      </c>
      <c r="J1061" s="118" t="s">
        <v>21802</v>
      </c>
      <c r="K1061" s="114">
        <f>'Emissions Factors'!$B$2</f>
        <v>10</v>
      </c>
      <c r="L1061" s="118" t="s">
        <v>21801</v>
      </c>
      <c r="M1061" s="118" t="s">
        <v>21802</v>
      </c>
      <c r="N1061" s="113">
        <f t="shared" si="48"/>
        <v>3.6300856064754912E-4</v>
      </c>
      <c r="O1061" s="126" t="s">
        <v>21801</v>
      </c>
      <c r="P1061" s="138">
        <f>VLOOKUP(A1061,Population!$A$5:$L$3146,12,FALSE)*'National Throughput'!$C$17</f>
        <v>78.754412133818363</v>
      </c>
      <c r="Q1061" s="118" t="s">
        <v>21806</v>
      </c>
      <c r="R1061" s="2">
        <f>'Emissions Factors'!$B$3</f>
        <v>9.9208017983194906E-5</v>
      </c>
      <c r="S1061" s="118" t="s">
        <v>21801</v>
      </c>
      <c r="T1061" s="118" t="s">
        <v>21806</v>
      </c>
      <c r="U1061" s="104">
        <f t="shared" si="49"/>
        <v>7.8130691352277949E-3</v>
      </c>
      <c r="V1061" s="126" t="s">
        <v>21801</v>
      </c>
      <c r="W1061" s="113">
        <f t="shared" si="50"/>
        <v>8.1760776958753438E-3</v>
      </c>
      <c r="X1061" s="126" t="s">
        <v>21801</v>
      </c>
    </row>
    <row r="1062" spans="1:24" x14ac:dyDescent="0.25">
      <c r="A1062" s="123" t="s">
        <v>7748</v>
      </c>
      <c r="B1062" s="123" t="s">
        <v>7293</v>
      </c>
      <c r="C1062" s="123" t="s">
        <v>609</v>
      </c>
      <c r="D1062" s="117" t="s">
        <v>22774</v>
      </c>
      <c r="E1062" s="117" t="s">
        <v>21845</v>
      </c>
      <c r="F1062" s="118" t="s">
        <v>22739</v>
      </c>
      <c r="G1062" s="126">
        <v>515</v>
      </c>
      <c r="H1062" s="120" t="s">
        <v>24969</v>
      </c>
      <c r="I1062" s="5">
        <f>VLOOKUP(A1062,Population!$A$5:$L$3146,12,FALSE)*'National Throughput'!$C$14</f>
        <v>7.7665478733889901E-5</v>
      </c>
      <c r="J1062" s="118" t="s">
        <v>21802</v>
      </c>
      <c r="K1062" s="114">
        <f>'Emissions Factors'!$B$2</f>
        <v>10</v>
      </c>
      <c r="L1062" s="118" t="s">
        <v>21801</v>
      </c>
      <c r="M1062" s="118" t="s">
        <v>21802</v>
      </c>
      <c r="N1062" s="113">
        <f t="shared" si="48"/>
        <v>7.7665478733889904E-4</v>
      </c>
      <c r="O1062" s="126" t="s">
        <v>21801</v>
      </c>
      <c r="P1062" s="138">
        <f>VLOOKUP(A1062,Population!$A$5:$L$3146,12,FALSE)*'National Throughput'!$C$17</f>
        <v>168.49462475122394</v>
      </c>
      <c r="Q1062" s="118" t="s">
        <v>21806</v>
      </c>
      <c r="R1062" s="2">
        <f>'Emissions Factors'!$B$3</f>
        <v>9.9208017983194906E-5</v>
      </c>
      <c r="S1062" s="118" t="s">
        <v>21801</v>
      </c>
      <c r="T1062" s="118" t="s">
        <v>21806</v>
      </c>
      <c r="U1062" s="104">
        <f t="shared" si="49"/>
        <v>1.6716017762391101E-2</v>
      </c>
      <c r="V1062" s="126" t="s">
        <v>21801</v>
      </c>
      <c r="W1062" s="113">
        <f t="shared" si="50"/>
        <v>1.7492672549730002E-2</v>
      </c>
      <c r="X1062" s="126" t="s">
        <v>21801</v>
      </c>
    </row>
    <row r="1063" spans="1:24" x14ac:dyDescent="0.25">
      <c r="A1063" s="123" t="s">
        <v>7755</v>
      </c>
      <c r="B1063" s="123" t="s">
        <v>7293</v>
      </c>
      <c r="C1063" s="123" t="s">
        <v>1442</v>
      </c>
      <c r="D1063" s="117" t="s">
        <v>22516</v>
      </c>
      <c r="E1063" s="117" t="s">
        <v>21845</v>
      </c>
      <c r="F1063" s="118" t="s">
        <v>22739</v>
      </c>
      <c r="G1063" s="126">
        <v>515</v>
      </c>
      <c r="H1063" s="120" t="s">
        <v>24970</v>
      </c>
      <c r="I1063" s="5">
        <f>VLOOKUP(A1063,Population!$A$5:$L$3146,12,FALSE)*'National Throughput'!$C$14</f>
        <v>4.6149100767429768E-5</v>
      </c>
      <c r="J1063" s="118" t="s">
        <v>21802</v>
      </c>
      <c r="K1063" s="114">
        <f>'Emissions Factors'!$B$2</f>
        <v>10</v>
      </c>
      <c r="L1063" s="118" t="s">
        <v>21801</v>
      </c>
      <c r="M1063" s="118" t="s">
        <v>21802</v>
      </c>
      <c r="N1063" s="113">
        <f t="shared" si="48"/>
        <v>4.6149100767429768E-4</v>
      </c>
      <c r="O1063" s="126" t="s">
        <v>21801</v>
      </c>
      <c r="P1063" s="138">
        <f>VLOOKUP(A1063,Population!$A$5:$L$3146,12,FALSE)*'National Throughput'!$C$17</f>
        <v>100.12009895744632</v>
      </c>
      <c r="Q1063" s="118" t="s">
        <v>21806</v>
      </c>
      <c r="R1063" s="2">
        <f>'Emissions Factors'!$B$3</f>
        <v>9.9208017983194906E-5</v>
      </c>
      <c r="S1063" s="118" t="s">
        <v>21801</v>
      </c>
      <c r="T1063" s="118" t="s">
        <v>21806</v>
      </c>
      <c r="U1063" s="104">
        <f t="shared" si="49"/>
        <v>9.932716577849587E-3</v>
      </c>
      <c r="V1063" s="126" t="s">
        <v>21801</v>
      </c>
      <c r="W1063" s="113">
        <f t="shared" si="50"/>
        <v>1.0394207585523885E-2</v>
      </c>
      <c r="X1063" s="126" t="s">
        <v>21801</v>
      </c>
    </row>
    <row r="1064" spans="1:24" x14ac:dyDescent="0.25">
      <c r="A1064" s="123" t="s">
        <v>7763</v>
      </c>
      <c r="B1064" s="123" t="s">
        <v>7293</v>
      </c>
      <c r="C1064" s="123" t="s">
        <v>1450</v>
      </c>
      <c r="D1064" s="117" t="s">
        <v>22175</v>
      </c>
      <c r="E1064" s="117" t="s">
        <v>21845</v>
      </c>
      <c r="F1064" s="118" t="s">
        <v>22739</v>
      </c>
      <c r="G1064" s="126">
        <v>515</v>
      </c>
      <c r="H1064" s="120" t="s">
        <v>24971</v>
      </c>
      <c r="I1064" s="5">
        <f>VLOOKUP(A1064,Population!$A$5:$L$3146,12,FALSE)*'National Throughput'!$C$14</f>
        <v>8.1276280133992838E-5</v>
      </c>
      <c r="J1064" s="118" t="s">
        <v>21802</v>
      </c>
      <c r="K1064" s="114">
        <f>'Emissions Factors'!$B$2</f>
        <v>10</v>
      </c>
      <c r="L1064" s="118" t="s">
        <v>21801</v>
      </c>
      <c r="M1064" s="118" t="s">
        <v>21802</v>
      </c>
      <c r="N1064" s="113">
        <f t="shared" si="48"/>
        <v>8.1276280133992841E-4</v>
      </c>
      <c r="O1064" s="126" t="s">
        <v>21801</v>
      </c>
      <c r="P1064" s="138">
        <f>VLOOKUP(A1064,Population!$A$5:$L$3146,12,FALSE)*'National Throughput'!$C$17</f>
        <v>176.32822903564661</v>
      </c>
      <c r="Q1064" s="118" t="s">
        <v>21806</v>
      </c>
      <c r="R1064" s="2">
        <f>'Emissions Factors'!$B$3</f>
        <v>9.9208017983194906E-5</v>
      </c>
      <c r="S1064" s="118" t="s">
        <v>21801</v>
      </c>
      <c r="T1064" s="118" t="s">
        <v>21806</v>
      </c>
      <c r="U1064" s="104">
        <f t="shared" si="49"/>
        <v>1.749317411711334E-2</v>
      </c>
      <c r="V1064" s="126" t="s">
        <v>21801</v>
      </c>
      <c r="W1064" s="113">
        <f t="shared" si="50"/>
        <v>1.830593691845327E-2</v>
      </c>
      <c r="X1064" s="126" t="s">
        <v>21801</v>
      </c>
    </row>
    <row r="1065" spans="1:24" x14ac:dyDescent="0.25">
      <c r="A1065" s="123" t="s">
        <v>7770</v>
      </c>
      <c r="B1065" s="123" t="s">
        <v>7293</v>
      </c>
      <c r="C1065" s="123" t="s">
        <v>1458</v>
      </c>
      <c r="D1065" s="117" t="s">
        <v>22555</v>
      </c>
      <c r="E1065" s="117" t="s">
        <v>21845</v>
      </c>
      <c r="F1065" s="118" t="s">
        <v>22739</v>
      </c>
      <c r="G1065" s="126">
        <v>515</v>
      </c>
      <c r="H1065" s="120" t="s">
        <v>24972</v>
      </c>
      <c r="I1065" s="5">
        <f>VLOOKUP(A1065,Population!$A$5:$L$3146,12,FALSE)*'National Throughput'!$C$14</f>
        <v>3.1117394386338271E-5</v>
      </c>
      <c r="J1065" s="118" t="s">
        <v>21802</v>
      </c>
      <c r="K1065" s="114">
        <f>'Emissions Factors'!$B$2</f>
        <v>10</v>
      </c>
      <c r="L1065" s="118" t="s">
        <v>21801</v>
      </c>
      <c r="M1065" s="118" t="s">
        <v>21802</v>
      </c>
      <c r="N1065" s="113">
        <f t="shared" si="48"/>
        <v>3.1117394386338273E-4</v>
      </c>
      <c r="O1065" s="126" t="s">
        <v>21801</v>
      </c>
      <c r="P1065" s="138">
        <f>VLOOKUP(A1065,Population!$A$5:$L$3146,12,FALSE)*'National Throughput'!$C$17</f>
        <v>67.508934160139773</v>
      </c>
      <c r="Q1065" s="118" t="s">
        <v>21806</v>
      </c>
      <c r="R1065" s="2">
        <f>'Emissions Factors'!$B$3</f>
        <v>9.9208017983194906E-5</v>
      </c>
      <c r="S1065" s="118" t="s">
        <v>21801</v>
      </c>
      <c r="T1065" s="118" t="s">
        <v>21806</v>
      </c>
      <c r="U1065" s="104">
        <f t="shared" si="49"/>
        <v>6.6974275541854672E-3</v>
      </c>
      <c r="V1065" s="126" t="s">
        <v>21801</v>
      </c>
      <c r="W1065" s="113">
        <f t="shared" si="50"/>
        <v>7.0086014980488501E-3</v>
      </c>
      <c r="X1065" s="126" t="s">
        <v>21801</v>
      </c>
    </row>
    <row r="1066" spans="1:24" x14ac:dyDescent="0.25">
      <c r="A1066" s="123" t="s">
        <v>7775</v>
      </c>
      <c r="B1066" s="123" t="s">
        <v>7293</v>
      </c>
      <c r="C1066" s="123" t="s">
        <v>1466</v>
      </c>
      <c r="D1066" s="117" t="s">
        <v>22177</v>
      </c>
      <c r="E1066" s="117" t="s">
        <v>21845</v>
      </c>
      <c r="F1066" s="118" t="s">
        <v>22739</v>
      </c>
      <c r="G1066" s="126">
        <v>515</v>
      </c>
      <c r="H1066" s="120" t="s">
        <v>24973</v>
      </c>
      <c r="I1066" s="5">
        <f>VLOOKUP(A1066,Population!$A$5:$L$3146,12,FALSE)*'National Throughput'!$C$14</f>
        <v>8.9329098726119278E-5</v>
      </c>
      <c r="J1066" s="118" t="s">
        <v>21802</v>
      </c>
      <c r="K1066" s="114">
        <f>'Emissions Factors'!$B$2</f>
        <v>10</v>
      </c>
      <c r="L1066" s="118" t="s">
        <v>21801</v>
      </c>
      <c r="M1066" s="118" t="s">
        <v>21802</v>
      </c>
      <c r="N1066" s="113">
        <f t="shared" si="48"/>
        <v>8.9329098726119275E-4</v>
      </c>
      <c r="O1066" s="126" t="s">
        <v>21801</v>
      </c>
      <c r="P1066" s="138">
        <f>VLOOKUP(A1066,Population!$A$5:$L$3146,12,FALSE)*'National Throughput'!$C$17</f>
        <v>193.79875350790419</v>
      </c>
      <c r="Q1066" s="118" t="s">
        <v>21806</v>
      </c>
      <c r="R1066" s="2">
        <f>'Emissions Factors'!$B$3</f>
        <v>9.9208017983194906E-5</v>
      </c>
      <c r="S1066" s="118" t="s">
        <v>21801</v>
      </c>
      <c r="T1066" s="118" t="s">
        <v>21806</v>
      </c>
      <c r="U1066" s="104">
        <f t="shared" si="49"/>
        <v>1.9226390223132918E-2</v>
      </c>
      <c r="V1066" s="126" t="s">
        <v>21801</v>
      </c>
      <c r="W1066" s="113">
        <f t="shared" si="50"/>
        <v>2.0119681210394112E-2</v>
      </c>
      <c r="X1066" s="126" t="s">
        <v>21801</v>
      </c>
    </row>
    <row r="1067" spans="1:24" x14ac:dyDescent="0.25">
      <c r="A1067" s="123" t="s">
        <v>7782</v>
      </c>
      <c r="B1067" s="123" t="s">
        <v>7293</v>
      </c>
      <c r="C1067" s="123" t="s">
        <v>1475</v>
      </c>
      <c r="D1067" s="117" t="s">
        <v>22650</v>
      </c>
      <c r="E1067" s="117" t="s">
        <v>21845</v>
      </c>
      <c r="F1067" s="118" t="s">
        <v>22739</v>
      </c>
      <c r="G1067" s="126">
        <v>515</v>
      </c>
      <c r="H1067" s="120" t="s">
        <v>24974</v>
      </c>
      <c r="I1067" s="5">
        <f>VLOOKUP(A1067,Population!$A$5:$L$3146,12,FALSE)*'National Throughput'!$C$14</f>
        <v>2.802859650356145E-5</v>
      </c>
      <c r="J1067" s="118" t="s">
        <v>21802</v>
      </c>
      <c r="K1067" s="114">
        <f>'Emissions Factors'!$B$2</f>
        <v>10</v>
      </c>
      <c r="L1067" s="118" t="s">
        <v>21801</v>
      </c>
      <c r="M1067" s="118" t="s">
        <v>21802</v>
      </c>
      <c r="N1067" s="113">
        <f t="shared" si="48"/>
        <v>2.8028596503561448E-4</v>
      </c>
      <c r="O1067" s="126" t="s">
        <v>21801</v>
      </c>
      <c r="P1067" s="138">
        <f>VLOOKUP(A1067,Population!$A$5:$L$3146,12,FALSE)*'National Throughput'!$C$17</f>
        <v>60.807812263059972</v>
      </c>
      <c r="Q1067" s="118" t="s">
        <v>21806</v>
      </c>
      <c r="R1067" s="2">
        <f>'Emissions Factors'!$B$3</f>
        <v>9.9208017983194906E-5</v>
      </c>
      <c r="S1067" s="118" t="s">
        <v>21801</v>
      </c>
      <c r="T1067" s="118" t="s">
        <v>21806</v>
      </c>
      <c r="U1067" s="104">
        <f t="shared" si="49"/>
        <v>6.0326225325123932E-3</v>
      </c>
      <c r="V1067" s="126" t="s">
        <v>21801</v>
      </c>
      <c r="W1067" s="113">
        <f t="shared" si="50"/>
        <v>6.3129084975480079E-3</v>
      </c>
      <c r="X1067" s="126" t="s">
        <v>21801</v>
      </c>
    </row>
    <row r="1068" spans="1:24" x14ac:dyDescent="0.25">
      <c r="A1068" s="123" t="s">
        <v>7788</v>
      </c>
      <c r="B1068" s="123" t="s">
        <v>7293</v>
      </c>
      <c r="C1068" s="123" t="s">
        <v>1484</v>
      </c>
      <c r="D1068" s="117" t="s">
        <v>22775</v>
      </c>
      <c r="E1068" s="117" t="s">
        <v>21845</v>
      </c>
      <c r="F1068" s="118" t="s">
        <v>22739</v>
      </c>
      <c r="G1068" s="126">
        <v>515</v>
      </c>
      <c r="H1068" s="120" t="s">
        <v>24975</v>
      </c>
      <c r="I1068" s="5">
        <f>VLOOKUP(A1068,Population!$A$5:$L$3146,12,FALSE)*'National Throughput'!$C$14</f>
        <v>2.1716676266033449E-4</v>
      </c>
      <c r="J1068" s="118" t="s">
        <v>21802</v>
      </c>
      <c r="K1068" s="114">
        <f>'Emissions Factors'!$B$2</f>
        <v>10</v>
      </c>
      <c r="L1068" s="118" t="s">
        <v>21801</v>
      </c>
      <c r="M1068" s="118" t="s">
        <v>21802</v>
      </c>
      <c r="N1068" s="113">
        <f t="shared" si="48"/>
        <v>2.1716676266033451E-3</v>
      </c>
      <c r="O1068" s="126" t="s">
        <v>21801</v>
      </c>
      <c r="P1068" s="138">
        <f>VLOOKUP(A1068,Population!$A$5:$L$3146,12,FALSE)*'National Throughput'!$C$17</f>
        <v>471.14152618908957</v>
      </c>
      <c r="Q1068" s="118" t="s">
        <v>21806</v>
      </c>
      <c r="R1068" s="2">
        <f>'Emissions Factors'!$B$3</f>
        <v>9.9208017983194906E-5</v>
      </c>
      <c r="S1068" s="118" t="s">
        <v>21801</v>
      </c>
      <c r="T1068" s="118" t="s">
        <v>21806</v>
      </c>
      <c r="U1068" s="104">
        <f t="shared" si="49"/>
        <v>4.6741017002797092E-2</v>
      </c>
      <c r="V1068" s="126" t="s">
        <v>21801</v>
      </c>
      <c r="W1068" s="113">
        <f t="shared" si="50"/>
        <v>4.8912684629400439E-2</v>
      </c>
      <c r="X1068" s="126" t="s">
        <v>21801</v>
      </c>
    </row>
    <row r="1069" spans="1:24" x14ac:dyDescent="0.25">
      <c r="A1069" s="123" t="s">
        <v>7795</v>
      </c>
      <c r="B1069" s="123" t="s">
        <v>7293</v>
      </c>
      <c r="C1069" s="123" t="s">
        <v>1492</v>
      </c>
      <c r="D1069" s="117" t="s">
        <v>22776</v>
      </c>
      <c r="E1069" s="117" t="s">
        <v>21845</v>
      </c>
      <c r="F1069" s="118" t="s">
        <v>22739</v>
      </c>
      <c r="G1069" s="126">
        <v>515</v>
      </c>
      <c r="H1069" s="120" t="s">
        <v>24976</v>
      </c>
      <c r="I1069" s="5">
        <f>VLOOKUP(A1069,Population!$A$5:$L$3146,12,FALSE)*'National Throughput'!$C$14</f>
        <v>5.9392030764308212E-5</v>
      </c>
      <c r="J1069" s="118" t="s">
        <v>21802</v>
      </c>
      <c r="K1069" s="114">
        <f>'Emissions Factors'!$B$2</f>
        <v>10</v>
      </c>
      <c r="L1069" s="118" t="s">
        <v>21801</v>
      </c>
      <c r="M1069" s="118" t="s">
        <v>21802</v>
      </c>
      <c r="N1069" s="113">
        <f t="shared" si="48"/>
        <v>5.9392030764308208E-4</v>
      </c>
      <c r="O1069" s="126" t="s">
        <v>21801</v>
      </c>
      <c r="P1069" s="138">
        <f>VLOOKUP(A1069,Population!$A$5:$L$3146,12,FALSE)*'National Throughput'!$C$17</f>
        <v>128.85052793060976</v>
      </c>
      <c r="Q1069" s="118" t="s">
        <v>21806</v>
      </c>
      <c r="R1069" s="2">
        <f>'Emissions Factors'!$B$3</f>
        <v>9.9208017983194906E-5</v>
      </c>
      <c r="S1069" s="118" t="s">
        <v>21801</v>
      </c>
      <c r="T1069" s="118" t="s">
        <v>21806</v>
      </c>
      <c r="U1069" s="104">
        <f t="shared" si="49"/>
        <v>1.2783005492084091E-2</v>
      </c>
      <c r="V1069" s="126" t="s">
        <v>21801</v>
      </c>
      <c r="W1069" s="113">
        <f t="shared" si="50"/>
        <v>1.3376925799727173E-2</v>
      </c>
      <c r="X1069" s="126" t="s">
        <v>21801</v>
      </c>
    </row>
    <row r="1070" spans="1:24" x14ac:dyDescent="0.25">
      <c r="A1070" s="123" t="s">
        <v>7801</v>
      </c>
      <c r="B1070" s="123" t="s">
        <v>7293</v>
      </c>
      <c r="C1070" s="123" t="s">
        <v>1501</v>
      </c>
      <c r="D1070" s="117" t="s">
        <v>22558</v>
      </c>
      <c r="E1070" s="117" t="s">
        <v>21845</v>
      </c>
      <c r="F1070" s="118" t="s">
        <v>22739</v>
      </c>
      <c r="G1070" s="126">
        <v>515</v>
      </c>
      <c r="H1070" s="120" t="s">
        <v>24977</v>
      </c>
      <c r="I1070" s="5">
        <f>VLOOKUP(A1070,Population!$A$5:$L$3146,12,FALSE)*'National Throughput'!$C$14</f>
        <v>3.1513053103292462E-5</v>
      </c>
      <c r="J1070" s="118" t="s">
        <v>21802</v>
      </c>
      <c r="K1070" s="114">
        <f>'Emissions Factors'!$B$2</f>
        <v>10</v>
      </c>
      <c r="L1070" s="118" t="s">
        <v>21801</v>
      </c>
      <c r="M1070" s="118" t="s">
        <v>21802</v>
      </c>
      <c r="N1070" s="113">
        <f t="shared" si="48"/>
        <v>3.1513053103292461E-4</v>
      </c>
      <c r="O1070" s="126" t="s">
        <v>21801</v>
      </c>
      <c r="P1070" s="138">
        <f>VLOOKUP(A1070,Population!$A$5:$L$3146,12,FALSE)*'National Throughput'!$C$17</f>
        <v>68.367312530163986</v>
      </c>
      <c r="Q1070" s="118" t="s">
        <v>21806</v>
      </c>
      <c r="R1070" s="2">
        <f>'Emissions Factors'!$B$3</f>
        <v>9.9208017983194906E-5</v>
      </c>
      <c r="S1070" s="118" t="s">
        <v>21801</v>
      </c>
      <c r="T1070" s="118" t="s">
        <v>21806</v>
      </c>
      <c r="U1070" s="104">
        <f t="shared" si="49"/>
        <v>6.7825855709552152E-3</v>
      </c>
      <c r="V1070" s="126" t="s">
        <v>21801</v>
      </c>
      <c r="W1070" s="113">
        <f t="shared" si="50"/>
        <v>7.0977161019881397E-3</v>
      </c>
      <c r="X1070" s="126" t="s">
        <v>21801</v>
      </c>
    </row>
    <row r="1071" spans="1:24" x14ac:dyDescent="0.25">
      <c r="A1071" s="123" t="s">
        <v>7806</v>
      </c>
      <c r="B1071" s="123" t="s">
        <v>7293</v>
      </c>
      <c r="C1071" s="123" t="s">
        <v>3522</v>
      </c>
      <c r="D1071" s="117" t="s">
        <v>22074</v>
      </c>
      <c r="E1071" s="117" t="s">
        <v>21845</v>
      </c>
      <c r="F1071" s="118" t="s">
        <v>22739</v>
      </c>
      <c r="G1071" s="126">
        <v>515</v>
      </c>
      <c r="H1071" s="120" t="s">
        <v>24978</v>
      </c>
      <c r="I1071" s="5">
        <f>VLOOKUP(A1071,Population!$A$5:$L$3146,12,FALSE)*'National Throughput'!$C$14</f>
        <v>2.9039354906536859E-4</v>
      </c>
      <c r="J1071" s="118" t="s">
        <v>21802</v>
      </c>
      <c r="K1071" s="114">
        <f>'Emissions Factors'!$B$2</f>
        <v>10</v>
      </c>
      <c r="L1071" s="118" t="s">
        <v>21801</v>
      </c>
      <c r="M1071" s="118" t="s">
        <v>21802</v>
      </c>
      <c r="N1071" s="113">
        <f t="shared" si="48"/>
        <v>2.9039354906536859E-3</v>
      </c>
      <c r="O1071" s="126" t="s">
        <v>21801</v>
      </c>
      <c r="P1071" s="138">
        <f>VLOOKUP(A1071,Population!$A$5:$L$3146,12,FALSE)*'National Throughput'!$C$17</f>
        <v>630.00644401609225</v>
      </c>
      <c r="Q1071" s="118" t="s">
        <v>21806</v>
      </c>
      <c r="R1071" s="2">
        <f>'Emissions Factors'!$B$3</f>
        <v>9.9208017983194906E-5</v>
      </c>
      <c r="S1071" s="118" t="s">
        <v>21801</v>
      </c>
      <c r="T1071" s="118" t="s">
        <v>21806</v>
      </c>
      <c r="U1071" s="104">
        <f t="shared" si="49"/>
        <v>6.2501690627477152E-2</v>
      </c>
      <c r="V1071" s="126" t="s">
        <v>21801</v>
      </c>
      <c r="W1071" s="113">
        <f t="shared" si="50"/>
        <v>6.5405626118130833E-2</v>
      </c>
      <c r="X1071" s="126" t="s">
        <v>21801</v>
      </c>
    </row>
    <row r="1072" spans="1:24" x14ac:dyDescent="0.25">
      <c r="A1072" s="123" t="s">
        <v>7813</v>
      </c>
      <c r="B1072" s="123" t="s">
        <v>7293</v>
      </c>
      <c r="C1072" s="123" t="s">
        <v>3531</v>
      </c>
      <c r="D1072" s="117" t="s">
        <v>22777</v>
      </c>
      <c r="E1072" s="117" t="s">
        <v>21845</v>
      </c>
      <c r="F1072" s="118" t="s">
        <v>22739</v>
      </c>
      <c r="G1072" s="126">
        <v>515</v>
      </c>
      <c r="H1072" s="120" t="s">
        <v>24979</v>
      </c>
      <c r="I1072" s="5">
        <f>VLOOKUP(A1072,Population!$A$5:$L$3146,12,FALSE)*'National Throughput'!$C$14</f>
        <v>4.2933958084281023E-5</v>
      </c>
      <c r="J1072" s="118" t="s">
        <v>21802</v>
      </c>
      <c r="K1072" s="114">
        <f>'Emissions Factors'!$B$2</f>
        <v>10</v>
      </c>
      <c r="L1072" s="118" t="s">
        <v>21801</v>
      </c>
      <c r="M1072" s="118" t="s">
        <v>21802</v>
      </c>
      <c r="N1072" s="113">
        <f t="shared" si="48"/>
        <v>4.293395808428102E-4</v>
      </c>
      <c r="O1072" s="126" t="s">
        <v>21801</v>
      </c>
      <c r="P1072" s="138">
        <f>VLOOKUP(A1072,Population!$A$5:$L$3146,12,FALSE)*'National Throughput'!$C$17</f>
        <v>93.144873043047866</v>
      </c>
      <c r="Q1072" s="118" t="s">
        <v>21806</v>
      </c>
      <c r="R1072" s="2">
        <f>'Emissions Factors'!$B$3</f>
        <v>9.9208017983194906E-5</v>
      </c>
      <c r="S1072" s="118" t="s">
        <v>21801</v>
      </c>
      <c r="T1072" s="118" t="s">
        <v>21806</v>
      </c>
      <c r="U1072" s="104">
        <f t="shared" si="49"/>
        <v>9.2407182398970989E-3</v>
      </c>
      <c r="V1072" s="126" t="s">
        <v>21801</v>
      </c>
      <c r="W1072" s="113">
        <f t="shared" si="50"/>
        <v>9.6700578207399093E-3</v>
      </c>
      <c r="X1072" s="126" t="s">
        <v>21801</v>
      </c>
    </row>
    <row r="1073" spans="1:24" x14ac:dyDescent="0.25">
      <c r="A1073" s="123" t="s">
        <v>7820</v>
      </c>
      <c r="B1073" s="123" t="s">
        <v>7293</v>
      </c>
      <c r="C1073" s="123" t="s">
        <v>3540</v>
      </c>
      <c r="D1073" s="117" t="s">
        <v>22076</v>
      </c>
      <c r="E1073" s="117" t="s">
        <v>21845</v>
      </c>
      <c r="F1073" s="118" t="s">
        <v>22739</v>
      </c>
      <c r="G1073" s="126">
        <v>515</v>
      </c>
      <c r="H1073" s="120" t="s">
        <v>24980</v>
      </c>
      <c r="I1073" s="5">
        <f>VLOOKUP(A1073,Population!$A$5:$L$3146,12,FALSE)*'National Throughput'!$C$14</f>
        <v>6.6520537395818959E-5</v>
      </c>
      <c r="J1073" s="118" t="s">
        <v>21802</v>
      </c>
      <c r="K1073" s="114">
        <f>'Emissions Factors'!$B$2</f>
        <v>10</v>
      </c>
      <c r="L1073" s="118" t="s">
        <v>21801</v>
      </c>
      <c r="M1073" s="118" t="s">
        <v>21802</v>
      </c>
      <c r="N1073" s="113">
        <f t="shared" si="48"/>
        <v>6.6520537395818959E-4</v>
      </c>
      <c r="O1073" s="126" t="s">
        <v>21801</v>
      </c>
      <c r="P1073" s="138">
        <f>VLOOKUP(A1073,Population!$A$5:$L$3146,12,FALSE)*'National Throughput'!$C$17</f>
        <v>144.31576511827291</v>
      </c>
      <c r="Q1073" s="118" t="s">
        <v>21806</v>
      </c>
      <c r="R1073" s="2">
        <f>'Emissions Factors'!$B$3</f>
        <v>9.9208017983194906E-5</v>
      </c>
      <c r="S1073" s="118" t="s">
        <v>21801</v>
      </c>
      <c r="T1073" s="118" t="s">
        <v>21806</v>
      </c>
      <c r="U1073" s="104">
        <f t="shared" si="49"/>
        <v>1.4317281021112151E-2</v>
      </c>
      <c r="V1073" s="126" t="s">
        <v>21801</v>
      </c>
      <c r="W1073" s="113">
        <f t="shared" si="50"/>
        <v>1.4982486395070341E-2</v>
      </c>
      <c r="X1073" s="126" t="s">
        <v>21801</v>
      </c>
    </row>
    <row r="1074" spans="1:24" x14ac:dyDescent="0.25">
      <c r="A1074" s="123" t="s">
        <v>7826</v>
      </c>
      <c r="B1074" s="123" t="s">
        <v>7293</v>
      </c>
      <c r="C1074" s="123" t="s">
        <v>3548</v>
      </c>
      <c r="D1074" s="117" t="s">
        <v>22077</v>
      </c>
      <c r="E1074" s="117" t="s">
        <v>21845</v>
      </c>
      <c r="F1074" s="118" t="s">
        <v>22739</v>
      </c>
      <c r="G1074" s="126">
        <v>515</v>
      </c>
      <c r="H1074" s="120" t="s">
        <v>24981</v>
      </c>
      <c r="I1074" s="5">
        <f>VLOOKUP(A1074,Population!$A$5:$L$3146,12,FALSE)*'National Throughput'!$C$14</f>
        <v>1.02914489629269E-4</v>
      </c>
      <c r="J1074" s="118" t="s">
        <v>21802</v>
      </c>
      <c r="K1074" s="114">
        <f>'Emissions Factors'!$B$2</f>
        <v>10</v>
      </c>
      <c r="L1074" s="118" t="s">
        <v>21801</v>
      </c>
      <c r="M1074" s="118" t="s">
        <v>21802</v>
      </c>
      <c r="N1074" s="113">
        <f t="shared" si="48"/>
        <v>1.0291448962926899E-3</v>
      </c>
      <c r="O1074" s="126" t="s">
        <v>21801</v>
      </c>
      <c r="P1074" s="138">
        <f>VLOOKUP(A1074,Population!$A$5:$L$3146,12,FALSE)*'National Throughput'!$C$17</f>
        <v>223.27214863327347</v>
      </c>
      <c r="Q1074" s="118" t="s">
        <v>21806</v>
      </c>
      <c r="R1074" s="2">
        <f>'Emissions Factors'!$B$3</f>
        <v>9.9208017983194906E-5</v>
      </c>
      <c r="S1074" s="118" t="s">
        <v>21801</v>
      </c>
      <c r="T1074" s="118" t="s">
        <v>21806</v>
      </c>
      <c r="U1074" s="104">
        <f t="shared" si="49"/>
        <v>2.2150387336756359E-2</v>
      </c>
      <c r="V1074" s="126" t="s">
        <v>21801</v>
      </c>
      <c r="W1074" s="113">
        <f t="shared" si="50"/>
        <v>2.3179532233049048E-2</v>
      </c>
      <c r="X1074" s="126" t="s">
        <v>21801</v>
      </c>
    </row>
    <row r="1075" spans="1:24" x14ac:dyDescent="0.25">
      <c r="A1075" s="123" t="s">
        <v>7833</v>
      </c>
      <c r="B1075" s="123" t="s">
        <v>7293</v>
      </c>
      <c r="C1075" s="123" t="s">
        <v>3556</v>
      </c>
      <c r="D1075" s="117" t="s">
        <v>22358</v>
      </c>
      <c r="E1075" s="117" t="s">
        <v>21845</v>
      </c>
      <c r="F1075" s="118" t="s">
        <v>22739</v>
      </c>
      <c r="G1075" s="126">
        <v>515</v>
      </c>
      <c r="H1075" s="120" t="s">
        <v>24982</v>
      </c>
      <c r="I1075" s="5">
        <f>VLOOKUP(A1075,Population!$A$5:$L$3146,12,FALSE)*'National Throughput'!$C$14</f>
        <v>4.1683809533232489E-5</v>
      </c>
      <c r="J1075" s="118" t="s">
        <v>21802</v>
      </c>
      <c r="K1075" s="114">
        <f>'Emissions Factors'!$B$2</f>
        <v>10</v>
      </c>
      <c r="L1075" s="118" t="s">
        <v>21801</v>
      </c>
      <c r="M1075" s="118" t="s">
        <v>21802</v>
      </c>
      <c r="N1075" s="113">
        <f t="shared" si="48"/>
        <v>4.1683809533232488E-4</v>
      </c>
      <c r="O1075" s="126" t="s">
        <v>21801</v>
      </c>
      <c r="P1075" s="138">
        <f>VLOOKUP(A1075,Population!$A$5:$L$3146,12,FALSE)*'National Throughput'!$C$17</f>
        <v>90.432685924315876</v>
      </c>
      <c r="Q1075" s="118" t="s">
        <v>21806</v>
      </c>
      <c r="R1075" s="2">
        <f>'Emissions Factors'!$B$3</f>
        <v>9.9208017983194906E-5</v>
      </c>
      <c r="S1075" s="118" t="s">
        <v>21801</v>
      </c>
      <c r="T1075" s="118" t="s">
        <v>21806</v>
      </c>
      <c r="U1075" s="104">
        <f t="shared" si="49"/>
        <v>8.9716475314481469E-3</v>
      </c>
      <c r="V1075" s="126" t="s">
        <v>21801</v>
      </c>
      <c r="W1075" s="113">
        <f t="shared" si="50"/>
        <v>9.3884856267804715E-3</v>
      </c>
      <c r="X1075" s="126" t="s">
        <v>21801</v>
      </c>
    </row>
    <row r="1076" spans="1:24" x14ac:dyDescent="0.25">
      <c r="A1076" s="123" t="s">
        <v>7839</v>
      </c>
      <c r="B1076" s="123" t="s">
        <v>7293</v>
      </c>
      <c r="C1076" s="123" t="s">
        <v>3564</v>
      </c>
      <c r="D1076" s="117" t="s">
        <v>22560</v>
      </c>
      <c r="E1076" s="117" t="s">
        <v>21845</v>
      </c>
      <c r="F1076" s="118" t="s">
        <v>22739</v>
      </c>
      <c r="G1076" s="126">
        <v>515</v>
      </c>
      <c r="H1076" s="120" t="s">
        <v>24983</v>
      </c>
      <c r="I1076" s="5">
        <f>VLOOKUP(A1076,Population!$A$5:$L$3146,12,FALSE)*'National Throughput'!$C$14</f>
        <v>5.707460113643367E-5</v>
      </c>
      <c r="J1076" s="118" t="s">
        <v>21802</v>
      </c>
      <c r="K1076" s="114">
        <f>'Emissions Factors'!$B$2</f>
        <v>10</v>
      </c>
      <c r="L1076" s="118" t="s">
        <v>21801</v>
      </c>
      <c r="M1076" s="118" t="s">
        <v>21802</v>
      </c>
      <c r="N1076" s="113">
        <f t="shared" si="48"/>
        <v>5.7074601136433668E-4</v>
      </c>
      <c r="O1076" s="126" t="s">
        <v>21801</v>
      </c>
      <c r="P1076" s="138">
        <f>VLOOKUP(A1076,Population!$A$5:$L$3146,12,FALSE)*'National Throughput'!$C$17</f>
        <v>123.82288319189649</v>
      </c>
      <c r="Q1076" s="118" t="s">
        <v>21806</v>
      </c>
      <c r="R1076" s="2">
        <f>'Emissions Factors'!$B$3</f>
        <v>9.9208017983194906E-5</v>
      </c>
      <c r="S1076" s="118" t="s">
        <v>21801</v>
      </c>
      <c r="T1076" s="118" t="s">
        <v>21806</v>
      </c>
      <c r="U1076" s="104">
        <f t="shared" si="49"/>
        <v>1.228422282243271E-2</v>
      </c>
      <c r="V1076" s="126" t="s">
        <v>21801</v>
      </c>
      <c r="W1076" s="113">
        <f t="shared" si="50"/>
        <v>1.2854968833797047E-2</v>
      </c>
      <c r="X1076" s="126" t="s">
        <v>21801</v>
      </c>
    </row>
    <row r="1077" spans="1:24" x14ac:dyDescent="0.25">
      <c r="A1077" s="123" t="s">
        <v>7845</v>
      </c>
      <c r="B1077" s="123" t="s">
        <v>7293</v>
      </c>
      <c r="C1077" s="123" t="s">
        <v>3571</v>
      </c>
      <c r="D1077" s="117" t="s">
        <v>22704</v>
      </c>
      <c r="E1077" s="117" t="s">
        <v>21845</v>
      </c>
      <c r="F1077" s="118" t="s">
        <v>22739</v>
      </c>
      <c r="G1077" s="126">
        <v>515</v>
      </c>
      <c r="H1077" s="120" t="s">
        <v>24984</v>
      </c>
      <c r="I1077" s="5">
        <f>VLOOKUP(A1077,Population!$A$5:$L$3146,12,FALSE)*'National Throughput'!$C$14</f>
        <v>9.6883187843093375E-5</v>
      </c>
      <c r="J1077" s="118" t="s">
        <v>21802</v>
      </c>
      <c r="K1077" s="114">
        <f>'Emissions Factors'!$B$2</f>
        <v>10</v>
      </c>
      <c r="L1077" s="118" t="s">
        <v>21801</v>
      </c>
      <c r="M1077" s="118" t="s">
        <v>21802</v>
      </c>
      <c r="N1077" s="113">
        <f t="shared" si="48"/>
        <v>9.6883187843093375E-4</v>
      </c>
      <c r="O1077" s="126" t="s">
        <v>21801</v>
      </c>
      <c r="P1077" s="138">
        <f>VLOOKUP(A1077,Population!$A$5:$L$3146,12,FALSE)*'National Throughput'!$C$17</f>
        <v>210.18728843811442</v>
      </c>
      <c r="Q1077" s="118" t="s">
        <v>21806</v>
      </c>
      <c r="R1077" s="2">
        <f>'Emissions Factors'!$B$3</f>
        <v>9.9208017983194906E-5</v>
      </c>
      <c r="S1077" s="118" t="s">
        <v>21801</v>
      </c>
      <c r="T1077" s="118" t="s">
        <v>21806</v>
      </c>
      <c r="U1077" s="104">
        <f t="shared" si="49"/>
        <v>2.0852264291207429E-2</v>
      </c>
      <c r="V1077" s="126" t="s">
        <v>21801</v>
      </c>
      <c r="W1077" s="113">
        <f t="shared" si="50"/>
        <v>2.1821096169638364E-2</v>
      </c>
      <c r="X1077" s="126" t="s">
        <v>21801</v>
      </c>
    </row>
    <row r="1078" spans="1:24" x14ac:dyDescent="0.25">
      <c r="A1078" s="123" t="s">
        <v>7853</v>
      </c>
      <c r="B1078" s="123" t="s">
        <v>7293</v>
      </c>
      <c r="C1078" s="123" t="s">
        <v>3578</v>
      </c>
      <c r="D1078" s="117" t="s">
        <v>22778</v>
      </c>
      <c r="E1078" s="117" t="s">
        <v>21845</v>
      </c>
      <c r="F1078" s="118" t="s">
        <v>22739</v>
      </c>
      <c r="G1078" s="126">
        <v>515</v>
      </c>
      <c r="H1078" s="120" t="s">
        <v>24985</v>
      </c>
      <c r="I1078" s="5">
        <f>VLOOKUP(A1078,Population!$A$5:$L$3146,12,FALSE)*'National Throughput'!$C$14</f>
        <v>2.0903414735218366E-5</v>
      </c>
      <c r="J1078" s="118" t="s">
        <v>21802</v>
      </c>
      <c r="K1078" s="114">
        <f>'Emissions Factors'!$B$2</f>
        <v>10</v>
      </c>
      <c r="L1078" s="118" t="s">
        <v>21801</v>
      </c>
      <c r="M1078" s="118" t="s">
        <v>21802</v>
      </c>
      <c r="N1078" s="113">
        <f t="shared" si="48"/>
        <v>2.0903414735218366E-4</v>
      </c>
      <c r="O1078" s="126" t="s">
        <v>21801</v>
      </c>
      <c r="P1078" s="138">
        <f>VLOOKUP(A1078,Population!$A$5:$L$3146,12,FALSE)*'National Throughput'!$C$17</f>
        <v>45.349788339010445</v>
      </c>
      <c r="Q1078" s="118" t="s">
        <v>21806</v>
      </c>
      <c r="R1078" s="2">
        <f>'Emissions Factors'!$B$3</f>
        <v>9.9208017983194906E-5</v>
      </c>
      <c r="S1078" s="118" t="s">
        <v>21801</v>
      </c>
      <c r="T1078" s="118" t="s">
        <v>21806</v>
      </c>
      <c r="U1078" s="104">
        <f t="shared" si="49"/>
        <v>4.4990626170706306E-3</v>
      </c>
      <c r="V1078" s="126" t="s">
        <v>21801</v>
      </c>
      <c r="W1078" s="113">
        <f t="shared" si="50"/>
        <v>4.7080967644228143E-3</v>
      </c>
      <c r="X1078" s="126" t="s">
        <v>21801</v>
      </c>
    </row>
    <row r="1079" spans="1:24" x14ac:dyDescent="0.25">
      <c r="A1079" s="123" t="s">
        <v>7859</v>
      </c>
      <c r="B1079" s="123" t="s">
        <v>7293</v>
      </c>
      <c r="C1079" s="123" t="s">
        <v>3585</v>
      </c>
      <c r="D1079" s="117" t="s">
        <v>22563</v>
      </c>
      <c r="E1079" s="117" t="s">
        <v>21845</v>
      </c>
      <c r="F1079" s="118" t="s">
        <v>22739</v>
      </c>
      <c r="G1079" s="126">
        <v>515</v>
      </c>
      <c r="H1079" s="120" t="s">
        <v>24986</v>
      </c>
      <c r="I1079" s="5">
        <f>VLOOKUP(A1079,Population!$A$5:$L$3146,12,FALSE)*'National Throughput'!$C$14</f>
        <v>7.0882757871818094E-5</v>
      </c>
      <c r="J1079" s="118" t="s">
        <v>21802</v>
      </c>
      <c r="K1079" s="114">
        <f>'Emissions Factors'!$B$2</f>
        <v>10</v>
      </c>
      <c r="L1079" s="118" t="s">
        <v>21801</v>
      </c>
      <c r="M1079" s="118" t="s">
        <v>21802</v>
      </c>
      <c r="N1079" s="113">
        <f t="shared" si="48"/>
        <v>7.08827578718181E-4</v>
      </c>
      <c r="O1079" s="126" t="s">
        <v>21801</v>
      </c>
      <c r="P1079" s="138">
        <f>VLOOKUP(A1079,Population!$A$5:$L$3146,12,FALSE)*'National Throughput'!$C$17</f>
        <v>153.77956697938026</v>
      </c>
      <c r="Q1079" s="118" t="s">
        <v>21806</v>
      </c>
      <c r="R1079" s="2">
        <f>'Emissions Factors'!$B$3</f>
        <v>9.9208017983194906E-5</v>
      </c>
      <c r="S1079" s="118" t="s">
        <v>21801</v>
      </c>
      <c r="T1079" s="118" t="s">
        <v>21806</v>
      </c>
      <c r="U1079" s="104">
        <f t="shared" si="49"/>
        <v>1.5256166046338282E-2</v>
      </c>
      <c r="V1079" s="126" t="s">
        <v>21801</v>
      </c>
      <c r="W1079" s="113">
        <f t="shared" si="50"/>
        <v>1.5964993625056462E-2</v>
      </c>
      <c r="X1079" s="126" t="s">
        <v>21801</v>
      </c>
    </row>
    <row r="1080" spans="1:24" x14ac:dyDescent="0.25">
      <c r="A1080" s="123" t="s">
        <v>7866</v>
      </c>
      <c r="B1080" s="123" t="s">
        <v>7293</v>
      </c>
      <c r="C1080" s="123" t="s">
        <v>3594</v>
      </c>
      <c r="D1080" s="117" t="s">
        <v>22779</v>
      </c>
      <c r="E1080" s="117" t="s">
        <v>21845</v>
      </c>
      <c r="F1080" s="118" t="s">
        <v>22739</v>
      </c>
      <c r="G1080" s="126">
        <v>515</v>
      </c>
      <c r="H1080" s="120" t="s">
        <v>24987</v>
      </c>
      <c r="I1080" s="5">
        <f>VLOOKUP(A1080,Population!$A$5:$L$3146,12,FALSE)*'National Throughput'!$C$14</f>
        <v>3.3215383045145779E-5</v>
      </c>
      <c r="J1080" s="118" t="s">
        <v>21802</v>
      </c>
      <c r="K1080" s="114">
        <f>'Emissions Factors'!$B$2</f>
        <v>10</v>
      </c>
      <c r="L1080" s="118" t="s">
        <v>21801</v>
      </c>
      <c r="M1080" s="118" t="s">
        <v>21802</v>
      </c>
      <c r="N1080" s="113">
        <f t="shared" si="48"/>
        <v>3.3215383045145778E-4</v>
      </c>
      <c r="O1080" s="126" t="s">
        <v>21801</v>
      </c>
      <c r="P1080" s="138">
        <f>VLOOKUP(A1080,Population!$A$5:$L$3146,12,FALSE)*'National Throughput'!$C$17</f>
        <v>72.060503500352212</v>
      </c>
      <c r="Q1080" s="118" t="s">
        <v>21806</v>
      </c>
      <c r="R1080" s="2">
        <f>'Emissions Factors'!$B$3</f>
        <v>9.9208017983194906E-5</v>
      </c>
      <c r="S1080" s="118" t="s">
        <v>21801</v>
      </c>
      <c r="T1080" s="118" t="s">
        <v>21806</v>
      </c>
      <c r="U1080" s="104">
        <f t="shared" si="49"/>
        <v>7.1489797271410216E-3</v>
      </c>
      <c r="V1080" s="126" t="s">
        <v>21801</v>
      </c>
      <c r="W1080" s="113">
        <f t="shared" si="50"/>
        <v>7.4811335575924792E-3</v>
      </c>
      <c r="X1080" s="126" t="s">
        <v>21801</v>
      </c>
    </row>
    <row r="1081" spans="1:24" x14ac:dyDescent="0.25">
      <c r="A1081" s="123" t="s">
        <v>7872</v>
      </c>
      <c r="B1081" s="123" t="s">
        <v>7293</v>
      </c>
      <c r="C1081" s="123" t="s">
        <v>3602</v>
      </c>
      <c r="D1081" s="117" t="s">
        <v>21848</v>
      </c>
      <c r="E1081" s="117" t="s">
        <v>21845</v>
      </c>
      <c r="F1081" s="118" t="s">
        <v>22739</v>
      </c>
      <c r="G1081" s="126">
        <v>515</v>
      </c>
      <c r="H1081" s="120" t="s">
        <v>24988</v>
      </c>
      <c r="I1081" s="5">
        <f>VLOOKUP(A1081,Population!$A$5:$L$3146,12,FALSE)*'National Throughput'!$C$14</f>
        <v>3.5589335346870913E-5</v>
      </c>
      <c r="J1081" s="118" t="s">
        <v>21802</v>
      </c>
      <c r="K1081" s="114">
        <f>'Emissions Factors'!$B$2</f>
        <v>10</v>
      </c>
      <c r="L1081" s="118" t="s">
        <v>21801</v>
      </c>
      <c r="M1081" s="118" t="s">
        <v>21802</v>
      </c>
      <c r="N1081" s="113">
        <f t="shared" si="48"/>
        <v>3.5589335346870914E-4</v>
      </c>
      <c r="O1081" s="126" t="s">
        <v>21801</v>
      </c>
      <c r="P1081" s="138">
        <f>VLOOKUP(A1081,Population!$A$5:$L$3146,12,FALSE)*'National Throughput'!$C$17</f>
        <v>77.2107737204975</v>
      </c>
      <c r="Q1081" s="118" t="s">
        <v>21806</v>
      </c>
      <c r="R1081" s="2">
        <f>'Emissions Factors'!$B$3</f>
        <v>9.9208017983194906E-5</v>
      </c>
      <c r="S1081" s="118" t="s">
        <v>21801</v>
      </c>
      <c r="T1081" s="118" t="s">
        <v>21806</v>
      </c>
      <c r="U1081" s="104">
        <f t="shared" si="49"/>
        <v>7.6599278277595089E-3</v>
      </c>
      <c r="V1081" s="126" t="s">
        <v>21801</v>
      </c>
      <c r="W1081" s="113">
        <f t="shared" si="50"/>
        <v>8.0158211812282176E-3</v>
      </c>
      <c r="X1081" s="126" t="s">
        <v>21801</v>
      </c>
    </row>
    <row r="1082" spans="1:24" x14ac:dyDescent="0.25">
      <c r="A1082" s="123" t="s">
        <v>7878</v>
      </c>
      <c r="B1082" s="123" t="s">
        <v>7293</v>
      </c>
      <c r="C1082" s="123" t="s">
        <v>3610</v>
      </c>
      <c r="D1082" s="117" t="s">
        <v>22079</v>
      </c>
      <c r="E1082" s="117" t="s">
        <v>21845</v>
      </c>
      <c r="F1082" s="118" t="s">
        <v>22739</v>
      </c>
      <c r="G1082" s="126">
        <v>515</v>
      </c>
      <c r="H1082" s="120" t="s">
        <v>24989</v>
      </c>
      <c r="I1082" s="5">
        <f>VLOOKUP(A1082,Population!$A$5:$L$3146,12,FALSE)*'National Throughput'!$C$14</f>
        <v>9.1347290668902418E-5</v>
      </c>
      <c r="J1082" s="118" t="s">
        <v>21802</v>
      </c>
      <c r="K1082" s="114">
        <f>'Emissions Factors'!$B$2</f>
        <v>10</v>
      </c>
      <c r="L1082" s="118" t="s">
        <v>21801</v>
      </c>
      <c r="M1082" s="118" t="s">
        <v>21802</v>
      </c>
      <c r="N1082" s="113">
        <f t="shared" si="48"/>
        <v>9.1347290668902423E-4</v>
      </c>
      <c r="O1082" s="126" t="s">
        <v>21801</v>
      </c>
      <c r="P1082" s="138">
        <f>VLOOKUP(A1082,Population!$A$5:$L$3146,12,FALSE)*'National Throughput'!$C$17</f>
        <v>198.17720452138906</v>
      </c>
      <c r="Q1082" s="118" t="s">
        <v>21806</v>
      </c>
      <c r="R1082" s="2">
        <f>'Emissions Factors'!$B$3</f>
        <v>9.9208017983194906E-5</v>
      </c>
      <c r="S1082" s="118" t="s">
        <v>21801</v>
      </c>
      <c r="T1082" s="118" t="s">
        <v>21806</v>
      </c>
      <c r="U1082" s="104">
        <f t="shared" si="49"/>
        <v>1.966076767001726E-2</v>
      </c>
      <c r="V1082" s="126" t="s">
        <v>21801</v>
      </c>
      <c r="W1082" s="113">
        <f t="shared" si="50"/>
        <v>2.0574240576706284E-2</v>
      </c>
      <c r="X1082" s="126" t="s">
        <v>21801</v>
      </c>
    </row>
    <row r="1083" spans="1:24" x14ac:dyDescent="0.25">
      <c r="A1083" s="123" t="s">
        <v>7885</v>
      </c>
      <c r="B1083" s="123" t="s">
        <v>7293</v>
      </c>
      <c r="C1083" s="123" t="s">
        <v>3619</v>
      </c>
      <c r="D1083" s="117" t="s">
        <v>22080</v>
      </c>
      <c r="E1083" s="117" t="s">
        <v>21845</v>
      </c>
      <c r="F1083" s="118" t="s">
        <v>22739</v>
      </c>
      <c r="G1083" s="126">
        <v>515</v>
      </c>
      <c r="H1083" s="120" t="s">
        <v>24990</v>
      </c>
      <c r="I1083" s="5">
        <f>VLOOKUP(A1083,Population!$A$5:$L$3146,12,FALSE)*'National Throughput'!$C$14</f>
        <v>4.4230654719677103E-5</v>
      </c>
      <c r="J1083" s="118" t="s">
        <v>21802</v>
      </c>
      <c r="K1083" s="114">
        <f>'Emissions Factors'!$B$2</f>
        <v>10</v>
      </c>
      <c r="L1083" s="118" t="s">
        <v>21801</v>
      </c>
      <c r="M1083" s="118" t="s">
        <v>21802</v>
      </c>
      <c r="N1083" s="113">
        <f t="shared" si="48"/>
        <v>4.4230654719677103E-4</v>
      </c>
      <c r="O1083" s="126" t="s">
        <v>21801</v>
      </c>
      <c r="P1083" s="138">
        <f>VLOOKUP(A1083,Population!$A$5:$L$3146,12,FALSE)*'National Throughput'!$C$17</f>
        <v>95.958045852370901</v>
      </c>
      <c r="Q1083" s="118" t="s">
        <v>21806</v>
      </c>
      <c r="R1083" s="2">
        <f>'Emissions Factors'!$B$3</f>
        <v>9.9208017983194906E-5</v>
      </c>
      <c r="S1083" s="118" t="s">
        <v>21801</v>
      </c>
      <c r="T1083" s="118" t="s">
        <v>21806</v>
      </c>
      <c r="U1083" s="104">
        <f t="shared" si="49"/>
        <v>9.5198075385542532E-3</v>
      </c>
      <c r="V1083" s="126" t="s">
        <v>21801</v>
      </c>
      <c r="W1083" s="113">
        <f t="shared" si="50"/>
        <v>9.9621140857510237E-3</v>
      </c>
      <c r="X1083" s="126" t="s">
        <v>21801</v>
      </c>
    </row>
    <row r="1084" spans="1:24" x14ac:dyDescent="0.25">
      <c r="A1084" s="123" t="s">
        <v>7892</v>
      </c>
      <c r="B1084" s="123" t="s">
        <v>7293</v>
      </c>
      <c r="C1084" s="123" t="s">
        <v>3627</v>
      </c>
      <c r="D1084" s="117" t="s">
        <v>22780</v>
      </c>
      <c r="E1084" s="117" t="s">
        <v>21845</v>
      </c>
      <c r="F1084" s="118" t="s">
        <v>22739</v>
      </c>
      <c r="G1084" s="126">
        <v>515</v>
      </c>
      <c r="H1084" s="120" t="s">
        <v>24991</v>
      </c>
      <c r="I1084" s="5">
        <f>VLOOKUP(A1084,Population!$A$5:$L$3146,12,FALSE)*'National Throughput'!$C$14</f>
        <v>1.0375900487386029E-4</v>
      </c>
      <c r="J1084" s="118" t="s">
        <v>21802</v>
      </c>
      <c r="K1084" s="114">
        <f>'Emissions Factors'!$B$2</f>
        <v>10</v>
      </c>
      <c r="L1084" s="118" t="s">
        <v>21801</v>
      </c>
      <c r="M1084" s="118" t="s">
        <v>21802</v>
      </c>
      <c r="N1084" s="113">
        <f t="shared" si="48"/>
        <v>1.0375900487386029E-3</v>
      </c>
      <c r="O1084" s="126" t="s">
        <v>21801</v>
      </c>
      <c r="P1084" s="138">
        <f>VLOOKUP(A1084,Population!$A$5:$L$3146,12,FALSE)*'National Throughput'!$C$17</f>
        <v>225.10431759114027</v>
      </c>
      <c r="Q1084" s="118" t="s">
        <v>21806</v>
      </c>
      <c r="R1084" s="2">
        <f>'Emissions Factors'!$B$3</f>
        <v>9.9208017983194906E-5</v>
      </c>
      <c r="S1084" s="118" t="s">
        <v>21801</v>
      </c>
      <c r="T1084" s="118" t="s">
        <v>21806</v>
      </c>
      <c r="U1084" s="104">
        <f t="shared" si="49"/>
        <v>2.2332153187676663E-2</v>
      </c>
      <c r="V1084" s="126" t="s">
        <v>21801</v>
      </c>
      <c r="W1084" s="113">
        <f t="shared" si="50"/>
        <v>2.3369743236415264E-2</v>
      </c>
      <c r="X1084" s="126" t="s">
        <v>21801</v>
      </c>
    </row>
    <row r="1085" spans="1:24" x14ac:dyDescent="0.25">
      <c r="A1085" s="123" t="s">
        <v>7899</v>
      </c>
      <c r="B1085" s="123" t="s">
        <v>7293</v>
      </c>
      <c r="C1085" s="123" t="s">
        <v>3635</v>
      </c>
      <c r="D1085" s="117" t="s">
        <v>22781</v>
      </c>
      <c r="E1085" s="117" t="s">
        <v>21845</v>
      </c>
      <c r="F1085" s="118" t="s">
        <v>22739</v>
      </c>
      <c r="G1085" s="126">
        <v>515</v>
      </c>
      <c r="H1085" s="120" t="s">
        <v>24992</v>
      </c>
      <c r="I1085" s="5">
        <f>VLOOKUP(A1085,Population!$A$5:$L$3146,12,FALSE)*'National Throughput'!$C$14</f>
        <v>1.4899376827017744E-4</v>
      </c>
      <c r="J1085" s="118" t="s">
        <v>21802</v>
      </c>
      <c r="K1085" s="114">
        <f>'Emissions Factors'!$B$2</f>
        <v>10</v>
      </c>
      <c r="L1085" s="118" t="s">
        <v>21801</v>
      </c>
      <c r="M1085" s="118" t="s">
        <v>21802</v>
      </c>
      <c r="N1085" s="113">
        <f t="shared" si="48"/>
        <v>1.4899376827017744E-3</v>
      </c>
      <c r="O1085" s="126" t="s">
        <v>21801</v>
      </c>
      <c r="P1085" s="138">
        <f>VLOOKUP(A1085,Population!$A$5:$L$3146,12,FALSE)*'National Throughput'!$C$17</f>
        <v>323.24076905483315</v>
      </c>
      <c r="Q1085" s="118" t="s">
        <v>21806</v>
      </c>
      <c r="R1085" s="2">
        <f>'Emissions Factors'!$B$3</f>
        <v>9.9208017983194906E-5</v>
      </c>
      <c r="S1085" s="118" t="s">
        <v>21801</v>
      </c>
      <c r="T1085" s="118" t="s">
        <v>21806</v>
      </c>
      <c r="U1085" s="104">
        <f t="shared" si="49"/>
        <v>3.2068076029293638E-2</v>
      </c>
      <c r="V1085" s="126" t="s">
        <v>21801</v>
      </c>
      <c r="W1085" s="113">
        <f t="shared" si="50"/>
        <v>3.3558013711995412E-2</v>
      </c>
      <c r="X1085" s="126" t="s">
        <v>21801</v>
      </c>
    </row>
    <row r="1086" spans="1:24" x14ac:dyDescent="0.25">
      <c r="A1086" s="123" t="s">
        <v>7906</v>
      </c>
      <c r="B1086" s="123" t="s">
        <v>7293</v>
      </c>
      <c r="C1086" s="123" t="s">
        <v>3644</v>
      </c>
      <c r="D1086" s="117" t="s">
        <v>22782</v>
      </c>
      <c r="E1086" s="117" t="s">
        <v>21845</v>
      </c>
      <c r="F1086" s="118" t="s">
        <v>22739</v>
      </c>
      <c r="G1086" s="126">
        <v>515</v>
      </c>
      <c r="H1086" s="120" t="s">
        <v>24993</v>
      </c>
      <c r="I1086" s="5">
        <f>VLOOKUP(A1086,Population!$A$5:$L$3146,12,FALSE)*'National Throughput'!$C$14</f>
        <v>2.3410361563650792E-5</v>
      </c>
      <c r="J1086" s="118" t="s">
        <v>21802</v>
      </c>
      <c r="K1086" s="114">
        <f>'Emissions Factors'!$B$2</f>
        <v>10</v>
      </c>
      <c r="L1086" s="118" t="s">
        <v>21801</v>
      </c>
      <c r="M1086" s="118" t="s">
        <v>21802</v>
      </c>
      <c r="N1086" s="113">
        <f t="shared" si="48"/>
        <v>2.3410361563650791E-4</v>
      </c>
      <c r="O1086" s="126" t="s">
        <v>21801</v>
      </c>
      <c r="P1086" s="138">
        <f>VLOOKUP(A1086,Population!$A$5:$L$3146,12,FALSE)*'National Throughput'!$C$17</f>
        <v>50.788589103701689</v>
      </c>
      <c r="Q1086" s="118" t="s">
        <v>21806</v>
      </c>
      <c r="R1086" s="2">
        <f>'Emissions Factors'!$B$3</f>
        <v>9.9208017983194906E-5</v>
      </c>
      <c r="S1086" s="118" t="s">
        <v>21801</v>
      </c>
      <c r="T1086" s="118" t="s">
        <v>21806</v>
      </c>
      <c r="U1086" s="104">
        <f t="shared" si="49"/>
        <v>5.0386352611411344E-3</v>
      </c>
      <c r="V1086" s="126" t="s">
        <v>21801</v>
      </c>
      <c r="W1086" s="113">
        <f t="shared" si="50"/>
        <v>5.2727388767776426E-3</v>
      </c>
      <c r="X1086" s="126" t="s">
        <v>21801</v>
      </c>
    </row>
    <row r="1087" spans="1:24" x14ac:dyDescent="0.25">
      <c r="A1087" s="123" t="s">
        <v>7913</v>
      </c>
      <c r="B1087" s="123" t="s">
        <v>7293</v>
      </c>
      <c r="C1087" s="123" t="s">
        <v>3652</v>
      </c>
      <c r="D1087" s="117" t="s">
        <v>22604</v>
      </c>
      <c r="E1087" s="117" t="s">
        <v>21845</v>
      </c>
      <c r="F1087" s="118" t="s">
        <v>22739</v>
      </c>
      <c r="G1087" s="126">
        <v>515</v>
      </c>
      <c r="H1087" s="120" t="s">
        <v>24994</v>
      </c>
      <c r="I1087" s="5">
        <f>VLOOKUP(A1087,Population!$A$5:$L$3146,12,FALSE)*'National Throughput'!$C$14</f>
        <v>7.9720244171517548E-5</v>
      </c>
      <c r="J1087" s="118" t="s">
        <v>21802</v>
      </c>
      <c r="K1087" s="114">
        <f>'Emissions Factors'!$B$2</f>
        <v>10</v>
      </c>
      <c r="L1087" s="118" t="s">
        <v>21801</v>
      </c>
      <c r="M1087" s="118" t="s">
        <v>21802</v>
      </c>
      <c r="N1087" s="113">
        <f t="shared" si="48"/>
        <v>7.9720244171517551E-4</v>
      </c>
      <c r="O1087" s="126" t="s">
        <v>21801</v>
      </c>
      <c r="P1087" s="138">
        <f>VLOOKUP(A1087,Population!$A$5:$L$3146,12,FALSE)*'National Throughput'!$C$17</f>
        <v>172.95242166445897</v>
      </c>
      <c r="Q1087" s="118" t="s">
        <v>21806</v>
      </c>
      <c r="R1087" s="2">
        <f>'Emissions Factors'!$B$3</f>
        <v>9.9208017983194906E-5</v>
      </c>
      <c r="S1087" s="118" t="s">
        <v>21801</v>
      </c>
      <c r="T1087" s="118" t="s">
        <v>21806</v>
      </c>
      <c r="U1087" s="104">
        <f t="shared" si="49"/>
        <v>1.7158266958724754E-2</v>
      </c>
      <c r="V1087" s="126" t="s">
        <v>21801</v>
      </c>
      <c r="W1087" s="113">
        <f t="shared" si="50"/>
        <v>1.7955469400439929E-2</v>
      </c>
      <c r="X1087" s="126" t="s">
        <v>21801</v>
      </c>
    </row>
    <row r="1088" spans="1:24" x14ac:dyDescent="0.25">
      <c r="A1088" s="123" t="s">
        <v>7919</v>
      </c>
      <c r="B1088" s="123" t="s">
        <v>7293</v>
      </c>
      <c r="C1088" s="123" t="s">
        <v>754</v>
      </c>
      <c r="D1088" s="117" t="s">
        <v>22783</v>
      </c>
      <c r="E1088" s="117" t="s">
        <v>21845</v>
      </c>
      <c r="F1088" s="118" t="s">
        <v>22739</v>
      </c>
      <c r="G1088" s="126">
        <v>515</v>
      </c>
      <c r="H1088" s="120" t="s">
        <v>24995</v>
      </c>
      <c r="I1088" s="5">
        <f>VLOOKUP(A1088,Population!$A$5:$L$3146,12,FALSE)*'National Throughput'!$C$14</f>
        <v>2.1109556251614668E-4</v>
      </c>
      <c r="J1088" s="118" t="s">
        <v>21802</v>
      </c>
      <c r="K1088" s="114">
        <f>'Emissions Factors'!$B$2</f>
        <v>10</v>
      </c>
      <c r="L1088" s="118" t="s">
        <v>21801</v>
      </c>
      <c r="M1088" s="118" t="s">
        <v>21802</v>
      </c>
      <c r="N1088" s="113">
        <f t="shared" si="48"/>
        <v>2.1109556251614667E-3</v>
      </c>
      <c r="O1088" s="126" t="s">
        <v>21801</v>
      </c>
      <c r="P1088" s="138">
        <f>VLOOKUP(A1088,Population!$A$5:$L$3146,12,FALSE)*'National Throughput'!$C$17</f>
        <v>457.97010683056675</v>
      </c>
      <c r="Q1088" s="118" t="s">
        <v>21806</v>
      </c>
      <c r="R1088" s="2">
        <f>'Emissions Factors'!$B$3</f>
        <v>9.9208017983194906E-5</v>
      </c>
      <c r="S1088" s="118" t="s">
        <v>21801</v>
      </c>
      <c r="T1088" s="118" t="s">
        <v>21806</v>
      </c>
      <c r="U1088" s="104">
        <f t="shared" si="49"/>
        <v>4.5434306594212555E-2</v>
      </c>
      <c r="V1088" s="126" t="s">
        <v>21801</v>
      </c>
      <c r="W1088" s="113">
        <f t="shared" si="50"/>
        <v>4.7545262219374024E-2</v>
      </c>
      <c r="X1088" s="126" t="s">
        <v>21801</v>
      </c>
    </row>
    <row r="1089" spans="1:24" x14ac:dyDescent="0.25">
      <c r="A1089" s="123" t="s">
        <v>7926</v>
      </c>
      <c r="B1089" s="123" t="s">
        <v>7293</v>
      </c>
      <c r="C1089" s="123" t="s">
        <v>3668</v>
      </c>
      <c r="D1089" s="117" t="s">
        <v>22605</v>
      </c>
      <c r="E1089" s="117" t="s">
        <v>21845</v>
      </c>
      <c r="F1089" s="118" t="s">
        <v>22739</v>
      </c>
      <c r="G1089" s="126">
        <v>515</v>
      </c>
      <c r="H1089" s="120" t="s">
        <v>24996</v>
      </c>
      <c r="I1089" s="5">
        <f>VLOOKUP(A1089,Population!$A$5:$L$3146,12,FALSE)*'National Throughput'!$C$14</f>
        <v>3.5393168419977656E-5</v>
      </c>
      <c r="J1089" s="118" t="s">
        <v>21802</v>
      </c>
      <c r="K1089" s="114">
        <f>'Emissions Factors'!$B$2</f>
        <v>10</v>
      </c>
      <c r="L1089" s="118" t="s">
        <v>21801</v>
      </c>
      <c r="M1089" s="118" t="s">
        <v>21802</v>
      </c>
      <c r="N1089" s="113">
        <f t="shared" si="48"/>
        <v>3.5393168419977657E-4</v>
      </c>
      <c r="O1089" s="126" t="s">
        <v>21801</v>
      </c>
      <c r="P1089" s="138">
        <f>VLOOKUP(A1089,Population!$A$5:$L$3146,12,FALSE)*'National Throughput'!$C$17</f>
        <v>76.785191167292211</v>
      </c>
      <c r="Q1089" s="118" t="s">
        <v>21806</v>
      </c>
      <c r="R1089" s="2">
        <f>'Emissions Factors'!$B$3</f>
        <v>9.9208017983194906E-5</v>
      </c>
      <c r="S1089" s="118" t="s">
        <v>21801</v>
      </c>
      <c r="T1089" s="118" t="s">
        <v>21806</v>
      </c>
      <c r="U1089" s="104">
        <f t="shared" si="49"/>
        <v>7.6177066261677844E-3</v>
      </c>
      <c r="V1089" s="126" t="s">
        <v>21801</v>
      </c>
      <c r="W1089" s="113">
        <f t="shared" si="50"/>
        <v>7.9716383103675612E-3</v>
      </c>
      <c r="X1089" s="126" t="s">
        <v>21801</v>
      </c>
    </row>
    <row r="1090" spans="1:24" x14ac:dyDescent="0.25">
      <c r="A1090" s="123" t="s">
        <v>7934</v>
      </c>
      <c r="B1090" s="123" t="s">
        <v>7293</v>
      </c>
      <c r="C1090" s="123" t="s">
        <v>3676</v>
      </c>
      <c r="D1090" s="117" t="s">
        <v>22784</v>
      </c>
      <c r="E1090" s="117" t="s">
        <v>21845</v>
      </c>
      <c r="F1090" s="118" t="s">
        <v>22739</v>
      </c>
      <c r="G1090" s="126">
        <v>515</v>
      </c>
      <c r="H1090" s="120" t="s">
        <v>24997</v>
      </c>
      <c r="I1090" s="5">
        <f>VLOOKUP(A1090,Population!$A$5:$L$3146,12,FALSE)*'National Throughput'!$C$14</f>
        <v>1.4988483159911627E-5</v>
      </c>
      <c r="J1090" s="118" t="s">
        <v>21802</v>
      </c>
      <c r="K1090" s="114">
        <f>'Emissions Factors'!$B$2</f>
        <v>10</v>
      </c>
      <c r="L1090" s="118" t="s">
        <v>21801</v>
      </c>
      <c r="M1090" s="118" t="s">
        <v>21802</v>
      </c>
      <c r="N1090" s="113">
        <f t="shared" si="48"/>
        <v>1.4988483159911626E-4</v>
      </c>
      <c r="O1090" s="126" t="s">
        <v>21801</v>
      </c>
      <c r="P1090" s="138">
        <f>VLOOKUP(A1090,Population!$A$5:$L$3146,12,FALSE)*'National Throughput'!$C$17</f>
        <v>32.517392370329105</v>
      </c>
      <c r="Q1090" s="118" t="s">
        <v>21806</v>
      </c>
      <c r="R1090" s="2">
        <f>'Emissions Factors'!$B$3</f>
        <v>9.9208017983194906E-5</v>
      </c>
      <c r="S1090" s="118" t="s">
        <v>21801</v>
      </c>
      <c r="T1090" s="118" t="s">
        <v>21806</v>
      </c>
      <c r="U1090" s="104">
        <f t="shared" si="49"/>
        <v>3.2259860470422149E-3</v>
      </c>
      <c r="V1090" s="126" t="s">
        <v>21801</v>
      </c>
      <c r="W1090" s="113">
        <f t="shared" si="50"/>
        <v>3.3758708786413311E-3</v>
      </c>
      <c r="X1090" s="126" t="s">
        <v>21801</v>
      </c>
    </row>
    <row r="1091" spans="1:24" x14ac:dyDescent="0.25">
      <c r="A1091" s="123" t="s">
        <v>7941</v>
      </c>
      <c r="B1091" s="123" t="s">
        <v>7293</v>
      </c>
      <c r="C1091" s="123" t="s">
        <v>3684</v>
      </c>
      <c r="D1091" s="117" t="s">
        <v>22785</v>
      </c>
      <c r="E1091" s="117" t="s">
        <v>21845</v>
      </c>
      <c r="F1091" s="118" t="s">
        <v>22739</v>
      </c>
      <c r="G1091" s="126">
        <v>515</v>
      </c>
      <c r="H1091" s="120" t="s">
        <v>24998</v>
      </c>
      <c r="I1091" s="5">
        <f>VLOOKUP(A1091,Population!$A$5:$L$3146,12,FALSE)*'National Throughput'!$C$14</f>
        <v>4.8187241889218993E-5</v>
      </c>
      <c r="J1091" s="118" t="s">
        <v>21802</v>
      </c>
      <c r="K1091" s="114">
        <f>'Emissions Factors'!$B$2</f>
        <v>10</v>
      </c>
      <c r="L1091" s="118" t="s">
        <v>21801</v>
      </c>
      <c r="M1091" s="118" t="s">
        <v>21802</v>
      </c>
      <c r="N1091" s="113">
        <f t="shared" si="48"/>
        <v>4.8187241889218992E-4</v>
      </c>
      <c r="O1091" s="126" t="s">
        <v>21801</v>
      </c>
      <c r="P1091" s="138">
        <f>VLOOKUP(A1091,Population!$A$5:$L$3146,12,FALSE)*'National Throughput'!$C$17</f>
        <v>104.54182955261307</v>
      </c>
      <c r="Q1091" s="118" t="s">
        <v>21806</v>
      </c>
      <c r="R1091" s="2">
        <f>'Emissions Factors'!$B$3</f>
        <v>9.9208017983194906E-5</v>
      </c>
      <c r="S1091" s="118" t="s">
        <v>21801</v>
      </c>
      <c r="T1091" s="118" t="s">
        <v>21806</v>
      </c>
      <c r="U1091" s="104">
        <f t="shared" si="49"/>
        <v>1.0371387706251733E-2</v>
      </c>
      <c r="V1091" s="126" t="s">
        <v>21801</v>
      </c>
      <c r="W1091" s="113">
        <f t="shared" si="50"/>
        <v>1.0853260125143923E-2</v>
      </c>
      <c r="X1091" s="126" t="s">
        <v>21801</v>
      </c>
    </row>
    <row r="1092" spans="1:24" x14ac:dyDescent="0.25">
      <c r="A1092" s="123" t="s">
        <v>7949</v>
      </c>
      <c r="B1092" s="123" t="s">
        <v>7293</v>
      </c>
      <c r="C1092" s="123" t="s">
        <v>3693</v>
      </c>
      <c r="D1092" s="117" t="s">
        <v>22081</v>
      </c>
      <c r="E1092" s="117" t="s">
        <v>21845</v>
      </c>
      <c r="F1092" s="118" t="s">
        <v>22739</v>
      </c>
      <c r="G1092" s="126">
        <v>515</v>
      </c>
      <c r="H1092" s="120" t="s">
        <v>24999</v>
      </c>
      <c r="I1092" s="5">
        <f>VLOOKUP(A1092,Population!$A$5:$L$3146,12,FALSE)*'National Throughput'!$C$14</f>
        <v>9.1756248838527319E-5</v>
      </c>
      <c r="J1092" s="118" t="s">
        <v>21802</v>
      </c>
      <c r="K1092" s="114">
        <f>'Emissions Factors'!$B$2</f>
        <v>10</v>
      </c>
      <c r="L1092" s="118" t="s">
        <v>21801</v>
      </c>
      <c r="M1092" s="118" t="s">
        <v>21802</v>
      </c>
      <c r="N1092" s="113">
        <f t="shared" ref="N1092:N1155" si="51">I1092*K1092</f>
        <v>9.1756248838527322E-4</v>
      </c>
      <c r="O1092" s="126" t="s">
        <v>21801</v>
      </c>
      <c r="P1092" s="138">
        <f>VLOOKUP(A1092,Population!$A$5:$L$3146,12,FALSE)*'National Throughput'!$C$17</f>
        <v>199.06443594586784</v>
      </c>
      <c r="Q1092" s="118" t="s">
        <v>21806</v>
      </c>
      <c r="R1092" s="2">
        <f>'Emissions Factors'!$B$3</f>
        <v>9.9208017983194906E-5</v>
      </c>
      <c r="S1092" s="118" t="s">
        <v>21801</v>
      </c>
      <c r="T1092" s="118" t="s">
        <v>21806</v>
      </c>
      <c r="U1092" s="104">
        <f t="shared" ref="U1092:U1155" si="52">P1092*R1092</f>
        <v>1.9748788141132206E-2</v>
      </c>
      <c r="V1092" s="126" t="s">
        <v>21801</v>
      </c>
      <c r="W1092" s="113">
        <f t="shared" ref="W1092:W1155" si="53">N1092+U1092</f>
        <v>2.066635062951748E-2</v>
      </c>
      <c r="X1092" s="126" t="s">
        <v>21801</v>
      </c>
    </row>
    <row r="1093" spans="1:24" x14ac:dyDescent="0.25">
      <c r="A1093" s="123" t="s">
        <v>7955</v>
      </c>
      <c r="B1093" s="123" t="s">
        <v>7293</v>
      </c>
      <c r="C1093" s="123" t="s">
        <v>770</v>
      </c>
      <c r="D1093" s="117" t="s">
        <v>22083</v>
      </c>
      <c r="E1093" s="117" t="s">
        <v>21845</v>
      </c>
      <c r="F1093" s="118" t="s">
        <v>22739</v>
      </c>
      <c r="G1093" s="126">
        <v>515</v>
      </c>
      <c r="H1093" s="120" t="s">
        <v>25000</v>
      </c>
      <c r="I1093" s="5">
        <f>VLOOKUP(A1093,Population!$A$5:$L$3146,12,FALSE)*'National Throughput'!$C$14</f>
        <v>2.0957942491168355E-4</v>
      </c>
      <c r="J1093" s="118" t="s">
        <v>21802</v>
      </c>
      <c r="K1093" s="114">
        <f>'Emissions Factors'!$B$2</f>
        <v>10</v>
      </c>
      <c r="L1093" s="118" t="s">
        <v>21801</v>
      </c>
      <c r="M1093" s="118" t="s">
        <v>21802</v>
      </c>
      <c r="N1093" s="113">
        <f t="shared" si="51"/>
        <v>2.0957942491168354E-3</v>
      </c>
      <c r="O1093" s="126" t="s">
        <v>21801</v>
      </c>
      <c r="P1093" s="138">
        <f>VLOOKUP(A1093,Population!$A$5:$L$3146,12,FALSE)*'National Throughput'!$C$17</f>
        <v>454.68085862274285</v>
      </c>
      <c r="Q1093" s="118" t="s">
        <v>21806</v>
      </c>
      <c r="R1093" s="2">
        <f>'Emissions Factors'!$B$3</f>
        <v>9.9208017983194906E-5</v>
      </c>
      <c r="S1093" s="118" t="s">
        <v>21801</v>
      </c>
      <c r="T1093" s="118" t="s">
        <v>21806</v>
      </c>
      <c r="U1093" s="104">
        <f t="shared" si="52"/>
        <v>4.5107986798859571E-2</v>
      </c>
      <c r="V1093" s="126" t="s">
        <v>21801</v>
      </c>
      <c r="W1093" s="113">
        <f t="shared" si="53"/>
        <v>4.7203781047976408E-2</v>
      </c>
      <c r="X1093" s="126" t="s">
        <v>21801</v>
      </c>
    </row>
    <row r="1094" spans="1:24" x14ac:dyDescent="0.25">
      <c r="A1094" s="123" t="s">
        <v>7962</v>
      </c>
      <c r="B1094" s="123" t="s">
        <v>7293</v>
      </c>
      <c r="C1094" s="123" t="s">
        <v>3708</v>
      </c>
      <c r="D1094" s="117" t="s">
        <v>22786</v>
      </c>
      <c r="E1094" s="117" t="s">
        <v>21845</v>
      </c>
      <c r="F1094" s="118" t="s">
        <v>22739</v>
      </c>
      <c r="G1094" s="126">
        <v>515</v>
      </c>
      <c r="H1094" s="120" t="s">
        <v>25001</v>
      </c>
      <c r="I1094" s="5">
        <f>VLOOKUP(A1094,Population!$A$5:$L$3146,12,FALSE)*'National Throughput'!$C$14</f>
        <v>4.1341348626961219E-5</v>
      </c>
      <c r="J1094" s="118" t="s">
        <v>21802</v>
      </c>
      <c r="K1094" s="114">
        <f>'Emissions Factors'!$B$2</f>
        <v>10</v>
      </c>
      <c r="L1094" s="118" t="s">
        <v>21801</v>
      </c>
      <c r="M1094" s="118" t="s">
        <v>21802</v>
      </c>
      <c r="N1094" s="113">
        <f t="shared" si="51"/>
        <v>4.134134862696122E-4</v>
      </c>
      <c r="O1094" s="126" t="s">
        <v>21801</v>
      </c>
      <c r="P1094" s="138">
        <f>VLOOKUP(A1094,Population!$A$5:$L$3146,12,FALSE)*'National Throughput'!$C$17</f>
        <v>89.689719772110038</v>
      </c>
      <c r="Q1094" s="118" t="s">
        <v>21806</v>
      </c>
      <c r="R1094" s="2">
        <f>'Emissions Factors'!$B$3</f>
        <v>9.9208017983194906E-5</v>
      </c>
      <c r="S1094" s="118" t="s">
        <v>21801</v>
      </c>
      <c r="T1094" s="118" t="s">
        <v>21806</v>
      </c>
      <c r="U1094" s="104">
        <f t="shared" si="52"/>
        <v>8.8979393320592036E-3</v>
      </c>
      <c r="V1094" s="126" t="s">
        <v>21801</v>
      </c>
      <c r="W1094" s="113">
        <f t="shared" si="53"/>
        <v>9.3113528183288163E-3</v>
      </c>
      <c r="X1094" s="126" t="s">
        <v>21801</v>
      </c>
    </row>
    <row r="1095" spans="1:24" x14ac:dyDescent="0.25">
      <c r="A1095" s="123" t="s">
        <v>7969</v>
      </c>
      <c r="B1095" s="123" t="s">
        <v>7293</v>
      </c>
      <c r="C1095" s="123" t="s">
        <v>3716</v>
      </c>
      <c r="D1095" s="117" t="s">
        <v>22189</v>
      </c>
      <c r="E1095" s="117" t="s">
        <v>21845</v>
      </c>
      <c r="F1095" s="118" t="s">
        <v>22739</v>
      </c>
      <c r="G1095" s="126">
        <v>515</v>
      </c>
      <c r="H1095" s="120" t="s">
        <v>25002</v>
      </c>
      <c r="I1095" s="5">
        <f>VLOOKUP(A1095,Population!$A$5:$L$3146,12,FALSE)*'National Throughput'!$C$14</f>
        <v>2.1220939167732023E-4</v>
      </c>
      <c r="J1095" s="118" t="s">
        <v>21802</v>
      </c>
      <c r="K1095" s="114">
        <f>'Emissions Factors'!$B$2</f>
        <v>10</v>
      </c>
      <c r="L1095" s="118" t="s">
        <v>21801</v>
      </c>
      <c r="M1095" s="118" t="s">
        <v>21802</v>
      </c>
      <c r="N1095" s="113">
        <f t="shared" si="51"/>
        <v>2.1220939167732023E-3</v>
      </c>
      <c r="O1095" s="126" t="s">
        <v>21801</v>
      </c>
      <c r="P1095" s="138">
        <f>VLOOKUP(A1095,Population!$A$5:$L$3146,12,FALSE)*'National Throughput'!$C$17</f>
        <v>460.38655014113914</v>
      </c>
      <c r="Q1095" s="118" t="s">
        <v>21806</v>
      </c>
      <c r="R1095" s="2">
        <f>'Emissions Factors'!$B$3</f>
        <v>9.9208017983194906E-5</v>
      </c>
      <c r="S1095" s="118" t="s">
        <v>21801</v>
      </c>
      <c r="T1095" s="118" t="s">
        <v>21806</v>
      </c>
      <c r="U1095" s="104">
        <f t="shared" si="52"/>
        <v>4.5674037145623195E-2</v>
      </c>
      <c r="V1095" s="126" t="s">
        <v>21801</v>
      </c>
      <c r="W1095" s="113">
        <f t="shared" si="53"/>
        <v>4.7796131062396399E-2</v>
      </c>
      <c r="X1095" s="126" t="s">
        <v>21801</v>
      </c>
    </row>
    <row r="1096" spans="1:24" x14ac:dyDescent="0.25">
      <c r="A1096" s="123" t="s">
        <v>7976</v>
      </c>
      <c r="B1096" s="123" t="s">
        <v>7293</v>
      </c>
      <c r="C1096" s="123" t="s">
        <v>3724</v>
      </c>
      <c r="D1096" s="117" t="s">
        <v>22787</v>
      </c>
      <c r="E1096" s="117" t="s">
        <v>21845</v>
      </c>
      <c r="F1096" s="118" t="s">
        <v>22739</v>
      </c>
      <c r="G1096" s="126">
        <v>515</v>
      </c>
      <c r="H1096" s="120" t="s">
        <v>25003</v>
      </c>
      <c r="I1096" s="5">
        <f>VLOOKUP(A1096,Population!$A$5:$L$3146,12,FALSE)*'National Throughput'!$C$14</f>
        <v>7.3047243793979252E-6</v>
      </c>
      <c r="J1096" s="118" t="s">
        <v>21802</v>
      </c>
      <c r="K1096" s="114">
        <f>'Emissions Factors'!$B$2</f>
        <v>10</v>
      </c>
      <c r="L1096" s="118" t="s">
        <v>21801</v>
      </c>
      <c r="M1096" s="118" t="s">
        <v>21802</v>
      </c>
      <c r="N1096" s="113">
        <f t="shared" si="51"/>
        <v>7.3047243793979247E-5</v>
      </c>
      <c r="O1096" s="126" t="s">
        <v>21801</v>
      </c>
      <c r="P1096" s="138">
        <f>VLOOKUP(A1096,Population!$A$5:$L$3146,12,FALSE)*'National Throughput'!$C$17</f>
        <v>15.847540159186567</v>
      </c>
      <c r="Q1096" s="118" t="s">
        <v>21806</v>
      </c>
      <c r="R1096" s="2">
        <f>'Emissions Factors'!$B$3</f>
        <v>9.9208017983194906E-5</v>
      </c>
      <c r="S1096" s="118" t="s">
        <v>21801</v>
      </c>
      <c r="T1096" s="118" t="s">
        <v>21806</v>
      </c>
      <c r="U1096" s="104">
        <f t="shared" si="52"/>
        <v>1.5722030491019843E-3</v>
      </c>
      <c r="V1096" s="126" t="s">
        <v>21801</v>
      </c>
      <c r="W1096" s="113">
        <f t="shared" si="53"/>
        <v>1.6452502928959636E-3</v>
      </c>
      <c r="X1096" s="126" t="s">
        <v>21801</v>
      </c>
    </row>
    <row r="1097" spans="1:24" x14ac:dyDescent="0.25">
      <c r="A1097" s="123" t="s">
        <v>7982</v>
      </c>
      <c r="B1097" s="123" t="s">
        <v>7293</v>
      </c>
      <c r="C1097" s="123" t="s">
        <v>5260</v>
      </c>
      <c r="D1097" s="117" t="s">
        <v>22788</v>
      </c>
      <c r="E1097" s="117" t="s">
        <v>21845</v>
      </c>
      <c r="F1097" s="118" t="s">
        <v>22739</v>
      </c>
      <c r="G1097" s="126">
        <v>515</v>
      </c>
      <c r="H1097" s="120" t="s">
        <v>25004</v>
      </c>
      <c r="I1097" s="5">
        <f>VLOOKUP(A1097,Population!$A$5:$L$3146,12,FALSE)*'National Throughput'!$C$14</f>
        <v>5.5944147659421709E-5</v>
      </c>
      <c r="J1097" s="118" t="s">
        <v>21802</v>
      </c>
      <c r="K1097" s="114">
        <f>'Emissions Factors'!$B$2</f>
        <v>10</v>
      </c>
      <c r="L1097" s="118" t="s">
        <v>21801</v>
      </c>
      <c r="M1097" s="118" t="s">
        <v>21802</v>
      </c>
      <c r="N1097" s="113">
        <f t="shared" si="51"/>
        <v>5.5944147659421715E-4</v>
      </c>
      <c r="O1097" s="126" t="s">
        <v>21801</v>
      </c>
      <c r="P1097" s="138">
        <f>VLOOKUP(A1097,Population!$A$5:$L$3146,12,FALSE)*'National Throughput'!$C$17</f>
        <v>121.37037356325588</v>
      </c>
      <c r="Q1097" s="118" t="s">
        <v>21806</v>
      </c>
      <c r="R1097" s="2">
        <f>'Emissions Factors'!$B$3</f>
        <v>9.9208017983194906E-5</v>
      </c>
      <c r="S1097" s="118" t="s">
        <v>21801</v>
      </c>
      <c r="T1097" s="118" t="s">
        <v>21806</v>
      </c>
      <c r="U1097" s="104">
        <f t="shared" si="52"/>
        <v>1.2040914203090574E-2</v>
      </c>
      <c r="V1097" s="126" t="s">
        <v>21801</v>
      </c>
      <c r="W1097" s="113">
        <f t="shared" si="53"/>
        <v>1.2600355679684792E-2</v>
      </c>
      <c r="X1097" s="126" t="s">
        <v>21801</v>
      </c>
    </row>
    <row r="1098" spans="1:24" x14ac:dyDescent="0.25">
      <c r="A1098" s="123" t="s">
        <v>7989</v>
      </c>
      <c r="B1098" s="123" t="s">
        <v>7293</v>
      </c>
      <c r="C1098" s="123" t="s">
        <v>3733</v>
      </c>
      <c r="D1098" s="117" t="s">
        <v>22789</v>
      </c>
      <c r="E1098" s="117" t="s">
        <v>21845</v>
      </c>
      <c r="F1098" s="118" t="s">
        <v>22739</v>
      </c>
      <c r="G1098" s="126">
        <v>515</v>
      </c>
      <c r="H1098" s="120" t="s">
        <v>25005</v>
      </c>
      <c r="I1098" s="5">
        <f>VLOOKUP(A1098,Population!$A$5:$L$3146,12,FALSE)*'National Throughput'!$C$14</f>
        <v>7.8649638231523863E-5</v>
      </c>
      <c r="J1098" s="118" t="s">
        <v>21802</v>
      </c>
      <c r="K1098" s="114">
        <f>'Emissions Factors'!$B$2</f>
        <v>10</v>
      </c>
      <c r="L1098" s="118" t="s">
        <v>21801</v>
      </c>
      <c r="M1098" s="118" t="s">
        <v>21802</v>
      </c>
      <c r="N1098" s="113">
        <f t="shared" si="51"/>
        <v>7.8649638231523863E-4</v>
      </c>
      <c r="O1098" s="126" t="s">
        <v>21801</v>
      </c>
      <c r="P1098" s="138">
        <f>VLOOKUP(A1098,Population!$A$5:$L$3146,12,FALSE)*'National Throughput'!$C$17</f>
        <v>170.62975078086401</v>
      </c>
      <c r="Q1098" s="118" t="s">
        <v>21806</v>
      </c>
      <c r="R1098" s="2">
        <f>'Emissions Factors'!$B$3</f>
        <v>9.9208017983194906E-5</v>
      </c>
      <c r="S1098" s="118" t="s">
        <v>21801</v>
      </c>
      <c r="T1098" s="118" t="s">
        <v>21806</v>
      </c>
      <c r="U1098" s="104">
        <f t="shared" si="52"/>
        <v>1.6927839383936022E-2</v>
      </c>
      <c r="V1098" s="126" t="s">
        <v>21801</v>
      </c>
      <c r="W1098" s="113">
        <f t="shared" si="53"/>
        <v>1.7714335766251262E-2</v>
      </c>
      <c r="X1098" s="126" t="s">
        <v>21801</v>
      </c>
    </row>
    <row r="1099" spans="1:24" x14ac:dyDescent="0.25">
      <c r="A1099" s="123" t="s">
        <v>7996</v>
      </c>
      <c r="B1099" s="123" t="s">
        <v>7293</v>
      </c>
      <c r="C1099" s="123" t="s">
        <v>3740</v>
      </c>
      <c r="D1099" s="117" t="s">
        <v>22085</v>
      </c>
      <c r="E1099" s="117" t="s">
        <v>21845</v>
      </c>
      <c r="F1099" s="118" t="s">
        <v>22739</v>
      </c>
      <c r="G1099" s="126">
        <v>515</v>
      </c>
      <c r="H1099" s="120" t="s">
        <v>25006</v>
      </c>
      <c r="I1099" s="5">
        <f>VLOOKUP(A1099,Population!$A$5:$L$3146,12,FALSE)*'National Throughput'!$C$14</f>
        <v>5.9096117942384488E-5</v>
      </c>
      <c r="J1099" s="118" t="s">
        <v>21802</v>
      </c>
      <c r="K1099" s="114">
        <f>'Emissions Factors'!$B$2</f>
        <v>10</v>
      </c>
      <c r="L1099" s="118" t="s">
        <v>21801</v>
      </c>
      <c r="M1099" s="118" t="s">
        <v>21802</v>
      </c>
      <c r="N1099" s="113">
        <f t="shared" si="51"/>
        <v>5.909611794238449E-4</v>
      </c>
      <c r="O1099" s="126" t="s">
        <v>21801</v>
      </c>
      <c r="P1099" s="138">
        <f>VLOOKUP(A1099,Population!$A$5:$L$3146,12,FALSE)*'National Throughput'!$C$17</f>
        <v>128.20854746899502</v>
      </c>
      <c r="Q1099" s="118" t="s">
        <v>21806</v>
      </c>
      <c r="R1099" s="2">
        <f>'Emissions Factors'!$B$3</f>
        <v>9.9208017983194906E-5</v>
      </c>
      <c r="S1099" s="118" t="s">
        <v>21801</v>
      </c>
      <c r="T1099" s="118" t="s">
        <v>21806</v>
      </c>
      <c r="U1099" s="104">
        <f t="shared" si="52"/>
        <v>1.2719315882903356E-2</v>
      </c>
      <c r="V1099" s="126" t="s">
        <v>21801</v>
      </c>
      <c r="W1099" s="113">
        <f t="shared" si="53"/>
        <v>1.3310277062327201E-2</v>
      </c>
      <c r="X1099" s="126" t="s">
        <v>21801</v>
      </c>
    </row>
    <row r="1100" spans="1:24" x14ac:dyDescent="0.25">
      <c r="A1100" s="123" t="s">
        <v>8004</v>
      </c>
      <c r="B1100" s="123" t="s">
        <v>7293</v>
      </c>
      <c r="C1100" s="123" t="s">
        <v>3749</v>
      </c>
      <c r="D1100" s="117" t="s">
        <v>22192</v>
      </c>
      <c r="E1100" s="117" t="s">
        <v>21845</v>
      </c>
      <c r="F1100" s="118" t="s">
        <v>22739</v>
      </c>
      <c r="G1100" s="126">
        <v>515</v>
      </c>
      <c r="H1100" s="120" t="s">
        <v>25007</v>
      </c>
      <c r="I1100" s="5">
        <f>VLOOKUP(A1100,Population!$A$5:$L$3146,12,FALSE)*'National Throughput'!$C$14</f>
        <v>1.7051228269141701E-4</v>
      </c>
      <c r="J1100" s="118" t="s">
        <v>21802</v>
      </c>
      <c r="K1100" s="114">
        <f>'Emissions Factors'!$B$2</f>
        <v>10</v>
      </c>
      <c r="L1100" s="118" t="s">
        <v>21801</v>
      </c>
      <c r="M1100" s="118" t="s">
        <v>21802</v>
      </c>
      <c r="N1100" s="113">
        <f t="shared" si="51"/>
        <v>1.7051228269141701E-3</v>
      </c>
      <c r="O1100" s="126" t="s">
        <v>21801</v>
      </c>
      <c r="P1100" s="138">
        <f>VLOOKUP(A1100,Population!$A$5:$L$3146,12,FALSE)*'National Throughput'!$C$17</f>
        <v>369.92501116236861</v>
      </c>
      <c r="Q1100" s="118" t="s">
        <v>21806</v>
      </c>
      <c r="R1100" s="2">
        <f>'Emissions Factors'!$B$3</f>
        <v>9.9208017983194906E-5</v>
      </c>
      <c r="S1100" s="118" t="s">
        <v>21801</v>
      </c>
      <c r="T1100" s="118" t="s">
        <v>21806</v>
      </c>
      <c r="U1100" s="104">
        <f t="shared" si="52"/>
        <v>3.6699527159829839E-2</v>
      </c>
      <c r="V1100" s="126" t="s">
        <v>21801</v>
      </c>
      <c r="W1100" s="113">
        <f t="shared" si="53"/>
        <v>3.8404649986744012E-2</v>
      </c>
      <c r="X1100" s="126" t="s">
        <v>21801</v>
      </c>
    </row>
    <row r="1101" spans="1:24" x14ac:dyDescent="0.25">
      <c r="A1101" s="123" t="s">
        <v>8011</v>
      </c>
      <c r="B1101" s="123" t="s">
        <v>7293</v>
      </c>
      <c r="C1101" s="123" t="s">
        <v>3756</v>
      </c>
      <c r="D1101" s="117" t="s">
        <v>22087</v>
      </c>
      <c r="E1101" s="117" t="s">
        <v>21845</v>
      </c>
      <c r="F1101" s="118" t="s">
        <v>22739</v>
      </c>
      <c r="G1101" s="126">
        <v>515</v>
      </c>
      <c r="H1101" s="120" t="s">
        <v>25008</v>
      </c>
      <c r="I1101" s="5">
        <f>VLOOKUP(A1101,Population!$A$5:$L$3146,12,FALSE)*'National Throughput'!$C$14</f>
        <v>1.4920323464974141E-4</v>
      </c>
      <c r="J1101" s="118" t="s">
        <v>21802</v>
      </c>
      <c r="K1101" s="114">
        <f>'Emissions Factors'!$B$2</f>
        <v>10</v>
      </c>
      <c r="L1101" s="118" t="s">
        <v>21801</v>
      </c>
      <c r="M1101" s="118" t="s">
        <v>21802</v>
      </c>
      <c r="N1101" s="113">
        <f t="shared" si="51"/>
        <v>1.492032346497414E-3</v>
      </c>
      <c r="O1101" s="126" t="s">
        <v>21801</v>
      </c>
      <c r="P1101" s="138">
        <f>VLOOKUP(A1101,Population!$A$5:$L$3146,12,FALSE)*'National Throughput'!$C$17</f>
        <v>323.69520466249298</v>
      </c>
      <c r="Q1101" s="118" t="s">
        <v>21806</v>
      </c>
      <c r="R1101" s="2">
        <f>'Emissions Factors'!$B$3</f>
        <v>9.9208017983194906E-5</v>
      </c>
      <c r="S1101" s="118" t="s">
        <v>21801</v>
      </c>
      <c r="T1101" s="118" t="s">
        <v>21806</v>
      </c>
      <c r="U1101" s="104">
        <f t="shared" si="52"/>
        <v>3.2113159685230562E-2</v>
      </c>
      <c r="V1101" s="126" t="s">
        <v>21801</v>
      </c>
      <c r="W1101" s="113">
        <f t="shared" si="53"/>
        <v>3.3605192031727973E-2</v>
      </c>
      <c r="X1101" s="126" t="s">
        <v>21801</v>
      </c>
    </row>
    <row r="1102" spans="1:24" x14ac:dyDescent="0.25">
      <c r="A1102" s="123" t="s">
        <v>8018</v>
      </c>
      <c r="B1102" s="123" t="s">
        <v>7293</v>
      </c>
      <c r="C1102" s="123" t="s">
        <v>3764</v>
      </c>
      <c r="D1102" s="117" t="s">
        <v>22790</v>
      </c>
      <c r="E1102" s="117" t="s">
        <v>21845</v>
      </c>
      <c r="F1102" s="118" t="s">
        <v>22739</v>
      </c>
      <c r="G1102" s="126">
        <v>515</v>
      </c>
      <c r="H1102" s="120" t="s">
        <v>25009</v>
      </c>
      <c r="I1102" s="5">
        <f>VLOOKUP(A1102,Population!$A$5:$L$3146,12,FALSE)*'National Throughput'!$C$14</f>
        <v>5.9269010827103968E-5</v>
      </c>
      <c r="J1102" s="118" t="s">
        <v>21802</v>
      </c>
      <c r="K1102" s="114">
        <f>'Emissions Factors'!$B$2</f>
        <v>10</v>
      </c>
      <c r="L1102" s="118" t="s">
        <v>21801</v>
      </c>
      <c r="M1102" s="118" t="s">
        <v>21802</v>
      </c>
      <c r="N1102" s="113">
        <f t="shared" si="51"/>
        <v>5.926901082710397E-4</v>
      </c>
      <c r="O1102" s="126" t="s">
        <v>21801</v>
      </c>
      <c r="P1102" s="138">
        <f>VLOOKUP(A1102,Population!$A$5:$L$3146,12,FALSE)*'National Throughput'!$C$17</f>
        <v>128.58363717690474</v>
      </c>
      <c r="Q1102" s="118" t="s">
        <v>21806</v>
      </c>
      <c r="R1102" s="2">
        <f>'Emissions Factors'!$B$3</f>
        <v>9.9208017983194906E-5</v>
      </c>
      <c r="S1102" s="118" t="s">
        <v>21801</v>
      </c>
      <c r="T1102" s="118" t="s">
        <v>21806</v>
      </c>
      <c r="U1102" s="104">
        <f t="shared" si="52"/>
        <v>1.2756527789390975E-2</v>
      </c>
      <c r="V1102" s="126" t="s">
        <v>21801</v>
      </c>
      <c r="W1102" s="113">
        <f t="shared" si="53"/>
        <v>1.3349217897662014E-2</v>
      </c>
      <c r="X1102" s="126" t="s">
        <v>21801</v>
      </c>
    </row>
    <row r="1103" spans="1:24" x14ac:dyDescent="0.25">
      <c r="A1103" s="123" t="s">
        <v>8024</v>
      </c>
      <c r="B1103" s="123" t="s">
        <v>7293</v>
      </c>
      <c r="C1103" s="123" t="s">
        <v>3772</v>
      </c>
      <c r="D1103" s="117" t="s">
        <v>22612</v>
      </c>
      <c r="E1103" s="117" t="s">
        <v>21845</v>
      </c>
      <c r="F1103" s="118" t="s">
        <v>22739</v>
      </c>
      <c r="G1103" s="126">
        <v>515</v>
      </c>
      <c r="H1103" s="120" t="s">
        <v>25010</v>
      </c>
      <c r="I1103" s="5">
        <f>VLOOKUP(A1103,Population!$A$5:$L$3146,12,FALSE)*'National Throughput'!$C$14</f>
        <v>5.8743682446610165E-5</v>
      </c>
      <c r="J1103" s="118" t="s">
        <v>21802</v>
      </c>
      <c r="K1103" s="114">
        <f>'Emissions Factors'!$B$2</f>
        <v>10</v>
      </c>
      <c r="L1103" s="118" t="s">
        <v>21801</v>
      </c>
      <c r="M1103" s="118" t="s">
        <v>21802</v>
      </c>
      <c r="N1103" s="113">
        <f t="shared" si="51"/>
        <v>5.8743682446610161E-4</v>
      </c>
      <c r="O1103" s="126" t="s">
        <v>21801</v>
      </c>
      <c r="P1103" s="138">
        <f>VLOOKUP(A1103,Population!$A$5:$L$3146,12,FALSE)*'National Throughput'!$C$17</f>
        <v>127.44394152594822</v>
      </c>
      <c r="Q1103" s="118" t="s">
        <v>21806</v>
      </c>
      <c r="R1103" s="2">
        <f>'Emissions Factors'!$B$3</f>
        <v>9.9208017983194906E-5</v>
      </c>
      <c r="S1103" s="118" t="s">
        <v>21801</v>
      </c>
      <c r="T1103" s="118" t="s">
        <v>21806</v>
      </c>
      <c r="U1103" s="104">
        <f t="shared" si="52"/>
        <v>1.2643460842755512E-2</v>
      </c>
      <c r="V1103" s="126" t="s">
        <v>21801</v>
      </c>
      <c r="W1103" s="113">
        <f t="shared" si="53"/>
        <v>1.3230897667221613E-2</v>
      </c>
      <c r="X1103" s="126" t="s">
        <v>21801</v>
      </c>
    </row>
    <row r="1104" spans="1:24" x14ac:dyDescent="0.25">
      <c r="A1104" s="123" t="s">
        <v>8030</v>
      </c>
      <c r="B1104" s="123" t="s">
        <v>7293</v>
      </c>
      <c r="C1104" s="123" t="s">
        <v>3781</v>
      </c>
      <c r="D1104" s="117" t="s">
        <v>22374</v>
      </c>
      <c r="E1104" s="117" t="s">
        <v>21845</v>
      </c>
      <c r="F1104" s="118" t="s">
        <v>22739</v>
      </c>
      <c r="G1104" s="126">
        <v>515</v>
      </c>
      <c r="H1104" s="120" t="s">
        <v>25011</v>
      </c>
      <c r="I1104" s="5">
        <f>VLOOKUP(A1104,Population!$A$5:$L$3146,12,FALSE)*'National Throughput'!$C$14</f>
        <v>8.397606902615084E-5</v>
      </c>
      <c r="J1104" s="118" t="s">
        <v>21802</v>
      </c>
      <c r="K1104" s="114">
        <f>'Emissions Factors'!$B$2</f>
        <v>10</v>
      </c>
      <c r="L1104" s="118" t="s">
        <v>21801</v>
      </c>
      <c r="M1104" s="118" t="s">
        <v>21802</v>
      </c>
      <c r="N1104" s="113">
        <f t="shared" si="51"/>
        <v>8.3976069026150838E-4</v>
      </c>
      <c r="O1104" s="126" t="s">
        <v>21801</v>
      </c>
      <c r="P1104" s="138">
        <f>VLOOKUP(A1104,Population!$A$5:$L$3146,12,FALSE)*'National Throughput'!$C$17</f>
        <v>182.18539908992949</v>
      </c>
      <c r="Q1104" s="118" t="s">
        <v>21806</v>
      </c>
      <c r="R1104" s="2">
        <f>'Emissions Factors'!$B$3</f>
        <v>9.9208017983194906E-5</v>
      </c>
      <c r="S1104" s="118" t="s">
        <v>21801</v>
      </c>
      <c r="T1104" s="118" t="s">
        <v>21806</v>
      </c>
      <c r="U1104" s="104">
        <f t="shared" si="52"/>
        <v>1.8074252349189267E-2</v>
      </c>
      <c r="V1104" s="126" t="s">
        <v>21801</v>
      </c>
      <c r="W1104" s="113">
        <f t="shared" si="53"/>
        <v>1.8914013039450776E-2</v>
      </c>
      <c r="X1104" s="126" t="s">
        <v>21801</v>
      </c>
    </row>
    <row r="1105" spans="1:24" x14ac:dyDescent="0.25">
      <c r="A1105" s="123" t="s">
        <v>8037</v>
      </c>
      <c r="B1105" s="123" t="s">
        <v>7293</v>
      </c>
      <c r="C1105" s="123" t="s">
        <v>3789</v>
      </c>
      <c r="D1105" s="117" t="s">
        <v>22791</v>
      </c>
      <c r="E1105" s="117" t="s">
        <v>21845</v>
      </c>
      <c r="F1105" s="118" t="s">
        <v>22739</v>
      </c>
      <c r="G1105" s="126">
        <v>515</v>
      </c>
      <c r="H1105" s="120" t="s">
        <v>25012</v>
      </c>
      <c r="I1105" s="5">
        <f>VLOOKUP(A1105,Population!$A$5:$L$3146,12,FALSE)*'National Throughput'!$C$14</f>
        <v>4.162728685938189E-5</v>
      </c>
      <c r="J1105" s="118" t="s">
        <v>21802</v>
      </c>
      <c r="K1105" s="114">
        <f>'Emissions Factors'!$B$2</f>
        <v>10</v>
      </c>
      <c r="L1105" s="118" t="s">
        <v>21801</v>
      </c>
      <c r="M1105" s="118" t="s">
        <v>21802</v>
      </c>
      <c r="N1105" s="113">
        <f t="shared" si="51"/>
        <v>4.1627286859381891E-4</v>
      </c>
      <c r="O1105" s="126" t="s">
        <v>21801</v>
      </c>
      <c r="P1105" s="138">
        <f>VLOOKUP(A1105,Population!$A$5:$L$3146,12,FALSE)*'National Throughput'!$C$17</f>
        <v>90.310060442883838</v>
      </c>
      <c r="Q1105" s="118" t="s">
        <v>21806</v>
      </c>
      <c r="R1105" s="2">
        <f>'Emissions Factors'!$B$3</f>
        <v>9.9208017983194906E-5</v>
      </c>
      <c r="S1105" s="118" t="s">
        <v>21801</v>
      </c>
      <c r="T1105" s="118" t="s">
        <v>21806</v>
      </c>
      <c r="U1105" s="104">
        <f t="shared" si="52"/>
        <v>8.9594821004810379E-3</v>
      </c>
      <c r="V1105" s="126" t="s">
        <v>21801</v>
      </c>
      <c r="W1105" s="113">
        <f t="shared" si="53"/>
        <v>9.3757549690748569E-3</v>
      </c>
      <c r="X1105" s="126" t="s">
        <v>21801</v>
      </c>
    </row>
    <row r="1106" spans="1:24" x14ac:dyDescent="0.25">
      <c r="A1106" s="123" t="s">
        <v>8043</v>
      </c>
      <c r="B1106" s="123" t="s">
        <v>7293</v>
      </c>
      <c r="C1106" s="123" t="s">
        <v>3798</v>
      </c>
      <c r="D1106" s="117" t="s">
        <v>22792</v>
      </c>
      <c r="E1106" s="117" t="s">
        <v>21845</v>
      </c>
      <c r="F1106" s="118" t="s">
        <v>22739</v>
      </c>
      <c r="G1106" s="126">
        <v>515</v>
      </c>
      <c r="H1106" s="120" t="s">
        <v>25013</v>
      </c>
      <c r="I1106" s="5">
        <f>VLOOKUP(A1106,Population!$A$5:$L$3146,12,FALSE)*'National Throughput'!$C$14</f>
        <v>4.7020214917362519E-5</v>
      </c>
      <c r="J1106" s="118" t="s">
        <v>21802</v>
      </c>
      <c r="K1106" s="114">
        <f>'Emissions Factors'!$B$2</f>
        <v>10</v>
      </c>
      <c r="L1106" s="118" t="s">
        <v>21801</v>
      </c>
      <c r="M1106" s="118" t="s">
        <v>21802</v>
      </c>
      <c r="N1106" s="113">
        <f t="shared" si="51"/>
        <v>4.7020214917362519E-4</v>
      </c>
      <c r="O1106" s="126" t="s">
        <v>21801</v>
      </c>
      <c r="P1106" s="138">
        <f>VLOOKUP(A1106,Population!$A$5:$L$3146,12,FALSE)*'National Throughput'!$C$17</f>
        <v>102.00997402422232</v>
      </c>
      <c r="Q1106" s="118" t="s">
        <v>21806</v>
      </c>
      <c r="R1106" s="2">
        <f>'Emissions Factors'!$B$3</f>
        <v>9.9208017983194906E-5</v>
      </c>
      <c r="S1106" s="118" t="s">
        <v>21801</v>
      </c>
      <c r="T1106" s="118" t="s">
        <v>21806</v>
      </c>
      <c r="U1106" s="104">
        <f t="shared" si="52"/>
        <v>1.0120207337460293E-2</v>
      </c>
      <c r="V1106" s="126" t="s">
        <v>21801</v>
      </c>
      <c r="W1106" s="113">
        <f t="shared" si="53"/>
        <v>1.0590409486633919E-2</v>
      </c>
      <c r="X1106" s="126" t="s">
        <v>21801</v>
      </c>
    </row>
    <row r="1107" spans="1:24" x14ac:dyDescent="0.25">
      <c r="A1107" s="123" t="s">
        <v>8049</v>
      </c>
      <c r="B1107" s="123" t="s">
        <v>7293</v>
      </c>
      <c r="C1107" s="123" t="s">
        <v>3806</v>
      </c>
      <c r="D1107" s="117" t="s">
        <v>22793</v>
      </c>
      <c r="E1107" s="117" t="s">
        <v>21845</v>
      </c>
      <c r="F1107" s="118" t="s">
        <v>22739</v>
      </c>
      <c r="G1107" s="126">
        <v>515</v>
      </c>
      <c r="H1107" s="120" t="s">
        <v>25014</v>
      </c>
      <c r="I1107" s="5">
        <f>VLOOKUP(A1107,Population!$A$5:$L$3146,12,FALSE)*'National Throughput'!$C$14</f>
        <v>2.9212247791256336E-5</v>
      </c>
      <c r="J1107" s="118" t="s">
        <v>21802</v>
      </c>
      <c r="K1107" s="114">
        <f>'Emissions Factors'!$B$2</f>
        <v>10</v>
      </c>
      <c r="L1107" s="118" t="s">
        <v>21801</v>
      </c>
      <c r="M1107" s="118" t="s">
        <v>21802</v>
      </c>
      <c r="N1107" s="113">
        <f t="shared" si="51"/>
        <v>2.9212247791256338E-4</v>
      </c>
      <c r="O1107" s="126" t="s">
        <v>21801</v>
      </c>
      <c r="P1107" s="138">
        <f>VLOOKUP(A1107,Population!$A$5:$L$3146,12,FALSE)*'National Throughput'!$C$17</f>
        <v>63.375734109518973</v>
      </c>
      <c r="Q1107" s="118" t="s">
        <v>21806</v>
      </c>
      <c r="R1107" s="2">
        <f>'Emissions Factors'!$B$3</f>
        <v>9.9208017983194906E-5</v>
      </c>
      <c r="S1107" s="118" t="s">
        <v>21801</v>
      </c>
      <c r="T1107" s="118" t="s">
        <v>21806</v>
      </c>
      <c r="U1107" s="104">
        <f t="shared" si="52"/>
        <v>6.2873809692353374E-3</v>
      </c>
      <c r="V1107" s="126" t="s">
        <v>21801</v>
      </c>
      <c r="W1107" s="113">
        <f t="shared" si="53"/>
        <v>6.5795034471479007E-3</v>
      </c>
      <c r="X1107" s="126" t="s">
        <v>21801</v>
      </c>
    </row>
    <row r="1108" spans="1:24" x14ac:dyDescent="0.25">
      <c r="A1108" s="123" t="s">
        <v>8055</v>
      </c>
      <c r="B1108" s="123" t="s">
        <v>7293</v>
      </c>
      <c r="C1108" s="123" t="s">
        <v>3814</v>
      </c>
      <c r="D1108" s="117" t="s">
        <v>22198</v>
      </c>
      <c r="E1108" s="117" t="s">
        <v>21845</v>
      </c>
      <c r="F1108" s="118" t="s">
        <v>22739</v>
      </c>
      <c r="G1108" s="126">
        <v>515</v>
      </c>
      <c r="H1108" s="120" t="s">
        <v>25015</v>
      </c>
      <c r="I1108" s="5">
        <f>VLOOKUP(A1108,Population!$A$5:$L$3146,12,FALSE)*'National Throughput'!$C$14</f>
        <v>5.0421549937901469E-5</v>
      </c>
      <c r="J1108" s="118" t="s">
        <v>21802</v>
      </c>
      <c r="K1108" s="114">
        <f>'Emissions Factors'!$B$2</f>
        <v>10</v>
      </c>
      <c r="L1108" s="118" t="s">
        <v>21801</v>
      </c>
      <c r="M1108" s="118" t="s">
        <v>21802</v>
      </c>
      <c r="N1108" s="113">
        <f t="shared" si="51"/>
        <v>5.0421549937901473E-4</v>
      </c>
      <c r="O1108" s="126" t="s">
        <v>21801</v>
      </c>
      <c r="P1108" s="138">
        <f>VLOOKUP(A1108,Population!$A$5:$L$3146,12,FALSE)*'National Throughput'!$C$17</f>
        <v>109.3891427009851</v>
      </c>
      <c r="Q1108" s="118" t="s">
        <v>21806</v>
      </c>
      <c r="R1108" s="2">
        <f>'Emissions Factors'!$B$3</f>
        <v>9.9208017983194906E-5</v>
      </c>
      <c r="S1108" s="118" t="s">
        <v>21801</v>
      </c>
      <c r="T1108" s="118" t="s">
        <v>21806</v>
      </c>
      <c r="U1108" s="104">
        <f t="shared" si="52"/>
        <v>1.0852280036245604E-2</v>
      </c>
      <c r="V1108" s="126" t="s">
        <v>21801</v>
      </c>
      <c r="W1108" s="113">
        <f t="shared" si="53"/>
        <v>1.1356495535624619E-2</v>
      </c>
      <c r="X1108" s="126" t="s">
        <v>21801</v>
      </c>
    </row>
    <row r="1109" spans="1:24" x14ac:dyDescent="0.25">
      <c r="A1109" s="123" t="s">
        <v>8062</v>
      </c>
      <c r="B1109" s="123" t="s">
        <v>7293</v>
      </c>
      <c r="C1109" s="123" t="s">
        <v>3823</v>
      </c>
      <c r="D1109" s="117" t="s">
        <v>22479</v>
      </c>
      <c r="E1109" s="117" t="s">
        <v>21845</v>
      </c>
      <c r="F1109" s="118" t="s">
        <v>22739</v>
      </c>
      <c r="G1109" s="126">
        <v>515</v>
      </c>
      <c r="H1109" s="120" t="s">
        <v>25016</v>
      </c>
      <c r="I1109" s="5">
        <f>VLOOKUP(A1109,Population!$A$5:$L$3146,12,FALSE)*'National Throughput'!$C$14</f>
        <v>4.0051301717900498E-4</v>
      </c>
      <c r="J1109" s="118" t="s">
        <v>21802</v>
      </c>
      <c r="K1109" s="114">
        <f>'Emissions Factors'!$B$2</f>
        <v>10</v>
      </c>
      <c r="L1109" s="118" t="s">
        <v>21801</v>
      </c>
      <c r="M1109" s="118" t="s">
        <v>21802</v>
      </c>
      <c r="N1109" s="113">
        <f t="shared" si="51"/>
        <v>4.00513017179005E-3</v>
      </c>
      <c r="O1109" s="126" t="s">
        <v>21801</v>
      </c>
      <c r="P1109" s="138">
        <f>VLOOKUP(A1109,Population!$A$5:$L$3146,12,FALSE)*'National Throughput'!$C$17</f>
        <v>868.90973490014278</v>
      </c>
      <c r="Q1109" s="118" t="s">
        <v>21806</v>
      </c>
      <c r="R1109" s="2">
        <f>'Emissions Factors'!$B$3</f>
        <v>9.9208017983194906E-5</v>
      </c>
      <c r="S1109" s="118" t="s">
        <v>21801</v>
      </c>
      <c r="T1109" s="118" t="s">
        <v>21806</v>
      </c>
      <c r="U1109" s="104">
        <f t="shared" si="52"/>
        <v>8.6202812605746484E-2</v>
      </c>
      <c r="V1109" s="126" t="s">
        <v>21801</v>
      </c>
      <c r="W1109" s="113">
        <f t="shared" si="53"/>
        <v>9.0207942777536534E-2</v>
      </c>
      <c r="X1109" s="126" t="s">
        <v>21801</v>
      </c>
    </row>
    <row r="1110" spans="1:24" x14ac:dyDescent="0.25">
      <c r="A1110" s="123" t="s">
        <v>8070</v>
      </c>
      <c r="B1110" s="123" t="s">
        <v>7293</v>
      </c>
      <c r="C1110" s="123" t="s">
        <v>3832</v>
      </c>
      <c r="D1110" s="117" t="s">
        <v>22093</v>
      </c>
      <c r="E1110" s="117" t="s">
        <v>21845</v>
      </c>
      <c r="F1110" s="118" t="s">
        <v>22739</v>
      </c>
      <c r="G1110" s="126">
        <v>515</v>
      </c>
      <c r="H1110" s="120" t="s">
        <v>25017</v>
      </c>
      <c r="I1110" s="5">
        <f>VLOOKUP(A1110,Population!$A$5:$L$3146,12,FALSE)*'National Throughput'!$C$14</f>
        <v>3.9762038622312146E-5</v>
      </c>
      <c r="J1110" s="118" t="s">
        <v>21802</v>
      </c>
      <c r="K1110" s="114">
        <f>'Emissions Factors'!$B$2</f>
        <v>10</v>
      </c>
      <c r="L1110" s="118" t="s">
        <v>21801</v>
      </c>
      <c r="M1110" s="118" t="s">
        <v>21802</v>
      </c>
      <c r="N1110" s="113">
        <f t="shared" si="51"/>
        <v>3.9762038622312147E-4</v>
      </c>
      <c r="O1110" s="126" t="s">
        <v>21801</v>
      </c>
      <c r="P1110" s="138">
        <f>VLOOKUP(A1110,Population!$A$5:$L$3146,12,FALSE)*'National Throughput'!$C$17</f>
        <v>86.263419555626839</v>
      </c>
      <c r="Q1110" s="118" t="s">
        <v>21806</v>
      </c>
      <c r="R1110" s="2">
        <f>'Emissions Factors'!$B$3</f>
        <v>9.9208017983194906E-5</v>
      </c>
      <c r="S1110" s="118" t="s">
        <v>21801</v>
      </c>
      <c r="T1110" s="118" t="s">
        <v>21806</v>
      </c>
      <c r="U1110" s="104">
        <f t="shared" si="52"/>
        <v>8.5580228785665149E-3</v>
      </c>
      <c r="V1110" s="126" t="s">
        <v>21801</v>
      </c>
      <c r="W1110" s="113">
        <f t="shared" si="53"/>
        <v>8.9556432647896356E-3</v>
      </c>
      <c r="X1110" s="126" t="s">
        <v>21801</v>
      </c>
    </row>
    <row r="1111" spans="1:24" x14ac:dyDescent="0.25">
      <c r="A1111" s="123" t="s">
        <v>8077</v>
      </c>
      <c r="B1111" s="123" t="s">
        <v>7293</v>
      </c>
      <c r="C1111" s="123" t="s">
        <v>3840</v>
      </c>
      <c r="D1111" s="117" t="s">
        <v>22480</v>
      </c>
      <c r="E1111" s="117" t="s">
        <v>21845</v>
      </c>
      <c r="F1111" s="118" t="s">
        <v>22739</v>
      </c>
      <c r="G1111" s="126">
        <v>515</v>
      </c>
      <c r="H1111" s="120" t="s">
        <v>25018</v>
      </c>
      <c r="I1111" s="5">
        <f>VLOOKUP(A1111,Population!$A$5:$L$3146,12,FALSE)*'National Throughput'!$C$14</f>
        <v>6.8113146853138784E-5</v>
      </c>
      <c r="J1111" s="118" t="s">
        <v>21802</v>
      </c>
      <c r="K1111" s="114">
        <f>'Emissions Factors'!$B$2</f>
        <v>10</v>
      </c>
      <c r="L1111" s="118" t="s">
        <v>21801</v>
      </c>
      <c r="M1111" s="118" t="s">
        <v>21802</v>
      </c>
      <c r="N1111" s="113">
        <f t="shared" si="51"/>
        <v>6.8113146853138781E-4</v>
      </c>
      <c r="O1111" s="126" t="s">
        <v>21801</v>
      </c>
      <c r="P1111" s="138">
        <f>VLOOKUP(A1111,Population!$A$5:$L$3146,12,FALSE)*'National Throughput'!$C$17</f>
        <v>147.77091838921075</v>
      </c>
      <c r="Q1111" s="118" t="s">
        <v>21806</v>
      </c>
      <c r="R1111" s="2">
        <f>'Emissions Factors'!$B$3</f>
        <v>9.9208017983194906E-5</v>
      </c>
      <c r="S1111" s="118" t="s">
        <v>21801</v>
      </c>
      <c r="T1111" s="118" t="s">
        <v>21806</v>
      </c>
      <c r="U1111" s="104">
        <f t="shared" si="52"/>
        <v>1.4660059928950047E-2</v>
      </c>
      <c r="V1111" s="126" t="s">
        <v>21801</v>
      </c>
      <c r="W1111" s="113">
        <f t="shared" si="53"/>
        <v>1.5341191397481434E-2</v>
      </c>
      <c r="X1111" s="126" t="s">
        <v>21801</v>
      </c>
    </row>
    <row r="1112" spans="1:24" x14ac:dyDescent="0.25">
      <c r="A1112" s="123" t="s">
        <v>8083</v>
      </c>
      <c r="B1112" s="123" t="s">
        <v>7293</v>
      </c>
      <c r="C1112" s="123" t="s">
        <v>3848</v>
      </c>
      <c r="D1112" s="117" t="s">
        <v>22481</v>
      </c>
      <c r="E1112" s="117" t="s">
        <v>21845</v>
      </c>
      <c r="F1112" s="118" t="s">
        <v>22739</v>
      </c>
      <c r="G1112" s="126">
        <v>515</v>
      </c>
      <c r="H1112" s="120" t="s">
        <v>25019</v>
      </c>
      <c r="I1112" s="5">
        <f>VLOOKUP(A1112,Population!$A$5:$L$3146,12,FALSE)*'National Throughput'!$C$14</f>
        <v>4.4007888887442392E-5</v>
      </c>
      <c r="J1112" s="118" t="s">
        <v>21802</v>
      </c>
      <c r="K1112" s="114">
        <f>'Emissions Factors'!$B$2</f>
        <v>10</v>
      </c>
      <c r="L1112" s="118" t="s">
        <v>21801</v>
      </c>
      <c r="M1112" s="118" t="s">
        <v>21802</v>
      </c>
      <c r="N1112" s="113">
        <f t="shared" si="51"/>
        <v>4.4007888887442393E-4</v>
      </c>
      <c r="O1112" s="126" t="s">
        <v>21801</v>
      </c>
      <c r="P1112" s="138">
        <f>VLOOKUP(A1112,Population!$A$5:$L$3146,12,FALSE)*'National Throughput'!$C$17</f>
        <v>95.47475719025644</v>
      </c>
      <c r="Q1112" s="118" t="s">
        <v>21806</v>
      </c>
      <c r="R1112" s="2">
        <f>'Emissions Factors'!$B$3</f>
        <v>9.9208017983194906E-5</v>
      </c>
      <c r="S1112" s="118" t="s">
        <v>21801</v>
      </c>
      <c r="T1112" s="118" t="s">
        <v>21806</v>
      </c>
      <c r="U1112" s="104">
        <f t="shared" si="52"/>
        <v>9.4718614282721277E-3</v>
      </c>
      <c r="V1112" s="126" t="s">
        <v>21801</v>
      </c>
      <c r="W1112" s="113">
        <f t="shared" si="53"/>
        <v>9.9119403171465514E-3</v>
      </c>
      <c r="X1112" s="126" t="s">
        <v>21801</v>
      </c>
    </row>
    <row r="1113" spans="1:24" x14ac:dyDescent="0.25">
      <c r="A1113" s="123" t="s">
        <v>8090</v>
      </c>
      <c r="B1113" s="123" t="s">
        <v>7293</v>
      </c>
      <c r="C1113" s="123" t="s">
        <v>3855</v>
      </c>
      <c r="D1113" s="117" t="s">
        <v>22624</v>
      </c>
      <c r="E1113" s="117" t="s">
        <v>21845</v>
      </c>
      <c r="F1113" s="118" t="s">
        <v>22739</v>
      </c>
      <c r="G1113" s="126">
        <v>515</v>
      </c>
      <c r="H1113" s="120" t="s">
        <v>25020</v>
      </c>
      <c r="I1113" s="5">
        <f>VLOOKUP(A1113,Population!$A$5:$L$3146,12,FALSE)*'National Throughput'!$C$14</f>
        <v>1.1804261704222327E-4</v>
      </c>
      <c r="J1113" s="118" t="s">
        <v>21802</v>
      </c>
      <c r="K1113" s="114">
        <f>'Emissions Factors'!$B$2</f>
        <v>10</v>
      </c>
      <c r="L1113" s="118" t="s">
        <v>21801</v>
      </c>
      <c r="M1113" s="118" t="s">
        <v>21802</v>
      </c>
      <c r="N1113" s="113">
        <f t="shared" si="51"/>
        <v>1.1804261704222328E-3</v>
      </c>
      <c r="O1113" s="126" t="s">
        <v>21801</v>
      </c>
      <c r="P1113" s="138">
        <f>VLOOKUP(A1113,Population!$A$5:$L$3146,12,FALSE)*'National Throughput'!$C$17</f>
        <v>256.09249807537583</v>
      </c>
      <c r="Q1113" s="118" t="s">
        <v>21806</v>
      </c>
      <c r="R1113" s="2">
        <f>'Emissions Factors'!$B$3</f>
        <v>9.9208017983194906E-5</v>
      </c>
      <c r="S1113" s="118" t="s">
        <v>21801</v>
      </c>
      <c r="T1113" s="118" t="s">
        <v>21806</v>
      </c>
      <c r="U1113" s="104">
        <f t="shared" si="52"/>
        <v>2.5406429154423191E-2</v>
      </c>
      <c r="V1113" s="126" t="s">
        <v>21801</v>
      </c>
      <c r="W1113" s="113">
        <f t="shared" si="53"/>
        <v>2.6586855324845424E-2</v>
      </c>
      <c r="X1113" s="126" t="s">
        <v>21801</v>
      </c>
    </row>
    <row r="1114" spans="1:24" x14ac:dyDescent="0.25">
      <c r="A1114" s="123" t="s">
        <v>8097</v>
      </c>
      <c r="B1114" s="123" t="s">
        <v>7293</v>
      </c>
      <c r="C1114" s="123" t="s">
        <v>3863</v>
      </c>
      <c r="D1114" s="117" t="s">
        <v>22794</v>
      </c>
      <c r="E1114" s="117" t="s">
        <v>21845</v>
      </c>
      <c r="F1114" s="118" t="s">
        <v>22739</v>
      </c>
      <c r="G1114" s="126">
        <v>515</v>
      </c>
      <c r="H1114" s="120" t="s">
        <v>25021</v>
      </c>
      <c r="I1114" s="5">
        <f>VLOOKUP(A1114,Population!$A$5:$L$3146,12,FALSE)*'National Throughput'!$C$14</f>
        <v>2.3985562891659822E-5</v>
      </c>
      <c r="J1114" s="118" t="s">
        <v>21802</v>
      </c>
      <c r="K1114" s="114">
        <f>'Emissions Factors'!$B$2</f>
        <v>10</v>
      </c>
      <c r="L1114" s="118" t="s">
        <v>21801</v>
      </c>
      <c r="M1114" s="118" t="s">
        <v>21802</v>
      </c>
      <c r="N1114" s="113">
        <f t="shared" si="51"/>
        <v>2.3985562891659822E-4</v>
      </c>
      <c r="O1114" s="126" t="s">
        <v>21801</v>
      </c>
      <c r="P1114" s="138">
        <f>VLOOKUP(A1114,Population!$A$5:$L$3146,12,FALSE)*'National Throughput'!$C$17</f>
        <v>52.036483708862946</v>
      </c>
      <c r="Q1114" s="118" t="s">
        <v>21806</v>
      </c>
      <c r="R1114" s="2">
        <f>'Emissions Factors'!$B$3</f>
        <v>9.9208017983194906E-5</v>
      </c>
      <c r="S1114" s="118" t="s">
        <v>21801</v>
      </c>
      <c r="T1114" s="118" t="s">
        <v>21806</v>
      </c>
      <c r="U1114" s="104">
        <f t="shared" si="52"/>
        <v>5.1624364115711039E-3</v>
      </c>
      <c r="V1114" s="126" t="s">
        <v>21801</v>
      </c>
      <c r="W1114" s="113">
        <f t="shared" si="53"/>
        <v>5.4022920404877021E-3</v>
      </c>
      <c r="X1114" s="126" t="s">
        <v>21801</v>
      </c>
    </row>
    <row r="1115" spans="1:24" x14ac:dyDescent="0.25">
      <c r="A1115" s="123" t="s">
        <v>8103</v>
      </c>
      <c r="B1115" s="123" t="s">
        <v>7293</v>
      </c>
      <c r="C1115" s="123" t="s">
        <v>3871</v>
      </c>
      <c r="D1115" s="117" t="s">
        <v>22581</v>
      </c>
      <c r="E1115" s="117" t="s">
        <v>21845</v>
      </c>
      <c r="F1115" s="118" t="s">
        <v>22739</v>
      </c>
      <c r="G1115" s="126">
        <v>515</v>
      </c>
      <c r="H1115" s="120" t="s">
        <v>25022</v>
      </c>
      <c r="I1115" s="5">
        <f>VLOOKUP(A1115,Population!$A$5:$L$3146,12,FALSE)*'National Throughput'!$C$14</f>
        <v>8.4993477155461617E-5</v>
      </c>
      <c r="J1115" s="118" t="s">
        <v>21802</v>
      </c>
      <c r="K1115" s="114">
        <f>'Emissions Factors'!$B$2</f>
        <v>10</v>
      </c>
      <c r="L1115" s="118" t="s">
        <v>21801</v>
      </c>
      <c r="M1115" s="118" t="s">
        <v>21802</v>
      </c>
      <c r="N1115" s="113">
        <f t="shared" si="51"/>
        <v>8.499347715546162E-4</v>
      </c>
      <c r="O1115" s="126" t="s">
        <v>21801</v>
      </c>
      <c r="P1115" s="138">
        <f>VLOOKUP(A1115,Population!$A$5:$L$3146,12,FALSE)*'National Throughput'!$C$17</f>
        <v>184.39265775570607</v>
      </c>
      <c r="Q1115" s="118" t="s">
        <v>21806</v>
      </c>
      <c r="R1115" s="2">
        <f>'Emissions Factors'!$B$3</f>
        <v>9.9208017983194906E-5</v>
      </c>
      <c r="S1115" s="118" t="s">
        <v>21801</v>
      </c>
      <c r="T1115" s="118" t="s">
        <v>21806</v>
      </c>
      <c r="U1115" s="104">
        <f t="shared" si="52"/>
        <v>1.829323010659719E-2</v>
      </c>
      <c r="V1115" s="126" t="s">
        <v>21801</v>
      </c>
      <c r="W1115" s="113">
        <f t="shared" si="53"/>
        <v>1.9143164878151805E-2</v>
      </c>
      <c r="X1115" s="126" t="s">
        <v>21801</v>
      </c>
    </row>
    <row r="1116" spans="1:24" x14ac:dyDescent="0.25">
      <c r="A1116" s="123" t="s">
        <v>8110</v>
      </c>
      <c r="B1116" s="123" t="s">
        <v>8111</v>
      </c>
      <c r="C1116" s="123" t="s">
        <v>50</v>
      </c>
      <c r="D1116" s="117" t="s">
        <v>22795</v>
      </c>
      <c r="E1116" s="117" t="s">
        <v>22796</v>
      </c>
      <c r="F1116" s="118" t="s">
        <v>22797</v>
      </c>
      <c r="G1116" s="126">
        <v>515</v>
      </c>
      <c r="H1116" s="120" t="s">
        <v>25023</v>
      </c>
      <c r="I1116" s="5">
        <f>VLOOKUP(A1116,Population!$A$5:$L$3146,12,FALSE)*'National Throughput'!$C$14</f>
        <v>2.0775739989579371E-4</v>
      </c>
      <c r="J1116" s="118" t="s">
        <v>21802</v>
      </c>
      <c r="K1116" s="114">
        <f>'Emissions Factors'!$B$2</f>
        <v>10</v>
      </c>
      <c r="L1116" s="118" t="s">
        <v>21801</v>
      </c>
      <c r="M1116" s="118" t="s">
        <v>21802</v>
      </c>
      <c r="N1116" s="113">
        <f t="shared" si="51"/>
        <v>2.0775739989579373E-3</v>
      </c>
      <c r="O1116" s="126" t="s">
        <v>21801</v>
      </c>
      <c r="P1116" s="138">
        <f>VLOOKUP(A1116,Population!$A$5:$L$3146,12,FALSE)*'National Throughput'!$C$17</f>
        <v>450.7279901624633</v>
      </c>
      <c r="Q1116" s="118" t="s">
        <v>21806</v>
      </c>
      <c r="R1116" s="2">
        <f>'Emissions Factors'!$B$3</f>
        <v>9.9208017983194906E-5</v>
      </c>
      <c r="S1116" s="118" t="s">
        <v>21801</v>
      </c>
      <c r="T1116" s="118" t="s">
        <v>21806</v>
      </c>
      <c r="U1116" s="104">
        <f t="shared" si="52"/>
        <v>4.4715830553566954E-2</v>
      </c>
      <c r="V1116" s="126" t="s">
        <v>21801</v>
      </c>
      <c r="W1116" s="113">
        <f t="shared" si="53"/>
        <v>4.6793404552524891E-2</v>
      </c>
      <c r="X1116" s="126" t="s">
        <v>21801</v>
      </c>
    </row>
    <row r="1117" spans="1:24" x14ac:dyDescent="0.25">
      <c r="A1117" s="123" t="s">
        <v>8118</v>
      </c>
      <c r="B1117" s="123" t="s">
        <v>8111</v>
      </c>
      <c r="C1117" s="123" t="s">
        <v>58</v>
      </c>
      <c r="D1117" s="117" t="s">
        <v>22583</v>
      </c>
      <c r="E1117" s="117" t="s">
        <v>22796</v>
      </c>
      <c r="F1117" s="118" t="s">
        <v>22797</v>
      </c>
      <c r="G1117" s="126">
        <v>515</v>
      </c>
      <c r="H1117" s="120" t="s">
        <v>25024</v>
      </c>
      <c r="I1117" s="5">
        <f>VLOOKUP(A1117,Population!$A$5:$L$3146,12,FALSE)*'National Throughput'!$C$14</f>
        <v>8.5492206630613946E-5</v>
      </c>
      <c r="J1117" s="118" t="s">
        <v>21802</v>
      </c>
      <c r="K1117" s="114">
        <f>'Emissions Factors'!$B$2</f>
        <v>10</v>
      </c>
      <c r="L1117" s="118" t="s">
        <v>21801</v>
      </c>
      <c r="M1117" s="118" t="s">
        <v>21802</v>
      </c>
      <c r="N1117" s="113">
        <f t="shared" si="51"/>
        <v>8.5492206630613944E-4</v>
      </c>
      <c r="O1117" s="126" t="s">
        <v>21801</v>
      </c>
      <c r="P1117" s="138">
        <f>VLOOKUP(A1117,Population!$A$5:$L$3146,12,FALSE)*'National Throughput'!$C$17</f>
        <v>185.47464729775339</v>
      </c>
      <c r="Q1117" s="118" t="s">
        <v>21806</v>
      </c>
      <c r="R1117" s="2">
        <f>'Emissions Factors'!$B$3</f>
        <v>9.9208017983194906E-5</v>
      </c>
      <c r="S1117" s="118" t="s">
        <v>21801</v>
      </c>
      <c r="T1117" s="118" t="s">
        <v>21806</v>
      </c>
      <c r="U1117" s="104">
        <f t="shared" si="52"/>
        <v>1.840057214454225E-2</v>
      </c>
      <c r="V1117" s="126" t="s">
        <v>21801</v>
      </c>
      <c r="W1117" s="113">
        <f t="shared" si="53"/>
        <v>1.9255494210848389E-2</v>
      </c>
      <c r="X1117" s="126" t="s">
        <v>21801</v>
      </c>
    </row>
    <row r="1118" spans="1:24" x14ac:dyDescent="0.25">
      <c r="A1118" s="123" t="s">
        <v>8125</v>
      </c>
      <c r="B1118" s="123" t="s">
        <v>8111</v>
      </c>
      <c r="C1118" s="123" t="s">
        <v>66</v>
      </c>
      <c r="D1118" s="117" t="s">
        <v>22798</v>
      </c>
      <c r="E1118" s="117" t="s">
        <v>22796</v>
      </c>
      <c r="F1118" s="118" t="s">
        <v>22797</v>
      </c>
      <c r="G1118" s="126">
        <v>515</v>
      </c>
      <c r="H1118" s="120" t="s">
        <v>25025</v>
      </c>
      <c r="I1118" s="5">
        <f>VLOOKUP(A1118,Population!$A$5:$L$3146,12,FALSE)*'National Throughput'!$C$14</f>
        <v>3.8910541165068722E-4</v>
      </c>
      <c r="J1118" s="118" t="s">
        <v>21802</v>
      </c>
      <c r="K1118" s="114">
        <f>'Emissions Factors'!$B$2</f>
        <v>10</v>
      </c>
      <c r="L1118" s="118" t="s">
        <v>21801</v>
      </c>
      <c r="M1118" s="118" t="s">
        <v>21802</v>
      </c>
      <c r="N1118" s="113">
        <f t="shared" si="51"/>
        <v>3.8910541165068724E-3</v>
      </c>
      <c r="O1118" s="126" t="s">
        <v>21801</v>
      </c>
      <c r="P1118" s="138">
        <f>VLOOKUP(A1118,Population!$A$5:$L$3146,12,FALSE)*'National Throughput'!$C$17</f>
        <v>844.1610274417136</v>
      </c>
      <c r="Q1118" s="118" t="s">
        <v>21806</v>
      </c>
      <c r="R1118" s="2">
        <f>'Emissions Factors'!$B$3</f>
        <v>9.9208017983194906E-5</v>
      </c>
      <c r="S1118" s="118" t="s">
        <v>21801</v>
      </c>
      <c r="T1118" s="118" t="s">
        <v>21806</v>
      </c>
      <c r="U1118" s="104">
        <f t="shared" si="52"/>
        <v>8.3747542391149815E-2</v>
      </c>
      <c r="V1118" s="126" t="s">
        <v>21801</v>
      </c>
      <c r="W1118" s="113">
        <f t="shared" si="53"/>
        <v>8.7638596507656694E-2</v>
      </c>
      <c r="X1118" s="126" t="s">
        <v>21801</v>
      </c>
    </row>
    <row r="1119" spans="1:24" x14ac:dyDescent="0.25">
      <c r="A1119" s="123" t="s">
        <v>8133</v>
      </c>
      <c r="B1119" s="123" t="s">
        <v>8111</v>
      </c>
      <c r="C1119" s="123" t="s">
        <v>74</v>
      </c>
      <c r="D1119" s="117" t="s">
        <v>22799</v>
      </c>
      <c r="E1119" s="117" t="s">
        <v>22796</v>
      </c>
      <c r="F1119" s="118" t="s">
        <v>22797</v>
      </c>
      <c r="G1119" s="126">
        <v>515</v>
      </c>
      <c r="H1119" s="120" t="s">
        <v>25026</v>
      </c>
      <c r="I1119" s="5">
        <f>VLOOKUP(A1119,Population!$A$5:$L$3146,12,FALSE)*'National Throughput'!$C$14</f>
        <v>7.6584898204393171E-5</v>
      </c>
      <c r="J1119" s="118" t="s">
        <v>21802</v>
      </c>
      <c r="K1119" s="114">
        <f>'Emissions Factors'!$B$2</f>
        <v>10</v>
      </c>
      <c r="L1119" s="118" t="s">
        <v>21801</v>
      </c>
      <c r="M1119" s="118" t="s">
        <v>21802</v>
      </c>
      <c r="N1119" s="113">
        <f t="shared" si="51"/>
        <v>7.6584898204393171E-4</v>
      </c>
      <c r="O1119" s="126" t="s">
        <v>21801</v>
      </c>
      <c r="P1119" s="138">
        <f>VLOOKUP(A1119,Population!$A$5:$L$3146,12,FALSE)*'National Throughput'!$C$17</f>
        <v>166.15031407678808</v>
      </c>
      <c r="Q1119" s="118" t="s">
        <v>21806</v>
      </c>
      <c r="R1119" s="2">
        <f>'Emissions Factors'!$B$3</f>
        <v>9.9208017983194906E-5</v>
      </c>
      <c r="S1119" s="118" t="s">
        <v>21801</v>
      </c>
      <c r="T1119" s="118" t="s">
        <v>21806</v>
      </c>
      <c r="U1119" s="104">
        <f t="shared" si="52"/>
        <v>1.6483443346843474E-2</v>
      </c>
      <c r="V1119" s="126" t="s">
        <v>21801</v>
      </c>
      <c r="W1119" s="113">
        <f t="shared" si="53"/>
        <v>1.7249292328887406E-2</v>
      </c>
      <c r="X1119" s="126" t="s">
        <v>21801</v>
      </c>
    </row>
    <row r="1120" spans="1:24" x14ac:dyDescent="0.25">
      <c r="A1120" s="123" t="s">
        <v>8139</v>
      </c>
      <c r="B1120" s="123" t="s">
        <v>8111</v>
      </c>
      <c r="C1120" s="123" t="s">
        <v>83</v>
      </c>
      <c r="D1120" s="117" t="s">
        <v>22800</v>
      </c>
      <c r="E1120" s="117" t="s">
        <v>22796</v>
      </c>
      <c r="F1120" s="118" t="s">
        <v>22797</v>
      </c>
      <c r="G1120" s="126">
        <v>515</v>
      </c>
      <c r="H1120" s="120" t="s">
        <v>25027</v>
      </c>
      <c r="I1120" s="5">
        <f>VLOOKUP(A1120,Population!$A$5:$L$3146,12,FALSE)*'National Throughput'!$C$14</f>
        <v>1.368014950342866E-4</v>
      </c>
      <c r="J1120" s="118" t="s">
        <v>21802</v>
      </c>
      <c r="K1120" s="114">
        <f>'Emissions Factors'!$B$2</f>
        <v>10</v>
      </c>
      <c r="L1120" s="118" t="s">
        <v>21801</v>
      </c>
      <c r="M1120" s="118" t="s">
        <v>21802</v>
      </c>
      <c r="N1120" s="113">
        <f t="shared" si="51"/>
        <v>1.3680149503428659E-3</v>
      </c>
      <c r="O1120" s="126" t="s">
        <v>21801</v>
      </c>
      <c r="P1120" s="138">
        <f>VLOOKUP(A1120,Population!$A$5:$L$3146,12,FALSE)*'National Throughput'!$C$17</f>
        <v>296.78973138358276</v>
      </c>
      <c r="Q1120" s="118" t="s">
        <v>21806</v>
      </c>
      <c r="R1120" s="2">
        <f>'Emissions Factors'!$B$3</f>
        <v>9.9208017983194906E-5</v>
      </c>
      <c r="S1120" s="118" t="s">
        <v>21801</v>
      </c>
      <c r="T1120" s="118" t="s">
        <v>21806</v>
      </c>
      <c r="U1120" s="104">
        <f t="shared" si="52"/>
        <v>2.9443921008330064E-2</v>
      </c>
      <c r="V1120" s="126" t="s">
        <v>21801</v>
      </c>
      <c r="W1120" s="113">
        <f t="shared" si="53"/>
        <v>3.0811935958672931E-2</v>
      </c>
      <c r="X1120" s="126" t="s">
        <v>21801</v>
      </c>
    </row>
    <row r="1121" spans="1:24" x14ac:dyDescent="0.25">
      <c r="A1121" s="123" t="s">
        <v>8146</v>
      </c>
      <c r="B1121" s="123" t="s">
        <v>8111</v>
      </c>
      <c r="C1121" s="123" t="s">
        <v>91</v>
      </c>
      <c r="D1121" s="117" t="s">
        <v>22801</v>
      </c>
      <c r="E1121" s="117" t="s">
        <v>22796</v>
      </c>
      <c r="F1121" s="118" t="s">
        <v>22797</v>
      </c>
      <c r="G1121" s="126">
        <v>515</v>
      </c>
      <c r="H1121" s="120" t="s">
        <v>25028</v>
      </c>
      <c r="I1121" s="5">
        <f>VLOOKUP(A1121,Population!$A$5:$L$3146,12,FALSE)*'National Throughput'!$C$14</f>
        <v>1.2035339694376244E-4</v>
      </c>
      <c r="J1121" s="118" t="s">
        <v>21802</v>
      </c>
      <c r="K1121" s="114">
        <f>'Emissions Factors'!$B$2</f>
        <v>10</v>
      </c>
      <c r="L1121" s="118" t="s">
        <v>21801</v>
      </c>
      <c r="M1121" s="118" t="s">
        <v>21802</v>
      </c>
      <c r="N1121" s="113">
        <f t="shared" si="51"/>
        <v>1.2035339694376245E-3</v>
      </c>
      <c r="O1121" s="126" t="s">
        <v>21801</v>
      </c>
      <c r="P1121" s="138">
        <f>VLOOKUP(A1121,Population!$A$5:$L$3146,12,FALSE)*'National Throughput'!$C$17</f>
        <v>261.10571628686176</v>
      </c>
      <c r="Q1121" s="118" t="s">
        <v>21806</v>
      </c>
      <c r="R1121" s="2">
        <f>'Emissions Factors'!$B$3</f>
        <v>9.9208017983194906E-5</v>
      </c>
      <c r="S1121" s="118" t="s">
        <v>21801</v>
      </c>
      <c r="T1121" s="118" t="s">
        <v>21806</v>
      </c>
      <c r="U1121" s="104">
        <f t="shared" si="52"/>
        <v>2.590378059690197E-2</v>
      </c>
      <c r="V1121" s="126" t="s">
        <v>21801</v>
      </c>
      <c r="W1121" s="113">
        <f t="shared" si="53"/>
        <v>2.7107314566339594E-2</v>
      </c>
      <c r="X1121" s="126" t="s">
        <v>21801</v>
      </c>
    </row>
    <row r="1122" spans="1:24" x14ac:dyDescent="0.25">
      <c r="A1122" s="123" t="s">
        <v>8153</v>
      </c>
      <c r="B1122" s="123" t="s">
        <v>8111</v>
      </c>
      <c r="C1122" s="123" t="s">
        <v>100</v>
      </c>
      <c r="D1122" s="117" t="s">
        <v>22802</v>
      </c>
      <c r="E1122" s="117" t="s">
        <v>22796</v>
      </c>
      <c r="F1122" s="118" t="s">
        <v>22797</v>
      </c>
      <c r="G1122" s="126">
        <v>515</v>
      </c>
      <c r="H1122" s="120" t="s">
        <v>25029</v>
      </c>
      <c r="I1122" s="5">
        <f>VLOOKUP(A1122,Population!$A$5:$L$3146,12,FALSE)*'National Throughput'!$C$14</f>
        <v>4.6165725083268176E-5</v>
      </c>
      <c r="J1122" s="118" t="s">
        <v>21802</v>
      </c>
      <c r="K1122" s="114">
        <f>'Emissions Factors'!$B$2</f>
        <v>10</v>
      </c>
      <c r="L1122" s="118" t="s">
        <v>21801</v>
      </c>
      <c r="M1122" s="118" t="s">
        <v>21802</v>
      </c>
      <c r="N1122" s="113">
        <f t="shared" si="51"/>
        <v>4.6165725083268175E-4</v>
      </c>
      <c r="O1122" s="126" t="s">
        <v>21801</v>
      </c>
      <c r="P1122" s="138">
        <f>VLOOKUP(A1122,Population!$A$5:$L$3146,12,FALSE)*'National Throughput'!$C$17</f>
        <v>100.15616527551455</v>
      </c>
      <c r="Q1122" s="118" t="s">
        <v>21806</v>
      </c>
      <c r="R1122" s="2">
        <f>'Emissions Factors'!$B$3</f>
        <v>9.9208017983194906E-5</v>
      </c>
      <c r="S1122" s="118" t="s">
        <v>21801</v>
      </c>
      <c r="T1122" s="118" t="s">
        <v>21806</v>
      </c>
      <c r="U1122" s="104">
        <f t="shared" si="52"/>
        <v>9.9362946457810884E-3</v>
      </c>
      <c r="V1122" s="126" t="s">
        <v>21801</v>
      </c>
      <c r="W1122" s="113">
        <f t="shared" si="53"/>
        <v>1.039795189661377E-2</v>
      </c>
      <c r="X1122" s="126" t="s">
        <v>21801</v>
      </c>
    </row>
    <row r="1123" spans="1:24" x14ac:dyDescent="0.25">
      <c r="A1123" s="123" t="s">
        <v>8158</v>
      </c>
      <c r="B1123" s="123" t="s">
        <v>8111</v>
      </c>
      <c r="C1123" s="123" t="s">
        <v>109</v>
      </c>
      <c r="D1123" s="117" t="s">
        <v>22803</v>
      </c>
      <c r="E1123" s="117" t="s">
        <v>22796</v>
      </c>
      <c r="F1123" s="118" t="s">
        <v>22797</v>
      </c>
      <c r="G1123" s="126">
        <v>515</v>
      </c>
      <c r="H1123" s="120" t="s">
        <v>25030</v>
      </c>
      <c r="I1123" s="5">
        <f>VLOOKUP(A1123,Population!$A$5:$L$3146,12,FALSE)*'National Throughput'!$C$14</f>
        <v>4.1582068720301418E-4</v>
      </c>
      <c r="J1123" s="118" t="s">
        <v>21802</v>
      </c>
      <c r="K1123" s="114">
        <f>'Emissions Factors'!$B$2</f>
        <v>10</v>
      </c>
      <c r="L1123" s="118" t="s">
        <v>21801</v>
      </c>
      <c r="M1123" s="118" t="s">
        <v>21802</v>
      </c>
      <c r="N1123" s="113">
        <f t="shared" si="51"/>
        <v>4.1582068720301419E-3</v>
      </c>
      <c r="O1123" s="126" t="s">
        <v>21801</v>
      </c>
      <c r="P1123" s="138">
        <f>VLOOKUP(A1123,Population!$A$5:$L$3146,12,FALSE)*'National Throughput'!$C$17</f>
        <v>902.11960057738224</v>
      </c>
      <c r="Q1123" s="118" t="s">
        <v>21806</v>
      </c>
      <c r="R1123" s="2">
        <f>'Emissions Factors'!$B$3</f>
        <v>9.9208017983194906E-5</v>
      </c>
      <c r="S1123" s="118" t="s">
        <v>21801</v>
      </c>
      <c r="T1123" s="118" t="s">
        <v>21806</v>
      </c>
      <c r="U1123" s="104">
        <f t="shared" si="52"/>
        <v>8.9497497557073549E-2</v>
      </c>
      <c r="V1123" s="126" t="s">
        <v>21801</v>
      </c>
      <c r="W1123" s="113">
        <f t="shared" si="53"/>
        <v>9.3655704429103689E-2</v>
      </c>
      <c r="X1123" s="126" t="s">
        <v>21801</v>
      </c>
    </row>
    <row r="1124" spans="1:24" x14ac:dyDescent="0.25">
      <c r="A1124" s="123" t="s">
        <v>8165</v>
      </c>
      <c r="B1124" s="123" t="s">
        <v>8111</v>
      </c>
      <c r="C1124" s="123" t="s">
        <v>118</v>
      </c>
      <c r="D1124" s="117" t="s">
        <v>22804</v>
      </c>
      <c r="E1124" s="117" t="s">
        <v>22796</v>
      </c>
      <c r="F1124" s="118" t="s">
        <v>22797</v>
      </c>
      <c r="G1124" s="126">
        <v>515</v>
      </c>
      <c r="H1124" s="120" t="s">
        <v>25031</v>
      </c>
      <c r="I1124" s="5">
        <f>VLOOKUP(A1124,Population!$A$5:$L$3146,12,FALSE)*'National Throughput'!$C$14</f>
        <v>8.3987041074604183E-4</v>
      </c>
      <c r="J1124" s="118" t="s">
        <v>21802</v>
      </c>
      <c r="K1124" s="114">
        <f>'Emissions Factors'!$B$2</f>
        <v>10</v>
      </c>
      <c r="L1124" s="118" t="s">
        <v>21801</v>
      </c>
      <c r="M1124" s="118" t="s">
        <v>21802</v>
      </c>
      <c r="N1124" s="113">
        <f t="shared" si="51"/>
        <v>8.3987041074604189E-3</v>
      </c>
      <c r="O1124" s="126" t="s">
        <v>21801</v>
      </c>
      <c r="P1124" s="138">
        <f>VLOOKUP(A1124,Population!$A$5:$L$3146,12,FALSE)*'National Throughput'!$C$17</f>
        <v>1822.0920285985453</v>
      </c>
      <c r="Q1124" s="118" t="s">
        <v>21806</v>
      </c>
      <c r="R1124" s="2">
        <f>'Emissions Factors'!$B$3</f>
        <v>9.9208017983194906E-5</v>
      </c>
      <c r="S1124" s="118" t="s">
        <v>21801</v>
      </c>
      <c r="T1124" s="118" t="s">
        <v>21806</v>
      </c>
      <c r="U1124" s="104">
        <f t="shared" si="52"/>
        <v>0.18076613874024056</v>
      </c>
      <c r="V1124" s="126" t="s">
        <v>21801</v>
      </c>
      <c r="W1124" s="113">
        <f t="shared" si="53"/>
        <v>0.18916484284770096</v>
      </c>
      <c r="X1124" s="126" t="s">
        <v>21801</v>
      </c>
    </row>
    <row r="1125" spans="1:24" x14ac:dyDescent="0.25">
      <c r="A1125" s="123" t="s">
        <v>8172</v>
      </c>
      <c r="B1125" s="123" t="s">
        <v>8111</v>
      </c>
      <c r="C1125" s="123" t="s">
        <v>127</v>
      </c>
      <c r="D1125" s="117" t="s">
        <v>22805</v>
      </c>
      <c r="E1125" s="117" t="s">
        <v>22796</v>
      </c>
      <c r="F1125" s="118" t="s">
        <v>22797</v>
      </c>
      <c r="G1125" s="126">
        <v>515</v>
      </c>
      <c r="H1125" s="120" t="s">
        <v>25032</v>
      </c>
      <c r="I1125" s="5">
        <f>VLOOKUP(A1125,Population!$A$5:$L$3146,12,FALSE)*'National Throughput'!$C$14</f>
        <v>6.5567631611961237E-4</v>
      </c>
      <c r="J1125" s="118" t="s">
        <v>21802</v>
      </c>
      <c r="K1125" s="114">
        <f>'Emissions Factors'!$B$2</f>
        <v>10</v>
      </c>
      <c r="L1125" s="118" t="s">
        <v>21801</v>
      </c>
      <c r="M1125" s="118" t="s">
        <v>21802</v>
      </c>
      <c r="N1125" s="113">
        <f t="shared" si="51"/>
        <v>6.5567631611961235E-3</v>
      </c>
      <c r="O1125" s="126" t="s">
        <v>21801</v>
      </c>
      <c r="P1125" s="138">
        <f>VLOOKUP(A1125,Population!$A$5:$L$3146,12,FALSE)*'National Throughput'!$C$17</f>
        <v>1422.4844376660117</v>
      </c>
      <c r="Q1125" s="118" t="s">
        <v>21806</v>
      </c>
      <c r="R1125" s="2">
        <f>'Emissions Factors'!$B$3</f>
        <v>9.9208017983194906E-5</v>
      </c>
      <c r="S1125" s="118" t="s">
        <v>21801</v>
      </c>
      <c r="T1125" s="118" t="s">
        <v>21806</v>
      </c>
      <c r="U1125" s="104">
        <f t="shared" si="52"/>
        <v>0.14112186167278457</v>
      </c>
      <c r="V1125" s="126" t="s">
        <v>21801</v>
      </c>
      <c r="W1125" s="113">
        <f t="shared" si="53"/>
        <v>0.1476786248339807</v>
      </c>
      <c r="X1125" s="126" t="s">
        <v>21801</v>
      </c>
    </row>
    <row r="1126" spans="1:24" x14ac:dyDescent="0.25">
      <c r="A1126" s="123" t="s">
        <v>8179</v>
      </c>
      <c r="B1126" s="123" t="s">
        <v>8111</v>
      </c>
      <c r="C1126" s="123" t="s">
        <v>136</v>
      </c>
      <c r="D1126" s="117" t="s">
        <v>22750</v>
      </c>
      <c r="E1126" s="117" t="s">
        <v>22796</v>
      </c>
      <c r="F1126" s="118" t="s">
        <v>22797</v>
      </c>
      <c r="G1126" s="126">
        <v>515</v>
      </c>
      <c r="H1126" s="120" t="s">
        <v>25033</v>
      </c>
      <c r="I1126" s="5">
        <f>VLOOKUP(A1126,Population!$A$5:$L$3146,12,FALSE)*'National Throughput'!$C$14</f>
        <v>3.2896196181048279E-5</v>
      </c>
      <c r="J1126" s="118" t="s">
        <v>21802</v>
      </c>
      <c r="K1126" s="114">
        <f>'Emissions Factors'!$B$2</f>
        <v>10</v>
      </c>
      <c r="L1126" s="118" t="s">
        <v>21801</v>
      </c>
      <c r="M1126" s="118" t="s">
        <v>21802</v>
      </c>
      <c r="N1126" s="113">
        <f t="shared" si="51"/>
        <v>3.2896196181048278E-4</v>
      </c>
      <c r="O1126" s="126" t="s">
        <v>21801</v>
      </c>
      <c r="P1126" s="138">
        <f>VLOOKUP(A1126,Population!$A$5:$L$3146,12,FALSE)*'National Throughput'!$C$17</f>
        <v>71.368030193441911</v>
      </c>
      <c r="Q1126" s="118" t="s">
        <v>21806</v>
      </c>
      <c r="R1126" s="2">
        <f>'Emissions Factors'!$B$3</f>
        <v>9.9208017983194906E-5</v>
      </c>
      <c r="S1126" s="118" t="s">
        <v>21801</v>
      </c>
      <c r="T1126" s="118" t="s">
        <v>21806</v>
      </c>
      <c r="U1126" s="104">
        <f t="shared" si="52"/>
        <v>7.0802808228561821E-3</v>
      </c>
      <c r="V1126" s="126" t="s">
        <v>21801</v>
      </c>
      <c r="W1126" s="113">
        <f t="shared" si="53"/>
        <v>7.4092427846666649E-3</v>
      </c>
      <c r="X1126" s="126" t="s">
        <v>21801</v>
      </c>
    </row>
    <row r="1127" spans="1:24" x14ac:dyDescent="0.25">
      <c r="A1127" s="123" t="s">
        <v>8186</v>
      </c>
      <c r="B1127" s="123" t="s">
        <v>8111</v>
      </c>
      <c r="C1127" s="123" t="s">
        <v>145</v>
      </c>
      <c r="D1127" s="117" t="s">
        <v>22806</v>
      </c>
      <c r="E1127" s="117" t="s">
        <v>22796</v>
      </c>
      <c r="F1127" s="118" t="s">
        <v>22797</v>
      </c>
      <c r="G1127" s="126">
        <v>515</v>
      </c>
      <c r="H1127" s="120" t="s">
        <v>25034</v>
      </c>
      <c r="I1127" s="5">
        <f>VLOOKUP(A1127,Population!$A$5:$L$3146,12,FALSE)*'National Throughput'!$C$14</f>
        <v>2.2206761096949815E-5</v>
      </c>
      <c r="J1127" s="118" t="s">
        <v>21802</v>
      </c>
      <c r="K1127" s="114">
        <f>'Emissions Factors'!$B$2</f>
        <v>10</v>
      </c>
      <c r="L1127" s="118" t="s">
        <v>21801</v>
      </c>
      <c r="M1127" s="118" t="s">
        <v>21802</v>
      </c>
      <c r="N1127" s="113">
        <f t="shared" si="51"/>
        <v>2.2206761096949814E-4</v>
      </c>
      <c r="O1127" s="126" t="s">
        <v>21801</v>
      </c>
      <c r="P1127" s="138">
        <f>VLOOKUP(A1127,Population!$A$5:$L$3146,12,FALSE)*'National Throughput'!$C$17</f>
        <v>48.177387675560801</v>
      </c>
      <c r="Q1127" s="118" t="s">
        <v>21806</v>
      </c>
      <c r="R1127" s="2">
        <f>'Emissions Factors'!$B$3</f>
        <v>9.9208017983194906E-5</v>
      </c>
      <c r="S1127" s="118" t="s">
        <v>21801</v>
      </c>
      <c r="T1127" s="118" t="s">
        <v>21806</v>
      </c>
      <c r="U1127" s="104">
        <f t="shared" si="52"/>
        <v>4.779583142900389E-3</v>
      </c>
      <c r="V1127" s="126" t="s">
        <v>21801</v>
      </c>
      <c r="W1127" s="113">
        <f t="shared" si="53"/>
        <v>5.0016507538698874E-3</v>
      </c>
      <c r="X1127" s="126" t="s">
        <v>21801</v>
      </c>
    </row>
    <row r="1128" spans="1:24" x14ac:dyDescent="0.25">
      <c r="A1128" s="123" t="s">
        <v>8193</v>
      </c>
      <c r="B1128" s="123" t="s">
        <v>8111</v>
      </c>
      <c r="C1128" s="123" t="s">
        <v>154</v>
      </c>
      <c r="D1128" s="117" t="s">
        <v>22807</v>
      </c>
      <c r="E1128" s="117" t="s">
        <v>22796</v>
      </c>
      <c r="F1128" s="118" t="s">
        <v>22797</v>
      </c>
      <c r="G1128" s="126">
        <v>515</v>
      </c>
      <c r="H1128" s="120" t="s">
        <v>25035</v>
      </c>
      <c r="I1128" s="5">
        <f>VLOOKUP(A1128,Population!$A$5:$L$3146,12,FALSE)*'National Throughput'!$C$14</f>
        <v>3.3750686015142622E-5</v>
      </c>
      <c r="J1128" s="118" t="s">
        <v>21802</v>
      </c>
      <c r="K1128" s="114">
        <f>'Emissions Factors'!$B$2</f>
        <v>10</v>
      </c>
      <c r="L1128" s="118" t="s">
        <v>21801</v>
      </c>
      <c r="M1128" s="118" t="s">
        <v>21802</v>
      </c>
      <c r="N1128" s="113">
        <f t="shared" si="51"/>
        <v>3.3750686015142622E-4</v>
      </c>
      <c r="O1128" s="126" t="s">
        <v>21801</v>
      </c>
      <c r="P1128" s="138">
        <f>VLOOKUP(A1128,Population!$A$5:$L$3146,12,FALSE)*'National Throughput'!$C$17</f>
        <v>73.221838942149688</v>
      </c>
      <c r="Q1128" s="118" t="s">
        <v>21806</v>
      </c>
      <c r="R1128" s="2">
        <f>'Emissions Factors'!$B$3</f>
        <v>9.9208017983194906E-5</v>
      </c>
      <c r="S1128" s="118" t="s">
        <v>21801</v>
      </c>
      <c r="T1128" s="118" t="s">
        <v>21806</v>
      </c>
      <c r="U1128" s="104">
        <f t="shared" si="52"/>
        <v>7.2641935145353869E-3</v>
      </c>
      <c r="V1128" s="126" t="s">
        <v>21801</v>
      </c>
      <c r="W1128" s="113">
        <f t="shared" si="53"/>
        <v>7.6017003746868131E-3</v>
      </c>
      <c r="X1128" s="126" t="s">
        <v>21801</v>
      </c>
    </row>
    <row r="1129" spans="1:24" x14ac:dyDescent="0.25">
      <c r="A1129" s="123" t="s">
        <v>8200</v>
      </c>
      <c r="B1129" s="123" t="s">
        <v>8111</v>
      </c>
      <c r="C1129" s="123" t="s">
        <v>163</v>
      </c>
      <c r="D1129" s="117" t="s">
        <v>22808</v>
      </c>
      <c r="E1129" s="117" t="s">
        <v>22796</v>
      </c>
      <c r="F1129" s="118" t="s">
        <v>22797</v>
      </c>
      <c r="G1129" s="126">
        <v>515</v>
      </c>
      <c r="H1129" s="120" t="s">
        <v>25036</v>
      </c>
      <c r="I1129" s="5">
        <f>VLOOKUP(A1129,Population!$A$5:$L$3146,12,FALSE)*'National Throughput'!$C$14</f>
        <v>5.4567654308001254E-5</v>
      </c>
      <c r="J1129" s="118" t="s">
        <v>21802</v>
      </c>
      <c r="K1129" s="114">
        <f>'Emissions Factors'!$B$2</f>
        <v>10</v>
      </c>
      <c r="L1129" s="118" t="s">
        <v>21801</v>
      </c>
      <c r="M1129" s="118" t="s">
        <v>21802</v>
      </c>
      <c r="N1129" s="113">
        <f t="shared" si="51"/>
        <v>5.4567654308001253E-4</v>
      </c>
      <c r="O1129" s="126" t="s">
        <v>21801</v>
      </c>
      <c r="P1129" s="138">
        <f>VLOOKUP(A1129,Population!$A$5:$L$3146,12,FALSE)*'National Throughput'!$C$17</f>
        <v>118.38408242720526</v>
      </c>
      <c r="Q1129" s="118" t="s">
        <v>21806</v>
      </c>
      <c r="R1129" s="2">
        <f>'Emissions Factors'!$B$3</f>
        <v>9.9208017983194906E-5</v>
      </c>
      <c r="S1129" s="118" t="s">
        <v>21801</v>
      </c>
      <c r="T1129" s="118" t="s">
        <v>21806</v>
      </c>
      <c r="U1129" s="104">
        <f t="shared" si="52"/>
        <v>1.1744650178362208E-2</v>
      </c>
      <c r="V1129" s="126" t="s">
        <v>21801</v>
      </c>
      <c r="W1129" s="113">
        <f t="shared" si="53"/>
        <v>1.2290326721442219E-2</v>
      </c>
      <c r="X1129" s="126" t="s">
        <v>21801</v>
      </c>
    </row>
    <row r="1130" spans="1:24" x14ac:dyDescent="0.25">
      <c r="A1130" s="123" t="s">
        <v>8206</v>
      </c>
      <c r="B1130" s="123" t="s">
        <v>8111</v>
      </c>
      <c r="C1130" s="123" t="s">
        <v>171</v>
      </c>
      <c r="D1130" s="117" t="s">
        <v>22809</v>
      </c>
      <c r="E1130" s="117" t="s">
        <v>22796</v>
      </c>
      <c r="F1130" s="118" t="s">
        <v>22797</v>
      </c>
      <c r="G1130" s="126">
        <v>515</v>
      </c>
      <c r="H1130" s="120" t="s">
        <v>25037</v>
      </c>
      <c r="I1130" s="5">
        <f>VLOOKUP(A1130,Population!$A$5:$L$3146,12,FALSE)*'National Throughput'!$C$14</f>
        <v>6.8046649589785139E-5</v>
      </c>
      <c r="J1130" s="118" t="s">
        <v>21802</v>
      </c>
      <c r="K1130" s="114">
        <f>'Emissions Factors'!$B$2</f>
        <v>10</v>
      </c>
      <c r="L1130" s="118" t="s">
        <v>21801</v>
      </c>
      <c r="M1130" s="118" t="s">
        <v>21802</v>
      </c>
      <c r="N1130" s="113">
        <f t="shared" si="51"/>
        <v>6.8046649589785144E-4</v>
      </c>
      <c r="O1130" s="126" t="s">
        <v>21801</v>
      </c>
      <c r="P1130" s="138">
        <f>VLOOKUP(A1130,Population!$A$5:$L$3146,12,FALSE)*'National Throughput'!$C$17</f>
        <v>147.62665311693777</v>
      </c>
      <c r="Q1130" s="118" t="s">
        <v>21806</v>
      </c>
      <c r="R1130" s="2">
        <f>'Emissions Factors'!$B$3</f>
        <v>9.9208017983194906E-5</v>
      </c>
      <c r="S1130" s="118" t="s">
        <v>21801</v>
      </c>
      <c r="T1130" s="118" t="s">
        <v>21806</v>
      </c>
      <c r="U1130" s="104">
        <f t="shared" si="52"/>
        <v>1.464574765722404E-2</v>
      </c>
      <c r="V1130" s="126" t="s">
        <v>21801</v>
      </c>
      <c r="W1130" s="113">
        <f t="shared" si="53"/>
        <v>1.5326214153121891E-2</v>
      </c>
      <c r="X1130" s="126" t="s">
        <v>21801</v>
      </c>
    </row>
    <row r="1131" spans="1:24" x14ac:dyDescent="0.25">
      <c r="A1131" s="123" t="s">
        <v>8212</v>
      </c>
      <c r="B1131" s="123" t="s">
        <v>8111</v>
      </c>
      <c r="C1131" s="123" t="s">
        <v>179</v>
      </c>
      <c r="D1131" s="117" t="s">
        <v>22810</v>
      </c>
      <c r="E1131" s="117" t="s">
        <v>22796</v>
      </c>
      <c r="F1131" s="118" t="s">
        <v>22797</v>
      </c>
      <c r="G1131" s="126">
        <v>515</v>
      </c>
      <c r="H1131" s="120" t="s">
        <v>25038</v>
      </c>
      <c r="I1131" s="5">
        <f>VLOOKUP(A1131,Population!$A$5:$L$3146,12,FALSE)*'National Throughput'!$C$14</f>
        <v>9.0243436097231904E-5</v>
      </c>
      <c r="J1131" s="118" t="s">
        <v>21802</v>
      </c>
      <c r="K1131" s="114">
        <f>'Emissions Factors'!$B$2</f>
        <v>10</v>
      </c>
      <c r="L1131" s="118" t="s">
        <v>21801</v>
      </c>
      <c r="M1131" s="118" t="s">
        <v>21802</v>
      </c>
      <c r="N1131" s="113">
        <f t="shared" si="51"/>
        <v>9.0243436097231901E-4</v>
      </c>
      <c r="O1131" s="126" t="s">
        <v>21801</v>
      </c>
      <c r="P1131" s="138">
        <f>VLOOKUP(A1131,Population!$A$5:$L$3146,12,FALSE)*'National Throughput'!$C$17</f>
        <v>195.78240100165763</v>
      </c>
      <c r="Q1131" s="118" t="s">
        <v>21806</v>
      </c>
      <c r="R1131" s="2">
        <f>'Emissions Factors'!$B$3</f>
        <v>9.9208017983194906E-5</v>
      </c>
      <c r="S1131" s="118" t="s">
        <v>21801</v>
      </c>
      <c r="T1131" s="118" t="s">
        <v>21806</v>
      </c>
      <c r="U1131" s="104">
        <f t="shared" si="52"/>
        <v>1.9423183959365528E-2</v>
      </c>
      <c r="V1131" s="126" t="s">
        <v>21801</v>
      </c>
      <c r="W1131" s="113">
        <f t="shared" si="53"/>
        <v>2.0325618320337847E-2</v>
      </c>
      <c r="X1131" s="126" t="s">
        <v>21801</v>
      </c>
    </row>
    <row r="1132" spans="1:24" x14ac:dyDescent="0.25">
      <c r="A1132" s="123" t="s">
        <v>8219</v>
      </c>
      <c r="B1132" s="123" t="s">
        <v>8111</v>
      </c>
      <c r="C1132" s="123" t="s">
        <v>187</v>
      </c>
      <c r="D1132" s="117" t="s">
        <v>22811</v>
      </c>
      <c r="E1132" s="117" t="s">
        <v>22796</v>
      </c>
      <c r="F1132" s="118" t="s">
        <v>22797</v>
      </c>
      <c r="G1132" s="126">
        <v>515</v>
      </c>
      <c r="H1132" s="120" t="s">
        <v>25039</v>
      </c>
      <c r="I1132" s="5">
        <f>VLOOKUP(A1132,Population!$A$5:$L$3146,12,FALSE)*'National Throughput'!$C$14</f>
        <v>1.4830286170393306E-3</v>
      </c>
      <c r="J1132" s="118" t="s">
        <v>21802</v>
      </c>
      <c r="K1132" s="114">
        <f>'Emissions Factors'!$B$2</f>
        <v>10</v>
      </c>
      <c r="L1132" s="118" t="s">
        <v>21801</v>
      </c>
      <c r="M1132" s="118" t="s">
        <v>21802</v>
      </c>
      <c r="N1132" s="113">
        <f t="shared" si="51"/>
        <v>1.4830286170393305E-2</v>
      </c>
      <c r="O1132" s="126" t="s">
        <v>21801</v>
      </c>
      <c r="P1132" s="138">
        <f>VLOOKUP(A1132,Population!$A$5:$L$3146,12,FALSE)*'National Throughput'!$C$17</f>
        <v>3217.418528759169</v>
      </c>
      <c r="Q1132" s="118" t="s">
        <v>21806</v>
      </c>
      <c r="R1132" s="2">
        <f>'Emissions Factors'!$B$3</f>
        <v>9.9208017983194906E-5</v>
      </c>
      <c r="S1132" s="118" t="s">
        <v>21801</v>
      </c>
      <c r="T1132" s="118" t="s">
        <v>21806</v>
      </c>
      <c r="U1132" s="104">
        <f t="shared" si="52"/>
        <v>0.31919371526060414</v>
      </c>
      <c r="V1132" s="126" t="s">
        <v>21801</v>
      </c>
      <c r="W1132" s="113">
        <f t="shared" si="53"/>
        <v>0.33402400143099742</v>
      </c>
      <c r="X1132" s="126" t="s">
        <v>21801</v>
      </c>
    </row>
    <row r="1133" spans="1:24" x14ac:dyDescent="0.25">
      <c r="A1133" s="123" t="s">
        <v>8227</v>
      </c>
      <c r="B1133" s="123" t="s">
        <v>8111</v>
      </c>
      <c r="C1133" s="123" t="s">
        <v>195</v>
      </c>
      <c r="D1133" s="117" t="s">
        <v>22812</v>
      </c>
      <c r="E1133" s="117" t="s">
        <v>22796</v>
      </c>
      <c r="F1133" s="118" t="s">
        <v>22797</v>
      </c>
      <c r="G1133" s="126">
        <v>515</v>
      </c>
      <c r="H1133" s="120" t="s">
        <v>25040</v>
      </c>
      <c r="I1133" s="5">
        <f>VLOOKUP(A1133,Population!$A$5:$L$3146,12,FALSE)*'National Throughput'!$C$14</f>
        <v>2.4893250536437079E-5</v>
      </c>
      <c r="J1133" s="118" t="s">
        <v>21802</v>
      </c>
      <c r="K1133" s="114">
        <f>'Emissions Factors'!$B$2</f>
        <v>10</v>
      </c>
      <c r="L1133" s="118" t="s">
        <v>21801</v>
      </c>
      <c r="M1133" s="118" t="s">
        <v>21802</v>
      </c>
      <c r="N1133" s="113">
        <f t="shared" si="51"/>
        <v>2.4893250536437079E-4</v>
      </c>
      <c r="O1133" s="126" t="s">
        <v>21801</v>
      </c>
      <c r="P1133" s="138">
        <f>VLOOKUP(A1133,Population!$A$5:$L$3146,12,FALSE)*'National Throughput'!$C$17</f>
        <v>54.00570467538909</v>
      </c>
      <c r="Q1133" s="118" t="s">
        <v>21806</v>
      </c>
      <c r="R1133" s="2">
        <f>'Emissions Factors'!$B$3</f>
        <v>9.9208017983194906E-5</v>
      </c>
      <c r="S1133" s="118" t="s">
        <v>21801</v>
      </c>
      <c r="T1133" s="118" t="s">
        <v>21806</v>
      </c>
      <c r="U1133" s="104">
        <f t="shared" si="52"/>
        <v>5.3577989206311143E-3</v>
      </c>
      <c r="V1133" s="126" t="s">
        <v>21801</v>
      </c>
      <c r="W1133" s="113">
        <f t="shared" si="53"/>
        <v>5.6067314259954848E-3</v>
      </c>
      <c r="X1133" s="126" t="s">
        <v>21801</v>
      </c>
    </row>
    <row r="1134" spans="1:24" x14ac:dyDescent="0.25">
      <c r="A1134" s="123" t="s">
        <v>8234</v>
      </c>
      <c r="B1134" s="123" t="s">
        <v>8111</v>
      </c>
      <c r="C1134" s="123" t="s">
        <v>203</v>
      </c>
      <c r="D1134" s="117" t="s">
        <v>22813</v>
      </c>
      <c r="E1134" s="117" t="s">
        <v>22796</v>
      </c>
      <c r="F1134" s="118" t="s">
        <v>22797</v>
      </c>
      <c r="G1134" s="126">
        <v>515</v>
      </c>
      <c r="H1134" s="120" t="s">
        <v>25041</v>
      </c>
      <c r="I1134" s="5">
        <f>VLOOKUP(A1134,Population!$A$5:$L$3146,12,FALSE)*'National Throughput'!$C$14</f>
        <v>6.5875513941288617E-5</v>
      </c>
      <c r="J1134" s="118" t="s">
        <v>21802</v>
      </c>
      <c r="K1134" s="114">
        <f>'Emissions Factors'!$B$2</f>
        <v>10</v>
      </c>
      <c r="L1134" s="118" t="s">
        <v>21801</v>
      </c>
      <c r="M1134" s="118" t="s">
        <v>21802</v>
      </c>
      <c r="N1134" s="113">
        <f t="shared" si="51"/>
        <v>6.587551394128862E-4</v>
      </c>
      <c r="O1134" s="126" t="s">
        <v>21801</v>
      </c>
      <c r="P1134" s="138">
        <f>VLOOKUP(A1134,Population!$A$5:$L$3146,12,FALSE)*'National Throughput'!$C$17</f>
        <v>142.91639197722506</v>
      </c>
      <c r="Q1134" s="118" t="s">
        <v>21806</v>
      </c>
      <c r="R1134" s="2">
        <f>'Emissions Factors'!$B$3</f>
        <v>9.9208017983194906E-5</v>
      </c>
      <c r="S1134" s="118" t="s">
        <v>21801</v>
      </c>
      <c r="T1134" s="118" t="s">
        <v>21806</v>
      </c>
      <c r="U1134" s="104">
        <f t="shared" si="52"/>
        <v>1.4178451985369876E-2</v>
      </c>
      <c r="V1134" s="126" t="s">
        <v>21801</v>
      </c>
      <c r="W1134" s="113">
        <f t="shared" si="53"/>
        <v>1.4837207124782762E-2</v>
      </c>
      <c r="X1134" s="126" t="s">
        <v>21801</v>
      </c>
    </row>
    <row r="1135" spans="1:24" x14ac:dyDescent="0.25">
      <c r="A1135" s="123" t="s">
        <v>8241</v>
      </c>
      <c r="B1135" s="123" t="s">
        <v>8111</v>
      </c>
      <c r="C1135" s="123" t="s">
        <v>212</v>
      </c>
      <c r="D1135" s="117" t="s">
        <v>22814</v>
      </c>
      <c r="E1135" s="117" t="s">
        <v>22796</v>
      </c>
      <c r="F1135" s="118" t="s">
        <v>22797</v>
      </c>
      <c r="G1135" s="126">
        <v>515</v>
      </c>
      <c r="H1135" s="120" t="s">
        <v>25042</v>
      </c>
      <c r="I1135" s="5">
        <f>VLOOKUP(A1135,Population!$A$5:$L$3146,12,FALSE)*'National Throughput'!$C$14</f>
        <v>1.1204788875089216E-4</v>
      </c>
      <c r="J1135" s="118" t="s">
        <v>21802</v>
      </c>
      <c r="K1135" s="114">
        <f>'Emissions Factors'!$B$2</f>
        <v>10</v>
      </c>
      <c r="L1135" s="118" t="s">
        <v>21801</v>
      </c>
      <c r="M1135" s="118" t="s">
        <v>21802</v>
      </c>
      <c r="N1135" s="113">
        <f t="shared" si="51"/>
        <v>1.1204788875089217E-3</v>
      </c>
      <c r="O1135" s="126" t="s">
        <v>21801</v>
      </c>
      <c r="P1135" s="138">
        <f>VLOOKUP(A1135,Population!$A$5:$L$3146,12,FALSE)*'National Throughput'!$C$17</f>
        <v>243.08698377996691</v>
      </c>
      <c r="Q1135" s="118" t="s">
        <v>21806</v>
      </c>
      <c r="R1135" s="2">
        <f>'Emissions Factors'!$B$3</f>
        <v>9.9208017983194906E-5</v>
      </c>
      <c r="S1135" s="118" t="s">
        <v>21801</v>
      </c>
      <c r="T1135" s="118" t="s">
        <v>21806</v>
      </c>
      <c r="U1135" s="104">
        <f t="shared" si="52"/>
        <v>2.4116177858323568E-2</v>
      </c>
      <c r="V1135" s="126" t="s">
        <v>21801</v>
      </c>
      <c r="W1135" s="113">
        <f t="shared" si="53"/>
        <v>2.5236656745832489E-2</v>
      </c>
      <c r="X1135" s="126" t="s">
        <v>21801</v>
      </c>
    </row>
    <row r="1136" spans="1:24" x14ac:dyDescent="0.25">
      <c r="A1136" s="123" t="s">
        <v>8248</v>
      </c>
      <c r="B1136" s="123" t="s">
        <v>8111</v>
      </c>
      <c r="C1136" s="123" t="s">
        <v>220</v>
      </c>
      <c r="D1136" s="117" t="s">
        <v>22059</v>
      </c>
      <c r="E1136" s="117" t="s">
        <v>22796</v>
      </c>
      <c r="F1136" s="118" t="s">
        <v>22797</v>
      </c>
      <c r="G1136" s="126">
        <v>515</v>
      </c>
      <c r="H1136" s="120" t="s">
        <v>25043</v>
      </c>
      <c r="I1136" s="5">
        <f>VLOOKUP(A1136,Population!$A$5:$L$3146,12,FALSE)*'National Throughput'!$C$14</f>
        <v>6.7963528010593079E-5</v>
      </c>
      <c r="J1136" s="118" t="s">
        <v>21802</v>
      </c>
      <c r="K1136" s="114">
        <f>'Emissions Factors'!$B$2</f>
        <v>10</v>
      </c>
      <c r="L1136" s="118" t="s">
        <v>21801</v>
      </c>
      <c r="M1136" s="118" t="s">
        <v>21802</v>
      </c>
      <c r="N1136" s="113">
        <f t="shared" si="51"/>
        <v>6.7963528010593079E-4</v>
      </c>
      <c r="O1136" s="126" t="s">
        <v>21801</v>
      </c>
      <c r="P1136" s="138">
        <f>VLOOKUP(A1136,Population!$A$5:$L$3146,12,FALSE)*'National Throughput'!$C$17</f>
        <v>147.44632152659656</v>
      </c>
      <c r="Q1136" s="118" t="s">
        <v>21806</v>
      </c>
      <c r="R1136" s="2">
        <f>'Emissions Factors'!$B$3</f>
        <v>9.9208017983194906E-5</v>
      </c>
      <c r="S1136" s="118" t="s">
        <v>21801</v>
      </c>
      <c r="T1136" s="118" t="s">
        <v>21806</v>
      </c>
      <c r="U1136" s="104">
        <f t="shared" si="52"/>
        <v>1.462785731756653E-2</v>
      </c>
      <c r="V1136" s="126" t="s">
        <v>21801</v>
      </c>
      <c r="W1136" s="113">
        <f t="shared" si="53"/>
        <v>1.5307492597672461E-2</v>
      </c>
      <c r="X1136" s="126" t="s">
        <v>21801</v>
      </c>
    </row>
    <row r="1137" spans="1:24" x14ac:dyDescent="0.25">
      <c r="A1137" s="123" t="s">
        <v>8254</v>
      </c>
      <c r="B1137" s="123" t="s">
        <v>8111</v>
      </c>
      <c r="C1137" s="123" t="s">
        <v>228</v>
      </c>
      <c r="D1137" s="117" t="s">
        <v>22167</v>
      </c>
      <c r="E1137" s="117" t="s">
        <v>22796</v>
      </c>
      <c r="F1137" s="118" t="s">
        <v>22797</v>
      </c>
      <c r="G1137" s="126">
        <v>515</v>
      </c>
      <c r="H1137" s="120" t="s">
        <v>25044</v>
      </c>
      <c r="I1137" s="5">
        <f>VLOOKUP(A1137,Population!$A$5:$L$3146,12,FALSE)*'National Throughput'!$C$14</f>
        <v>7.4423737145399709E-5</v>
      </c>
      <c r="J1137" s="118" t="s">
        <v>21802</v>
      </c>
      <c r="K1137" s="114">
        <f>'Emissions Factors'!$B$2</f>
        <v>10</v>
      </c>
      <c r="L1137" s="118" t="s">
        <v>21801</v>
      </c>
      <c r="M1137" s="118" t="s">
        <v>21802</v>
      </c>
      <c r="N1137" s="113">
        <f t="shared" si="51"/>
        <v>7.4423737145399714E-4</v>
      </c>
      <c r="O1137" s="126" t="s">
        <v>21801</v>
      </c>
      <c r="P1137" s="138">
        <f>VLOOKUP(A1137,Population!$A$5:$L$3146,12,FALSE)*'National Throughput'!$C$17</f>
        <v>161.4616927279163</v>
      </c>
      <c r="Q1137" s="118" t="s">
        <v>21806</v>
      </c>
      <c r="R1137" s="2">
        <f>'Emissions Factors'!$B$3</f>
        <v>9.9208017983194906E-5</v>
      </c>
      <c r="S1137" s="118" t="s">
        <v>21801</v>
      </c>
      <c r="T1137" s="118" t="s">
        <v>21806</v>
      </c>
      <c r="U1137" s="104">
        <f t="shared" si="52"/>
        <v>1.601829451574821E-2</v>
      </c>
      <c r="V1137" s="126" t="s">
        <v>21801</v>
      </c>
      <c r="W1137" s="113">
        <f t="shared" si="53"/>
        <v>1.6762531887202208E-2</v>
      </c>
      <c r="X1137" s="126" t="s">
        <v>21801</v>
      </c>
    </row>
    <row r="1138" spans="1:24" x14ac:dyDescent="0.25">
      <c r="A1138" s="123" t="s">
        <v>8259</v>
      </c>
      <c r="B1138" s="123" t="s">
        <v>8111</v>
      </c>
      <c r="C1138" s="123" t="s">
        <v>237</v>
      </c>
      <c r="D1138" s="117" t="s">
        <v>22815</v>
      </c>
      <c r="E1138" s="117" t="s">
        <v>22796</v>
      </c>
      <c r="F1138" s="118" t="s">
        <v>22797</v>
      </c>
      <c r="G1138" s="126">
        <v>515</v>
      </c>
      <c r="H1138" s="120" t="s">
        <v>25045</v>
      </c>
      <c r="I1138" s="5">
        <f>VLOOKUP(A1138,Population!$A$5:$L$3146,12,FALSE)*'National Throughput'!$C$14</f>
        <v>2.4575061131289889E-4</v>
      </c>
      <c r="J1138" s="118" t="s">
        <v>21802</v>
      </c>
      <c r="K1138" s="114">
        <f>'Emissions Factors'!$B$2</f>
        <v>10</v>
      </c>
      <c r="L1138" s="118" t="s">
        <v>21801</v>
      </c>
      <c r="M1138" s="118" t="s">
        <v>21802</v>
      </c>
      <c r="N1138" s="113">
        <f t="shared" si="51"/>
        <v>2.4575061131289887E-3</v>
      </c>
      <c r="O1138" s="126" t="s">
        <v>21801</v>
      </c>
      <c r="P1138" s="138">
        <f>VLOOKUP(A1138,Population!$A$5:$L$3146,12,FALSE)*'National Throughput'!$C$17</f>
        <v>533.1539534756289</v>
      </c>
      <c r="Q1138" s="118" t="s">
        <v>21806</v>
      </c>
      <c r="R1138" s="2">
        <f>'Emissions Factors'!$B$3</f>
        <v>9.9208017983194906E-5</v>
      </c>
      <c r="S1138" s="118" t="s">
        <v>21801</v>
      </c>
      <c r="T1138" s="118" t="s">
        <v>21806</v>
      </c>
      <c r="U1138" s="104">
        <f t="shared" si="52"/>
        <v>5.2893147004221652E-2</v>
      </c>
      <c r="V1138" s="126" t="s">
        <v>21801</v>
      </c>
      <c r="W1138" s="113">
        <f t="shared" si="53"/>
        <v>5.5350653117350643E-2</v>
      </c>
      <c r="X1138" s="126" t="s">
        <v>21801</v>
      </c>
    </row>
    <row r="1139" spans="1:24" x14ac:dyDescent="0.25">
      <c r="A1139" s="123" t="s">
        <v>8265</v>
      </c>
      <c r="B1139" s="123" t="s">
        <v>8111</v>
      </c>
      <c r="C1139" s="123" t="s">
        <v>245</v>
      </c>
      <c r="D1139" s="117" t="s">
        <v>22816</v>
      </c>
      <c r="E1139" s="117" t="s">
        <v>22796</v>
      </c>
      <c r="F1139" s="118" t="s">
        <v>22797</v>
      </c>
      <c r="G1139" s="126">
        <v>515</v>
      </c>
      <c r="H1139" s="120" t="s">
        <v>25046</v>
      </c>
      <c r="I1139" s="5">
        <f>VLOOKUP(A1139,Population!$A$5:$L$3146,12,FALSE)*'National Throughput'!$C$14</f>
        <v>1.1080771478934667E-4</v>
      </c>
      <c r="J1139" s="118" t="s">
        <v>21802</v>
      </c>
      <c r="K1139" s="114">
        <f>'Emissions Factors'!$B$2</f>
        <v>10</v>
      </c>
      <c r="L1139" s="118" t="s">
        <v>21801</v>
      </c>
      <c r="M1139" s="118" t="s">
        <v>21802</v>
      </c>
      <c r="N1139" s="113">
        <f t="shared" si="51"/>
        <v>1.1080771478934669E-3</v>
      </c>
      <c r="O1139" s="126" t="s">
        <v>21801</v>
      </c>
      <c r="P1139" s="138">
        <f>VLOOKUP(A1139,Population!$A$5:$L$3146,12,FALSE)*'National Throughput'!$C$17</f>
        <v>240.3964364520759</v>
      </c>
      <c r="Q1139" s="118" t="s">
        <v>21806</v>
      </c>
      <c r="R1139" s="2">
        <f>'Emissions Factors'!$B$3</f>
        <v>9.9208017983194906E-5</v>
      </c>
      <c r="S1139" s="118" t="s">
        <v>21801</v>
      </c>
      <c r="T1139" s="118" t="s">
        <v>21806</v>
      </c>
      <c r="U1139" s="104">
        <f t="shared" si="52"/>
        <v>2.3849253990633517E-2</v>
      </c>
      <c r="V1139" s="126" t="s">
        <v>21801</v>
      </c>
      <c r="W1139" s="113">
        <f t="shared" si="53"/>
        <v>2.4957331138526984E-2</v>
      </c>
      <c r="X1139" s="126" t="s">
        <v>21801</v>
      </c>
    </row>
    <row r="1140" spans="1:24" x14ac:dyDescent="0.25">
      <c r="A1140" s="123" t="s">
        <v>8273</v>
      </c>
      <c r="B1140" s="123" t="s">
        <v>8111</v>
      </c>
      <c r="C1140" s="123" t="s">
        <v>252</v>
      </c>
      <c r="D1140" s="117" t="s">
        <v>22065</v>
      </c>
      <c r="E1140" s="117" t="s">
        <v>22796</v>
      </c>
      <c r="F1140" s="118" t="s">
        <v>22797</v>
      </c>
      <c r="G1140" s="126">
        <v>515</v>
      </c>
      <c r="H1140" s="120" t="s">
        <v>25047</v>
      </c>
      <c r="I1140" s="5">
        <f>VLOOKUP(A1140,Population!$A$5:$L$3146,12,FALSE)*'National Throughput'!$C$14</f>
        <v>5.3177861503910063E-5</v>
      </c>
      <c r="J1140" s="118" t="s">
        <v>21802</v>
      </c>
      <c r="K1140" s="114">
        <f>'Emissions Factors'!$B$2</f>
        <v>10</v>
      </c>
      <c r="L1140" s="118" t="s">
        <v>21801</v>
      </c>
      <c r="M1140" s="118" t="s">
        <v>21802</v>
      </c>
      <c r="N1140" s="113">
        <f t="shared" si="51"/>
        <v>5.317786150391006E-4</v>
      </c>
      <c r="O1140" s="126" t="s">
        <v>21801</v>
      </c>
      <c r="P1140" s="138">
        <f>VLOOKUP(A1140,Population!$A$5:$L$3146,12,FALSE)*'National Throughput'!$C$17</f>
        <v>115.36893823670002</v>
      </c>
      <c r="Q1140" s="118" t="s">
        <v>21806</v>
      </c>
      <c r="R1140" s="2">
        <f>'Emissions Factors'!$B$3</f>
        <v>9.9208017983194906E-5</v>
      </c>
      <c r="S1140" s="118" t="s">
        <v>21801</v>
      </c>
      <c r="T1140" s="118" t="s">
        <v>21806</v>
      </c>
      <c r="U1140" s="104">
        <f t="shared" si="52"/>
        <v>1.1445523699288638E-2</v>
      </c>
      <c r="V1140" s="126" t="s">
        <v>21801</v>
      </c>
      <c r="W1140" s="113">
        <f t="shared" si="53"/>
        <v>1.197730231432774E-2</v>
      </c>
      <c r="X1140" s="126" t="s">
        <v>21801</v>
      </c>
    </row>
    <row r="1141" spans="1:24" x14ac:dyDescent="0.25">
      <c r="A1141" s="123" t="s">
        <v>8278</v>
      </c>
      <c r="B1141" s="123" t="s">
        <v>8111</v>
      </c>
      <c r="C1141" s="123" t="s">
        <v>261</v>
      </c>
      <c r="D1141" s="117" t="s">
        <v>22066</v>
      </c>
      <c r="E1141" s="117" t="s">
        <v>22796</v>
      </c>
      <c r="F1141" s="118" t="s">
        <v>22797</v>
      </c>
      <c r="G1141" s="126">
        <v>515</v>
      </c>
      <c r="H1141" s="120" t="s">
        <v>25048</v>
      </c>
      <c r="I1141" s="5">
        <f>VLOOKUP(A1141,Population!$A$5:$L$3146,12,FALSE)*'National Throughput'!$C$14</f>
        <v>1.4486960799698436E-3</v>
      </c>
      <c r="J1141" s="118" t="s">
        <v>21802</v>
      </c>
      <c r="K1141" s="114">
        <f>'Emissions Factors'!$B$2</f>
        <v>10</v>
      </c>
      <c r="L1141" s="118" t="s">
        <v>21801</v>
      </c>
      <c r="M1141" s="118" t="s">
        <v>21802</v>
      </c>
      <c r="N1141" s="113">
        <f t="shared" si="51"/>
        <v>1.4486960799698436E-2</v>
      </c>
      <c r="O1141" s="126" t="s">
        <v>21801</v>
      </c>
      <c r="P1141" s="138">
        <f>VLOOKUP(A1141,Population!$A$5:$L$3146,12,FALSE)*'National Throughput'!$C$17</f>
        <v>3142.934368684631</v>
      </c>
      <c r="Q1141" s="118" t="s">
        <v>21806</v>
      </c>
      <c r="R1141" s="2">
        <f>'Emissions Factors'!$B$3</f>
        <v>9.9208017983194906E-5</v>
      </c>
      <c r="S1141" s="118" t="s">
        <v>21801</v>
      </c>
      <c r="T1141" s="118" t="s">
        <v>21806</v>
      </c>
      <c r="U1141" s="104">
        <f t="shared" si="52"/>
        <v>0.31180428936846621</v>
      </c>
      <c r="V1141" s="126" t="s">
        <v>21801</v>
      </c>
      <c r="W1141" s="113">
        <f t="shared" si="53"/>
        <v>0.32629125016816463</v>
      </c>
      <c r="X1141" s="126" t="s">
        <v>21801</v>
      </c>
    </row>
    <row r="1142" spans="1:24" x14ac:dyDescent="0.25">
      <c r="A1142" s="123" t="s">
        <v>8285</v>
      </c>
      <c r="B1142" s="123" t="s">
        <v>8111</v>
      </c>
      <c r="C1142" s="123" t="s">
        <v>270</v>
      </c>
      <c r="D1142" s="117" t="s">
        <v>22817</v>
      </c>
      <c r="E1142" s="117" t="s">
        <v>22796</v>
      </c>
      <c r="F1142" s="118" t="s">
        <v>22797</v>
      </c>
      <c r="G1142" s="126">
        <v>515</v>
      </c>
      <c r="H1142" s="120" t="s">
        <v>25049</v>
      </c>
      <c r="I1142" s="5">
        <f>VLOOKUP(A1142,Population!$A$5:$L$3146,12,FALSE)*'National Throughput'!$C$14</f>
        <v>1.046567179291345E-4</v>
      </c>
      <c r="J1142" s="118" t="s">
        <v>21802</v>
      </c>
      <c r="K1142" s="114">
        <f>'Emissions Factors'!$B$2</f>
        <v>10</v>
      </c>
      <c r="L1142" s="118" t="s">
        <v>21801</v>
      </c>
      <c r="M1142" s="118" t="s">
        <v>21802</v>
      </c>
      <c r="N1142" s="113">
        <f t="shared" si="51"/>
        <v>1.046567179291345E-3</v>
      </c>
      <c r="O1142" s="126" t="s">
        <v>21801</v>
      </c>
      <c r="P1142" s="138">
        <f>VLOOKUP(A1142,Population!$A$5:$L$3146,12,FALSE)*'National Throughput'!$C$17</f>
        <v>227.05189876682547</v>
      </c>
      <c r="Q1142" s="118" t="s">
        <v>21806</v>
      </c>
      <c r="R1142" s="2">
        <f>'Emissions Factors'!$B$3</f>
        <v>9.9208017983194906E-5</v>
      </c>
      <c r="S1142" s="118" t="s">
        <v>21801</v>
      </c>
      <c r="T1142" s="118" t="s">
        <v>21806</v>
      </c>
      <c r="U1142" s="104">
        <f t="shared" si="52"/>
        <v>2.2525368855977772E-2</v>
      </c>
      <c r="V1142" s="126" t="s">
        <v>21801</v>
      </c>
      <c r="W1142" s="113">
        <f t="shared" si="53"/>
        <v>2.3571936035269116E-2</v>
      </c>
      <c r="X1142" s="126" t="s">
        <v>21801</v>
      </c>
    </row>
    <row r="1143" spans="1:24" x14ac:dyDescent="0.25">
      <c r="A1143" s="123" t="s">
        <v>8292</v>
      </c>
      <c r="B1143" s="123" t="s">
        <v>8111</v>
      </c>
      <c r="C1143" s="123" t="s">
        <v>278</v>
      </c>
      <c r="D1143" s="117" t="s">
        <v>22174</v>
      </c>
      <c r="E1143" s="117" t="s">
        <v>22796</v>
      </c>
      <c r="F1143" s="118" t="s">
        <v>22797</v>
      </c>
      <c r="G1143" s="126">
        <v>515</v>
      </c>
      <c r="H1143" s="120" t="s">
        <v>25050</v>
      </c>
      <c r="I1143" s="5">
        <f>VLOOKUP(A1143,Population!$A$5:$L$3146,12,FALSE)*'National Throughput'!$C$14</f>
        <v>7.834840562853184E-4</v>
      </c>
      <c r="J1143" s="118" t="s">
        <v>21802</v>
      </c>
      <c r="K1143" s="114">
        <f>'Emissions Factors'!$B$2</f>
        <v>10</v>
      </c>
      <c r="L1143" s="118" t="s">
        <v>21801</v>
      </c>
      <c r="M1143" s="118" t="s">
        <v>21802</v>
      </c>
      <c r="N1143" s="113">
        <f t="shared" si="51"/>
        <v>7.8348405628531834E-3</v>
      </c>
      <c r="O1143" s="126" t="s">
        <v>21801</v>
      </c>
      <c r="P1143" s="138">
        <f>VLOOKUP(A1143,Population!$A$5:$L$3146,12,FALSE)*'National Throughput'!$C$17</f>
        <v>1699.7622909746742</v>
      </c>
      <c r="Q1143" s="118" t="s">
        <v>21806</v>
      </c>
      <c r="R1143" s="2">
        <f>'Emissions Factors'!$B$3</f>
        <v>9.9208017983194906E-5</v>
      </c>
      <c r="S1143" s="118" t="s">
        <v>21801</v>
      </c>
      <c r="T1143" s="118" t="s">
        <v>21806</v>
      </c>
      <c r="U1143" s="104">
        <f t="shared" si="52"/>
        <v>0.16863004793017206</v>
      </c>
      <c r="V1143" s="126" t="s">
        <v>21801</v>
      </c>
      <c r="W1143" s="113">
        <f t="shared" si="53"/>
        <v>0.17646488849302525</v>
      </c>
      <c r="X1143" s="126" t="s">
        <v>21801</v>
      </c>
    </row>
    <row r="1144" spans="1:24" x14ac:dyDescent="0.25">
      <c r="A1144" s="123" t="s">
        <v>8299</v>
      </c>
      <c r="B1144" s="123" t="s">
        <v>8111</v>
      </c>
      <c r="C1144" s="123" t="s">
        <v>287</v>
      </c>
      <c r="D1144" s="117" t="s">
        <v>22818</v>
      </c>
      <c r="E1144" s="117" t="s">
        <v>22796</v>
      </c>
      <c r="F1144" s="118" t="s">
        <v>22797</v>
      </c>
      <c r="G1144" s="126">
        <v>515</v>
      </c>
      <c r="H1144" s="120" t="s">
        <v>25051</v>
      </c>
      <c r="I1144" s="5">
        <f>VLOOKUP(A1144,Population!$A$5:$L$3146,12,FALSE)*'National Throughput'!$C$14</f>
        <v>3.2590308769621514E-4</v>
      </c>
      <c r="J1144" s="118" t="s">
        <v>21802</v>
      </c>
      <c r="K1144" s="114">
        <f>'Emissions Factors'!$B$2</f>
        <v>10</v>
      </c>
      <c r="L1144" s="118" t="s">
        <v>21801</v>
      </c>
      <c r="M1144" s="118" t="s">
        <v>21802</v>
      </c>
      <c r="N1144" s="113">
        <f t="shared" si="51"/>
        <v>3.2590308769621513E-3</v>
      </c>
      <c r="O1144" s="126" t="s">
        <v>21801</v>
      </c>
      <c r="P1144" s="138">
        <f>VLOOKUP(A1144,Population!$A$5:$L$3146,12,FALSE)*'National Throughput'!$C$17</f>
        <v>707.04409940986227</v>
      </c>
      <c r="Q1144" s="118" t="s">
        <v>21806</v>
      </c>
      <c r="R1144" s="2">
        <f>'Emissions Factors'!$B$3</f>
        <v>9.9208017983194906E-5</v>
      </c>
      <c r="S1144" s="118" t="s">
        <v>21801</v>
      </c>
      <c r="T1144" s="118" t="s">
        <v>21806</v>
      </c>
      <c r="U1144" s="104">
        <f t="shared" si="52"/>
        <v>7.0144443729165465E-2</v>
      </c>
      <c r="V1144" s="126" t="s">
        <v>21801</v>
      </c>
      <c r="W1144" s="113">
        <f t="shared" si="53"/>
        <v>7.3403474606127617E-2</v>
      </c>
      <c r="X1144" s="126" t="s">
        <v>21801</v>
      </c>
    </row>
    <row r="1145" spans="1:24" x14ac:dyDescent="0.25">
      <c r="A1145" s="123" t="s">
        <v>8307</v>
      </c>
      <c r="B1145" s="123" t="s">
        <v>8111</v>
      </c>
      <c r="C1145" s="123" t="s">
        <v>295</v>
      </c>
      <c r="D1145" s="117" t="s">
        <v>22554</v>
      </c>
      <c r="E1145" s="117" t="s">
        <v>22796</v>
      </c>
      <c r="F1145" s="118" t="s">
        <v>22797</v>
      </c>
      <c r="G1145" s="126">
        <v>515</v>
      </c>
      <c r="H1145" s="120" t="s">
        <v>25052</v>
      </c>
      <c r="I1145" s="5">
        <f>VLOOKUP(A1145,Population!$A$5:$L$3146,12,FALSE)*'National Throughput'!$C$14</f>
        <v>4.9337644545237053E-5</v>
      </c>
      <c r="J1145" s="118" t="s">
        <v>21802</v>
      </c>
      <c r="K1145" s="114">
        <f>'Emissions Factors'!$B$2</f>
        <v>10</v>
      </c>
      <c r="L1145" s="118" t="s">
        <v>21801</v>
      </c>
      <c r="M1145" s="118" t="s">
        <v>21802</v>
      </c>
      <c r="N1145" s="113">
        <f t="shared" si="51"/>
        <v>4.9337644545237053E-4</v>
      </c>
      <c r="O1145" s="126" t="s">
        <v>21801</v>
      </c>
      <c r="P1145" s="138">
        <f>VLOOKUP(A1145,Population!$A$5:$L$3146,12,FALSE)*'National Throughput'!$C$17</f>
        <v>107.03761876293558</v>
      </c>
      <c r="Q1145" s="118" t="s">
        <v>21806</v>
      </c>
      <c r="R1145" s="2">
        <f>'Emissions Factors'!$B$3</f>
        <v>9.9208017983194906E-5</v>
      </c>
      <c r="S1145" s="118" t="s">
        <v>21801</v>
      </c>
      <c r="T1145" s="118" t="s">
        <v>21806</v>
      </c>
      <c r="U1145" s="104">
        <f t="shared" si="52"/>
        <v>1.0618990007111674E-2</v>
      </c>
      <c r="V1145" s="126" t="s">
        <v>21801</v>
      </c>
      <c r="W1145" s="113">
        <f t="shared" si="53"/>
        <v>1.1112366452564044E-2</v>
      </c>
      <c r="X1145" s="126" t="s">
        <v>21801</v>
      </c>
    </row>
    <row r="1146" spans="1:24" x14ac:dyDescent="0.25">
      <c r="A1146" s="123" t="s">
        <v>8313</v>
      </c>
      <c r="B1146" s="123" t="s">
        <v>8111</v>
      </c>
      <c r="C1146" s="123" t="s">
        <v>304</v>
      </c>
      <c r="D1146" s="117" t="s">
        <v>22175</v>
      </c>
      <c r="E1146" s="117" t="s">
        <v>22796</v>
      </c>
      <c r="F1146" s="118" t="s">
        <v>22797</v>
      </c>
      <c r="G1146" s="126">
        <v>515</v>
      </c>
      <c r="H1146" s="120" t="s">
        <v>25053</v>
      </c>
      <c r="I1146" s="5">
        <f>VLOOKUP(A1146,Population!$A$5:$L$3146,12,FALSE)*'National Throughput'!$C$14</f>
        <v>1.5832000945552619E-4</v>
      </c>
      <c r="J1146" s="118" t="s">
        <v>21802</v>
      </c>
      <c r="K1146" s="114">
        <f>'Emissions Factors'!$B$2</f>
        <v>10</v>
      </c>
      <c r="L1146" s="118" t="s">
        <v>21801</v>
      </c>
      <c r="M1146" s="118" t="s">
        <v>21802</v>
      </c>
      <c r="N1146" s="113">
        <f t="shared" si="51"/>
        <v>1.5832000945552619E-3</v>
      </c>
      <c r="O1146" s="126" t="s">
        <v>21801</v>
      </c>
      <c r="P1146" s="138">
        <f>VLOOKUP(A1146,Population!$A$5:$L$3146,12,FALSE)*'National Throughput'!$C$17</f>
        <v>343.47397349111827</v>
      </c>
      <c r="Q1146" s="118" t="s">
        <v>21806</v>
      </c>
      <c r="R1146" s="2">
        <f>'Emissions Factors'!$B$3</f>
        <v>9.9208017983194906E-5</v>
      </c>
      <c r="S1146" s="118" t="s">
        <v>21801</v>
      </c>
      <c r="T1146" s="118" t="s">
        <v>21806</v>
      </c>
      <c r="U1146" s="104">
        <f t="shared" si="52"/>
        <v>3.4075372138866272E-2</v>
      </c>
      <c r="V1146" s="126" t="s">
        <v>21801</v>
      </c>
      <c r="W1146" s="113">
        <f t="shared" si="53"/>
        <v>3.5658572233421532E-2</v>
      </c>
      <c r="X1146" s="126" t="s">
        <v>21801</v>
      </c>
    </row>
    <row r="1147" spans="1:24" x14ac:dyDescent="0.25">
      <c r="A1147" s="123" t="s">
        <v>8320</v>
      </c>
      <c r="B1147" s="123" t="s">
        <v>8111</v>
      </c>
      <c r="C1147" s="123" t="s">
        <v>312</v>
      </c>
      <c r="D1147" s="117" t="s">
        <v>22555</v>
      </c>
      <c r="E1147" s="117" t="s">
        <v>22796</v>
      </c>
      <c r="F1147" s="118" t="s">
        <v>22797</v>
      </c>
      <c r="G1147" s="126">
        <v>515</v>
      </c>
      <c r="H1147" s="120" t="s">
        <v>25054</v>
      </c>
      <c r="I1147" s="5">
        <f>VLOOKUP(A1147,Population!$A$5:$L$3146,12,FALSE)*'National Throughput'!$C$14</f>
        <v>4.5135349987603443E-4</v>
      </c>
      <c r="J1147" s="118" t="s">
        <v>21802</v>
      </c>
      <c r="K1147" s="114">
        <f>'Emissions Factors'!$B$2</f>
        <v>10</v>
      </c>
      <c r="L1147" s="118" t="s">
        <v>21801</v>
      </c>
      <c r="M1147" s="118" t="s">
        <v>21802</v>
      </c>
      <c r="N1147" s="113">
        <f t="shared" si="51"/>
        <v>4.513534998760344E-3</v>
      </c>
      <c r="O1147" s="126" t="s">
        <v>21801</v>
      </c>
      <c r="P1147" s="138">
        <f>VLOOKUP(A1147,Population!$A$5:$L$3146,12,FALSE)*'National Throughput'!$C$17</f>
        <v>979.20774881644763</v>
      </c>
      <c r="Q1147" s="118" t="s">
        <v>21806</v>
      </c>
      <c r="R1147" s="2">
        <f>'Emissions Factors'!$B$3</f>
        <v>9.9208017983194906E-5</v>
      </c>
      <c r="S1147" s="118" t="s">
        <v>21801</v>
      </c>
      <c r="T1147" s="118" t="s">
        <v>21806</v>
      </c>
      <c r="U1147" s="104">
        <f t="shared" si="52"/>
        <v>9.7145259953865942E-2</v>
      </c>
      <c r="V1147" s="126" t="s">
        <v>21801</v>
      </c>
      <c r="W1147" s="113">
        <f t="shared" si="53"/>
        <v>0.10165879495262628</v>
      </c>
      <c r="X1147" s="126" t="s">
        <v>21801</v>
      </c>
    </row>
    <row r="1148" spans="1:24" x14ac:dyDescent="0.25">
      <c r="A1148" s="123" t="s">
        <v>8328</v>
      </c>
      <c r="B1148" s="123" t="s">
        <v>8111</v>
      </c>
      <c r="C1148" s="123" t="s">
        <v>320</v>
      </c>
      <c r="D1148" s="117" t="s">
        <v>22074</v>
      </c>
      <c r="E1148" s="117" t="s">
        <v>22796</v>
      </c>
      <c r="F1148" s="118" t="s">
        <v>22797</v>
      </c>
      <c r="G1148" s="126">
        <v>515</v>
      </c>
      <c r="H1148" s="120" t="s">
        <v>25055</v>
      </c>
      <c r="I1148" s="5">
        <f>VLOOKUP(A1148,Population!$A$5:$L$3146,12,FALSE)*'National Throughput'!$C$14</f>
        <v>3.9376354494861E-5</v>
      </c>
      <c r="J1148" s="118" t="s">
        <v>21802</v>
      </c>
      <c r="K1148" s="114">
        <f>'Emissions Factors'!$B$2</f>
        <v>10</v>
      </c>
      <c r="L1148" s="118" t="s">
        <v>21801</v>
      </c>
      <c r="M1148" s="118" t="s">
        <v>21802</v>
      </c>
      <c r="N1148" s="113">
        <f t="shared" si="51"/>
        <v>3.9376354494860999E-4</v>
      </c>
      <c r="O1148" s="126" t="s">
        <v>21801</v>
      </c>
      <c r="P1148" s="138">
        <f>VLOOKUP(A1148,Population!$A$5:$L$3146,12,FALSE)*'National Throughput'!$C$17</f>
        <v>85.426680976443564</v>
      </c>
      <c r="Q1148" s="118" t="s">
        <v>21806</v>
      </c>
      <c r="R1148" s="2">
        <f>'Emissions Factors'!$B$3</f>
        <v>9.9208017983194906E-5</v>
      </c>
      <c r="S1148" s="118" t="s">
        <v>21801</v>
      </c>
      <c r="T1148" s="118" t="s">
        <v>21806</v>
      </c>
      <c r="U1148" s="104">
        <f t="shared" si="52"/>
        <v>8.4750117025556675E-3</v>
      </c>
      <c r="V1148" s="126" t="s">
        <v>21801</v>
      </c>
      <c r="W1148" s="113">
        <f t="shared" si="53"/>
        <v>8.8687752475042781E-3</v>
      </c>
      <c r="X1148" s="126" t="s">
        <v>21801</v>
      </c>
    </row>
    <row r="1149" spans="1:24" x14ac:dyDescent="0.25">
      <c r="A1149" s="123" t="s">
        <v>8336</v>
      </c>
      <c r="B1149" s="123" t="s">
        <v>8111</v>
      </c>
      <c r="C1149" s="123" t="s">
        <v>328</v>
      </c>
      <c r="D1149" s="117" t="s">
        <v>22819</v>
      </c>
      <c r="E1149" s="117" t="s">
        <v>22796</v>
      </c>
      <c r="F1149" s="118" t="s">
        <v>22797</v>
      </c>
      <c r="G1149" s="126">
        <v>515</v>
      </c>
      <c r="H1149" s="120" t="s">
        <v>25056</v>
      </c>
      <c r="I1149" s="5">
        <f>VLOOKUP(A1149,Population!$A$5:$L$3146,12,FALSE)*'National Throughput'!$C$14</f>
        <v>8.8973338367177285E-5</v>
      </c>
      <c r="J1149" s="118" t="s">
        <v>21802</v>
      </c>
      <c r="K1149" s="114">
        <f>'Emissions Factors'!$B$2</f>
        <v>10</v>
      </c>
      <c r="L1149" s="118" t="s">
        <v>21801</v>
      </c>
      <c r="M1149" s="118" t="s">
        <v>21802</v>
      </c>
      <c r="N1149" s="113">
        <f t="shared" si="51"/>
        <v>8.8973338367177282E-4</v>
      </c>
      <c r="O1149" s="126" t="s">
        <v>21801</v>
      </c>
      <c r="P1149" s="138">
        <f>VLOOKUP(A1149,Population!$A$5:$L$3146,12,FALSE)*'National Throughput'!$C$17</f>
        <v>193.02693430124376</v>
      </c>
      <c r="Q1149" s="118" t="s">
        <v>21806</v>
      </c>
      <c r="R1149" s="2">
        <f>'Emissions Factors'!$B$3</f>
        <v>9.9208017983194906E-5</v>
      </c>
      <c r="S1149" s="118" t="s">
        <v>21801</v>
      </c>
      <c r="T1149" s="118" t="s">
        <v>21806</v>
      </c>
      <c r="U1149" s="104">
        <f t="shared" si="52"/>
        <v>1.9149819569398773E-2</v>
      </c>
      <c r="V1149" s="126" t="s">
        <v>21801</v>
      </c>
      <c r="W1149" s="113">
        <f t="shared" si="53"/>
        <v>2.0039552953070545E-2</v>
      </c>
      <c r="X1149" s="126" t="s">
        <v>21801</v>
      </c>
    </row>
    <row r="1150" spans="1:24" x14ac:dyDescent="0.25">
      <c r="A1150" s="123" t="s">
        <v>8342</v>
      </c>
      <c r="B1150" s="123" t="s">
        <v>8111</v>
      </c>
      <c r="C1150" s="123" t="s">
        <v>336</v>
      </c>
      <c r="D1150" s="117" t="s">
        <v>22820</v>
      </c>
      <c r="E1150" s="117" t="s">
        <v>22796</v>
      </c>
      <c r="F1150" s="118" t="s">
        <v>22797</v>
      </c>
      <c r="G1150" s="126">
        <v>515</v>
      </c>
      <c r="H1150" s="120" t="s">
        <v>25057</v>
      </c>
      <c r="I1150" s="5">
        <f>VLOOKUP(A1150,Population!$A$5:$L$3146,12,FALSE)*'National Throughput'!$C$14</f>
        <v>1.3022159082544336E-4</v>
      </c>
      <c r="J1150" s="118" t="s">
        <v>21802</v>
      </c>
      <c r="K1150" s="114">
        <f>'Emissions Factors'!$B$2</f>
        <v>10</v>
      </c>
      <c r="L1150" s="118" t="s">
        <v>21801</v>
      </c>
      <c r="M1150" s="118" t="s">
        <v>21802</v>
      </c>
      <c r="N1150" s="113">
        <f t="shared" si="51"/>
        <v>1.3022159082544337E-3</v>
      </c>
      <c r="O1150" s="126" t="s">
        <v>21801</v>
      </c>
      <c r="P1150" s="138">
        <f>VLOOKUP(A1150,Population!$A$5:$L$3146,12,FALSE)*'National Throughput'!$C$17</f>
        <v>282.51468269217162</v>
      </c>
      <c r="Q1150" s="118" t="s">
        <v>21806</v>
      </c>
      <c r="R1150" s="2">
        <f>'Emissions Factors'!$B$3</f>
        <v>9.9208017983194906E-5</v>
      </c>
      <c r="S1150" s="118" t="s">
        <v>21801</v>
      </c>
      <c r="T1150" s="118" t="s">
        <v>21806</v>
      </c>
      <c r="U1150" s="104">
        <f t="shared" si="52"/>
        <v>2.8027721721041565E-2</v>
      </c>
      <c r="V1150" s="126" t="s">
        <v>21801</v>
      </c>
      <c r="W1150" s="113">
        <f t="shared" si="53"/>
        <v>2.9329937629295998E-2</v>
      </c>
      <c r="X1150" s="126" t="s">
        <v>21801</v>
      </c>
    </row>
    <row r="1151" spans="1:24" x14ac:dyDescent="0.25">
      <c r="A1151" s="123" t="s">
        <v>8348</v>
      </c>
      <c r="B1151" s="123" t="s">
        <v>8111</v>
      </c>
      <c r="C1151" s="123" t="s">
        <v>344</v>
      </c>
      <c r="D1151" s="117" t="s">
        <v>22821</v>
      </c>
      <c r="E1151" s="117" t="s">
        <v>22796</v>
      </c>
      <c r="F1151" s="118" t="s">
        <v>22797</v>
      </c>
      <c r="G1151" s="126">
        <v>515</v>
      </c>
      <c r="H1151" s="120" t="s">
        <v>25058</v>
      </c>
      <c r="I1151" s="5">
        <f>VLOOKUP(A1151,Population!$A$5:$L$3146,12,FALSE)*'National Throughput'!$C$14</f>
        <v>1.2778114126036461E-3</v>
      </c>
      <c r="J1151" s="118" t="s">
        <v>21802</v>
      </c>
      <c r="K1151" s="114">
        <f>'Emissions Factors'!$B$2</f>
        <v>10</v>
      </c>
      <c r="L1151" s="118" t="s">
        <v>21801</v>
      </c>
      <c r="M1151" s="118" t="s">
        <v>21802</v>
      </c>
      <c r="N1151" s="113">
        <f t="shared" si="51"/>
        <v>1.2778114126036461E-2</v>
      </c>
      <c r="O1151" s="126" t="s">
        <v>21801</v>
      </c>
      <c r="P1151" s="138">
        <f>VLOOKUP(A1151,Population!$A$5:$L$3146,12,FALSE)*'National Throughput'!$C$17</f>
        <v>2772.2014719975336</v>
      </c>
      <c r="Q1151" s="118" t="s">
        <v>21806</v>
      </c>
      <c r="R1151" s="2">
        <f>'Emissions Factors'!$B$3</f>
        <v>9.9208017983194906E-5</v>
      </c>
      <c r="S1151" s="118" t="s">
        <v>21801</v>
      </c>
      <c r="T1151" s="118" t="s">
        <v>21806</v>
      </c>
      <c r="U1151" s="104">
        <f t="shared" si="52"/>
        <v>0.27502461348697071</v>
      </c>
      <c r="V1151" s="126" t="s">
        <v>21801</v>
      </c>
      <c r="W1151" s="113">
        <f t="shared" si="53"/>
        <v>0.28780272761300718</v>
      </c>
      <c r="X1151" s="126" t="s">
        <v>21801</v>
      </c>
    </row>
    <row r="1152" spans="1:24" x14ac:dyDescent="0.25">
      <c r="A1152" s="123" t="s">
        <v>8355</v>
      </c>
      <c r="B1152" s="123" t="s">
        <v>8111</v>
      </c>
      <c r="C1152" s="123" t="s">
        <v>353</v>
      </c>
      <c r="D1152" s="117" t="s">
        <v>22183</v>
      </c>
      <c r="E1152" s="117" t="s">
        <v>22796</v>
      </c>
      <c r="F1152" s="118" t="s">
        <v>22797</v>
      </c>
      <c r="G1152" s="126">
        <v>515</v>
      </c>
      <c r="H1152" s="120" t="s">
        <v>25059</v>
      </c>
      <c r="I1152" s="5">
        <f>VLOOKUP(A1152,Population!$A$5:$L$3146,12,FALSE)*'National Throughput'!$C$14</f>
        <v>5.1975923468792931E-4</v>
      </c>
      <c r="J1152" s="118" t="s">
        <v>21802</v>
      </c>
      <c r="K1152" s="114">
        <f>'Emissions Factors'!$B$2</f>
        <v>10</v>
      </c>
      <c r="L1152" s="118" t="s">
        <v>21801</v>
      </c>
      <c r="M1152" s="118" t="s">
        <v>21802</v>
      </c>
      <c r="N1152" s="113">
        <f t="shared" si="51"/>
        <v>5.1975923468792935E-3</v>
      </c>
      <c r="O1152" s="126" t="s">
        <v>21801</v>
      </c>
      <c r="P1152" s="138">
        <f>VLOOKUP(A1152,Population!$A$5:$L$3146,12,FALSE)*'National Throughput'!$C$17</f>
        <v>1127.6134344036598</v>
      </c>
      <c r="Q1152" s="118" t="s">
        <v>21806</v>
      </c>
      <c r="R1152" s="2">
        <f>'Emissions Factors'!$B$3</f>
        <v>9.9208017983194906E-5</v>
      </c>
      <c r="S1152" s="118" t="s">
        <v>21801</v>
      </c>
      <c r="T1152" s="118" t="s">
        <v>21806</v>
      </c>
      <c r="U1152" s="104">
        <f t="shared" si="52"/>
        <v>0.11186829387841045</v>
      </c>
      <c r="V1152" s="126" t="s">
        <v>21801</v>
      </c>
      <c r="W1152" s="113">
        <f t="shared" si="53"/>
        <v>0.11706588622528974</v>
      </c>
      <c r="X1152" s="126" t="s">
        <v>21801</v>
      </c>
    </row>
    <row r="1153" spans="1:24" x14ac:dyDescent="0.25">
      <c r="A1153" s="123" t="s">
        <v>8362</v>
      </c>
      <c r="B1153" s="123" t="s">
        <v>8111</v>
      </c>
      <c r="C1153" s="123" t="s">
        <v>362</v>
      </c>
      <c r="D1153" s="117" t="s">
        <v>22822</v>
      </c>
      <c r="E1153" s="117" t="s">
        <v>22796</v>
      </c>
      <c r="F1153" s="118" t="s">
        <v>22797</v>
      </c>
      <c r="G1153" s="126">
        <v>515</v>
      </c>
      <c r="H1153" s="120" t="s">
        <v>25060</v>
      </c>
      <c r="I1153" s="5">
        <f>VLOOKUP(A1153,Population!$A$5:$L$3146,12,FALSE)*'National Throughput'!$C$14</f>
        <v>7.7958066692645955E-5</v>
      </c>
      <c r="J1153" s="118" t="s">
        <v>21802</v>
      </c>
      <c r="K1153" s="114">
        <f>'Emissions Factors'!$B$2</f>
        <v>10</v>
      </c>
      <c r="L1153" s="118" t="s">
        <v>21801</v>
      </c>
      <c r="M1153" s="118" t="s">
        <v>21802</v>
      </c>
      <c r="N1153" s="113">
        <f t="shared" si="51"/>
        <v>7.7958066692645957E-4</v>
      </c>
      <c r="O1153" s="126" t="s">
        <v>21801</v>
      </c>
      <c r="P1153" s="138">
        <f>VLOOKUP(A1153,Population!$A$5:$L$3146,12,FALSE)*'National Throughput'!$C$17</f>
        <v>169.12939194922507</v>
      </c>
      <c r="Q1153" s="118" t="s">
        <v>21806</v>
      </c>
      <c r="R1153" s="2">
        <f>'Emissions Factors'!$B$3</f>
        <v>9.9208017983194906E-5</v>
      </c>
      <c r="S1153" s="118" t="s">
        <v>21801</v>
      </c>
      <c r="T1153" s="118" t="s">
        <v>21806</v>
      </c>
      <c r="U1153" s="104">
        <f t="shared" si="52"/>
        <v>1.6778991757985539E-2</v>
      </c>
      <c r="V1153" s="126" t="s">
        <v>21801</v>
      </c>
      <c r="W1153" s="113">
        <f t="shared" si="53"/>
        <v>1.7558572424911999E-2</v>
      </c>
      <c r="X1153" s="126" t="s">
        <v>21801</v>
      </c>
    </row>
    <row r="1154" spans="1:24" x14ac:dyDescent="0.25">
      <c r="A1154" s="123" t="s">
        <v>8369</v>
      </c>
      <c r="B1154" s="123" t="s">
        <v>8111</v>
      </c>
      <c r="C1154" s="123" t="s">
        <v>370</v>
      </c>
      <c r="D1154" s="117" t="s">
        <v>22823</v>
      </c>
      <c r="E1154" s="117" t="s">
        <v>22796</v>
      </c>
      <c r="F1154" s="118" t="s">
        <v>22797</v>
      </c>
      <c r="G1154" s="126">
        <v>515</v>
      </c>
      <c r="H1154" s="120" t="s">
        <v>25061</v>
      </c>
      <c r="I1154" s="5">
        <f>VLOOKUP(A1154,Population!$A$5:$L$3146,12,FALSE)*'National Throughput'!$C$14</f>
        <v>7.4496884135088722E-5</v>
      </c>
      <c r="J1154" s="118" t="s">
        <v>21802</v>
      </c>
      <c r="K1154" s="114">
        <f>'Emissions Factors'!$B$2</f>
        <v>10</v>
      </c>
      <c r="L1154" s="118" t="s">
        <v>21801</v>
      </c>
      <c r="M1154" s="118" t="s">
        <v>21802</v>
      </c>
      <c r="N1154" s="113">
        <f t="shared" si="51"/>
        <v>7.4496884135088722E-4</v>
      </c>
      <c r="O1154" s="126" t="s">
        <v>21801</v>
      </c>
      <c r="P1154" s="138">
        <f>VLOOKUP(A1154,Population!$A$5:$L$3146,12,FALSE)*'National Throughput'!$C$17</f>
        <v>161.62038452741658</v>
      </c>
      <c r="Q1154" s="118" t="s">
        <v>21806</v>
      </c>
      <c r="R1154" s="2">
        <f>'Emissions Factors'!$B$3</f>
        <v>9.9208017983194906E-5</v>
      </c>
      <c r="S1154" s="118" t="s">
        <v>21801</v>
      </c>
      <c r="T1154" s="118" t="s">
        <v>21806</v>
      </c>
      <c r="U1154" s="104">
        <f t="shared" si="52"/>
        <v>1.6034038014646819E-2</v>
      </c>
      <c r="V1154" s="126" t="s">
        <v>21801</v>
      </c>
      <c r="W1154" s="113">
        <f t="shared" si="53"/>
        <v>1.6779006855997706E-2</v>
      </c>
      <c r="X1154" s="126" t="s">
        <v>21801</v>
      </c>
    </row>
    <row r="1155" spans="1:24" x14ac:dyDescent="0.25">
      <c r="A1155" s="123" t="s">
        <v>8376</v>
      </c>
      <c r="B1155" s="123" t="s">
        <v>8111</v>
      </c>
      <c r="C1155" s="123" t="s">
        <v>378</v>
      </c>
      <c r="D1155" s="117" t="s">
        <v>22824</v>
      </c>
      <c r="E1155" s="117" t="s">
        <v>22796</v>
      </c>
      <c r="F1155" s="118" t="s">
        <v>22797</v>
      </c>
      <c r="G1155" s="126">
        <v>515</v>
      </c>
      <c r="H1155" s="120" t="s">
        <v>25062</v>
      </c>
      <c r="I1155" s="5">
        <f>VLOOKUP(A1155,Population!$A$5:$L$3146,12,FALSE)*'National Throughput'!$C$14</f>
        <v>4.4050447135988725E-4</v>
      </c>
      <c r="J1155" s="118" t="s">
        <v>21802</v>
      </c>
      <c r="K1155" s="114">
        <f>'Emissions Factors'!$B$2</f>
        <v>10</v>
      </c>
      <c r="L1155" s="118" t="s">
        <v>21801</v>
      </c>
      <c r="M1155" s="118" t="s">
        <v>21802</v>
      </c>
      <c r="N1155" s="113">
        <f t="shared" si="51"/>
        <v>4.4050447135988722E-3</v>
      </c>
      <c r="O1155" s="126" t="s">
        <v>21801</v>
      </c>
      <c r="P1155" s="138">
        <f>VLOOKUP(A1155,Population!$A$5:$L$3146,12,FALSE)*'National Throughput'!$C$17</f>
        <v>955.67086964511145</v>
      </c>
      <c r="Q1155" s="118" t="s">
        <v>21806</v>
      </c>
      <c r="R1155" s="2">
        <f>'Emissions Factors'!$B$3</f>
        <v>9.9208017983194906E-5</v>
      </c>
      <c r="S1155" s="118" t="s">
        <v>21801</v>
      </c>
      <c r="T1155" s="118" t="s">
        <v>21806</v>
      </c>
      <c r="U1155" s="104">
        <f t="shared" si="52"/>
        <v>9.4810212821767728E-2</v>
      </c>
      <c r="V1155" s="126" t="s">
        <v>21801</v>
      </c>
      <c r="W1155" s="113">
        <f t="shared" si="53"/>
        <v>9.9215257535366599E-2</v>
      </c>
      <c r="X1155" s="126" t="s">
        <v>21801</v>
      </c>
    </row>
    <row r="1156" spans="1:24" x14ac:dyDescent="0.25">
      <c r="A1156" s="123" t="s">
        <v>8383</v>
      </c>
      <c r="B1156" s="123" t="s">
        <v>8111</v>
      </c>
      <c r="C1156" s="123" t="s">
        <v>386</v>
      </c>
      <c r="D1156" s="117" t="s">
        <v>22825</v>
      </c>
      <c r="E1156" s="117" t="s">
        <v>22796</v>
      </c>
      <c r="F1156" s="118" t="s">
        <v>22797</v>
      </c>
      <c r="G1156" s="126">
        <v>515</v>
      </c>
      <c r="H1156" s="120" t="s">
        <v>25063</v>
      </c>
      <c r="I1156" s="5">
        <f>VLOOKUP(A1156,Population!$A$5:$L$3146,12,FALSE)*'National Throughput'!$C$14</f>
        <v>2.882323880063751E-5</v>
      </c>
      <c r="J1156" s="118" t="s">
        <v>21802</v>
      </c>
      <c r="K1156" s="114">
        <f>'Emissions Factors'!$B$2</f>
        <v>10</v>
      </c>
      <c r="L1156" s="118" t="s">
        <v>21801</v>
      </c>
      <c r="M1156" s="118" t="s">
        <v>21802</v>
      </c>
      <c r="N1156" s="113">
        <f t="shared" ref="N1156:N1219" si="54">I1156*K1156</f>
        <v>2.882323880063751E-4</v>
      </c>
      <c r="O1156" s="126" t="s">
        <v>21801</v>
      </c>
      <c r="P1156" s="138">
        <f>VLOOKUP(A1156,Population!$A$5:$L$3146,12,FALSE)*'National Throughput'!$C$17</f>
        <v>62.531782266722054</v>
      </c>
      <c r="Q1156" s="118" t="s">
        <v>21806</v>
      </c>
      <c r="R1156" s="2">
        <f>'Emissions Factors'!$B$3</f>
        <v>9.9208017983194906E-5</v>
      </c>
      <c r="S1156" s="118" t="s">
        <v>21801</v>
      </c>
      <c r="T1156" s="118" t="s">
        <v>21806</v>
      </c>
      <c r="U1156" s="104">
        <f t="shared" ref="U1156:U1219" si="55">P1156*R1156</f>
        <v>6.20365417963819E-3</v>
      </c>
      <c r="V1156" s="126" t="s">
        <v>21801</v>
      </c>
      <c r="W1156" s="113">
        <f t="shared" ref="W1156:W1219" si="56">N1156+U1156</f>
        <v>6.4918865676445656E-3</v>
      </c>
      <c r="X1156" s="126" t="s">
        <v>21801</v>
      </c>
    </row>
    <row r="1157" spans="1:24" x14ac:dyDescent="0.25">
      <c r="A1157" s="123" t="s">
        <v>8388</v>
      </c>
      <c r="B1157" s="123" t="s">
        <v>8111</v>
      </c>
      <c r="C1157" s="123" t="s">
        <v>395</v>
      </c>
      <c r="D1157" s="117" t="s">
        <v>22568</v>
      </c>
      <c r="E1157" s="117" t="s">
        <v>22796</v>
      </c>
      <c r="F1157" s="118" t="s">
        <v>22797</v>
      </c>
      <c r="G1157" s="126">
        <v>515</v>
      </c>
      <c r="H1157" s="120" t="s">
        <v>25064</v>
      </c>
      <c r="I1157" s="5">
        <f>VLOOKUP(A1157,Population!$A$5:$L$3146,12,FALSE)*'National Throughput'!$C$14</f>
        <v>6.895766209773006E-5</v>
      </c>
      <c r="J1157" s="118" t="s">
        <v>21802</v>
      </c>
      <c r="K1157" s="114">
        <f>'Emissions Factors'!$B$2</f>
        <v>10</v>
      </c>
      <c r="L1157" s="118" t="s">
        <v>21801</v>
      </c>
      <c r="M1157" s="118" t="s">
        <v>21802</v>
      </c>
      <c r="N1157" s="113">
        <f t="shared" si="54"/>
        <v>6.8957662097730063E-4</v>
      </c>
      <c r="O1157" s="126" t="s">
        <v>21801</v>
      </c>
      <c r="P1157" s="138">
        <f>VLOOKUP(A1157,Population!$A$5:$L$3146,12,FALSE)*'National Throughput'!$C$17</f>
        <v>149.60308734707755</v>
      </c>
      <c r="Q1157" s="118" t="s">
        <v>21806</v>
      </c>
      <c r="R1157" s="2">
        <f>'Emissions Factors'!$B$3</f>
        <v>9.9208017983194906E-5</v>
      </c>
      <c r="S1157" s="118" t="s">
        <v>21801</v>
      </c>
      <c r="T1157" s="118" t="s">
        <v>21806</v>
      </c>
      <c r="U1157" s="104">
        <f t="shared" si="55"/>
        <v>1.4841825779870348E-2</v>
      </c>
      <c r="V1157" s="126" t="s">
        <v>21801</v>
      </c>
      <c r="W1157" s="113">
        <f t="shared" si="56"/>
        <v>1.5531402400847648E-2</v>
      </c>
      <c r="X1157" s="126" t="s">
        <v>21801</v>
      </c>
    </row>
    <row r="1158" spans="1:24" x14ac:dyDescent="0.25">
      <c r="A1158" s="123" t="s">
        <v>8395</v>
      </c>
      <c r="B1158" s="123" t="s">
        <v>8111</v>
      </c>
      <c r="C1158" s="123" t="s">
        <v>403</v>
      </c>
      <c r="D1158" s="117" t="s">
        <v>22826</v>
      </c>
      <c r="E1158" s="117" t="s">
        <v>22796</v>
      </c>
      <c r="F1158" s="118" t="s">
        <v>22797</v>
      </c>
      <c r="G1158" s="126">
        <v>515</v>
      </c>
      <c r="H1158" s="120" t="s">
        <v>25065</v>
      </c>
      <c r="I1158" s="5">
        <f>VLOOKUP(A1158,Population!$A$5:$L$3146,12,FALSE)*'National Throughput'!$C$14</f>
        <v>8.0458363794743009E-5</v>
      </c>
      <c r="J1158" s="118" t="s">
        <v>21802</v>
      </c>
      <c r="K1158" s="114">
        <f>'Emissions Factors'!$B$2</f>
        <v>10</v>
      </c>
      <c r="L1158" s="118" t="s">
        <v>21801</v>
      </c>
      <c r="M1158" s="118" t="s">
        <v>21802</v>
      </c>
      <c r="N1158" s="113">
        <f t="shared" si="54"/>
        <v>8.0458363794743012E-4</v>
      </c>
      <c r="O1158" s="126" t="s">
        <v>21801</v>
      </c>
      <c r="P1158" s="138">
        <f>VLOOKUP(A1158,Population!$A$5:$L$3146,12,FALSE)*'National Throughput'!$C$17</f>
        <v>174.55376618668899</v>
      </c>
      <c r="Q1158" s="118" t="s">
        <v>21806</v>
      </c>
      <c r="R1158" s="2">
        <f>'Emissions Factors'!$B$3</f>
        <v>9.9208017983194906E-5</v>
      </c>
      <c r="S1158" s="118" t="s">
        <v>21801</v>
      </c>
      <c r="T1158" s="118" t="s">
        <v>21806</v>
      </c>
      <c r="U1158" s="104">
        <f t="shared" si="55"/>
        <v>1.731713317488344E-2</v>
      </c>
      <c r="V1158" s="126" t="s">
        <v>21801</v>
      </c>
      <c r="W1158" s="113">
        <f t="shared" si="56"/>
        <v>1.8121716812830868E-2</v>
      </c>
      <c r="X1158" s="126" t="s">
        <v>21801</v>
      </c>
    </row>
    <row r="1159" spans="1:24" x14ac:dyDescent="0.25">
      <c r="A1159" s="123" t="s">
        <v>8402</v>
      </c>
      <c r="B1159" s="123" t="s">
        <v>8111</v>
      </c>
      <c r="C1159" s="123" t="s">
        <v>411</v>
      </c>
      <c r="D1159" s="117" t="s">
        <v>22827</v>
      </c>
      <c r="E1159" s="117" t="s">
        <v>22796</v>
      </c>
      <c r="F1159" s="118" t="s">
        <v>22797</v>
      </c>
      <c r="G1159" s="126">
        <v>515</v>
      </c>
      <c r="H1159" s="120" t="s">
        <v>25066</v>
      </c>
      <c r="I1159" s="5">
        <f>VLOOKUP(A1159,Population!$A$5:$L$3146,12,FALSE)*'National Throughput'!$C$14</f>
        <v>1.4765384841360148E-4</v>
      </c>
      <c r="J1159" s="118" t="s">
        <v>21802</v>
      </c>
      <c r="K1159" s="114">
        <f>'Emissions Factors'!$B$2</f>
        <v>10</v>
      </c>
      <c r="L1159" s="118" t="s">
        <v>21801</v>
      </c>
      <c r="M1159" s="118" t="s">
        <v>21802</v>
      </c>
      <c r="N1159" s="113">
        <f t="shared" si="54"/>
        <v>1.4765384841360148E-3</v>
      </c>
      <c r="O1159" s="126" t="s">
        <v>21801</v>
      </c>
      <c r="P1159" s="138">
        <f>VLOOKUP(A1159,Population!$A$5:$L$3146,12,FALSE)*'National Throughput'!$C$17</f>
        <v>320.33382381853266</v>
      </c>
      <c r="Q1159" s="118" t="s">
        <v>21806</v>
      </c>
      <c r="R1159" s="2">
        <f>'Emissions Factors'!$B$3</f>
        <v>9.9208017983194906E-5</v>
      </c>
      <c r="S1159" s="118" t="s">
        <v>21801</v>
      </c>
      <c r="T1159" s="118" t="s">
        <v>21806</v>
      </c>
      <c r="U1159" s="104">
        <f t="shared" si="55"/>
        <v>3.1779683754014576E-2</v>
      </c>
      <c r="V1159" s="126" t="s">
        <v>21801</v>
      </c>
      <c r="W1159" s="113">
        <f t="shared" si="56"/>
        <v>3.3256222238150591E-2</v>
      </c>
      <c r="X1159" s="126" t="s">
        <v>21801</v>
      </c>
    </row>
    <row r="1160" spans="1:24" x14ac:dyDescent="0.25">
      <c r="A1160" s="123" t="s">
        <v>8408</v>
      </c>
      <c r="B1160" s="123" t="s">
        <v>8111</v>
      </c>
      <c r="C1160" s="123" t="s">
        <v>420</v>
      </c>
      <c r="D1160" s="117" t="s">
        <v>22828</v>
      </c>
      <c r="E1160" s="117" t="s">
        <v>22796</v>
      </c>
      <c r="F1160" s="118" t="s">
        <v>22797</v>
      </c>
      <c r="G1160" s="126">
        <v>515</v>
      </c>
      <c r="H1160" s="120" t="s">
        <v>25067</v>
      </c>
      <c r="I1160" s="5">
        <f>VLOOKUP(A1160,Population!$A$5:$L$3146,12,FALSE)*'National Throughput'!$C$14</f>
        <v>1.7536990777940078E-4</v>
      </c>
      <c r="J1160" s="118" t="s">
        <v>21802</v>
      </c>
      <c r="K1160" s="114">
        <f>'Emissions Factors'!$B$2</f>
        <v>10</v>
      </c>
      <c r="L1160" s="118" t="s">
        <v>21801</v>
      </c>
      <c r="M1160" s="118" t="s">
        <v>21802</v>
      </c>
      <c r="N1160" s="113">
        <f t="shared" si="54"/>
        <v>1.7536990777940078E-3</v>
      </c>
      <c r="O1160" s="126" t="s">
        <v>21801</v>
      </c>
      <c r="P1160" s="138">
        <f>VLOOKUP(A1160,Population!$A$5:$L$3146,12,FALSE)*'National Throughput'!$C$17</f>
        <v>380.46358930190962</v>
      </c>
      <c r="Q1160" s="118" t="s">
        <v>21806</v>
      </c>
      <c r="R1160" s="2">
        <f>'Emissions Factors'!$B$3</f>
        <v>9.9208017983194906E-5</v>
      </c>
      <c r="S1160" s="118" t="s">
        <v>21801</v>
      </c>
      <c r="T1160" s="118" t="s">
        <v>21806</v>
      </c>
      <c r="U1160" s="104">
        <f t="shared" si="55"/>
        <v>3.7745038609414729E-2</v>
      </c>
      <c r="V1160" s="126" t="s">
        <v>21801</v>
      </c>
      <c r="W1160" s="113">
        <f t="shared" si="56"/>
        <v>3.9498737687208733E-2</v>
      </c>
      <c r="X1160" s="126" t="s">
        <v>21801</v>
      </c>
    </row>
    <row r="1161" spans="1:24" x14ac:dyDescent="0.25">
      <c r="A1161" s="123" t="s">
        <v>8416</v>
      </c>
      <c r="B1161" s="123" t="s">
        <v>8111</v>
      </c>
      <c r="C1161" s="123" t="s">
        <v>428</v>
      </c>
      <c r="D1161" s="117" t="s">
        <v>22829</v>
      </c>
      <c r="E1161" s="117" t="s">
        <v>22796</v>
      </c>
      <c r="F1161" s="118" t="s">
        <v>22797</v>
      </c>
      <c r="G1161" s="126">
        <v>515</v>
      </c>
      <c r="H1161" s="120" t="s">
        <v>25068</v>
      </c>
      <c r="I1161" s="5">
        <f>VLOOKUP(A1161,Population!$A$5:$L$3146,12,FALSE)*'National Throughput'!$C$14</f>
        <v>3.5306721977617919E-5</v>
      </c>
      <c r="J1161" s="118" t="s">
        <v>21802</v>
      </c>
      <c r="K1161" s="114">
        <f>'Emissions Factors'!$B$2</f>
        <v>10</v>
      </c>
      <c r="L1161" s="118" t="s">
        <v>21801</v>
      </c>
      <c r="M1161" s="118" t="s">
        <v>21802</v>
      </c>
      <c r="N1161" s="113">
        <f t="shared" si="54"/>
        <v>3.5306721977617918E-4</v>
      </c>
      <c r="O1161" s="126" t="s">
        <v>21801</v>
      </c>
      <c r="P1161" s="138">
        <f>VLOOKUP(A1161,Population!$A$5:$L$3146,12,FALSE)*'National Throughput'!$C$17</f>
        <v>76.59764631333735</v>
      </c>
      <c r="Q1161" s="118" t="s">
        <v>21806</v>
      </c>
      <c r="R1161" s="2">
        <f>'Emissions Factors'!$B$3</f>
        <v>9.9208017983194906E-5</v>
      </c>
      <c r="S1161" s="118" t="s">
        <v>21801</v>
      </c>
      <c r="T1161" s="118" t="s">
        <v>21806</v>
      </c>
      <c r="U1161" s="104">
        <f t="shared" si="55"/>
        <v>7.5991006729239745E-3</v>
      </c>
      <c r="V1161" s="126" t="s">
        <v>21801</v>
      </c>
      <c r="W1161" s="113">
        <f t="shared" si="56"/>
        <v>7.952167892700153E-3</v>
      </c>
      <c r="X1161" s="126" t="s">
        <v>21801</v>
      </c>
    </row>
    <row r="1162" spans="1:24" x14ac:dyDescent="0.25">
      <c r="A1162" s="123" t="s">
        <v>8423</v>
      </c>
      <c r="B1162" s="123" t="s">
        <v>8111</v>
      </c>
      <c r="C1162" s="123" t="s">
        <v>437</v>
      </c>
      <c r="D1162" s="117" t="s">
        <v>22830</v>
      </c>
      <c r="E1162" s="117" t="s">
        <v>22796</v>
      </c>
      <c r="F1162" s="118" t="s">
        <v>22797</v>
      </c>
      <c r="G1162" s="126">
        <v>515</v>
      </c>
      <c r="H1162" s="120" t="s">
        <v>25069</v>
      </c>
      <c r="I1162" s="5">
        <f>VLOOKUP(A1162,Population!$A$5:$L$3146,12,FALSE)*'National Throughput'!$C$14</f>
        <v>7.1943389222308747E-5</v>
      </c>
      <c r="J1162" s="118" t="s">
        <v>21802</v>
      </c>
      <c r="K1162" s="114">
        <f>'Emissions Factors'!$B$2</f>
        <v>10</v>
      </c>
      <c r="L1162" s="118" t="s">
        <v>21801</v>
      </c>
      <c r="M1162" s="118" t="s">
        <v>21802</v>
      </c>
      <c r="N1162" s="113">
        <f t="shared" si="54"/>
        <v>7.1943389222308752E-4</v>
      </c>
      <c r="O1162" s="126" t="s">
        <v>21801</v>
      </c>
      <c r="P1162" s="138">
        <f>VLOOKUP(A1162,Population!$A$5:$L$3146,12,FALSE)*'National Throughput'!$C$17</f>
        <v>156.08059807213425</v>
      </c>
      <c r="Q1162" s="118" t="s">
        <v>21806</v>
      </c>
      <c r="R1162" s="2">
        <f>'Emissions Factors'!$B$3</f>
        <v>9.9208017983194906E-5</v>
      </c>
      <c r="S1162" s="118" t="s">
        <v>21801</v>
      </c>
      <c r="T1162" s="118" t="s">
        <v>21806</v>
      </c>
      <c r="U1162" s="104">
        <f t="shared" si="55"/>
        <v>1.5484446780368111E-2</v>
      </c>
      <c r="V1162" s="126" t="s">
        <v>21801</v>
      </c>
      <c r="W1162" s="113">
        <f t="shared" si="56"/>
        <v>1.6203880672591198E-2</v>
      </c>
      <c r="X1162" s="126" t="s">
        <v>21801</v>
      </c>
    </row>
    <row r="1163" spans="1:24" x14ac:dyDescent="0.25">
      <c r="A1163" s="123" t="s">
        <v>8430</v>
      </c>
      <c r="B1163" s="123" t="s">
        <v>8111</v>
      </c>
      <c r="C1163" s="123" t="s">
        <v>446</v>
      </c>
      <c r="D1163" s="117" t="s">
        <v>22831</v>
      </c>
      <c r="E1163" s="117" t="s">
        <v>22796</v>
      </c>
      <c r="F1163" s="118" t="s">
        <v>22797</v>
      </c>
      <c r="G1163" s="126">
        <v>515</v>
      </c>
      <c r="H1163" s="120" t="s">
        <v>25070</v>
      </c>
      <c r="I1163" s="5">
        <f>VLOOKUP(A1163,Population!$A$5:$L$3146,12,FALSE)*'National Throughput'!$C$14</f>
        <v>1.4544613927026045E-4</v>
      </c>
      <c r="J1163" s="118" t="s">
        <v>21802</v>
      </c>
      <c r="K1163" s="114">
        <f>'Emissions Factors'!$B$2</f>
        <v>10</v>
      </c>
      <c r="L1163" s="118" t="s">
        <v>21801</v>
      </c>
      <c r="M1163" s="118" t="s">
        <v>21802</v>
      </c>
      <c r="N1163" s="113">
        <f t="shared" si="54"/>
        <v>1.4544613927026046E-3</v>
      </c>
      <c r="O1163" s="126" t="s">
        <v>21801</v>
      </c>
      <c r="P1163" s="138">
        <f>VLOOKUP(A1163,Population!$A$5:$L$3146,12,FALSE)*'National Throughput'!$C$17</f>
        <v>315.54421677906981</v>
      </c>
      <c r="Q1163" s="118" t="s">
        <v>21806</v>
      </c>
      <c r="R1163" s="2">
        <f>'Emissions Factors'!$B$3</f>
        <v>9.9208017983194906E-5</v>
      </c>
      <c r="S1163" s="118" t="s">
        <v>21801</v>
      </c>
      <c r="T1163" s="118" t="s">
        <v>21806</v>
      </c>
      <c r="U1163" s="104">
        <f t="shared" si="55"/>
        <v>3.1304516332711113E-2</v>
      </c>
      <c r="V1163" s="126" t="s">
        <v>21801</v>
      </c>
      <c r="W1163" s="113">
        <f t="shared" si="56"/>
        <v>3.2758977725413717E-2</v>
      </c>
      <c r="X1163" s="126" t="s">
        <v>21801</v>
      </c>
    </row>
    <row r="1164" spans="1:24" x14ac:dyDescent="0.25">
      <c r="A1164" s="123" t="s">
        <v>8438</v>
      </c>
      <c r="B1164" s="123" t="s">
        <v>8111</v>
      </c>
      <c r="C1164" s="123" t="s">
        <v>454</v>
      </c>
      <c r="D1164" s="117" t="s">
        <v>22832</v>
      </c>
      <c r="E1164" s="117" t="s">
        <v>22796</v>
      </c>
      <c r="F1164" s="118" t="s">
        <v>22797</v>
      </c>
      <c r="G1164" s="126">
        <v>515</v>
      </c>
      <c r="H1164" s="120" t="s">
        <v>25071</v>
      </c>
      <c r="I1164" s="5">
        <f>VLOOKUP(A1164,Population!$A$5:$L$3146,12,FALSE)*'National Throughput'!$C$14</f>
        <v>2.7832097090351425E-4</v>
      </c>
      <c r="J1164" s="118" t="s">
        <v>21802</v>
      </c>
      <c r="K1164" s="114">
        <f>'Emissions Factors'!$B$2</f>
        <v>10</v>
      </c>
      <c r="L1164" s="118" t="s">
        <v>21801</v>
      </c>
      <c r="M1164" s="118" t="s">
        <v>21802</v>
      </c>
      <c r="N1164" s="113">
        <f t="shared" si="54"/>
        <v>2.7832097090351423E-3</v>
      </c>
      <c r="O1164" s="126" t="s">
        <v>21801</v>
      </c>
      <c r="P1164" s="138">
        <f>VLOOKUP(A1164,Population!$A$5:$L$3146,12,FALSE)*'National Throughput'!$C$17</f>
        <v>603.81508383493315</v>
      </c>
      <c r="Q1164" s="118" t="s">
        <v>21806</v>
      </c>
      <c r="R1164" s="2">
        <f>'Emissions Factors'!$B$3</f>
        <v>9.9208017983194906E-5</v>
      </c>
      <c r="S1164" s="118" t="s">
        <v>21801</v>
      </c>
      <c r="T1164" s="118" t="s">
        <v>21806</v>
      </c>
      <c r="U1164" s="104">
        <f t="shared" si="55"/>
        <v>5.9903297695620389E-2</v>
      </c>
      <c r="V1164" s="126" t="s">
        <v>21801</v>
      </c>
      <c r="W1164" s="113">
        <f t="shared" si="56"/>
        <v>6.2686507404655534E-2</v>
      </c>
      <c r="X1164" s="126" t="s">
        <v>21801</v>
      </c>
    </row>
    <row r="1165" spans="1:24" x14ac:dyDescent="0.25">
      <c r="A1165" s="123" t="s">
        <v>8445</v>
      </c>
      <c r="B1165" s="123" t="s">
        <v>8111</v>
      </c>
      <c r="C1165" s="123" t="s">
        <v>463</v>
      </c>
      <c r="D1165" s="117" t="s">
        <v>22833</v>
      </c>
      <c r="E1165" s="117" t="s">
        <v>22796</v>
      </c>
      <c r="F1165" s="118" t="s">
        <v>22797</v>
      </c>
      <c r="G1165" s="126">
        <v>515</v>
      </c>
      <c r="H1165" s="120" t="s">
        <v>25072</v>
      </c>
      <c r="I1165" s="5">
        <f>VLOOKUP(A1165,Population!$A$5:$L$3146,12,FALSE)*'National Throughput'!$C$14</f>
        <v>1.7726507978497967E-4</v>
      </c>
      <c r="J1165" s="118" t="s">
        <v>21802</v>
      </c>
      <c r="K1165" s="114">
        <f>'Emissions Factors'!$B$2</f>
        <v>10</v>
      </c>
      <c r="L1165" s="118" t="s">
        <v>21801</v>
      </c>
      <c r="M1165" s="118" t="s">
        <v>21802</v>
      </c>
      <c r="N1165" s="113">
        <f t="shared" si="54"/>
        <v>1.7726507978497966E-3</v>
      </c>
      <c r="O1165" s="126" t="s">
        <v>21801</v>
      </c>
      <c r="P1165" s="138">
        <f>VLOOKUP(A1165,Population!$A$5:$L$3146,12,FALSE)*'National Throughput'!$C$17</f>
        <v>384.5751495616895</v>
      </c>
      <c r="Q1165" s="118" t="s">
        <v>21806</v>
      </c>
      <c r="R1165" s="2">
        <f>'Emissions Factors'!$B$3</f>
        <v>9.9208017983194906E-5</v>
      </c>
      <c r="S1165" s="118" t="s">
        <v>21801</v>
      </c>
      <c r="T1165" s="118" t="s">
        <v>21806</v>
      </c>
      <c r="U1165" s="104">
        <f t="shared" si="55"/>
        <v>3.8152938353605961E-2</v>
      </c>
      <c r="V1165" s="126" t="s">
        <v>21801</v>
      </c>
      <c r="W1165" s="113">
        <f t="shared" si="56"/>
        <v>3.9925589151455755E-2</v>
      </c>
      <c r="X1165" s="126" t="s">
        <v>21801</v>
      </c>
    </row>
    <row r="1166" spans="1:24" x14ac:dyDescent="0.25">
      <c r="A1166" s="123" t="s">
        <v>8452</v>
      </c>
      <c r="B1166" s="123" t="s">
        <v>8111</v>
      </c>
      <c r="C1166" s="123" t="s">
        <v>472</v>
      </c>
      <c r="D1166" s="117" t="s">
        <v>22834</v>
      </c>
      <c r="E1166" s="117" t="s">
        <v>22796</v>
      </c>
      <c r="F1166" s="118" t="s">
        <v>22797</v>
      </c>
      <c r="G1166" s="126">
        <v>515</v>
      </c>
      <c r="H1166" s="120" t="s">
        <v>25073</v>
      </c>
      <c r="I1166" s="5">
        <f>VLOOKUP(A1166,Population!$A$5:$L$3146,12,FALSE)*'National Throughput'!$C$14</f>
        <v>1.7675637572032429E-4</v>
      </c>
      <c r="J1166" s="118" t="s">
        <v>21802</v>
      </c>
      <c r="K1166" s="114">
        <f>'Emissions Factors'!$B$2</f>
        <v>10</v>
      </c>
      <c r="L1166" s="118" t="s">
        <v>21801</v>
      </c>
      <c r="M1166" s="118" t="s">
        <v>21802</v>
      </c>
      <c r="N1166" s="113">
        <f t="shared" si="54"/>
        <v>1.767563757203243E-3</v>
      </c>
      <c r="O1166" s="126" t="s">
        <v>21801</v>
      </c>
      <c r="P1166" s="138">
        <f>VLOOKUP(A1166,Population!$A$5:$L$3146,12,FALSE)*'National Throughput'!$C$17</f>
        <v>383.47152022880118</v>
      </c>
      <c r="Q1166" s="118" t="s">
        <v>21806</v>
      </c>
      <c r="R1166" s="2">
        <f>'Emissions Factors'!$B$3</f>
        <v>9.9208017983194906E-5</v>
      </c>
      <c r="S1166" s="118" t="s">
        <v>21801</v>
      </c>
      <c r="T1166" s="118" t="s">
        <v>21806</v>
      </c>
      <c r="U1166" s="104">
        <f t="shared" si="55"/>
        <v>3.8043449474902E-2</v>
      </c>
      <c r="V1166" s="126" t="s">
        <v>21801</v>
      </c>
      <c r="W1166" s="113">
        <f t="shared" si="56"/>
        <v>3.9811013232105244E-2</v>
      </c>
      <c r="X1166" s="126" t="s">
        <v>21801</v>
      </c>
    </row>
    <row r="1167" spans="1:24" x14ac:dyDescent="0.25">
      <c r="A1167" s="123" t="s">
        <v>8459</v>
      </c>
      <c r="B1167" s="123" t="s">
        <v>8111</v>
      </c>
      <c r="C1167" s="123" t="s">
        <v>480</v>
      </c>
      <c r="D1167" s="117" t="s">
        <v>22835</v>
      </c>
      <c r="E1167" s="117" t="s">
        <v>22796</v>
      </c>
      <c r="F1167" s="118" t="s">
        <v>22797</v>
      </c>
      <c r="G1167" s="126">
        <v>515</v>
      </c>
      <c r="H1167" s="120" t="s">
        <v>25074</v>
      </c>
      <c r="I1167" s="5">
        <f>VLOOKUP(A1167,Population!$A$5:$L$3146,12,FALSE)*'National Throughput'!$C$14</f>
        <v>8.1734778764816225E-4</v>
      </c>
      <c r="J1167" s="118" t="s">
        <v>21802</v>
      </c>
      <c r="K1167" s="114">
        <f>'Emissions Factors'!$B$2</f>
        <v>10</v>
      </c>
      <c r="L1167" s="118" t="s">
        <v>21801</v>
      </c>
      <c r="M1167" s="118" t="s">
        <v>21802</v>
      </c>
      <c r="N1167" s="113">
        <f t="shared" si="54"/>
        <v>8.1734778764816218E-3</v>
      </c>
      <c r="O1167" s="126" t="s">
        <v>21801</v>
      </c>
      <c r="P1167" s="138">
        <f>VLOOKUP(A1167,Population!$A$5:$L$3146,12,FALSE)*'National Throughput'!$C$17</f>
        <v>1773.2293808796878</v>
      </c>
      <c r="Q1167" s="118" t="s">
        <v>21806</v>
      </c>
      <c r="R1167" s="2">
        <f>'Emissions Factors'!$B$3</f>
        <v>9.9208017983194906E-5</v>
      </c>
      <c r="S1167" s="118" t="s">
        <v>21801</v>
      </c>
      <c r="T1167" s="118" t="s">
        <v>21806</v>
      </c>
      <c r="U1167" s="104">
        <f t="shared" si="55"/>
        <v>0.17591857230664165</v>
      </c>
      <c r="V1167" s="126" t="s">
        <v>21801</v>
      </c>
      <c r="W1167" s="113">
        <f t="shared" si="56"/>
        <v>0.18409205018312327</v>
      </c>
      <c r="X1167" s="126" t="s">
        <v>21801</v>
      </c>
    </row>
    <row r="1168" spans="1:24" x14ac:dyDescent="0.25">
      <c r="A1168" s="123" t="s">
        <v>8467</v>
      </c>
      <c r="B1168" s="123" t="s">
        <v>8111</v>
      </c>
      <c r="C1168" s="123" t="s">
        <v>489</v>
      </c>
      <c r="D1168" s="117" t="s">
        <v>22836</v>
      </c>
      <c r="E1168" s="117" t="s">
        <v>22796</v>
      </c>
      <c r="F1168" s="118" t="s">
        <v>22797</v>
      </c>
      <c r="G1168" s="126">
        <v>515</v>
      </c>
      <c r="H1168" s="120" t="s">
        <v>25075</v>
      </c>
      <c r="I1168" s="5">
        <f>VLOOKUP(A1168,Population!$A$5:$L$3146,12,FALSE)*'National Throughput'!$C$14</f>
        <v>4.2242054059086343E-4</v>
      </c>
      <c r="J1168" s="118" t="s">
        <v>21802</v>
      </c>
      <c r="K1168" s="114">
        <f>'Emissions Factors'!$B$2</f>
        <v>10</v>
      </c>
      <c r="L1168" s="118" t="s">
        <v>21801</v>
      </c>
      <c r="M1168" s="118" t="s">
        <v>21802</v>
      </c>
      <c r="N1168" s="113">
        <f t="shared" si="54"/>
        <v>4.2242054059086339E-3</v>
      </c>
      <c r="O1168" s="126" t="s">
        <v>21801</v>
      </c>
      <c r="P1168" s="138">
        <f>VLOOKUP(A1168,Population!$A$5:$L$3146,12,FALSE)*'National Throughput'!$C$17</f>
        <v>916.43792885047526</v>
      </c>
      <c r="Q1168" s="118" t="s">
        <v>21806</v>
      </c>
      <c r="R1168" s="2">
        <f>'Emissions Factors'!$B$3</f>
        <v>9.9208017983194906E-5</v>
      </c>
      <c r="S1168" s="118" t="s">
        <v>21801</v>
      </c>
      <c r="T1168" s="118" t="s">
        <v>21806</v>
      </c>
      <c r="U1168" s="104">
        <f t="shared" si="55"/>
        <v>9.0917990525879844E-2</v>
      </c>
      <c r="V1168" s="126" t="s">
        <v>21801</v>
      </c>
      <c r="W1168" s="113">
        <f t="shared" si="56"/>
        <v>9.5142195931788479E-2</v>
      </c>
      <c r="X1168" s="126" t="s">
        <v>21801</v>
      </c>
    </row>
    <row r="1169" spans="1:24" x14ac:dyDescent="0.25">
      <c r="A1169" s="123" t="s">
        <v>8475</v>
      </c>
      <c r="B1169" s="123" t="s">
        <v>8111</v>
      </c>
      <c r="C1169" s="123" t="s">
        <v>498</v>
      </c>
      <c r="D1169" s="117" t="s">
        <v>22837</v>
      </c>
      <c r="E1169" s="117" t="s">
        <v>22796</v>
      </c>
      <c r="F1169" s="118" t="s">
        <v>22797</v>
      </c>
      <c r="G1169" s="126">
        <v>515</v>
      </c>
      <c r="H1169" s="120" t="s">
        <v>25076</v>
      </c>
      <c r="I1169" s="5">
        <f>VLOOKUP(A1169,Population!$A$5:$L$3146,12,FALSE)*'National Throughput'!$C$14</f>
        <v>1.6059089099905317E-5</v>
      </c>
      <c r="J1169" s="118" t="s">
        <v>21802</v>
      </c>
      <c r="K1169" s="114">
        <f>'Emissions Factors'!$B$2</f>
        <v>10</v>
      </c>
      <c r="L1169" s="118" t="s">
        <v>21801</v>
      </c>
      <c r="M1169" s="118" t="s">
        <v>21802</v>
      </c>
      <c r="N1169" s="113">
        <f t="shared" si="54"/>
        <v>1.6059089099905316E-4</v>
      </c>
      <c r="O1169" s="126" t="s">
        <v>21801</v>
      </c>
      <c r="P1169" s="138">
        <f>VLOOKUP(A1169,Population!$A$5:$L$3146,12,FALSE)*'National Throughput'!$C$17</f>
        <v>34.840063253924043</v>
      </c>
      <c r="Q1169" s="118" t="s">
        <v>21806</v>
      </c>
      <c r="R1169" s="2">
        <f>'Emissions Factors'!$B$3</f>
        <v>9.9208017983194906E-5</v>
      </c>
      <c r="S1169" s="118" t="s">
        <v>21801</v>
      </c>
      <c r="T1169" s="118" t="s">
        <v>21806</v>
      </c>
      <c r="U1169" s="104">
        <f t="shared" si="55"/>
        <v>3.4564136218309446E-3</v>
      </c>
      <c r="V1169" s="126" t="s">
        <v>21801</v>
      </c>
      <c r="W1169" s="113">
        <f t="shared" si="56"/>
        <v>3.6170045128299977E-3</v>
      </c>
      <c r="X1169" s="126" t="s">
        <v>21801</v>
      </c>
    </row>
    <row r="1170" spans="1:24" x14ac:dyDescent="0.25">
      <c r="A1170" s="123" t="s">
        <v>8482</v>
      </c>
      <c r="B1170" s="123" t="s">
        <v>8111</v>
      </c>
      <c r="C1170" s="123" t="s">
        <v>506</v>
      </c>
      <c r="D1170" s="117" t="s">
        <v>22838</v>
      </c>
      <c r="E1170" s="117" t="s">
        <v>22796</v>
      </c>
      <c r="F1170" s="118" t="s">
        <v>22797</v>
      </c>
      <c r="G1170" s="126">
        <v>515</v>
      </c>
      <c r="H1170" s="120" t="s">
        <v>25077</v>
      </c>
      <c r="I1170" s="5">
        <f>VLOOKUP(A1170,Population!$A$5:$L$3146,12,FALSE)*'National Throughput'!$C$14</f>
        <v>3.7680009306709515E-4</v>
      </c>
      <c r="J1170" s="118" t="s">
        <v>21802</v>
      </c>
      <c r="K1170" s="114">
        <f>'Emissions Factors'!$B$2</f>
        <v>10</v>
      </c>
      <c r="L1170" s="118" t="s">
        <v>21801</v>
      </c>
      <c r="M1170" s="118" t="s">
        <v>21802</v>
      </c>
      <c r="N1170" s="113">
        <f t="shared" si="54"/>
        <v>3.7680009306709514E-3</v>
      </c>
      <c r="O1170" s="126" t="s">
        <v>21801</v>
      </c>
      <c r="P1170" s="138">
        <f>VLOOKUP(A1170,Population!$A$5:$L$3146,12,FALSE)*'National Throughput'!$C$17</f>
        <v>817.46473880759913</v>
      </c>
      <c r="Q1170" s="118" t="s">
        <v>21806</v>
      </c>
      <c r="R1170" s="2">
        <f>'Emissions Factors'!$B$3</f>
        <v>9.9208017983194906E-5</v>
      </c>
      <c r="S1170" s="118" t="s">
        <v>21801</v>
      </c>
      <c r="T1170" s="118" t="s">
        <v>21806</v>
      </c>
      <c r="U1170" s="104">
        <f t="shared" si="55"/>
        <v>8.1099056508252026E-2</v>
      </c>
      <c r="V1170" s="126" t="s">
        <v>21801</v>
      </c>
      <c r="W1170" s="113">
        <f t="shared" si="56"/>
        <v>8.4867057438922977E-2</v>
      </c>
      <c r="X1170" s="126" t="s">
        <v>21801</v>
      </c>
    </row>
    <row r="1171" spans="1:24" x14ac:dyDescent="0.25">
      <c r="A1171" s="123" t="s">
        <v>8490</v>
      </c>
      <c r="B1171" s="123" t="s">
        <v>8111</v>
      </c>
      <c r="C1171" s="123" t="s">
        <v>514</v>
      </c>
      <c r="D1171" s="117" t="s">
        <v>22198</v>
      </c>
      <c r="E1171" s="117" t="s">
        <v>22796</v>
      </c>
      <c r="F1171" s="118" t="s">
        <v>22797</v>
      </c>
      <c r="G1171" s="126">
        <v>515</v>
      </c>
      <c r="H1171" s="120" t="s">
        <v>25078</v>
      </c>
      <c r="I1171" s="5">
        <f>VLOOKUP(A1171,Population!$A$5:$L$3146,12,FALSE)*'National Throughput'!$C$14</f>
        <v>7.4939090936390452E-5</v>
      </c>
      <c r="J1171" s="118" t="s">
        <v>21802</v>
      </c>
      <c r="K1171" s="114">
        <f>'Emissions Factors'!$B$2</f>
        <v>10</v>
      </c>
      <c r="L1171" s="118" t="s">
        <v>21801</v>
      </c>
      <c r="M1171" s="118" t="s">
        <v>21802</v>
      </c>
      <c r="N1171" s="113">
        <f t="shared" si="54"/>
        <v>7.4939090936390455E-4</v>
      </c>
      <c r="O1171" s="126" t="s">
        <v>21801</v>
      </c>
      <c r="P1171" s="138">
        <f>VLOOKUP(A1171,Population!$A$5:$L$3146,12,FALSE)*'National Throughput'!$C$17</f>
        <v>162.57974858803186</v>
      </c>
      <c r="Q1171" s="118" t="s">
        <v>21806</v>
      </c>
      <c r="R1171" s="2">
        <f>'Emissions Factors'!$B$3</f>
        <v>9.9208017983194906E-5</v>
      </c>
      <c r="S1171" s="118" t="s">
        <v>21801</v>
      </c>
      <c r="T1171" s="118" t="s">
        <v>21806</v>
      </c>
      <c r="U1171" s="104">
        <f t="shared" si="55"/>
        <v>1.6129214621624772E-2</v>
      </c>
      <c r="V1171" s="126" t="s">
        <v>21801</v>
      </c>
      <c r="W1171" s="113">
        <f t="shared" si="56"/>
        <v>1.6878605530988678E-2</v>
      </c>
      <c r="X1171" s="126" t="s">
        <v>21801</v>
      </c>
    </row>
    <row r="1172" spans="1:24" x14ac:dyDescent="0.25">
      <c r="A1172" s="123" t="s">
        <v>8498</v>
      </c>
      <c r="B1172" s="123" t="s">
        <v>8111</v>
      </c>
      <c r="C1172" s="123" t="s">
        <v>523</v>
      </c>
      <c r="D1172" s="117" t="s">
        <v>22575</v>
      </c>
      <c r="E1172" s="117" t="s">
        <v>22796</v>
      </c>
      <c r="F1172" s="118" t="s">
        <v>22797</v>
      </c>
      <c r="G1172" s="126">
        <v>515</v>
      </c>
      <c r="H1172" s="120" t="s">
        <v>25079</v>
      </c>
      <c r="I1172" s="5">
        <f>VLOOKUP(A1172,Population!$A$5:$L$3146,12,FALSE)*'National Throughput'!$C$14</f>
        <v>1.9821504260454561E-4</v>
      </c>
      <c r="J1172" s="118" t="s">
        <v>21802</v>
      </c>
      <c r="K1172" s="114">
        <f>'Emissions Factors'!$B$2</f>
        <v>10</v>
      </c>
      <c r="L1172" s="118" t="s">
        <v>21801</v>
      </c>
      <c r="M1172" s="118" t="s">
        <v>21802</v>
      </c>
      <c r="N1172" s="113">
        <f t="shared" si="54"/>
        <v>1.9821504260454561E-3</v>
      </c>
      <c r="O1172" s="126" t="s">
        <v>21801</v>
      </c>
      <c r="P1172" s="138">
        <f>VLOOKUP(A1172,Population!$A$5:$L$3146,12,FALSE)*'National Throughput'!$C$17</f>
        <v>430.02592359129102</v>
      </c>
      <c r="Q1172" s="118" t="s">
        <v>21806</v>
      </c>
      <c r="R1172" s="2">
        <f>'Emissions Factors'!$B$3</f>
        <v>9.9208017983194906E-5</v>
      </c>
      <c r="S1172" s="118" t="s">
        <v>21801</v>
      </c>
      <c r="T1172" s="118" t="s">
        <v>21806</v>
      </c>
      <c r="U1172" s="104">
        <f t="shared" si="55"/>
        <v>4.2662019560884799E-2</v>
      </c>
      <c r="V1172" s="126" t="s">
        <v>21801</v>
      </c>
      <c r="W1172" s="113">
        <f t="shared" si="56"/>
        <v>4.4644169986930257E-2</v>
      </c>
      <c r="X1172" s="126" t="s">
        <v>21801</v>
      </c>
    </row>
    <row r="1173" spans="1:24" x14ac:dyDescent="0.25">
      <c r="A1173" s="123" t="s">
        <v>8505</v>
      </c>
      <c r="B1173" s="123" t="s">
        <v>8111</v>
      </c>
      <c r="C1173" s="123" t="s">
        <v>532</v>
      </c>
      <c r="D1173" s="117" t="s">
        <v>22839</v>
      </c>
      <c r="E1173" s="117" t="s">
        <v>22796</v>
      </c>
      <c r="F1173" s="118" t="s">
        <v>22797</v>
      </c>
      <c r="G1173" s="126">
        <v>515</v>
      </c>
      <c r="H1173" s="120" t="s">
        <v>25080</v>
      </c>
      <c r="I1173" s="5">
        <f>VLOOKUP(A1173,Population!$A$5:$L$3146,12,FALSE)*'National Throughput'!$C$14</f>
        <v>1.7333176665761157E-4</v>
      </c>
      <c r="J1173" s="118" t="s">
        <v>21802</v>
      </c>
      <c r="K1173" s="114">
        <f>'Emissions Factors'!$B$2</f>
        <v>10</v>
      </c>
      <c r="L1173" s="118" t="s">
        <v>21801</v>
      </c>
      <c r="M1173" s="118" t="s">
        <v>21802</v>
      </c>
      <c r="N1173" s="113">
        <f t="shared" si="54"/>
        <v>1.7333176665761158E-3</v>
      </c>
      <c r="O1173" s="126" t="s">
        <v>21801</v>
      </c>
      <c r="P1173" s="138">
        <f>VLOOKUP(A1173,Population!$A$5:$L$3146,12,FALSE)*'National Throughput'!$C$17</f>
        <v>376.04185870674286</v>
      </c>
      <c r="Q1173" s="118" t="s">
        <v>21806</v>
      </c>
      <c r="R1173" s="2">
        <f>'Emissions Factors'!$B$3</f>
        <v>9.9208017983194906E-5</v>
      </c>
      <c r="S1173" s="118" t="s">
        <v>21801</v>
      </c>
      <c r="T1173" s="118" t="s">
        <v>21806</v>
      </c>
      <c r="U1173" s="104">
        <f t="shared" si="55"/>
        <v>3.7306367481012584E-2</v>
      </c>
      <c r="V1173" s="126" t="s">
        <v>21801</v>
      </c>
      <c r="W1173" s="113">
        <f t="shared" si="56"/>
        <v>3.9039685147588703E-2</v>
      </c>
      <c r="X1173" s="126" t="s">
        <v>21801</v>
      </c>
    </row>
    <row r="1174" spans="1:24" x14ac:dyDescent="0.25">
      <c r="A1174" s="123" t="s">
        <v>8511</v>
      </c>
      <c r="B1174" s="123" t="s">
        <v>8111</v>
      </c>
      <c r="C1174" s="123" t="s">
        <v>540</v>
      </c>
      <c r="D1174" s="117" t="s">
        <v>22093</v>
      </c>
      <c r="E1174" s="117" t="s">
        <v>22796</v>
      </c>
      <c r="F1174" s="118" t="s">
        <v>22797</v>
      </c>
      <c r="G1174" s="126">
        <v>515</v>
      </c>
      <c r="H1174" s="120" t="s">
        <v>25081</v>
      </c>
      <c r="I1174" s="5">
        <f>VLOOKUP(A1174,Population!$A$5:$L$3146,12,FALSE)*'National Throughput'!$C$14</f>
        <v>1.5389461657934109E-4</v>
      </c>
      <c r="J1174" s="118" t="s">
        <v>21802</v>
      </c>
      <c r="K1174" s="114">
        <f>'Emissions Factors'!$B$2</f>
        <v>10</v>
      </c>
      <c r="L1174" s="118" t="s">
        <v>21801</v>
      </c>
      <c r="M1174" s="118" t="s">
        <v>21802</v>
      </c>
      <c r="N1174" s="113">
        <f t="shared" si="54"/>
        <v>1.5389461657934109E-3</v>
      </c>
      <c r="O1174" s="126" t="s">
        <v>21801</v>
      </c>
      <c r="P1174" s="138">
        <f>VLOOKUP(A1174,Population!$A$5:$L$3146,12,FALSE)*'National Throughput'!$C$17</f>
        <v>333.87311962135158</v>
      </c>
      <c r="Q1174" s="118" t="s">
        <v>21806</v>
      </c>
      <c r="R1174" s="2">
        <f>'Emissions Factors'!$B$3</f>
        <v>9.9208017983194906E-5</v>
      </c>
      <c r="S1174" s="118" t="s">
        <v>21801</v>
      </c>
      <c r="T1174" s="118" t="s">
        <v>21806</v>
      </c>
      <c r="U1174" s="104">
        <f t="shared" si="55"/>
        <v>3.3122890455500431E-2</v>
      </c>
      <c r="V1174" s="126" t="s">
        <v>21801</v>
      </c>
      <c r="W1174" s="113">
        <f t="shared" si="56"/>
        <v>3.4661836621293844E-2</v>
      </c>
      <c r="X1174" s="126" t="s">
        <v>21801</v>
      </c>
    </row>
    <row r="1175" spans="1:24" x14ac:dyDescent="0.25">
      <c r="A1175" s="123" t="s">
        <v>8517</v>
      </c>
      <c r="B1175" s="123" t="s">
        <v>8111</v>
      </c>
      <c r="C1175" s="123" t="s">
        <v>549</v>
      </c>
      <c r="D1175" s="117" t="s">
        <v>22481</v>
      </c>
      <c r="E1175" s="117" t="s">
        <v>22796</v>
      </c>
      <c r="F1175" s="118" t="s">
        <v>22797</v>
      </c>
      <c r="G1175" s="126">
        <v>515</v>
      </c>
      <c r="H1175" s="120" t="s">
        <v>25082</v>
      </c>
      <c r="I1175" s="5">
        <f>VLOOKUP(A1175,Population!$A$5:$L$3146,12,FALSE)*'National Throughput'!$C$14</f>
        <v>1.341017061421286E-4</v>
      </c>
      <c r="J1175" s="118" t="s">
        <v>21802</v>
      </c>
      <c r="K1175" s="114">
        <f>'Emissions Factors'!$B$2</f>
        <v>10</v>
      </c>
      <c r="L1175" s="118" t="s">
        <v>21801</v>
      </c>
      <c r="M1175" s="118" t="s">
        <v>21802</v>
      </c>
      <c r="N1175" s="113">
        <f t="shared" si="54"/>
        <v>1.3410170614212859E-3</v>
      </c>
      <c r="O1175" s="126" t="s">
        <v>21801</v>
      </c>
      <c r="P1175" s="138">
        <f>VLOOKUP(A1175,Population!$A$5:$L$3146,12,FALSE)*'National Throughput'!$C$17</f>
        <v>290.93256132929986</v>
      </c>
      <c r="Q1175" s="118" t="s">
        <v>21806</v>
      </c>
      <c r="R1175" s="2">
        <f>'Emissions Factors'!$B$3</f>
        <v>9.9208017983194906E-5</v>
      </c>
      <c r="S1175" s="118" t="s">
        <v>21801</v>
      </c>
      <c r="T1175" s="118" t="s">
        <v>21806</v>
      </c>
      <c r="U1175" s="104">
        <f t="shared" si="55"/>
        <v>2.8862842776254134E-2</v>
      </c>
      <c r="V1175" s="126" t="s">
        <v>21801</v>
      </c>
      <c r="W1175" s="113">
        <f t="shared" si="56"/>
        <v>3.0203859837675418E-2</v>
      </c>
      <c r="X1175" s="126" t="s">
        <v>21801</v>
      </c>
    </row>
    <row r="1176" spans="1:24" x14ac:dyDescent="0.25">
      <c r="A1176" s="123" t="s">
        <v>8524</v>
      </c>
      <c r="B1176" s="123" t="s">
        <v>8111</v>
      </c>
      <c r="C1176" s="123" t="s">
        <v>557</v>
      </c>
      <c r="D1176" s="117" t="s">
        <v>22840</v>
      </c>
      <c r="E1176" s="117" t="s">
        <v>22796</v>
      </c>
      <c r="F1176" s="118" t="s">
        <v>22797</v>
      </c>
      <c r="G1176" s="126">
        <v>515</v>
      </c>
      <c r="H1176" s="120" t="s">
        <v>25083</v>
      </c>
      <c r="I1176" s="5">
        <f>VLOOKUP(A1176,Population!$A$5:$L$3146,12,FALSE)*'National Throughput'!$C$14</f>
        <v>8.3404192561309498E-5</v>
      </c>
      <c r="J1176" s="118" t="s">
        <v>21802</v>
      </c>
      <c r="K1176" s="114">
        <f>'Emissions Factors'!$B$2</f>
        <v>10</v>
      </c>
      <c r="L1176" s="118" t="s">
        <v>21801</v>
      </c>
      <c r="M1176" s="118" t="s">
        <v>21802</v>
      </c>
      <c r="N1176" s="113">
        <f t="shared" si="54"/>
        <v>8.3404192561309495E-4</v>
      </c>
      <c r="O1176" s="126" t="s">
        <v>21801</v>
      </c>
      <c r="P1176" s="138">
        <f>VLOOKUP(A1176,Population!$A$5:$L$3146,12,FALSE)*'National Throughput'!$C$17</f>
        <v>180.94471774838192</v>
      </c>
      <c r="Q1176" s="118" t="s">
        <v>21806</v>
      </c>
      <c r="R1176" s="2">
        <f>'Emissions Factors'!$B$3</f>
        <v>9.9208017983194906E-5</v>
      </c>
      <c r="S1176" s="118" t="s">
        <v>21801</v>
      </c>
      <c r="T1176" s="118" t="s">
        <v>21806</v>
      </c>
      <c r="U1176" s="104">
        <f t="shared" si="55"/>
        <v>1.7951166812345602E-2</v>
      </c>
      <c r="V1176" s="126" t="s">
        <v>21801</v>
      </c>
      <c r="W1176" s="113">
        <f t="shared" si="56"/>
        <v>1.8785208737958695E-2</v>
      </c>
      <c r="X1176" s="126" t="s">
        <v>21801</v>
      </c>
    </row>
    <row r="1177" spans="1:24" x14ac:dyDescent="0.25">
      <c r="A1177" s="123" t="s">
        <v>8531</v>
      </c>
      <c r="B1177" s="123" t="s">
        <v>8111</v>
      </c>
      <c r="C1177" s="123" t="s">
        <v>565</v>
      </c>
      <c r="D1177" s="117" t="s">
        <v>22841</v>
      </c>
      <c r="E1177" s="117" t="s">
        <v>22796</v>
      </c>
      <c r="F1177" s="118" t="s">
        <v>22797</v>
      </c>
      <c r="G1177" s="126">
        <v>515</v>
      </c>
      <c r="H1177" s="120" t="s">
        <v>25084</v>
      </c>
      <c r="I1177" s="5">
        <f>VLOOKUP(A1177,Population!$A$5:$L$3146,12,FALSE)*'National Throughput'!$C$14</f>
        <v>3.8319048007538039E-5</v>
      </c>
      <c r="J1177" s="118" t="s">
        <v>21802</v>
      </c>
      <c r="K1177" s="114">
        <f>'Emissions Factors'!$B$2</f>
        <v>10</v>
      </c>
      <c r="L1177" s="118" t="s">
        <v>21801</v>
      </c>
      <c r="M1177" s="118" t="s">
        <v>21802</v>
      </c>
      <c r="N1177" s="113">
        <f t="shared" si="54"/>
        <v>3.8319048007538038E-4</v>
      </c>
      <c r="O1177" s="126" t="s">
        <v>21801</v>
      </c>
      <c r="P1177" s="138">
        <f>VLOOKUP(A1177,Population!$A$5:$L$3146,12,FALSE)*'National Throughput'!$C$17</f>
        <v>83.132863147303212</v>
      </c>
      <c r="Q1177" s="118" t="s">
        <v>21806</v>
      </c>
      <c r="R1177" s="2">
        <f>'Emissions Factors'!$B$3</f>
        <v>9.9208017983194906E-5</v>
      </c>
      <c r="S1177" s="118" t="s">
        <v>21801</v>
      </c>
      <c r="T1177" s="118" t="s">
        <v>21806</v>
      </c>
      <c r="U1177" s="104">
        <f t="shared" si="55"/>
        <v>8.2474465821121383E-3</v>
      </c>
      <c r="V1177" s="126" t="s">
        <v>21801</v>
      </c>
      <c r="W1177" s="113">
        <f t="shared" si="56"/>
        <v>8.6306370621875191E-3</v>
      </c>
      <c r="X1177" s="126" t="s">
        <v>21801</v>
      </c>
    </row>
    <row r="1178" spans="1:24" x14ac:dyDescent="0.25">
      <c r="A1178" s="123" t="s">
        <v>8538</v>
      </c>
      <c r="B1178" s="123" t="s">
        <v>8111</v>
      </c>
      <c r="C1178" s="123" t="s">
        <v>574</v>
      </c>
      <c r="D1178" s="117" t="s">
        <v>22842</v>
      </c>
      <c r="E1178" s="117" t="s">
        <v>22796</v>
      </c>
      <c r="F1178" s="118" t="s">
        <v>22797</v>
      </c>
      <c r="G1178" s="126">
        <v>515</v>
      </c>
      <c r="H1178" s="120" t="s">
        <v>25085</v>
      </c>
      <c r="I1178" s="5">
        <f>VLOOKUP(A1178,Population!$A$5:$L$3146,12,FALSE)*'National Throughput'!$C$14</f>
        <v>5.1222841961312897E-5</v>
      </c>
      <c r="J1178" s="118" t="s">
        <v>21802</v>
      </c>
      <c r="K1178" s="114">
        <f>'Emissions Factors'!$B$2</f>
        <v>10</v>
      </c>
      <c r="L1178" s="118" t="s">
        <v>21801</v>
      </c>
      <c r="M1178" s="118" t="s">
        <v>21802</v>
      </c>
      <c r="N1178" s="113">
        <f t="shared" si="54"/>
        <v>5.1222841961312895E-4</v>
      </c>
      <c r="O1178" s="126" t="s">
        <v>21801</v>
      </c>
      <c r="P1178" s="138">
        <f>VLOOKUP(A1178,Population!$A$5:$L$3146,12,FALSE)*'National Throughput'!$C$17</f>
        <v>111.12753923187449</v>
      </c>
      <c r="Q1178" s="118" t="s">
        <v>21806</v>
      </c>
      <c r="R1178" s="2">
        <f>'Emissions Factors'!$B$3</f>
        <v>9.9208017983194906E-5</v>
      </c>
      <c r="S1178" s="118" t="s">
        <v>21801</v>
      </c>
      <c r="T1178" s="118" t="s">
        <v>21806</v>
      </c>
      <c r="U1178" s="104">
        <f t="shared" si="55"/>
        <v>1.1024742910544002E-2</v>
      </c>
      <c r="V1178" s="126" t="s">
        <v>21801</v>
      </c>
      <c r="W1178" s="113">
        <f t="shared" si="56"/>
        <v>1.1536971330157131E-2</v>
      </c>
      <c r="X1178" s="126" t="s">
        <v>21801</v>
      </c>
    </row>
    <row r="1179" spans="1:24" x14ac:dyDescent="0.25">
      <c r="A1179" s="123" t="s">
        <v>8544</v>
      </c>
      <c r="B1179" s="123" t="s">
        <v>8111</v>
      </c>
      <c r="C1179" s="123" t="s">
        <v>583</v>
      </c>
      <c r="D1179" s="117" t="s">
        <v>22843</v>
      </c>
      <c r="E1179" s="117" t="s">
        <v>22796</v>
      </c>
      <c r="F1179" s="118" t="s">
        <v>22797</v>
      </c>
      <c r="G1179" s="126">
        <v>515</v>
      </c>
      <c r="H1179" s="120" t="s">
        <v>25086</v>
      </c>
      <c r="I1179" s="5">
        <f>VLOOKUP(A1179,Population!$A$5:$L$3146,12,FALSE)*'National Throughput'!$C$14</f>
        <v>4.901845768113956E-5</v>
      </c>
      <c r="J1179" s="118" t="s">
        <v>21802</v>
      </c>
      <c r="K1179" s="114">
        <f>'Emissions Factors'!$B$2</f>
        <v>10</v>
      </c>
      <c r="L1179" s="118" t="s">
        <v>21801</v>
      </c>
      <c r="M1179" s="118" t="s">
        <v>21802</v>
      </c>
      <c r="N1179" s="113">
        <f t="shared" si="54"/>
        <v>4.9018457681139558E-4</v>
      </c>
      <c r="O1179" s="126" t="s">
        <v>21801</v>
      </c>
      <c r="P1179" s="138">
        <f>VLOOKUP(A1179,Population!$A$5:$L$3146,12,FALSE)*'National Throughput'!$C$17</f>
        <v>106.34514545602529</v>
      </c>
      <c r="Q1179" s="118" t="s">
        <v>21806</v>
      </c>
      <c r="R1179" s="2">
        <f>'Emissions Factors'!$B$3</f>
        <v>9.9208017983194906E-5</v>
      </c>
      <c r="S1179" s="118" t="s">
        <v>21801</v>
      </c>
      <c r="T1179" s="118" t="s">
        <v>21806</v>
      </c>
      <c r="U1179" s="104">
        <f t="shared" si="55"/>
        <v>1.0550291102826835E-2</v>
      </c>
      <c r="V1179" s="126" t="s">
        <v>21801</v>
      </c>
      <c r="W1179" s="113">
        <f t="shared" si="56"/>
        <v>1.104047567963823E-2</v>
      </c>
      <c r="X1179" s="126" t="s">
        <v>21801</v>
      </c>
    </row>
    <row r="1180" spans="1:24" x14ac:dyDescent="0.25">
      <c r="A1180" s="123" t="s">
        <v>8551</v>
      </c>
      <c r="B1180" s="123" t="s">
        <v>8552</v>
      </c>
      <c r="C1180" s="123" t="s">
        <v>50</v>
      </c>
      <c r="D1180" s="117" t="s">
        <v>22844</v>
      </c>
      <c r="E1180" s="117" t="s">
        <v>21845</v>
      </c>
      <c r="F1180" s="118" t="s">
        <v>22845</v>
      </c>
      <c r="G1180" s="126">
        <v>515</v>
      </c>
      <c r="H1180" s="120" t="s">
        <v>25087</v>
      </c>
      <c r="I1180" s="5">
        <f>VLOOKUP(A1180,Population!$A$5:$L$3146,12,FALSE)*'National Throughput'!$C$14</f>
        <v>3.5722329873578198E-4</v>
      </c>
      <c r="J1180" s="118" t="s">
        <v>21802</v>
      </c>
      <c r="K1180" s="114">
        <f>'Emissions Factors'!$B$2</f>
        <v>10</v>
      </c>
      <c r="L1180" s="118" t="s">
        <v>21801</v>
      </c>
      <c r="M1180" s="118" t="s">
        <v>21802</v>
      </c>
      <c r="N1180" s="113">
        <f t="shared" si="54"/>
        <v>3.5722329873578199E-3</v>
      </c>
      <c r="O1180" s="126" t="s">
        <v>21801</v>
      </c>
      <c r="P1180" s="138">
        <f>VLOOKUP(A1180,Population!$A$5:$L$3146,12,FALSE)*'National Throughput'!$C$17</f>
        <v>774.99304265043452</v>
      </c>
      <c r="Q1180" s="118" t="s">
        <v>21806</v>
      </c>
      <c r="R1180" s="2">
        <f>'Emissions Factors'!$B$3</f>
        <v>9.9208017983194906E-5</v>
      </c>
      <c r="S1180" s="118" t="s">
        <v>21801</v>
      </c>
      <c r="T1180" s="118" t="s">
        <v>21806</v>
      </c>
      <c r="U1180" s="104">
        <f t="shared" si="55"/>
        <v>7.6885523712115239E-2</v>
      </c>
      <c r="V1180" s="126" t="s">
        <v>21801</v>
      </c>
      <c r="W1180" s="113">
        <f t="shared" si="56"/>
        <v>8.0457756699473054E-2</v>
      </c>
      <c r="X1180" s="126" t="s">
        <v>21801</v>
      </c>
    </row>
    <row r="1181" spans="1:24" x14ac:dyDescent="0.25">
      <c r="A1181" s="123" t="s">
        <v>8559</v>
      </c>
      <c r="B1181" s="123" t="s">
        <v>8552</v>
      </c>
      <c r="C1181" s="123" t="s">
        <v>58</v>
      </c>
      <c r="D1181" s="117" t="s">
        <v>22846</v>
      </c>
      <c r="E1181" s="117" t="s">
        <v>21845</v>
      </c>
      <c r="F1181" s="118" t="s">
        <v>22845</v>
      </c>
      <c r="G1181" s="126">
        <v>515</v>
      </c>
      <c r="H1181" s="120" t="s">
        <v>25088</v>
      </c>
      <c r="I1181" s="5">
        <f>VLOOKUP(A1181,Population!$A$5:$L$3146,12,FALSE)*'National Throughput'!$C$14</f>
        <v>2.3090177240602989E-4</v>
      </c>
      <c r="J1181" s="118" t="s">
        <v>21802</v>
      </c>
      <c r="K1181" s="114">
        <f>'Emissions Factors'!$B$2</f>
        <v>10</v>
      </c>
      <c r="L1181" s="118" t="s">
        <v>21801</v>
      </c>
      <c r="M1181" s="118" t="s">
        <v>21802</v>
      </c>
      <c r="N1181" s="113">
        <f t="shared" si="54"/>
        <v>2.3090177240602987E-3</v>
      </c>
      <c r="O1181" s="126" t="s">
        <v>21801</v>
      </c>
      <c r="P1181" s="138">
        <f>VLOOKUP(A1181,Population!$A$5:$L$3146,12,FALSE)*'National Throughput'!$C$17</f>
        <v>500.93951817707307</v>
      </c>
      <c r="Q1181" s="118" t="s">
        <v>21806</v>
      </c>
      <c r="R1181" s="2">
        <f>'Emissions Factors'!$B$3</f>
        <v>9.9208017983194906E-5</v>
      </c>
      <c r="S1181" s="118" t="s">
        <v>21801</v>
      </c>
      <c r="T1181" s="118" t="s">
        <v>21806</v>
      </c>
      <c r="U1181" s="104">
        <f t="shared" si="55"/>
        <v>4.9697216727804056E-2</v>
      </c>
      <c r="V1181" s="126" t="s">
        <v>21801</v>
      </c>
      <c r="W1181" s="113">
        <f t="shared" si="56"/>
        <v>5.2006234451864357E-2</v>
      </c>
      <c r="X1181" s="126" t="s">
        <v>21801</v>
      </c>
    </row>
    <row r="1182" spans="1:24" x14ac:dyDescent="0.25">
      <c r="A1182" s="123" t="s">
        <v>8567</v>
      </c>
      <c r="B1182" s="123" t="s">
        <v>8552</v>
      </c>
      <c r="C1182" s="123" t="s">
        <v>66</v>
      </c>
      <c r="D1182" s="117" t="s">
        <v>22537</v>
      </c>
      <c r="E1182" s="117" t="s">
        <v>21845</v>
      </c>
      <c r="F1182" s="118" t="s">
        <v>22845</v>
      </c>
      <c r="G1182" s="126">
        <v>515</v>
      </c>
      <c r="H1182" s="120" t="s">
        <v>25089</v>
      </c>
      <c r="I1182" s="5">
        <f>VLOOKUP(A1182,Population!$A$5:$L$3146,12,FALSE)*'National Throughput'!$C$14</f>
        <v>9.5688564506945129E-4</v>
      </c>
      <c r="J1182" s="118" t="s">
        <v>21802</v>
      </c>
      <c r="K1182" s="114">
        <f>'Emissions Factors'!$B$2</f>
        <v>10</v>
      </c>
      <c r="L1182" s="118" t="s">
        <v>21801</v>
      </c>
      <c r="M1182" s="118" t="s">
        <v>21802</v>
      </c>
      <c r="N1182" s="113">
        <f t="shared" si="54"/>
        <v>9.5688564506945135E-3</v>
      </c>
      <c r="O1182" s="126" t="s">
        <v>21801</v>
      </c>
      <c r="P1182" s="138">
        <f>VLOOKUP(A1182,Population!$A$5:$L$3146,12,FALSE)*'National Throughput'!$C$17</f>
        <v>2075.9556282173039</v>
      </c>
      <c r="Q1182" s="118" t="s">
        <v>21806</v>
      </c>
      <c r="R1182" s="2">
        <f>'Emissions Factors'!$B$3</f>
        <v>9.9208017983194906E-5</v>
      </c>
      <c r="S1182" s="118" t="s">
        <v>21801</v>
      </c>
      <c r="T1182" s="118" t="s">
        <v>21806</v>
      </c>
      <c r="U1182" s="104">
        <f t="shared" si="55"/>
        <v>0.20595144329649698</v>
      </c>
      <c r="V1182" s="126" t="s">
        <v>21801</v>
      </c>
      <c r="W1182" s="113">
        <f t="shared" si="56"/>
        <v>0.2155202997471915</v>
      </c>
      <c r="X1182" s="126" t="s">
        <v>21801</v>
      </c>
    </row>
    <row r="1183" spans="1:24" x14ac:dyDescent="0.25">
      <c r="A1183" s="123" t="s">
        <v>8575</v>
      </c>
      <c r="B1183" s="123" t="s">
        <v>8552</v>
      </c>
      <c r="C1183" s="123" t="s">
        <v>74</v>
      </c>
      <c r="D1183" s="117" t="s">
        <v>22059</v>
      </c>
      <c r="E1183" s="117" t="s">
        <v>21845</v>
      </c>
      <c r="F1183" s="118" t="s">
        <v>22845</v>
      </c>
      <c r="G1183" s="126">
        <v>515</v>
      </c>
      <c r="H1183" s="120" t="s">
        <v>25090</v>
      </c>
      <c r="I1183" s="5">
        <f>VLOOKUP(A1183,Population!$A$5:$L$3146,12,FALSE)*'National Throughput'!$C$14</f>
        <v>1.0073005452810174E-4</v>
      </c>
      <c r="J1183" s="118" t="s">
        <v>21802</v>
      </c>
      <c r="K1183" s="114">
        <f>'Emissions Factors'!$B$2</f>
        <v>10</v>
      </c>
      <c r="L1183" s="118" t="s">
        <v>21801</v>
      </c>
      <c r="M1183" s="118" t="s">
        <v>21802</v>
      </c>
      <c r="N1183" s="113">
        <f t="shared" si="54"/>
        <v>1.0073005452810174E-3</v>
      </c>
      <c r="O1183" s="126" t="s">
        <v>21801</v>
      </c>
      <c r="P1183" s="138">
        <f>VLOOKUP(A1183,Population!$A$5:$L$3146,12,FALSE)*'National Throughput'!$C$17</f>
        <v>218.53303443910613</v>
      </c>
      <c r="Q1183" s="118" t="s">
        <v>21806</v>
      </c>
      <c r="R1183" s="2">
        <f>'Emissions Factors'!$B$3</f>
        <v>9.9208017983194906E-5</v>
      </c>
      <c r="S1183" s="118" t="s">
        <v>21801</v>
      </c>
      <c r="T1183" s="118" t="s">
        <v>21806</v>
      </c>
      <c r="U1183" s="104">
        <f t="shared" si="55"/>
        <v>2.1680229210556994E-2</v>
      </c>
      <c r="V1183" s="126" t="s">
        <v>21801</v>
      </c>
      <c r="W1183" s="113">
        <f t="shared" si="56"/>
        <v>2.2687529755838012E-2</v>
      </c>
      <c r="X1183" s="126" t="s">
        <v>21801</v>
      </c>
    </row>
    <row r="1184" spans="1:24" x14ac:dyDescent="0.25">
      <c r="A1184" s="123" t="s">
        <v>8582</v>
      </c>
      <c r="B1184" s="123" t="s">
        <v>8552</v>
      </c>
      <c r="C1184" s="123" t="s">
        <v>83</v>
      </c>
      <c r="D1184" s="117" t="s">
        <v>22430</v>
      </c>
      <c r="E1184" s="117" t="s">
        <v>21845</v>
      </c>
      <c r="F1184" s="118" t="s">
        <v>22845</v>
      </c>
      <c r="G1184" s="126">
        <v>515</v>
      </c>
      <c r="H1184" s="120" t="s">
        <v>25091</v>
      </c>
      <c r="I1184" s="5">
        <f>VLOOKUP(A1184,Population!$A$5:$L$3146,12,FALSE)*'National Throughput'!$C$14</f>
        <v>1.8185671581954889E-4</v>
      </c>
      <c r="J1184" s="118" t="s">
        <v>21802</v>
      </c>
      <c r="K1184" s="114">
        <f>'Emissions Factors'!$B$2</f>
        <v>10</v>
      </c>
      <c r="L1184" s="118" t="s">
        <v>21801</v>
      </c>
      <c r="M1184" s="118" t="s">
        <v>21802</v>
      </c>
      <c r="N1184" s="113">
        <f t="shared" si="54"/>
        <v>1.8185671581954889E-3</v>
      </c>
      <c r="O1184" s="126" t="s">
        <v>21801</v>
      </c>
      <c r="P1184" s="138">
        <f>VLOOKUP(A1184,Population!$A$5:$L$3146,12,FALSE)*'National Throughput'!$C$17</f>
        <v>394.53666661213856</v>
      </c>
      <c r="Q1184" s="118" t="s">
        <v>21806</v>
      </c>
      <c r="R1184" s="2">
        <f>'Emissions Factors'!$B$3</f>
        <v>9.9208017983194906E-5</v>
      </c>
      <c r="S1184" s="118" t="s">
        <v>21801</v>
      </c>
      <c r="T1184" s="118" t="s">
        <v>21806</v>
      </c>
      <c r="U1184" s="104">
        <f t="shared" si="55"/>
        <v>3.9141200716286816E-2</v>
      </c>
      <c r="V1184" s="126" t="s">
        <v>21801</v>
      </c>
      <c r="W1184" s="113">
        <f t="shared" si="56"/>
        <v>4.0959767874482307E-2</v>
      </c>
      <c r="X1184" s="126" t="s">
        <v>21801</v>
      </c>
    </row>
    <row r="1185" spans="1:24" x14ac:dyDescent="0.25">
      <c r="A1185" s="123" t="s">
        <v>8590</v>
      </c>
      <c r="B1185" s="123" t="s">
        <v>8552</v>
      </c>
      <c r="C1185" s="123" t="s">
        <v>91</v>
      </c>
      <c r="D1185" s="117" t="s">
        <v>22847</v>
      </c>
      <c r="E1185" s="117" t="s">
        <v>21845</v>
      </c>
      <c r="F1185" s="118" t="s">
        <v>22845</v>
      </c>
      <c r="G1185" s="126">
        <v>515</v>
      </c>
      <c r="H1185" s="120" t="s">
        <v>25092</v>
      </c>
      <c r="I1185" s="5">
        <f>VLOOKUP(A1185,Population!$A$5:$L$3146,12,FALSE)*'National Throughput'!$C$14</f>
        <v>4.0268082796433385E-4</v>
      </c>
      <c r="J1185" s="118" t="s">
        <v>21802</v>
      </c>
      <c r="K1185" s="114">
        <f>'Emissions Factors'!$B$2</f>
        <v>10</v>
      </c>
      <c r="L1185" s="118" t="s">
        <v>21801</v>
      </c>
      <c r="M1185" s="118" t="s">
        <v>21802</v>
      </c>
      <c r="N1185" s="113">
        <f t="shared" si="54"/>
        <v>4.0268082796433386E-3</v>
      </c>
      <c r="O1185" s="126" t="s">
        <v>21801</v>
      </c>
      <c r="P1185" s="138">
        <f>VLOOKUP(A1185,Population!$A$5:$L$3146,12,FALSE)*'National Throughput'!$C$17</f>
        <v>873.61278277624183</v>
      </c>
      <c r="Q1185" s="118" t="s">
        <v>21806</v>
      </c>
      <c r="R1185" s="2">
        <f>'Emissions Factors'!$B$3</f>
        <v>9.9208017983194906E-5</v>
      </c>
      <c r="S1185" s="118" t="s">
        <v>21801</v>
      </c>
      <c r="T1185" s="118" t="s">
        <v>21806</v>
      </c>
      <c r="U1185" s="104">
        <f t="shared" si="55"/>
        <v>8.6669392664014341E-2</v>
      </c>
      <c r="V1185" s="126" t="s">
        <v>21801</v>
      </c>
      <c r="W1185" s="113">
        <f t="shared" si="56"/>
        <v>9.0696200943657684E-2</v>
      </c>
      <c r="X1185" s="126" t="s">
        <v>21801</v>
      </c>
    </row>
    <row r="1186" spans="1:24" x14ac:dyDescent="0.25">
      <c r="A1186" s="123" t="s">
        <v>8597</v>
      </c>
      <c r="B1186" s="123" t="s">
        <v>8552</v>
      </c>
      <c r="C1186" s="123" t="s">
        <v>100</v>
      </c>
      <c r="D1186" s="117" t="s">
        <v>22553</v>
      </c>
      <c r="E1186" s="117" t="s">
        <v>21845</v>
      </c>
      <c r="F1186" s="118" t="s">
        <v>22845</v>
      </c>
      <c r="G1186" s="126">
        <v>515</v>
      </c>
      <c r="H1186" s="120" t="s">
        <v>25093</v>
      </c>
      <c r="I1186" s="5">
        <f>VLOOKUP(A1186,Population!$A$5:$L$3146,12,FALSE)*'National Throughput'!$C$14</f>
        <v>1.3191727104096133E-4</v>
      </c>
      <c r="J1186" s="118" t="s">
        <v>21802</v>
      </c>
      <c r="K1186" s="114">
        <f>'Emissions Factors'!$B$2</f>
        <v>10</v>
      </c>
      <c r="L1186" s="118" t="s">
        <v>21801</v>
      </c>
      <c r="M1186" s="118" t="s">
        <v>21802</v>
      </c>
      <c r="N1186" s="113">
        <f t="shared" si="54"/>
        <v>1.3191727104096133E-3</v>
      </c>
      <c r="O1186" s="126" t="s">
        <v>21801</v>
      </c>
      <c r="P1186" s="138">
        <f>VLOOKUP(A1186,Population!$A$5:$L$3146,12,FALSE)*'National Throughput'!$C$17</f>
        <v>286.19344713513254</v>
      </c>
      <c r="Q1186" s="118" t="s">
        <v>21806</v>
      </c>
      <c r="R1186" s="2">
        <f>'Emissions Factors'!$B$3</f>
        <v>9.9208017983194906E-5</v>
      </c>
      <c r="S1186" s="118" t="s">
        <v>21801</v>
      </c>
      <c r="T1186" s="118" t="s">
        <v>21806</v>
      </c>
      <c r="U1186" s="104">
        <f t="shared" si="55"/>
        <v>2.8392684650054768E-2</v>
      </c>
      <c r="V1186" s="126" t="s">
        <v>21801</v>
      </c>
      <c r="W1186" s="113">
        <f t="shared" si="56"/>
        <v>2.9711857360464382E-2</v>
      </c>
      <c r="X1186" s="126" t="s">
        <v>21801</v>
      </c>
    </row>
    <row r="1187" spans="1:24" x14ac:dyDescent="0.25">
      <c r="A1187" s="123" t="s">
        <v>8604</v>
      </c>
      <c r="B1187" s="123" t="s">
        <v>8552</v>
      </c>
      <c r="C1187" s="123" t="s">
        <v>109</v>
      </c>
      <c r="D1187" s="117" t="s">
        <v>22175</v>
      </c>
      <c r="E1187" s="117" t="s">
        <v>21845</v>
      </c>
      <c r="F1187" s="118" t="s">
        <v>22845</v>
      </c>
      <c r="G1187" s="126">
        <v>515</v>
      </c>
      <c r="H1187" s="120" t="s">
        <v>25094</v>
      </c>
      <c r="I1187" s="5">
        <f>VLOOKUP(A1187,Population!$A$5:$L$3146,12,FALSE)*'National Throughput'!$C$14</f>
        <v>1.1361057443970283E-4</v>
      </c>
      <c r="J1187" s="118" t="s">
        <v>21802</v>
      </c>
      <c r="K1187" s="114">
        <f>'Emissions Factors'!$B$2</f>
        <v>10</v>
      </c>
      <c r="L1187" s="118" t="s">
        <v>21801</v>
      </c>
      <c r="M1187" s="118" t="s">
        <v>21802</v>
      </c>
      <c r="N1187" s="113">
        <f t="shared" si="54"/>
        <v>1.1361057443970283E-3</v>
      </c>
      <c r="O1187" s="126" t="s">
        <v>21801</v>
      </c>
      <c r="P1187" s="138">
        <f>VLOOKUP(A1187,Population!$A$5:$L$3146,12,FALSE)*'National Throughput'!$C$17</f>
        <v>246.47721767838189</v>
      </c>
      <c r="Q1187" s="118" t="s">
        <v>21806</v>
      </c>
      <c r="R1187" s="2">
        <f>'Emissions Factors'!$B$3</f>
        <v>9.9208017983194906E-5</v>
      </c>
      <c r="S1187" s="118" t="s">
        <v>21801</v>
      </c>
      <c r="T1187" s="118" t="s">
        <v>21806</v>
      </c>
      <c r="U1187" s="104">
        <f t="shared" si="55"/>
        <v>2.4452516243884757E-2</v>
      </c>
      <c r="V1187" s="126" t="s">
        <v>21801</v>
      </c>
      <c r="W1187" s="113">
        <f t="shared" si="56"/>
        <v>2.5588621988281785E-2</v>
      </c>
      <c r="X1187" s="126" t="s">
        <v>21801</v>
      </c>
    </row>
    <row r="1188" spans="1:24" x14ac:dyDescent="0.25">
      <c r="A1188" s="123" t="s">
        <v>8610</v>
      </c>
      <c r="B1188" s="123" t="s">
        <v>8552</v>
      </c>
      <c r="C1188" s="123" t="s">
        <v>118</v>
      </c>
      <c r="D1188" s="117" t="s">
        <v>22848</v>
      </c>
      <c r="E1188" s="117" t="s">
        <v>21845</v>
      </c>
      <c r="F1188" s="118" t="s">
        <v>22845</v>
      </c>
      <c r="G1188" s="126">
        <v>515</v>
      </c>
      <c r="H1188" s="120" t="s">
        <v>25095</v>
      </c>
      <c r="I1188" s="5">
        <f>VLOOKUP(A1188,Population!$A$5:$L$3146,12,FALSE)*'National Throughput'!$C$14</f>
        <v>1.903085179917972E-4</v>
      </c>
      <c r="J1188" s="118" t="s">
        <v>21802</v>
      </c>
      <c r="K1188" s="114">
        <f>'Emissions Factors'!$B$2</f>
        <v>10</v>
      </c>
      <c r="L1188" s="118" t="s">
        <v>21801</v>
      </c>
      <c r="M1188" s="118" t="s">
        <v>21802</v>
      </c>
      <c r="N1188" s="113">
        <f t="shared" si="54"/>
        <v>1.9030851799179719E-3</v>
      </c>
      <c r="O1188" s="126" t="s">
        <v>21801</v>
      </c>
      <c r="P1188" s="138">
        <f>VLOOKUP(A1188,Population!$A$5:$L$3146,12,FALSE)*'National Throughput'!$C$17</f>
        <v>412.87278271803405</v>
      </c>
      <c r="Q1188" s="118" t="s">
        <v>21806</v>
      </c>
      <c r="R1188" s="2">
        <f>'Emissions Factors'!$B$3</f>
        <v>9.9208017983194906E-5</v>
      </c>
      <c r="S1188" s="118" t="s">
        <v>21801</v>
      </c>
      <c r="T1188" s="118" t="s">
        <v>21806</v>
      </c>
      <c r="U1188" s="104">
        <f t="shared" si="55"/>
        <v>4.0960290452662446E-2</v>
      </c>
      <c r="V1188" s="126" t="s">
        <v>21801</v>
      </c>
      <c r="W1188" s="113">
        <f t="shared" si="56"/>
        <v>4.2863375632580421E-2</v>
      </c>
      <c r="X1188" s="126" t="s">
        <v>21801</v>
      </c>
    </row>
    <row r="1189" spans="1:24" x14ac:dyDescent="0.25">
      <c r="A1189" s="123" t="s">
        <v>8618</v>
      </c>
      <c r="B1189" s="123" t="s">
        <v>8552</v>
      </c>
      <c r="C1189" s="123" t="s">
        <v>127</v>
      </c>
      <c r="D1189" s="117" t="s">
        <v>22849</v>
      </c>
      <c r="E1189" s="117" t="s">
        <v>21845</v>
      </c>
      <c r="F1189" s="118" t="s">
        <v>22845</v>
      </c>
      <c r="G1189" s="126">
        <v>515</v>
      </c>
      <c r="H1189" s="120" t="s">
        <v>25096</v>
      </c>
      <c r="I1189" s="5">
        <f>VLOOKUP(A1189,Population!$A$5:$L$3146,12,FALSE)*'National Throughput'!$C$14</f>
        <v>5.1008055800680623E-4</v>
      </c>
      <c r="J1189" s="118" t="s">
        <v>21802</v>
      </c>
      <c r="K1189" s="114">
        <f>'Emissions Factors'!$B$2</f>
        <v>10</v>
      </c>
      <c r="L1189" s="118" t="s">
        <v>21801</v>
      </c>
      <c r="M1189" s="118" t="s">
        <v>21802</v>
      </c>
      <c r="N1189" s="113">
        <f t="shared" si="54"/>
        <v>5.1008055800680621E-3</v>
      </c>
      <c r="O1189" s="126" t="s">
        <v>21801</v>
      </c>
      <c r="P1189" s="138">
        <f>VLOOKUP(A1189,Population!$A$5:$L$3146,12,FALSE)*'National Throughput'!$C$17</f>
        <v>1106.6156240243276</v>
      </c>
      <c r="Q1189" s="118" t="s">
        <v>21806</v>
      </c>
      <c r="R1189" s="2">
        <f>'Emissions Factors'!$B$3</f>
        <v>9.9208017983194906E-5</v>
      </c>
      <c r="S1189" s="118" t="s">
        <v>21801</v>
      </c>
      <c r="T1189" s="118" t="s">
        <v>21806</v>
      </c>
      <c r="U1189" s="104">
        <f t="shared" si="55"/>
        <v>0.10978514272868994</v>
      </c>
      <c r="V1189" s="126" t="s">
        <v>21801</v>
      </c>
      <c r="W1189" s="113">
        <f t="shared" si="56"/>
        <v>0.11488594830875801</v>
      </c>
      <c r="X1189" s="126" t="s">
        <v>21801</v>
      </c>
    </row>
    <row r="1190" spans="1:24" x14ac:dyDescent="0.25">
      <c r="A1190" s="123" t="s">
        <v>8626</v>
      </c>
      <c r="B1190" s="123" t="s">
        <v>8552</v>
      </c>
      <c r="C1190" s="123" t="s">
        <v>136</v>
      </c>
      <c r="D1190" s="117" t="s">
        <v>22850</v>
      </c>
      <c r="E1190" s="117" t="s">
        <v>21845</v>
      </c>
      <c r="F1190" s="118" t="s">
        <v>22845</v>
      </c>
      <c r="G1190" s="126">
        <v>515</v>
      </c>
      <c r="H1190" s="120" t="s">
        <v>25097</v>
      </c>
      <c r="I1190" s="5">
        <f>VLOOKUP(A1190,Population!$A$5:$L$3146,12,FALSE)*'National Throughput'!$C$14</f>
        <v>5.6609120292958157E-5</v>
      </c>
      <c r="J1190" s="118" t="s">
        <v>21802</v>
      </c>
      <c r="K1190" s="114">
        <f>'Emissions Factors'!$B$2</f>
        <v>10</v>
      </c>
      <c r="L1190" s="118" t="s">
        <v>21801</v>
      </c>
      <c r="M1190" s="118" t="s">
        <v>21802</v>
      </c>
      <c r="N1190" s="113">
        <f t="shared" si="54"/>
        <v>5.6609120292958157E-4</v>
      </c>
      <c r="O1190" s="126" t="s">
        <v>21801</v>
      </c>
      <c r="P1190" s="138">
        <f>VLOOKUP(A1190,Population!$A$5:$L$3146,12,FALSE)*'National Throughput'!$C$17</f>
        <v>122.81302628598566</v>
      </c>
      <c r="Q1190" s="118" t="s">
        <v>21806</v>
      </c>
      <c r="R1190" s="2">
        <f>'Emissions Factors'!$B$3</f>
        <v>9.9208017983194906E-5</v>
      </c>
      <c r="S1190" s="118" t="s">
        <v>21801</v>
      </c>
      <c r="T1190" s="118" t="s">
        <v>21806</v>
      </c>
      <c r="U1190" s="104">
        <f t="shared" si="55"/>
        <v>1.2184036920350654E-2</v>
      </c>
      <c r="V1190" s="126" t="s">
        <v>21801</v>
      </c>
      <c r="W1190" s="113">
        <f t="shared" si="56"/>
        <v>1.2750128123280236E-2</v>
      </c>
      <c r="X1190" s="126" t="s">
        <v>21801</v>
      </c>
    </row>
    <row r="1191" spans="1:24" x14ac:dyDescent="0.25">
      <c r="A1191" s="123" t="s">
        <v>8633</v>
      </c>
      <c r="B1191" s="123" t="s">
        <v>8552</v>
      </c>
      <c r="C1191" s="123" t="s">
        <v>145</v>
      </c>
      <c r="D1191" s="117" t="s">
        <v>22851</v>
      </c>
      <c r="E1191" s="117" t="s">
        <v>21845</v>
      </c>
      <c r="F1191" s="118" t="s">
        <v>22845</v>
      </c>
      <c r="G1191" s="126">
        <v>515</v>
      </c>
      <c r="H1191" s="120" t="s">
        <v>25098</v>
      </c>
      <c r="I1191" s="5">
        <f>VLOOKUP(A1191,Population!$A$5:$L$3146,12,FALSE)*'National Throughput'!$C$14</f>
        <v>1.165198297114248E-4</v>
      </c>
      <c r="J1191" s="118" t="s">
        <v>21802</v>
      </c>
      <c r="K1191" s="114">
        <f>'Emissions Factors'!$B$2</f>
        <v>10</v>
      </c>
      <c r="L1191" s="118" t="s">
        <v>21801</v>
      </c>
      <c r="M1191" s="118" t="s">
        <v>21802</v>
      </c>
      <c r="N1191" s="113">
        <f t="shared" si="54"/>
        <v>1.165198297114248E-3</v>
      </c>
      <c r="O1191" s="126" t="s">
        <v>21801</v>
      </c>
      <c r="P1191" s="138">
        <f>VLOOKUP(A1191,Population!$A$5:$L$3146,12,FALSE)*'National Throughput'!$C$17</f>
        <v>252.78882334032465</v>
      </c>
      <c r="Q1191" s="118" t="s">
        <v>21806</v>
      </c>
      <c r="R1191" s="2">
        <f>'Emissions Factors'!$B$3</f>
        <v>9.9208017983194906E-5</v>
      </c>
      <c r="S1191" s="118" t="s">
        <v>21801</v>
      </c>
      <c r="T1191" s="118" t="s">
        <v>21806</v>
      </c>
      <c r="U1191" s="104">
        <f t="shared" si="55"/>
        <v>2.5078678131897608E-2</v>
      </c>
      <c r="V1191" s="126" t="s">
        <v>21801</v>
      </c>
      <c r="W1191" s="113">
        <f t="shared" si="56"/>
        <v>2.6243876429011857E-2</v>
      </c>
      <c r="X1191" s="126" t="s">
        <v>21801</v>
      </c>
    </row>
    <row r="1192" spans="1:24" x14ac:dyDescent="0.25">
      <c r="A1192" s="123" t="s">
        <v>8640</v>
      </c>
      <c r="B1192" s="123" t="s">
        <v>8552</v>
      </c>
      <c r="C1192" s="123" t="s">
        <v>154</v>
      </c>
      <c r="D1192" s="117" t="s">
        <v>22852</v>
      </c>
      <c r="E1192" s="117" t="s">
        <v>21845</v>
      </c>
      <c r="F1192" s="118" t="s">
        <v>22845</v>
      </c>
      <c r="G1192" s="126">
        <v>515</v>
      </c>
      <c r="H1192" s="120" t="s">
        <v>25099</v>
      </c>
      <c r="I1192" s="5">
        <f>VLOOKUP(A1192,Population!$A$5:$L$3146,12,FALSE)*'National Throughput'!$C$14</f>
        <v>1.7010997424812745E-4</v>
      </c>
      <c r="J1192" s="118" t="s">
        <v>21802</v>
      </c>
      <c r="K1192" s="114">
        <f>'Emissions Factors'!$B$2</f>
        <v>10</v>
      </c>
      <c r="L1192" s="118" t="s">
        <v>21801</v>
      </c>
      <c r="M1192" s="118" t="s">
        <v>21802</v>
      </c>
      <c r="N1192" s="113">
        <f t="shared" si="54"/>
        <v>1.7010997424812746E-3</v>
      </c>
      <c r="O1192" s="126" t="s">
        <v>21801</v>
      </c>
      <c r="P1192" s="138">
        <f>VLOOKUP(A1192,Population!$A$5:$L$3146,12,FALSE)*'National Throughput'!$C$17</f>
        <v>369.05220626511709</v>
      </c>
      <c r="Q1192" s="118" t="s">
        <v>21806</v>
      </c>
      <c r="R1192" s="2">
        <f>'Emissions Factors'!$B$3</f>
        <v>9.9208017983194906E-5</v>
      </c>
      <c r="S1192" s="118" t="s">
        <v>21801</v>
      </c>
      <c r="T1192" s="118" t="s">
        <v>21806</v>
      </c>
      <c r="U1192" s="104">
        <f t="shared" si="55"/>
        <v>3.6612937915887489E-2</v>
      </c>
      <c r="V1192" s="126" t="s">
        <v>21801</v>
      </c>
      <c r="W1192" s="113">
        <f t="shared" si="56"/>
        <v>3.8314037658368764E-2</v>
      </c>
      <c r="X1192" s="126" t="s">
        <v>21801</v>
      </c>
    </row>
    <row r="1193" spans="1:24" x14ac:dyDescent="0.25">
      <c r="A1193" s="123" t="s">
        <v>8647</v>
      </c>
      <c r="B1193" s="123" t="s">
        <v>8552</v>
      </c>
      <c r="C1193" s="123" t="s">
        <v>163</v>
      </c>
      <c r="D1193" s="117" t="s">
        <v>22853</v>
      </c>
      <c r="E1193" s="117" t="s">
        <v>21845</v>
      </c>
      <c r="F1193" s="118" t="s">
        <v>22845</v>
      </c>
      <c r="G1193" s="126">
        <v>515</v>
      </c>
      <c r="H1193" s="120" t="s">
        <v>25100</v>
      </c>
      <c r="I1193" s="5">
        <f>VLOOKUP(A1193,Population!$A$5:$L$3146,12,FALSE)*'National Throughput'!$C$14</f>
        <v>1.2983923156115992E-4</v>
      </c>
      <c r="J1193" s="118" t="s">
        <v>21802</v>
      </c>
      <c r="K1193" s="114">
        <f>'Emissions Factors'!$B$2</f>
        <v>10</v>
      </c>
      <c r="L1193" s="118" t="s">
        <v>21801</v>
      </c>
      <c r="M1193" s="118" t="s">
        <v>21802</v>
      </c>
      <c r="N1193" s="113">
        <f t="shared" si="54"/>
        <v>1.2983923156115991E-3</v>
      </c>
      <c r="O1193" s="126" t="s">
        <v>21801</v>
      </c>
      <c r="P1193" s="138">
        <f>VLOOKUP(A1193,Population!$A$5:$L$3146,12,FALSE)*'National Throughput'!$C$17</f>
        <v>281.68515737660198</v>
      </c>
      <c r="Q1193" s="118" t="s">
        <v>21806</v>
      </c>
      <c r="R1193" s="2">
        <f>'Emissions Factors'!$B$3</f>
        <v>9.9208017983194906E-5</v>
      </c>
      <c r="S1193" s="118" t="s">
        <v>21801</v>
      </c>
      <c r="T1193" s="118" t="s">
        <v>21806</v>
      </c>
      <c r="U1193" s="104">
        <f t="shared" si="55"/>
        <v>2.7945426158617018E-2</v>
      </c>
      <c r="V1193" s="126" t="s">
        <v>21801</v>
      </c>
      <c r="W1193" s="113">
        <f t="shared" si="56"/>
        <v>2.9243818474228616E-2</v>
      </c>
      <c r="X1193" s="126" t="s">
        <v>21801</v>
      </c>
    </row>
    <row r="1194" spans="1:24" x14ac:dyDescent="0.25">
      <c r="A1194" s="123" t="s">
        <v>8654</v>
      </c>
      <c r="B1194" s="123" t="s">
        <v>8552</v>
      </c>
      <c r="C1194" s="123" t="s">
        <v>171</v>
      </c>
      <c r="D1194" s="117" t="s">
        <v>22093</v>
      </c>
      <c r="E1194" s="117" t="s">
        <v>21845</v>
      </c>
      <c r="F1194" s="118" t="s">
        <v>22845</v>
      </c>
      <c r="G1194" s="126">
        <v>515</v>
      </c>
      <c r="H1194" s="120" t="s">
        <v>25101</v>
      </c>
      <c r="I1194" s="5">
        <f>VLOOKUP(A1194,Population!$A$5:$L$3146,12,FALSE)*'National Throughput'!$C$14</f>
        <v>1.0575724763763732E-4</v>
      </c>
      <c r="J1194" s="118" t="s">
        <v>21802</v>
      </c>
      <c r="K1194" s="114">
        <f>'Emissions Factors'!$B$2</f>
        <v>10</v>
      </c>
      <c r="L1194" s="118" t="s">
        <v>21801</v>
      </c>
      <c r="M1194" s="118" t="s">
        <v>21802</v>
      </c>
      <c r="N1194" s="113">
        <f t="shared" si="54"/>
        <v>1.0575724763763731E-3</v>
      </c>
      <c r="O1194" s="126" t="s">
        <v>21801</v>
      </c>
      <c r="P1194" s="138">
        <f>VLOOKUP(A1194,Population!$A$5:$L$3146,12,FALSE)*'National Throughput'!$C$17</f>
        <v>229.43948902294326</v>
      </c>
      <c r="Q1194" s="118" t="s">
        <v>21806</v>
      </c>
      <c r="R1194" s="2">
        <f>'Emissions Factors'!$B$3</f>
        <v>9.9208017983194906E-5</v>
      </c>
      <c r="S1194" s="118" t="s">
        <v>21801</v>
      </c>
      <c r="T1194" s="118" t="s">
        <v>21806</v>
      </c>
      <c r="U1194" s="104">
        <f t="shared" si="55"/>
        <v>2.2762236953043205E-2</v>
      </c>
      <c r="V1194" s="126" t="s">
        <v>21801</v>
      </c>
      <c r="W1194" s="113">
        <f t="shared" si="56"/>
        <v>2.3819809429419577E-2</v>
      </c>
      <c r="X1194" s="126" t="s">
        <v>21801</v>
      </c>
    </row>
    <row r="1195" spans="1:24" x14ac:dyDescent="0.25">
      <c r="A1195" s="123" t="s">
        <v>8661</v>
      </c>
      <c r="B1195" s="123" t="s">
        <v>8552</v>
      </c>
      <c r="C1195" s="123" t="s">
        <v>179</v>
      </c>
      <c r="D1195" s="117" t="s">
        <v>22854</v>
      </c>
      <c r="E1195" s="117" t="s">
        <v>21845</v>
      </c>
      <c r="F1195" s="118" t="s">
        <v>22845</v>
      </c>
      <c r="G1195" s="126">
        <v>515</v>
      </c>
      <c r="H1195" s="120" t="s">
        <v>25102</v>
      </c>
      <c r="I1195" s="5">
        <f>VLOOKUP(A1195,Population!$A$5:$L$3146,12,FALSE)*'National Throughput'!$C$14</f>
        <v>6.6733328638550644E-4</v>
      </c>
      <c r="J1195" s="118" t="s">
        <v>21802</v>
      </c>
      <c r="K1195" s="114">
        <f>'Emissions Factors'!$B$2</f>
        <v>10</v>
      </c>
      <c r="L1195" s="118" t="s">
        <v>21801</v>
      </c>
      <c r="M1195" s="118" t="s">
        <v>21802</v>
      </c>
      <c r="N1195" s="113">
        <f t="shared" si="54"/>
        <v>6.6733328638550644E-3</v>
      </c>
      <c r="O1195" s="126" t="s">
        <v>21801</v>
      </c>
      <c r="P1195" s="138">
        <f>VLOOKUP(A1195,Population!$A$5:$L$3146,12,FALSE)*'National Throughput'!$C$17</f>
        <v>1447.7741398954647</v>
      </c>
      <c r="Q1195" s="118" t="s">
        <v>21806</v>
      </c>
      <c r="R1195" s="2">
        <f>'Emissions Factors'!$B$3</f>
        <v>9.9208017983194906E-5</v>
      </c>
      <c r="S1195" s="118" t="s">
        <v>21801</v>
      </c>
      <c r="T1195" s="118" t="s">
        <v>21806</v>
      </c>
      <c r="U1195" s="104">
        <f t="shared" si="55"/>
        <v>0.1436308029063538</v>
      </c>
      <c r="V1195" s="126" t="s">
        <v>21801</v>
      </c>
      <c r="W1195" s="113">
        <f t="shared" si="56"/>
        <v>0.15030413577020887</v>
      </c>
      <c r="X1195" s="126" t="s">
        <v>21801</v>
      </c>
    </row>
    <row r="1196" spans="1:24" x14ac:dyDescent="0.25">
      <c r="A1196" s="123" t="s">
        <v>8669</v>
      </c>
      <c r="B1196" s="123" t="s">
        <v>8670</v>
      </c>
      <c r="C1196" s="123" t="s">
        <v>50</v>
      </c>
      <c r="D1196" s="117" t="s">
        <v>22855</v>
      </c>
      <c r="E1196" s="117" t="s">
        <v>21845</v>
      </c>
      <c r="F1196" s="118" t="s">
        <v>22856</v>
      </c>
      <c r="G1196" s="126">
        <v>515</v>
      </c>
      <c r="H1196" s="120" t="s">
        <v>25103</v>
      </c>
      <c r="I1196" s="5">
        <f>VLOOKUP(A1196,Population!$A$5:$L$3146,12,FALSE)*'National Throughput'!$C$14</f>
        <v>2.4255541780875622E-4</v>
      </c>
      <c r="J1196" s="118" t="s">
        <v>21802</v>
      </c>
      <c r="K1196" s="114">
        <f>'Emissions Factors'!$B$2</f>
        <v>10</v>
      </c>
      <c r="L1196" s="118" t="s">
        <v>21801</v>
      </c>
      <c r="M1196" s="118" t="s">
        <v>21802</v>
      </c>
      <c r="N1196" s="113">
        <f t="shared" si="54"/>
        <v>2.425554178087562E-3</v>
      </c>
      <c r="O1196" s="126" t="s">
        <v>21801</v>
      </c>
      <c r="P1196" s="138">
        <f>VLOOKUP(A1196,Population!$A$5:$L$3146,12,FALSE)*'National Throughput'!$C$17</f>
        <v>526.22200714291228</v>
      </c>
      <c r="Q1196" s="118" t="s">
        <v>21806</v>
      </c>
      <c r="R1196" s="2">
        <f>'Emissions Factors'!$B$3</f>
        <v>9.9208017983194906E-5</v>
      </c>
      <c r="S1196" s="118" t="s">
        <v>21801</v>
      </c>
      <c r="T1196" s="118" t="s">
        <v>21806</v>
      </c>
      <c r="U1196" s="104">
        <f t="shared" si="55"/>
        <v>5.2205442347786957E-2</v>
      </c>
      <c r="V1196" s="126" t="s">
        <v>21801</v>
      </c>
      <c r="W1196" s="113">
        <f t="shared" si="56"/>
        <v>5.4630996525874519E-2</v>
      </c>
      <c r="X1196" s="126" t="s">
        <v>21801</v>
      </c>
    </row>
    <row r="1197" spans="1:24" x14ac:dyDescent="0.25">
      <c r="A1197" s="123" t="s">
        <v>8677</v>
      </c>
      <c r="B1197" s="123" t="s">
        <v>8670</v>
      </c>
      <c r="C1197" s="123" t="s">
        <v>58</v>
      </c>
      <c r="D1197" s="117" t="s">
        <v>22857</v>
      </c>
      <c r="E1197" s="117" t="s">
        <v>21845</v>
      </c>
      <c r="F1197" s="118" t="s">
        <v>22856</v>
      </c>
      <c r="G1197" s="126">
        <v>515</v>
      </c>
      <c r="H1197" s="120" t="s">
        <v>25104</v>
      </c>
      <c r="I1197" s="5">
        <f>VLOOKUP(A1197,Population!$A$5:$L$3146,12,FALSE)*'National Throughput'!$C$14</f>
        <v>1.8623655807033673E-3</v>
      </c>
      <c r="J1197" s="118" t="s">
        <v>21802</v>
      </c>
      <c r="K1197" s="114">
        <f>'Emissions Factors'!$B$2</f>
        <v>10</v>
      </c>
      <c r="L1197" s="118" t="s">
        <v>21801</v>
      </c>
      <c r="M1197" s="118" t="s">
        <v>21802</v>
      </c>
      <c r="N1197" s="113">
        <f t="shared" si="54"/>
        <v>1.8623655807033672E-2</v>
      </c>
      <c r="O1197" s="126" t="s">
        <v>21801</v>
      </c>
      <c r="P1197" s="138">
        <f>VLOOKUP(A1197,Population!$A$5:$L$3146,12,FALSE)*'National Throughput'!$C$17</f>
        <v>4040.3869877039824</v>
      </c>
      <c r="Q1197" s="118" t="s">
        <v>21806</v>
      </c>
      <c r="R1197" s="2">
        <f>'Emissions Factors'!$B$3</f>
        <v>9.9208017983194906E-5</v>
      </c>
      <c r="S1197" s="118" t="s">
        <v>21801</v>
      </c>
      <c r="T1197" s="118" t="s">
        <v>21806</v>
      </c>
      <c r="U1197" s="104">
        <f t="shared" si="55"/>
        <v>0.40083878493520336</v>
      </c>
      <c r="V1197" s="126" t="s">
        <v>21801</v>
      </c>
      <c r="W1197" s="113">
        <f t="shared" si="56"/>
        <v>0.41946244074223704</v>
      </c>
      <c r="X1197" s="126" t="s">
        <v>21801</v>
      </c>
    </row>
    <row r="1198" spans="1:24" x14ac:dyDescent="0.25">
      <c r="A1198" s="123" t="s">
        <v>8684</v>
      </c>
      <c r="B1198" s="123" t="s">
        <v>8670</v>
      </c>
      <c r="C1198" s="123" t="s">
        <v>66</v>
      </c>
      <c r="D1198" s="117" t="s">
        <v>22858</v>
      </c>
      <c r="E1198" s="117" t="s">
        <v>21845</v>
      </c>
      <c r="F1198" s="118" t="s">
        <v>22856</v>
      </c>
      <c r="G1198" s="126">
        <v>515</v>
      </c>
      <c r="H1198" s="120" t="s">
        <v>25105</v>
      </c>
      <c r="I1198" s="5">
        <f>VLOOKUP(A1198,Population!$A$5:$L$3146,12,FALSE)*'National Throughput'!$C$14</f>
        <v>2.7494124749356526E-3</v>
      </c>
      <c r="J1198" s="118" t="s">
        <v>21802</v>
      </c>
      <c r="K1198" s="114">
        <f>'Emissions Factors'!$B$2</f>
        <v>10</v>
      </c>
      <c r="L1198" s="118" t="s">
        <v>21801</v>
      </c>
      <c r="M1198" s="118" t="s">
        <v>21802</v>
      </c>
      <c r="N1198" s="113">
        <f t="shared" si="54"/>
        <v>2.7494124749356526E-2</v>
      </c>
      <c r="O1198" s="126" t="s">
        <v>21801</v>
      </c>
      <c r="P1198" s="138">
        <f>VLOOKUP(A1198,Population!$A$5:$L$3146,12,FALSE)*'National Throughput'!$C$17</f>
        <v>5964.8280137165921</v>
      </c>
      <c r="Q1198" s="118" t="s">
        <v>21806</v>
      </c>
      <c r="R1198" s="2">
        <f>'Emissions Factors'!$B$3</f>
        <v>9.9208017983194906E-5</v>
      </c>
      <c r="S1198" s="118" t="s">
        <v>21801</v>
      </c>
      <c r="T1198" s="118" t="s">
        <v>21806</v>
      </c>
      <c r="U1198" s="104">
        <f t="shared" si="55"/>
        <v>0.59175876485146039</v>
      </c>
      <c r="V1198" s="126" t="s">
        <v>21801</v>
      </c>
      <c r="W1198" s="113">
        <f t="shared" si="56"/>
        <v>0.61925288960081692</v>
      </c>
      <c r="X1198" s="126" t="s">
        <v>21801</v>
      </c>
    </row>
    <row r="1199" spans="1:24" x14ac:dyDescent="0.25">
      <c r="A1199" s="123" t="s">
        <v>8692</v>
      </c>
      <c r="B1199" s="123" t="s">
        <v>8670</v>
      </c>
      <c r="C1199" s="123" t="s">
        <v>83</v>
      </c>
      <c r="D1199" s="117" t="s">
        <v>22859</v>
      </c>
      <c r="E1199" s="117" t="s">
        <v>21845</v>
      </c>
      <c r="F1199" s="118" t="s">
        <v>22856</v>
      </c>
      <c r="G1199" s="126">
        <v>515</v>
      </c>
      <c r="H1199" s="120" t="s">
        <v>25106</v>
      </c>
      <c r="I1199" s="5">
        <f>VLOOKUP(A1199,Population!$A$5:$L$3146,12,FALSE)*'National Throughput'!$C$14</f>
        <v>3.0127582621319263E-4</v>
      </c>
      <c r="J1199" s="118" t="s">
        <v>21802</v>
      </c>
      <c r="K1199" s="114">
        <f>'Emissions Factors'!$B$2</f>
        <v>10</v>
      </c>
      <c r="L1199" s="118" t="s">
        <v>21801</v>
      </c>
      <c r="M1199" s="118" t="s">
        <v>21802</v>
      </c>
      <c r="N1199" s="113">
        <f t="shared" si="54"/>
        <v>3.0127582621319263E-3</v>
      </c>
      <c r="O1199" s="126" t="s">
        <v>21801</v>
      </c>
      <c r="P1199" s="138">
        <f>VLOOKUP(A1199,Population!$A$5:$L$3146,12,FALSE)*'National Throughput'!$C$17</f>
        <v>653.61545582356507</v>
      </c>
      <c r="Q1199" s="118" t="s">
        <v>21806</v>
      </c>
      <c r="R1199" s="2">
        <f>'Emissions Factors'!$B$3</f>
        <v>9.9208017983194906E-5</v>
      </c>
      <c r="S1199" s="118" t="s">
        <v>21801</v>
      </c>
      <c r="T1199" s="118" t="s">
        <v>21806</v>
      </c>
      <c r="U1199" s="104">
        <f t="shared" si="55"/>
        <v>6.4843893895438376E-2</v>
      </c>
      <c r="V1199" s="126" t="s">
        <v>21801</v>
      </c>
      <c r="W1199" s="113">
        <f t="shared" si="56"/>
        <v>6.7856652157570307E-2</v>
      </c>
      <c r="X1199" s="126" t="s">
        <v>21801</v>
      </c>
    </row>
    <row r="1200" spans="1:24" x14ac:dyDescent="0.25">
      <c r="A1200" s="123" t="s">
        <v>8699</v>
      </c>
      <c r="B1200" s="123" t="s">
        <v>8670</v>
      </c>
      <c r="C1200" s="123" t="s">
        <v>91</v>
      </c>
      <c r="D1200" s="117" t="s">
        <v>22860</v>
      </c>
      <c r="E1200" s="117" t="s">
        <v>21845</v>
      </c>
      <c r="F1200" s="118" t="s">
        <v>22856</v>
      </c>
      <c r="G1200" s="126">
        <v>515</v>
      </c>
      <c r="H1200" s="120" t="s">
        <v>25107</v>
      </c>
      <c r="I1200" s="5">
        <f>VLOOKUP(A1200,Population!$A$5:$L$3146,12,FALSE)*'National Throughput'!$C$14</f>
        <v>1.0818439775004536E-4</v>
      </c>
      <c r="J1200" s="118" t="s">
        <v>21802</v>
      </c>
      <c r="K1200" s="114">
        <f>'Emissions Factors'!$B$2</f>
        <v>10</v>
      </c>
      <c r="L1200" s="118" t="s">
        <v>21801</v>
      </c>
      <c r="M1200" s="118" t="s">
        <v>21802</v>
      </c>
      <c r="N1200" s="113">
        <f t="shared" si="54"/>
        <v>1.0818439775004537E-3</v>
      </c>
      <c r="O1200" s="126" t="s">
        <v>21801</v>
      </c>
      <c r="P1200" s="138">
        <f>VLOOKUP(A1200,Population!$A$5:$L$3146,12,FALSE)*'National Throughput'!$C$17</f>
        <v>234.70517146090691</v>
      </c>
      <c r="Q1200" s="118" t="s">
        <v>21806</v>
      </c>
      <c r="R1200" s="2">
        <f>'Emissions Factors'!$B$3</f>
        <v>9.9208017983194906E-5</v>
      </c>
      <c r="S1200" s="118" t="s">
        <v>21801</v>
      </c>
      <c r="T1200" s="118" t="s">
        <v>21806</v>
      </c>
      <c r="U1200" s="104">
        <f t="shared" si="55"/>
        <v>2.3284634871042497E-2</v>
      </c>
      <c r="V1200" s="126" t="s">
        <v>21801</v>
      </c>
      <c r="W1200" s="113">
        <f t="shared" si="56"/>
        <v>2.4366478848542952E-2</v>
      </c>
      <c r="X1200" s="126" t="s">
        <v>21801</v>
      </c>
    </row>
    <row r="1201" spans="1:24" x14ac:dyDescent="0.25">
      <c r="A1201" s="123" t="s">
        <v>8706</v>
      </c>
      <c r="B1201" s="123" t="s">
        <v>8670</v>
      </c>
      <c r="C1201" s="123" t="s">
        <v>100</v>
      </c>
      <c r="D1201" s="117" t="s">
        <v>22152</v>
      </c>
      <c r="E1201" s="117" t="s">
        <v>21845</v>
      </c>
      <c r="F1201" s="118" t="s">
        <v>22856</v>
      </c>
      <c r="G1201" s="126">
        <v>515</v>
      </c>
      <c r="H1201" s="120" t="s">
        <v>25108</v>
      </c>
      <c r="I1201" s="5">
        <f>VLOOKUP(A1201,Population!$A$5:$L$3146,12,FALSE)*'National Throughput'!$C$14</f>
        <v>5.5801178543211363E-4</v>
      </c>
      <c r="J1201" s="118" t="s">
        <v>21802</v>
      </c>
      <c r="K1201" s="114">
        <f>'Emissions Factors'!$B$2</f>
        <v>10</v>
      </c>
      <c r="L1201" s="118" t="s">
        <v>21801</v>
      </c>
      <c r="M1201" s="118" t="s">
        <v>21802</v>
      </c>
      <c r="N1201" s="113">
        <f t="shared" si="54"/>
        <v>5.5801178543211363E-3</v>
      </c>
      <c r="O1201" s="126" t="s">
        <v>21801</v>
      </c>
      <c r="P1201" s="138">
        <f>VLOOKUP(A1201,Population!$A$5:$L$3146,12,FALSE)*'National Throughput'!$C$17</f>
        <v>1210.6020322786899</v>
      </c>
      <c r="Q1201" s="118" t="s">
        <v>21806</v>
      </c>
      <c r="R1201" s="2">
        <f>'Emissions Factors'!$B$3</f>
        <v>9.9208017983194906E-5</v>
      </c>
      <c r="S1201" s="118" t="s">
        <v>21801</v>
      </c>
      <c r="T1201" s="118" t="s">
        <v>21806</v>
      </c>
      <c r="U1201" s="104">
        <f t="shared" si="55"/>
        <v>0.12010142818879657</v>
      </c>
      <c r="V1201" s="126" t="s">
        <v>21801</v>
      </c>
      <c r="W1201" s="113">
        <f t="shared" si="56"/>
        <v>0.12568154604311771</v>
      </c>
      <c r="X1201" s="126" t="s">
        <v>21801</v>
      </c>
    </row>
    <row r="1202" spans="1:24" x14ac:dyDescent="0.25">
      <c r="A1202" s="123" t="s">
        <v>8714</v>
      </c>
      <c r="B1202" s="123" t="s">
        <v>8670</v>
      </c>
      <c r="C1202" s="123" t="s">
        <v>109</v>
      </c>
      <c r="D1202" s="117" t="s">
        <v>22861</v>
      </c>
      <c r="E1202" s="117" t="s">
        <v>21845</v>
      </c>
      <c r="F1202" s="118" t="s">
        <v>22856</v>
      </c>
      <c r="G1202" s="126">
        <v>515</v>
      </c>
      <c r="H1202" s="120" t="s">
        <v>25109</v>
      </c>
      <c r="I1202" s="5">
        <f>VLOOKUP(A1202,Population!$A$5:$L$3146,12,FALSE)*'National Throughput'!$C$14</f>
        <v>3.4040946569681278E-4</v>
      </c>
      <c r="J1202" s="118" t="s">
        <v>21802</v>
      </c>
      <c r="K1202" s="114">
        <f>'Emissions Factors'!$B$2</f>
        <v>10</v>
      </c>
      <c r="L1202" s="118" t="s">
        <v>21801</v>
      </c>
      <c r="M1202" s="118" t="s">
        <v>21802</v>
      </c>
      <c r="N1202" s="113">
        <f t="shared" si="54"/>
        <v>3.4040946569681278E-3</v>
      </c>
      <c r="O1202" s="126" t="s">
        <v>21801</v>
      </c>
      <c r="P1202" s="138">
        <f>VLOOKUP(A1202,Population!$A$5:$L$3146,12,FALSE)*'National Throughput'!$C$17</f>
        <v>738.5155685562122</v>
      </c>
      <c r="Q1202" s="118" t="s">
        <v>21806</v>
      </c>
      <c r="R1202" s="2">
        <f>'Emissions Factors'!$B$3</f>
        <v>9.9208017983194906E-5</v>
      </c>
      <c r="S1202" s="118" t="s">
        <v>21801</v>
      </c>
      <c r="T1202" s="118" t="s">
        <v>21806</v>
      </c>
      <c r="U1202" s="104">
        <f t="shared" si="55"/>
        <v>7.3266665806194106E-2</v>
      </c>
      <c r="V1202" s="126" t="s">
        <v>21801</v>
      </c>
      <c r="W1202" s="113">
        <f t="shared" si="56"/>
        <v>7.6670760463162235E-2</v>
      </c>
      <c r="X1202" s="126" t="s">
        <v>21801</v>
      </c>
    </row>
    <row r="1203" spans="1:24" x14ac:dyDescent="0.25">
      <c r="A1203" s="123" t="s">
        <v>8721</v>
      </c>
      <c r="B1203" s="123" t="s">
        <v>8670</v>
      </c>
      <c r="C1203" s="123" t="s">
        <v>118</v>
      </c>
      <c r="D1203" s="117" t="s">
        <v>22862</v>
      </c>
      <c r="E1203" s="117" t="s">
        <v>21845</v>
      </c>
      <c r="F1203" s="118" t="s">
        <v>22856</v>
      </c>
      <c r="G1203" s="126">
        <v>515</v>
      </c>
      <c r="H1203" s="120" t="s">
        <v>25110</v>
      </c>
      <c r="I1203" s="5">
        <f>VLOOKUP(A1203,Population!$A$5:$L$3146,12,FALSE)*'National Throughput'!$C$14</f>
        <v>5.1451260060932666E-4</v>
      </c>
      <c r="J1203" s="118" t="s">
        <v>21802</v>
      </c>
      <c r="K1203" s="114">
        <f>'Emissions Factors'!$B$2</f>
        <v>10</v>
      </c>
      <c r="L1203" s="118" t="s">
        <v>21801</v>
      </c>
      <c r="M1203" s="118" t="s">
        <v>21802</v>
      </c>
      <c r="N1203" s="113">
        <f t="shared" si="54"/>
        <v>5.1451260060932664E-3</v>
      </c>
      <c r="O1203" s="126" t="s">
        <v>21801</v>
      </c>
      <c r="P1203" s="138">
        <f>VLOOKUP(A1203,Population!$A$5:$L$3146,12,FALSE)*'National Throughput'!$C$17</f>
        <v>1116.2309044213216</v>
      </c>
      <c r="Q1203" s="118" t="s">
        <v>21806</v>
      </c>
      <c r="R1203" s="2">
        <f>'Emissions Factors'!$B$3</f>
        <v>9.9208017983194906E-5</v>
      </c>
      <c r="S1203" s="118" t="s">
        <v>21801</v>
      </c>
      <c r="T1203" s="118" t="s">
        <v>21806</v>
      </c>
      <c r="U1203" s="104">
        <f t="shared" si="55"/>
        <v>0.11073905563922838</v>
      </c>
      <c r="V1203" s="126" t="s">
        <v>21801</v>
      </c>
      <c r="W1203" s="113">
        <f t="shared" si="56"/>
        <v>0.11588418164532165</v>
      </c>
      <c r="X1203" s="126" t="s">
        <v>21801</v>
      </c>
    </row>
    <row r="1204" spans="1:24" x14ac:dyDescent="0.25">
      <c r="A1204" s="123" t="s">
        <v>8728</v>
      </c>
      <c r="B1204" s="123" t="s">
        <v>8670</v>
      </c>
      <c r="C1204" s="123" t="s">
        <v>127</v>
      </c>
      <c r="D1204" s="117" t="s">
        <v>22863</v>
      </c>
      <c r="E1204" s="117" t="s">
        <v>21845</v>
      </c>
      <c r="F1204" s="118" t="s">
        <v>22856</v>
      </c>
      <c r="G1204" s="126">
        <v>515</v>
      </c>
      <c r="H1204" s="120" t="s">
        <v>25111</v>
      </c>
      <c r="I1204" s="5">
        <f>VLOOKUP(A1204,Population!$A$5:$L$3146,12,FALSE)*'National Throughput'!$C$14</f>
        <v>1.0831739227675265E-4</v>
      </c>
      <c r="J1204" s="118" t="s">
        <v>21802</v>
      </c>
      <c r="K1204" s="114">
        <f>'Emissions Factors'!$B$2</f>
        <v>10</v>
      </c>
      <c r="L1204" s="118" t="s">
        <v>21801</v>
      </c>
      <c r="M1204" s="118" t="s">
        <v>21802</v>
      </c>
      <c r="N1204" s="113">
        <f t="shared" si="54"/>
        <v>1.0831739227675264E-3</v>
      </c>
      <c r="O1204" s="126" t="s">
        <v>21801</v>
      </c>
      <c r="P1204" s="138">
        <f>VLOOKUP(A1204,Population!$A$5:$L$3146,12,FALSE)*'National Throughput'!$C$17</f>
        <v>234.99370200545286</v>
      </c>
      <c r="Q1204" s="118" t="s">
        <v>21806</v>
      </c>
      <c r="R1204" s="2">
        <f>'Emissions Factors'!$B$3</f>
        <v>9.9208017983194906E-5</v>
      </c>
      <c r="S1204" s="118" t="s">
        <v>21801</v>
      </c>
      <c r="T1204" s="118" t="s">
        <v>21806</v>
      </c>
      <c r="U1204" s="104">
        <f t="shared" si="55"/>
        <v>2.3313259414494511E-2</v>
      </c>
      <c r="V1204" s="126" t="s">
        <v>21801</v>
      </c>
      <c r="W1204" s="113">
        <f t="shared" si="56"/>
        <v>2.4396433337262036E-2</v>
      </c>
      <c r="X1204" s="126" t="s">
        <v>21801</v>
      </c>
    </row>
    <row r="1205" spans="1:24" x14ac:dyDescent="0.25">
      <c r="A1205" s="123" t="s">
        <v>8734</v>
      </c>
      <c r="B1205" s="123" t="s">
        <v>8670</v>
      </c>
      <c r="C1205" s="123" t="s">
        <v>136</v>
      </c>
      <c r="D1205" s="117" t="s">
        <v>22864</v>
      </c>
      <c r="E1205" s="117" t="s">
        <v>21845</v>
      </c>
      <c r="F1205" s="118" t="s">
        <v>22856</v>
      </c>
      <c r="G1205" s="126">
        <v>515</v>
      </c>
      <c r="H1205" s="120" t="s">
        <v>25112</v>
      </c>
      <c r="I1205" s="5">
        <f>VLOOKUP(A1205,Population!$A$5:$L$3146,12,FALSE)*'National Throughput'!$C$14</f>
        <v>8.1018603238497465E-4</v>
      </c>
      <c r="J1205" s="118" t="s">
        <v>21802</v>
      </c>
      <c r="K1205" s="114">
        <f>'Emissions Factors'!$B$2</f>
        <v>10</v>
      </c>
      <c r="L1205" s="118" t="s">
        <v>21801</v>
      </c>
      <c r="M1205" s="118" t="s">
        <v>21802</v>
      </c>
      <c r="N1205" s="113">
        <f t="shared" si="54"/>
        <v>8.1018603238497463E-3</v>
      </c>
      <c r="O1205" s="126" t="s">
        <v>21801</v>
      </c>
      <c r="P1205" s="138">
        <f>VLOOKUP(A1205,Population!$A$5:$L$3146,12,FALSE)*'National Throughput'!$C$17</f>
        <v>1757.6920110558883</v>
      </c>
      <c r="Q1205" s="118" t="s">
        <v>21806</v>
      </c>
      <c r="R1205" s="2">
        <f>'Emissions Factors'!$B$3</f>
        <v>9.9208017983194906E-5</v>
      </c>
      <c r="S1205" s="118" t="s">
        <v>21801</v>
      </c>
      <c r="T1205" s="118" t="s">
        <v>21806</v>
      </c>
      <c r="U1205" s="104">
        <f t="shared" si="55"/>
        <v>0.17437714064175058</v>
      </c>
      <c r="V1205" s="126" t="s">
        <v>21801</v>
      </c>
      <c r="W1205" s="113">
        <f t="shared" si="56"/>
        <v>0.18247900096560032</v>
      </c>
      <c r="X1205" s="126" t="s">
        <v>21801</v>
      </c>
    </row>
    <row r="1206" spans="1:24" x14ac:dyDescent="0.25">
      <c r="A1206" s="123" t="s">
        <v>8741</v>
      </c>
      <c r="B1206" s="123" t="s">
        <v>8670</v>
      </c>
      <c r="C1206" s="123" t="s">
        <v>145</v>
      </c>
      <c r="D1206" s="117" t="s">
        <v>22865</v>
      </c>
      <c r="E1206" s="117" t="s">
        <v>21845</v>
      </c>
      <c r="F1206" s="118" t="s">
        <v>22856</v>
      </c>
      <c r="G1206" s="126">
        <v>515</v>
      </c>
      <c r="H1206" s="120" t="s">
        <v>25113</v>
      </c>
      <c r="I1206" s="5">
        <f>VLOOKUP(A1206,Population!$A$5:$L$3146,12,FALSE)*'National Throughput'!$C$14</f>
        <v>9.8678613953641784E-5</v>
      </c>
      <c r="J1206" s="118" t="s">
        <v>21802</v>
      </c>
      <c r="K1206" s="114">
        <f>'Emissions Factors'!$B$2</f>
        <v>10</v>
      </c>
      <c r="L1206" s="118" t="s">
        <v>21801</v>
      </c>
      <c r="M1206" s="118" t="s">
        <v>21802</v>
      </c>
      <c r="N1206" s="113">
        <f t="shared" si="54"/>
        <v>9.8678613953641792E-4</v>
      </c>
      <c r="O1206" s="126" t="s">
        <v>21801</v>
      </c>
      <c r="P1206" s="138">
        <f>VLOOKUP(A1206,Population!$A$5:$L$3146,12,FALSE)*'National Throughput'!$C$17</f>
        <v>214.0824507894848</v>
      </c>
      <c r="Q1206" s="118" t="s">
        <v>21806</v>
      </c>
      <c r="R1206" s="2">
        <f>'Emissions Factors'!$B$3</f>
        <v>9.9208017983194906E-5</v>
      </c>
      <c r="S1206" s="118" t="s">
        <v>21801</v>
      </c>
      <c r="T1206" s="118" t="s">
        <v>21806</v>
      </c>
      <c r="U1206" s="104">
        <f t="shared" si="55"/>
        <v>2.1238695627809646E-2</v>
      </c>
      <c r="V1206" s="126" t="s">
        <v>21801</v>
      </c>
      <c r="W1206" s="113">
        <f t="shared" si="56"/>
        <v>2.2225481767346063E-2</v>
      </c>
      <c r="X1206" s="126" t="s">
        <v>21801</v>
      </c>
    </row>
    <row r="1207" spans="1:24" x14ac:dyDescent="0.25">
      <c r="A1207" s="123" t="s">
        <v>8748</v>
      </c>
      <c r="B1207" s="123" t="s">
        <v>8670</v>
      </c>
      <c r="C1207" s="123" t="s">
        <v>154</v>
      </c>
      <c r="D1207" s="117" t="s">
        <v>22866</v>
      </c>
      <c r="E1207" s="117" t="s">
        <v>21845</v>
      </c>
      <c r="F1207" s="118" t="s">
        <v>22856</v>
      </c>
      <c r="G1207" s="126">
        <v>515</v>
      </c>
      <c r="H1207" s="120" t="s">
        <v>25114</v>
      </c>
      <c r="I1207" s="5">
        <f>VLOOKUP(A1207,Population!$A$5:$L$3146,12,FALSE)*'National Throughput'!$C$14</f>
        <v>8.3156490255317165E-4</v>
      </c>
      <c r="J1207" s="118" t="s">
        <v>21802</v>
      </c>
      <c r="K1207" s="114">
        <f>'Emissions Factors'!$B$2</f>
        <v>10</v>
      </c>
      <c r="L1207" s="118" t="s">
        <v>21801</v>
      </c>
      <c r="M1207" s="118" t="s">
        <v>21802</v>
      </c>
      <c r="N1207" s="113">
        <f t="shared" si="54"/>
        <v>8.315649025531717E-3</v>
      </c>
      <c r="O1207" s="126" t="s">
        <v>21801</v>
      </c>
      <c r="P1207" s="138">
        <f>VLOOKUP(A1207,Population!$A$5:$L$3146,12,FALSE)*'National Throughput'!$C$17</f>
        <v>1804.0732960916505</v>
      </c>
      <c r="Q1207" s="118" t="s">
        <v>21806</v>
      </c>
      <c r="R1207" s="2">
        <f>'Emissions Factors'!$B$3</f>
        <v>9.9208017983194906E-5</v>
      </c>
      <c r="S1207" s="118" t="s">
        <v>21801</v>
      </c>
      <c r="T1207" s="118" t="s">
        <v>21806</v>
      </c>
      <c r="U1207" s="104">
        <f t="shared" si="55"/>
        <v>0.17897853600166216</v>
      </c>
      <c r="V1207" s="126" t="s">
        <v>21801</v>
      </c>
      <c r="W1207" s="113">
        <f t="shared" si="56"/>
        <v>0.18729418502719389</v>
      </c>
      <c r="X1207" s="126" t="s">
        <v>21801</v>
      </c>
    </row>
    <row r="1208" spans="1:24" x14ac:dyDescent="0.25">
      <c r="A1208" s="123" t="s">
        <v>8755</v>
      </c>
      <c r="B1208" s="123" t="s">
        <v>8670</v>
      </c>
      <c r="C1208" s="123" t="s">
        <v>163</v>
      </c>
      <c r="D1208" s="117" t="s">
        <v>22170</v>
      </c>
      <c r="E1208" s="117" t="s">
        <v>21845</v>
      </c>
      <c r="F1208" s="118" t="s">
        <v>22856</v>
      </c>
      <c r="G1208" s="126">
        <v>515</v>
      </c>
      <c r="H1208" s="120" t="s">
        <v>25115</v>
      </c>
      <c r="I1208" s="5">
        <f>VLOOKUP(A1208,Population!$A$5:$L$3146,12,FALSE)*'National Throughput'!$C$14</f>
        <v>1.02832697995344E-3</v>
      </c>
      <c r="J1208" s="118" t="s">
        <v>21802</v>
      </c>
      <c r="K1208" s="114">
        <f>'Emissions Factors'!$B$2</f>
        <v>10</v>
      </c>
      <c r="L1208" s="118" t="s">
        <v>21801</v>
      </c>
      <c r="M1208" s="118" t="s">
        <v>21802</v>
      </c>
      <c r="N1208" s="113">
        <f t="shared" si="54"/>
        <v>1.02832697995344E-2</v>
      </c>
      <c r="O1208" s="126" t="s">
        <v>21801</v>
      </c>
      <c r="P1208" s="138">
        <f>VLOOKUP(A1208,Population!$A$5:$L$3146,12,FALSE)*'National Throughput'!$C$17</f>
        <v>2230.9470234837772</v>
      </c>
      <c r="Q1208" s="118" t="s">
        <v>21806</v>
      </c>
      <c r="R1208" s="2">
        <f>'Emissions Factors'!$B$3</f>
        <v>9.9208017983194906E-5</v>
      </c>
      <c r="S1208" s="118" t="s">
        <v>21801</v>
      </c>
      <c r="T1208" s="118" t="s">
        <v>21806</v>
      </c>
      <c r="U1208" s="104">
        <f t="shared" si="55"/>
        <v>0.22132783242533371</v>
      </c>
      <c r="V1208" s="126" t="s">
        <v>21801</v>
      </c>
      <c r="W1208" s="113">
        <f t="shared" si="56"/>
        <v>0.23161110222486811</v>
      </c>
      <c r="X1208" s="126" t="s">
        <v>21801</v>
      </c>
    </row>
    <row r="1209" spans="1:24" x14ac:dyDescent="0.25">
      <c r="A1209" s="123" t="s">
        <v>8762</v>
      </c>
      <c r="B1209" s="123" t="s">
        <v>8670</v>
      </c>
      <c r="C1209" s="123" t="s">
        <v>171</v>
      </c>
      <c r="D1209" s="117" t="s">
        <v>22323</v>
      </c>
      <c r="E1209" s="117" t="s">
        <v>21845</v>
      </c>
      <c r="F1209" s="118" t="s">
        <v>22856</v>
      </c>
      <c r="G1209" s="126">
        <v>515</v>
      </c>
      <c r="H1209" s="120" t="s">
        <v>25116</v>
      </c>
      <c r="I1209" s="5">
        <f>VLOOKUP(A1209,Population!$A$5:$L$3146,12,FALSE)*'National Throughput'!$C$14</f>
        <v>6.5898787983462387E-5</v>
      </c>
      <c r="J1209" s="118" t="s">
        <v>21802</v>
      </c>
      <c r="K1209" s="114">
        <f>'Emissions Factors'!$B$2</f>
        <v>10</v>
      </c>
      <c r="L1209" s="118" t="s">
        <v>21801</v>
      </c>
      <c r="M1209" s="118" t="s">
        <v>21802</v>
      </c>
      <c r="N1209" s="113">
        <f t="shared" si="54"/>
        <v>6.5898787983462387E-4</v>
      </c>
      <c r="O1209" s="126" t="s">
        <v>21801</v>
      </c>
      <c r="P1209" s="138">
        <f>VLOOKUP(A1209,Population!$A$5:$L$3146,12,FALSE)*'National Throughput'!$C$17</f>
        <v>142.9668848225206</v>
      </c>
      <c r="Q1209" s="118" t="s">
        <v>21806</v>
      </c>
      <c r="R1209" s="2">
        <f>'Emissions Factors'!$B$3</f>
        <v>9.9208017983194906E-5</v>
      </c>
      <c r="S1209" s="118" t="s">
        <v>21801</v>
      </c>
      <c r="T1209" s="118" t="s">
        <v>21806</v>
      </c>
      <c r="U1209" s="104">
        <f t="shared" si="55"/>
        <v>1.4183461280473979E-2</v>
      </c>
      <c r="V1209" s="126" t="s">
        <v>21801</v>
      </c>
      <c r="W1209" s="113">
        <f t="shared" si="56"/>
        <v>1.4842449160308602E-2</v>
      </c>
      <c r="X1209" s="126" t="s">
        <v>21801</v>
      </c>
    </row>
    <row r="1210" spans="1:24" x14ac:dyDescent="0.25">
      <c r="A1210" s="123" t="s">
        <v>8769</v>
      </c>
      <c r="B1210" s="123" t="s">
        <v>8670</v>
      </c>
      <c r="C1210" s="123" t="s">
        <v>179</v>
      </c>
      <c r="D1210" s="117" t="s">
        <v>22079</v>
      </c>
      <c r="E1210" s="117" t="s">
        <v>21845</v>
      </c>
      <c r="F1210" s="118" t="s">
        <v>22856</v>
      </c>
      <c r="G1210" s="126">
        <v>515</v>
      </c>
      <c r="H1210" s="120" t="s">
        <v>25117</v>
      </c>
      <c r="I1210" s="5">
        <f>VLOOKUP(A1210,Population!$A$5:$L$3146,12,FALSE)*'National Throughput'!$C$14</f>
        <v>3.4260952765486816E-3</v>
      </c>
      <c r="J1210" s="118" t="s">
        <v>21802</v>
      </c>
      <c r="K1210" s="114">
        <f>'Emissions Factors'!$B$2</f>
        <v>10</v>
      </c>
      <c r="L1210" s="118" t="s">
        <v>21801</v>
      </c>
      <c r="M1210" s="118" t="s">
        <v>21802</v>
      </c>
      <c r="N1210" s="113">
        <f t="shared" si="54"/>
        <v>3.4260952765486817E-2</v>
      </c>
      <c r="O1210" s="126" t="s">
        <v>21801</v>
      </c>
      <c r="P1210" s="138">
        <f>VLOOKUP(A1210,Population!$A$5:$L$3146,12,FALSE)*'National Throughput'!$C$17</f>
        <v>7432.8858508936364</v>
      </c>
      <c r="Q1210" s="118" t="s">
        <v>21806</v>
      </c>
      <c r="R1210" s="2">
        <f>'Emissions Factors'!$B$3</f>
        <v>9.9208017983194906E-5</v>
      </c>
      <c r="S1210" s="118" t="s">
        <v>21801</v>
      </c>
      <c r="T1210" s="118" t="s">
        <v>21806</v>
      </c>
      <c r="U1210" s="104">
        <f t="shared" si="55"/>
        <v>0.73740187316249084</v>
      </c>
      <c r="V1210" s="126" t="s">
        <v>21801</v>
      </c>
      <c r="W1210" s="113">
        <f t="shared" si="56"/>
        <v>0.77166282592797764</v>
      </c>
      <c r="X1210" s="126" t="s">
        <v>21801</v>
      </c>
    </row>
    <row r="1211" spans="1:24" x14ac:dyDescent="0.25">
      <c r="A1211" s="123" t="s">
        <v>8777</v>
      </c>
      <c r="B1211" s="123" t="s">
        <v>8670</v>
      </c>
      <c r="C1211" s="123" t="s">
        <v>187</v>
      </c>
      <c r="D1211" s="117" t="s">
        <v>22867</v>
      </c>
      <c r="E1211" s="117" t="s">
        <v>21845</v>
      </c>
      <c r="F1211" s="118" t="s">
        <v>22856</v>
      </c>
      <c r="G1211" s="126">
        <v>515</v>
      </c>
      <c r="H1211" s="120" t="s">
        <v>25118</v>
      </c>
      <c r="I1211" s="5">
        <f>VLOOKUP(A1211,Population!$A$5:$L$3146,12,FALSE)*'National Throughput'!$C$14</f>
        <v>3.0071059947468664E-3</v>
      </c>
      <c r="J1211" s="118" t="s">
        <v>21802</v>
      </c>
      <c r="K1211" s="114">
        <f>'Emissions Factors'!$B$2</f>
        <v>10</v>
      </c>
      <c r="L1211" s="118" t="s">
        <v>21801</v>
      </c>
      <c r="M1211" s="118" t="s">
        <v>21802</v>
      </c>
      <c r="N1211" s="113">
        <f t="shared" si="54"/>
        <v>3.0071059947468663E-2</v>
      </c>
      <c r="O1211" s="126" t="s">
        <v>21801</v>
      </c>
      <c r="P1211" s="138">
        <f>VLOOKUP(A1211,Population!$A$5:$L$3146,12,FALSE)*'National Throughput'!$C$17</f>
        <v>6523.8920100924479</v>
      </c>
      <c r="Q1211" s="118" t="s">
        <v>21806</v>
      </c>
      <c r="R1211" s="2">
        <f>'Emissions Factors'!$B$3</f>
        <v>9.9208017983194906E-5</v>
      </c>
      <c r="S1211" s="118" t="s">
        <v>21801</v>
      </c>
      <c r="T1211" s="118" t="s">
        <v>21806</v>
      </c>
      <c r="U1211" s="104">
        <f t="shared" si="55"/>
        <v>0.64722239585767316</v>
      </c>
      <c r="V1211" s="126" t="s">
        <v>21801</v>
      </c>
      <c r="W1211" s="113">
        <f t="shared" si="56"/>
        <v>0.67729345580514178</v>
      </c>
      <c r="X1211" s="126" t="s">
        <v>21801</v>
      </c>
    </row>
    <row r="1212" spans="1:24" x14ac:dyDescent="0.25">
      <c r="A1212" s="123" t="s">
        <v>8785</v>
      </c>
      <c r="B1212" s="123" t="s">
        <v>8670</v>
      </c>
      <c r="C1212" s="123" t="s">
        <v>195</v>
      </c>
      <c r="D1212" s="117" t="s">
        <v>22868</v>
      </c>
      <c r="E1212" s="117" t="s">
        <v>21845</v>
      </c>
      <c r="F1212" s="118" t="s">
        <v>22856</v>
      </c>
      <c r="G1212" s="126">
        <v>515</v>
      </c>
      <c r="H1212" s="120" t="s">
        <v>25119</v>
      </c>
      <c r="I1212" s="5">
        <f>VLOOKUP(A1212,Population!$A$5:$L$3146,12,FALSE)*'National Throughput'!$C$14</f>
        <v>1.6226662203556501E-4</v>
      </c>
      <c r="J1212" s="118" t="s">
        <v>21802</v>
      </c>
      <c r="K1212" s="114">
        <f>'Emissions Factors'!$B$2</f>
        <v>10</v>
      </c>
      <c r="L1212" s="118" t="s">
        <v>21801</v>
      </c>
      <c r="M1212" s="118" t="s">
        <v>21802</v>
      </c>
      <c r="N1212" s="113">
        <f t="shared" si="54"/>
        <v>1.62266622035565E-3</v>
      </c>
      <c r="O1212" s="126" t="s">
        <v>21801</v>
      </c>
      <c r="P1212" s="138">
        <f>VLOOKUP(A1212,Population!$A$5:$L$3146,12,FALSE)*'National Throughput'!$C$17</f>
        <v>352.03611740051946</v>
      </c>
      <c r="Q1212" s="118" t="s">
        <v>21806</v>
      </c>
      <c r="R1212" s="2">
        <f>'Emissions Factors'!$B$3</f>
        <v>9.9208017983194906E-5</v>
      </c>
      <c r="S1212" s="118" t="s">
        <v>21801</v>
      </c>
      <c r="T1212" s="118" t="s">
        <v>21806</v>
      </c>
      <c r="U1212" s="104">
        <f t="shared" si="55"/>
        <v>3.4924805465804849E-2</v>
      </c>
      <c r="V1212" s="126" t="s">
        <v>21801</v>
      </c>
      <c r="W1212" s="113">
        <f t="shared" si="56"/>
        <v>3.6547471686160501E-2</v>
      </c>
      <c r="X1212" s="126" t="s">
        <v>21801</v>
      </c>
    </row>
    <row r="1213" spans="1:24" x14ac:dyDescent="0.25">
      <c r="A1213" s="123" t="s">
        <v>8792</v>
      </c>
      <c r="B1213" s="123" t="s">
        <v>8670</v>
      </c>
      <c r="C1213" s="123" t="s">
        <v>203</v>
      </c>
      <c r="D1213" s="117" t="s">
        <v>22869</v>
      </c>
      <c r="E1213" s="117" t="s">
        <v>21845</v>
      </c>
      <c r="F1213" s="118" t="s">
        <v>22856</v>
      </c>
      <c r="G1213" s="126">
        <v>515</v>
      </c>
      <c r="H1213" s="120" t="s">
        <v>25120</v>
      </c>
      <c r="I1213" s="5">
        <f>VLOOKUP(A1213,Population!$A$5:$L$3146,12,FALSE)*'National Throughput'!$C$14</f>
        <v>3.6700504617510324E-4</v>
      </c>
      <c r="J1213" s="118" t="s">
        <v>21802</v>
      </c>
      <c r="K1213" s="114">
        <f>'Emissions Factors'!$B$2</f>
        <v>10</v>
      </c>
      <c r="L1213" s="118" t="s">
        <v>21801</v>
      </c>
      <c r="M1213" s="118" t="s">
        <v>21802</v>
      </c>
      <c r="N1213" s="113">
        <f t="shared" si="54"/>
        <v>3.6700504617510326E-3</v>
      </c>
      <c r="O1213" s="126" t="s">
        <v>21801</v>
      </c>
      <c r="P1213" s="138">
        <f>VLOOKUP(A1213,Population!$A$5:$L$3146,12,FALSE)*'National Throughput'!$C$17</f>
        <v>796.21446420178961</v>
      </c>
      <c r="Q1213" s="118" t="s">
        <v>21806</v>
      </c>
      <c r="R1213" s="2">
        <f>'Emissions Factors'!$B$3</f>
        <v>9.9208017983194906E-5</v>
      </c>
      <c r="S1213" s="118" t="s">
        <v>21801</v>
      </c>
      <c r="T1213" s="118" t="s">
        <v>21806</v>
      </c>
      <c r="U1213" s="104">
        <f t="shared" si="55"/>
        <v>7.8990858883011036E-2</v>
      </c>
      <c r="V1213" s="126" t="s">
        <v>21801</v>
      </c>
      <c r="W1213" s="113">
        <f t="shared" si="56"/>
        <v>8.2660909344762071E-2</v>
      </c>
      <c r="X1213" s="126" t="s">
        <v>21801</v>
      </c>
    </row>
    <row r="1214" spans="1:24" x14ac:dyDescent="0.25">
      <c r="A1214" s="123" t="s">
        <v>8799</v>
      </c>
      <c r="B1214" s="123" t="s">
        <v>8670</v>
      </c>
      <c r="C1214" s="123" t="s">
        <v>212</v>
      </c>
      <c r="D1214" s="117" t="s">
        <v>22852</v>
      </c>
      <c r="E1214" s="117" t="s">
        <v>21845</v>
      </c>
      <c r="F1214" s="118" t="s">
        <v>22856</v>
      </c>
      <c r="G1214" s="126">
        <v>515</v>
      </c>
      <c r="H1214" s="120" t="s">
        <v>25121</v>
      </c>
      <c r="I1214" s="5">
        <f>VLOOKUP(A1214,Population!$A$5:$L$3146,12,FALSE)*'National Throughput'!$C$14</f>
        <v>8.5977636653095552E-5</v>
      </c>
      <c r="J1214" s="118" t="s">
        <v>21802</v>
      </c>
      <c r="K1214" s="114">
        <f>'Emissions Factors'!$B$2</f>
        <v>10</v>
      </c>
      <c r="L1214" s="118" t="s">
        <v>21801</v>
      </c>
      <c r="M1214" s="118" t="s">
        <v>21802</v>
      </c>
      <c r="N1214" s="113">
        <f t="shared" si="54"/>
        <v>8.5977636653095557E-4</v>
      </c>
      <c r="O1214" s="126" t="s">
        <v>21801</v>
      </c>
      <c r="P1214" s="138">
        <f>VLOOKUP(A1214,Population!$A$5:$L$3146,12,FALSE)*'National Throughput'!$C$17</f>
        <v>186.52778378534612</v>
      </c>
      <c r="Q1214" s="118" t="s">
        <v>21806</v>
      </c>
      <c r="R1214" s="2">
        <f>'Emissions Factors'!$B$3</f>
        <v>9.9208017983194906E-5</v>
      </c>
      <c r="S1214" s="118" t="s">
        <v>21801</v>
      </c>
      <c r="T1214" s="118" t="s">
        <v>21806</v>
      </c>
      <c r="U1214" s="104">
        <f t="shared" si="55"/>
        <v>1.8505051728142107E-2</v>
      </c>
      <c r="V1214" s="126" t="s">
        <v>21801</v>
      </c>
      <c r="W1214" s="113">
        <f t="shared" si="56"/>
        <v>1.9364828094673062E-2</v>
      </c>
      <c r="X1214" s="126" t="s">
        <v>21801</v>
      </c>
    </row>
    <row r="1215" spans="1:24" x14ac:dyDescent="0.25">
      <c r="A1215" s="123" t="s">
        <v>8805</v>
      </c>
      <c r="B1215" s="123" t="s">
        <v>8670</v>
      </c>
      <c r="C1215" s="123" t="s">
        <v>220</v>
      </c>
      <c r="D1215" s="117" t="s">
        <v>22464</v>
      </c>
      <c r="E1215" s="117" t="s">
        <v>21845</v>
      </c>
      <c r="F1215" s="118" t="s">
        <v>22856</v>
      </c>
      <c r="G1215" s="126">
        <v>515</v>
      </c>
      <c r="H1215" s="120" t="s">
        <v>25122</v>
      </c>
      <c r="I1215" s="5">
        <f>VLOOKUP(A1215,Population!$A$5:$L$3146,12,FALSE)*'National Throughput'!$C$14</f>
        <v>1.2515782422106332E-4</v>
      </c>
      <c r="J1215" s="118" t="s">
        <v>21802</v>
      </c>
      <c r="K1215" s="114">
        <f>'Emissions Factors'!$B$2</f>
        <v>10</v>
      </c>
      <c r="L1215" s="118" t="s">
        <v>21801</v>
      </c>
      <c r="M1215" s="118" t="s">
        <v>21802</v>
      </c>
      <c r="N1215" s="113">
        <f t="shared" si="54"/>
        <v>1.2515782422106332E-3</v>
      </c>
      <c r="O1215" s="126" t="s">
        <v>21801</v>
      </c>
      <c r="P1215" s="138">
        <f>VLOOKUP(A1215,Population!$A$5:$L$3146,12,FALSE)*'National Throughput'!$C$17</f>
        <v>271.52888220858438</v>
      </c>
      <c r="Q1215" s="118" t="s">
        <v>21806</v>
      </c>
      <c r="R1215" s="2">
        <f>'Emissions Factors'!$B$3</f>
        <v>9.9208017983194906E-5</v>
      </c>
      <c r="S1215" s="118" t="s">
        <v>21801</v>
      </c>
      <c r="T1215" s="118" t="s">
        <v>21806</v>
      </c>
      <c r="U1215" s="104">
        <f t="shared" si="55"/>
        <v>2.693784222910605E-2</v>
      </c>
      <c r="V1215" s="126" t="s">
        <v>21801</v>
      </c>
      <c r="W1215" s="113">
        <f t="shared" si="56"/>
        <v>2.8189420471316683E-2</v>
      </c>
      <c r="X1215" s="126" t="s">
        <v>21801</v>
      </c>
    </row>
    <row r="1216" spans="1:24" x14ac:dyDescent="0.25">
      <c r="A1216" s="123" t="s">
        <v>8812</v>
      </c>
      <c r="B1216" s="123" t="s">
        <v>8670</v>
      </c>
      <c r="C1216" s="123" t="s">
        <v>228</v>
      </c>
      <c r="D1216" s="117" t="s">
        <v>22093</v>
      </c>
      <c r="E1216" s="117" t="s">
        <v>21845</v>
      </c>
      <c r="F1216" s="118" t="s">
        <v>22856</v>
      </c>
      <c r="G1216" s="126">
        <v>515</v>
      </c>
      <c r="H1216" s="120" t="s">
        <v>25123</v>
      </c>
      <c r="I1216" s="5">
        <f>VLOOKUP(A1216,Population!$A$5:$L$3146,12,FALSE)*'National Throughput'!$C$14</f>
        <v>4.9730975857973866E-4</v>
      </c>
      <c r="J1216" s="118" t="s">
        <v>21802</v>
      </c>
      <c r="K1216" s="114">
        <f>'Emissions Factors'!$B$2</f>
        <v>10</v>
      </c>
      <c r="L1216" s="118" t="s">
        <v>21801</v>
      </c>
      <c r="M1216" s="118" t="s">
        <v>21802</v>
      </c>
      <c r="N1216" s="113">
        <f t="shared" si="54"/>
        <v>4.9730975857973864E-3</v>
      </c>
      <c r="O1216" s="126" t="s">
        <v>21801</v>
      </c>
      <c r="P1216" s="138">
        <f>VLOOKUP(A1216,Population!$A$5:$L$3146,12,FALSE)*'National Throughput'!$C$17</f>
        <v>1078.9094784843023</v>
      </c>
      <c r="Q1216" s="118" t="s">
        <v>21806</v>
      </c>
      <c r="R1216" s="2">
        <f>'Emissions Factors'!$B$3</f>
        <v>9.9208017983194906E-5</v>
      </c>
      <c r="S1216" s="118" t="s">
        <v>21801</v>
      </c>
      <c r="T1216" s="118" t="s">
        <v>21806</v>
      </c>
      <c r="U1216" s="104">
        <f t="shared" si="55"/>
        <v>0.1070364709437101</v>
      </c>
      <c r="V1216" s="126" t="s">
        <v>21801</v>
      </c>
      <c r="W1216" s="113">
        <f t="shared" si="56"/>
        <v>0.1120095685295075</v>
      </c>
      <c r="X1216" s="126" t="s">
        <v>21801</v>
      </c>
    </row>
    <row r="1217" spans="1:24" x14ac:dyDescent="0.25">
      <c r="A1217" s="123" t="s">
        <v>8819</v>
      </c>
      <c r="B1217" s="123" t="s">
        <v>8670</v>
      </c>
      <c r="C1217" s="123" t="s">
        <v>237</v>
      </c>
      <c r="D1217" s="117" t="s">
        <v>22870</v>
      </c>
      <c r="E1217" s="117" t="s">
        <v>21845</v>
      </c>
      <c r="F1217" s="118" t="s">
        <v>22856</v>
      </c>
      <c r="G1217" s="126">
        <v>515</v>
      </c>
      <c r="H1217" s="120" t="s">
        <v>25124</v>
      </c>
      <c r="I1217" s="5">
        <f>VLOOKUP(A1217,Population!$A$5:$L$3146,12,FALSE)*'National Throughput'!$C$14</f>
        <v>3.3760328118328896E-4</v>
      </c>
      <c r="J1217" s="118" t="s">
        <v>21802</v>
      </c>
      <c r="K1217" s="114">
        <f>'Emissions Factors'!$B$2</f>
        <v>10</v>
      </c>
      <c r="L1217" s="118" t="s">
        <v>21801</v>
      </c>
      <c r="M1217" s="118" t="s">
        <v>21802</v>
      </c>
      <c r="N1217" s="113">
        <f t="shared" si="54"/>
        <v>3.3760328118328897E-3</v>
      </c>
      <c r="O1217" s="126" t="s">
        <v>21801</v>
      </c>
      <c r="P1217" s="138">
        <f>VLOOKUP(A1217,Population!$A$5:$L$3146,12,FALSE)*'National Throughput'!$C$17</f>
        <v>732.42757406629255</v>
      </c>
      <c r="Q1217" s="118" t="s">
        <v>21806</v>
      </c>
      <c r="R1217" s="2">
        <f>'Emissions Factors'!$B$3</f>
        <v>9.9208017983194906E-5</v>
      </c>
      <c r="S1217" s="118" t="s">
        <v>21801</v>
      </c>
      <c r="T1217" s="118" t="s">
        <v>21806</v>
      </c>
      <c r="U1217" s="104">
        <f t="shared" si="55"/>
        <v>7.2662687939356568E-2</v>
      </c>
      <c r="V1217" s="126" t="s">
        <v>21801</v>
      </c>
      <c r="W1217" s="113">
        <f t="shared" si="56"/>
        <v>7.6038720751189462E-2</v>
      </c>
      <c r="X1217" s="126" t="s">
        <v>21801</v>
      </c>
    </row>
    <row r="1218" spans="1:24" x14ac:dyDescent="0.25">
      <c r="A1218" s="123" t="s">
        <v>8826</v>
      </c>
      <c r="B1218" s="123" t="s">
        <v>8670</v>
      </c>
      <c r="C1218" s="123" t="s">
        <v>245</v>
      </c>
      <c r="D1218" s="117" t="s">
        <v>22871</v>
      </c>
      <c r="E1218" s="117" t="s">
        <v>21845</v>
      </c>
      <c r="F1218" s="118" t="s">
        <v>22856</v>
      </c>
      <c r="G1218" s="126">
        <v>515</v>
      </c>
      <c r="H1218" s="120" t="s">
        <v>25125</v>
      </c>
      <c r="I1218" s="5">
        <f>VLOOKUP(A1218,Population!$A$5:$L$3146,12,FALSE)*'National Throughput'!$C$14</f>
        <v>1.7181230418998077E-4</v>
      </c>
      <c r="J1218" s="118" t="s">
        <v>21802</v>
      </c>
      <c r="K1218" s="114">
        <f>'Emissions Factors'!$B$2</f>
        <v>10</v>
      </c>
      <c r="L1218" s="118" t="s">
        <v>21801</v>
      </c>
      <c r="M1218" s="118" t="s">
        <v>21802</v>
      </c>
      <c r="N1218" s="113">
        <f t="shared" si="54"/>
        <v>1.7181230418998076E-3</v>
      </c>
      <c r="O1218" s="126" t="s">
        <v>21801</v>
      </c>
      <c r="P1218" s="138">
        <f>VLOOKUP(A1218,Population!$A$5:$L$3146,12,FALSE)*'National Throughput'!$C$17</f>
        <v>372.74539723530535</v>
      </c>
      <c r="Q1218" s="118" t="s">
        <v>21806</v>
      </c>
      <c r="R1218" s="2">
        <f>'Emissions Factors'!$B$3</f>
        <v>9.9208017983194906E-5</v>
      </c>
      <c r="S1218" s="118" t="s">
        <v>21801</v>
      </c>
      <c r="T1218" s="118" t="s">
        <v>21806</v>
      </c>
      <c r="U1218" s="104">
        <f t="shared" si="55"/>
        <v>3.6979332072073302E-2</v>
      </c>
      <c r="V1218" s="126" t="s">
        <v>21801</v>
      </c>
      <c r="W1218" s="113">
        <f t="shared" si="56"/>
        <v>3.8697455113973107E-2</v>
      </c>
      <c r="X1218" s="126" t="s">
        <v>21801</v>
      </c>
    </row>
    <row r="1219" spans="1:24" x14ac:dyDescent="0.25">
      <c r="A1219" s="123" t="s">
        <v>8834</v>
      </c>
      <c r="B1219" s="123" t="s">
        <v>8670</v>
      </c>
      <c r="C1219" s="123" t="s">
        <v>8835</v>
      </c>
      <c r="D1219" s="117" t="s">
        <v>22858</v>
      </c>
      <c r="E1219" s="117" t="s">
        <v>22328</v>
      </c>
      <c r="F1219" s="118" t="s">
        <v>22856</v>
      </c>
      <c r="G1219" s="126">
        <v>515</v>
      </c>
      <c r="H1219" s="120" t="s">
        <v>25126</v>
      </c>
      <c r="I1219" s="5">
        <f>VLOOKUP(A1219,Population!$A$5:$L$3146,12,FALSE)*'National Throughput'!$C$14</f>
        <v>2.0707015067903374E-3</v>
      </c>
      <c r="J1219" s="118" t="s">
        <v>21802</v>
      </c>
      <c r="K1219" s="114">
        <f>'Emissions Factors'!$B$2</f>
        <v>10</v>
      </c>
      <c r="L1219" s="118" t="s">
        <v>21801</v>
      </c>
      <c r="M1219" s="118" t="s">
        <v>21802</v>
      </c>
      <c r="N1219" s="113">
        <f t="shared" si="54"/>
        <v>2.0707015067903373E-2</v>
      </c>
      <c r="O1219" s="126" t="s">
        <v>21801</v>
      </c>
      <c r="P1219" s="138">
        <f>VLOOKUP(A1219,Population!$A$5:$L$3146,12,FALSE)*'National Throughput'!$C$17</f>
        <v>4492.3700857352196</v>
      </c>
      <c r="Q1219" s="118" t="s">
        <v>21806</v>
      </c>
      <c r="R1219" s="2">
        <f>'Emissions Factors'!$B$3</f>
        <v>9.9208017983194906E-5</v>
      </c>
      <c r="S1219" s="118" t="s">
        <v>21801</v>
      </c>
      <c r="T1219" s="118" t="s">
        <v>21806</v>
      </c>
      <c r="U1219" s="104">
        <f t="shared" si="55"/>
        <v>0.44567913225278649</v>
      </c>
      <c r="V1219" s="126" t="s">
        <v>21801</v>
      </c>
      <c r="W1219" s="113">
        <f t="shared" si="56"/>
        <v>0.46638614732068984</v>
      </c>
      <c r="X1219" s="126" t="s">
        <v>21801</v>
      </c>
    </row>
    <row r="1220" spans="1:24" x14ac:dyDescent="0.25">
      <c r="A1220" s="123" t="s">
        <v>8843</v>
      </c>
      <c r="B1220" s="123" t="s">
        <v>8844</v>
      </c>
      <c r="C1220" s="123" t="s">
        <v>50</v>
      </c>
      <c r="D1220" s="117" t="s">
        <v>22872</v>
      </c>
      <c r="E1220" s="117" t="s">
        <v>21845</v>
      </c>
      <c r="F1220" s="118" t="s">
        <v>22873</v>
      </c>
      <c r="G1220" s="126">
        <v>515</v>
      </c>
      <c r="H1220" s="120" t="s">
        <v>25127</v>
      </c>
      <c r="I1220" s="5">
        <f>VLOOKUP(A1220,Population!$A$5:$L$3146,12,FALSE)*'National Throughput'!$C$14</f>
        <v>7.1455964281926518E-4</v>
      </c>
      <c r="J1220" s="118" t="s">
        <v>21802</v>
      </c>
      <c r="K1220" s="114">
        <f>'Emissions Factors'!$B$2</f>
        <v>10</v>
      </c>
      <c r="L1220" s="118" t="s">
        <v>21801</v>
      </c>
      <c r="M1220" s="118" t="s">
        <v>21802</v>
      </c>
      <c r="N1220" s="113">
        <f t="shared" ref="N1220:N1283" si="57">I1220*K1220</f>
        <v>7.1455964281926521E-3</v>
      </c>
      <c r="O1220" s="126" t="s">
        <v>21801</v>
      </c>
      <c r="P1220" s="138">
        <f>VLOOKUP(A1220,Population!$A$5:$L$3146,12,FALSE)*'National Throughput'!$C$17</f>
        <v>1550.2313362637331</v>
      </c>
      <c r="Q1220" s="118" t="s">
        <v>21806</v>
      </c>
      <c r="R1220" s="2">
        <f>'Emissions Factors'!$B$3</f>
        <v>9.9208017983194906E-5</v>
      </c>
      <c r="S1220" s="118" t="s">
        <v>21801</v>
      </c>
      <c r="T1220" s="118" t="s">
        <v>21806</v>
      </c>
      <c r="U1220" s="104">
        <f t="shared" ref="U1220:U1283" si="58">P1220*R1220</f>
        <v>0.15379537828616469</v>
      </c>
      <c r="V1220" s="126" t="s">
        <v>21801</v>
      </c>
      <c r="W1220" s="113">
        <f t="shared" ref="W1220:W1283" si="59">N1220+U1220</f>
        <v>0.16094097471435734</v>
      </c>
      <c r="X1220" s="126" t="s">
        <v>21801</v>
      </c>
    </row>
    <row r="1221" spans="1:24" x14ac:dyDescent="0.25">
      <c r="A1221" s="123" t="s">
        <v>8851</v>
      </c>
      <c r="B1221" s="123" t="s">
        <v>8844</v>
      </c>
      <c r="C1221" s="123" t="s">
        <v>58</v>
      </c>
      <c r="D1221" s="117" t="s">
        <v>22874</v>
      </c>
      <c r="E1221" s="117" t="s">
        <v>21845</v>
      </c>
      <c r="F1221" s="118" t="s">
        <v>22873</v>
      </c>
      <c r="G1221" s="126">
        <v>515</v>
      </c>
      <c r="H1221" s="120" t="s">
        <v>25128</v>
      </c>
      <c r="I1221" s="5">
        <f>VLOOKUP(A1221,Population!$A$5:$L$3146,12,FALSE)*'National Throughput'!$C$14</f>
        <v>4.2795976262822207E-4</v>
      </c>
      <c r="J1221" s="118" t="s">
        <v>21802</v>
      </c>
      <c r="K1221" s="114">
        <f>'Emissions Factors'!$B$2</f>
        <v>10</v>
      </c>
      <c r="L1221" s="118" t="s">
        <v>21801</v>
      </c>
      <c r="M1221" s="118" t="s">
        <v>21802</v>
      </c>
      <c r="N1221" s="113">
        <f t="shared" si="57"/>
        <v>4.279597626282221E-3</v>
      </c>
      <c r="O1221" s="126" t="s">
        <v>21801</v>
      </c>
      <c r="P1221" s="138">
        <f>VLOOKUP(A1221,Population!$A$5:$L$3146,12,FALSE)*'National Throughput'!$C$17</f>
        <v>928.45522603081429</v>
      </c>
      <c r="Q1221" s="118" t="s">
        <v>21806</v>
      </c>
      <c r="R1221" s="2">
        <f>'Emissions Factors'!$B$3</f>
        <v>9.9208017983194906E-5</v>
      </c>
      <c r="S1221" s="118" t="s">
        <v>21801</v>
      </c>
      <c r="T1221" s="118" t="s">
        <v>21806</v>
      </c>
      <c r="U1221" s="104">
        <f t="shared" si="58"/>
        <v>9.2110202760656318E-2</v>
      </c>
      <c r="V1221" s="126" t="s">
        <v>21801</v>
      </c>
      <c r="W1221" s="113">
        <f t="shared" si="59"/>
        <v>9.6389800386938534E-2</v>
      </c>
      <c r="X1221" s="126" t="s">
        <v>21801</v>
      </c>
    </row>
    <row r="1222" spans="1:24" x14ac:dyDescent="0.25">
      <c r="A1222" s="123" t="s">
        <v>8859</v>
      </c>
      <c r="B1222" s="123" t="s">
        <v>8844</v>
      </c>
      <c r="C1222" s="123" t="s">
        <v>66</v>
      </c>
      <c r="D1222" s="117" t="s">
        <v>22875</v>
      </c>
      <c r="E1222" s="117" t="s">
        <v>21845</v>
      </c>
      <c r="F1222" s="118" t="s">
        <v>22873</v>
      </c>
      <c r="G1222" s="126">
        <v>515</v>
      </c>
      <c r="H1222" s="120" t="s">
        <v>25129</v>
      </c>
      <c r="I1222" s="5">
        <f>VLOOKUP(A1222,Population!$A$5:$L$3146,12,FALSE)*'National Throughput'!$C$14</f>
        <v>1.8426192183505022E-3</v>
      </c>
      <c r="J1222" s="118" t="s">
        <v>21802</v>
      </c>
      <c r="K1222" s="114">
        <f>'Emissions Factors'!$B$2</f>
        <v>10</v>
      </c>
      <c r="L1222" s="118" t="s">
        <v>21801</v>
      </c>
      <c r="M1222" s="118" t="s">
        <v>21802</v>
      </c>
      <c r="N1222" s="113">
        <f t="shared" si="57"/>
        <v>1.8426192183505021E-2</v>
      </c>
      <c r="O1222" s="126" t="s">
        <v>21801</v>
      </c>
      <c r="P1222" s="138">
        <f>VLOOKUP(A1222,Population!$A$5:$L$3146,12,FALSE)*'National Throughput'!$C$17</f>
        <v>3997.5474151025214</v>
      </c>
      <c r="Q1222" s="118" t="s">
        <v>21806</v>
      </c>
      <c r="R1222" s="2">
        <f>'Emissions Factors'!$B$3</f>
        <v>9.9208017983194906E-5</v>
      </c>
      <c r="S1222" s="118" t="s">
        <v>21801</v>
      </c>
      <c r="T1222" s="118" t="s">
        <v>21806</v>
      </c>
      <c r="U1222" s="104">
        <f t="shared" si="58"/>
        <v>0.39658875584616526</v>
      </c>
      <c r="V1222" s="126" t="s">
        <v>21801</v>
      </c>
      <c r="W1222" s="113">
        <f t="shared" si="59"/>
        <v>0.41501494802967026</v>
      </c>
      <c r="X1222" s="126" t="s">
        <v>21801</v>
      </c>
    </row>
    <row r="1223" spans="1:24" x14ac:dyDescent="0.25">
      <c r="A1223" s="123" t="s">
        <v>8866</v>
      </c>
      <c r="B1223" s="123" t="s">
        <v>8844</v>
      </c>
      <c r="C1223" s="123" t="s">
        <v>74</v>
      </c>
      <c r="D1223" s="117" t="s">
        <v>22876</v>
      </c>
      <c r="E1223" s="117" t="s">
        <v>21845</v>
      </c>
      <c r="F1223" s="118" t="s">
        <v>22873</v>
      </c>
      <c r="G1223" s="126">
        <v>515</v>
      </c>
      <c r="H1223" s="120" t="s">
        <v>25130</v>
      </c>
      <c r="I1223" s="5">
        <f>VLOOKUP(A1223,Population!$A$5:$L$3146,12,FALSE)*'National Throughput'!$C$14</f>
        <v>5.7706325138293296E-5</v>
      </c>
      <c r="J1223" s="118" t="s">
        <v>21802</v>
      </c>
      <c r="K1223" s="114">
        <f>'Emissions Factors'!$B$2</f>
        <v>10</v>
      </c>
      <c r="L1223" s="118" t="s">
        <v>21801</v>
      </c>
      <c r="M1223" s="118" t="s">
        <v>21802</v>
      </c>
      <c r="N1223" s="113">
        <f t="shared" si="57"/>
        <v>5.7706325138293297E-4</v>
      </c>
      <c r="O1223" s="126" t="s">
        <v>21801</v>
      </c>
      <c r="P1223" s="138">
        <f>VLOOKUP(A1223,Population!$A$5:$L$3146,12,FALSE)*'National Throughput'!$C$17</f>
        <v>125.19340327848978</v>
      </c>
      <c r="Q1223" s="118" t="s">
        <v>21806</v>
      </c>
      <c r="R1223" s="2">
        <f>'Emissions Factors'!$B$3</f>
        <v>9.9208017983194906E-5</v>
      </c>
      <c r="S1223" s="118" t="s">
        <v>21801</v>
      </c>
      <c r="T1223" s="118" t="s">
        <v>21806</v>
      </c>
      <c r="U1223" s="104">
        <f t="shared" si="58"/>
        <v>1.2420189403829787E-2</v>
      </c>
      <c r="V1223" s="126" t="s">
        <v>21801</v>
      </c>
      <c r="W1223" s="113">
        <f t="shared" si="59"/>
        <v>1.299725265521272E-2</v>
      </c>
      <c r="X1223" s="126" t="s">
        <v>21801</v>
      </c>
    </row>
    <row r="1224" spans="1:24" x14ac:dyDescent="0.25">
      <c r="A1224" s="123" t="s">
        <v>8873</v>
      </c>
      <c r="B1224" s="123" t="s">
        <v>8844</v>
      </c>
      <c r="C1224" s="123" t="s">
        <v>83</v>
      </c>
      <c r="D1224" s="117" t="s">
        <v>22877</v>
      </c>
      <c r="E1224" s="117" t="s">
        <v>21845</v>
      </c>
      <c r="F1224" s="118" t="s">
        <v>22873</v>
      </c>
      <c r="G1224" s="126">
        <v>515</v>
      </c>
      <c r="H1224" s="120" t="s">
        <v>25131</v>
      </c>
      <c r="I1224" s="5">
        <f>VLOOKUP(A1224,Population!$A$5:$L$3146,12,FALSE)*'National Throughput'!$C$14</f>
        <v>2.5571223384959168E-3</v>
      </c>
      <c r="J1224" s="118" t="s">
        <v>21802</v>
      </c>
      <c r="K1224" s="114">
        <f>'Emissions Factors'!$B$2</f>
        <v>10</v>
      </c>
      <c r="L1224" s="118" t="s">
        <v>21801</v>
      </c>
      <c r="M1224" s="118" t="s">
        <v>21802</v>
      </c>
      <c r="N1224" s="113">
        <f t="shared" si="57"/>
        <v>2.5571223384959169E-2</v>
      </c>
      <c r="O1224" s="126" t="s">
        <v>21801</v>
      </c>
      <c r="P1224" s="138">
        <f>VLOOKUP(A1224,Population!$A$5:$L$3146,12,FALSE)*'National Throughput'!$C$17</f>
        <v>5547.6561258848224</v>
      </c>
      <c r="Q1224" s="118" t="s">
        <v>21806</v>
      </c>
      <c r="R1224" s="2">
        <f>'Emissions Factors'!$B$3</f>
        <v>9.9208017983194906E-5</v>
      </c>
      <c r="S1224" s="118" t="s">
        <v>21801</v>
      </c>
      <c r="T1224" s="118" t="s">
        <v>21806</v>
      </c>
      <c r="U1224" s="104">
        <f t="shared" si="58"/>
        <v>0.55037196870136285</v>
      </c>
      <c r="V1224" s="126" t="s">
        <v>21801</v>
      </c>
      <c r="W1224" s="113">
        <f t="shared" si="59"/>
        <v>0.57594319208632205</v>
      </c>
      <c r="X1224" s="126" t="s">
        <v>21801</v>
      </c>
    </row>
    <row r="1225" spans="1:24" x14ac:dyDescent="0.25">
      <c r="A1225" s="123" t="s">
        <v>8881</v>
      </c>
      <c r="B1225" s="123" t="s">
        <v>8844</v>
      </c>
      <c r="C1225" s="123" t="s">
        <v>91</v>
      </c>
      <c r="D1225" s="117" t="s">
        <v>22059</v>
      </c>
      <c r="E1225" s="117" t="s">
        <v>21845</v>
      </c>
      <c r="F1225" s="118" t="s">
        <v>22873</v>
      </c>
      <c r="G1225" s="126">
        <v>515</v>
      </c>
      <c r="H1225" s="120" t="s">
        <v>25132</v>
      </c>
      <c r="I1225" s="5">
        <f>VLOOKUP(A1225,Population!$A$5:$L$3146,12,FALSE)*'National Throughput'!$C$14</f>
        <v>2.3560645378830031E-4</v>
      </c>
      <c r="J1225" s="118" t="s">
        <v>21802</v>
      </c>
      <c r="K1225" s="114">
        <f>'Emissions Factors'!$B$2</f>
        <v>10</v>
      </c>
      <c r="L1225" s="118" t="s">
        <v>21801</v>
      </c>
      <c r="M1225" s="118" t="s">
        <v>21802</v>
      </c>
      <c r="N1225" s="113">
        <f t="shared" si="57"/>
        <v>2.3560645378830031E-3</v>
      </c>
      <c r="O1225" s="126" t="s">
        <v>21801</v>
      </c>
      <c r="P1225" s="138">
        <f>VLOOKUP(A1225,Population!$A$5:$L$3146,12,FALSE)*'National Throughput'!$C$17</f>
        <v>511.14628619038621</v>
      </c>
      <c r="Q1225" s="118" t="s">
        <v>21806</v>
      </c>
      <c r="R1225" s="2">
        <f>'Emissions Factors'!$B$3</f>
        <v>9.9208017983194906E-5</v>
      </c>
      <c r="S1225" s="118" t="s">
        <v>21801</v>
      </c>
      <c r="T1225" s="118" t="s">
        <v>21806</v>
      </c>
      <c r="U1225" s="104">
        <f t="shared" si="58"/>
        <v>5.0709809952419124E-2</v>
      </c>
      <c r="V1225" s="126" t="s">
        <v>21801</v>
      </c>
      <c r="W1225" s="113">
        <f t="shared" si="59"/>
        <v>5.3065874490302124E-2</v>
      </c>
      <c r="X1225" s="126" t="s">
        <v>21801</v>
      </c>
    </row>
    <row r="1226" spans="1:24" x14ac:dyDescent="0.25">
      <c r="A1226" s="123" t="s">
        <v>8888</v>
      </c>
      <c r="B1226" s="123" t="s">
        <v>8844</v>
      </c>
      <c r="C1226" s="123" t="s">
        <v>100</v>
      </c>
      <c r="D1226" s="117" t="s">
        <v>22878</v>
      </c>
      <c r="E1226" s="117" t="s">
        <v>21845</v>
      </c>
      <c r="F1226" s="118" t="s">
        <v>22873</v>
      </c>
      <c r="G1226" s="126">
        <v>515</v>
      </c>
      <c r="H1226" s="120" t="s">
        <v>25133</v>
      </c>
      <c r="I1226" s="5">
        <f>VLOOKUP(A1226,Population!$A$5:$L$3146,12,FALSE)*'National Throughput'!$C$14</f>
        <v>1.5565712654452945E-3</v>
      </c>
      <c r="J1226" s="118" t="s">
        <v>21802</v>
      </c>
      <c r="K1226" s="114">
        <f>'Emissions Factors'!$B$2</f>
        <v>10</v>
      </c>
      <c r="L1226" s="118" t="s">
        <v>21801</v>
      </c>
      <c r="M1226" s="118" t="s">
        <v>21802</v>
      </c>
      <c r="N1226" s="113">
        <f t="shared" si="57"/>
        <v>1.5565712654452946E-2</v>
      </c>
      <c r="O1226" s="126" t="s">
        <v>21801</v>
      </c>
      <c r="P1226" s="138">
        <f>VLOOKUP(A1226,Population!$A$5:$L$3146,12,FALSE)*'National Throughput'!$C$17</f>
        <v>3376.9687066294687</v>
      </c>
      <c r="Q1226" s="118" t="s">
        <v>21806</v>
      </c>
      <c r="R1226" s="2">
        <f>'Emissions Factors'!$B$3</f>
        <v>9.9208017983194906E-5</v>
      </c>
      <c r="S1226" s="118" t="s">
        <v>21801</v>
      </c>
      <c r="T1226" s="118" t="s">
        <v>21806</v>
      </c>
      <c r="U1226" s="104">
        <f t="shared" si="58"/>
        <v>0.3350223721759828</v>
      </c>
      <c r="V1226" s="126" t="s">
        <v>21801</v>
      </c>
      <c r="W1226" s="113">
        <f t="shared" si="59"/>
        <v>0.35058808483043574</v>
      </c>
      <c r="X1226" s="126" t="s">
        <v>21801</v>
      </c>
    </row>
    <row r="1227" spans="1:24" x14ac:dyDescent="0.25">
      <c r="A1227" s="123" t="s">
        <v>8896</v>
      </c>
      <c r="B1227" s="123" t="s">
        <v>8844</v>
      </c>
      <c r="C1227" s="123" t="s">
        <v>109</v>
      </c>
      <c r="D1227" s="117" t="s">
        <v>22879</v>
      </c>
      <c r="E1227" s="117" t="s">
        <v>21845</v>
      </c>
      <c r="F1227" s="118" t="s">
        <v>22873</v>
      </c>
      <c r="G1227" s="126">
        <v>515</v>
      </c>
      <c r="H1227" s="120" t="s">
        <v>25134</v>
      </c>
      <c r="I1227" s="5">
        <f>VLOOKUP(A1227,Population!$A$5:$L$3146,12,FALSE)*'National Throughput'!$C$14</f>
        <v>5.351001533436152E-4</v>
      </c>
      <c r="J1227" s="118" t="s">
        <v>21802</v>
      </c>
      <c r="K1227" s="114">
        <f>'Emissions Factors'!$B$2</f>
        <v>10</v>
      </c>
      <c r="L1227" s="118" t="s">
        <v>21801</v>
      </c>
      <c r="M1227" s="118" t="s">
        <v>21802</v>
      </c>
      <c r="N1227" s="113">
        <f t="shared" si="57"/>
        <v>5.3510015334361522E-3</v>
      </c>
      <c r="O1227" s="126" t="s">
        <v>21801</v>
      </c>
      <c r="P1227" s="138">
        <f>VLOOKUP(A1227,Population!$A$5:$L$3146,12,FALSE)*'National Throughput'!$C$17</f>
        <v>1160.8954327170354</v>
      </c>
      <c r="Q1227" s="118" t="s">
        <v>21806</v>
      </c>
      <c r="R1227" s="2">
        <f>'Emissions Factors'!$B$3</f>
        <v>9.9208017983194906E-5</v>
      </c>
      <c r="S1227" s="118" t="s">
        <v>21801</v>
      </c>
      <c r="T1227" s="118" t="s">
        <v>21806</v>
      </c>
      <c r="U1227" s="104">
        <f t="shared" si="58"/>
        <v>0.11517013496560048</v>
      </c>
      <c r="V1227" s="126" t="s">
        <v>21801</v>
      </c>
      <c r="W1227" s="113">
        <f t="shared" si="59"/>
        <v>0.12052113649903663</v>
      </c>
      <c r="X1227" s="126" t="s">
        <v>21801</v>
      </c>
    </row>
    <row r="1228" spans="1:24" x14ac:dyDescent="0.25">
      <c r="A1228" s="123" t="s">
        <v>8903</v>
      </c>
      <c r="B1228" s="123" t="s">
        <v>8844</v>
      </c>
      <c r="C1228" s="123" t="s">
        <v>118</v>
      </c>
      <c r="D1228" s="117" t="s">
        <v>22318</v>
      </c>
      <c r="E1228" s="117" t="s">
        <v>21845</v>
      </c>
      <c r="F1228" s="118" t="s">
        <v>22873</v>
      </c>
      <c r="G1228" s="126">
        <v>515</v>
      </c>
      <c r="H1228" s="120" t="s">
        <v>25135</v>
      </c>
      <c r="I1228" s="5">
        <f>VLOOKUP(A1228,Population!$A$5:$L$3146,12,FALSE)*'National Throughput'!$C$14</f>
        <v>5.2210825051589678E-3</v>
      </c>
      <c r="J1228" s="118" t="s">
        <v>21802</v>
      </c>
      <c r="K1228" s="114">
        <f>'Emissions Factors'!$B$2</f>
        <v>10</v>
      </c>
      <c r="L1228" s="118" t="s">
        <v>21801</v>
      </c>
      <c r="M1228" s="118" t="s">
        <v>21802</v>
      </c>
      <c r="N1228" s="113">
        <f t="shared" si="57"/>
        <v>5.2210825051589679E-2</v>
      </c>
      <c r="O1228" s="126" t="s">
        <v>21801</v>
      </c>
      <c r="P1228" s="138">
        <f>VLOOKUP(A1228,Population!$A$5:$L$3146,12,FALSE)*'National Throughput'!$C$17</f>
        <v>11327.096051467024</v>
      </c>
      <c r="Q1228" s="118" t="s">
        <v>21806</v>
      </c>
      <c r="R1228" s="2">
        <f>'Emissions Factors'!$B$3</f>
        <v>9.9208017983194906E-5</v>
      </c>
      <c r="S1228" s="118" t="s">
        <v>21801</v>
      </c>
      <c r="T1228" s="118" t="s">
        <v>21806</v>
      </c>
      <c r="U1228" s="104">
        <f t="shared" si="58"/>
        <v>1.1237387487713166</v>
      </c>
      <c r="V1228" s="126" t="s">
        <v>21801</v>
      </c>
      <c r="W1228" s="113">
        <f t="shared" si="59"/>
        <v>1.1759495738229062</v>
      </c>
      <c r="X1228" s="126" t="s">
        <v>21801</v>
      </c>
    </row>
    <row r="1229" spans="1:24" x14ac:dyDescent="0.25">
      <c r="A1229" s="123" t="s">
        <v>8911</v>
      </c>
      <c r="B1229" s="123" t="s">
        <v>8844</v>
      </c>
      <c r="C1229" s="123" t="s">
        <v>127</v>
      </c>
      <c r="D1229" s="117" t="s">
        <v>22880</v>
      </c>
      <c r="E1229" s="117" t="s">
        <v>21845</v>
      </c>
      <c r="F1229" s="118" t="s">
        <v>22873</v>
      </c>
      <c r="G1229" s="126">
        <v>515</v>
      </c>
      <c r="H1229" s="120" t="s">
        <v>25136</v>
      </c>
      <c r="I1229" s="5">
        <f>VLOOKUP(A1229,Population!$A$5:$L$3146,12,FALSE)*'National Throughput'!$C$14</f>
        <v>3.6094714548358617E-5</v>
      </c>
      <c r="J1229" s="118" t="s">
        <v>21802</v>
      </c>
      <c r="K1229" s="114">
        <f>'Emissions Factors'!$B$2</f>
        <v>10</v>
      </c>
      <c r="L1229" s="118" t="s">
        <v>21801</v>
      </c>
      <c r="M1229" s="118" t="s">
        <v>21802</v>
      </c>
      <c r="N1229" s="113">
        <f t="shared" si="57"/>
        <v>3.6094714548358614E-4</v>
      </c>
      <c r="O1229" s="126" t="s">
        <v>21801</v>
      </c>
      <c r="P1229" s="138">
        <f>VLOOKUP(A1229,Population!$A$5:$L$3146,12,FALSE)*'National Throughput'!$C$17</f>
        <v>78.307189789772139</v>
      </c>
      <c r="Q1229" s="118" t="s">
        <v>21806</v>
      </c>
      <c r="R1229" s="2">
        <f>'Emissions Factors'!$B$3</f>
        <v>9.9208017983194906E-5</v>
      </c>
      <c r="S1229" s="118" t="s">
        <v>21801</v>
      </c>
      <c r="T1229" s="118" t="s">
        <v>21806</v>
      </c>
      <c r="U1229" s="104">
        <f t="shared" si="58"/>
        <v>7.7687010928771706E-3</v>
      </c>
      <c r="V1229" s="126" t="s">
        <v>21801</v>
      </c>
      <c r="W1229" s="113">
        <f t="shared" si="59"/>
        <v>8.1296482383607562E-3</v>
      </c>
      <c r="X1229" s="126" t="s">
        <v>21801</v>
      </c>
    </row>
    <row r="1230" spans="1:24" x14ac:dyDescent="0.25">
      <c r="A1230" s="123" t="s">
        <v>8916</v>
      </c>
      <c r="B1230" s="123" t="s">
        <v>8844</v>
      </c>
      <c r="C1230" s="123" t="s">
        <v>136</v>
      </c>
      <c r="D1230" s="117" t="s">
        <v>22881</v>
      </c>
      <c r="E1230" s="117" t="s">
        <v>21845</v>
      </c>
      <c r="F1230" s="118" t="s">
        <v>22873</v>
      </c>
      <c r="G1230" s="126">
        <v>515</v>
      </c>
      <c r="H1230" s="120" t="s">
        <v>25137</v>
      </c>
      <c r="I1230" s="5">
        <f>VLOOKUP(A1230,Population!$A$5:$L$3146,12,FALSE)*'National Throughput'!$C$14</f>
        <v>2.3016498272807151E-3</v>
      </c>
      <c r="J1230" s="118" t="s">
        <v>21802</v>
      </c>
      <c r="K1230" s="114">
        <f>'Emissions Factors'!$B$2</f>
        <v>10</v>
      </c>
      <c r="L1230" s="118" t="s">
        <v>21801</v>
      </c>
      <c r="M1230" s="118" t="s">
        <v>21802</v>
      </c>
      <c r="N1230" s="113">
        <f t="shared" si="57"/>
        <v>2.3016498272807152E-2</v>
      </c>
      <c r="O1230" s="126" t="s">
        <v>21801</v>
      </c>
      <c r="P1230" s="138">
        <f>VLOOKUP(A1230,Population!$A$5:$L$3146,12,FALSE)*'National Throughput'!$C$17</f>
        <v>4993.410589602885</v>
      </c>
      <c r="Q1230" s="118" t="s">
        <v>21806</v>
      </c>
      <c r="R1230" s="2">
        <f>'Emissions Factors'!$B$3</f>
        <v>9.9208017983194906E-5</v>
      </c>
      <c r="S1230" s="118" t="s">
        <v>21801</v>
      </c>
      <c r="T1230" s="118" t="s">
        <v>21806</v>
      </c>
      <c r="U1230" s="104">
        <f t="shared" si="58"/>
        <v>0.4953863675707989</v>
      </c>
      <c r="V1230" s="126" t="s">
        <v>21801</v>
      </c>
      <c r="W1230" s="113">
        <f t="shared" si="59"/>
        <v>0.51840286584360606</v>
      </c>
      <c r="X1230" s="126" t="s">
        <v>21801</v>
      </c>
    </row>
    <row r="1231" spans="1:24" x14ac:dyDescent="0.25">
      <c r="A1231" s="123" t="s">
        <v>8924</v>
      </c>
      <c r="B1231" s="123" t="s">
        <v>8844</v>
      </c>
      <c r="C1231" s="123" t="s">
        <v>145</v>
      </c>
      <c r="D1231" s="117" t="s">
        <v>22658</v>
      </c>
      <c r="E1231" s="117" t="s">
        <v>21845</v>
      </c>
      <c r="F1231" s="118" t="s">
        <v>22873</v>
      </c>
      <c r="G1231" s="126">
        <v>515</v>
      </c>
      <c r="H1231" s="120" t="s">
        <v>25138</v>
      </c>
      <c r="I1231" s="5">
        <f>VLOOKUP(A1231,Population!$A$5:$L$3146,12,FALSE)*'National Throughput'!$C$14</f>
        <v>1.6857787730045948E-3</v>
      </c>
      <c r="J1231" s="118" t="s">
        <v>21802</v>
      </c>
      <c r="K1231" s="114">
        <f>'Emissions Factors'!$B$2</f>
        <v>10</v>
      </c>
      <c r="L1231" s="118" t="s">
        <v>21801</v>
      </c>
      <c r="M1231" s="118" t="s">
        <v>21802</v>
      </c>
      <c r="N1231" s="113">
        <f t="shared" si="57"/>
        <v>1.6857787730045946E-2</v>
      </c>
      <c r="O1231" s="126" t="s">
        <v>21801</v>
      </c>
      <c r="P1231" s="138">
        <f>VLOOKUP(A1231,Population!$A$5:$L$3146,12,FALSE)*'National Throughput'!$C$17</f>
        <v>3657.2833439194769</v>
      </c>
      <c r="Q1231" s="118" t="s">
        <v>21806</v>
      </c>
      <c r="R1231" s="2">
        <f>'Emissions Factors'!$B$3</f>
        <v>9.9208017983194906E-5</v>
      </c>
      <c r="S1231" s="118" t="s">
        <v>21801</v>
      </c>
      <c r="T1231" s="118" t="s">
        <v>21806</v>
      </c>
      <c r="U1231" s="104">
        <f t="shared" si="58"/>
        <v>0.36283183175320266</v>
      </c>
      <c r="V1231" s="126" t="s">
        <v>21801</v>
      </c>
      <c r="W1231" s="113">
        <f t="shared" si="59"/>
        <v>0.37968961948324859</v>
      </c>
      <c r="X1231" s="126" t="s">
        <v>21801</v>
      </c>
    </row>
    <row r="1232" spans="1:24" x14ac:dyDescent="0.25">
      <c r="A1232" s="123" t="s">
        <v>8932</v>
      </c>
      <c r="B1232" s="123" t="s">
        <v>8844</v>
      </c>
      <c r="C1232" s="123" t="s">
        <v>154</v>
      </c>
      <c r="D1232" s="117" t="s">
        <v>22882</v>
      </c>
      <c r="E1232" s="117" t="s">
        <v>21845</v>
      </c>
      <c r="F1232" s="118" t="s">
        <v>22873</v>
      </c>
      <c r="G1232" s="126">
        <v>515</v>
      </c>
      <c r="H1232" s="120" t="s">
        <v>25139</v>
      </c>
      <c r="I1232" s="5">
        <f>VLOOKUP(A1232,Population!$A$5:$L$3146,12,FALSE)*'National Throughput'!$C$14</f>
        <v>2.5510145648568847E-3</v>
      </c>
      <c r="J1232" s="118" t="s">
        <v>21802</v>
      </c>
      <c r="K1232" s="114">
        <f>'Emissions Factors'!$B$2</f>
        <v>10</v>
      </c>
      <c r="L1232" s="118" t="s">
        <v>21801</v>
      </c>
      <c r="M1232" s="118" t="s">
        <v>21802</v>
      </c>
      <c r="N1232" s="113">
        <f t="shared" si="57"/>
        <v>2.5510145648568846E-2</v>
      </c>
      <c r="O1232" s="126" t="s">
        <v>21801</v>
      </c>
      <c r="P1232" s="138">
        <f>VLOOKUP(A1232,Population!$A$5:$L$3146,12,FALSE)*'National Throughput'!$C$17</f>
        <v>5534.4053606265497</v>
      </c>
      <c r="Q1232" s="118" t="s">
        <v>21806</v>
      </c>
      <c r="R1232" s="2">
        <f>'Emissions Factors'!$B$3</f>
        <v>9.9208017983194906E-5</v>
      </c>
      <c r="S1232" s="118" t="s">
        <v>21801</v>
      </c>
      <c r="T1232" s="118" t="s">
        <v>21806</v>
      </c>
      <c r="U1232" s="104">
        <f t="shared" si="58"/>
        <v>0.54905738654332903</v>
      </c>
      <c r="V1232" s="126" t="s">
        <v>21801</v>
      </c>
      <c r="W1232" s="113">
        <f t="shared" si="59"/>
        <v>0.57456753219189782</v>
      </c>
      <c r="X1232" s="126" t="s">
        <v>21801</v>
      </c>
    </row>
    <row r="1233" spans="1:24" x14ac:dyDescent="0.25">
      <c r="A1233" s="123" t="s">
        <v>8940</v>
      </c>
      <c r="B1233" s="123" t="s">
        <v>8844</v>
      </c>
      <c r="C1233" s="123" t="s">
        <v>163</v>
      </c>
      <c r="D1233" s="117" t="s">
        <v>22871</v>
      </c>
      <c r="E1233" s="117" t="s">
        <v>21845</v>
      </c>
      <c r="F1233" s="118" t="s">
        <v>22873</v>
      </c>
      <c r="G1233" s="126">
        <v>515</v>
      </c>
      <c r="H1233" s="120" t="s">
        <v>25140</v>
      </c>
      <c r="I1233" s="5">
        <f>VLOOKUP(A1233,Population!$A$5:$L$3146,12,FALSE)*'National Throughput'!$C$14</f>
        <v>2.7046930653303264E-3</v>
      </c>
      <c r="J1233" s="118" t="s">
        <v>21802</v>
      </c>
      <c r="K1233" s="114">
        <f>'Emissions Factors'!$B$2</f>
        <v>10</v>
      </c>
      <c r="L1233" s="118" t="s">
        <v>21801</v>
      </c>
      <c r="M1233" s="118" t="s">
        <v>21802</v>
      </c>
      <c r="N1233" s="113">
        <f t="shared" si="57"/>
        <v>2.7046930653303262E-2</v>
      </c>
      <c r="O1233" s="126" t="s">
        <v>21801</v>
      </c>
      <c r="P1233" s="138">
        <f>VLOOKUP(A1233,Population!$A$5:$L$3146,12,FALSE)*'National Throughput'!$C$17</f>
        <v>5867.809618113014</v>
      </c>
      <c r="Q1233" s="118" t="s">
        <v>21806</v>
      </c>
      <c r="R1233" s="2">
        <f>'Emissions Factors'!$B$3</f>
        <v>9.9208017983194906E-5</v>
      </c>
      <c r="S1233" s="118" t="s">
        <v>21801</v>
      </c>
      <c r="T1233" s="118" t="s">
        <v>21806</v>
      </c>
      <c r="U1233" s="104">
        <f t="shared" si="58"/>
        <v>0.58213376211571988</v>
      </c>
      <c r="V1233" s="126" t="s">
        <v>21801</v>
      </c>
      <c r="W1233" s="113">
        <f t="shared" si="59"/>
        <v>0.60918069276902309</v>
      </c>
      <c r="X1233" s="126" t="s">
        <v>21801</v>
      </c>
    </row>
    <row r="1234" spans="1:24" x14ac:dyDescent="0.25">
      <c r="A1234" s="123" t="s">
        <v>8948</v>
      </c>
      <c r="B1234" s="123" t="s">
        <v>8949</v>
      </c>
      <c r="C1234" s="123" t="s">
        <v>50</v>
      </c>
      <c r="D1234" s="117" t="s">
        <v>22883</v>
      </c>
      <c r="E1234" s="117" t="s">
        <v>21845</v>
      </c>
      <c r="F1234" s="118" t="s">
        <v>22884</v>
      </c>
      <c r="G1234" s="126">
        <v>515</v>
      </c>
      <c r="H1234" s="120" t="s">
        <v>25141</v>
      </c>
      <c r="I1234" s="5">
        <f>VLOOKUP(A1234,Population!$A$5:$L$3146,12,FALSE)*'National Throughput'!$C$14</f>
        <v>3.4758119554950346E-5</v>
      </c>
      <c r="J1234" s="118" t="s">
        <v>21802</v>
      </c>
      <c r="K1234" s="114">
        <f>'Emissions Factors'!$B$2</f>
        <v>10</v>
      </c>
      <c r="L1234" s="118" t="s">
        <v>21801</v>
      </c>
      <c r="M1234" s="118" t="s">
        <v>21802</v>
      </c>
      <c r="N1234" s="113">
        <f t="shared" si="57"/>
        <v>3.4758119554950347E-4</v>
      </c>
      <c r="O1234" s="126" t="s">
        <v>21801</v>
      </c>
      <c r="P1234" s="138">
        <f>VLOOKUP(A1234,Population!$A$5:$L$3146,12,FALSE)*'National Throughput'!$C$17</f>
        <v>75.407457817085287</v>
      </c>
      <c r="Q1234" s="118" t="s">
        <v>21806</v>
      </c>
      <c r="R1234" s="2">
        <f>'Emissions Factors'!$B$3</f>
        <v>9.9208017983194906E-5</v>
      </c>
      <c r="S1234" s="118" t="s">
        <v>21801</v>
      </c>
      <c r="T1234" s="118" t="s">
        <v>21806</v>
      </c>
      <c r="U1234" s="104">
        <f t="shared" si="58"/>
        <v>7.4810244311844087E-3</v>
      </c>
      <c r="V1234" s="126" t="s">
        <v>21801</v>
      </c>
      <c r="W1234" s="113">
        <f t="shared" si="59"/>
        <v>7.8286056267339119E-3</v>
      </c>
      <c r="X1234" s="126" t="s">
        <v>21801</v>
      </c>
    </row>
    <row r="1235" spans="1:24" x14ac:dyDescent="0.25">
      <c r="A1235" s="123" t="s">
        <v>8956</v>
      </c>
      <c r="B1235" s="123" t="s">
        <v>8949</v>
      </c>
      <c r="C1235" s="123" t="s">
        <v>58</v>
      </c>
      <c r="D1235" s="117" t="s">
        <v>22885</v>
      </c>
      <c r="E1235" s="117" t="s">
        <v>21845</v>
      </c>
      <c r="F1235" s="118" t="s">
        <v>22884</v>
      </c>
      <c r="G1235" s="126">
        <v>515</v>
      </c>
      <c r="H1235" s="120" t="s">
        <v>25142</v>
      </c>
      <c r="I1235" s="5">
        <f>VLOOKUP(A1235,Population!$A$5:$L$3146,12,FALSE)*'National Throughput'!$C$14</f>
        <v>3.1449880703106495E-5</v>
      </c>
      <c r="J1235" s="118" t="s">
        <v>21802</v>
      </c>
      <c r="K1235" s="114">
        <f>'Emissions Factors'!$B$2</f>
        <v>10</v>
      </c>
      <c r="L1235" s="118" t="s">
        <v>21801</v>
      </c>
      <c r="M1235" s="118" t="s">
        <v>21802</v>
      </c>
      <c r="N1235" s="113">
        <f t="shared" si="57"/>
        <v>3.1449880703106494E-4</v>
      </c>
      <c r="O1235" s="126" t="s">
        <v>21801</v>
      </c>
      <c r="P1235" s="138">
        <f>VLOOKUP(A1235,Population!$A$5:$L$3146,12,FALSE)*'National Throughput'!$C$17</f>
        <v>68.230260521504661</v>
      </c>
      <c r="Q1235" s="118" t="s">
        <v>21806</v>
      </c>
      <c r="R1235" s="2">
        <f>'Emissions Factors'!$B$3</f>
        <v>9.9208017983194906E-5</v>
      </c>
      <c r="S1235" s="118" t="s">
        <v>21801</v>
      </c>
      <c r="T1235" s="118" t="s">
        <v>21806</v>
      </c>
      <c r="U1235" s="104">
        <f t="shared" si="58"/>
        <v>6.7689889128155082E-3</v>
      </c>
      <c r="V1235" s="126" t="s">
        <v>21801</v>
      </c>
      <c r="W1235" s="113">
        <f t="shared" si="59"/>
        <v>7.0834877198465733E-3</v>
      </c>
      <c r="X1235" s="126" t="s">
        <v>21801</v>
      </c>
    </row>
    <row r="1236" spans="1:24" x14ac:dyDescent="0.25">
      <c r="A1236" s="123" t="s">
        <v>8962</v>
      </c>
      <c r="B1236" s="123" t="s">
        <v>8949</v>
      </c>
      <c r="C1236" s="123" t="s">
        <v>66</v>
      </c>
      <c r="D1236" s="117" t="s">
        <v>22886</v>
      </c>
      <c r="E1236" s="117" t="s">
        <v>21845</v>
      </c>
      <c r="F1236" s="118" t="s">
        <v>22884</v>
      </c>
      <c r="G1236" s="126">
        <v>515</v>
      </c>
      <c r="H1236" s="120" t="s">
        <v>25143</v>
      </c>
      <c r="I1236" s="5">
        <f>VLOOKUP(A1236,Population!$A$5:$L$3146,12,FALSE)*'National Throughput'!$C$14</f>
        <v>3.7852569705112222E-4</v>
      </c>
      <c r="J1236" s="118" t="s">
        <v>21802</v>
      </c>
      <c r="K1236" s="114">
        <f>'Emissions Factors'!$B$2</f>
        <v>10</v>
      </c>
      <c r="L1236" s="118" t="s">
        <v>21801</v>
      </c>
      <c r="M1236" s="118" t="s">
        <v>21802</v>
      </c>
      <c r="N1236" s="113">
        <f t="shared" si="57"/>
        <v>3.7852569705112225E-3</v>
      </c>
      <c r="O1236" s="126" t="s">
        <v>21801</v>
      </c>
      <c r="P1236" s="138">
        <f>VLOOKUP(A1236,Population!$A$5:$L$3146,12,FALSE)*'National Throughput'!$C$17</f>
        <v>821.20842262308292</v>
      </c>
      <c r="Q1236" s="118" t="s">
        <v>21806</v>
      </c>
      <c r="R1236" s="2">
        <f>'Emissions Factors'!$B$3</f>
        <v>9.9208017983194906E-5</v>
      </c>
      <c r="S1236" s="118" t="s">
        <v>21801</v>
      </c>
      <c r="T1236" s="118" t="s">
        <v>21806</v>
      </c>
      <c r="U1236" s="104">
        <f t="shared" si="58"/>
        <v>8.1470459959541927E-2</v>
      </c>
      <c r="V1236" s="126" t="s">
        <v>21801</v>
      </c>
      <c r="W1236" s="113">
        <f t="shared" si="59"/>
        <v>8.5255716930053155E-2</v>
      </c>
      <c r="X1236" s="126" t="s">
        <v>21801</v>
      </c>
    </row>
    <row r="1237" spans="1:24" x14ac:dyDescent="0.25">
      <c r="A1237" s="123" t="s">
        <v>8969</v>
      </c>
      <c r="B1237" s="123" t="s">
        <v>8949</v>
      </c>
      <c r="C1237" s="123" t="s">
        <v>74</v>
      </c>
      <c r="D1237" s="117" t="s">
        <v>22887</v>
      </c>
      <c r="E1237" s="117" t="s">
        <v>21845</v>
      </c>
      <c r="F1237" s="118" t="s">
        <v>22884</v>
      </c>
      <c r="G1237" s="126">
        <v>515</v>
      </c>
      <c r="H1237" s="120" t="s">
        <v>25144</v>
      </c>
      <c r="I1237" s="5">
        <f>VLOOKUP(A1237,Population!$A$5:$L$3146,12,FALSE)*'National Throughput'!$C$14</f>
        <v>9.6381133504773355E-5</v>
      </c>
      <c r="J1237" s="118" t="s">
        <v>21802</v>
      </c>
      <c r="K1237" s="114">
        <f>'Emissions Factors'!$B$2</f>
        <v>10</v>
      </c>
      <c r="L1237" s="118" t="s">
        <v>21801</v>
      </c>
      <c r="M1237" s="118" t="s">
        <v>21802</v>
      </c>
      <c r="N1237" s="113">
        <f t="shared" si="57"/>
        <v>9.6381133504773355E-4</v>
      </c>
      <c r="O1237" s="126" t="s">
        <v>21801</v>
      </c>
      <c r="P1237" s="138">
        <f>VLOOKUP(A1237,Population!$A$5:$L$3146,12,FALSE)*'National Throughput'!$C$17</f>
        <v>209.09808563245343</v>
      </c>
      <c r="Q1237" s="118" t="s">
        <v>21806</v>
      </c>
      <c r="R1237" s="2">
        <f>'Emissions Factors'!$B$3</f>
        <v>9.9208017983194906E-5</v>
      </c>
      <c r="S1237" s="118" t="s">
        <v>21801</v>
      </c>
      <c r="T1237" s="118" t="s">
        <v>21806</v>
      </c>
      <c r="U1237" s="104">
        <f t="shared" si="58"/>
        <v>2.074420663967607E-2</v>
      </c>
      <c r="V1237" s="126" t="s">
        <v>21801</v>
      </c>
      <c r="W1237" s="113">
        <f t="shared" si="59"/>
        <v>2.1708017974723805E-2</v>
      </c>
      <c r="X1237" s="126" t="s">
        <v>21801</v>
      </c>
    </row>
    <row r="1238" spans="1:24" x14ac:dyDescent="0.25">
      <c r="A1238" s="123" t="s">
        <v>8976</v>
      </c>
      <c r="B1238" s="123" t="s">
        <v>8949</v>
      </c>
      <c r="C1238" s="123" t="s">
        <v>83</v>
      </c>
      <c r="D1238" s="117" t="s">
        <v>22888</v>
      </c>
      <c r="E1238" s="117" t="s">
        <v>21845</v>
      </c>
      <c r="F1238" s="118" t="s">
        <v>22884</v>
      </c>
      <c r="G1238" s="126">
        <v>515</v>
      </c>
      <c r="H1238" s="120" t="s">
        <v>25145</v>
      </c>
      <c r="I1238" s="5">
        <f>VLOOKUP(A1238,Population!$A$5:$L$3146,12,FALSE)*'National Throughput'!$C$14</f>
        <v>7.7359591322463138E-5</v>
      </c>
      <c r="J1238" s="118" t="s">
        <v>21802</v>
      </c>
      <c r="K1238" s="114">
        <f>'Emissions Factors'!$B$2</f>
        <v>10</v>
      </c>
      <c r="L1238" s="118" t="s">
        <v>21801</v>
      </c>
      <c r="M1238" s="118" t="s">
        <v>21802</v>
      </c>
      <c r="N1238" s="113">
        <f t="shared" si="57"/>
        <v>7.7359591322463141E-4</v>
      </c>
      <c r="O1238" s="126" t="s">
        <v>21801</v>
      </c>
      <c r="P1238" s="138">
        <f>VLOOKUP(A1238,Population!$A$5:$L$3146,12,FALSE)*'National Throughput'!$C$17</f>
        <v>167.83100449876824</v>
      </c>
      <c r="Q1238" s="118" t="s">
        <v>21806</v>
      </c>
      <c r="R1238" s="2">
        <f>'Emissions Factors'!$B$3</f>
        <v>9.9208017983194906E-5</v>
      </c>
      <c r="S1238" s="118" t="s">
        <v>21801</v>
      </c>
      <c r="T1238" s="118" t="s">
        <v>21806</v>
      </c>
      <c r="U1238" s="104">
        <f t="shared" si="58"/>
        <v>1.6650181312451464E-2</v>
      </c>
      <c r="V1238" s="126" t="s">
        <v>21801</v>
      </c>
      <c r="W1238" s="113">
        <f t="shared" si="59"/>
        <v>1.7423777225676094E-2</v>
      </c>
      <c r="X1238" s="126" t="s">
        <v>21801</v>
      </c>
    </row>
    <row r="1239" spans="1:24" x14ac:dyDescent="0.25">
      <c r="A1239" s="123" t="s">
        <v>8983</v>
      </c>
      <c r="B1239" s="123" t="s">
        <v>8949</v>
      </c>
      <c r="C1239" s="123" t="s">
        <v>91</v>
      </c>
      <c r="D1239" s="117" t="s">
        <v>22889</v>
      </c>
      <c r="E1239" s="117" t="s">
        <v>21845</v>
      </c>
      <c r="F1239" s="118" t="s">
        <v>22884</v>
      </c>
      <c r="G1239" s="126">
        <v>515</v>
      </c>
      <c r="H1239" s="120" t="s">
        <v>25146</v>
      </c>
      <c r="I1239" s="5">
        <f>VLOOKUP(A1239,Population!$A$5:$L$3146,12,FALSE)*'National Throughput'!$C$14</f>
        <v>5.1046624213425739E-5</v>
      </c>
      <c r="J1239" s="118" t="s">
        <v>21802</v>
      </c>
      <c r="K1239" s="114">
        <f>'Emissions Factors'!$B$2</f>
        <v>10</v>
      </c>
      <c r="L1239" s="118" t="s">
        <v>21801</v>
      </c>
      <c r="M1239" s="118" t="s">
        <v>21802</v>
      </c>
      <c r="N1239" s="113">
        <f t="shared" si="57"/>
        <v>5.1046624213425742E-4</v>
      </c>
      <c r="O1239" s="126" t="s">
        <v>21801</v>
      </c>
      <c r="P1239" s="138">
        <f>VLOOKUP(A1239,Population!$A$5:$L$3146,12,FALSE)*'National Throughput'!$C$17</f>
        <v>110.74523626035109</v>
      </c>
      <c r="Q1239" s="118" t="s">
        <v>21806</v>
      </c>
      <c r="R1239" s="2">
        <f>'Emissions Factors'!$B$3</f>
        <v>9.9208017983194906E-5</v>
      </c>
      <c r="S1239" s="118" t="s">
        <v>21801</v>
      </c>
      <c r="T1239" s="118" t="s">
        <v>21806</v>
      </c>
      <c r="U1239" s="104">
        <f t="shared" si="58"/>
        <v>1.098681539047008E-2</v>
      </c>
      <c r="V1239" s="126" t="s">
        <v>21801</v>
      </c>
      <c r="W1239" s="113">
        <f t="shared" si="59"/>
        <v>1.1497281632604339E-2</v>
      </c>
      <c r="X1239" s="126" t="s">
        <v>21801</v>
      </c>
    </row>
    <row r="1240" spans="1:24" x14ac:dyDescent="0.25">
      <c r="A1240" s="123" t="s">
        <v>8989</v>
      </c>
      <c r="B1240" s="123" t="s">
        <v>8949</v>
      </c>
      <c r="C1240" s="123" t="s">
        <v>100</v>
      </c>
      <c r="D1240" s="117" t="s">
        <v>22890</v>
      </c>
      <c r="E1240" s="117" t="s">
        <v>21845</v>
      </c>
      <c r="F1240" s="118" t="s">
        <v>22884</v>
      </c>
      <c r="G1240" s="126">
        <v>515</v>
      </c>
      <c r="H1240" s="120" t="s">
        <v>25147</v>
      </c>
      <c r="I1240" s="5">
        <f>VLOOKUP(A1240,Population!$A$5:$L$3146,12,FALSE)*'National Throughput'!$C$14</f>
        <v>2.8773365853122276E-5</v>
      </c>
      <c r="J1240" s="118" t="s">
        <v>21802</v>
      </c>
      <c r="K1240" s="114">
        <f>'Emissions Factors'!$B$2</f>
        <v>10</v>
      </c>
      <c r="L1240" s="118" t="s">
        <v>21801</v>
      </c>
      <c r="M1240" s="118" t="s">
        <v>21802</v>
      </c>
      <c r="N1240" s="113">
        <f t="shared" si="57"/>
        <v>2.8773365853122275E-4</v>
      </c>
      <c r="O1240" s="126" t="s">
        <v>21801</v>
      </c>
      <c r="P1240" s="138">
        <f>VLOOKUP(A1240,Population!$A$5:$L$3146,12,FALSE)*'National Throughput'!$C$17</f>
        <v>62.423583312517323</v>
      </c>
      <c r="Q1240" s="118" t="s">
        <v>21806</v>
      </c>
      <c r="R1240" s="2">
        <f>'Emissions Factors'!$B$3</f>
        <v>9.9208017983194906E-5</v>
      </c>
      <c r="S1240" s="118" t="s">
        <v>21801</v>
      </c>
      <c r="T1240" s="118" t="s">
        <v>21806</v>
      </c>
      <c r="U1240" s="104">
        <f t="shared" si="58"/>
        <v>6.1929199758436844E-3</v>
      </c>
      <c r="V1240" s="126" t="s">
        <v>21801</v>
      </c>
      <c r="W1240" s="113">
        <f t="shared" si="59"/>
        <v>6.4806536343749071E-3</v>
      </c>
      <c r="X1240" s="126" t="s">
        <v>21801</v>
      </c>
    </row>
    <row r="1241" spans="1:24" x14ac:dyDescent="0.25">
      <c r="A1241" s="123" t="s">
        <v>8995</v>
      </c>
      <c r="B1241" s="123" t="s">
        <v>8949</v>
      </c>
      <c r="C1241" s="123" t="s">
        <v>109</v>
      </c>
      <c r="D1241" s="117" t="s">
        <v>22891</v>
      </c>
      <c r="E1241" s="117" t="s">
        <v>21845</v>
      </c>
      <c r="F1241" s="118" t="s">
        <v>22884</v>
      </c>
      <c r="G1241" s="126">
        <v>515</v>
      </c>
      <c r="H1241" s="120" t="s">
        <v>25148</v>
      </c>
      <c r="I1241" s="5">
        <f>VLOOKUP(A1241,Population!$A$5:$L$3146,12,FALSE)*'National Throughput'!$C$14</f>
        <v>1.9710121344337204E-4</v>
      </c>
      <c r="J1241" s="118" t="s">
        <v>21802</v>
      </c>
      <c r="K1241" s="114">
        <f>'Emissions Factors'!$B$2</f>
        <v>10</v>
      </c>
      <c r="L1241" s="118" t="s">
        <v>21801</v>
      </c>
      <c r="M1241" s="118" t="s">
        <v>21802</v>
      </c>
      <c r="N1241" s="113">
        <f t="shared" si="57"/>
        <v>1.9710121344337205E-3</v>
      </c>
      <c r="O1241" s="126" t="s">
        <v>21801</v>
      </c>
      <c r="P1241" s="138">
        <f>VLOOKUP(A1241,Population!$A$5:$L$3146,12,FALSE)*'National Throughput'!$C$17</f>
        <v>427.60948028071863</v>
      </c>
      <c r="Q1241" s="118" t="s">
        <v>21806</v>
      </c>
      <c r="R1241" s="2">
        <f>'Emissions Factors'!$B$3</f>
        <v>9.9208017983194906E-5</v>
      </c>
      <c r="S1241" s="118" t="s">
        <v>21801</v>
      </c>
      <c r="T1241" s="118" t="s">
        <v>21806</v>
      </c>
      <c r="U1241" s="104">
        <f t="shared" si="58"/>
        <v>4.2422289009474159E-2</v>
      </c>
      <c r="V1241" s="126" t="s">
        <v>21801</v>
      </c>
      <c r="W1241" s="113">
        <f t="shared" si="59"/>
        <v>4.4393301143907882E-2</v>
      </c>
      <c r="X1241" s="126" t="s">
        <v>21801</v>
      </c>
    </row>
    <row r="1242" spans="1:24" x14ac:dyDescent="0.25">
      <c r="A1242" s="123" t="s">
        <v>9003</v>
      </c>
      <c r="B1242" s="123" t="s">
        <v>8949</v>
      </c>
      <c r="C1242" s="123" t="s">
        <v>118</v>
      </c>
      <c r="D1242" s="117" t="s">
        <v>22332</v>
      </c>
      <c r="E1242" s="117" t="s">
        <v>21845</v>
      </c>
      <c r="F1242" s="118" t="s">
        <v>22884</v>
      </c>
      <c r="G1242" s="126">
        <v>515</v>
      </c>
      <c r="H1242" s="120" t="s">
        <v>25149</v>
      </c>
      <c r="I1242" s="5">
        <f>VLOOKUP(A1242,Population!$A$5:$L$3146,12,FALSE)*'National Throughput'!$C$14</f>
        <v>3.5303064628133465E-4</v>
      </c>
      <c r="J1242" s="118" t="s">
        <v>21802</v>
      </c>
      <c r="K1242" s="114">
        <f>'Emissions Factors'!$B$2</f>
        <v>10</v>
      </c>
      <c r="L1242" s="118" t="s">
        <v>21801</v>
      </c>
      <c r="M1242" s="118" t="s">
        <v>21802</v>
      </c>
      <c r="N1242" s="113">
        <f t="shared" si="57"/>
        <v>3.5303064628133467E-3</v>
      </c>
      <c r="O1242" s="126" t="s">
        <v>21801</v>
      </c>
      <c r="P1242" s="138">
        <f>VLOOKUP(A1242,Population!$A$5:$L$3146,12,FALSE)*'National Throughput'!$C$17</f>
        <v>765.89711723362336</v>
      </c>
      <c r="Q1242" s="118" t="s">
        <v>21806</v>
      </c>
      <c r="R1242" s="2">
        <f>'Emissions Factors'!$B$3</f>
        <v>9.9208017983194906E-5</v>
      </c>
      <c r="S1242" s="118" t="s">
        <v>21801</v>
      </c>
      <c r="T1242" s="118" t="s">
        <v>21806</v>
      </c>
      <c r="U1242" s="104">
        <f t="shared" si="58"/>
        <v>7.5983134979790437E-2</v>
      </c>
      <c r="V1242" s="126" t="s">
        <v>21801</v>
      </c>
      <c r="W1242" s="113">
        <f t="shared" si="59"/>
        <v>7.9513441442603777E-2</v>
      </c>
      <c r="X1242" s="126" t="s">
        <v>21801</v>
      </c>
    </row>
    <row r="1243" spans="1:24" x14ac:dyDescent="0.25">
      <c r="A1243" s="123" t="s">
        <v>9010</v>
      </c>
      <c r="B1243" s="123" t="s">
        <v>8949</v>
      </c>
      <c r="C1243" s="123" t="s">
        <v>127</v>
      </c>
      <c r="D1243" s="117" t="s">
        <v>22892</v>
      </c>
      <c r="E1243" s="117" t="s">
        <v>21845</v>
      </c>
      <c r="F1243" s="118" t="s">
        <v>22884</v>
      </c>
      <c r="G1243" s="126">
        <v>515</v>
      </c>
      <c r="H1243" s="120" t="s">
        <v>25150</v>
      </c>
      <c r="I1243" s="5">
        <f>VLOOKUP(A1243,Population!$A$5:$L$3146,12,FALSE)*'National Throughput'!$C$14</f>
        <v>5.8248277834625514E-5</v>
      </c>
      <c r="J1243" s="118" t="s">
        <v>21802</v>
      </c>
      <c r="K1243" s="114">
        <f>'Emissions Factors'!$B$2</f>
        <v>10</v>
      </c>
      <c r="L1243" s="118" t="s">
        <v>21801</v>
      </c>
      <c r="M1243" s="118" t="s">
        <v>21802</v>
      </c>
      <c r="N1243" s="113">
        <f t="shared" si="57"/>
        <v>5.8248277834625512E-4</v>
      </c>
      <c r="O1243" s="126" t="s">
        <v>21801</v>
      </c>
      <c r="P1243" s="138">
        <f>VLOOKUP(A1243,Population!$A$5:$L$3146,12,FALSE)*'National Throughput'!$C$17</f>
        <v>126.36916524751454</v>
      </c>
      <c r="Q1243" s="118" t="s">
        <v>21806</v>
      </c>
      <c r="R1243" s="2">
        <f>'Emissions Factors'!$B$3</f>
        <v>9.9208017983194906E-5</v>
      </c>
      <c r="S1243" s="118" t="s">
        <v>21801</v>
      </c>
      <c r="T1243" s="118" t="s">
        <v>21806</v>
      </c>
      <c r="U1243" s="104">
        <f t="shared" si="58"/>
        <v>1.2536834418396751E-2</v>
      </c>
      <c r="V1243" s="126" t="s">
        <v>21801</v>
      </c>
      <c r="W1243" s="113">
        <f t="shared" si="59"/>
        <v>1.3119317196743006E-2</v>
      </c>
      <c r="X1243" s="126" t="s">
        <v>21801</v>
      </c>
    </row>
    <row r="1244" spans="1:24" x14ac:dyDescent="0.25">
      <c r="A1244" s="123" t="s">
        <v>9017</v>
      </c>
      <c r="B1244" s="123" t="s">
        <v>8949</v>
      </c>
      <c r="C1244" s="123" t="s">
        <v>136</v>
      </c>
      <c r="D1244" s="117" t="s">
        <v>22386</v>
      </c>
      <c r="E1244" s="117" t="s">
        <v>21845</v>
      </c>
      <c r="F1244" s="118" t="s">
        <v>22884</v>
      </c>
      <c r="G1244" s="126">
        <v>515</v>
      </c>
      <c r="H1244" s="120" t="s">
        <v>25151</v>
      </c>
      <c r="I1244" s="5">
        <f>VLOOKUP(A1244,Population!$A$5:$L$3146,12,FALSE)*'National Throughput'!$C$14</f>
        <v>5.1612848410882023E-4</v>
      </c>
      <c r="J1244" s="118" t="s">
        <v>21802</v>
      </c>
      <c r="K1244" s="114">
        <f>'Emissions Factors'!$B$2</f>
        <v>10</v>
      </c>
      <c r="L1244" s="118" t="s">
        <v>21801</v>
      </c>
      <c r="M1244" s="118" t="s">
        <v>21802</v>
      </c>
      <c r="N1244" s="113">
        <f t="shared" si="57"/>
        <v>5.161284841088202E-3</v>
      </c>
      <c r="O1244" s="126" t="s">
        <v>21801</v>
      </c>
      <c r="P1244" s="138">
        <f>VLOOKUP(A1244,Population!$A$5:$L$3146,12,FALSE)*'National Throughput'!$C$17</f>
        <v>1119.7365505375551</v>
      </c>
      <c r="Q1244" s="118" t="s">
        <v>21806</v>
      </c>
      <c r="R1244" s="2">
        <f>'Emissions Factors'!$B$3</f>
        <v>9.9208017983194906E-5</v>
      </c>
      <c r="S1244" s="118" t="s">
        <v>21801</v>
      </c>
      <c r="T1244" s="118" t="s">
        <v>21806</v>
      </c>
      <c r="U1244" s="104">
        <f t="shared" si="58"/>
        <v>0.11108684384217039</v>
      </c>
      <c r="V1244" s="126" t="s">
        <v>21801</v>
      </c>
      <c r="W1244" s="113">
        <f t="shared" si="59"/>
        <v>0.11624812868325859</v>
      </c>
      <c r="X1244" s="126" t="s">
        <v>21801</v>
      </c>
    </row>
    <row r="1245" spans="1:24" x14ac:dyDescent="0.25">
      <c r="A1245" s="123" t="s">
        <v>9025</v>
      </c>
      <c r="B1245" s="123" t="s">
        <v>8949</v>
      </c>
      <c r="C1245" s="123" t="s">
        <v>145</v>
      </c>
      <c r="D1245" s="117" t="s">
        <v>22893</v>
      </c>
      <c r="E1245" s="117" t="s">
        <v>21845</v>
      </c>
      <c r="F1245" s="118" t="s">
        <v>22884</v>
      </c>
      <c r="G1245" s="126">
        <v>515</v>
      </c>
      <c r="H1245" s="120" t="s">
        <v>25152</v>
      </c>
      <c r="I1245" s="5">
        <f>VLOOKUP(A1245,Population!$A$5:$L$3146,12,FALSE)*'National Throughput'!$C$14</f>
        <v>1.44781166636724E-4</v>
      </c>
      <c r="J1245" s="118" t="s">
        <v>21802</v>
      </c>
      <c r="K1245" s="114">
        <f>'Emissions Factors'!$B$2</f>
        <v>10</v>
      </c>
      <c r="L1245" s="118" t="s">
        <v>21801</v>
      </c>
      <c r="M1245" s="118" t="s">
        <v>21802</v>
      </c>
      <c r="N1245" s="113">
        <f t="shared" si="57"/>
        <v>1.4478116663672401E-3</v>
      </c>
      <c r="O1245" s="126" t="s">
        <v>21801</v>
      </c>
      <c r="P1245" s="138">
        <f>VLOOKUP(A1245,Population!$A$5:$L$3146,12,FALSE)*'National Throughput'!$C$17</f>
        <v>314.10156405634001</v>
      </c>
      <c r="Q1245" s="118" t="s">
        <v>21806</v>
      </c>
      <c r="R1245" s="2">
        <f>'Emissions Factors'!$B$3</f>
        <v>9.9208017983194906E-5</v>
      </c>
      <c r="S1245" s="118" t="s">
        <v>21801</v>
      </c>
      <c r="T1245" s="118" t="s">
        <v>21806</v>
      </c>
      <c r="U1245" s="104">
        <f t="shared" si="58"/>
        <v>3.1161393615451026E-2</v>
      </c>
      <c r="V1245" s="126" t="s">
        <v>21801</v>
      </c>
      <c r="W1245" s="113">
        <f t="shared" si="59"/>
        <v>3.2609205281818265E-2</v>
      </c>
      <c r="X1245" s="126" t="s">
        <v>21801</v>
      </c>
    </row>
    <row r="1246" spans="1:24" x14ac:dyDescent="0.25">
      <c r="A1246" s="123" t="s">
        <v>9032</v>
      </c>
      <c r="B1246" s="123" t="s">
        <v>8949</v>
      </c>
      <c r="C1246" s="123" t="s">
        <v>154</v>
      </c>
      <c r="D1246" s="117" t="s">
        <v>22037</v>
      </c>
      <c r="E1246" s="117" t="s">
        <v>21845</v>
      </c>
      <c r="F1246" s="118" t="s">
        <v>22884</v>
      </c>
      <c r="G1246" s="126">
        <v>515</v>
      </c>
      <c r="H1246" s="120" t="s">
        <v>25153</v>
      </c>
      <c r="I1246" s="5">
        <f>VLOOKUP(A1246,Population!$A$5:$L$3146,12,FALSE)*'National Throughput'!$C$14</f>
        <v>4.4845089433064787E-4</v>
      </c>
      <c r="J1246" s="118" t="s">
        <v>21802</v>
      </c>
      <c r="K1246" s="114">
        <f>'Emissions Factors'!$B$2</f>
        <v>10</v>
      </c>
      <c r="L1246" s="118" t="s">
        <v>21801</v>
      </c>
      <c r="M1246" s="118" t="s">
        <v>21802</v>
      </c>
      <c r="N1246" s="113">
        <f t="shared" si="57"/>
        <v>4.4845089433064788E-3</v>
      </c>
      <c r="O1246" s="126" t="s">
        <v>21801</v>
      </c>
      <c r="P1246" s="138">
        <f>VLOOKUP(A1246,Population!$A$5:$L$3146,12,FALSE)*'National Throughput'!$C$17</f>
        <v>972.91056968173223</v>
      </c>
      <c r="Q1246" s="118" t="s">
        <v>21806</v>
      </c>
      <c r="R1246" s="2">
        <f>'Emissions Factors'!$B$3</f>
        <v>9.9208017983194906E-5</v>
      </c>
      <c r="S1246" s="118" t="s">
        <v>21801</v>
      </c>
      <c r="T1246" s="118" t="s">
        <v>21806</v>
      </c>
      <c r="U1246" s="104">
        <f t="shared" si="58"/>
        <v>9.6520529293025695E-2</v>
      </c>
      <c r="V1246" s="126" t="s">
        <v>21801</v>
      </c>
      <c r="W1246" s="113">
        <f t="shared" si="59"/>
        <v>0.10100503823633217</v>
      </c>
      <c r="X1246" s="126" t="s">
        <v>21801</v>
      </c>
    </row>
    <row r="1247" spans="1:24" x14ac:dyDescent="0.25">
      <c r="A1247" s="123" t="s">
        <v>9040</v>
      </c>
      <c r="B1247" s="123" t="s">
        <v>8949</v>
      </c>
      <c r="C1247" s="123" t="s">
        <v>163</v>
      </c>
      <c r="D1247" s="117" t="s">
        <v>22532</v>
      </c>
      <c r="E1247" s="117" t="s">
        <v>21845</v>
      </c>
      <c r="F1247" s="118" t="s">
        <v>22884</v>
      </c>
      <c r="G1247" s="126">
        <v>515</v>
      </c>
      <c r="H1247" s="120" t="s">
        <v>25154</v>
      </c>
      <c r="I1247" s="5">
        <f>VLOOKUP(A1247,Population!$A$5:$L$3146,12,FALSE)*'National Throughput'!$C$14</f>
        <v>1.7158953835774606E-4</v>
      </c>
      <c r="J1247" s="118" t="s">
        <v>21802</v>
      </c>
      <c r="K1247" s="114">
        <f>'Emissions Factors'!$B$2</f>
        <v>10</v>
      </c>
      <c r="L1247" s="118" t="s">
        <v>21801</v>
      </c>
      <c r="M1247" s="118" t="s">
        <v>21802</v>
      </c>
      <c r="N1247" s="113">
        <f t="shared" si="57"/>
        <v>1.7158953835774606E-3</v>
      </c>
      <c r="O1247" s="126" t="s">
        <v>21801</v>
      </c>
      <c r="P1247" s="138">
        <f>VLOOKUP(A1247,Population!$A$5:$L$3146,12,FALSE)*'National Throughput'!$C$17</f>
        <v>372.26210857319086</v>
      </c>
      <c r="Q1247" s="118" t="s">
        <v>21806</v>
      </c>
      <c r="R1247" s="2">
        <f>'Emissions Factors'!$B$3</f>
        <v>9.9208017983194906E-5</v>
      </c>
      <c r="S1247" s="118" t="s">
        <v>21801</v>
      </c>
      <c r="T1247" s="118" t="s">
        <v>21806</v>
      </c>
      <c r="U1247" s="104">
        <f t="shared" si="58"/>
        <v>3.6931385961791172E-2</v>
      </c>
      <c r="V1247" s="126" t="s">
        <v>21801</v>
      </c>
      <c r="W1247" s="113">
        <f t="shared" si="59"/>
        <v>3.8647281345368635E-2</v>
      </c>
      <c r="X1247" s="126" t="s">
        <v>21801</v>
      </c>
    </row>
    <row r="1248" spans="1:24" x14ac:dyDescent="0.25">
      <c r="A1248" s="123" t="s">
        <v>9047</v>
      </c>
      <c r="B1248" s="123" t="s">
        <v>8949</v>
      </c>
      <c r="C1248" s="123" t="s">
        <v>171</v>
      </c>
      <c r="D1248" s="117" t="s">
        <v>22894</v>
      </c>
      <c r="E1248" s="117" t="s">
        <v>21845</v>
      </c>
      <c r="F1248" s="118" t="s">
        <v>22884</v>
      </c>
      <c r="G1248" s="126">
        <v>515</v>
      </c>
      <c r="H1248" s="120" t="s">
        <v>25155</v>
      </c>
      <c r="I1248" s="5">
        <f>VLOOKUP(A1248,Population!$A$5:$L$3146,12,FALSE)*'National Throughput'!$C$14</f>
        <v>8.6848750803028316E-5</v>
      </c>
      <c r="J1248" s="118" t="s">
        <v>21802</v>
      </c>
      <c r="K1248" s="114">
        <f>'Emissions Factors'!$B$2</f>
        <v>10</v>
      </c>
      <c r="L1248" s="118" t="s">
        <v>21801</v>
      </c>
      <c r="M1248" s="118" t="s">
        <v>21802</v>
      </c>
      <c r="N1248" s="113">
        <f t="shared" si="57"/>
        <v>8.6848750803028313E-4</v>
      </c>
      <c r="O1248" s="126" t="s">
        <v>21801</v>
      </c>
      <c r="P1248" s="138">
        <f>VLOOKUP(A1248,Population!$A$5:$L$3146,12,FALSE)*'National Throughput'!$C$17</f>
        <v>188.41765885212214</v>
      </c>
      <c r="Q1248" s="118" t="s">
        <v>21806</v>
      </c>
      <c r="R1248" s="2">
        <f>'Emissions Factors'!$B$3</f>
        <v>9.9208017983194906E-5</v>
      </c>
      <c r="S1248" s="118" t="s">
        <v>21801</v>
      </c>
      <c r="T1248" s="118" t="s">
        <v>21806</v>
      </c>
      <c r="U1248" s="104">
        <f t="shared" si="58"/>
        <v>1.8692542487752817E-2</v>
      </c>
      <c r="V1248" s="126" t="s">
        <v>21801</v>
      </c>
      <c r="W1248" s="113">
        <f t="shared" si="59"/>
        <v>1.9561029995783099E-2</v>
      </c>
      <c r="X1248" s="126" t="s">
        <v>21801</v>
      </c>
    </row>
    <row r="1249" spans="1:24" x14ac:dyDescent="0.25">
      <c r="A1249" s="123" t="s">
        <v>9051</v>
      </c>
      <c r="B1249" s="123" t="s">
        <v>8949</v>
      </c>
      <c r="C1249" s="123" t="s">
        <v>179</v>
      </c>
      <c r="D1249" s="117" t="s">
        <v>22895</v>
      </c>
      <c r="E1249" s="117" t="s">
        <v>21845</v>
      </c>
      <c r="F1249" s="118" t="s">
        <v>22884</v>
      </c>
      <c r="G1249" s="126">
        <v>515</v>
      </c>
      <c r="H1249" s="120" t="s">
        <v>25156</v>
      </c>
      <c r="I1249" s="5">
        <f>VLOOKUP(A1249,Population!$A$5:$L$3146,12,FALSE)*'National Throughput'!$C$14</f>
        <v>8.5365861830242025E-5</v>
      </c>
      <c r="J1249" s="118" t="s">
        <v>21802</v>
      </c>
      <c r="K1249" s="114">
        <f>'Emissions Factors'!$B$2</f>
        <v>10</v>
      </c>
      <c r="L1249" s="118" t="s">
        <v>21801</v>
      </c>
      <c r="M1249" s="118" t="s">
        <v>21802</v>
      </c>
      <c r="N1249" s="113">
        <f t="shared" si="57"/>
        <v>8.5365861830242031E-4</v>
      </c>
      <c r="O1249" s="126" t="s">
        <v>21801</v>
      </c>
      <c r="P1249" s="138">
        <f>VLOOKUP(A1249,Population!$A$5:$L$3146,12,FALSE)*'National Throughput'!$C$17</f>
        <v>185.20054328043474</v>
      </c>
      <c r="Q1249" s="118" t="s">
        <v>21806</v>
      </c>
      <c r="R1249" s="2">
        <f>'Emissions Factors'!$B$3</f>
        <v>9.9208017983194906E-5</v>
      </c>
      <c r="S1249" s="118" t="s">
        <v>21801</v>
      </c>
      <c r="T1249" s="118" t="s">
        <v>21806</v>
      </c>
      <c r="U1249" s="104">
        <f t="shared" si="58"/>
        <v>1.8373378828262836E-2</v>
      </c>
      <c r="V1249" s="126" t="s">
        <v>21801</v>
      </c>
      <c r="W1249" s="113">
        <f t="shared" si="59"/>
        <v>1.9227037446565256E-2</v>
      </c>
      <c r="X1249" s="126" t="s">
        <v>21801</v>
      </c>
    </row>
    <row r="1250" spans="1:24" x14ac:dyDescent="0.25">
      <c r="A1250" s="123" t="s">
        <v>9057</v>
      </c>
      <c r="B1250" s="123" t="s">
        <v>8949</v>
      </c>
      <c r="C1250" s="123" t="s">
        <v>187</v>
      </c>
      <c r="D1250" s="117" t="s">
        <v>22896</v>
      </c>
      <c r="E1250" s="117" t="s">
        <v>21845</v>
      </c>
      <c r="F1250" s="118" t="s">
        <v>22884</v>
      </c>
      <c r="G1250" s="126">
        <v>515</v>
      </c>
      <c r="H1250" s="120" t="s">
        <v>25157</v>
      </c>
      <c r="I1250" s="5">
        <f>VLOOKUP(A1250,Population!$A$5:$L$3146,12,FALSE)*'National Throughput'!$C$14</f>
        <v>1.2741208144875188E-4</v>
      </c>
      <c r="J1250" s="118" t="s">
        <v>21802</v>
      </c>
      <c r="K1250" s="114">
        <f>'Emissions Factors'!$B$2</f>
        <v>10</v>
      </c>
      <c r="L1250" s="118" t="s">
        <v>21801</v>
      </c>
      <c r="M1250" s="118" t="s">
        <v>21802</v>
      </c>
      <c r="N1250" s="113">
        <f t="shared" si="57"/>
        <v>1.2741208144875188E-3</v>
      </c>
      <c r="O1250" s="126" t="s">
        <v>21801</v>
      </c>
      <c r="P1250" s="138">
        <f>VLOOKUP(A1250,Population!$A$5:$L$3146,12,FALSE)*'National Throughput'!$C$17</f>
        <v>276.41947493863836</v>
      </c>
      <c r="Q1250" s="118" t="s">
        <v>21806</v>
      </c>
      <c r="R1250" s="2">
        <f>'Emissions Factors'!$B$3</f>
        <v>9.9208017983194906E-5</v>
      </c>
      <c r="S1250" s="118" t="s">
        <v>21801</v>
      </c>
      <c r="T1250" s="118" t="s">
        <v>21806</v>
      </c>
      <c r="U1250" s="104">
        <f t="shared" si="58"/>
        <v>2.7423028240617729E-2</v>
      </c>
      <c r="V1250" s="126" t="s">
        <v>21801</v>
      </c>
      <c r="W1250" s="113">
        <f t="shared" si="59"/>
        <v>2.8697149055105248E-2</v>
      </c>
      <c r="X1250" s="126" t="s">
        <v>21801</v>
      </c>
    </row>
    <row r="1251" spans="1:24" x14ac:dyDescent="0.25">
      <c r="A1251" s="123" t="s">
        <v>9065</v>
      </c>
      <c r="B1251" s="123" t="s">
        <v>8949</v>
      </c>
      <c r="C1251" s="123" t="s">
        <v>195</v>
      </c>
      <c r="D1251" s="117" t="s">
        <v>22897</v>
      </c>
      <c r="E1251" s="117" t="s">
        <v>21845</v>
      </c>
      <c r="F1251" s="118" t="s">
        <v>22884</v>
      </c>
      <c r="G1251" s="126">
        <v>515</v>
      </c>
      <c r="H1251" s="120" t="s">
        <v>25158</v>
      </c>
      <c r="I1251" s="5">
        <f>VLOOKUP(A1251,Population!$A$5:$L$3146,12,FALSE)*'National Throughput'!$C$14</f>
        <v>1.0191370581579662E-4</v>
      </c>
      <c r="J1251" s="118" t="s">
        <v>21802</v>
      </c>
      <c r="K1251" s="114">
        <f>'Emissions Factors'!$B$2</f>
        <v>10</v>
      </c>
      <c r="L1251" s="118" t="s">
        <v>21801</v>
      </c>
      <c r="M1251" s="118" t="s">
        <v>21802</v>
      </c>
      <c r="N1251" s="113">
        <f t="shared" si="57"/>
        <v>1.0191370581579661E-3</v>
      </c>
      <c r="O1251" s="126" t="s">
        <v>21801</v>
      </c>
      <c r="P1251" s="138">
        <f>VLOOKUP(A1251,Population!$A$5:$L$3146,12,FALSE)*'National Throughput'!$C$17</f>
        <v>221.10095628556516</v>
      </c>
      <c r="Q1251" s="118" t="s">
        <v>21806</v>
      </c>
      <c r="R1251" s="2">
        <f>'Emissions Factors'!$B$3</f>
        <v>9.9208017983194906E-5</v>
      </c>
      <c r="S1251" s="118" t="s">
        <v>21801</v>
      </c>
      <c r="T1251" s="118" t="s">
        <v>21806</v>
      </c>
      <c r="U1251" s="104">
        <f t="shared" si="58"/>
        <v>2.1934987647279938E-2</v>
      </c>
      <c r="V1251" s="126" t="s">
        <v>21801</v>
      </c>
      <c r="W1251" s="113">
        <f t="shared" si="59"/>
        <v>2.2954124705437902E-2</v>
      </c>
      <c r="X1251" s="126" t="s">
        <v>21801</v>
      </c>
    </row>
    <row r="1252" spans="1:24" x14ac:dyDescent="0.25">
      <c r="A1252" s="123" t="s">
        <v>9072</v>
      </c>
      <c r="B1252" s="123" t="s">
        <v>8949</v>
      </c>
      <c r="C1252" s="123" t="s">
        <v>203</v>
      </c>
      <c r="D1252" s="117" t="s">
        <v>22535</v>
      </c>
      <c r="E1252" s="117" t="s">
        <v>21845</v>
      </c>
      <c r="F1252" s="118" t="s">
        <v>22884</v>
      </c>
      <c r="G1252" s="126">
        <v>515</v>
      </c>
      <c r="H1252" s="120" t="s">
        <v>25159</v>
      </c>
      <c r="I1252" s="5">
        <f>VLOOKUP(A1252,Population!$A$5:$L$3146,12,FALSE)*'National Throughput'!$C$14</f>
        <v>2.5700194827233563E-4</v>
      </c>
      <c r="J1252" s="118" t="s">
        <v>21802</v>
      </c>
      <c r="K1252" s="114">
        <f>'Emissions Factors'!$B$2</f>
        <v>10</v>
      </c>
      <c r="L1252" s="118" t="s">
        <v>21801</v>
      </c>
      <c r="M1252" s="118" t="s">
        <v>21802</v>
      </c>
      <c r="N1252" s="113">
        <f t="shared" si="57"/>
        <v>2.5700194827233563E-3</v>
      </c>
      <c r="O1252" s="126" t="s">
        <v>21801</v>
      </c>
      <c r="P1252" s="138">
        <f>VLOOKUP(A1252,Population!$A$5:$L$3146,12,FALSE)*'National Throughput'!$C$17</f>
        <v>557.5636375442167</v>
      </c>
      <c r="Q1252" s="118" t="s">
        <v>21806</v>
      </c>
      <c r="R1252" s="2">
        <f>'Emissions Factors'!$B$3</f>
        <v>9.9208017983194906E-5</v>
      </c>
      <c r="S1252" s="118" t="s">
        <v>21801</v>
      </c>
      <c r="T1252" s="118" t="s">
        <v>21806</v>
      </c>
      <c r="U1252" s="104">
        <f t="shared" si="58"/>
        <v>5.5314783380262217E-2</v>
      </c>
      <c r="V1252" s="126" t="s">
        <v>21801</v>
      </c>
      <c r="W1252" s="113">
        <f t="shared" si="59"/>
        <v>5.7884802862985571E-2</v>
      </c>
      <c r="X1252" s="126" t="s">
        <v>21801</v>
      </c>
    </row>
    <row r="1253" spans="1:24" x14ac:dyDescent="0.25">
      <c r="A1253" s="123" t="s">
        <v>9079</v>
      </c>
      <c r="B1253" s="123" t="s">
        <v>8949</v>
      </c>
      <c r="C1253" s="123" t="s">
        <v>212</v>
      </c>
      <c r="D1253" s="117" t="s">
        <v>22159</v>
      </c>
      <c r="E1253" s="117" t="s">
        <v>21845</v>
      </c>
      <c r="F1253" s="118" t="s">
        <v>22884</v>
      </c>
      <c r="G1253" s="126">
        <v>515</v>
      </c>
      <c r="H1253" s="120" t="s">
        <v>25160</v>
      </c>
      <c r="I1253" s="5">
        <f>VLOOKUP(A1253,Population!$A$5:$L$3146,12,FALSE)*'National Throughput'!$C$14</f>
        <v>4.5700244239792663E-5</v>
      </c>
      <c r="J1253" s="118" t="s">
        <v>21802</v>
      </c>
      <c r="K1253" s="114">
        <f>'Emissions Factors'!$B$2</f>
        <v>10</v>
      </c>
      <c r="L1253" s="118" t="s">
        <v>21801</v>
      </c>
      <c r="M1253" s="118" t="s">
        <v>21802</v>
      </c>
      <c r="N1253" s="113">
        <f t="shared" si="57"/>
        <v>4.5700244239792664E-4</v>
      </c>
      <c r="O1253" s="126" t="s">
        <v>21801</v>
      </c>
      <c r="P1253" s="138">
        <f>VLOOKUP(A1253,Population!$A$5:$L$3146,12,FALSE)*'National Throughput'!$C$17</f>
        <v>99.146308369603716</v>
      </c>
      <c r="Q1253" s="118" t="s">
        <v>21806</v>
      </c>
      <c r="R1253" s="2">
        <f>'Emissions Factors'!$B$3</f>
        <v>9.9208017983194906E-5</v>
      </c>
      <c r="S1253" s="118" t="s">
        <v>21801</v>
      </c>
      <c r="T1253" s="118" t="s">
        <v>21806</v>
      </c>
      <c r="U1253" s="104">
        <f t="shared" si="58"/>
        <v>9.8361087436990326E-3</v>
      </c>
      <c r="V1253" s="126" t="s">
        <v>21801</v>
      </c>
      <c r="W1253" s="113">
        <f t="shared" si="59"/>
        <v>1.029311118609696E-2</v>
      </c>
      <c r="X1253" s="126" t="s">
        <v>21801</v>
      </c>
    </row>
    <row r="1254" spans="1:24" x14ac:dyDescent="0.25">
      <c r="A1254" s="123" t="s">
        <v>9086</v>
      </c>
      <c r="B1254" s="123" t="s">
        <v>8949</v>
      </c>
      <c r="C1254" s="123" t="s">
        <v>220</v>
      </c>
      <c r="D1254" s="117" t="s">
        <v>22276</v>
      </c>
      <c r="E1254" s="117" t="s">
        <v>21845</v>
      </c>
      <c r="F1254" s="118" t="s">
        <v>22884</v>
      </c>
      <c r="G1254" s="126">
        <v>515</v>
      </c>
      <c r="H1254" s="120" t="s">
        <v>25161</v>
      </c>
      <c r="I1254" s="5">
        <f>VLOOKUP(A1254,Population!$A$5:$L$3146,12,FALSE)*'National Throughput'!$C$14</f>
        <v>1.2155367254729575E-4</v>
      </c>
      <c r="J1254" s="118" t="s">
        <v>21802</v>
      </c>
      <c r="K1254" s="114">
        <f>'Emissions Factors'!$B$2</f>
        <v>10</v>
      </c>
      <c r="L1254" s="118" t="s">
        <v>21801</v>
      </c>
      <c r="M1254" s="118" t="s">
        <v>21802</v>
      </c>
      <c r="N1254" s="113">
        <f t="shared" si="57"/>
        <v>1.2155367254729574E-3</v>
      </c>
      <c r="O1254" s="126" t="s">
        <v>21801</v>
      </c>
      <c r="P1254" s="138">
        <f>VLOOKUP(A1254,Population!$A$5:$L$3146,12,FALSE)*'National Throughput'!$C$17</f>
        <v>263.70970445138903</v>
      </c>
      <c r="Q1254" s="118" t="s">
        <v>21806</v>
      </c>
      <c r="R1254" s="2">
        <f>'Emissions Factors'!$B$3</f>
        <v>9.9208017983194906E-5</v>
      </c>
      <c r="S1254" s="118" t="s">
        <v>21801</v>
      </c>
      <c r="T1254" s="118" t="s">
        <v>21806</v>
      </c>
      <c r="U1254" s="104">
        <f t="shared" si="58"/>
        <v>2.6162117101556418E-2</v>
      </c>
      <c r="V1254" s="126" t="s">
        <v>21801</v>
      </c>
      <c r="W1254" s="113">
        <f t="shared" si="59"/>
        <v>2.7377653827029377E-2</v>
      </c>
      <c r="X1254" s="126" t="s">
        <v>21801</v>
      </c>
    </row>
    <row r="1255" spans="1:24" x14ac:dyDescent="0.25">
      <c r="A1255" s="123" t="s">
        <v>9092</v>
      </c>
      <c r="B1255" s="123" t="s">
        <v>8949</v>
      </c>
      <c r="C1255" s="123" t="s">
        <v>228</v>
      </c>
      <c r="D1255" s="117" t="s">
        <v>22639</v>
      </c>
      <c r="E1255" s="117" t="s">
        <v>21845</v>
      </c>
      <c r="F1255" s="118" t="s">
        <v>22884</v>
      </c>
      <c r="G1255" s="126">
        <v>515</v>
      </c>
      <c r="H1255" s="120" t="s">
        <v>25162</v>
      </c>
      <c r="I1255" s="5">
        <f>VLOOKUP(A1255,Population!$A$5:$L$3146,12,FALSE)*'National Throughput'!$C$14</f>
        <v>8.6303473243528407E-5</v>
      </c>
      <c r="J1255" s="118" t="s">
        <v>21802</v>
      </c>
      <c r="K1255" s="114">
        <f>'Emissions Factors'!$B$2</f>
        <v>10</v>
      </c>
      <c r="L1255" s="118" t="s">
        <v>21801</v>
      </c>
      <c r="M1255" s="118" t="s">
        <v>21802</v>
      </c>
      <c r="N1255" s="113">
        <f t="shared" si="57"/>
        <v>8.6303473243528402E-4</v>
      </c>
      <c r="O1255" s="126" t="s">
        <v>21801</v>
      </c>
      <c r="P1255" s="138">
        <f>VLOOKUP(A1255,Population!$A$5:$L$3146,12,FALSE)*'National Throughput'!$C$17</f>
        <v>187.23468361948369</v>
      </c>
      <c r="Q1255" s="118" t="s">
        <v>21806</v>
      </c>
      <c r="R1255" s="2">
        <f>'Emissions Factors'!$B$3</f>
        <v>9.9208017983194906E-5</v>
      </c>
      <c r="S1255" s="118" t="s">
        <v>21801</v>
      </c>
      <c r="T1255" s="118" t="s">
        <v>21806</v>
      </c>
      <c r="U1255" s="104">
        <f t="shared" si="58"/>
        <v>1.8575181859599547E-2</v>
      </c>
      <c r="V1255" s="126" t="s">
        <v>21801</v>
      </c>
      <c r="W1255" s="113">
        <f t="shared" si="59"/>
        <v>1.9438216592034832E-2</v>
      </c>
      <c r="X1255" s="126" t="s">
        <v>21801</v>
      </c>
    </row>
    <row r="1256" spans="1:24" x14ac:dyDescent="0.25">
      <c r="A1256" s="123" t="s">
        <v>9099</v>
      </c>
      <c r="B1256" s="123" t="s">
        <v>8949</v>
      </c>
      <c r="C1256" s="123" t="s">
        <v>237</v>
      </c>
      <c r="D1256" s="117" t="s">
        <v>22898</v>
      </c>
      <c r="E1256" s="117" t="s">
        <v>21845</v>
      </c>
      <c r="F1256" s="118" t="s">
        <v>22884</v>
      </c>
      <c r="G1256" s="126">
        <v>515</v>
      </c>
      <c r="H1256" s="120" t="s">
        <v>25163</v>
      </c>
      <c r="I1256" s="5">
        <f>VLOOKUP(A1256,Population!$A$5:$L$3146,12,FALSE)*'National Throughput'!$C$14</f>
        <v>3.6101031788377208E-4</v>
      </c>
      <c r="J1256" s="118" t="s">
        <v>21802</v>
      </c>
      <c r="K1256" s="114">
        <f>'Emissions Factors'!$B$2</f>
        <v>10</v>
      </c>
      <c r="L1256" s="118" t="s">
        <v>21801</v>
      </c>
      <c r="M1256" s="118" t="s">
        <v>21802</v>
      </c>
      <c r="N1256" s="113">
        <f t="shared" si="57"/>
        <v>3.6101031788377206E-3</v>
      </c>
      <c r="O1256" s="126" t="s">
        <v>21801</v>
      </c>
      <c r="P1256" s="138">
        <f>VLOOKUP(A1256,Population!$A$5:$L$3146,12,FALSE)*'National Throughput'!$C$17</f>
        <v>783.20894990638055</v>
      </c>
      <c r="Q1256" s="118" t="s">
        <v>21806</v>
      </c>
      <c r="R1256" s="2">
        <f>'Emissions Factors'!$B$3</f>
        <v>9.9208017983194906E-5</v>
      </c>
      <c r="S1256" s="118" t="s">
        <v>21801</v>
      </c>
      <c r="T1256" s="118" t="s">
        <v>21806</v>
      </c>
      <c r="U1256" s="104">
        <f t="shared" si="58"/>
        <v>7.7700607586911399E-2</v>
      </c>
      <c r="V1256" s="126" t="s">
        <v>21801</v>
      </c>
      <c r="W1256" s="113">
        <f t="shared" si="59"/>
        <v>8.1310710765749125E-2</v>
      </c>
      <c r="X1256" s="126" t="s">
        <v>21801</v>
      </c>
    </row>
    <row r="1257" spans="1:24" x14ac:dyDescent="0.25">
      <c r="A1257" s="123" t="s">
        <v>9105</v>
      </c>
      <c r="B1257" s="123" t="s">
        <v>8949</v>
      </c>
      <c r="C1257" s="123" t="s">
        <v>245</v>
      </c>
      <c r="D1257" s="117" t="s">
        <v>22641</v>
      </c>
      <c r="E1257" s="117" t="s">
        <v>21845</v>
      </c>
      <c r="F1257" s="118" t="s">
        <v>22884</v>
      </c>
      <c r="G1257" s="126">
        <v>515</v>
      </c>
      <c r="H1257" s="120" t="s">
        <v>25164</v>
      </c>
      <c r="I1257" s="5">
        <f>VLOOKUP(A1257,Population!$A$5:$L$3146,12,FALSE)*'National Throughput'!$C$14</f>
        <v>1.1039875661972176E-4</v>
      </c>
      <c r="J1257" s="118" t="s">
        <v>21802</v>
      </c>
      <c r="K1257" s="114">
        <f>'Emissions Factors'!$B$2</f>
        <v>10</v>
      </c>
      <c r="L1257" s="118" t="s">
        <v>21801</v>
      </c>
      <c r="M1257" s="118" t="s">
        <v>21802</v>
      </c>
      <c r="N1257" s="113">
        <f t="shared" si="57"/>
        <v>1.1039875661972177E-3</v>
      </c>
      <c r="O1257" s="126" t="s">
        <v>21801</v>
      </c>
      <c r="P1257" s="138">
        <f>VLOOKUP(A1257,Population!$A$5:$L$3146,12,FALSE)*'National Throughput'!$C$17</f>
        <v>239.50920502759706</v>
      </c>
      <c r="Q1257" s="118" t="s">
        <v>21806</v>
      </c>
      <c r="R1257" s="2">
        <f>'Emissions Factors'!$B$3</f>
        <v>9.9208017983194906E-5</v>
      </c>
      <c r="S1257" s="118" t="s">
        <v>21801</v>
      </c>
      <c r="T1257" s="118" t="s">
        <v>21806</v>
      </c>
      <c r="U1257" s="104">
        <f t="shared" si="58"/>
        <v>2.3761233519518567E-2</v>
      </c>
      <c r="V1257" s="126" t="s">
        <v>21801</v>
      </c>
      <c r="W1257" s="113">
        <f t="shared" si="59"/>
        <v>2.4865221085715785E-2</v>
      </c>
      <c r="X1257" s="126" t="s">
        <v>21801</v>
      </c>
    </row>
    <row r="1258" spans="1:24" x14ac:dyDescent="0.25">
      <c r="A1258" s="123" t="s">
        <v>9110</v>
      </c>
      <c r="B1258" s="123" t="s">
        <v>8949</v>
      </c>
      <c r="C1258" s="123" t="s">
        <v>252</v>
      </c>
      <c r="D1258" s="117" t="s">
        <v>22899</v>
      </c>
      <c r="E1258" s="117" t="s">
        <v>21845</v>
      </c>
      <c r="F1258" s="118" t="s">
        <v>22884</v>
      </c>
      <c r="G1258" s="126">
        <v>515</v>
      </c>
      <c r="H1258" s="120" t="s">
        <v>25165</v>
      </c>
      <c r="I1258" s="5">
        <f>VLOOKUP(A1258,Population!$A$5:$L$3146,12,FALSE)*'National Throughput'!$C$14</f>
        <v>1.3728193776201666E-3</v>
      </c>
      <c r="J1258" s="118" t="s">
        <v>21802</v>
      </c>
      <c r="K1258" s="114">
        <f>'Emissions Factors'!$B$2</f>
        <v>10</v>
      </c>
      <c r="L1258" s="118" t="s">
        <v>21801</v>
      </c>
      <c r="M1258" s="118" t="s">
        <v>21802</v>
      </c>
      <c r="N1258" s="113">
        <f t="shared" si="57"/>
        <v>1.3728193776201667E-2</v>
      </c>
      <c r="O1258" s="126" t="s">
        <v>21801</v>
      </c>
      <c r="P1258" s="138">
        <f>VLOOKUP(A1258,Population!$A$5:$L$3146,12,FALSE)*'National Throughput'!$C$17</f>
        <v>2978.3204797575499</v>
      </c>
      <c r="Q1258" s="118" t="s">
        <v>21806</v>
      </c>
      <c r="R1258" s="2">
        <f>'Emissions Factors'!$B$3</f>
        <v>9.9208017983194906E-5</v>
      </c>
      <c r="S1258" s="118" t="s">
        <v>21801</v>
      </c>
      <c r="T1258" s="118" t="s">
        <v>21806</v>
      </c>
      <c r="U1258" s="104">
        <f t="shared" si="58"/>
        <v>0.29547327171550469</v>
      </c>
      <c r="V1258" s="126" t="s">
        <v>21801</v>
      </c>
      <c r="W1258" s="113">
        <f t="shared" si="59"/>
        <v>0.30920146549170635</v>
      </c>
      <c r="X1258" s="126" t="s">
        <v>21801</v>
      </c>
    </row>
    <row r="1259" spans="1:24" x14ac:dyDescent="0.25">
      <c r="A1259" s="123" t="s">
        <v>9117</v>
      </c>
      <c r="B1259" s="123" t="s">
        <v>8949</v>
      </c>
      <c r="C1259" s="123" t="s">
        <v>261</v>
      </c>
      <c r="D1259" s="117" t="s">
        <v>22900</v>
      </c>
      <c r="E1259" s="117" t="s">
        <v>21845</v>
      </c>
      <c r="F1259" s="118" t="s">
        <v>22884</v>
      </c>
      <c r="G1259" s="126">
        <v>515</v>
      </c>
      <c r="H1259" s="120" t="s">
        <v>25166</v>
      </c>
      <c r="I1259" s="5">
        <f>VLOOKUP(A1259,Population!$A$5:$L$3146,12,FALSE)*'National Throughput'!$C$14</f>
        <v>8.4488097953973906E-5</v>
      </c>
      <c r="J1259" s="118" t="s">
        <v>21802</v>
      </c>
      <c r="K1259" s="114">
        <f>'Emissions Factors'!$B$2</f>
        <v>10</v>
      </c>
      <c r="L1259" s="118" t="s">
        <v>21801</v>
      </c>
      <c r="M1259" s="118" t="s">
        <v>21802</v>
      </c>
      <c r="N1259" s="113">
        <f t="shared" si="57"/>
        <v>8.4488097953973904E-4</v>
      </c>
      <c r="O1259" s="126" t="s">
        <v>21801</v>
      </c>
      <c r="P1259" s="138">
        <f>VLOOKUP(A1259,Population!$A$5:$L$3146,12,FALSE)*'National Throughput'!$C$17</f>
        <v>183.29624168643142</v>
      </c>
      <c r="Q1259" s="118" t="s">
        <v>21806</v>
      </c>
      <c r="R1259" s="2">
        <f>'Emissions Factors'!$B$3</f>
        <v>9.9208017983194906E-5</v>
      </c>
      <c r="S1259" s="118" t="s">
        <v>21801</v>
      </c>
      <c r="T1259" s="118" t="s">
        <v>21806</v>
      </c>
      <c r="U1259" s="104">
        <f t="shared" si="58"/>
        <v>1.8184456841479527E-2</v>
      </c>
      <c r="V1259" s="126" t="s">
        <v>21801</v>
      </c>
      <c r="W1259" s="113">
        <f t="shared" si="59"/>
        <v>1.9029337821019267E-2</v>
      </c>
      <c r="X1259" s="126" t="s">
        <v>21801</v>
      </c>
    </row>
    <row r="1260" spans="1:24" x14ac:dyDescent="0.25">
      <c r="A1260" s="123" t="s">
        <v>9124</v>
      </c>
      <c r="B1260" s="123" t="s">
        <v>8949</v>
      </c>
      <c r="C1260" s="123" t="s">
        <v>270</v>
      </c>
      <c r="D1260" s="117" t="s">
        <v>22901</v>
      </c>
      <c r="E1260" s="117" t="s">
        <v>21845</v>
      </c>
      <c r="F1260" s="118" t="s">
        <v>22884</v>
      </c>
      <c r="G1260" s="126">
        <v>515</v>
      </c>
      <c r="H1260" s="120" t="s">
        <v>25167</v>
      </c>
      <c r="I1260" s="5">
        <f>VLOOKUP(A1260,Population!$A$5:$L$3146,12,FALSE)*'National Throughput'!$C$14</f>
        <v>5.2323371669815727E-5</v>
      </c>
      <c r="J1260" s="118" t="s">
        <v>21802</v>
      </c>
      <c r="K1260" s="114">
        <f>'Emissions Factors'!$B$2</f>
        <v>10</v>
      </c>
      <c r="L1260" s="118" t="s">
        <v>21801</v>
      </c>
      <c r="M1260" s="118" t="s">
        <v>21802</v>
      </c>
      <c r="N1260" s="113">
        <f t="shared" si="57"/>
        <v>5.2323371669815732E-4</v>
      </c>
      <c r="O1260" s="126" t="s">
        <v>21801</v>
      </c>
      <c r="P1260" s="138">
        <f>VLOOKUP(A1260,Population!$A$5:$L$3146,12,FALSE)*'National Throughput'!$C$17</f>
        <v>113.51512948799227</v>
      </c>
      <c r="Q1260" s="118" t="s">
        <v>21806</v>
      </c>
      <c r="R1260" s="2">
        <f>'Emissions Factors'!$B$3</f>
        <v>9.9208017983194906E-5</v>
      </c>
      <c r="S1260" s="118" t="s">
        <v>21801</v>
      </c>
      <c r="T1260" s="118" t="s">
        <v>21806</v>
      </c>
      <c r="U1260" s="104">
        <f t="shared" si="58"/>
        <v>1.1261611007609435E-2</v>
      </c>
      <c r="V1260" s="126" t="s">
        <v>21801</v>
      </c>
      <c r="W1260" s="113">
        <f t="shared" si="59"/>
        <v>1.1784844724307592E-2</v>
      </c>
      <c r="X1260" s="126" t="s">
        <v>21801</v>
      </c>
    </row>
    <row r="1261" spans="1:24" x14ac:dyDescent="0.25">
      <c r="A1261" s="123" t="s">
        <v>9130</v>
      </c>
      <c r="B1261" s="123" t="s">
        <v>8949</v>
      </c>
      <c r="C1261" s="123" t="s">
        <v>278</v>
      </c>
      <c r="D1261" s="117" t="s">
        <v>22902</v>
      </c>
      <c r="E1261" s="117" t="s">
        <v>21845</v>
      </c>
      <c r="F1261" s="118" t="s">
        <v>22884</v>
      </c>
      <c r="G1261" s="126">
        <v>515</v>
      </c>
      <c r="H1261" s="120" t="s">
        <v>25168</v>
      </c>
      <c r="I1261" s="5">
        <f>VLOOKUP(A1261,Population!$A$5:$L$3146,12,FALSE)*'National Throughput'!$C$14</f>
        <v>3.0183772808853088E-4</v>
      </c>
      <c r="J1261" s="118" t="s">
        <v>21802</v>
      </c>
      <c r="K1261" s="114">
        <f>'Emissions Factors'!$B$2</f>
        <v>10</v>
      </c>
      <c r="L1261" s="118" t="s">
        <v>21801</v>
      </c>
      <c r="M1261" s="118" t="s">
        <v>21802</v>
      </c>
      <c r="N1261" s="113">
        <f t="shared" si="57"/>
        <v>3.018377280885309E-3</v>
      </c>
      <c r="O1261" s="126" t="s">
        <v>21801</v>
      </c>
      <c r="P1261" s="138">
        <f>VLOOKUP(A1261,Population!$A$5:$L$3146,12,FALSE)*'National Throughput'!$C$17</f>
        <v>654.83449737427168</v>
      </c>
      <c r="Q1261" s="118" t="s">
        <v>21806</v>
      </c>
      <c r="R1261" s="2">
        <f>'Emissions Factors'!$B$3</f>
        <v>9.9208017983194906E-5</v>
      </c>
      <c r="S1261" s="118" t="s">
        <v>21801</v>
      </c>
      <c r="T1261" s="118" t="s">
        <v>21806</v>
      </c>
      <c r="U1261" s="104">
        <f t="shared" si="58"/>
        <v>6.4964832591523136E-2</v>
      </c>
      <c r="V1261" s="126" t="s">
        <v>21801</v>
      </c>
      <c r="W1261" s="113">
        <f t="shared" si="59"/>
        <v>6.798320987240844E-2</v>
      </c>
      <c r="X1261" s="126" t="s">
        <v>21801</v>
      </c>
    </row>
    <row r="1262" spans="1:24" x14ac:dyDescent="0.25">
      <c r="A1262" s="123" t="s">
        <v>9137</v>
      </c>
      <c r="B1262" s="123" t="s">
        <v>8949</v>
      </c>
      <c r="C1262" s="123" t="s">
        <v>287</v>
      </c>
      <c r="D1262" s="117" t="s">
        <v>22903</v>
      </c>
      <c r="E1262" s="117" t="s">
        <v>21845</v>
      </c>
      <c r="F1262" s="118" t="s">
        <v>22884</v>
      </c>
      <c r="G1262" s="126">
        <v>515</v>
      </c>
      <c r="H1262" s="120" t="s">
        <v>25169</v>
      </c>
      <c r="I1262" s="5">
        <f>VLOOKUP(A1262,Population!$A$5:$L$3146,12,FALSE)*'National Throughput'!$C$14</f>
        <v>1.3853042388148136E-4</v>
      </c>
      <c r="J1262" s="118" t="s">
        <v>21802</v>
      </c>
      <c r="K1262" s="114">
        <f>'Emissions Factors'!$B$2</f>
        <v>10</v>
      </c>
      <c r="L1262" s="118" t="s">
        <v>21801</v>
      </c>
      <c r="M1262" s="118" t="s">
        <v>21802</v>
      </c>
      <c r="N1262" s="113">
        <f t="shared" si="57"/>
        <v>1.3853042388148136E-3</v>
      </c>
      <c r="O1262" s="126" t="s">
        <v>21801</v>
      </c>
      <c r="P1262" s="138">
        <f>VLOOKUP(A1262,Population!$A$5:$L$3146,12,FALSE)*'National Throughput'!$C$17</f>
        <v>300.54062846268016</v>
      </c>
      <c r="Q1262" s="118" t="s">
        <v>21806</v>
      </c>
      <c r="R1262" s="2">
        <f>'Emissions Factors'!$B$3</f>
        <v>9.9208017983194906E-5</v>
      </c>
      <c r="S1262" s="118" t="s">
        <v>21801</v>
      </c>
      <c r="T1262" s="118" t="s">
        <v>21806</v>
      </c>
      <c r="U1262" s="104">
        <f t="shared" si="58"/>
        <v>2.9816040073206273E-2</v>
      </c>
      <c r="V1262" s="126" t="s">
        <v>21801</v>
      </c>
      <c r="W1262" s="113">
        <f t="shared" si="59"/>
        <v>3.1201344312021085E-2</v>
      </c>
      <c r="X1262" s="126" t="s">
        <v>21801</v>
      </c>
    </row>
    <row r="1263" spans="1:24" x14ac:dyDescent="0.25">
      <c r="A1263" s="123" t="s">
        <v>9144</v>
      </c>
      <c r="B1263" s="123" t="s">
        <v>8949</v>
      </c>
      <c r="C1263" s="123" t="s">
        <v>295</v>
      </c>
      <c r="D1263" s="117" t="s">
        <v>22904</v>
      </c>
      <c r="E1263" s="117" t="s">
        <v>21845</v>
      </c>
      <c r="F1263" s="118" t="s">
        <v>22884</v>
      </c>
      <c r="G1263" s="126">
        <v>515</v>
      </c>
      <c r="H1263" s="120" t="s">
        <v>25170</v>
      </c>
      <c r="I1263" s="5">
        <f>VLOOKUP(A1263,Population!$A$5:$L$3146,12,FALSE)*'National Throughput'!$C$14</f>
        <v>1.5237847897487796E-4</v>
      </c>
      <c r="J1263" s="118" t="s">
        <v>21802</v>
      </c>
      <c r="K1263" s="114">
        <f>'Emissions Factors'!$B$2</f>
        <v>10</v>
      </c>
      <c r="L1263" s="118" t="s">
        <v>21801</v>
      </c>
      <c r="M1263" s="118" t="s">
        <v>21802</v>
      </c>
      <c r="N1263" s="113">
        <f t="shared" si="57"/>
        <v>1.5237847897487796E-3</v>
      </c>
      <c r="O1263" s="126" t="s">
        <v>21801</v>
      </c>
      <c r="P1263" s="138">
        <f>VLOOKUP(A1263,Population!$A$5:$L$3146,12,FALSE)*'National Throughput'!$C$17</f>
        <v>330.58387141352767</v>
      </c>
      <c r="Q1263" s="118" t="s">
        <v>21806</v>
      </c>
      <c r="R1263" s="2">
        <f>'Emissions Factors'!$B$3</f>
        <v>9.9208017983194906E-5</v>
      </c>
      <c r="S1263" s="118" t="s">
        <v>21801</v>
      </c>
      <c r="T1263" s="118" t="s">
        <v>21806</v>
      </c>
      <c r="U1263" s="104">
        <f t="shared" si="58"/>
        <v>3.2796570660147448E-2</v>
      </c>
      <c r="V1263" s="126" t="s">
        <v>21801</v>
      </c>
      <c r="W1263" s="113">
        <f t="shared" si="59"/>
        <v>3.4320355449896228E-2</v>
      </c>
      <c r="X1263" s="126" t="s">
        <v>21801</v>
      </c>
    </row>
    <row r="1264" spans="1:24" x14ac:dyDescent="0.25">
      <c r="A1264" s="123" t="s">
        <v>9151</v>
      </c>
      <c r="B1264" s="123" t="s">
        <v>8949</v>
      </c>
      <c r="C1264" s="123" t="s">
        <v>304</v>
      </c>
      <c r="D1264" s="117" t="s">
        <v>22905</v>
      </c>
      <c r="E1264" s="117" t="s">
        <v>21845</v>
      </c>
      <c r="F1264" s="118" t="s">
        <v>22884</v>
      </c>
      <c r="G1264" s="126">
        <v>515</v>
      </c>
      <c r="H1264" s="120" t="s">
        <v>25171</v>
      </c>
      <c r="I1264" s="5">
        <f>VLOOKUP(A1264,Population!$A$5:$L$3146,12,FALSE)*'National Throughput'!$C$14</f>
        <v>1.2134088130456408E-4</v>
      </c>
      <c r="J1264" s="118" t="s">
        <v>21802</v>
      </c>
      <c r="K1264" s="114">
        <f>'Emissions Factors'!$B$2</f>
        <v>10</v>
      </c>
      <c r="L1264" s="118" t="s">
        <v>21801</v>
      </c>
      <c r="M1264" s="118" t="s">
        <v>21802</v>
      </c>
      <c r="N1264" s="113">
        <f t="shared" si="57"/>
        <v>1.2134088130456408E-3</v>
      </c>
      <c r="O1264" s="126" t="s">
        <v>21801</v>
      </c>
      <c r="P1264" s="138">
        <f>VLOOKUP(A1264,Population!$A$5:$L$3146,12,FALSE)*'National Throughput'!$C$17</f>
        <v>263.24805558011548</v>
      </c>
      <c r="Q1264" s="118" t="s">
        <v>21806</v>
      </c>
      <c r="R1264" s="2">
        <f>'Emissions Factors'!$B$3</f>
        <v>9.9208017983194906E-5</v>
      </c>
      <c r="S1264" s="118" t="s">
        <v>21801</v>
      </c>
      <c r="T1264" s="118" t="s">
        <v>21806</v>
      </c>
      <c r="U1264" s="104">
        <f t="shared" si="58"/>
        <v>2.6116317832033189E-2</v>
      </c>
      <c r="V1264" s="126" t="s">
        <v>21801</v>
      </c>
      <c r="W1264" s="113">
        <f t="shared" si="59"/>
        <v>2.7329726645078829E-2</v>
      </c>
      <c r="X1264" s="126" t="s">
        <v>21801</v>
      </c>
    </row>
    <row r="1265" spans="1:24" x14ac:dyDescent="0.25">
      <c r="A1265" s="123" t="s">
        <v>9156</v>
      </c>
      <c r="B1265" s="123" t="s">
        <v>8949</v>
      </c>
      <c r="C1265" s="123" t="s">
        <v>312</v>
      </c>
      <c r="D1265" s="117" t="s">
        <v>22906</v>
      </c>
      <c r="E1265" s="117" t="s">
        <v>21845</v>
      </c>
      <c r="F1265" s="118" t="s">
        <v>22884</v>
      </c>
      <c r="G1265" s="126">
        <v>515</v>
      </c>
      <c r="H1265" s="120" t="s">
        <v>25172</v>
      </c>
      <c r="I1265" s="5">
        <f>VLOOKUP(A1265,Population!$A$5:$L$3146,12,FALSE)*'National Throughput'!$C$14</f>
        <v>1.0661173747173166E-4</v>
      </c>
      <c r="J1265" s="118" t="s">
        <v>21802</v>
      </c>
      <c r="K1265" s="114">
        <f>'Emissions Factors'!$B$2</f>
        <v>10</v>
      </c>
      <c r="L1265" s="118" t="s">
        <v>21801</v>
      </c>
      <c r="M1265" s="118" t="s">
        <v>21802</v>
      </c>
      <c r="N1265" s="113">
        <f t="shared" si="57"/>
        <v>1.0661173747173165E-3</v>
      </c>
      <c r="O1265" s="126" t="s">
        <v>21801</v>
      </c>
      <c r="P1265" s="138">
        <f>VLOOKUP(A1265,Population!$A$5:$L$3146,12,FALSE)*'National Throughput'!$C$17</f>
        <v>231.293297771651</v>
      </c>
      <c r="Q1265" s="118" t="s">
        <v>21806</v>
      </c>
      <c r="R1265" s="2">
        <f>'Emissions Factors'!$B$3</f>
        <v>9.9208017983194906E-5</v>
      </c>
      <c r="S1265" s="118" t="s">
        <v>21801</v>
      </c>
      <c r="T1265" s="118" t="s">
        <v>21806</v>
      </c>
      <c r="U1265" s="104">
        <f t="shared" si="58"/>
        <v>2.2946149644722406E-2</v>
      </c>
      <c r="V1265" s="126" t="s">
        <v>21801</v>
      </c>
      <c r="W1265" s="113">
        <f t="shared" si="59"/>
        <v>2.4012267019439724E-2</v>
      </c>
      <c r="X1265" s="126" t="s">
        <v>21801</v>
      </c>
    </row>
    <row r="1266" spans="1:24" x14ac:dyDescent="0.25">
      <c r="A1266" s="123" t="s">
        <v>9163</v>
      </c>
      <c r="B1266" s="123" t="s">
        <v>8949</v>
      </c>
      <c r="C1266" s="123" t="s">
        <v>320</v>
      </c>
      <c r="D1266" s="117" t="s">
        <v>22907</v>
      </c>
      <c r="E1266" s="117" t="s">
        <v>21845</v>
      </c>
      <c r="F1266" s="118" t="s">
        <v>22884</v>
      </c>
      <c r="G1266" s="126">
        <v>515</v>
      </c>
      <c r="H1266" s="120" t="s">
        <v>25173</v>
      </c>
      <c r="I1266" s="5">
        <f>VLOOKUP(A1266,Population!$A$5:$L$3146,12,FALSE)*'National Throughput'!$C$14</f>
        <v>9.4619620998535284E-4</v>
      </c>
      <c r="J1266" s="118" t="s">
        <v>21802</v>
      </c>
      <c r="K1266" s="114">
        <f>'Emissions Factors'!$B$2</f>
        <v>10</v>
      </c>
      <c r="L1266" s="118" t="s">
        <v>21801</v>
      </c>
      <c r="M1266" s="118" t="s">
        <v>21802</v>
      </c>
      <c r="N1266" s="113">
        <f t="shared" si="57"/>
        <v>9.4619620998535291E-3</v>
      </c>
      <c r="O1266" s="126" t="s">
        <v>21801</v>
      </c>
      <c r="P1266" s="138">
        <f>VLOOKUP(A1266,Population!$A$5:$L$3146,12,FALSE)*'National Throughput'!$C$17</f>
        <v>2052.7649856994226</v>
      </c>
      <c r="Q1266" s="118" t="s">
        <v>21806</v>
      </c>
      <c r="R1266" s="2">
        <f>'Emissions Factors'!$B$3</f>
        <v>9.9208017983194906E-5</v>
      </c>
      <c r="S1266" s="118" t="s">
        <v>21801</v>
      </c>
      <c r="T1266" s="118" t="s">
        <v>21806</v>
      </c>
      <c r="U1266" s="104">
        <f t="shared" si="58"/>
        <v>0.20365074561654115</v>
      </c>
      <c r="V1266" s="126" t="s">
        <v>21801</v>
      </c>
      <c r="W1266" s="113">
        <f t="shared" si="59"/>
        <v>0.21311270771639468</v>
      </c>
      <c r="X1266" s="126" t="s">
        <v>21801</v>
      </c>
    </row>
    <row r="1267" spans="1:24" x14ac:dyDescent="0.25">
      <c r="A1267" s="123" t="s">
        <v>9171</v>
      </c>
      <c r="B1267" s="123" t="s">
        <v>8949</v>
      </c>
      <c r="C1267" s="123" t="s">
        <v>328</v>
      </c>
      <c r="D1267" s="117" t="s">
        <v>22908</v>
      </c>
      <c r="E1267" s="117" t="s">
        <v>21845</v>
      </c>
      <c r="F1267" s="118" t="s">
        <v>22884</v>
      </c>
      <c r="G1267" s="126">
        <v>515</v>
      </c>
      <c r="H1267" s="120" t="s">
        <v>25174</v>
      </c>
      <c r="I1267" s="5">
        <f>VLOOKUP(A1267,Population!$A$5:$L$3146,12,FALSE)*'National Throughput'!$C$14</f>
        <v>2.1376875250296321E-4</v>
      </c>
      <c r="J1267" s="118" t="s">
        <v>21802</v>
      </c>
      <c r="K1267" s="114">
        <f>'Emissions Factors'!$B$2</f>
        <v>10</v>
      </c>
      <c r="L1267" s="118" t="s">
        <v>21801</v>
      </c>
      <c r="M1267" s="118" t="s">
        <v>21802</v>
      </c>
      <c r="N1267" s="113">
        <f t="shared" si="57"/>
        <v>2.1376875250296323E-3</v>
      </c>
      <c r="O1267" s="126" t="s">
        <v>21801</v>
      </c>
      <c r="P1267" s="138">
        <f>VLOOKUP(A1267,Population!$A$5:$L$3146,12,FALSE)*'National Throughput'!$C$17</f>
        <v>463.76957077594039</v>
      </c>
      <c r="Q1267" s="118" t="s">
        <v>21806</v>
      </c>
      <c r="R1267" s="2">
        <f>'Emissions Factors'!$B$3</f>
        <v>9.9208017983194906E-5</v>
      </c>
      <c r="S1267" s="118" t="s">
        <v>21801</v>
      </c>
      <c r="T1267" s="118" t="s">
        <v>21806</v>
      </c>
      <c r="U1267" s="104">
        <f t="shared" si="58"/>
        <v>4.6009659917598075E-2</v>
      </c>
      <c r="V1267" s="126" t="s">
        <v>21801</v>
      </c>
      <c r="W1267" s="113">
        <f t="shared" si="59"/>
        <v>4.8147347442627705E-2</v>
      </c>
      <c r="X1267" s="126" t="s">
        <v>21801</v>
      </c>
    </row>
    <row r="1268" spans="1:24" x14ac:dyDescent="0.25">
      <c r="A1268" s="123" t="s">
        <v>9178</v>
      </c>
      <c r="B1268" s="123" t="s">
        <v>8949</v>
      </c>
      <c r="C1268" s="123" t="s">
        <v>336</v>
      </c>
      <c r="D1268" s="117" t="s">
        <v>22909</v>
      </c>
      <c r="E1268" s="117" t="s">
        <v>21845</v>
      </c>
      <c r="F1268" s="118" t="s">
        <v>22884</v>
      </c>
      <c r="G1268" s="126">
        <v>515</v>
      </c>
      <c r="H1268" s="120" t="s">
        <v>25175</v>
      </c>
      <c r="I1268" s="5">
        <f>VLOOKUP(A1268,Population!$A$5:$L$3146,12,FALSE)*'National Throughput'!$C$14</f>
        <v>8.4518021722483044E-5</v>
      </c>
      <c r="J1268" s="118" t="s">
        <v>21802</v>
      </c>
      <c r="K1268" s="114">
        <f>'Emissions Factors'!$B$2</f>
        <v>10</v>
      </c>
      <c r="L1268" s="118" t="s">
        <v>21801</v>
      </c>
      <c r="M1268" s="118" t="s">
        <v>21802</v>
      </c>
      <c r="N1268" s="113">
        <f t="shared" si="57"/>
        <v>8.4518021722483042E-4</v>
      </c>
      <c r="O1268" s="126" t="s">
        <v>21801</v>
      </c>
      <c r="P1268" s="138">
        <f>VLOOKUP(A1268,Population!$A$5:$L$3146,12,FALSE)*'National Throughput'!$C$17</f>
        <v>183.36116105895428</v>
      </c>
      <c r="Q1268" s="118" t="s">
        <v>21806</v>
      </c>
      <c r="R1268" s="2">
        <f>'Emissions Factors'!$B$3</f>
        <v>9.9208017983194906E-5</v>
      </c>
      <c r="S1268" s="118" t="s">
        <v>21801</v>
      </c>
      <c r="T1268" s="118" t="s">
        <v>21806</v>
      </c>
      <c r="U1268" s="104">
        <f t="shared" si="58"/>
        <v>1.8190897363756234E-2</v>
      </c>
      <c r="V1268" s="126" t="s">
        <v>21801</v>
      </c>
      <c r="W1268" s="113">
        <f t="shared" si="59"/>
        <v>1.9036077580981064E-2</v>
      </c>
      <c r="X1268" s="126" t="s">
        <v>21801</v>
      </c>
    </row>
    <row r="1269" spans="1:24" x14ac:dyDescent="0.25">
      <c r="A1269" s="123" t="s">
        <v>9183</v>
      </c>
      <c r="B1269" s="123" t="s">
        <v>8949</v>
      </c>
      <c r="C1269" s="123" t="s">
        <v>344</v>
      </c>
      <c r="D1269" s="117" t="s">
        <v>22910</v>
      </c>
      <c r="E1269" s="117" t="s">
        <v>21845</v>
      </c>
      <c r="F1269" s="118" t="s">
        <v>22884</v>
      </c>
      <c r="G1269" s="126">
        <v>515</v>
      </c>
      <c r="H1269" s="120" t="s">
        <v>25176</v>
      </c>
      <c r="I1269" s="5">
        <f>VLOOKUP(A1269,Population!$A$5:$L$3146,12,FALSE)*'National Throughput'!$C$14</f>
        <v>3.7860216890397894E-5</v>
      </c>
      <c r="J1269" s="118" t="s">
        <v>21802</v>
      </c>
      <c r="K1269" s="114">
        <f>'Emissions Factors'!$B$2</f>
        <v>10</v>
      </c>
      <c r="L1269" s="118" t="s">
        <v>21801</v>
      </c>
      <c r="M1269" s="118" t="s">
        <v>21802</v>
      </c>
      <c r="N1269" s="113">
        <f t="shared" si="57"/>
        <v>3.7860216890397893E-4</v>
      </c>
      <c r="O1269" s="126" t="s">
        <v>21801</v>
      </c>
      <c r="P1269" s="138">
        <f>VLOOKUP(A1269,Population!$A$5:$L$3146,12,FALSE)*'National Throughput'!$C$17</f>
        <v>82.137432768619675</v>
      </c>
      <c r="Q1269" s="118" t="s">
        <v>21806</v>
      </c>
      <c r="R1269" s="2">
        <f>'Emissions Factors'!$B$3</f>
        <v>9.9208017983194906E-5</v>
      </c>
      <c r="S1269" s="118" t="s">
        <v>21801</v>
      </c>
      <c r="T1269" s="118" t="s">
        <v>21806</v>
      </c>
      <c r="U1269" s="104">
        <f t="shared" si="58"/>
        <v>8.1486919072026841E-3</v>
      </c>
      <c r="V1269" s="126" t="s">
        <v>21801</v>
      </c>
      <c r="W1269" s="113">
        <f t="shared" si="59"/>
        <v>8.5272940761066639E-3</v>
      </c>
      <c r="X1269" s="126" t="s">
        <v>21801</v>
      </c>
    </row>
    <row r="1270" spans="1:24" x14ac:dyDescent="0.25">
      <c r="A1270" s="123" t="s">
        <v>9190</v>
      </c>
      <c r="B1270" s="123" t="s">
        <v>8949</v>
      </c>
      <c r="C1270" s="123" t="s">
        <v>353</v>
      </c>
      <c r="D1270" s="117" t="s">
        <v>22911</v>
      </c>
      <c r="E1270" s="117" t="s">
        <v>21845</v>
      </c>
      <c r="F1270" s="118" t="s">
        <v>22884</v>
      </c>
      <c r="G1270" s="126">
        <v>515</v>
      </c>
      <c r="H1270" s="120" t="s">
        <v>25177</v>
      </c>
      <c r="I1270" s="5">
        <f>VLOOKUP(A1270,Population!$A$5:$L$3146,12,FALSE)*'National Throughput'!$C$14</f>
        <v>2.3478853744905045E-4</v>
      </c>
      <c r="J1270" s="118" t="s">
        <v>21802</v>
      </c>
      <c r="K1270" s="114">
        <f>'Emissions Factors'!$B$2</f>
        <v>10</v>
      </c>
      <c r="L1270" s="118" t="s">
        <v>21801</v>
      </c>
      <c r="M1270" s="118" t="s">
        <v>21802</v>
      </c>
      <c r="N1270" s="113">
        <f t="shared" si="57"/>
        <v>2.3478853744905047E-3</v>
      </c>
      <c r="O1270" s="126" t="s">
        <v>21801</v>
      </c>
      <c r="P1270" s="138">
        <f>VLOOKUP(A1270,Population!$A$5:$L$3146,12,FALSE)*'National Throughput'!$C$17</f>
        <v>509.37182334142858</v>
      </c>
      <c r="Q1270" s="118" t="s">
        <v>21806</v>
      </c>
      <c r="R1270" s="2">
        <f>'Emissions Factors'!$B$3</f>
        <v>9.9208017983194906E-5</v>
      </c>
      <c r="S1270" s="118" t="s">
        <v>21801</v>
      </c>
      <c r="T1270" s="118" t="s">
        <v>21806</v>
      </c>
      <c r="U1270" s="104">
        <f t="shared" si="58"/>
        <v>5.0533769010189224E-2</v>
      </c>
      <c r="V1270" s="126" t="s">
        <v>21801</v>
      </c>
      <c r="W1270" s="113">
        <f t="shared" si="59"/>
        <v>5.2881654384679726E-2</v>
      </c>
      <c r="X1270" s="126" t="s">
        <v>21801</v>
      </c>
    </row>
    <row r="1271" spans="1:24" x14ac:dyDescent="0.25">
      <c r="A1271" s="123" t="s">
        <v>9197</v>
      </c>
      <c r="B1271" s="123" t="s">
        <v>8949</v>
      </c>
      <c r="C1271" s="123" t="s">
        <v>362</v>
      </c>
      <c r="D1271" s="117" t="s">
        <v>22065</v>
      </c>
      <c r="E1271" s="117" t="s">
        <v>21845</v>
      </c>
      <c r="F1271" s="118" t="s">
        <v>22884</v>
      </c>
      <c r="G1271" s="126">
        <v>515</v>
      </c>
      <c r="H1271" s="120" t="s">
        <v>25178</v>
      </c>
      <c r="I1271" s="5">
        <f>VLOOKUP(A1271,Population!$A$5:$L$3146,12,FALSE)*'National Throughput'!$C$14</f>
        <v>5.311169672687319E-4</v>
      </c>
      <c r="J1271" s="118" t="s">
        <v>21802</v>
      </c>
      <c r="K1271" s="114">
        <f>'Emissions Factors'!$B$2</f>
        <v>10</v>
      </c>
      <c r="L1271" s="118" t="s">
        <v>21801</v>
      </c>
      <c r="M1271" s="118" t="s">
        <v>21802</v>
      </c>
      <c r="N1271" s="113">
        <f t="shared" si="57"/>
        <v>5.3111696726873192E-3</v>
      </c>
      <c r="O1271" s="126" t="s">
        <v>21801</v>
      </c>
      <c r="P1271" s="138">
        <f>VLOOKUP(A1271,Population!$A$5:$L$3146,12,FALSE)*'National Throughput'!$C$17</f>
        <v>1152.253942907884</v>
      </c>
      <c r="Q1271" s="118" t="s">
        <v>21806</v>
      </c>
      <c r="R1271" s="2">
        <f>'Emissions Factors'!$B$3</f>
        <v>9.9208017983194906E-5</v>
      </c>
      <c r="S1271" s="118" t="s">
        <v>21801</v>
      </c>
      <c r="T1271" s="118" t="s">
        <v>21806</v>
      </c>
      <c r="U1271" s="104">
        <f t="shared" si="58"/>
        <v>0.1143128298892126</v>
      </c>
      <c r="V1271" s="126" t="s">
        <v>21801</v>
      </c>
      <c r="W1271" s="113">
        <f t="shared" si="59"/>
        <v>0.11962399956189991</v>
      </c>
      <c r="X1271" s="126" t="s">
        <v>21801</v>
      </c>
    </row>
    <row r="1272" spans="1:24" x14ac:dyDescent="0.25">
      <c r="A1272" s="123" t="s">
        <v>9204</v>
      </c>
      <c r="B1272" s="123" t="s">
        <v>8949</v>
      </c>
      <c r="C1272" s="123" t="s">
        <v>370</v>
      </c>
      <c r="D1272" s="117" t="s">
        <v>22912</v>
      </c>
      <c r="E1272" s="117" t="s">
        <v>21845</v>
      </c>
      <c r="F1272" s="118" t="s">
        <v>22884</v>
      </c>
      <c r="G1272" s="126">
        <v>515</v>
      </c>
      <c r="H1272" s="120" t="s">
        <v>25179</v>
      </c>
      <c r="I1272" s="5">
        <f>VLOOKUP(A1272,Population!$A$5:$L$3146,12,FALSE)*'National Throughput'!$C$14</f>
        <v>8.6053443533318718E-4</v>
      </c>
      <c r="J1272" s="118" t="s">
        <v>21802</v>
      </c>
      <c r="K1272" s="114">
        <f>'Emissions Factors'!$B$2</f>
        <v>10</v>
      </c>
      <c r="L1272" s="118" t="s">
        <v>21801</v>
      </c>
      <c r="M1272" s="118" t="s">
        <v>21802</v>
      </c>
      <c r="N1272" s="113">
        <f t="shared" si="57"/>
        <v>8.6053443533318716E-3</v>
      </c>
      <c r="O1272" s="126" t="s">
        <v>21801</v>
      </c>
      <c r="P1272" s="138">
        <f>VLOOKUP(A1272,Population!$A$5:$L$3146,12,FALSE)*'National Throughput'!$C$17</f>
        <v>1866.9224619573731</v>
      </c>
      <c r="Q1272" s="118" t="s">
        <v>21806</v>
      </c>
      <c r="R1272" s="2">
        <f>'Emissions Factors'!$B$3</f>
        <v>9.9208017983194906E-5</v>
      </c>
      <c r="S1272" s="118" t="s">
        <v>21801</v>
      </c>
      <c r="T1272" s="118" t="s">
        <v>21806</v>
      </c>
      <c r="U1272" s="104">
        <f t="shared" si="58"/>
        <v>0.18521367717909759</v>
      </c>
      <c r="V1272" s="126" t="s">
        <v>21801</v>
      </c>
      <c r="W1272" s="113">
        <f t="shared" si="59"/>
        <v>0.19381902153242947</v>
      </c>
      <c r="X1272" s="126" t="s">
        <v>21801</v>
      </c>
    </row>
    <row r="1273" spans="1:24" x14ac:dyDescent="0.25">
      <c r="A1273" s="123" t="s">
        <v>9211</v>
      </c>
      <c r="B1273" s="123" t="s">
        <v>8949</v>
      </c>
      <c r="C1273" s="123" t="s">
        <v>378</v>
      </c>
      <c r="D1273" s="117" t="s">
        <v>22913</v>
      </c>
      <c r="E1273" s="117" t="s">
        <v>21845</v>
      </c>
      <c r="F1273" s="118" t="s">
        <v>22884</v>
      </c>
      <c r="G1273" s="126">
        <v>515</v>
      </c>
      <c r="H1273" s="120" t="s">
        <v>25180</v>
      </c>
      <c r="I1273" s="5">
        <f>VLOOKUP(A1273,Population!$A$5:$L$3146,12,FALSE)*'National Throughput'!$C$14</f>
        <v>5.783266993866523E-5</v>
      </c>
      <c r="J1273" s="118" t="s">
        <v>21802</v>
      </c>
      <c r="K1273" s="114">
        <f>'Emissions Factors'!$B$2</f>
        <v>10</v>
      </c>
      <c r="L1273" s="118" t="s">
        <v>21801</v>
      </c>
      <c r="M1273" s="118" t="s">
        <v>21802</v>
      </c>
      <c r="N1273" s="113">
        <f t="shared" si="57"/>
        <v>5.7832669938665232E-4</v>
      </c>
      <c r="O1273" s="126" t="s">
        <v>21801</v>
      </c>
      <c r="P1273" s="138">
        <f>VLOOKUP(A1273,Population!$A$5:$L$3146,12,FALSE)*'National Throughput'!$C$17</f>
        <v>125.46750729580843</v>
      </c>
      <c r="Q1273" s="118" t="s">
        <v>21806</v>
      </c>
      <c r="R1273" s="2">
        <f>'Emissions Factors'!$B$3</f>
        <v>9.9208017983194906E-5</v>
      </c>
      <c r="S1273" s="118" t="s">
        <v>21801</v>
      </c>
      <c r="T1273" s="118" t="s">
        <v>21806</v>
      </c>
      <c r="U1273" s="104">
        <f t="shared" si="58"/>
        <v>1.2447382720109201E-2</v>
      </c>
      <c r="V1273" s="126" t="s">
        <v>21801</v>
      </c>
      <c r="W1273" s="113">
        <f t="shared" si="59"/>
        <v>1.3025709419495853E-2</v>
      </c>
      <c r="X1273" s="126" t="s">
        <v>21801</v>
      </c>
    </row>
    <row r="1274" spans="1:24" x14ac:dyDescent="0.25">
      <c r="A1274" s="123" t="s">
        <v>9217</v>
      </c>
      <c r="B1274" s="123" t="s">
        <v>8949</v>
      </c>
      <c r="C1274" s="123" t="s">
        <v>386</v>
      </c>
      <c r="D1274" s="117" t="s">
        <v>22323</v>
      </c>
      <c r="E1274" s="117" t="s">
        <v>21845</v>
      </c>
      <c r="F1274" s="118" t="s">
        <v>22884</v>
      </c>
      <c r="G1274" s="126">
        <v>515</v>
      </c>
      <c r="H1274" s="120" t="s">
        <v>25181</v>
      </c>
      <c r="I1274" s="5">
        <f>VLOOKUP(A1274,Population!$A$5:$L$3146,12,FALSE)*'National Throughput'!$C$14</f>
        <v>2.0921269250428818E-3</v>
      </c>
      <c r="J1274" s="118" t="s">
        <v>21802</v>
      </c>
      <c r="K1274" s="114">
        <f>'Emissions Factors'!$B$2</f>
        <v>10</v>
      </c>
      <c r="L1274" s="118" t="s">
        <v>21801</v>
      </c>
      <c r="M1274" s="118" t="s">
        <v>21802</v>
      </c>
      <c r="N1274" s="113">
        <f t="shared" si="57"/>
        <v>2.0921269250428819E-2</v>
      </c>
      <c r="O1274" s="126" t="s">
        <v>21801</v>
      </c>
      <c r="P1274" s="138">
        <f>VLOOKUP(A1274,Population!$A$5:$L$3146,12,FALSE)*'National Throughput'!$C$17</f>
        <v>4538.8523564615734</v>
      </c>
      <c r="Q1274" s="118" t="s">
        <v>21806</v>
      </c>
      <c r="R1274" s="2">
        <f>'Emissions Factors'!$B$3</f>
        <v>9.9208017983194906E-5</v>
      </c>
      <c r="S1274" s="118" t="s">
        <v>21801</v>
      </c>
      <c r="T1274" s="118" t="s">
        <v>21806</v>
      </c>
      <c r="U1274" s="104">
        <f t="shared" si="58"/>
        <v>0.45029054620290637</v>
      </c>
      <c r="V1274" s="126" t="s">
        <v>21801</v>
      </c>
      <c r="W1274" s="113">
        <f t="shared" si="59"/>
        <v>0.47121181545333518</v>
      </c>
      <c r="X1274" s="126" t="s">
        <v>21801</v>
      </c>
    </row>
    <row r="1275" spans="1:24" x14ac:dyDescent="0.25">
      <c r="A1275" s="123" t="s">
        <v>9224</v>
      </c>
      <c r="B1275" s="123" t="s">
        <v>8949</v>
      </c>
      <c r="C1275" s="123" t="s">
        <v>395</v>
      </c>
      <c r="D1275" s="117" t="s">
        <v>22914</v>
      </c>
      <c r="E1275" s="117" t="s">
        <v>21845</v>
      </c>
      <c r="F1275" s="118" t="s">
        <v>22884</v>
      </c>
      <c r="G1275" s="126">
        <v>515</v>
      </c>
      <c r="H1275" s="120" t="s">
        <v>25182</v>
      </c>
      <c r="I1275" s="5">
        <f>VLOOKUP(A1275,Population!$A$5:$L$3146,12,FALSE)*'National Throughput'!$C$14</f>
        <v>7.37122164275157E-6</v>
      </c>
      <c r="J1275" s="118" t="s">
        <v>21802</v>
      </c>
      <c r="K1275" s="114">
        <f>'Emissions Factors'!$B$2</f>
        <v>10</v>
      </c>
      <c r="L1275" s="118" t="s">
        <v>21801</v>
      </c>
      <c r="M1275" s="118" t="s">
        <v>21802</v>
      </c>
      <c r="N1275" s="113">
        <f t="shared" si="57"/>
        <v>7.3712216427515695E-5</v>
      </c>
      <c r="O1275" s="126" t="s">
        <v>21801</v>
      </c>
      <c r="P1275" s="138">
        <f>VLOOKUP(A1275,Population!$A$5:$L$3146,12,FALSE)*'National Throughput'!$C$17</f>
        <v>15.991805431459543</v>
      </c>
      <c r="Q1275" s="118" t="s">
        <v>21806</v>
      </c>
      <c r="R1275" s="2">
        <f>'Emissions Factors'!$B$3</f>
        <v>9.9208017983194906E-5</v>
      </c>
      <c r="S1275" s="118" t="s">
        <v>21801</v>
      </c>
      <c r="T1275" s="118" t="s">
        <v>21806</v>
      </c>
      <c r="U1275" s="104">
        <f t="shared" si="58"/>
        <v>1.5865153208279924E-3</v>
      </c>
      <c r="V1275" s="126" t="s">
        <v>21801</v>
      </c>
      <c r="W1275" s="113">
        <f t="shared" si="59"/>
        <v>1.6602275372555081E-3</v>
      </c>
      <c r="X1275" s="126" t="s">
        <v>21801</v>
      </c>
    </row>
    <row r="1276" spans="1:24" x14ac:dyDescent="0.25">
      <c r="A1276" s="123" t="s">
        <v>9231</v>
      </c>
      <c r="B1276" s="123" t="s">
        <v>8949</v>
      </c>
      <c r="C1276" s="123" t="s">
        <v>403</v>
      </c>
      <c r="D1276" s="117" t="s">
        <v>22220</v>
      </c>
      <c r="E1276" s="117" t="s">
        <v>21845</v>
      </c>
      <c r="F1276" s="118" t="s">
        <v>22884</v>
      </c>
      <c r="G1276" s="126">
        <v>515</v>
      </c>
      <c r="H1276" s="120" t="s">
        <v>25183</v>
      </c>
      <c r="I1276" s="5">
        <f>VLOOKUP(A1276,Population!$A$5:$L$3146,12,FALSE)*'National Throughput'!$C$14</f>
        <v>3.7707273184684513E-5</v>
      </c>
      <c r="J1276" s="118" t="s">
        <v>21802</v>
      </c>
      <c r="K1276" s="114">
        <f>'Emissions Factors'!$B$2</f>
        <v>10</v>
      </c>
      <c r="L1276" s="118" t="s">
        <v>21801</v>
      </c>
      <c r="M1276" s="118" t="s">
        <v>21802</v>
      </c>
      <c r="N1276" s="113">
        <f t="shared" si="57"/>
        <v>3.7707273184684511E-4</v>
      </c>
      <c r="O1276" s="126" t="s">
        <v>21801</v>
      </c>
      <c r="P1276" s="138">
        <f>VLOOKUP(A1276,Population!$A$5:$L$3146,12,FALSE)*'National Throughput'!$C$17</f>
        <v>81.805622642391839</v>
      </c>
      <c r="Q1276" s="118" t="s">
        <v>21806</v>
      </c>
      <c r="R1276" s="2">
        <f>'Emissions Factors'!$B$3</f>
        <v>9.9208017983194906E-5</v>
      </c>
      <c r="S1276" s="118" t="s">
        <v>21801</v>
      </c>
      <c r="T1276" s="118" t="s">
        <v>21806</v>
      </c>
      <c r="U1276" s="104">
        <f t="shared" si="58"/>
        <v>8.1157736822328654E-3</v>
      </c>
      <c r="V1276" s="126" t="s">
        <v>21801</v>
      </c>
      <c r="W1276" s="113">
        <f t="shared" si="59"/>
        <v>8.4928464140797098E-3</v>
      </c>
      <c r="X1276" s="126" t="s">
        <v>21801</v>
      </c>
    </row>
    <row r="1277" spans="1:24" x14ac:dyDescent="0.25">
      <c r="A1277" s="123" t="s">
        <v>9236</v>
      </c>
      <c r="B1277" s="123" t="s">
        <v>8949</v>
      </c>
      <c r="C1277" s="123" t="s">
        <v>411</v>
      </c>
      <c r="D1277" s="117" t="s">
        <v>22915</v>
      </c>
      <c r="E1277" s="117" t="s">
        <v>21845</v>
      </c>
      <c r="F1277" s="118" t="s">
        <v>22884</v>
      </c>
      <c r="G1277" s="126">
        <v>515</v>
      </c>
      <c r="H1277" s="120" t="s">
        <v>25184</v>
      </c>
      <c r="I1277" s="5">
        <f>VLOOKUP(A1277,Population!$A$5:$L$3146,12,FALSE)*'National Throughput'!$C$14</f>
        <v>2.9309666282069429E-4</v>
      </c>
      <c r="J1277" s="118" t="s">
        <v>21802</v>
      </c>
      <c r="K1277" s="114">
        <f>'Emissions Factors'!$B$2</f>
        <v>10</v>
      </c>
      <c r="L1277" s="118" t="s">
        <v>21801</v>
      </c>
      <c r="M1277" s="118" t="s">
        <v>21802</v>
      </c>
      <c r="N1277" s="113">
        <f t="shared" si="57"/>
        <v>2.9309666282069428E-3</v>
      </c>
      <c r="O1277" s="126" t="s">
        <v>21801</v>
      </c>
      <c r="P1277" s="138">
        <f>VLOOKUP(A1277,Population!$A$5:$L$3146,12,FALSE)*'National Throughput'!$C$17</f>
        <v>635.87082733398881</v>
      </c>
      <c r="Q1277" s="118" t="s">
        <v>21806</v>
      </c>
      <c r="R1277" s="2">
        <f>'Emissions Factors'!$B$3</f>
        <v>9.9208017983194906E-5</v>
      </c>
      <c r="S1277" s="118" t="s">
        <v>21801</v>
      </c>
      <c r="T1277" s="118" t="s">
        <v>21806</v>
      </c>
      <c r="U1277" s="104">
        <f t="shared" si="58"/>
        <v>6.3083484473139384E-2</v>
      </c>
      <c r="V1277" s="126" t="s">
        <v>21801</v>
      </c>
      <c r="W1277" s="113">
        <f t="shared" si="59"/>
        <v>6.6014451101346322E-2</v>
      </c>
      <c r="X1277" s="126" t="s">
        <v>21801</v>
      </c>
    </row>
    <row r="1278" spans="1:24" x14ac:dyDescent="0.25">
      <c r="A1278" s="123" t="s">
        <v>9244</v>
      </c>
      <c r="B1278" s="123" t="s">
        <v>8949</v>
      </c>
      <c r="C1278" s="123" t="s">
        <v>420</v>
      </c>
      <c r="D1278" s="117" t="s">
        <v>22916</v>
      </c>
      <c r="E1278" s="117" t="s">
        <v>21845</v>
      </c>
      <c r="F1278" s="118" t="s">
        <v>22884</v>
      </c>
      <c r="G1278" s="126">
        <v>515</v>
      </c>
      <c r="H1278" s="120" t="s">
        <v>25185</v>
      </c>
      <c r="I1278" s="5">
        <f>VLOOKUP(A1278,Population!$A$5:$L$3146,12,FALSE)*'National Throughput'!$C$14</f>
        <v>7.2864376319756714E-5</v>
      </c>
      <c r="J1278" s="118" t="s">
        <v>21802</v>
      </c>
      <c r="K1278" s="114">
        <f>'Emissions Factors'!$B$2</f>
        <v>10</v>
      </c>
      <c r="L1278" s="118" t="s">
        <v>21801</v>
      </c>
      <c r="M1278" s="118" t="s">
        <v>21802</v>
      </c>
      <c r="N1278" s="113">
        <f t="shared" si="57"/>
        <v>7.2864376319756717E-4</v>
      </c>
      <c r="O1278" s="126" t="s">
        <v>21801</v>
      </c>
      <c r="P1278" s="138">
        <f>VLOOKUP(A1278,Population!$A$5:$L$3146,12,FALSE)*'National Throughput'!$C$17</f>
        <v>158.07867209311496</v>
      </c>
      <c r="Q1278" s="118" t="s">
        <v>21806</v>
      </c>
      <c r="R1278" s="2">
        <f>'Emissions Factors'!$B$3</f>
        <v>9.9208017983194906E-5</v>
      </c>
      <c r="S1278" s="118" t="s">
        <v>21801</v>
      </c>
      <c r="T1278" s="118" t="s">
        <v>21806</v>
      </c>
      <c r="U1278" s="104">
        <f t="shared" si="58"/>
        <v>1.5682671743773319E-2</v>
      </c>
      <c r="V1278" s="126" t="s">
        <v>21801</v>
      </c>
      <c r="W1278" s="113">
        <f t="shared" si="59"/>
        <v>1.6411315506970888E-2</v>
      </c>
      <c r="X1278" s="126" t="s">
        <v>21801</v>
      </c>
    </row>
    <row r="1279" spans="1:24" x14ac:dyDescent="0.25">
      <c r="A1279" s="123" t="s">
        <v>9251</v>
      </c>
      <c r="B1279" s="123" t="s">
        <v>8949</v>
      </c>
      <c r="C1279" s="123" t="s">
        <v>428</v>
      </c>
      <c r="D1279" s="117" t="s">
        <v>22917</v>
      </c>
      <c r="E1279" s="117" t="s">
        <v>21845</v>
      </c>
      <c r="F1279" s="118" t="s">
        <v>22884</v>
      </c>
      <c r="G1279" s="126">
        <v>515</v>
      </c>
      <c r="H1279" s="120" t="s">
        <v>25186</v>
      </c>
      <c r="I1279" s="5">
        <f>VLOOKUP(A1279,Population!$A$5:$L$3146,12,FALSE)*'National Throughput'!$C$14</f>
        <v>3.2931772216942482E-4</v>
      </c>
      <c r="J1279" s="118" t="s">
        <v>21802</v>
      </c>
      <c r="K1279" s="114">
        <f>'Emissions Factors'!$B$2</f>
        <v>10</v>
      </c>
      <c r="L1279" s="118" t="s">
        <v>21801</v>
      </c>
      <c r="M1279" s="118" t="s">
        <v>21802</v>
      </c>
      <c r="N1279" s="113">
        <f t="shared" si="57"/>
        <v>3.2931772216942485E-3</v>
      </c>
      <c r="O1279" s="126" t="s">
        <v>21801</v>
      </c>
      <c r="P1279" s="138">
        <f>VLOOKUP(A1279,Population!$A$5:$L$3146,12,FALSE)*'National Throughput'!$C$17</f>
        <v>714.4521211410796</v>
      </c>
      <c r="Q1279" s="118" t="s">
        <v>21806</v>
      </c>
      <c r="R1279" s="2">
        <f>'Emissions Factors'!$B$3</f>
        <v>9.9208017983194906E-5</v>
      </c>
      <c r="S1279" s="118" t="s">
        <v>21801</v>
      </c>
      <c r="T1279" s="118" t="s">
        <v>21806</v>
      </c>
      <c r="U1279" s="104">
        <f t="shared" si="58"/>
        <v>7.0879378882295965E-2</v>
      </c>
      <c r="V1279" s="126" t="s">
        <v>21801</v>
      </c>
      <c r="W1279" s="113">
        <f t="shared" si="59"/>
        <v>7.417255610399022E-2</v>
      </c>
      <c r="X1279" s="126" t="s">
        <v>21801</v>
      </c>
    </row>
    <row r="1280" spans="1:24" x14ac:dyDescent="0.25">
      <c r="A1280" s="123" t="s">
        <v>9258</v>
      </c>
      <c r="B1280" s="123" t="s">
        <v>8949</v>
      </c>
      <c r="C1280" s="123" t="s">
        <v>437</v>
      </c>
      <c r="D1280" s="117" t="s">
        <v>22555</v>
      </c>
      <c r="E1280" s="117" t="s">
        <v>21845</v>
      </c>
      <c r="F1280" s="118" t="s">
        <v>22884</v>
      </c>
      <c r="G1280" s="126">
        <v>515</v>
      </c>
      <c r="H1280" s="120" t="s">
        <v>25187</v>
      </c>
      <c r="I1280" s="5">
        <f>VLOOKUP(A1280,Population!$A$5:$L$3146,12,FALSE)*'National Throughput'!$C$14</f>
        <v>6.1708130446915671E-4</v>
      </c>
      <c r="J1280" s="118" t="s">
        <v>21802</v>
      </c>
      <c r="K1280" s="114">
        <f>'Emissions Factors'!$B$2</f>
        <v>10</v>
      </c>
      <c r="L1280" s="118" t="s">
        <v>21801</v>
      </c>
      <c r="M1280" s="118" t="s">
        <v>21802</v>
      </c>
      <c r="N1280" s="113">
        <f t="shared" si="57"/>
        <v>6.1708130446915671E-3</v>
      </c>
      <c r="O1280" s="126" t="s">
        <v>21801</v>
      </c>
      <c r="P1280" s="138">
        <f>VLOOKUP(A1280,Population!$A$5:$L$3146,12,FALSE)*'National Throughput'!$C$17</f>
        <v>1338.7528736387758</v>
      </c>
      <c r="Q1280" s="118" t="s">
        <v>21806</v>
      </c>
      <c r="R1280" s="2">
        <f>'Emissions Factors'!$B$3</f>
        <v>9.9208017983194906E-5</v>
      </c>
      <c r="S1280" s="118" t="s">
        <v>21801</v>
      </c>
      <c r="T1280" s="118" t="s">
        <v>21806</v>
      </c>
      <c r="U1280" s="104">
        <f t="shared" si="58"/>
        <v>0.13281501916300953</v>
      </c>
      <c r="V1280" s="126" t="s">
        <v>21801</v>
      </c>
      <c r="W1280" s="113">
        <f t="shared" si="59"/>
        <v>0.13898583220770111</v>
      </c>
      <c r="X1280" s="126" t="s">
        <v>21801</v>
      </c>
    </row>
    <row r="1281" spans="1:24" x14ac:dyDescent="0.25">
      <c r="A1281" s="123" t="s">
        <v>9265</v>
      </c>
      <c r="B1281" s="123" t="s">
        <v>8949</v>
      </c>
      <c r="C1281" s="123" t="s">
        <v>446</v>
      </c>
      <c r="D1281" s="117" t="s">
        <v>22918</v>
      </c>
      <c r="E1281" s="117" t="s">
        <v>21845</v>
      </c>
      <c r="F1281" s="118" t="s">
        <v>22884</v>
      </c>
      <c r="G1281" s="126">
        <v>515</v>
      </c>
      <c r="H1281" s="120" t="s">
        <v>25188</v>
      </c>
      <c r="I1281" s="5">
        <f>VLOOKUP(A1281,Population!$A$5:$L$3146,12,FALSE)*'National Throughput'!$C$14</f>
        <v>2.1365570715526199E-5</v>
      </c>
      <c r="J1281" s="118" t="s">
        <v>21802</v>
      </c>
      <c r="K1281" s="114">
        <f>'Emissions Factors'!$B$2</f>
        <v>10</v>
      </c>
      <c r="L1281" s="118" t="s">
        <v>21801</v>
      </c>
      <c r="M1281" s="118" t="s">
        <v>21802</v>
      </c>
      <c r="N1281" s="113">
        <f t="shared" si="57"/>
        <v>2.1365570715526199E-4</v>
      </c>
      <c r="O1281" s="126" t="s">
        <v>21801</v>
      </c>
      <c r="P1281" s="138">
        <f>VLOOKUP(A1281,Population!$A$5:$L$3146,12,FALSE)*'National Throughput'!$C$17</f>
        <v>46.352431981307632</v>
      </c>
      <c r="Q1281" s="118" t="s">
        <v>21806</v>
      </c>
      <c r="R1281" s="2">
        <f>'Emissions Factors'!$B$3</f>
        <v>9.9208017983194906E-5</v>
      </c>
      <c r="S1281" s="118" t="s">
        <v>21801</v>
      </c>
      <c r="T1281" s="118" t="s">
        <v>21806</v>
      </c>
      <c r="U1281" s="104">
        <f t="shared" si="58"/>
        <v>4.5985329055663864E-3</v>
      </c>
      <c r="V1281" s="126" t="s">
        <v>21801</v>
      </c>
      <c r="W1281" s="113">
        <f t="shared" si="59"/>
        <v>4.8121886127216488E-3</v>
      </c>
      <c r="X1281" s="126" t="s">
        <v>21801</v>
      </c>
    </row>
    <row r="1282" spans="1:24" x14ac:dyDescent="0.25">
      <c r="A1282" s="123" t="s">
        <v>9271</v>
      </c>
      <c r="B1282" s="123" t="s">
        <v>8949</v>
      </c>
      <c r="C1282" s="123" t="s">
        <v>454</v>
      </c>
      <c r="D1282" s="117" t="s">
        <v>22919</v>
      </c>
      <c r="E1282" s="117" t="s">
        <v>21845</v>
      </c>
      <c r="F1282" s="118" t="s">
        <v>22884</v>
      </c>
      <c r="G1282" s="126">
        <v>515</v>
      </c>
      <c r="H1282" s="120" t="s">
        <v>25189</v>
      </c>
      <c r="I1282" s="5">
        <f>VLOOKUP(A1282,Population!$A$5:$L$3146,12,FALSE)*'National Throughput'!$C$14</f>
        <v>3.6713139097547519E-5</v>
      </c>
      <c r="J1282" s="118" t="s">
        <v>21802</v>
      </c>
      <c r="K1282" s="114">
        <f>'Emissions Factors'!$B$2</f>
        <v>10</v>
      </c>
      <c r="L1282" s="118" t="s">
        <v>21801</v>
      </c>
      <c r="M1282" s="118" t="s">
        <v>21802</v>
      </c>
      <c r="N1282" s="113">
        <f t="shared" si="57"/>
        <v>3.6713139097547517E-4</v>
      </c>
      <c r="O1282" s="126" t="s">
        <v>21801</v>
      </c>
      <c r="P1282" s="138">
        <f>VLOOKUP(A1282,Population!$A$5:$L$3146,12,FALSE)*'National Throughput'!$C$17</f>
        <v>79.648856821910826</v>
      </c>
      <c r="Q1282" s="118" t="s">
        <v>21806</v>
      </c>
      <c r="R1282" s="2">
        <f>'Emissions Factors'!$B$3</f>
        <v>9.9208017983194906E-5</v>
      </c>
      <c r="S1282" s="118" t="s">
        <v>21801</v>
      </c>
      <c r="T1282" s="118" t="s">
        <v>21806</v>
      </c>
      <c r="U1282" s="104">
        <f t="shared" si="58"/>
        <v>7.9018052199290451E-3</v>
      </c>
      <c r="V1282" s="126" t="s">
        <v>21801</v>
      </c>
      <c r="W1282" s="113">
        <f t="shared" si="59"/>
        <v>8.2689366109045207E-3</v>
      </c>
      <c r="X1282" s="126" t="s">
        <v>21801</v>
      </c>
    </row>
    <row r="1283" spans="1:24" x14ac:dyDescent="0.25">
      <c r="A1283" s="123" t="s">
        <v>9278</v>
      </c>
      <c r="B1283" s="123" t="s">
        <v>8949</v>
      </c>
      <c r="C1283" s="123" t="s">
        <v>463</v>
      </c>
      <c r="D1283" s="117" t="s">
        <v>22920</v>
      </c>
      <c r="E1283" s="117" t="s">
        <v>21845</v>
      </c>
      <c r="F1283" s="118" t="s">
        <v>22884</v>
      </c>
      <c r="G1283" s="126">
        <v>515</v>
      </c>
      <c r="H1283" s="120" t="s">
        <v>25190</v>
      </c>
      <c r="I1283" s="5">
        <f>VLOOKUP(A1283,Population!$A$5:$L$3146,12,FALSE)*'National Throughput'!$C$14</f>
        <v>2.8597547088815237E-3</v>
      </c>
      <c r="J1283" s="118" t="s">
        <v>21802</v>
      </c>
      <c r="K1283" s="114">
        <f>'Emissions Factors'!$B$2</f>
        <v>10</v>
      </c>
      <c r="L1283" s="118" t="s">
        <v>21801</v>
      </c>
      <c r="M1283" s="118" t="s">
        <v>21802</v>
      </c>
      <c r="N1283" s="113">
        <f t="shared" si="57"/>
        <v>2.8597547088815237E-2</v>
      </c>
      <c r="O1283" s="126" t="s">
        <v>21801</v>
      </c>
      <c r="P1283" s="138">
        <f>VLOOKUP(A1283,Population!$A$5:$L$3146,12,FALSE)*'National Throughput'!$C$17</f>
        <v>6204.2145932627564</v>
      </c>
      <c r="Q1283" s="118" t="s">
        <v>21806</v>
      </c>
      <c r="R1283" s="2">
        <f>'Emissions Factors'!$B$3</f>
        <v>9.9208017983194906E-5</v>
      </c>
      <c r="S1283" s="118" t="s">
        <v>21801</v>
      </c>
      <c r="T1283" s="118" t="s">
        <v>21806</v>
      </c>
      <c r="U1283" s="104">
        <f t="shared" si="58"/>
        <v>0.61550783294001177</v>
      </c>
      <c r="V1283" s="126" t="s">
        <v>21801</v>
      </c>
      <c r="W1283" s="113">
        <f t="shared" si="59"/>
        <v>0.644105380028827</v>
      </c>
      <c r="X1283" s="126" t="s">
        <v>21801</v>
      </c>
    </row>
    <row r="1284" spans="1:24" x14ac:dyDescent="0.25">
      <c r="A1284" s="123" t="s">
        <v>9286</v>
      </c>
      <c r="B1284" s="123" t="s">
        <v>8949</v>
      </c>
      <c r="C1284" s="123" t="s">
        <v>472</v>
      </c>
      <c r="D1284" s="117" t="s">
        <v>22921</v>
      </c>
      <c r="E1284" s="117" t="s">
        <v>21845</v>
      </c>
      <c r="F1284" s="118" t="s">
        <v>22884</v>
      </c>
      <c r="G1284" s="126">
        <v>515</v>
      </c>
      <c r="H1284" s="120" t="s">
        <v>25191</v>
      </c>
      <c r="I1284" s="5">
        <f>VLOOKUP(A1284,Population!$A$5:$L$3146,12,FALSE)*'National Throughput'!$C$14</f>
        <v>8.1193158554800779E-5</v>
      </c>
      <c r="J1284" s="118" t="s">
        <v>21802</v>
      </c>
      <c r="K1284" s="114">
        <f>'Emissions Factors'!$B$2</f>
        <v>10</v>
      </c>
      <c r="L1284" s="118" t="s">
        <v>21801</v>
      </c>
      <c r="M1284" s="118" t="s">
        <v>21802</v>
      </c>
      <c r="N1284" s="113">
        <f t="shared" ref="N1284:N1347" si="60">I1284*K1284</f>
        <v>8.1193158554800776E-4</v>
      </c>
      <c r="O1284" s="126" t="s">
        <v>21801</v>
      </c>
      <c r="P1284" s="138">
        <f>VLOOKUP(A1284,Population!$A$5:$L$3146,12,FALSE)*'National Throughput'!$C$17</f>
        <v>176.14789744530538</v>
      </c>
      <c r="Q1284" s="118" t="s">
        <v>21806</v>
      </c>
      <c r="R1284" s="2">
        <f>'Emissions Factors'!$B$3</f>
        <v>9.9208017983194906E-5</v>
      </c>
      <c r="S1284" s="118" t="s">
        <v>21801</v>
      </c>
      <c r="T1284" s="118" t="s">
        <v>21806</v>
      </c>
      <c r="U1284" s="104">
        <f t="shared" ref="U1284:U1347" si="61">P1284*R1284</f>
        <v>1.7475283777455827E-2</v>
      </c>
      <c r="V1284" s="126" t="s">
        <v>21801</v>
      </c>
      <c r="W1284" s="113">
        <f t="shared" ref="W1284:W1347" si="62">N1284+U1284</f>
        <v>1.8287215363003834E-2</v>
      </c>
      <c r="X1284" s="126" t="s">
        <v>21801</v>
      </c>
    </row>
    <row r="1285" spans="1:24" x14ac:dyDescent="0.25">
      <c r="A1285" s="123" t="s">
        <v>9293</v>
      </c>
      <c r="B1285" s="123" t="s">
        <v>8949</v>
      </c>
      <c r="C1285" s="123" t="s">
        <v>480</v>
      </c>
      <c r="D1285" s="117" t="s">
        <v>22922</v>
      </c>
      <c r="E1285" s="117" t="s">
        <v>21845</v>
      </c>
      <c r="F1285" s="118" t="s">
        <v>22884</v>
      </c>
      <c r="G1285" s="126">
        <v>515</v>
      </c>
      <c r="H1285" s="120" t="s">
        <v>25192</v>
      </c>
      <c r="I1285" s="5">
        <f>VLOOKUP(A1285,Population!$A$5:$L$3146,12,FALSE)*'National Throughput'!$C$14</f>
        <v>2.2501343973606463E-4</v>
      </c>
      <c r="J1285" s="118" t="s">
        <v>21802</v>
      </c>
      <c r="K1285" s="114">
        <f>'Emissions Factors'!$B$2</f>
        <v>10</v>
      </c>
      <c r="L1285" s="118" t="s">
        <v>21801</v>
      </c>
      <c r="M1285" s="118" t="s">
        <v>21802</v>
      </c>
      <c r="N1285" s="113">
        <f t="shared" si="60"/>
        <v>2.2501343973606461E-3</v>
      </c>
      <c r="O1285" s="126" t="s">
        <v>21801</v>
      </c>
      <c r="P1285" s="138">
        <f>VLOOKUP(A1285,Population!$A$5:$L$3146,12,FALSE)*'National Throughput'!$C$17</f>
        <v>488.16482831730093</v>
      </c>
      <c r="Q1285" s="118" t="s">
        <v>21806</v>
      </c>
      <c r="R1285" s="2">
        <f>'Emissions Factors'!$B$3</f>
        <v>9.9208017983194906E-5</v>
      </c>
      <c r="S1285" s="118" t="s">
        <v>21801</v>
      </c>
      <c r="T1285" s="118" t="s">
        <v>21806</v>
      </c>
      <c r="U1285" s="104">
        <f t="shared" si="61"/>
        <v>4.8429865066466043E-2</v>
      </c>
      <c r="V1285" s="126" t="s">
        <v>21801</v>
      </c>
      <c r="W1285" s="113">
        <f t="shared" si="62"/>
        <v>5.0679999463826689E-2</v>
      </c>
      <c r="X1285" s="126" t="s">
        <v>21801</v>
      </c>
    </row>
    <row r="1286" spans="1:24" x14ac:dyDescent="0.25">
      <c r="A1286" s="123" t="s">
        <v>9300</v>
      </c>
      <c r="B1286" s="123" t="s">
        <v>8949</v>
      </c>
      <c r="C1286" s="123" t="s">
        <v>489</v>
      </c>
      <c r="D1286" s="117" t="s">
        <v>22560</v>
      </c>
      <c r="E1286" s="117" t="s">
        <v>21845</v>
      </c>
      <c r="F1286" s="118" t="s">
        <v>22884</v>
      </c>
      <c r="G1286" s="126">
        <v>515</v>
      </c>
      <c r="H1286" s="120" t="s">
        <v>25193</v>
      </c>
      <c r="I1286" s="5">
        <f>VLOOKUP(A1286,Population!$A$5:$L$3146,12,FALSE)*'National Throughput'!$C$14</f>
        <v>9.5835855945273447E-5</v>
      </c>
      <c r="J1286" s="118" t="s">
        <v>21802</v>
      </c>
      <c r="K1286" s="114">
        <f>'Emissions Factors'!$B$2</f>
        <v>10</v>
      </c>
      <c r="L1286" s="118" t="s">
        <v>21801</v>
      </c>
      <c r="M1286" s="118" t="s">
        <v>21802</v>
      </c>
      <c r="N1286" s="113">
        <f t="shared" si="60"/>
        <v>9.5835855945273444E-4</v>
      </c>
      <c r="O1286" s="126" t="s">
        <v>21801</v>
      </c>
      <c r="P1286" s="138">
        <f>VLOOKUP(A1286,Population!$A$5:$L$3146,12,FALSE)*'National Throughput'!$C$17</f>
        <v>207.91511039981501</v>
      </c>
      <c r="Q1286" s="118" t="s">
        <v>21806</v>
      </c>
      <c r="R1286" s="2">
        <f>'Emissions Factors'!$B$3</f>
        <v>9.9208017983194906E-5</v>
      </c>
      <c r="S1286" s="118" t="s">
        <v>21801</v>
      </c>
      <c r="T1286" s="118" t="s">
        <v>21806</v>
      </c>
      <c r="U1286" s="104">
        <f t="shared" si="61"/>
        <v>2.0626846011522801E-2</v>
      </c>
      <c r="V1286" s="126" t="s">
        <v>21801</v>
      </c>
      <c r="W1286" s="113">
        <f t="shared" si="62"/>
        <v>2.1585204570975534E-2</v>
      </c>
      <c r="X1286" s="126" t="s">
        <v>21801</v>
      </c>
    </row>
    <row r="1287" spans="1:24" x14ac:dyDescent="0.25">
      <c r="A1287" s="123" t="s">
        <v>9305</v>
      </c>
      <c r="B1287" s="123" t="s">
        <v>8949</v>
      </c>
      <c r="C1287" s="123" t="s">
        <v>498</v>
      </c>
      <c r="D1287" s="117" t="s">
        <v>22923</v>
      </c>
      <c r="E1287" s="117" t="s">
        <v>21845</v>
      </c>
      <c r="F1287" s="118" t="s">
        <v>22884</v>
      </c>
      <c r="G1287" s="126">
        <v>515</v>
      </c>
      <c r="H1287" s="120" t="s">
        <v>25194</v>
      </c>
      <c r="I1287" s="5">
        <f>VLOOKUP(A1287,Population!$A$5:$L$3146,12,FALSE)*'National Throughput'!$C$14</f>
        <v>1.4358754075952606E-4</v>
      </c>
      <c r="J1287" s="118" t="s">
        <v>21802</v>
      </c>
      <c r="K1287" s="114">
        <f>'Emissions Factors'!$B$2</f>
        <v>10</v>
      </c>
      <c r="L1287" s="118" t="s">
        <v>21801</v>
      </c>
      <c r="M1287" s="118" t="s">
        <v>21802</v>
      </c>
      <c r="N1287" s="113">
        <f t="shared" si="60"/>
        <v>1.4358754075952606E-3</v>
      </c>
      <c r="O1287" s="126" t="s">
        <v>21801</v>
      </c>
      <c r="P1287" s="138">
        <f>VLOOKUP(A1287,Population!$A$5:$L$3146,12,FALSE)*'National Throughput'!$C$17</f>
        <v>311.51200241904007</v>
      </c>
      <c r="Q1287" s="118" t="s">
        <v>21806</v>
      </c>
      <c r="R1287" s="2">
        <f>'Emissions Factors'!$B$3</f>
        <v>9.9208017983194906E-5</v>
      </c>
      <c r="S1287" s="118" t="s">
        <v>21801</v>
      </c>
      <c r="T1287" s="118" t="s">
        <v>21806</v>
      </c>
      <c r="U1287" s="104">
        <f t="shared" si="61"/>
        <v>3.0904488337969181E-2</v>
      </c>
      <c r="V1287" s="126" t="s">
        <v>21801</v>
      </c>
      <c r="W1287" s="113">
        <f t="shared" si="62"/>
        <v>3.234036374556444E-2</v>
      </c>
      <c r="X1287" s="126" t="s">
        <v>21801</v>
      </c>
    </row>
    <row r="1288" spans="1:24" x14ac:dyDescent="0.25">
      <c r="A1288" s="123" t="s">
        <v>9312</v>
      </c>
      <c r="B1288" s="123" t="s">
        <v>8949</v>
      </c>
      <c r="C1288" s="123" t="s">
        <v>506</v>
      </c>
      <c r="D1288" s="117" t="s">
        <v>22924</v>
      </c>
      <c r="E1288" s="117" t="s">
        <v>21845</v>
      </c>
      <c r="F1288" s="118" t="s">
        <v>22884</v>
      </c>
      <c r="G1288" s="126">
        <v>515</v>
      </c>
      <c r="H1288" s="120" t="s">
        <v>25195</v>
      </c>
      <c r="I1288" s="5">
        <f>VLOOKUP(A1288,Population!$A$5:$L$3146,12,FALSE)*'National Throughput'!$C$14</f>
        <v>7.8845805158417106E-5</v>
      </c>
      <c r="J1288" s="118" t="s">
        <v>21802</v>
      </c>
      <c r="K1288" s="114">
        <f>'Emissions Factors'!$B$2</f>
        <v>10</v>
      </c>
      <c r="L1288" s="118" t="s">
        <v>21801</v>
      </c>
      <c r="M1288" s="118" t="s">
        <v>21802</v>
      </c>
      <c r="N1288" s="113">
        <f t="shared" si="60"/>
        <v>7.8845805158417109E-4</v>
      </c>
      <c r="O1288" s="126" t="s">
        <v>21801</v>
      </c>
      <c r="P1288" s="138">
        <f>VLOOKUP(A1288,Population!$A$5:$L$3146,12,FALSE)*'National Throughput'!$C$17</f>
        <v>171.05533333406927</v>
      </c>
      <c r="Q1288" s="118" t="s">
        <v>21806</v>
      </c>
      <c r="R1288" s="2">
        <f>'Emissions Factors'!$B$3</f>
        <v>9.9208017983194906E-5</v>
      </c>
      <c r="S1288" s="118" t="s">
        <v>21801</v>
      </c>
      <c r="T1288" s="118" t="s">
        <v>21806</v>
      </c>
      <c r="U1288" s="104">
        <f t="shared" si="61"/>
        <v>1.6970060585527743E-2</v>
      </c>
      <c r="V1288" s="126" t="s">
        <v>21801</v>
      </c>
      <c r="W1288" s="113">
        <f t="shared" si="62"/>
        <v>1.7758518637111913E-2</v>
      </c>
      <c r="X1288" s="126" t="s">
        <v>21801</v>
      </c>
    </row>
    <row r="1289" spans="1:24" x14ac:dyDescent="0.25">
      <c r="A1289" s="123" t="s">
        <v>9319</v>
      </c>
      <c r="B1289" s="123" t="s">
        <v>8949</v>
      </c>
      <c r="C1289" s="123" t="s">
        <v>514</v>
      </c>
      <c r="D1289" s="117" t="s">
        <v>22925</v>
      </c>
      <c r="E1289" s="117" t="s">
        <v>21845</v>
      </c>
      <c r="F1289" s="118" t="s">
        <v>22884</v>
      </c>
      <c r="G1289" s="126">
        <v>515</v>
      </c>
      <c r="H1289" s="120" t="s">
        <v>25196</v>
      </c>
      <c r="I1289" s="5">
        <f>VLOOKUP(A1289,Population!$A$5:$L$3146,12,FALSE)*'National Throughput'!$C$14</f>
        <v>2.7738335949022792E-4</v>
      </c>
      <c r="J1289" s="118" t="s">
        <v>21802</v>
      </c>
      <c r="K1289" s="114">
        <f>'Emissions Factors'!$B$2</f>
        <v>10</v>
      </c>
      <c r="L1289" s="118" t="s">
        <v>21801</v>
      </c>
      <c r="M1289" s="118" t="s">
        <v>21802</v>
      </c>
      <c r="N1289" s="113">
        <f t="shared" si="60"/>
        <v>2.7738335949022792E-3</v>
      </c>
      <c r="O1289" s="126" t="s">
        <v>21801</v>
      </c>
      <c r="P1289" s="138">
        <f>VLOOKUP(A1289,Population!$A$5:$L$3146,12,FALSE)*'National Throughput'!$C$17</f>
        <v>601.78094349588423</v>
      </c>
      <c r="Q1289" s="118" t="s">
        <v>21806</v>
      </c>
      <c r="R1289" s="2">
        <f>'Emissions Factors'!$B$3</f>
        <v>9.9208017983194906E-5</v>
      </c>
      <c r="S1289" s="118" t="s">
        <v>21801</v>
      </c>
      <c r="T1289" s="118" t="s">
        <v>21806</v>
      </c>
      <c r="U1289" s="104">
        <f t="shared" si="61"/>
        <v>5.9701494664283677E-2</v>
      </c>
      <c r="V1289" s="126" t="s">
        <v>21801</v>
      </c>
      <c r="W1289" s="113">
        <f t="shared" si="62"/>
        <v>6.2475328259185954E-2</v>
      </c>
      <c r="X1289" s="126" t="s">
        <v>21801</v>
      </c>
    </row>
    <row r="1290" spans="1:24" x14ac:dyDescent="0.25">
      <c r="A1290" s="123" t="s">
        <v>9325</v>
      </c>
      <c r="B1290" s="123" t="s">
        <v>8949</v>
      </c>
      <c r="C1290" s="123" t="s">
        <v>523</v>
      </c>
      <c r="D1290" s="117" t="s">
        <v>22926</v>
      </c>
      <c r="E1290" s="117" t="s">
        <v>21845</v>
      </c>
      <c r="F1290" s="118" t="s">
        <v>22884</v>
      </c>
      <c r="G1290" s="126">
        <v>515</v>
      </c>
      <c r="H1290" s="120" t="s">
        <v>25197</v>
      </c>
      <c r="I1290" s="5">
        <f>VLOOKUP(A1290,Population!$A$5:$L$3146,12,FALSE)*'National Throughput'!$C$14</f>
        <v>4.9995967452438139E-5</v>
      </c>
      <c r="J1290" s="118" t="s">
        <v>21802</v>
      </c>
      <c r="K1290" s="114">
        <f>'Emissions Factors'!$B$2</f>
        <v>10</v>
      </c>
      <c r="L1290" s="118" t="s">
        <v>21801</v>
      </c>
      <c r="M1290" s="118" t="s">
        <v>21802</v>
      </c>
      <c r="N1290" s="113">
        <f t="shared" si="60"/>
        <v>4.9995967452438135E-4</v>
      </c>
      <c r="O1290" s="126" t="s">
        <v>21801</v>
      </c>
      <c r="P1290" s="138">
        <f>VLOOKUP(A1290,Population!$A$5:$L$3146,12,FALSE)*'National Throughput'!$C$17</f>
        <v>108.46584495843805</v>
      </c>
      <c r="Q1290" s="118" t="s">
        <v>21806</v>
      </c>
      <c r="R1290" s="2">
        <f>'Emissions Factors'!$B$3</f>
        <v>9.9208017983194906E-5</v>
      </c>
      <c r="S1290" s="118" t="s">
        <v>21801</v>
      </c>
      <c r="T1290" s="118" t="s">
        <v>21806</v>
      </c>
      <c r="U1290" s="104">
        <f t="shared" si="61"/>
        <v>1.0760681497199153E-2</v>
      </c>
      <c r="V1290" s="126" t="s">
        <v>21801</v>
      </c>
      <c r="W1290" s="113">
        <f t="shared" si="62"/>
        <v>1.1260641171723535E-2</v>
      </c>
      <c r="X1290" s="126" t="s">
        <v>21801</v>
      </c>
    </row>
    <row r="1291" spans="1:24" x14ac:dyDescent="0.25">
      <c r="A1291" s="123" t="s">
        <v>9332</v>
      </c>
      <c r="B1291" s="123" t="s">
        <v>8949</v>
      </c>
      <c r="C1291" s="123" t="s">
        <v>532</v>
      </c>
      <c r="D1291" s="117" t="s">
        <v>21848</v>
      </c>
      <c r="E1291" s="117" t="s">
        <v>21845</v>
      </c>
      <c r="F1291" s="118" t="s">
        <v>22884</v>
      </c>
      <c r="G1291" s="126">
        <v>515</v>
      </c>
      <c r="H1291" s="120" t="s">
        <v>25198</v>
      </c>
      <c r="I1291" s="5">
        <f>VLOOKUP(A1291,Population!$A$5:$L$3146,12,FALSE)*'National Throughput'!$C$14</f>
        <v>4.9814429923482687E-4</v>
      </c>
      <c r="J1291" s="118" t="s">
        <v>21802</v>
      </c>
      <c r="K1291" s="114">
        <f>'Emissions Factors'!$B$2</f>
        <v>10</v>
      </c>
      <c r="L1291" s="118" t="s">
        <v>21801</v>
      </c>
      <c r="M1291" s="118" t="s">
        <v>21802</v>
      </c>
      <c r="N1291" s="113">
        <f t="shared" si="60"/>
        <v>4.9814429923482687E-3</v>
      </c>
      <c r="O1291" s="126" t="s">
        <v>21801</v>
      </c>
      <c r="P1291" s="138">
        <f>VLOOKUP(A1291,Population!$A$5:$L$3146,12,FALSE)*'National Throughput'!$C$17</f>
        <v>1080.7200076513284</v>
      </c>
      <c r="Q1291" s="118" t="s">
        <v>21806</v>
      </c>
      <c r="R1291" s="2">
        <f>'Emissions Factors'!$B$3</f>
        <v>9.9208017983194906E-5</v>
      </c>
      <c r="S1291" s="118" t="s">
        <v>21801</v>
      </c>
      <c r="T1291" s="118" t="s">
        <v>21806</v>
      </c>
      <c r="U1291" s="104">
        <f t="shared" si="61"/>
        <v>0.10721608995387152</v>
      </c>
      <c r="V1291" s="126" t="s">
        <v>21801</v>
      </c>
      <c r="W1291" s="113">
        <f t="shared" si="62"/>
        <v>0.11219753294621979</v>
      </c>
      <c r="X1291" s="126" t="s">
        <v>21801</v>
      </c>
    </row>
    <row r="1292" spans="1:24" x14ac:dyDescent="0.25">
      <c r="A1292" s="123" t="s">
        <v>9339</v>
      </c>
      <c r="B1292" s="123" t="s">
        <v>8949</v>
      </c>
      <c r="C1292" s="123" t="s">
        <v>540</v>
      </c>
      <c r="D1292" s="117" t="s">
        <v>22927</v>
      </c>
      <c r="E1292" s="117" t="s">
        <v>21845</v>
      </c>
      <c r="F1292" s="118" t="s">
        <v>22884</v>
      </c>
      <c r="G1292" s="126">
        <v>515</v>
      </c>
      <c r="H1292" s="120" t="s">
        <v>25199</v>
      </c>
      <c r="I1292" s="5">
        <f>VLOOKUP(A1292,Population!$A$5:$L$3146,12,FALSE)*'National Throughput'!$C$14</f>
        <v>2.0911061920504039E-4</v>
      </c>
      <c r="J1292" s="118" t="s">
        <v>21802</v>
      </c>
      <c r="K1292" s="114">
        <f>'Emissions Factors'!$B$2</f>
        <v>10</v>
      </c>
      <c r="L1292" s="118" t="s">
        <v>21801</v>
      </c>
      <c r="M1292" s="118" t="s">
        <v>21802</v>
      </c>
      <c r="N1292" s="113">
        <f t="shared" si="60"/>
        <v>2.0911061920504039E-3</v>
      </c>
      <c r="O1292" s="126" t="s">
        <v>21801</v>
      </c>
      <c r="P1292" s="138">
        <f>VLOOKUP(A1292,Population!$A$5:$L$3146,12,FALSE)*'National Throughput'!$C$17</f>
        <v>453.66378845321839</v>
      </c>
      <c r="Q1292" s="118" t="s">
        <v>21806</v>
      </c>
      <c r="R1292" s="2">
        <f>'Emissions Factors'!$B$3</f>
        <v>9.9208017983194906E-5</v>
      </c>
      <c r="S1292" s="118" t="s">
        <v>21801</v>
      </c>
      <c r="T1292" s="118" t="s">
        <v>21806</v>
      </c>
      <c r="U1292" s="104">
        <f t="shared" si="61"/>
        <v>4.5007085283191216E-2</v>
      </c>
      <c r="V1292" s="126" t="s">
        <v>21801</v>
      </c>
      <c r="W1292" s="113">
        <f t="shared" si="62"/>
        <v>4.7098191475241621E-2</v>
      </c>
      <c r="X1292" s="126" t="s">
        <v>21801</v>
      </c>
    </row>
    <row r="1293" spans="1:24" x14ac:dyDescent="0.25">
      <c r="A1293" s="123" t="s">
        <v>9346</v>
      </c>
      <c r="B1293" s="123" t="s">
        <v>8949</v>
      </c>
      <c r="C1293" s="123" t="s">
        <v>549</v>
      </c>
      <c r="D1293" s="117" t="s">
        <v>22928</v>
      </c>
      <c r="E1293" s="117" t="s">
        <v>21845</v>
      </c>
      <c r="F1293" s="118" t="s">
        <v>22884</v>
      </c>
      <c r="G1293" s="126">
        <v>515</v>
      </c>
      <c r="H1293" s="120" t="s">
        <v>25200</v>
      </c>
      <c r="I1293" s="5">
        <f>VLOOKUP(A1293,Population!$A$5:$L$3146,12,FALSE)*'National Throughput'!$C$14</f>
        <v>3.0921227459445014E-5</v>
      </c>
      <c r="J1293" s="118" t="s">
        <v>21802</v>
      </c>
      <c r="K1293" s="114">
        <f>'Emissions Factors'!$B$2</f>
        <v>10</v>
      </c>
      <c r="L1293" s="118" t="s">
        <v>21801</v>
      </c>
      <c r="M1293" s="118" t="s">
        <v>21802</v>
      </c>
      <c r="N1293" s="113">
        <f t="shared" si="60"/>
        <v>3.0921227459445016E-4</v>
      </c>
      <c r="O1293" s="126" t="s">
        <v>21801</v>
      </c>
      <c r="P1293" s="138">
        <f>VLOOKUP(A1293,Population!$A$5:$L$3146,12,FALSE)*'National Throughput'!$C$17</f>
        <v>67.083351606934485</v>
      </c>
      <c r="Q1293" s="118" t="s">
        <v>21806</v>
      </c>
      <c r="R1293" s="2">
        <f>'Emissions Factors'!$B$3</f>
        <v>9.9208017983194906E-5</v>
      </c>
      <c r="S1293" s="118" t="s">
        <v>21801</v>
      </c>
      <c r="T1293" s="118" t="s">
        <v>21806</v>
      </c>
      <c r="U1293" s="104">
        <f t="shared" si="61"/>
        <v>6.6552063525937436E-3</v>
      </c>
      <c r="V1293" s="126" t="s">
        <v>21801</v>
      </c>
      <c r="W1293" s="113">
        <f t="shared" si="62"/>
        <v>6.9644186271881937E-3</v>
      </c>
      <c r="X1293" s="126" t="s">
        <v>21801</v>
      </c>
    </row>
    <row r="1294" spans="1:24" x14ac:dyDescent="0.25">
      <c r="A1294" s="123" t="s">
        <v>9351</v>
      </c>
      <c r="B1294" s="123" t="s">
        <v>8949</v>
      </c>
      <c r="C1294" s="123" t="s">
        <v>557</v>
      </c>
      <c r="D1294" s="117" t="s">
        <v>22929</v>
      </c>
      <c r="E1294" s="117" t="s">
        <v>21845</v>
      </c>
      <c r="F1294" s="118" t="s">
        <v>22884</v>
      </c>
      <c r="G1294" s="126">
        <v>515</v>
      </c>
      <c r="H1294" s="120" t="s">
        <v>25201</v>
      </c>
      <c r="I1294" s="5">
        <f>VLOOKUP(A1294,Population!$A$5:$L$3146,12,FALSE)*'National Throughput'!$C$14</f>
        <v>5.7302021777103139E-4</v>
      </c>
      <c r="J1294" s="118" t="s">
        <v>21802</v>
      </c>
      <c r="K1294" s="114">
        <f>'Emissions Factors'!$B$2</f>
        <v>10</v>
      </c>
      <c r="L1294" s="118" t="s">
        <v>21801</v>
      </c>
      <c r="M1294" s="118" t="s">
        <v>21802</v>
      </c>
      <c r="N1294" s="113">
        <f t="shared" si="60"/>
        <v>5.7302021777103137E-3</v>
      </c>
      <c r="O1294" s="126" t="s">
        <v>21801</v>
      </c>
      <c r="P1294" s="138">
        <f>VLOOKUP(A1294,Population!$A$5:$L$3146,12,FALSE)*'National Throughput'!$C$17</f>
        <v>1243.1627042307007</v>
      </c>
      <c r="Q1294" s="118" t="s">
        <v>21806</v>
      </c>
      <c r="R1294" s="2">
        <f>'Emissions Factors'!$B$3</f>
        <v>9.9208017983194906E-5</v>
      </c>
      <c r="S1294" s="118" t="s">
        <v>21801</v>
      </c>
      <c r="T1294" s="118" t="s">
        <v>21806</v>
      </c>
      <c r="U1294" s="104">
        <f t="shared" si="61"/>
        <v>0.12333170791735656</v>
      </c>
      <c r="V1294" s="126" t="s">
        <v>21801</v>
      </c>
      <c r="W1294" s="113">
        <f t="shared" si="62"/>
        <v>0.12906191009506687</v>
      </c>
      <c r="X1294" s="126" t="s">
        <v>21801</v>
      </c>
    </row>
    <row r="1295" spans="1:24" x14ac:dyDescent="0.25">
      <c r="A1295" s="123" t="s">
        <v>9358</v>
      </c>
      <c r="B1295" s="123" t="s">
        <v>8949</v>
      </c>
      <c r="C1295" s="123" t="s">
        <v>565</v>
      </c>
      <c r="D1295" s="117" t="s">
        <v>22930</v>
      </c>
      <c r="E1295" s="117" t="s">
        <v>21845</v>
      </c>
      <c r="F1295" s="118" t="s">
        <v>22884</v>
      </c>
      <c r="G1295" s="126">
        <v>515</v>
      </c>
      <c r="H1295" s="120" t="s">
        <v>25202</v>
      </c>
      <c r="I1295" s="5">
        <f>VLOOKUP(A1295,Population!$A$5:$L$3146,12,FALSE)*'National Throughput'!$C$14</f>
        <v>1.5926094573198027E-4</v>
      </c>
      <c r="J1295" s="118" t="s">
        <v>21802</v>
      </c>
      <c r="K1295" s="114">
        <f>'Emissions Factors'!$B$2</f>
        <v>10</v>
      </c>
      <c r="L1295" s="118" t="s">
        <v>21801</v>
      </c>
      <c r="M1295" s="118" t="s">
        <v>21802</v>
      </c>
      <c r="N1295" s="113">
        <f t="shared" si="60"/>
        <v>1.5926094573198027E-3</v>
      </c>
      <c r="O1295" s="126" t="s">
        <v>21801</v>
      </c>
      <c r="P1295" s="138">
        <f>VLOOKUP(A1295,Population!$A$5:$L$3146,12,FALSE)*'National Throughput'!$C$17</f>
        <v>345.51532709378085</v>
      </c>
      <c r="Q1295" s="118" t="s">
        <v>21806</v>
      </c>
      <c r="R1295" s="2">
        <f>'Emissions Factors'!$B$3</f>
        <v>9.9208017983194906E-5</v>
      </c>
      <c r="S1295" s="118" t="s">
        <v>21801</v>
      </c>
      <c r="T1295" s="118" t="s">
        <v>21806</v>
      </c>
      <c r="U1295" s="104">
        <f t="shared" si="61"/>
        <v>3.4277890783789282E-2</v>
      </c>
      <c r="V1295" s="126" t="s">
        <v>21801</v>
      </c>
      <c r="W1295" s="113">
        <f t="shared" si="62"/>
        <v>3.5870500241109084E-2</v>
      </c>
      <c r="X1295" s="126" t="s">
        <v>21801</v>
      </c>
    </row>
    <row r="1296" spans="1:24" x14ac:dyDescent="0.25">
      <c r="A1296" s="123" t="s">
        <v>9363</v>
      </c>
      <c r="B1296" s="123" t="s">
        <v>8949</v>
      </c>
      <c r="C1296" s="123" t="s">
        <v>574</v>
      </c>
      <c r="D1296" s="117" t="s">
        <v>22931</v>
      </c>
      <c r="E1296" s="117" t="s">
        <v>21845</v>
      </c>
      <c r="F1296" s="118" t="s">
        <v>22884</v>
      </c>
      <c r="G1296" s="126">
        <v>515</v>
      </c>
      <c r="H1296" s="120" t="s">
        <v>25203</v>
      </c>
      <c r="I1296" s="5">
        <f>VLOOKUP(A1296,Population!$A$5:$L$3146,12,FALSE)*'National Throughput'!$C$14</f>
        <v>4.1157417196525034E-3</v>
      </c>
      <c r="J1296" s="118" t="s">
        <v>21802</v>
      </c>
      <c r="K1296" s="114">
        <f>'Emissions Factors'!$B$2</f>
        <v>10</v>
      </c>
      <c r="L1296" s="118" t="s">
        <v>21801</v>
      </c>
      <c r="M1296" s="118" t="s">
        <v>21802</v>
      </c>
      <c r="N1296" s="113">
        <f t="shared" si="60"/>
        <v>4.1157417196525034E-2</v>
      </c>
      <c r="O1296" s="126" t="s">
        <v>21801</v>
      </c>
      <c r="P1296" s="138">
        <f>VLOOKUP(A1296,Population!$A$5:$L$3146,12,FALSE)*'National Throughput'!$C$17</f>
        <v>8929.0682029003001</v>
      </c>
      <c r="Q1296" s="118" t="s">
        <v>21806</v>
      </c>
      <c r="R1296" s="2">
        <f>'Emissions Factors'!$B$3</f>
        <v>9.9208017983194906E-5</v>
      </c>
      <c r="S1296" s="118" t="s">
        <v>21801</v>
      </c>
      <c r="T1296" s="118" t="s">
        <v>21806</v>
      </c>
      <c r="U1296" s="104">
        <f t="shared" si="61"/>
        <v>0.88583515884650676</v>
      </c>
      <c r="V1296" s="126" t="s">
        <v>21801</v>
      </c>
      <c r="W1296" s="113">
        <f t="shared" si="62"/>
        <v>0.92699257604303176</v>
      </c>
      <c r="X1296" s="126" t="s">
        <v>21801</v>
      </c>
    </row>
    <row r="1297" spans="1:24" x14ac:dyDescent="0.25">
      <c r="A1297" s="123" t="s">
        <v>9370</v>
      </c>
      <c r="B1297" s="123" t="s">
        <v>8949</v>
      </c>
      <c r="C1297" s="123" t="s">
        <v>583</v>
      </c>
      <c r="D1297" s="117" t="s">
        <v>22932</v>
      </c>
      <c r="E1297" s="117" t="s">
        <v>21845</v>
      </c>
      <c r="F1297" s="118" t="s">
        <v>22884</v>
      </c>
      <c r="G1297" s="126">
        <v>515</v>
      </c>
      <c r="H1297" s="120" t="s">
        <v>25204</v>
      </c>
      <c r="I1297" s="5">
        <f>VLOOKUP(A1297,Population!$A$5:$L$3146,12,FALSE)*'National Throughput'!$C$14</f>
        <v>8.718123711979654E-5</v>
      </c>
      <c r="J1297" s="118" t="s">
        <v>21802</v>
      </c>
      <c r="K1297" s="114">
        <f>'Emissions Factors'!$B$2</f>
        <v>10</v>
      </c>
      <c r="L1297" s="118" t="s">
        <v>21801</v>
      </c>
      <c r="M1297" s="118" t="s">
        <v>21802</v>
      </c>
      <c r="N1297" s="113">
        <f t="shared" si="60"/>
        <v>8.718123711979654E-4</v>
      </c>
      <c r="O1297" s="126" t="s">
        <v>21801</v>
      </c>
      <c r="P1297" s="138">
        <f>VLOOKUP(A1297,Population!$A$5:$L$3146,12,FALSE)*'National Throughput'!$C$17</f>
        <v>189.13898521348702</v>
      </c>
      <c r="Q1297" s="118" t="s">
        <v>21806</v>
      </c>
      <c r="R1297" s="2">
        <f>'Emissions Factors'!$B$3</f>
        <v>9.9208017983194906E-5</v>
      </c>
      <c r="S1297" s="118" t="s">
        <v>21801</v>
      </c>
      <c r="T1297" s="118" t="s">
        <v>21806</v>
      </c>
      <c r="U1297" s="104">
        <f t="shared" si="61"/>
        <v>1.8764103846382857E-2</v>
      </c>
      <c r="V1297" s="126" t="s">
        <v>21801</v>
      </c>
      <c r="W1297" s="113">
        <f t="shared" si="62"/>
        <v>1.9635916217580821E-2</v>
      </c>
      <c r="X1297" s="126" t="s">
        <v>21801</v>
      </c>
    </row>
    <row r="1298" spans="1:24" x14ac:dyDescent="0.25">
      <c r="A1298" s="123" t="s">
        <v>9377</v>
      </c>
      <c r="B1298" s="123" t="s">
        <v>8949</v>
      </c>
      <c r="C1298" s="123" t="s">
        <v>591</v>
      </c>
      <c r="D1298" s="117" t="s">
        <v>22933</v>
      </c>
      <c r="E1298" s="117" t="s">
        <v>21845</v>
      </c>
      <c r="F1298" s="118" t="s">
        <v>22884</v>
      </c>
      <c r="G1298" s="126">
        <v>515</v>
      </c>
      <c r="H1298" s="120" t="s">
        <v>25205</v>
      </c>
      <c r="I1298" s="5">
        <f>VLOOKUP(A1298,Population!$A$5:$L$3146,12,FALSE)*'National Throughput'!$C$14</f>
        <v>6.9951796184867068E-5</v>
      </c>
      <c r="J1298" s="118" t="s">
        <v>21802</v>
      </c>
      <c r="K1298" s="114">
        <f>'Emissions Factors'!$B$2</f>
        <v>10</v>
      </c>
      <c r="L1298" s="118" t="s">
        <v>21801</v>
      </c>
      <c r="M1298" s="118" t="s">
        <v>21802</v>
      </c>
      <c r="N1298" s="113">
        <f t="shared" si="60"/>
        <v>6.9951796184867068E-4</v>
      </c>
      <c r="O1298" s="126" t="s">
        <v>21801</v>
      </c>
      <c r="P1298" s="138">
        <f>VLOOKUP(A1298,Population!$A$5:$L$3146,12,FALSE)*'National Throughput'!$C$17</f>
        <v>151.75985316755856</v>
      </c>
      <c r="Q1298" s="118" t="s">
        <v>21806</v>
      </c>
      <c r="R1298" s="2">
        <f>'Emissions Factors'!$B$3</f>
        <v>9.9208017983194906E-5</v>
      </c>
      <c r="S1298" s="118" t="s">
        <v>21801</v>
      </c>
      <c r="T1298" s="118" t="s">
        <v>21806</v>
      </c>
      <c r="U1298" s="104">
        <f t="shared" si="61"/>
        <v>1.5055794242174169E-2</v>
      </c>
      <c r="V1298" s="126" t="s">
        <v>21801</v>
      </c>
      <c r="W1298" s="113">
        <f t="shared" si="62"/>
        <v>1.5755312204022841E-2</v>
      </c>
      <c r="X1298" s="126" t="s">
        <v>21801</v>
      </c>
    </row>
    <row r="1299" spans="1:24" x14ac:dyDescent="0.25">
      <c r="A1299" s="123" t="s">
        <v>9383</v>
      </c>
      <c r="B1299" s="123" t="s">
        <v>8949</v>
      </c>
      <c r="C1299" s="123" t="s">
        <v>600</v>
      </c>
      <c r="D1299" s="117" t="s">
        <v>22934</v>
      </c>
      <c r="E1299" s="117" t="s">
        <v>21845</v>
      </c>
      <c r="F1299" s="118" t="s">
        <v>22884</v>
      </c>
      <c r="G1299" s="126">
        <v>515</v>
      </c>
      <c r="H1299" s="120" t="s">
        <v>25206</v>
      </c>
      <c r="I1299" s="5">
        <f>VLOOKUP(A1299,Population!$A$5:$L$3146,12,FALSE)*'National Throughput'!$C$14</f>
        <v>2.0521055470934905E-5</v>
      </c>
      <c r="J1299" s="118" t="s">
        <v>21802</v>
      </c>
      <c r="K1299" s="114">
        <f>'Emissions Factors'!$B$2</f>
        <v>10</v>
      </c>
      <c r="L1299" s="118" t="s">
        <v>21801</v>
      </c>
      <c r="M1299" s="118" t="s">
        <v>21802</v>
      </c>
      <c r="N1299" s="113">
        <f t="shared" si="60"/>
        <v>2.0521055470934906E-4</v>
      </c>
      <c r="O1299" s="126" t="s">
        <v>21801</v>
      </c>
      <c r="P1299" s="138">
        <f>VLOOKUP(A1299,Population!$A$5:$L$3146,12,FALSE)*'National Throughput'!$C$17</f>
        <v>44.520263023440819</v>
      </c>
      <c r="Q1299" s="118" t="s">
        <v>21806</v>
      </c>
      <c r="R1299" s="2">
        <f>'Emissions Factors'!$B$3</f>
        <v>9.9208017983194906E-5</v>
      </c>
      <c r="S1299" s="118" t="s">
        <v>21801</v>
      </c>
      <c r="T1299" s="118" t="s">
        <v>21806</v>
      </c>
      <c r="U1299" s="104">
        <f t="shared" si="61"/>
        <v>4.4167670546460839E-3</v>
      </c>
      <c r="V1299" s="126" t="s">
        <v>21801</v>
      </c>
      <c r="W1299" s="113">
        <f t="shared" si="62"/>
        <v>4.6219776093554326E-3</v>
      </c>
      <c r="X1299" s="126" t="s">
        <v>21801</v>
      </c>
    </row>
    <row r="1300" spans="1:24" x14ac:dyDescent="0.25">
      <c r="A1300" s="123" t="s">
        <v>9388</v>
      </c>
      <c r="B1300" s="123" t="s">
        <v>8949</v>
      </c>
      <c r="C1300" s="123" t="s">
        <v>609</v>
      </c>
      <c r="D1300" s="117" t="s">
        <v>22363</v>
      </c>
      <c r="E1300" s="117" t="s">
        <v>21845</v>
      </c>
      <c r="F1300" s="118" t="s">
        <v>22884</v>
      </c>
      <c r="G1300" s="126">
        <v>515</v>
      </c>
      <c r="H1300" s="120" t="s">
        <v>25207</v>
      </c>
      <c r="I1300" s="5">
        <f>VLOOKUP(A1300,Population!$A$5:$L$3146,12,FALSE)*'National Throughput'!$C$14</f>
        <v>7.7033754732030269E-5</v>
      </c>
      <c r="J1300" s="118" t="s">
        <v>21802</v>
      </c>
      <c r="K1300" s="114">
        <f>'Emissions Factors'!$B$2</f>
        <v>10</v>
      </c>
      <c r="L1300" s="118" t="s">
        <v>21801</v>
      </c>
      <c r="M1300" s="118" t="s">
        <v>21802</v>
      </c>
      <c r="N1300" s="113">
        <f t="shared" si="60"/>
        <v>7.7033754732030264E-4</v>
      </c>
      <c r="O1300" s="126" t="s">
        <v>21801</v>
      </c>
      <c r="P1300" s="138">
        <f>VLOOKUP(A1300,Population!$A$5:$L$3146,12,FALSE)*'National Throughput'!$C$17</f>
        <v>167.12410466463064</v>
      </c>
      <c r="Q1300" s="118" t="s">
        <v>21806</v>
      </c>
      <c r="R1300" s="2">
        <f>'Emissions Factors'!$B$3</f>
        <v>9.9208017983194906E-5</v>
      </c>
      <c r="S1300" s="118" t="s">
        <v>21801</v>
      </c>
      <c r="T1300" s="118" t="s">
        <v>21806</v>
      </c>
      <c r="U1300" s="104">
        <f t="shared" si="61"/>
        <v>1.6580051180994024E-2</v>
      </c>
      <c r="V1300" s="126" t="s">
        <v>21801</v>
      </c>
      <c r="W1300" s="113">
        <f t="shared" si="62"/>
        <v>1.7350388728314327E-2</v>
      </c>
      <c r="X1300" s="126" t="s">
        <v>21801</v>
      </c>
    </row>
    <row r="1301" spans="1:24" x14ac:dyDescent="0.25">
      <c r="A1301" s="123" t="s">
        <v>9394</v>
      </c>
      <c r="B1301" s="123" t="s">
        <v>8949</v>
      </c>
      <c r="C1301" s="123" t="s">
        <v>1442</v>
      </c>
      <c r="D1301" s="117" t="s">
        <v>22935</v>
      </c>
      <c r="E1301" s="117" t="s">
        <v>21845</v>
      </c>
      <c r="F1301" s="118" t="s">
        <v>22884</v>
      </c>
      <c r="G1301" s="126">
        <v>515</v>
      </c>
      <c r="H1301" s="120" t="s">
        <v>25208</v>
      </c>
      <c r="I1301" s="5">
        <f>VLOOKUP(A1301,Population!$A$5:$L$3146,12,FALSE)*'National Throughput'!$C$14</f>
        <v>2.7832429576668197E-5</v>
      </c>
      <c r="J1301" s="118" t="s">
        <v>21802</v>
      </c>
      <c r="K1301" s="114">
        <f>'Emissions Factors'!$B$2</f>
        <v>10</v>
      </c>
      <c r="L1301" s="118" t="s">
        <v>21801</v>
      </c>
      <c r="M1301" s="118" t="s">
        <v>21802</v>
      </c>
      <c r="N1301" s="113">
        <f t="shared" si="60"/>
        <v>2.7832429576668197E-4</v>
      </c>
      <c r="O1301" s="126" t="s">
        <v>21801</v>
      </c>
      <c r="P1301" s="138">
        <f>VLOOKUP(A1301,Population!$A$5:$L$3146,12,FALSE)*'National Throughput'!$C$17</f>
        <v>60.382229709854691</v>
      </c>
      <c r="Q1301" s="118" t="s">
        <v>21806</v>
      </c>
      <c r="R1301" s="2">
        <f>'Emissions Factors'!$B$3</f>
        <v>9.9208017983194906E-5</v>
      </c>
      <c r="S1301" s="118" t="s">
        <v>21801</v>
      </c>
      <c r="T1301" s="118" t="s">
        <v>21806</v>
      </c>
      <c r="U1301" s="104">
        <f t="shared" si="61"/>
        <v>5.9904013309206696E-3</v>
      </c>
      <c r="V1301" s="126" t="s">
        <v>21801</v>
      </c>
      <c r="W1301" s="113">
        <f t="shared" si="62"/>
        <v>6.2687256266873515E-3</v>
      </c>
      <c r="X1301" s="126" t="s">
        <v>21801</v>
      </c>
    </row>
    <row r="1302" spans="1:24" x14ac:dyDescent="0.25">
      <c r="A1302" s="123" t="s">
        <v>9401</v>
      </c>
      <c r="B1302" s="123" t="s">
        <v>8949</v>
      </c>
      <c r="C1302" s="123" t="s">
        <v>1450</v>
      </c>
      <c r="D1302" s="117" t="s">
        <v>22936</v>
      </c>
      <c r="E1302" s="117" t="s">
        <v>21845</v>
      </c>
      <c r="F1302" s="118" t="s">
        <v>22884</v>
      </c>
      <c r="G1302" s="126">
        <v>515</v>
      </c>
      <c r="H1302" s="120" t="s">
        <v>25209</v>
      </c>
      <c r="I1302" s="5">
        <f>VLOOKUP(A1302,Population!$A$5:$L$3146,12,FALSE)*'National Throughput'!$C$14</f>
        <v>8.0322044404868042E-5</v>
      </c>
      <c r="J1302" s="118" t="s">
        <v>21802</v>
      </c>
      <c r="K1302" s="114">
        <f>'Emissions Factors'!$B$2</f>
        <v>10</v>
      </c>
      <c r="L1302" s="118" t="s">
        <v>21801</v>
      </c>
      <c r="M1302" s="118" t="s">
        <v>21802</v>
      </c>
      <c r="N1302" s="113">
        <f t="shared" si="60"/>
        <v>8.0322044404868042E-4</v>
      </c>
      <c r="O1302" s="126" t="s">
        <v>21801</v>
      </c>
      <c r="P1302" s="138">
        <f>VLOOKUP(A1302,Population!$A$5:$L$3146,12,FALSE)*'National Throughput'!$C$17</f>
        <v>174.2580223785294</v>
      </c>
      <c r="Q1302" s="118" t="s">
        <v>21806</v>
      </c>
      <c r="R1302" s="2">
        <f>'Emissions Factors'!$B$3</f>
        <v>9.9208017983194906E-5</v>
      </c>
      <c r="S1302" s="118" t="s">
        <v>21801</v>
      </c>
      <c r="T1302" s="118" t="s">
        <v>21806</v>
      </c>
      <c r="U1302" s="104">
        <f t="shared" si="61"/>
        <v>1.7287793017845124E-2</v>
      </c>
      <c r="V1302" s="126" t="s">
        <v>21801</v>
      </c>
      <c r="W1302" s="113">
        <f t="shared" si="62"/>
        <v>1.8091013461893804E-2</v>
      </c>
      <c r="X1302" s="126" t="s">
        <v>21801</v>
      </c>
    </row>
    <row r="1303" spans="1:24" x14ac:dyDescent="0.25">
      <c r="A1303" s="123" t="s">
        <v>9408</v>
      </c>
      <c r="B1303" s="123" t="s">
        <v>8949</v>
      </c>
      <c r="C1303" s="123" t="s">
        <v>1458</v>
      </c>
      <c r="D1303" s="117" t="s">
        <v>22713</v>
      </c>
      <c r="E1303" s="117" t="s">
        <v>21845</v>
      </c>
      <c r="F1303" s="118" t="s">
        <v>22884</v>
      </c>
      <c r="G1303" s="126">
        <v>515</v>
      </c>
      <c r="H1303" s="120" t="s">
        <v>25210</v>
      </c>
      <c r="I1303" s="5">
        <f>VLOOKUP(A1303,Population!$A$5:$L$3146,12,FALSE)*'National Throughput'!$C$14</f>
        <v>9.1863309432526697E-4</v>
      </c>
      <c r="J1303" s="118" t="s">
        <v>21802</v>
      </c>
      <c r="K1303" s="114">
        <f>'Emissions Factors'!$B$2</f>
        <v>10</v>
      </c>
      <c r="L1303" s="118" t="s">
        <v>21801</v>
      </c>
      <c r="M1303" s="118" t="s">
        <v>21802</v>
      </c>
      <c r="N1303" s="113">
        <f t="shared" si="60"/>
        <v>9.1863309432526699E-3</v>
      </c>
      <c r="O1303" s="126" t="s">
        <v>21801</v>
      </c>
      <c r="P1303" s="138">
        <f>VLOOKUP(A1303,Population!$A$5:$L$3146,12,FALSE)*'National Throughput'!$C$17</f>
        <v>1992.9670303422736</v>
      </c>
      <c r="Q1303" s="118" t="s">
        <v>21806</v>
      </c>
      <c r="R1303" s="2">
        <f>'Emissions Factors'!$B$3</f>
        <v>9.9208017983194906E-5</v>
      </c>
      <c r="S1303" s="118" t="s">
        <v>21801</v>
      </c>
      <c r="T1303" s="118" t="s">
        <v>21806</v>
      </c>
      <c r="U1303" s="104">
        <f t="shared" si="61"/>
        <v>0.19771830898611081</v>
      </c>
      <c r="V1303" s="126" t="s">
        <v>21801</v>
      </c>
      <c r="W1303" s="113">
        <f t="shared" si="62"/>
        <v>0.20690463992936348</v>
      </c>
      <c r="X1303" s="126" t="s">
        <v>21801</v>
      </c>
    </row>
    <row r="1304" spans="1:24" x14ac:dyDescent="0.25">
      <c r="A1304" s="123" t="s">
        <v>9415</v>
      </c>
      <c r="B1304" s="123" t="s">
        <v>8949</v>
      </c>
      <c r="C1304" s="123" t="s">
        <v>1466</v>
      </c>
      <c r="D1304" s="117" t="s">
        <v>22937</v>
      </c>
      <c r="E1304" s="117" t="s">
        <v>21845</v>
      </c>
      <c r="F1304" s="118" t="s">
        <v>22884</v>
      </c>
      <c r="G1304" s="126">
        <v>515</v>
      </c>
      <c r="H1304" s="120" t="s">
        <v>25211</v>
      </c>
      <c r="I1304" s="5">
        <f>VLOOKUP(A1304,Population!$A$5:$L$3146,12,FALSE)*'National Throughput'!$C$14</f>
        <v>4.3236520632540108E-5</v>
      </c>
      <c r="J1304" s="118" t="s">
        <v>21802</v>
      </c>
      <c r="K1304" s="114">
        <f>'Emissions Factors'!$B$2</f>
        <v>10</v>
      </c>
      <c r="L1304" s="118" t="s">
        <v>21801</v>
      </c>
      <c r="M1304" s="118" t="s">
        <v>21802</v>
      </c>
      <c r="N1304" s="113">
        <f t="shared" si="60"/>
        <v>4.3236520632540108E-4</v>
      </c>
      <c r="O1304" s="126" t="s">
        <v>21801</v>
      </c>
      <c r="P1304" s="138">
        <f>VLOOKUP(A1304,Population!$A$5:$L$3146,12,FALSE)*'National Throughput'!$C$17</f>
        <v>93.801280031889902</v>
      </c>
      <c r="Q1304" s="118" t="s">
        <v>21806</v>
      </c>
      <c r="R1304" s="2">
        <f>'Emissions Factors'!$B$3</f>
        <v>9.9208017983194906E-5</v>
      </c>
      <c r="S1304" s="118" t="s">
        <v>21801</v>
      </c>
      <c r="T1304" s="118" t="s">
        <v>21806</v>
      </c>
      <c r="U1304" s="104">
        <f t="shared" si="61"/>
        <v>9.3058390762504346E-3</v>
      </c>
      <c r="V1304" s="126" t="s">
        <v>21801</v>
      </c>
      <c r="W1304" s="113">
        <f t="shared" si="62"/>
        <v>9.7382042825758363E-3</v>
      </c>
      <c r="X1304" s="126" t="s">
        <v>21801</v>
      </c>
    </row>
    <row r="1305" spans="1:24" x14ac:dyDescent="0.25">
      <c r="A1305" s="123" t="s">
        <v>9420</v>
      </c>
      <c r="B1305" s="123" t="s">
        <v>8949</v>
      </c>
      <c r="C1305" s="123" t="s">
        <v>1475</v>
      </c>
      <c r="D1305" s="117" t="s">
        <v>22938</v>
      </c>
      <c r="E1305" s="117" t="s">
        <v>21845</v>
      </c>
      <c r="F1305" s="118" t="s">
        <v>22884</v>
      </c>
      <c r="G1305" s="126">
        <v>515</v>
      </c>
      <c r="H1305" s="120" t="s">
        <v>25212</v>
      </c>
      <c r="I1305" s="5">
        <f>VLOOKUP(A1305,Population!$A$5:$L$3146,12,FALSE)*'National Throughput'!$C$14</f>
        <v>7.9647097181828535E-5</v>
      </c>
      <c r="J1305" s="118" t="s">
        <v>21802</v>
      </c>
      <c r="K1305" s="114">
        <f>'Emissions Factors'!$B$2</f>
        <v>10</v>
      </c>
      <c r="L1305" s="118" t="s">
        <v>21801</v>
      </c>
      <c r="M1305" s="118" t="s">
        <v>21802</v>
      </c>
      <c r="N1305" s="113">
        <f t="shared" si="60"/>
        <v>7.9647097181828532E-4</v>
      </c>
      <c r="O1305" s="126" t="s">
        <v>21801</v>
      </c>
      <c r="P1305" s="138">
        <f>VLOOKUP(A1305,Population!$A$5:$L$3146,12,FALSE)*'National Throughput'!$C$17</f>
        <v>172.79372986495869</v>
      </c>
      <c r="Q1305" s="118" t="s">
        <v>21806</v>
      </c>
      <c r="R1305" s="2">
        <f>'Emissions Factors'!$B$3</f>
        <v>9.9208017983194906E-5</v>
      </c>
      <c r="S1305" s="118" t="s">
        <v>21801</v>
      </c>
      <c r="T1305" s="118" t="s">
        <v>21806</v>
      </c>
      <c r="U1305" s="104">
        <f t="shared" si="61"/>
        <v>1.7142523459826146E-2</v>
      </c>
      <c r="V1305" s="126" t="s">
        <v>21801</v>
      </c>
      <c r="W1305" s="113">
        <f t="shared" si="62"/>
        <v>1.7938994431644432E-2</v>
      </c>
      <c r="X1305" s="126" t="s">
        <v>21801</v>
      </c>
    </row>
    <row r="1306" spans="1:24" x14ac:dyDescent="0.25">
      <c r="A1306" s="123" t="s">
        <v>9425</v>
      </c>
      <c r="B1306" s="123" t="s">
        <v>8949</v>
      </c>
      <c r="C1306" s="123" t="s">
        <v>1484</v>
      </c>
      <c r="D1306" s="117" t="s">
        <v>22939</v>
      </c>
      <c r="E1306" s="117" t="s">
        <v>21845</v>
      </c>
      <c r="F1306" s="118" t="s">
        <v>22884</v>
      </c>
      <c r="G1306" s="126">
        <v>515</v>
      </c>
      <c r="H1306" s="120" t="s">
        <v>25213</v>
      </c>
      <c r="I1306" s="5">
        <f>VLOOKUP(A1306,Population!$A$5:$L$3146,12,FALSE)*'National Throughput'!$C$14</f>
        <v>6.4838821605605289E-4</v>
      </c>
      <c r="J1306" s="118" t="s">
        <v>21802</v>
      </c>
      <c r="K1306" s="114">
        <f>'Emissions Factors'!$B$2</f>
        <v>10</v>
      </c>
      <c r="L1306" s="118" t="s">
        <v>21801</v>
      </c>
      <c r="M1306" s="118" t="s">
        <v>21802</v>
      </c>
      <c r="N1306" s="113">
        <f t="shared" si="60"/>
        <v>6.4838821605605291E-3</v>
      </c>
      <c r="O1306" s="126" t="s">
        <v>21801</v>
      </c>
      <c r="P1306" s="138">
        <f>VLOOKUP(A1306,Population!$A$5:$L$3146,12,FALSE)*'National Throughput'!$C$17</f>
        <v>1406.6729638248935</v>
      </c>
      <c r="Q1306" s="118" t="s">
        <v>21806</v>
      </c>
      <c r="R1306" s="2">
        <f>'Emissions Factors'!$B$3</f>
        <v>9.9208017983194906E-5</v>
      </c>
      <c r="S1306" s="118" t="s">
        <v>21801</v>
      </c>
      <c r="T1306" s="118" t="s">
        <v>21806</v>
      </c>
      <c r="U1306" s="104">
        <f t="shared" si="61"/>
        <v>0.1395532366916141</v>
      </c>
      <c r="V1306" s="126" t="s">
        <v>21801</v>
      </c>
      <c r="W1306" s="113">
        <f t="shared" si="62"/>
        <v>0.14603711885217463</v>
      </c>
      <c r="X1306" s="126" t="s">
        <v>21801</v>
      </c>
    </row>
    <row r="1307" spans="1:24" x14ac:dyDescent="0.25">
      <c r="A1307" s="123" t="s">
        <v>9432</v>
      </c>
      <c r="B1307" s="123" t="s">
        <v>8949</v>
      </c>
      <c r="C1307" s="123" t="s">
        <v>1492</v>
      </c>
      <c r="D1307" s="117" t="s">
        <v>22086</v>
      </c>
      <c r="E1307" s="117" t="s">
        <v>21845</v>
      </c>
      <c r="F1307" s="118" t="s">
        <v>22884</v>
      </c>
      <c r="G1307" s="126">
        <v>515</v>
      </c>
      <c r="H1307" s="120" t="s">
        <v>25214</v>
      </c>
      <c r="I1307" s="5">
        <f>VLOOKUP(A1307,Population!$A$5:$L$3146,12,FALSE)*'National Throughput'!$C$14</f>
        <v>5.3223744615624082E-4</v>
      </c>
      <c r="J1307" s="118" t="s">
        <v>21802</v>
      </c>
      <c r="K1307" s="114">
        <f>'Emissions Factors'!$B$2</f>
        <v>10</v>
      </c>
      <c r="L1307" s="118" t="s">
        <v>21801</v>
      </c>
      <c r="M1307" s="118" t="s">
        <v>21802</v>
      </c>
      <c r="N1307" s="113">
        <f t="shared" si="60"/>
        <v>5.3223744615624085E-3</v>
      </c>
      <c r="O1307" s="126" t="s">
        <v>21801</v>
      </c>
      <c r="P1307" s="138">
        <f>VLOOKUP(A1307,Population!$A$5:$L$3146,12,FALSE)*'National Throughput'!$C$17</f>
        <v>1154.6848127456838</v>
      </c>
      <c r="Q1307" s="118" t="s">
        <v>21806</v>
      </c>
      <c r="R1307" s="2">
        <f>'Emissions Factors'!$B$3</f>
        <v>9.9208017983194906E-5</v>
      </c>
      <c r="S1307" s="118" t="s">
        <v>21801</v>
      </c>
      <c r="T1307" s="118" t="s">
        <v>21806</v>
      </c>
      <c r="U1307" s="104">
        <f t="shared" si="61"/>
        <v>0.11455399166779584</v>
      </c>
      <c r="V1307" s="126" t="s">
        <v>21801</v>
      </c>
      <c r="W1307" s="113">
        <f t="shared" si="62"/>
        <v>0.11987636612935824</v>
      </c>
      <c r="X1307" s="126" t="s">
        <v>21801</v>
      </c>
    </row>
    <row r="1308" spans="1:24" x14ac:dyDescent="0.25">
      <c r="A1308" s="123" t="s">
        <v>9439</v>
      </c>
      <c r="B1308" s="123" t="s">
        <v>8949</v>
      </c>
      <c r="C1308" s="123" t="s">
        <v>1501</v>
      </c>
      <c r="D1308" s="117" t="s">
        <v>22611</v>
      </c>
      <c r="E1308" s="117" t="s">
        <v>21845</v>
      </c>
      <c r="F1308" s="118" t="s">
        <v>22884</v>
      </c>
      <c r="G1308" s="126">
        <v>515</v>
      </c>
      <c r="H1308" s="120" t="s">
        <v>25215</v>
      </c>
      <c r="I1308" s="5">
        <f>VLOOKUP(A1308,Population!$A$5:$L$3146,12,FALSE)*'National Throughput'!$C$14</f>
        <v>2.0263711061756302E-4</v>
      </c>
      <c r="J1308" s="118" t="s">
        <v>21802</v>
      </c>
      <c r="K1308" s="114">
        <f>'Emissions Factors'!$B$2</f>
        <v>10</v>
      </c>
      <c r="L1308" s="118" t="s">
        <v>21801</v>
      </c>
      <c r="M1308" s="118" t="s">
        <v>21802</v>
      </c>
      <c r="N1308" s="113">
        <f t="shared" si="60"/>
        <v>2.0263711061756303E-3</v>
      </c>
      <c r="O1308" s="126" t="s">
        <v>21801</v>
      </c>
      <c r="P1308" s="138">
        <f>VLOOKUP(A1308,Population!$A$5:$L$3146,12,FALSE)*'National Throughput'!$C$17</f>
        <v>439.61956419744399</v>
      </c>
      <c r="Q1308" s="118" t="s">
        <v>21806</v>
      </c>
      <c r="R1308" s="2">
        <f>'Emissions Factors'!$B$3</f>
        <v>9.9208017983194906E-5</v>
      </c>
      <c r="S1308" s="118" t="s">
        <v>21801</v>
      </c>
      <c r="T1308" s="118" t="s">
        <v>21806</v>
      </c>
      <c r="U1308" s="104">
        <f t="shared" si="61"/>
        <v>4.3613785630664328E-2</v>
      </c>
      <c r="V1308" s="126" t="s">
        <v>21801</v>
      </c>
      <c r="W1308" s="113">
        <f t="shared" si="62"/>
        <v>4.5640156736839958E-2</v>
      </c>
      <c r="X1308" s="126" t="s">
        <v>21801</v>
      </c>
    </row>
    <row r="1309" spans="1:24" x14ac:dyDescent="0.25">
      <c r="A1309" s="123" t="s">
        <v>9446</v>
      </c>
      <c r="B1309" s="123" t="s">
        <v>8949</v>
      </c>
      <c r="C1309" s="123" t="s">
        <v>3522</v>
      </c>
      <c r="D1309" s="117" t="s">
        <v>22940</v>
      </c>
      <c r="E1309" s="117" t="s">
        <v>21845</v>
      </c>
      <c r="F1309" s="118" t="s">
        <v>22884</v>
      </c>
      <c r="G1309" s="126">
        <v>515</v>
      </c>
      <c r="H1309" s="120" t="s">
        <v>25216</v>
      </c>
      <c r="I1309" s="5">
        <f>VLOOKUP(A1309,Population!$A$5:$L$3146,12,FALSE)*'National Throughput'!$C$14</f>
        <v>1.3827108455440214E-4</v>
      </c>
      <c r="J1309" s="118" t="s">
        <v>21802</v>
      </c>
      <c r="K1309" s="114">
        <f>'Emissions Factors'!$B$2</f>
        <v>10</v>
      </c>
      <c r="L1309" s="118" t="s">
        <v>21801</v>
      </c>
      <c r="M1309" s="118" t="s">
        <v>21802</v>
      </c>
      <c r="N1309" s="113">
        <f t="shared" si="60"/>
        <v>1.3827108455440214E-3</v>
      </c>
      <c r="O1309" s="126" t="s">
        <v>21801</v>
      </c>
      <c r="P1309" s="138">
        <f>VLOOKUP(A1309,Population!$A$5:$L$3146,12,FALSE)*'National Throughput'!$C$17</f>
        <v>299.97799390081553</v>
      </c>
      <c r="Q1309" s="118" t="s">
        <v>21806</v>
      </c>
      <c r="R1309" s="2">
        <f>'Emissions Factors'!$B$3</f>
        <v>9.9208017983194906E-5</v>
      </c>
      <c r="S1309" s="118" t="s">
        <v>21801</v>
      </c>
      <c r="T1309" s="118" t="s">
        <v>21806</v>
      </c>
      <c r="U1309" s="104">
        <f t="shared" si="61"/>
        <v>2.9760222213474838E-2</v>
      </c>
      <c r="V1309" s="126" t="s">
        <v>21801</v>
      </c>
      <c r="W1309" s="113">
        <f t="shared" si="62"/>
        <v>3.114293305901886E-2</v>
      </c>
      <c r="X1309" s="126" t="s">
        <v>21801</v>
      </c>
    </row>
    <row r="1310" spans="1:24" x14ac:dyDescent="0.25">
      <c r="A1310" s="123" t="s">
        <v>9453</v>
      </c>
      <c r="B1310" s="123" t="s">
        <v>8949</v>
      </c>
      <c r="C1310" s="123" t="s">
        <v>3531</v>
      </c>
      <c r="D1310" s="117" t="s">
        <v>22941</v>
      </c>
      <c r="E1310" s="117" t="s">
        <v>21845</v>
      </c>
      <c r="F1310" s="118" t="s">
        <v>22884</v>
      </c>
      <c r="G1310" s="126">
        <v>515</v>
      </c>
      <c r="H1310" s="120" t="s">
        <v>25217</v>
      </c>
      <c r="I1310" s="5">
        <f>VLOOKUP(A1310,Population!$A$5:$L$3146,12,FALSE)*'National Throughput'!$C$14</f>
        <v>2.7167456943131746E-5</v>
      </c>
      <c r="J1310" s="118" t="s">
        <v>21802</v>
      </c>
      <c r="K1310" s="114">
        <f>'Emissions Factors'!$B$2</f>
        <v>10</v>
      </c>
      <c r="L1310" s="118" t="s">
        <v>21801</v>
      </c>
      <c r="M1310" s="118" t="s">
        <v>21802</v>
      </c>
      <c r="N1310" s="113">
        <f t="shared" si="60"/>
        <v>2.7167456943131743E-4</v>
      </c>
      <c r="O1310" s="126" t="s">
        <v>21801</v>
      </c>
      <c r="P1310" s="138">
        <f>VLOOKUP(A1310,Population!$A$5:$L$3146,12,FALSE)*'National Throughput'!$C$17</f>
        <v>58.939576987124916</v>
      </c>
      <c r="Q1310" s="118" t="s">
        <v>21806</v>
      </c>
      <c r="R1310" s="2">
        <f>'Emissions Factors'!$B$3</f>
        <v>9.9208017983194906E-5</v>
      </c>
      <c r="S1310" s="118" t="s">
        <v>21801</v>
      </c>
      <c r="T1310" s="118" t="s">
        <v>21806</v>
      </c>
      <c r="U1310" s="104">
        <f t="shared" si="61"/>
        <v>5.8472786136605894E-3</v>
      </c>
      <c r="V1310" s="126" t="s">
        <v>21801</v>
      </c>
      <c r="W1310" s="113">
        <f t="shared" si="62"/>
        <v>6.118953183091907E-3</v>
      </c>
      <c r="X1310" s="126" t="s">
        <v>21801</v>
      </c>
    </row>
    <row r="1311" spans="1:24" x14ac:dyDescent="0.25">
      <c r="A1311" s="123" t="s">
        <v>9459</v>
      </c>
      <c r="B1311" s="123" t="s">
        <v>8949</v>
      </c>
      <c r="C1311" s="123" t="s">
        <v>3540</v>
      </c>
      <c r="D1311" s="117" t="s">
        <v>22942</v>
      </c>
      <c r="E1311" s="117" t="s">
        <v>21845</v>
      </c>
      <c r="F1311" s="118" t="s">
        <v>22884</v>
      </c>
      <c r="G1311" s="126">
        <v>515</v>
      </c>
      <c r="H1311" s="120" t="s">
        <v>25218</v>
      </c>
      <c r="I1311" s="5">
        <f>VLOOKUP(A1311,Population!$A$5:$L$3146,12,FALSE)*'National Throughput'!$C$14</f>
        <v>2.2919279273784122E-4</v>
      </c>
      <c r="J1311" s="118" t="s">
        <v>21802</v>
      </c>
      <c r="K1311" s="114">
        <f>'Emissions Factors'!$B$2</f>
        <v>10</v>
      </c>
      <c r="L1311" s="118" t="s">
        <v>21801</v>
      </c>
      <c r="M1311" s="118" t="s">
        <v>21802</v>
      </c>
      <c r="N1311" s="113">
        <f t="shared" si="60"/>
        <v>2.2919279273784119E-3</v>
      </c>
      <c r="O1311" s="126" t="s">
        <v>21801</v>
      </c>
      <c r="P1311" s="138">
        <f>VLOOKUP(A1311,Population!$A$5:$L$3146,12,FALSE)*'National Throughput'!$C$17</f>
        <v>497.23190067965749</v>
      </c>
      <c r="Q1311" s="118" t="s">
        <v>21806</v>
      </c>
      <c r="R1311" s="2">
        <f>'Emissions Factors'!$B$3</f>
        <v>9.9208017983194906E-5</v>
      </c>
      <c r="S1311" s="118" t="s">
        <v>21801</v>
      </c>
      <c r="T1311" s="118" t="s">
        <v>21806</v>
      </c>
      <c r="U1311" s="104">
        <f t="shared" si="61"/>
        <v>4.9329391344445646E-2</v>
      </c>
      <c r="V1311" s="126" t="s">
        <v>21801</v>
      </c>
      <c r="W1311" s="113">
        <f t="shared" si="62"/>
        <v>5.1621319271824055E-2</v>
      </c>
      <c r="X1311" s="126" t="s">
        <v>21801</v>
      </c>
    </row>
    <row r="1312" spans="1:24" x14ac:dyDescent="0.25">
      <c r="A1312" s="123" t="s">
        <v>9466</v>
      </c>
      <c r="B1312" s="123" t="s">
        <v>8949</v>
      </c>
      <c r="C1312" s="123" t="s">
        <v>3548</v>
      </c>
      <c r="D1312" s="117" t="s">
        <v>22943</v>
      </c>
      <c r="E1312" s="117" t="s">
        <v>21845</v>
      </c>
      <c r="F1312" s="118" t="s">
        <v>22884</v>
      </c>
      <c r="G1312" s="126">
        <v>515</v>
      </c>
      <c r="H1312" s="120" t="s">
        <v>25219</v>
      </c>
      <c r="I1312" s="5">
        <f>VLOOKUP(A1312,Population!$A$5:$L$3146,12,FALSE)*'National Throughput'!$C$14</f>
        <v>1.7954261105484202E-4</v>
      </c>
      <c r="J1312" s="118" t="s">
        <v>21802</v>
      </c>
      <c r="K1312" s="114">
        <f>'Emissions Factors'!$B$2</f>
        <v>10</v>
      </c>
      <c r="L1312" s="118" t="s">
        <v>21801</v>
      </c>
      <c r="M1312" s="118" t="s">
        <v>21802</v>
      </c>
      <c r="N1312" s="113">
        <f t="shared" si="60"/>
        <v>1.7954261105484202E-3</v>
      </c>
      <c r="O1312" s="126" t="s">
        <v>21801</v>
      </c>
      <c r="P1312" s="138">
        <f>VLOOKUP(A1312,Population!$A$5:$L$3146,12,FALSE)*'National Throughput'!$C$17</f>
        <v>389.51623513703896</v>
      </c>
      <c r="Q1312" s="118" t="s">
        <v>21806</v>
      </c>
      <c r="R1312" s="2">
        <f>'Emissions Factors'!$B$3</f>
        <v>9.9208017983194906E-5</v>
      </c>
      <c r="S1312" s="118" t="s">
        <v>21801</v>
      </c>
      <c r="T1312" s="118" t="s">
        <v>21806</v>
      </c>
      <c r="U1312" s="104">
        <f t="shared" si="61"/>
        <v>3.8643133660221735E-2</v>
      </c>
      <c r="V1312" s="126" t="s">
        <v>21801</v>
      </c>
      <c r="W1312" s="113">
        <f t="shared" si="62"/>
        <v>4.0438559770770155E-2</v>
      </c>
      <c r="X1312" s="126" t="s">
        <v>21801</v>
      </c>
    </row>
    <row r="1313" spans="1:24" x14ac:dyDescent="0.25">
      <c r="A1313" s="123" t="s">
        <v>9473</v>
      </c>
      <c r="B1313" s="123" t="s">
        <v>8949</v>
      </c>
      <c r="C1313" s="123" t="s">
        <v>3556</v>
      </c>
      <c r="D1313" s="117" t="s">
        <v>22199</v>
      </c>
      <c r="E1313" s="117" t="s">
        <v>21845</v>
      </c>
      <c r="F1313" s="118" t="s">
        <v>22884</v>
      </c>
      <c r="G1313" s="126">
        <v>515</v>
      </c>
      <c r="H1313" s="120" t="s">
        <v>25220</v>
      </c>
      <c r="I1313" s="5">
        <f>VLOOKUP(A1313,Population!$A$5:$L$3146,12,FALSE)*'National Throughput'!$C$14</f>
        <v>2.5002638534653824E-4</v>
      </c>
      <c r="J1313" s="118" t="s">
        <v>21802</v>
      </c>
      <c r="K1313" s="114">
        <f>'Emissions Factors'!$B$2</f>
        <v>10</v>
      </c>
      <c r="L1313" s="118" t="s">
        <v>21801</v>
      </c>
      <c r="M1313" s="118" t="s">
        <v>21802</v>
      </c>
      <c r="N1313" s="113">
        <f t="shared" si="60"/>
        <v>2.5002638534653825E-3</v>
      </c>
      <c r="O1313" s="126" t="s">
        <v>21801</v>
      </c>
      <c r="P1313" s="138">
        <f>VLOOKUP(A1313,Population!$A$5:$L$3146,12,FALSE)*'National Throughput'!$C$17</f>
        <v>542.43021048278138</v>
      </c>
      <c r="Q1313" s="118" t="s">
        <v>21806</v>
      </c>
      <c r="R1313" s="2">
        <f>'Emissions Factors'!$B$3</f>
        <v>9.9208017983194906E-5</v>
      </c>
      <c r="S1313" s="118" t="s">
        <v>21801</v>
      </c>
      <c r="T1313" s="118" t="s">
        <v>21806</v>
      </c>
      <c r="U1313" s="104">
        <f t="shared" si="61"/>
        <v>5.3813426076203971E-2</v>
      </c>
      <c r="V1313" s="126" t="s">
        <v>21801</v>
      </c>
      <c r="W1313" s="113">
        <f t="shared" si="62"/>
        <v>5.6313689929669355E-2</v>
      </c>
      <c r="X1313" s="126" t="s">
        <v>21801</v>
      </c>
    </row>
    <row r="1314" spans="1:24" x14ac:dyDescent="0.25">
      <c r="A1314" s="123" t="s">
        <v>9481</v>
      </c>
      <c r="B1314" s="123" t="s">
        <v>8949</v>
      </c>
      <c r="C1314" s="123" t="s">
        <v>3564</v>
      </c>
      <c r="D1314" s="117" t="s">
        <v>22944</v>
      </c>
      <c r="E1314" s="117" t="s">
        <v>21845</v>
      </c>
      <c r="F1314" s="118" t="s">
        <v>22884</v>
      </c>
      <c r="G1314" s="126">
        <v>515</v>
      </c>
      <c r="H1314" s="120" t="s">
        <v>25221</v>
      </c>
      <c r="I1314" s="5">
        <f>VLOOKUP(A1314,Population!$A$5:$L$3146,12,FALSE)*'National Throughput'!$C$14</f>
        <v>1.1865572181034387E-3</v>
      </c>
      <c r="J1314" s="118" t="s">
        <v>21802</v>
      </c>
      <c r="K1314" s="114">
        <f>'Emissions Factors'!$B$2</f>
        <v>10</v>
      </c>
      <c r="L1314" s="118" t="s">
        <v>21801</v>
      </c>
      <c r="M1314" s="118" t="s">
        <v>21802</v>
      </c>
      <c r="N1314" s="113">
        <f t="shared" si="60"/>
        <v>1.1865572181034387E-2</v>
      </c>
      <c r="O1314" s="126" t="s">
        <v>21801</v>
      </c>
      <c r="P1314" s="138">
        <f>VLOOKUP(A1314,Population!$A$5:$L$3146,12,FALSE)*'National Throughput'!$C$17</f>
        <v>2574.2262388573267</v>
      </c>
      <c r="Q1314" s="118" t="s">
        <v>21806</v>
      </c>
      <c r="R1314" s="2">
        <f>'Emissions Factors'!$B$3</f>
        <v>9.9208017983194906E-5</v>
      </c>
      <c r="S1314" s="118" t="s">
        <v>21801</v>
      </c>
      <c r="T1314" s="118" t="s">
        <v>21806</v>
      </c>
      <c r="U1314" s="104">
        <f t="shared" si="61"/>
        <v>0.25538388299736986</v>
      </c>
      <c r="V1314" s="126" t="s">
        <v>21801</v>
      </c>
      <c r="W1314" s="113">
        <f t="shared" si="62"/>
        <v>0.26724945517840426</v>
      </c>
      <c r="X1314" s="126" t="s">
        <v>21801</v>
      </c>
    </row>
    <row r="1315" spans="1:24" x14ac:dyDescent="0.25">
      <c r="A1315" s="123" t="s">
        <v>9489</v>
      </c>
      <c r="B1315" s="123" t="s">
        <v>8949</v>
      </c>
      <c r="C1315" s="123" t="s">
        <v>3571</v>
      </c>
      <c r="D1315" s="117" t="s">
        <v>22480</v>
      </c>
      <c r="E1315" s="117" t="s">
        <v>21845</v>
      </c>
      <c r="F1315" s="118" t="s">
        <v>22884</v>
      </c>
      <c r="G1315" s="126">
        <v>515</v>
      </c>
      <c r="H1315" s="120" t="s">
        <v>25222</v>
      </c>
      <c r="I1315" s="5">
        <f>VLOOKUP(A1315,Population!$A$5:$L$3146,12,FALSE)*'National Throughput'!$C$14</f>
        <v>5.8677318177783227E-3</v>
      </c>
      <c r="J1315" s="118" t="s">
        <v>21802</v>
      </c>
      <c r="K1315" s="114">
        <f>'Emissions Factors'!$B$2</f>
        <v>10</v>
      </c>
      <c r="L1315" s="118" t="s">
        <v>21801</v>
      </c>
      <c r="M1315" s="118" t="s">
        <v>21802</v>
      </c>
      <c r="N1315" s="113">
        <f t="shared" si="60"/>
        <v>5.8677318177783225E-2</v>
      </c>
      <c r="O1315" s="126" t="s">
        <v>21801</v>
      </c>
      <c r="P1315" s="138">
        <f>VLOOKUP(A1315,Population!$A$5:$L$3146,12,FALSE)*'National Throughput'!$C$17</f>
        <v>12729.996478421979</v>
      </c>
      <c r="Q1315" s="118" t="s">
        <v>21806</v>
      </c>
      <c r="R1315" s="2">
        <f>'Emissions Factors'!$B$3</f>
        <v>9.9208017983194906E-5</v>
      </c>
      <c r="S1315" s="118" t="s">
        <v>21801</v>
      </c>
      <c r="T1315" s="118" t="s">
        <v>21806</v>
      </c>
      <c r="U1315" s="104">
        <f t="shared" si="61"/>
        <v>1.2629177195572956</v>
      </c>
      <c r="V1315" s="126" t="s">
        <v>21801</v>
      </c>
      <c r="W1315" s="113">
        <f t="shared" si="62"/>
        <v>1.3215950377350789</v>
      </c>
      <c r="X1315" s="126" t="s">
        <v>21801</v>
      </c>
    </row>
    <row r="1316" spans="1:24" x14ac:dyDescent="0.25">
      <c r="A1316" s="123" t="s">
        <v>9497</v>
      </c>
      <c r="B1316" s="123" t="s">
        <v>8949</v>
      </c>
      <c r="C1316" s="123" t="s">
        <v>3578</v>
      </c>
      <c r="D1316" s="117" t="s">
        <v>22945</v>
      </c>
      <c r="E1316" s="117" t="s">
        <v>21845</v>
      </c>
      <c r="F1316" s="118" t="s">
        <v>22884</v>
      </c>
      <c r="G1316" s="126">
        <v>515</v>
      </c>
      <c r="H1316" s="120" t="s">
        <v>25223</v>
      </c>
      <c r="I1316" s="5">
        <f>VLOOKUP(A1316,Population!$A$5:$L$3146,12,FALSE)*'National Throughput'!$C$14</f>
        <v>1.093414501323988E-4</v>
      </c>
      <c r="J1316" s="118" t="s">
        <v>21802</v>
      </c>
      <c r="K1316" s="114">
        <f>'Emissions Factors'!$B$2</f>
        <v>10</v>
      </c>
      <c r="L1316" s="118" t="s">
        <v>21801</v>
      </c>
      <c r="M1316" s="118" t="s">
        <v>21802</v>
      </c>
      <c r="N1316" s="113">
        <f t="shared" si="60"/>
        <v>1.093414501323988E-3</v>
      </c>
      <c r="O1316" s="126" t="s">
        <v>21801</v>
      </c>
      <c r="P1316" s="138">
        <f>VLOOKUP(A1316,Population!$A$5:$L$3146,12,FALSE)*'National Throughput'!$C$17</f>
        <v>237.21538719845674</v>
      </c>
      <c r="Q1316" s="118" t="s">
        <v>21806</v>
      </c>
      <c r="R1316" s="2">
        <f>'Emissions Factors'!$B$3</f>
        <v>9.9208017983194906E-5</v>
      </c>
      <c r="S1316" s="118" t="s">
        <v>21801</v>
      </c>
      <c r="T1316" s="118" t="s">
        <v>21806</v>
      </c>
      <c r="U1316" s="104">
        <f t="shared" si="61"/>
        <v>2.3533668399075038E-2</v>
      </c>
      <c r="V1316" s="126" t="s">
        <v>21801</v>
      </c>
      <c r="W1316" s="113">
        <f t="shared" si="62"/>
        <v>2.4627082900399024E-2</v>
      </c>
      <c r="X1316" s="126" t="s">
        <v>21801</v>
      </c>
    </row>
    <row r="1317" spans="1:24" x14ac:dyDescent="0.25">
      <c r="A1317" s="123" t="s">
        <v>9504</v>
      </c>
      <c r="B1317" s="123" t="s">
        <v>9505</v>
      </c>
      <c r="C1317" s="123" t="s">
        <v>50</v>
      </c>
      <c r="D1317" s="117" t="s">
        <v>22946</v>
      </c>
      <c r="E1317" s="117" t="s">
        <v>21845</v>
      </c>
      <c r="F1317" s="118" t="s">
        <v>22947</v>
      </c>
      <c r="G1317" s="126">
        <v>515</v>
      </c>
      <c r="H1317" s="120" t="s">
        <v>25224</v>
      </c>
      <c r="I1317" s="5">
        <f>VLOOKUP(A1317,Population!$A$5:$L$3146,12,FALSE)*'National Throughput'!$C$14</f>
        <v>5.2436417017516917E-5</v>
      </c>
      <c r="J1317" s="118" t="s">
        <v>21802</v>
      </c>
      <c r="K1317" s="114">
        <f>'Emissions Factors'!$B$2</f>
        <v>10</v>
      </c>
      <c r="L1317" s="118" t="s">
        <v>21801</v>
      </c>
      <c r="M1317" s="118" t="s">
        <v>21802</v>
      </c>
      <c r="N1317" s="113">
        <f t="shared" si="60"/>
        <v>5.2436417017516913E-4</v>
      </c>
      <c r="O1317" s="126" t="s">
        <v>21801</v>
      </c>
      <c r="P1317" s="138">
        <f>VLOOKUP(A1317,Population!$A$5:$L$3146,12,FALSE)*'National Throughput'!$C$17</f>
        <v>113.76038045085632</v>
      </c>
      <c r="Q1317" s="118" t="s">
        <v>21806</v>
      </c>
      <c r="R1317" s="2">
        <f>'Emissions Factors'!$B$3</f>
        <v>9.9208017983194906E-5</v>
      </c>
      <c r="S1317" s="118" t="s">
        <v>21801</v>
      </c>
      <c r="T1317" s="118" t="s">
        <v>21806</v>
      </c>
      <c r="U1317" s="104">
        <f t="shared" si="61"/>
        <v>1.1285941869543648E-2</v>
      </c>
      <c r="V1317" s="126" t="s">
        <v>21801</v>
      </c>
      <c r="W1317" s="113">
        <f t="shared" si="62"/>
        <v>1.1810306039718816E-2</v>
      </c>
      <c r="X1317" s="126" t="s">
        <v>21801</v>
      </c>
    </row>
    <row r="1318" spans="1:24" x14ac:dyDescent="0.25">
      <c r="A1318" s="123" t="s">
        <v>9510</v>
      </c>
      <c r="B1318" s="123" t="s">
        <v>9505</v>
      </c>
      <c r="C1318" s="123" t="s">
        <v>58</v>
      </c>
      <c r="D1318" s="117" t="s">
        <v>22948</v>
      </c>
      <c r="E1318" s="117" t="s">
        <v>21845</v>
      </c>
      <c r="F1318" s="118" t="s">
        <v>22947</v>
      </c>
      <c r="G1318" s="126">
        <v>515</v>
      </c>
      <c r="H1318" s="120" t="s">
        <v>25225</v>
      </c>
      <c r="I1318" s="5">
        <f>VLOOKUP(A1318,Population!$A$5:$L$3146,12,FALSE)*'National Throughput'!$C$14</f>
        <v>1.136651021956528E-3</v>
      </c>
      <c r="J1318" s="118" t="s">
        <v>21802</v>
      </c>
      <c r="K1318" s="114">
        <f>'Emissions Factors'!$B$2</f>
        <v>10</v>
      </c>
      <c r="L1318" s="118" t="s">
        <v>21801</v>
      </c>
      <c r="M1318" s="118" t="s">
        <v>21802</v>
      </c>
      <c r="N1318" s="113">
        <f t="shared" si="60"/>
        <v>1.1366510219565279E-2</v>
      </c>
      <c r="O1318" s="126" t="s">
        <v>21801</v>
      </c>
      <c r="P1318" s="138">
        <f>VLOOKUP(A1318,Population!$A$5:$L$3146,12,FALSE)*'National Throughput'!$C$17</f>
        <v>2465.9551520164573</v>
      </c>
      <c r="Q1318" s="118" t="s">
        <v>21806</v>
      </c>
      <c r="R1318" s="2">
        <f>'Emissions Factors'!$B$3</f>
        <v>9.9208017983194906E-5</v>
      </c>
      <c r="S1318" s="118" t="s">
        <v>21801</v>
      </c>
      <c r="T1318" s="118" t="s">
        <v>21806</v>
      </c>
      <c r="U1318" s="104">
        <f t="shared" si="61"/>
        <v>0.24464252306700082</v>
      </c>
      <c r="V1318" s="126" t="s">
        <v>21801</v>
      </c>
      <c r="W1318" s="113">
        <f t="shared" si="62"/>
        <v>0.2560090332865661</v>
      </c>
      <c r="X1318" s="126" t="s">
        <v>21801</v>
      </c>
    </row>
    <row r="1319" spans="1:24" x14ac:dyDescent="0.25">
      <c r="A1319" s="123" t="s">
        <v>9517</v>
      </c>
      <c r="B1319" s="123" t="s">
        <v>9505</v>
      </c>
      <c r="C1319" s="123" t="s">
        <v>66</v>
      </c>
      <c r="D1319" s="117" t="s">
        <v>22949</v>
      </c>
      <c r="E1319" s="117" t="s">
        <v>21845</v>
      </c>
      <c r="F1319" s="118" t="s">
        <v>22947</v>
      </c>
      <c r="G1319" s="126">
        <v>515</v>
      </c>
      <c r="H1319" s="120" t="s">
        <v>25226</v>
      </c>
      <c r="I1319" s="5">
        <f>VLOOKUP(A1319,Population!$A$5:$L$3146,12,FALSE)*'National Throughput'!$C$14</f>
        <v>1.1058162409394428E-4</v>
      </c>
      <c r="J1319" s="118" t="s">
        <v>21802</v>
      </c>
      <c r="K1319" s="114">
        <f>'Emissions Factors'!$B$2</f>
        <v>10</v>
      </c>
      <c r="L1319" s="118" t="s">
        <v>21801</v>
      </c>
      <c r="M1319" s="118" t="s">
        <v>21802</v>
      </c>
      <c r="N1319" s="113">
        <f t="shared" si="60"/>
        <v>1.1058162409394428E-3</v>
      </c>
      <c r="O1319" s="126" t="s">
        <v>21801</v>
      </c>
      <c r="P1319" s="138">
        <f>VLOOKUP(A1319,Population!$A$5:$L$3146,12,FALSE)*'National Throughput'!$C$17</f>
        <v>239.90593452634775</v>
      </c>
      <c r="Q1319" s="118" t="s">
        <v>21806</v>
      </c>
      <c r="R1319" s="2">
        <f>'Emissions Factors'!$B$3</f>
        <v>9.9208017983194906E-5</v>
      </c>
      <c r="S1319" s="118" t="s">
        <v>21801</v>
      </c>
      <c r="T1319" s="118" t="s">
        <v>21806</v>
      </c>
      <c r="U1319" s="104">
        <f t="shared" si="61"/>
        <v>2.3800592266765088E-2</v>
      </c>
      <c r="V1319" s="126" t="s">
        <v>21801</v>
      </c>
      <c r="W1319" s="113">
        <f t="shared" si="62"/>
        <v>2.4906408507704529E-2</v>
      </c>
      <c r="X1319" s="126" t="s">
        <v>21801</v>
      </c>
    </row>
    <row r="1320" spans="1:24" x14ac:dyDescent="0.25">
      <c r="A1320" s="123" t="s">
        <v>9522</v>
      </c>
      <c r="B1320" s="123" t="s">
        <v>9505</v>
      </c>
      <c r="C1320" s="123" t="s">
        <v>74</v>
      </c>
      <c r="D1320" s="117" t="s">
        <v>22950</v>
      </c>
      <c r="E1320" s="117" t="s">
        <v>21845</v>
      </c>
      <c r="F1320" s="118" t="s">
        <v>22947</v>
      </c>
      <c r="G1320" s="126">
        <v>515</v>
      </c>
      <c r="H1320" s="120" t="s">
        <v>25227</v>
      </c>
      <c r="I1320" s="5">
        <f>VLOOKUP(A1320,Population!$A$5:$L$3146,12,FALSE)*'National Throughput'!$C$14</f>
        <v>1.5182655168904271E-4</v>
      </c>
      <c r="J1320" s="118" t="s">
        <v>21802</v>
      </c>
      <c r="K1320" s="114">
        <f>'Emissions Factors'!$B$2</f>
        <v>10</v>
      </c>
      <c r="L1320" s="118" t="s">
        <v>21801</v>
      </c>
      <c r="M1320" s="118" t="s">
        <v>21802</v>
      </c>
      <c r="N1320" s="113">
        <f t="shared" si="60"/>
        <v>1.5182655168904271E-3</v>
      </c>
      <c r="O1320" s="126" t="s">
        <v>21801</v>
      </c>
      <c r="P1320" s="138">
        <f>VLOOKUP(A1320,Population!$A$5:$L$3146,12,FALSE)*'National Throughput'!$C$17</f>
        <v>329.38646965366195</v>
      </c>
      <c r="Q1320" s="118" t="s">
        <v>21806</v>
      </c>
      <c r="R1320" s="2">
        <f>'Emissions Factors'!$B$3</f>
        <v>9.9208017983194906E-5</v>
      </c>
      <c r="S1320" s="118" t="s">
        <v>21801</v>
      </c>
      <c r="T1320" s="118" t="s">
        <v>21806</v>
      </c>
      <c r="U1320" s="104">
        <f t="shared" si="61"/>
        <v>3.2677778804821575E-2</v>
      </c>
      <c r="V1320" s="126" t="s">
        <v>21801</v>
      </c>
      <c r="W1320" s="113">
        <f t="shared" si="62"/>
        <v>3.4196044321711999E-2</v>
      </c>
      <c r="X1320" s="126" t="s">
        <v>21801</v>
      </c>
    </row>
    <row r="1321" spans="1:24" x14ac:dyDescent="0.25">
      <c r="A1321" s="123" t="s">
        <v>9529</v>
      </c>
      <c r="B1321" s="123" t="s">
        <v>9505</v>
      </c>
      <c r="C1321" s="123" t="s">
        <v>83</v>
      </c>
      <c r="D1321" s="117" t="s">
        <v>22149</v>
      </c>
      <c r="E1321" s="117" t="s">
        <v>21845</v>
      </c>
      <c r="F1321" s="118" t="s">
        <v>22947</v>
      </c>
      <c r="G1321" s="126">
        <v>515</v>
      </c>
      <c r="H1321" s="120" t="s">
        <v>25228</v>
      </c>
      <c r="I1321" s="5">
        <f>VLOOKUP(A1321,Population!$A$5:$L$3146,12,FALSE)*'National Throughput'!$C$14</f>
        <v>1.3135204430245537E-4</v>
      </c>
      <c r="J1321" s="118" t="s">
        <v>21802</v>
      </c>
      <c r="K1321" s="114">
        <f>'Emissions Factors'!$B$2</f>
        <v>10</v>
      </c>
      <c r="L1321" s="118" t="s">
        <v>21801</v>
      </c>
      <c r="M1321" s="118" t="s">
        <v>21802</v>
      </c>
      <c r="N1321" s="113">
        <f t="shared" si="60"/>
        <v>1.3135204430245536E-3</v>
      </c>
      <c r="O1321" s="126" t="s">
        <v>21801</v>
      </c>
      <c r="P1321" s="138">
        <f>VLOOKUP(A1321,Population!$A$5:$L$3146,12,FALSE)*'National Throughput'!$C$17</f>
        <v>284.96719232081227</v>
      </c>
      <c r="Q1321" s="118" t="s">
        <v>21806</v>
      </c>
      <c r="R1321" s="2">
        <f>'Emissions Factors'!$B$3</f>
        <v>9.9208017983194906E-5</v>
      </c>
      <c r="S1321" s="118" t="s">
        <v>21801</v>
      </c>
      <c r="T1321" s="118" t="s">
        <v>21806</v>
      </c>
      <c r="U1321" s="104">
        <f t="shared" si="61"/>
        <v>2.8271030340383706E-2</v>
      </c>
      <c r="V1321" s="126" t="s">
        <v>21801</v>
      </c>
      <c r="W1321" s="113">
        <f t="shared" si="62"/>
        <v>2.958455078340826E-2</v>
      </c>
      <c r="X1321" s="126" t="s">
        <v>21801</v>
      </c>
    </row>
    <row r="1322" spans="1:24" x14ac:dyDescent="0.25">
      <c r="A1322" s="123" t="s">
        <v>9536</v>
      </c>
      <c r="B1322" s="123" t="s">
        <v>9505</v>
      </c>
      <c r="C1322" s="123" t="s">
        <v>91</v>
      </c>
      <c r="D1322" s="117" t="s">
        <v>22951</v>
      </c>
      <c r="E1322" s="117" t="s">
        <v>21845</v>
      </c>
      <c r="F1322" s="118" t="s">
        <v>22947</v>
      </c>
      <c r="G1322" s="126">
        <v>515</v>
      </c>
      <c r="H1322" s="120" t="s">
        <v>25229</v>
      </c>
      <c r="I1322" s="5">
        <f>VLOOKUP(A1322,Population!$A$5:$L$3146,12,FALSE)*'National Throughput'!$C$14</f>
        <v>1.7046573460706946E-5</v>
      </c>
      <c r="J1322" s="118" t="s">
        <v>21802</v>
      </c>
      <c r="K1322" s="114">
        <f>'Emissions Factors'!$B$2</f>
        <v>10</v>
      </c>
      <c r="L1322" s="118" t="s">
        <v>21801</v>
      </c>
      <c r="M1322" s="118" t="s">
        <v>21802</v>
      </c>
      <c r="N1322" s="113">
        <f t="shared" si="60"/>
        <v>1.7046573460706947E-4</v>
      </c>
      <c r="O1322" s="126" t="s">
        <v>21801</v>
      </c>
      <c r="P1322" s="138">
        <f>VLOOKUP(A1322,Population!$A$5:$L$3146,12,FALSE)*'National Throughput'!$C$17</f>
        <v>36.982402547177756</v>
      </c>
      <c r="Q1322" s="118" t="s">
        <v>21806</v>
      </c>
      <c r="R1322" s="2">
        <f>'Emissions Factors'!$B$3</f>
        <v>9.9208017983194906E-5</v>
      </c>
      <c r="S1322" s="118" t="s">
        <v>21801</v>
      </c>
      <c r="T1322" s="118" t="s">
        <v>21806</v>
      </c>
      <c r="U1322" s="104">
        <f t="shared" si="61"/>
        <v>3.6689508569621638E-3</v>
      </c>
      <c r="V1322" s="126" t="s">
        <v>21801</v>
      </c>
      <c r="W1322" s="113">
        <f t="shared" si="62"/>
        <v>3.8394165915692333E-3</v>
      </c>
      <c r="X1322" s="126" t="s">
        <v>21801</v>
      </c>
    </row>
    <row r="1323" spans="1:24" x14ac:dyDescent="0.25">
      <c r="A1323" s="123" t="s">
        <v>9543</v>
      </c>
      <c r="B1323" s="123" t="s">
        <v>9505</v>
      </c>
      <c r="C1323" s="123" t="s">
        <v>100</v>
      </c>
      <c r="D1323" s="117" t="s">
        <v>22952</v>
      </c>
      <c r="E1323" s="117" t="s">
        <v>21845</v>
      </c>
      <c r="F1323" s="118" t="s">
        <v>22947</v>
      </c>
      <c r="G1323" s="126">
        <v>515</v>
      </c>
      <c r="H1323" s="120" t="s">
        <v>25230</v>
      </c>
      <c r="I1323" s="5">
        <f>VLOOKUP(A1323,Population!$A$5:$L$3146,12,FALSE)*'National Throughput'!$C$14</f>
        <v>2.1739617821890455E-4</v>
      </c>
      <c r="J1323" s="118" t="s">
        <v>21802</v>
      </c>
      <c r="K1323" s="114">
        <f>'Emissions Factors'!$B$2</f>
        <v>10</v>
      </c>
      <c r="L1323" s="118" t="s">
        <v>21801</v>
      </c>
      <c r="M1323" s="118" t="s">
        <v>21802</v>
      </c>
      <c r="N1323" s="113">
        <f t="shared" si="60"/>
        <v>2.1739617821890456E-3</v>
      </c>
      <c r="O1323" s="126" t="s">
        <v>21801</v>
      </c>
      <c r="P1323" s="138">
        <f>VLOOKUP(A1323,Population!$A$5:$L$3146,12,FALSE)*'National Throughput'!$C$17</f>
        <v>471.63924137843134</v>
      </c>
      <c r="Q1323" s="118" t="s">
        <v>21806</v>
      </c>
      <c r="R1323" s="2">
        <f>'Emissions Factors'!$B$3</f>
        <v>9.9208017983194906E-5</v>
      </c>
      <c r="S1323" s="118" t="s">
        <v>21801</v>
      </c>
      <c r="T1323" s="118" t="s">
        <v>21806</v>
      </c>
      <c r="U1323" s="104">
        <f t="shared" si="61"/>
        <v>4.6790394340251819E-2</v>
      </c>
      <c r="V1323" s="126" t="s">
        <v>21801</v>
      </c>
      <c r="W1323" s="113">
        <f t="shared" si="62"/>
        <v>4.8964356122440864E-2</v>
      </c>
      <c r="X1323" s="126" t="s">
        <v>21801</v>
      </c>
    </row>
    <row r="1324" spans="1:24" x14ac:dyDescent="0.25">
      <c r="A1324" s="123" t="s">
        <v>9550</v>
      </c>
      <c r="B1324" s="123" t="s">
        <v>9505</v>
      </c>
      <c r="C1324" s="123" t="s">
        <v>109</v>
      </c>
      <c r="D1324" s="117" t="s">
        <v>22530</v>
      </c>
      <c r="E1324" s="117" t="s">
        <v>21845</v>
      </c>
      <c r="F1324" s="118" t="s">
        <v>22947</v>
      </c>
      <c r="G1324" s="126">
        <v>515</v>
      </c>
      <c r="H1324" s="120" t="s">
        <v>25231</v>
      </c>
      <c r="I1324" s="5">
        <f>VLOOKUP(A1324,Population!$A$5:$L$3146,12,FALSE)*'National Throughput'!$C$14</f>
        <v>8.4092439237019715E-5</v>
      </c>
      <c r="J1324" s="118" t="s">
        <v>21802</v>
      </c>
      <c r="K1324" s="114">
        <f>'Emissions Factors'!$B$2</f>
        <v>10</v>
      </c>
      <c r="L1324" s="118" t="s">
        <v>21801</v>
      </c>
      <c r="M1324" s="118" t="s">
        <v>21802</v>
      </c>
      <c r="N1324" s="113">
        <f t="shared" si="60"/>
        <v>8.4092439237019715E-4</v>
      </c>
      <c r="O1324" s="126" t="s">
        <v>21801</v>
      </c>
      <c r="P1324" s="138">
        <f>VLOOKUP(A1324,Population!$A$5:$L$3146,12,FALSE)*'National Throughput'!$C$17</f>
        <v>182.4378633164072</v>
      </c>
      <c r="Q1324" s="118" t="s">
        <v>21806</v>
      </c>
      <c r="R1324" s="2">
        <f>'Emissions Factors'!$B$3</f>
        <v>9.9208017983194906E-5</v>
      </c>
      <c r="S1324" s="118" t="s">
        <v>21801</v>
      </c>
      <c r="T1324" s="118" t="s">
        <v>21806</v>
      </c>
      <c r="U1324" s="104">
        <f t="shared" si="61"/>
        <v>1.8099298824709779E-2</v>
      </c>
      <c r="V1324" s="126" t="s">
        <v>21801</v>
      </c>
      <c r="W1324" s="113">
        <f t="shared" si="62"/>
        <v>1.8940223217079978E-2</v>
      </c>
      <c r="X1324" s="126" t="s">
        <v>21801</v>
      </c>
    </row>
    <row r="1325" spans="1:24" x14ac:dyDescent="0.25">
      <c r="A1325" s="123" t="s">
        <v>9556</v>
      </c>
      <c r="B1325" s="123" t="s">
        <v>9505</v>
      </c>
      <c r="C1325" s="123" t="s">
        <v>118</v>
      </c>
      <c r="D1325" s="117" t="s">
        <v>22953</v>
      </c>
      <c r="E1325" s="117" t="s">
        <v>21845</v>
      </c>
      <c r="F1325" s="118" t="s">
        <v>22947</v>
      </c>
      <c r="G1325" s="126">
        <v>515</v>
      </c>
      <c r="H1325" s="120" t="s">
        <v>25232</v>
      </c>
      <c r="I1325" s="5">
        <f>VLOOKUP(A1325,Population!$A$5:$L$3146,12,FALSE)*'National Throughput'!$C$14</f>
        <v>1.1826870773762567E-4</v>
      </c>
      <c r="J1325" s="118" t="s">
        <v>21802</v>
      </c>
      <c r="K1325" s="114">
        <f>'Emissions Factors'!$B$2</f>
        <v>10</v>
      </c>
      <c r="L1325" s="118" t="s">
        <v>21801</v>
      </c>
      <c r="M1325" s="118" t="s">
        <v>21802</v>
      </c>
      <c r="N1325" s="113">
        <f t="shared" si="60"/>
        <v>1.1826870773762566E-3</v>
      </c>
      <c r="O1325" s="126" t="s">
        <v>21801</v>
      </c>
      <c r="P1325" s="138">
        <f>VLOOKUP(A1325,Population!$A$5:$L$3146,12,FALSE)*'National Throughput'!$C$17</f>
        <v>256.58300000110393</v>
      </c>
      <c r="Q1325" s="118" t="s">
        <v>21806</v>
      </c>
      <c r="R1325" s="2">
        <f>'Emissions Factors'!$B$3</f>
        <v>9.9208017983194906E-5</v>
      </c>
      <c r="S1325" s="118" t="s">
        <v>21801</v>
      </c>
      <c r="T1325" s="118" t="s">
        <v>21806</v>
      </c>
      <c r="U1325" s="104">
        <f t="shared" si="61"/>
        <v>2.5455090878291616E-2</v>
      </c>
      <c r="V1325" s="126" t="s">
        <v>21801</v>
      </c>
      <c r="W1325" s="113">
        <f t="shared" si="62"/>
        <v>2.6637777955667873E-2</v>
      </c>
      <c r="X1325" s="126" t="s">
        <v>21801</v>
      </c>
    </row>
    <row r="1326" spans="1:24" x14ac:dyDescent="0.25">
      <c r="A1326" s="123" t="s">
        <v>9562</v>
      </c>
      <c r="B1326" s="123" t="s">
        <v>9505</v>
      </c>
      <c r="C1326" s="123" t="s">
        <v>127</v>
      </c>
      <c r="D1326" s="117" t="s">
        <v>22954</v>
      </c>
      <c r="E1326" s="117" t="s">
        <v>21845</v>
      </c>
      <c r="F1326" s="118" t="s">
        <v>22947</v>
      </c>
      <c r="G1326" s="126">
        <v>515</v>
      </c>
      <c r="H1326" s="120" t="s">
        <v>25233</v>
      </c>
      <c r="I1326" s="5">
        <f>VLOOKUP(A1326,Population!$A$5:$L$3146,12,FALSE)*'National Throughput'!$C$14</f>
        <v>3.2363553101585581E-4</v>
      </c>
      <c r="J1326" s="118" t="s">
        <v>21802</v>
      </c>
      <c r="K1326" s="114">
        <f>'Emissions Factors'!$B$2</f>
        <v>10</v>
      </c>
      <c r="L1326" s="118" t="s">
        <v>21801</v>
      </c>
      <c r="M1326" s="118" t="s">
        <v>21802</v>
      </c>
      <c r="N1326" s="113">
        <f t="shared" si="60"/>
        <v>3.2363553101585583E-3</v>
      </c>
      <c r="O1326" s="126" t="s">
        <v>21801</v>
      </c>
      <c r="P1326" s="138">
        <f>VLOOKUP(A1326,Population!$A$5:$L$3146,12,FALSE)*'National Throughput'!$C$17</f>
        <v>702.12465362535374</v>
      </c>
      <c r="Q1326" s="118" t="s">
        <v>21806</v>
      </c>
      <c r="R1326" s="2">
        <f>'Emissions Factors'!$B$3</f>
        <v>9.9208017983194906E-5</v>
      </c>
      <c r="S1326" s="118" t="s">
        <v>21801</v>
      </c>
      <c r="T1326" s="118" t="s">
        <v>21806</v>
      </c>
      <c r="U1326" s="104">
        <f t="shared" si="61"/>
        <v>6.9656395263308593E-2</v>
      </c>
      <c r="V1326" s="126" t="s">
        <v>21801</v>
      </c>
      <c r="W1326" s="113">
        <f t="shared" si="62"/>
        <v>7.2892750573467155E-2</v>
      </c>
      <c r="X1326" s="126" t="s">
        <v>21801</v>
      </c>
    </row>
    <row r="1327" spans="1:24" x14ac:dyDescent="0.25">
      <c r="A1327" s="123" t="s">
        <v>9570</v>
      </c>
      <c r="B1327" s="123" t="s">
        <v>9505</v>
      </c>
      <c r="C1327" s="123" t="s">
        <v>136</v>
      </c>
      <c r="D1327" s="117" t="s">
        <v>22532</v>
      </c>
      <c r="E1327" s="117" t="s">
        <v>21845</v>
      </c>
      <c r="F1327" s="118" t="s">
        <v>22947</v>
      </c>
      <c r="G1327" s="126">
        <v>515</v>
      </c>
      <c r="H1327" s="120" t="s">
        <v>25234</v>
      </c>
      <c r="I1327" s="5">
        <f>VLOOKUP(A1327,Population!$A$5:$L$3146,12,FALSE)*'National Throughput'!$C$14</f>
        <v>9.495476720583765E-5</v>
      </c>
      <c r="J1327" s="118" t="s">
        <v>21802</v>
      </c>
      <c r="K1327" s="114">
        <f>'Emissions Factors'!$B$2</f>
        <v>10</v>
      </c>
      <c r="L1327" s="118" t="s">
        <v>21801</v>
      </c>
      <c r="M1327" s="118" t="s">
        <v>21802</v>
      </c>
      <c r="N1327" s="113">
        <f t="shared" si="60"/>
        <v>9.4954767205837653E-4</v>
      </c>
      <c r="O1327" s="126" t="s">
        <v>21801</v>
      </c>
      <c r="P1327" s="138">
        <f>VLOOKUP(A1327,Population!$A$5:$L$3146,12,FALSE)*'National Throughput'!$C$17</f>
        <v>206.00359554219804</v>
      </c>
      <c r="Q1327" s="118" t="s">
        <v>21806</v>
      </c>
      <c r="R1327" s="2">
        <f>'Emissions Factors'!$B$3</f>
        <v>9.9208017983194906E-5</v>
      </c>
      <c r="S1327" s="118" t="s">
        <v>21801</v>
      </c>
      <c r="T1327" s="118" t="s">
        <v>21806</v>
      </c>
      <c r="U1327" s="104">
        <f t="shared" si="61"/>
        <v>2.0437208411153193E-2</v>
      </c>
      <c r="V1327" s="126" t="s">
        <v>21801</v>
      </c>
      <c r="W1327" s="113">
        <f t="shared" si="62"/>
        <v>2.1386756083211569E-2</v>
      </c>
      <c r="X1327" s="126" t="s">
        <v>21801</v>
      </c>
    </row>
    <row r="1328" spans="1:24" x14ac:dyDescent="0.25">
      <c r="A1328" s="123" t="s">
        <v>9576</v>
      </c>
      <c r="B1328" s="123" t="s">
        <v>9505</v>
      </c>
      <c r="C1328" s="123" t="s">
        <v>145</v>
      </c>
      <c r="D1328" s="117" t="s">
        <v>22896</v>
      </c>
      <c r="E1328" s="117" t="s">
        <v>21845</v>
      </c>
      <c r="F1328" s="118" t="s">
        <v>22947</v>
      </c>
      <c r="G1328" s="126">
        <v>515</v>
      </c>
      <c r="H1328" s="120" t="s">
        <v>25235</v>
      </c>
      <c r="I1328" s="5">
        <f>VLOOKUP(A1328,Population!$A$5:$L$3146,12,FALSE)*'National Throughput'!$C$14</f>
        <v>4.0264092960632172E-5</v>
      </c>
      <c r="J1328" s="118" t="s">
        <v>21802</v>
      </c>
      <c r="K1328" s="114">
        <f>'Emissions Factors'!$B$2</f>
        <v>10</v>
      </c>
      <c r="L1328" s="118" t="s">
        <v>21801</v>
      </c>
      <c r="M1328" s="118" t="s">
        <v>21802</v>
      </c>
      <c r="N1328" s="113">
        <f t="shared" si="60"/>
        <v>4.0264092960632172E-4</v>
      </c>
      <c r="O1328" s="126" t="s">
        <v>21801</v>
      </c>
      <c r="P1328" s="138">
        <f>VLOOKUP(A1328,Population!$A$5:$L$3146,12,FALSE)*'National Throughput'!$C$17</f>
        <v>87.352622361287814</v>
      </c>
      <c r="Q1328" s="118" t="s">
        <v>21806</v>
      </c>
      <c r="R1328" s="2">
        <f>'Emissions Factors'!$B$3</f>
        <v>9.9208017983194906E-5</v>
      </c>
      <c r="S1328" s="118" t="s">
        <v>21801</v>
      </c>
      <c r="T1328" s="118" t="s">
        <v>21806</v>
      </c>
      <c r="U1328" s="104">
        <f t="shared" si="61"/>
        <v>8.6660805300978749E-3</v>
      </c>
      <c r="V1328" s="126" t="s">
        <v>21801</v>
      </c>
      <c r="W1328" s="113">
        <f t="shared" si="62"/>
        <v>9.0687214597041967E-3</v>
      </c>
      <c r="X1328" s="126" t="s">
        <v>21801</v>
      </c>
    </row>
    <row r="1329" spans="1:24" x14ac:dyDescent="0.25">
      <c r="A1329" s="123" t="s">
        <v>9583</v>
      </c>
      <c r="B1329" s="123" t="s">
        <v>9505</v>
      </c>
      <c r="C1329" s="123" t="s">
        <v>154</v>
      </c>
      <c r="D1329" s="117" t="s">
        <v>22955</v>
      </c>
      <c r="E1329" s="117" t="s">
        <v>21845</v>
      </c>
      <c r="F1329" s="118" t="s">
        <v>22947</v>
      </c>
      <c r="G1329" s="126">
        <v>515</v>
      </c>
      <c r="H1329" s="120" t="s">
        <v>25236</v>
      </c>
      <c r="I1329" s="5">
        <f>VLOOKUP(A1329,Population!$A$5:$L$3146,12,FALSE)*'National Throughput'!$C$14</f>
        <v>1.7962573263403408E-4</v>
      </c>
      <c r="J1329" s="118" t="s">
        <v>21802</v>
      </c>
      <c r="K1329" s="114">
        <f>'Emissions Factors'!$B$2</f>
        <v>10</v>
      </c>
      <c r="L1329" s="118" t="s">
        <v>21801</v>
      </c>
      <c r="M1329" s="118" t="s">
        <v>21802</v>
      </c>
      <c r="N1329" s="113">
        <f t="shared" si="60"/>
        <v>1.7962573263403407E-3</v>
      </c>
      <c r="O1329" s="126" t="s">
        <v>21801</v>
      </c>
      <c r="P1329" s="138">
        <f>VLOOKUP(A1329,Population!$A$5:$L$3146,12,FALSE)*'National Throughput'!$C$17</f>
        <v>389.69656672738017</v>
      </c>
      <c r="Q1329" s="118" t="s">
        <v>21806</v>
      </c>
      <c r="R1329" s="2">
        <f>'Emissions Factors'!$B$3</f>
        <v>9.9208017983194906E-5</v>
      </c>
      <c r="S1329" s="118" t="s">
        <v>21801</v>
      </c>
      <c r="T1329" s="118" t="s">
        <v>21806</v>
      </c>
      <c r="U1329" s="104">
        <f t="shared" si="61"/>
        <v>3.8661023999879245E-2</v>
      </c>
      <c r="V1329" s="126" t="s">
        <v>21801</v>
      </c>
      <c r="W1329" s="113">
        <f t="shared" si="62"/>
        <v>4.0457281326219584E-2</v>
      </c>
      <c r="X1329" s="126" t="s">
        <v>21801</v>
      </c>
    </row>
    <row r="1330" spans="1:24" x14ac:dyDescent="0.25">
      <c r="A1330" s="123" t="s">
        <v>9590</v>
      </c>
      <c r="B1330" s="123" t="s">
        <v>9505</v>
      </c>
      <c r="C1330" s="123" t="s">
        <v>163</v>
      </c>
      <c r="D1330" s="117" t="s">
        <v>22043</v>
      </c>
      <c r="E1330" s="117" t="s">
        <v>21845</v>
      </c>
      <c r="F1330" s="118" t="s">
        <v>22947</v>
      </c>
      <c r="G1330" s="126">
        <v>515</v>
      </c>
      <c r="H1330" s="120" t="s">
        <v>25237</v>
      </c>
      <c r="I1330" s="5">
        <f>VLOOKUP(A1330,Population!$A$5:$L$3146,12,FALSE)*'National Throughput'!$C$14</f>
        <v>2.0376756409457497E-4</v>
      </c>
      <c r="J1330" s="118" t="s">
        <v>21802</v>
      </c>
      <c r="K1330" s="114">
        <f>'Emissions Factors'!$B$2</f>
        <v>10</v>
      </c>
      <c r="L1330" s="118" t="s">
        <v>21801</v>
      </c>
      <c r="M1330" s="118" t="s">
        <v>21802</v>
      </c>
      <c r="N1330" s="113">
        <f t="shared" si="60"/>
        <v>2.0376756409457497E-3</v>
      </c>
      <c r="O1330" s="126" t="s">
        <v>21801</v>
      </c>
      <c r="P1330" s="138">
        <f>VLOOKUP(A1330,Population!$A$5:$L$3146,12,FALSE)*'National Throughput'!$C$17</f>
        <v>442.07207382608459</v>
      </c>
      <c r="Q1330" s="118" t="s">
        <v>21806</v>
      </c>
      <c r="R1330" s="2">
        <f>'Emissions Factors'!$B$3</f>
        <v>9.9208017983194906E-5</v>
      </c>
      <c r="S1330" s="118" t="s">
        <v>21801</v>
      </c>
      <c r="T1330" s="118" t="s">
        <v>21806</v>
      </c>
      <c r="U1330" s="104">
        <f t="shared" si="61"/>
        <v>4.3857094250006466E-2</v>
      </c>
      <c r="V1330" s="126" t="s">
        <v>21801</v>
      </c>
      <c r="W1330" s="113">
        <f t="shared" si="62"/>
        <v>4.5894769890952217E-2</v>
      </c>
      <c r="X1330" s="126" t="s">
        <v>21801</v>
      </c>
    </row>
    <row r="1331" spans="1:24" x14ac:dyDescent="0.25">
      <c r="A1331" s="123" t="s">
        <v>9597</v>
      </c>
      <c r="B1331" s="123" t="s">
        <v>9505</v>
      </c>
      <c r="C1331" s="123" t="s">
        <v>171</v>
      </c>
      <c r="D1331" s="117" t="s">
        <v>22508</v>
      </c>
      <c r="E1331" s="117" t="s">
        <v>21845</v>
      </c>
      <c r="F1331" s="118" t="s">
        <v>22947</v>
      </c>
      <c r="G1331" s="126">
        <v>515</v>
      </c>
      <c r="H1331" s="120" t="s">
        <v>25238</v>
      </c>
      <c r="I1331" s="5">
        <f>VLOOKUP(A1331,Population!$A$5:$L$3146,12,FALSE)*'National Throughput'!$C$14</f>
        <v>2.9228872107094747E-5</v>
      </c>
      <c r="J1331" s="118" t="s">
        <v>21802</v>
      </c>
      <c r="K1331" s="114">
        <f>'Emissions Factors'!$B$2</f>
        <v>10</v>
      </c>
      <c r="L1331" s="118" t="s">
        <v>21801</v>
      </c>
      <c r="M1331" s="118" t="s">
        <v>21802</v>
      </c>
      <c r="N1331" s="113">
        <f t="shared" si="60"/>
        <v>2.9228872107094745E-4</v>
      </c>
      <c r="O1331" s="126" t="s">
        <v>21801</v>
      </c>
      <c r="P1331" s="138">
        <f>VLOOKUP(A1331,Population!$A$5:$L$3146,12,FALSE)*'National Throughput'!$C$17</f>
        <v>63.411800427587217</v>
      </c>
      <c r="Q1331" s="118" t="s">
        <v>21806</v>
      </c>
      <c r="R1331" s="2">
        <f>'Emissions Factors'!$B$3</f>
        <v>9.9208017983194906E-5</v>
      </c>
      <c r="S1331" s="118" t="s">
        <v>21801</v>
      </c>
      <c r="T1331" s="118" t="s">
        <v>21806</v>
      </c>
      <c r="U1331" s="104">
        <f t="shared" si="61"/>
        <v>6.2909590371668387E-3</v>
      </c>
      <c r="V1331" s="126" t="s">
        <v>21801</v>
      </c>
      <c r="W1331" s="113">
        <f t="shared" si="62"/>
        <v>6.5832477582377863E-3</v>
      </c>
      <c r="X1331" s="126" t="s">
        <v>21801</v>
      </c>
    </row>
    <row r="1332" spans="1:24" x14ac:dyDescent="0.25">
      <c r="A1332" s="123" t="s">
        <v>9603</v>
      </c>
      <c r="B1332" s="123" t="s">
        <v>9505</v>
      </c>
      <c r="C1332" s="123" t="s">
        <v>179</v>
      </c>
      <c r="D1332" s="117" t="s">
        <v>22405</v>
      </c>
      <c r="E1332" s="117" t="s">
        <v>21845</v>
      </c>
      <c r="F1332" s="118" t="s">
        <v>22947</v>
      </c>
      <c r="G1332" s="126">
        <v>515</v>
      </c>
      <c r="H1332" s="120" t="s">
        <v>25239</v>
      </c>
      <c r="I1332" s="5">
        <f>VLOOKUP(A1332,Population!$A$5:$L$3146,12,FALSE)*'National Throughput'!$C$14</f>
        <v>1.7399008956481265E-5</v>
      </c>
      <c r="J1332" s="118" t="s">
        <v>21802</v>
      </c>
      <c r="K1332" s="114">
        <f>'Emissions Factors'!$B$2</f>
        <v>10</v>
      </c>
      <c r="L1332" s="118" t="s">
        <v>21801</v>
      </c>
      <c r="M1332" s="118" t="s">
        <v>21802</v>
      </c>
      <c r="N1332" s="113">
        <f t="shared" si="60"/>
        <v>1.7399008956481266E-4</v>
      </c>
      <c r="O1332" s="126" t="s">
        <v>21801</v>
      </c>
      <c r="P1332" s="138">
        <f>VLOOKUP(A1332,Population!$A$5:$L$3146,12,FALSE)*'National Throughput'!$C$17</f>
        <v>37.747008490224538</v>
      </c>
      <c r="Q1332" s="118" t="s">
        <v>21806</v>
      </c>
      <c r="R1332" s="2">
        <f>'Emissions Factors'!$B$3</f>
        <v>9.9208017983194906E-5</v>
      </c>
      <c r="S1332" s="118" t="s">
        <v>21801</v>
      </c>
      <c r="T1332" s="118" t="s">
        <v>21806</v>
      </c>
      <c r="U1332" s="104">
        <f t="shared" si="61"/>
        <v>3.7448058971100069E-3</v>
      </c>
      <c r="V1332" s="126" t="s">
        <v>21801</v>
      </c>
      <c r="W1332" s="113">
        <f t="shared" si="62"/>
        <v>3.9187959866748192E-3</v>
      </c>
      <c r="X1332" s="126" t="s">
        <v>21801</v>
      </c>
    </row>
    <row r="1333" spans="1:24" x14ac:dyDescent="0.25">
      <c r="A1333" s="123" t="s">
        <v>9609</v>
      </c>
      <c r="B1333" s="123" t="s">
        <v>9505</v>
      </c>
      <c r="C1333" s="123" t="s">
        <v>187</v>
      </c>
      <c r="D1333" s="117" t="s">
        <v>22956</v>
      </c>
      <c r="E1333" s="117" t="s">
        <v>21845</v>
      </c>
      <c r="F1333" s="118" t="s">
        <v>22947</v>
      </c>
      <c r="G1333" s="126">
        <v>515</v>
      </c>
      <c r="H1333" s="120" t="s">
        <v>25240</v>
      </c>
      <c r="I1333" s="5">
        <f>VLOOKUP(A1333,Population!$A$5:$L$3146,12,FALSE)*'National Throughput'!$C$14</f>
        <v>3.867813322964773E-5</v>
      </c>
      <c r="J1333" s="118" t="s">
        <v>21802</v>
      </c>
      <c r="K1333" s="114">
        <f>'Emissions Factors'!$B$2</f>
        <v>10</v>
      </c>
      <c r="L1333" s="118" t="s">
        <v>21801</v>
      </c>
      <c r="M1333" s="118" t="s">
        <v>21802</v>
      </c>
      <c r="N1333" s="113">
        <f t="shared" si="60"/>
        <v>3.8678133229647733E-4</v>
      </c>
      <c r="O1333" s="126" t="s">
        <v>21801</v>
      </c>
      <c r="P1333" s="138">
        <f>VLOOKUP(A1333,Population!$A$5:$L$3146,12,FALSE)*'National Throughput'!$C$17</f>
        <v>83.911895617577301</v>
      </c>
      <c r="Q1333" s="118" t="s">
        <v>21806</v>
      </c>
      <c r="R1333" s="2">
        <f>'Emissions Factors'!$B$3</f>
        <v>9.9208017983194906E-5</v>
      </c>
      <c r="S1333" s="118" t="s">
        <v>21801</v>
      </c>
      <c r="T1333" s="118" t="s">
        <v>21806</v>
      </c>
      <c r="U1333" s="104">
        <f t="shared" si="61"/>
        <v>8.3247328494325829E-3</v>
      </c>
      <c r="V1333" s="126" t="s">
        <v>21801</v>
      </c>
      <c r="W1333" s="113">
        <f t="shared" si="62"/>
        <v>8.7115141817290607E-3</v>
      </c>
      <c r="X1333" s="126" t="s">
        <v>21801</v>
      </c>
    </row>
    <row r="1334" spans="1:24" x14ac:dyDescent="0.25">
      <c r="A1334" s="123" t="s">
        <v>9616</v>
      </c>
      <c r="B1334" s="123" t="s">
        <v>9505</v>
      </c>
      <c r="C1334" s="123" t="s">
        <v>195</v>
      </c>
      <c r="D1334" s="117" t="s">
        <v>22957</v>
      </c>
      <c r="E1334" s="117" t="s">
        <v>21845</v>
      </c>
      <c r="F1334" s="118" t="s">
        <v>22947</v>
      </c>
      <c r="G1334" s="126">
        <v>515</v>
      </c>
      <c r="H1334" s="120" t="s">
        <v>25241</v>
      </c>
      <c r="I1334" s="5">
        <f>VLOOKUP(A1334,Population!$A$5:$L$3146,12,FALSE)*'National Throughput'!$C$14</f>
        <v>2.1034746830341818E-4</v>
      </c>
      <c r="J1334" s="118" t="s">
        <v>21802</v>
      </c>
      <c r="K1334" s="114">
        <f>'Emissions Factors'!$B$2</f>
        <v>10</v>
      </c>
      <c r="L1334" s="118" t="s">
        <v>21801</v>
      </c>
      <c r="M1334" s="118" t="s">
        <v>21802</v>
      </c>
      <c r="N1334" s="113">
        <f t="shared" si="60"/>
        <v>2.1034746830341819E-3</v>
      </c>
      <c r="O1334" s="126" t="s">
        <v>21801</v>
      </c>
      <c r="P1334" s="138">
        <f>VLOOKUP(A1334,Population!$A$5:$L$3146,12,FALSE)*'National Throughput'!$C$17</f>
        <v>456.34712251749573</v>
      </c>
      <c r="Q1334" s="118" t="s">
        <v>21806</v>
      </c>
      <c r="R1334" s="2">
        <f>'Emissions Factors'!$B$3</f>
        <v>9.9208017983194906E-5</v>
      </c>
      <c r="S1334" s="118" t="s">
        <v>21801</v>
      </c>
      <c r="T1334" s="118" t="s">
        <v>21806</v>
      </c>
      <c r="U1334" s="104">
        <f t="shared" si="61"/>
        <v>4.5273293537294965E-2</v>
      </c>
      <c r="V1334" s="126" t="s">
        <v>21801</v>
      </c>
      <c r="W1334" s="113">
        <f t="shared" si="62"/>
        <v>4.7376768220329143E-2</v>
      </c>
      <c r="X1334" s="126" t="s">
        <v>21801</v>
      </c>
    </row>
    <row r="1335" spans="1:24" x14ac:dyDescent="0.25">
      <c r="A1335" s="123" t="s">
        <v>9623</v>
      </c>
      <c r="B1335" s="123" t="s">
        <v>9505</v>
      </c>
      <c r="C1335" s="123" t="s">
        <v>203</v>
      </c>
      <c r="D1335" s="117" t="s">
        <v>22958</v>
      </c>
      <c r="E1335" s="117" t="s">
        <v>21845</v>
      </c>
      <c r="F1335" s="118" t="s">
        <v>22947</v>
      </c>
      <c r="G1335" s="126">
        <v>515</v>
      </c>
      <c r="H1335" s="120" t="s">
        <v>25242</v>
      </c>
      <c r="I1335" s="5">
        <f>VLOOKUP(A1335,Population!$A$5:$L$3146,12,FALSE)*'National Throughput'!$C$14</f>
        <v>1.3716024777007949E-3</v>
      </c>
      <c r="J1335" s="118" t="s">
        <v>21802</v>
      </c>
      <c r="K1335" s="114">
        <f>'Emissions Factors'!$B$2</f>
        <v>10</v>
      </c>
      <c r="L1335" s="118" t="s">
        <v>21801</v>
      </c>
      <c r="M1335" s="118" t="s">
        <v>21802</v>
      </c>
      <c r="N1335" s="113">
        <f t="shared" si="60"/>
        <v>1.371602477700795E-2</v>
      </c>
      <c r="O1335" s="126" t="s">
        <v>21801</v>
      </c>
      <c r="P1335" s="138">
        <f>VLOOKUP(A1335,Population!$A$5:$L$3146,12,FALSE)*'National Throughput'!$C$17</f>
        <v>2975.6804252749548</v>
      </c>
      <c r="Q1335" s="118" t="s">
        <v>21806</v>
      </c>
      <c r="R1335" s="2">
        <f>'Emissions Factors'!$B$3</f>
        <v>9.9208017983194906E-5</v>
      </c>
      <c r="S1335" s="118" t="s">
        <v>21801</v>
      </c>
      <c r="T1335" s="118" t="s">
        <v>21806</v>
      </c>
      <c r="U1335" s="104">
        <f t="shared" si="61"/>
        <v>0.2952113571429188</v>
      </c>
      <c r="V1335" s="126" t="s">
        <v>21801</v>
      </c>
      <c r="W1335" s="113">
        <f t="shared" si="62"/>
        <v>0.30892738191992675</v>
      </c>
      <c r="X1335" s="126" t="s">
        <v>21801</v>
      </c>
    </row>
    <row r="1336" spans="1:24" x14ac:dyDescent="0.25">
      <c r="A1336" s="123" t="s">
        <v>9630</v>
      </c>
      <c r="B1336" s="123" t="s">
        <v>9505</v>
      </c>
      <c r="C1336" s="123" t="s">
        <v>212</v>
      </c>
      <c r="D1336" s="117" t="s">
        <v>22411</v>
      </c>
      <c r="E1336" s="117" t="s">
        <v>21845</v>
      </c>
      <c r="F1336" s="118" t="s">
        <v>22947</v>
      </c>
      <c r="G1336" s="126">
        <v>515</v>
      </c>
      <c r="H1336" s="120" t="s">
        <v>25243</v>
      </c>
      <c r="I1336" s="5">
        <f>VLOOKUP(A1336,Population!$A$5:$L$3146,12,FALSE)*'National Throughput'!$C$14</f>
        <v>6.767094005183704E-5</v>
      </c>
      <c r="J1336" s="118" t="s">
        <v>21802</v>
      </c>
      <c r="K1336" s="114">
        <f>'Emissions Factors'!$B$2</f>
        <v>10</v>
      </c>
      <c r="L1336" s="118" t="s">
        <v>21801</v>
      </c>
      <c r="M1336" s="118" t="s">
        <v>21802</v>
      </c>
      <c r="N1336" s="113">
        <f t="shared" si="60"/>
        <v>6.7670940051837037E-4</v>
      </c>
      <c r="O1336" s="126" t="s">
        <v>21801</v>
      </c>
      <c r="P1336" s="138">
        <f>VLOOKUP(A1336,Population!$A$5:$L$3146,12,FALSE)*'National Throughput'!$C$17</f>
        <v>146.81155432859543</v>
      </c>
      <c r="Q1336" s="118" t="s">
        <v>21806</v>
      </c>
      <c r="R1336" s="2">
        <f>'Emissions Factors'!$B$3</f>
        <v>9.9208017983194906E-5</v>
      </c>
      <c r="S1336" s="118" t="s">
        <v>21801</v>
      </c>
      <c r="T1336" s="118" t="s">
        <v>21806</v>
      </c>
      <c r="U1336" s="104">
        <f t="shared" si="61"/>
        <v>1.4564883321972092E-2</v>
      </c>
      <c r="V1336" s="126" t="s">
        <v>21801</v>
      </c>
      <c r="W1336" s="113">
        <f t="shared" si="62"/>
        <v>1.5241592722490462E-2</v>
      </c>
      <c r="X1336" s="126" t="s">
        <v>21801</v>
      </c>
    </row>
    <row r="1337" spans="1:24" x14ac:dyDescent="0.25">
      <c r="A1337" s="123" t="s">
        <v>9636</v>
      </c>
      <c r="B1337" s="123" t="s">
        <v>9505</v>
      </c>
      <c r="C1337" s="123" t="s">
        <v>220</v>
      </c>
      <c r="D1337" s="117" t="s">
        <v>22279</v>
      </c>
      <c r="E1337" s="117" t="s">
        <v>21845</v>
      </c>
      <c r="F1337" s="118" t="s">
        <v>22947</v>
      </c>
      <c r="G1337" s="126">
        <v>515</v>
      </c>
      <c r="H1337" s="120" t="s">
        <v>25244</v>
      </c>
      <c r="I1337" s="5">
        <f>VLOOKUP(A1337,Population!$A$5:$L$3146,12,FALSE)*'National Throughput'!$C$14</f>
        <v>1.2232171593903033E-4</v>
      </c>
      <c r="J1337" s="118" t="s">
        <v>21802</v>
      </c>
      <c r="K1337" s="114">
        <f>'Emissions Factors'!$B$2</f>
        <v>10</v>
      </c>
      <c r="L1337" s="118" t="s">
        <v>21801</v>
      </c>
      <c r="M1337" s="118" t="s">
        <v>21802</v>
      </c>
      <c r="N1337" s="113">
        <f t="shared" si="60"/>
        <v>1.2232171593903034E-3</v>
      </c>
      <c r="O1337" s="126" t="s">
        <v>21801</v>
      </c>
      <c r="P1337" s="138">
        <f>VLOOKUP(A1337,Population!$A$5:$L$3146,12,FALSE)*'National Throughput'!$C$17</f>
        <v>265.37596834614192</v>
      </c>
      <c r="Q1337" s="118" t="s">
        <v>21806</v>
      </c>
      <c r="R1337" s="2">
        <f>'Emissions Factors'!$B$3</f>
        <v>9.9208017983194906E-5</v>
      </c>
      <c r="S1337" s="118" t="s">
        <v>21801</v>
      </c>
      <c r="T1337" s="118" t="s">
        <v>21806</v>
      </c>
      <c r="U1337" s="104">
        <f t="shared" si="61"/>
        <v>2.6327423839991808E-2</v>
      </c>
      <c r="V1337" s="126" t="s">
        <v>21801</v>
      </c>
      <c r="W1337" s="113">
        <f t="shared" si="62"/>
        <v>2.7550640999382113E-2</v>
      </c>
      <c r="X1337" s="126" t="s">
        <v>21801</v>
      </c>
    </row>
    <row r="1338" spans="1:24" x14ac:dyDescent="0.25">
      <c r="A1338" s="123" t="s">
        <v>9643</v>
      </c>
      <c r="B1338" s="123" t="s">
        <v>9505</v>
      </c>
      <c r="C1338" s="123" t="s">
        <v>228</v>
      </c>
      <c r="D1338" s="117" t="s">
        <v>22959</v>
      </c>
      <c r="E1338" s="117" t="s">
        <v>21845</v>
      </c>
      <c r="F1338" s="118" t="s">
        <v>22947</v>
      </c>
      <c r="G1338" s="126">
        <v>515</v>
      </c>
      <c r="H1338" s="120" t="s">
        <v>25245</v>
      </c>
      <c r="I1338" s="5">
        <f>VLOOKUP(A1338,Population!$A$5:$L$3146,12,FALSE)*'National Throughput'!$C$14</f>
        <v>4.7186458075746631E-5</v>
      </c>
      <c r="J1338" s="118" t="s">
        <v>21802</v>
      </c>
      <c r="K1338" s="114">
        <f>'Emissions Factors'!$B$2</f>
        <v>10</v>
      </c>
      <c r="L1338" s="118" t="s">
        <v>21801</v>
      </c>
      <c r="M1338" s="118" t="s">
        <v>21802</v>
      </c>
      <c r="N1338" s="113">
        <f t="shared" si="60"/>
        <v>4.7186458075746632E-4</v>
      </c>
      <c r="O1338" s="126" t="s">
        <v>21801</v>
      </c>
      <c r="P1338" s="138">
        <f>VLOOKUP(A1338,Population!$A$5:$L$3146,12,FALSE)*'National Throughput'!$C$17</f>
        <v>102.37063720490477</v>
      </c>
      <c r="Q1338" s="118" t="s">
        <v>21806</v>
      </c>
      <c r="R1338" s="2">
        <f>'Emissions Factors'!$B$3</f>
        <v>9.9208017983194906E-5</v>
      </c>
      <c r="S1338" s="118" t="s">
        <v>21801</v>
      </c>
      <c r="T1338" s="118" t="s">
        <v>21806</v>
      </c>
      <c r="U1338" s="104">
        <f t="shared" si="61"/>
        <v>1.0155988016775313E-2</v>
      </c>
      <c r="V1338" s="126" t="s">
        <v>21801</v>
      </c>
      <c r="W1338" s="113">
        <f t="shared" si="62"/>
        <v>1.062785259753278E-2</v>
      </c>
      <c r="X1338" s="126" t="s">
        <v>21801</v>
      </c>
    </row>
    <row r="1339" spans="1:24" x14ac:dyDescent="0.25">
      <c r="A1339" s="123" t="s">
        <v>9650</v>
      </c>
      <c r="B1339" s="123" t="s">
        <v>9505</v>
      </c>
      <c r="C1339" s="123" t="s">
        <v>237</v>
      </c>
      <c r="D1339" s="117" t="s">
        <v>22960</v>
      </c>
      <c r="E1339" s="117" t="s">
        <v>21845</v>
      </c>
      <c r="F1339" s="118" t="s">
        <v>22947</v>
      </c>
      <c r="G1339" s="126">
        <v>515</v>
      </c>
      <c r="H1339" s="120" t="s">
        <v>25246</v>
      </c>
      <c r="I1339" s="5">
        <f>VLOOKUP(A1339,Population!$A$5:$L$3146,12,FALSE)*'National Throughput'!$C$14</f>
        <v>6.9077357171766639E-5</v>
      </c>
      <c r="J1339" s="118" t="s">
        <v>21802</v>
      </c>
      <c r="K1339" s="114">
        <f>'Emissions Factors'!$B$2</f>
        <v>10</v>
      </c>
      <c r="L1339" s="118" t="s">
        <v>21801</v>
      </c>
      <c r="M1339" s="118" t="s">
        <v>21802</v>
      </c>
      <c r="N1339" s="113">
        <f t="shared" si="60"/>
        <v>6.9077357171766637E-4</v>
      </c>
      <c r="O1339" s="126" t="s">
        <v>21801</v>
      </c>
      <c r="P1339" s="138">
        <f>VLOOKUP(A1339,Population!$A$5:$L$3146,12,FALSE)*'National Throughput'!$C$17</f>
        <v>149.86276483716892</v>
      </c>
      <c r="Q1339" s="118" t="s">
        <v>21806</v>
      </c>
      <c r="R1339" s="2">
        <f>'Emissions Factors'!$B$3</f>
        <v>9.9208017983194906E-5</v>
      </c>
      <c r="S1339" s="118" t="s">
        <v>21801</v>
      </c>
      <c r="T1339" s="118" t="s">
        <v>21806</v>
      </c>
      <c r="U1339" s="104">
        <f t="shared" si="61"/>
        <v>1.4867587868977164E-2</v>
      </c>
      <c r="V1339" s="126" t="s">
        <v>21801</v>
      </c>
      <c r="W1339" s="113">
        <f t="shared" si="62"/>
        <v>1.5558361440694831E-2</v>
      </c>
      <c r="X1339" s="126" t="s">
        <v>21801</v>
      </c>
    </row>
    <row r="1340" spans="1:24" x14ac:dyDescent="0.25">
      <c r="A1340" s="123" t="s">
        <v>9657</v>
      </c>
      <c r="B1340" s="123" t="s">
        <v>9505</v>
      </c>
      <c r="C1340" s="123" t="s">
        <v>245</v>
      </c>
      <c r="D1340" s="117" t="s">
        <v>22961</v>
      </c>
      <c r="E1340" s="117" t="s">
        <v>21845</v>
      </c>
      <c r="F1340" s="118" t="s">
        <v>22947</v>
      </c>
      <c r="G1340" s="126">
        <v>515</v>
      </c>
      <c r="H1340" s="120" t="s">
        <v>25247</v>
      </c>
      <c r="I1340" s="5">
        <f>VLOOKUP(A1340,Population!$A$5:$L$3146,12,FALSE)*'National Throughput'!$C$14</f>
        <v>1.025387800913209E-4</v>
      </c>
      <c r="J1340" s="118" t="s">
        <v>21802</v>
      </c>
      <c r="K1340" s="114">
        <f>'Emissions Factors'!$B$2</f>
        <v>10</v>
      </c>
      <c r="L1340" s="118" t="s">
        <v>21801</v>
      </c>
      <c r="M1340" s="118" t="s">
        <v>21802</v>
      </c>
      <c r="N1340" s="113">
        <f t="shared" si="60"/>
        <v>1.025387800913209E-3</v>
      </c>
      <c r="O1340" s="126" t="s">
        <v>21801</v>
      </c>
      <c r="P1340" s="138">
        <f>VLOOKUP(A1340,Population!$A$5:$L$3146,12,FALSE)*'National Throughput'!$C$17</f>
        <v>222.45704984493113</v>
      </c>
      <c r="Q1340" s="118" t="s">
        <v>21806</v>
      </c>
      <c r="R1340" s="2">
        <f>'Emissions Factors'!$B$3</f>
        <v>9.9208017983194906E-5</v>
      </c>
      <c r="S1340" s="118" t="s">
        <v>21801</v>
      </c>
      <c r="T1340" s="118" t="s">
        <v>21806</v>
      </c>
      <c r="U1340" s="104">
        <f t="shared" si="61"/>
        <v>2.2069523001504412E-2</v>
      </c>
      <c r="V1340" s="126" t="s">
        <v>21801</v>
      </c>
      <c r="W1340" s="113">
        <f t="shared" si="62"/>
        <v>2.3094910802417622E-2</v>
      </c>
      <c r="X1340" s="126" t="s">
        <v>21801</v>
      </c>
    </row>
    <row r="1341" spans="1:24" x14ac:dyDescent="0.25">
      <c r="A1341" s="123" t="s">
        <v>9664</v>
      </c>
      <c r="B1341" s="123" t="s">
        <v>9505</v>
      </c>
      <c r="C1341" s="123" t="s">
        <v>252</v>
      </c>
      <c r="D1341" s="117" t="s">
        <v>22962</v>
      </c>
      <c r="E1341" s="117" t="s">
        <v>21845</v>
      </c>
      <c r="F1341" s="118" t="s">
        <v>22947</v>
      </c>
      <c r="G1341" s="126">
        <v>515</v>
      </c>
      <c r="H1341" s="120" t="s">
        <v>25248</v>
      </c>
      <c r="I1341" s="5">
        <f>VLOOKUP(A1341,Population!$A$5:$L$3146,12,FALSE)*'National Throughput'!$C$14</f>
        <v>1.5435012283331357E-4</v>
      </c>
      <c r="J1341" s="118" t="s">
        <v>21802</v>
      </c>
      <c r="K1341" s="114">
        <f>'Emissions Factors'!$B$2</f>
        <v>10</v>
      </c>
      <c r="L1341" s="118" t="s">
        <v>21801</v>
      </c>
      <c r="M1341" s="118" t="s">
        <v>21802</v>
      </c>
      <c r="N1341" s="113">
        <f t="shared" si="60"/>
        <v>1.5435012283331357E-3</v>
      </c>
      <c r="O1341" s="126" t="s">
        <v>21801</v>
      </c>
      <c r="P1341" s="138">
        <f>VLOOKUP(A1341,Population!$A$5:$L$3146,12,FALSE)*'National Throughput'!$C$17</f>
        <v>334.86133673642149</v>
      </c>
      <c r="Q1341" s="118" t="s">
        <v>21806</v>
      </c>
      <c r="R1341" s="2">
        <f>'Emissions Factors'!$B$3</f>
        <v>9.9208017983194906E-5</v>
      </c>
      <c r="S1341" s="118" t="s">
        <v>21801</v>
      </c>
      <c r="T1341" s="118" t="s">
        <v>21806</v>
      </c>
      <c r="U1341" s="104">
        <f t="shared" si="61"/>
        <v>3.3220929516823587E-2</v>
      </c>
      <c r="V1341" s="126" t="s">
        <v>21801</v>
      </c>
      <c r="W1341" s="113">
        <f t="shared" si="62"/>
        <v>3.476443074515672E-2</v>
      </c>
      <c r="X1341" s="126" t="s">
        <v>21801</v>
      </c>
    </row>
    <row r="1342" spans="1:24" x14ac:dyDescent="0.25">
      <c r="A1342" s="123" t="s">
        <v>9670</v>
      </c>
      <c r="B1342" s="123" t="s">
        <v>9505</v>
      </c>
      <c r="C1342" s="123" t="s">
        <v>261</v>
      </c>
      <c r="D1342" s="117" t="s">
        <v>22167</v>
      </c>
      <c r="E1342" s="117" t="s">
        <v>21845</v>
      </c>
      <c r="F1342" s="118" t="s">
        <v>22947</v>
      </c>
      <c r="G1342" s="126">
        <v>515</v>
      </c>
      <c r="H1342" s="120" t="s">
        <v>25249</v>
      </c>
      <c r="I1342" s="5">
        <f>VLOOKUP(A1342,Population!$A$5:$L$3146,12,FALSE)*'National Throughput'!$C$14</f>
        <v>1.980288502671554E-5</v>
      </c>
      <c r="J1342" s="118" t="s">
        <v>21802</v>
      </c>
      <c r="K1342" s="114">
        <f>'Emissions Factors'!$B$2</f>
        <v>10</v>
      </c>
      <c r="L1342" s="118" t="s">
        <v>21801</v>
      </c>
      <c r="M1342" s="118" t="s">
        <v>21802</v>
      </c>
      <c r="N1342" s="113">
        <f t="shared" si="60"/>
        <v>1.980288502671554E-4</v>
      </c>
      <c r="O1342" s="126" t="s">
        <v>21801</v>
      </c>
      <c r="P1342" s="138">
        <f>VLOOKUP(A1342,Population!$A$5:$L$3146,12,FALSE)*'National Throughput'!$C$17</f>
        <v>42.96219808289267</v>
      </c>
      <c r="Q1342" s="118" t="s">
        <v>21806</v>
      </c>
      <c r="R1342" s="2">
        <f>'Emissions Factors'!$B$3</f>
        <v>9.9208017983194906E-5</v>
      </c>
      <c r="S1342" s="118" t="s">
        <v>21801</v>
      </c>
      <c r="T1342" s="118" t="s">
        <v>21806</v>
      </c>
      <c r="U1342" s="104">
        <f t="shared" si="61"/>
        <v>4.2621945200051973E-3</v>
      </c>
      <c r="V1342" s="126" t="s">
        <v>21801</v>
      </c>
      <c r="W1342" s="113">
        <f t="shared" si="62"/>
        <v>4.4602233702723528E-3</v>
      </c>
      <c r="X1342" s="126" t="s">
        <v>21801</v>
      </c>
    </row>
    <row r="1343" spans="1:24" x14ac:dyDescent="0.25">
      <c r="A1343" s="123" t="s">
        <v>9676</v>
      </c>
      <c r="B1343" s="123" t="s">
        <v>9505</v>
      </c>
      <c r="C1343" s="123" t="s">
        <v>270</v>
      </c>
      <c r="D1343" s="117" t="s">
        <v>22963</v>
      </c>
      <c r="E1343" s="117" t="s">
        <v>21845</v>
      </c>
      <c r="F1343" s="118" t="s">
        <v>22947</v>
      </c>
      <c r="G1343" s="126">
        <v>515</v>
      </c>
      <c r="H1343" s="120" t="s">
        <v>25250</v>
      </c>
      <c r="I1343" s="5">
        <f>VLOOKUP(A1343,Population!$A$5:$L$3146,12,FALSE)*'National Throughput'!$C$14</f>
        <v>4.0299469504736308E-3</v>
      </c>
      <c r="J1343" s="118" t="s">
        <v>21802</v>
      </c>
      <c r="K1343" s="114">
        <f>'Emissions Factors'!$B$2</f>
        <v>10</v>
      </c>
      <c r="L1343" s="118" t="s">
        <v>21801</v>
      </c>
      <c r="M1343" s="118" t="s">
        <v>21802</v>
      </c>
      <c r="N1343" s="113">
        <f t="shared" si="60"/>
        <v>4.0299469504736306E-2</v>
      </c>
      <c r="O1343" s="126" t="s">
        <v>21801</v>
      </c>
      <c r="P1343" s="138">
        <f>VLOOKUP(A1343,Population!$A$5:$L$3146,12,FALSE)*'National Throughput'!$C$17</f>
        <v>8742.9371486137043</v>
      </c>
      <c r="Q1343" s="118" t="s">
        <v>21806</v>
      </c>
      <c r="R1343" s="2">
        <f>'Emissions Factors'!$B$3</f>
        <v>9.9208017983194906E-5</v>
      </c>
      <c r="S1343" s="118" t="s">
        <v>21801</v>
      </c>
      <c r="T1343" s="118" t="s">
        <v>21806</v>
      </c>
      <c r="U1343" s="104">
        <f t="shared" si="61"/>
        <v>0.86736946586561114</v>
      </c>
      <c r="V1343" s="126" t="s">
        <v>21801</v>
      </c>
      <c r="W1343" s="113">
        <f t="shared" si="62"/>
        <v>0.90766893537034743</v>
      </c>
      <c r="X1343" s="126" t="s">
        <v>21801</v>
      </c>
    </row>
    <row r="1344" spans="1:24" x14ac:dyDescent="0.25">
      <c r="A1344" s="123" t="s">
        <v>9684</v>
      </c>
      <c r="B1344" s="123" t="s">
        <v>9505</v>
      </c>
      <c r="C1344" s="123" t="s">
        <v>278</v>
      </c>
      <c r="D1344" s="117" t="s">
        <v>22064</v>
      </c>
      <c r="E1344" s="117" t="s">
        <v>21845</v>
      </c>
      <c r="F1344" s="118" t="s">
        <v>22947</v>
      </c>
      <c r="G1344" s="126">
        <v>515</v>
      </c>
      <c r="H1344" s="120" t="s">
        <v>25251</v>
      </c>
      <c r="I1344" s="5">
        <f>VLOOKUP(A1344,Population!$A$5:$L$3146,12,FALSE)*'National Throughput'!$C$14</f>
        <v>6.2301286036030187E-5</v>
      </c>
      <c r="J1344" s="118" t="s">
        <v>21802</v>
      </c>
      <c r="K1344" s="114">
        <f>'Emissions Factors'!$B$2</f>
        <v>10</v>
      </c>
      <c r="L1344" s="118" t="s">
        <v>21801</v>
      </c>
      <c r="M1344" s="118" t="s">
        <v>21802</v>
      </c>
      <c r="N1344" s="113">
        <f t="shared" si="60"/>
        <v>6.2301286036030193E-4</v>
      </c>
      <c r="O1344" s="126" t="s">
        <v>21801</v>
      </c>
      <c r="P1344" s="138">
        <f>VLOOKUP(A1344,Population!$A$5:$L$3146,12,FALSE)*'National Throughput'!$C$17</f>
        <v>135.16213359255252</v>
      </c>
      <c r="Q1344" s="118" t="s">
        <v>21806</v>
      </c>
      <c r="R1344" s="2">
        <f>'Emissions Factors'!$B$3</f>
        <v>9.9208017983194906E-5</v>
      </c>
      <c r="S1344" s="118" t="s">
        <v>21801</v>
      </c>
      <c r="T1344" s="118" t="s">
        <v>21806</v>
      </c>
      <c r="U1344" s="104">
        <f t="shared" si="61"/>
        <v>1.3409167380096943E-2</v>
      </c>
      <c r="V1344" s="126" t="s">
        <v>21801</v>
      </c>
      <c r="W1344" s="113">
        <f t="shared" si="62"/>
        <v>1.4032180240457244E-2</v>
      </c>
      <c r="X1344" s="126" t="s">
        <v>21801</v>
      </c>
    </row>
    <row r="1345" spans="1:24" x14ac:dyDescent="0.25">
      <c r="A1345" s="123" t="s">
        <v>9691</v>
      </c>
      <c r="B1345" s="123" t="s">
        <v>9505</v>
      </c>
      <c r="C1345" s="123" t="s">
        <v>287</v>
      </c>
      <c r="D1345" s="117" t="s">
        <v>22964</v>
      </c>
      <c r="E1345" s="117" t="s">
        <v>21845</v>
      </c>
      <c r="F1345" s="118" t="s">
        <v>22947</v>
      </c>
      <c r="G1345" s="126">
        <v>515</v>
      </c>
      <c r="H1345" s="120" t="s">
        <v>25252</v>
      </c>
      <c r="I1345" s="5">
        <f>VLOOKUP(A1345,Population!$A$5:$L$3146,12,FALSE)*'National Throughput'!$C$14</f>
        <v>6.8402409948727132E-5</v>
      </c>
      <c r="J1345" s="118" t="s">
        <v>21802</v>
      </c>
      <c r="K1345" s="114">
        <f>'Emissions Factors'!$B$2</f>
        <v>10</v>
      </c>
      <c r="L1345" s="118" t="s">
        <v>21801</v>
      </c>
      <c r="M1345" s="118" t="s">
        <v>21802</v>
      </c>
      <c r="N1345" s="113">
        <f t="shared" si="60"/>
        <v>6.8402409948727138E-4</v>
      </c>
      <c r="O1345" s="126" t="s">
        <v>21801</v>
      </c>
      <c r="P1345" s="138">
        <f>VLOOKUP(A1345,Population!$A$5:$L$3146,12,FALSE)*'National Throughput'!$C$17</f>
        <v>148.39847232359821</v>
      </c>
      <c r="Q1345" s="118" t="s">
        <v>21806</v>
      </c>
      <c r="R1345" s="2">
        <f>'Emissions Factors'!$B$3</f>
        <v>9.9208017983194906E-5</v>
      </c>
      <c r="S1345" s="118" t="s">
        <v>21801</v>
      </c>
      <c r="T1345" s="118" t="s">
        <v>21806</v>
      </c>
      <c r="U1345" s="104">
        <f t="shared" si="61"/>
        <v>1.4722318310958183E-2</v>
      </c>
      <c r="V1345" s="126" t="s">
        <v>21801</v>
      </c>
      <c r="W1345" s="113">
        <f t="shared" si="62"/>
        <v>1.5406342410445454E-2</v>
      </c>
      <c r="X1345" s="126" t="s">
        <v>21801</v>
      </c>
    </row>
    <row r="1346" spans="1:24" x14ac:dyDescent="0.25">
      <c r="A1346" s="123" t="s">
        <v>9698</v>
      </c>
      <c r="B1346" s="123" t="s">
        <v>9505</v>
      </c>
      <c r="C1346" s="123" t="s">
        <v>295</v>
      </c>
      <c r="D1346" s="117" t="s">
        <v>22965</v>
      </c>
      <c r="E1346" s="117" t="s">
        <v>21845</v>
      </c>
      <c r="F1346" s="118" t="s">
        <v>22947</v>
      </c>
      <c r="G1346" s="126">
        <v>515</v>
      </c>
      <c r="H1346" s="120" t="s">
        <v>25253</v>
      </c>
      <c r="I1346" s="5">
        <f>VLOOKUP(A1346,Population!$A$5:$L$3146,12,FALSE)*'National Throughput'!$C$14</f>
        <v>1.2771796886017865E-4</v>
      </c>
      <c r="J1346" s="118" t="s">
        <v>21802</v>
      </c>
      <c r="K1346" s="114">
        <f>'Emissions Factors'!$B$2</f>
        <v>10</v>
      </c>
      <c r="L1346" s="118" t="s">
        <v>21801</v>
      </c>
      <c r="M1346" s="118" t="s">
        <v>21802</v>
      </c>
      <c r="N1346" s="113">
        <f t="shared" si="60"/>
        <v>1.2771796886017865E-3</v>
      </c>
      <c r="O1346" s="126" t="s">
        <v>21801</v>
      </c>
      <c r="P1346" s="138">
        <f>VLOOKUP(A1346,Population!$A$5:$L$3146,12,FALSE)*'National Throughput'!$C$17</f>
        <v>277.08309519109406</v>
      </c>
      <c r="Q1346" s="118" t="s">
        <v>21806</v>
      </c>
      <c r="R1346" s="2">
        <f>'Emissions Factors'!$B$3</f>
        <v>9.9208017983194906E-5</v>
      </c>
      <c r="S1346" s="118" t="s">
        <v>21801</v>
      </c>
      <c r="T1346" s="118" t="s">
        <v>21806</v>
      </c>
      <c r="U1346" s="104">
        <f t="shared" si="61"/>
        <v>2.7488864690557367E-2</v>
      </c>
      <c r="V1346" s="126" t="s">
        <v>21801</v>
      </c>
      <c r="W1346" s="113">
        <f t="shared" si="62"/>
        <v>2.8766044379159153E-2</v>
      </c>
      <c r="X1346" s="126" t="s">
        <v>21801</v>
      </c>
    </row>
    <row r="1347" spans="1:24" x14ac:dyDescent="0.25">
      <c r="A1347" s="123" t="s">
        <v>9705</v>
      </c>
      <c r="B1347" s="123" t="s">
        <v>9505</v>
      </c>
      <c r="C1347" s="123" t="s">
        <v>304</v>
      </c>
      <c r="D1347" s="117" t="s">
        <v>22966</v>
      </c>
      <c r="E1347" s="117" t="s">
        <v>21845</v>
      </c>
      <c r="F1347" s="118" t="s">
        <v>22947</v>
      </c>
      <c r="G1347" s="126">
        <v>515</v>
      </c>
      <c r="H1347" s="120" t="s">
        <v>25254</v>
      </c>
      <c r="I1347" s="5">
        <f>VLOOKUP(A1347,Population!$A$5:$L$3146,12,FALSE)*'National Throughput'!$C$14</f>
        <v>1.5157718695146653E-4</v>
      </c>
      <c r="J1347" s="118" t="s">
        <v>21802</v>
      </c>
      <c r="K1347" s="114">
        <f>'Emissions Factors'!$B$2</f>
        <v>10</v>
      </c>
      <c r="L1347" s="118" t="s">
        <v>21801</v>
      </c>
      <c r="M1347" s="118" t="s">
        <v>21802</v>
      </c>
      <c r="N1347" s="113">
        <f t="shared" si="60"/>
        <v>1.5157718695146653E-3</v>
      </c>
      <c r="O1347" s="126" t="s">
        <v>21801</v>
      </c>
      <c r="P1347" s="138">
        <f>VLOOKUP(A1347,Population!$A$5:$L$3146,12,FALSE)*'National Throughput'!$C$17</f>
        <v>328.84547488263831</v>
      </c>
      <c r="Q1347" s="118" t="s">
        <v>21806</v>
      </c>
      <c r="R1347" s="2">
        <f>'Emissions Factors'!$B$3</f>
        <v>9.9208017983194906E-5</v>
      </c>
      <c r="S1347" s="118" t="s">
        <v>21801</v>
      </c>
      <c r="T1347" s="118" t="s">
        <v>21806</v>
      </c>
      <c r="U1347" s="104">
        <f t="shared" si="61"/>
        <v>3.2624107785849052E-2</v>
      </c>
      <c r="V1347" s="126" t="s">
        <v>21801</v>
      </c>
      <c r="W1347" s="113">
        <f t="shared" si="62"/>
        <v>3.413987965536372E-2</v>
      </c>
      <c r="X1347" s="126" t="s">
        <v>21801</v>
      </c>
    </row>
    <row r="1348" spans="1:24" x14ac:dyDescent="0.25">
      <c r="A1348" s="123" t="s">
        <v>9712</v>
      </c>
      <c r="B1348" s="123" t="s">
        <v>9505</v>
      </c>
      <c r="C1348" s="123" t="s">
        <v>312</v>
      </c>
      <c r="D1348" s="117" t="s">
        <v>22065</v>
      </c>
      <c r="E1348" s="117" t="s">
        <v>21845</v>
      </c>
      <c r="F1348" s="118" t="s">
        <v>22947</v>
      </c>
      <c r="G1348" s="126">
        <v>515</v>
      </c>
      <c r="H1348" s="120" t="s">
        <v>25255</v>
      </c>
      <c r="I1348" s="5">
        <f>VLOOKUP(A1348,Population!$A$5:$L$3146,12,FALSE)*'National Throughput'!$C$14</f>
        <v>3.4143019868929129E-5</v>
      </c>
      <c r="J1348" s="118" t="s">
        <v>21802</v>
      </c>
      <c r="K1348" s="114">
        <f>'Emissions Factors'!$B$2</f>
        <v>10</v>
      </c>
      <c r="L1348" s="118" t="s">
        <v>21801</v>
      </c>
      <c r="M1348" s="118" t="s">
        <v>21802</v>
      </c>
      <c r="N1348" s="113">
        <f t="shared" ref="N1348:N1411" si="63">I1348*K1348</f>
        <v>3.414301986892913E-4</v>
      </c>
      <c r="O1348" s="126" t="s">
        <v>21801</v>
      </c>
      <c r="P1348" s="138">
        <f>VLOOKUP(A1348,Population!$A$5:$L$3146,12,FALSE)*'National Throughput'!$C$17</f>
        <v>74.07300404856025</v>
      </c>
      <c r="Q1348" s="118" t="s">
        <v>21806</v>
      </c>
      <c r="R1348" s="2">
        <f>'Emissions Factors'!$B$3</f>
        <v>9.9208017983194906E-5</v>
      </c>
      <c r="S1348" s="118" t="s">
        <v>21801</v>
      </c>
      <c r="T1348" s="118" t="s">
        <v>21806</v>
      </c>
      <c r="U1348" s="104">
        <f t="shared" ref="U1348:U1411" si="64">P1348*R1348</f>
        <v>7.3486359177188341E-3</v>
      </c>
      <c r="V1348" s="126" t="s">
        <v>21801</v>
      </c>
      <c r="W1348" s="113">
        <f t="shared" ref="W1348:W1411" si="65">N1348+U1348</f>
        <v>7.6900661164081251E-3</v>
      </c>
      <c r="X1348" s="126" t="s">
        <v>21801</v>
      </c>
    </row>
    <row r="1349" spans="1:24" x14ac:dyDescent="0.25">
      <c r="A1349" s="123" t="s">
        <v>9717</v>
      </c>
      <c r="B1349" s="123" t="s">
        <v>9505</v>
      </c>
      <c r="C1349" s="123" t="s">
        <v>320</v>
      </c>
      <c r="D1349" s="117" t="s">
        <v>22967</v>
      </c>
      <c r="E1349" s="117" t="s">
        <v>21845</v>
      </c>
      <c r="F1349" s="118" t="s">
        <v>22947</v>
      </c>
      <c r="G1349" s="126">
        <v>515</v>
      </c>
      <c r="H1349" s="120" t="s">
        <v>25256</v>
      </c>
      <c r="I1349" s="5">
        <f>VLOOKUP(A1349,Population!$A$5:$L$3146,12,FALSE)*'National Throughput'!$C$14</f>
        <v>5.2965070261178405E-5</v>
      </c>
      <c r="J1349" s="118" t="s">
        <v>21802</v>
      </c>
      <c r="K1349" s="114">
        <f>'Emissions Factors'!$B$2</f>
        <v>10</v>
      </c>
      <c r="L1349" s="118" t="s">
        <v>21801</v>
      </c>
      <c r="M1349" s="118" t="s">
        <v>21802</v>
      </c>
      <c r="N1349" s="113">
        <f t="shared" si="63"/>
        <v>5.2965070261178407E-4</v>
      </c>
      <c r="O1349" s="126" t="s">
        <v>21801</v>
      </c>
      <c r="P1349" s="138">
        <f>VLOOKUP(A1349,Population!$A$5:$L$3146,12,FALSE)*'National Throughput'!$C$17</f>
        <v>114.90728936542651</v>
      </c>
      <c r="Q1349" s="118" t="s">
        <v>21806</v>
      </c>
      <c r="R1349" s="2">
        <f>'Emissions Factors'!$B$3</f>
        <v>9.9208017983194906E-5</v>
      </c>
      <c r="S1349" s="118" t="s">
        <v>21801</v>
      </c>
      <c r="T1349" s="118" t="s">
        <v>21806</v>
      </c>
      <c r="U1349" s="104">
        <f t="shared" si="64"/>
        <v>1.1399724429765414E-2</v>
      </c>
      <c r="V1349" s="126" t="s">
        <v>21801</v>
      </c>
      <c r="W1349" s="113">
        <f t="shared" si="65"/>
        <v>1.1929375132377198E-2</v>
      </c>
      <c r="X1349" s="126" t="s">
        <v>21801</v>
      </c>
    </row>
    <row r="1350" spans="1:24" x14ac:dyDescent="0.25">
      <c r="A1350" s="123" t="s">
        <v>9724</v>
      </c>
      <c r="B1350" s="123" t="s">
        <v>9505</v>
      </c>
      <c r="C1350" s="123" t="s">
        <v>328</v>
      </c>
      <c r="D1350" s="117" t="s">
        <v>22968</v>
      </c>
      <c r="E1350" s="117" t="s">
        <v>21845</v>
      </c>
      <c r="F1350" s="118" t="s">
        <v>22947</v>
      </c>
      <c r="G1350" s="126">
        <v>515</v>
      </c>
      <c r="H1350" s="120" t="s">
        <v>25257</v>
      </c>
      <c r="I1350" s="5">
        <f>VLOOKUP(A1350,Population!$A$5:$L$3146,12,FALSE)*'National Throughput'!$C$14</f>
        <v>1.4059183904544437E-4</v>
      </c>
      <c r="J1350" s="118" t="s">
        <v>21802</v>
      </c>
      <c r="K1350" s="114">
        <f>'Emissions Factors'!$B$2</f>
        <v>10</v>
      </c>
      <c r="L1350" s="118" t="s">
        <v>21801</v>
      </c>
      <c r="M1350" s="118" t="s">
        <v>21802</v>
      </c>
      <c r="N1350" s="113">
        <f t="shared" si="63"/>
        <v>1.4059183904544437E-3</v>
      </c>
      <c r="O1350" s="126" t="s">
        <v>21801</v>
      </c>
      <c r="P1350" s="138">
        <f>VLOOKUP(A1350,Population!$A$5:$L$3146,12,FALSE)*'National Throughput'!$C$17</f>
        <v>305.01285190314246</v>
      </c>
      <c r="Q1350" s="118" t="s">
        <v>21806</v>
      </c>
      <c r="R1350" s="2">
        <f>'Emissions Factors'!$B$3</f>
        <v>9.9208017983194906E-5</v>
      </c>
      <c r="S1350" s="118" t="s">
        <v>21801</v>
      </c>
      <c r="T1350" s="118" t="s">
        <v>21806</v>
      </c>
      <c r="U1350" s="104">
        <f t="shared" si="64"/>
        <v>3.0259720496712522E-2</v>
      </c>
      <c r="V1350" s="126" t="s">
        <v>21801</v>
      </c>
      <c r="W1350" s="113">
        <f t="shared" si="65"/>
        <v>3.1665638887166968E-2</v>
      </c>
      <c r="X1350" s="126" t="s">
        <v>21801</v>
      </c>
    </row>
    <row r="1351" spans="1:24" x14ac:dyDescent="0.25">
      <c r="A1351" s="123" t="s">
        <v>9731</v>
      </c>
      <c r="B1351" s="123" t="s">
        <v>9505</v>
      </c>
      <c r="C1351" s="123" t="s">
        <v>336</v>
      </c>
      <c r="D1351" s="117" t="s">
        <v>22969</v>
      </c>
      <c r="E1351" s="117" t="s">
        <v>21845</v>
      </c>
      <c r="F1351" s="118" t="s">
        <v>22947</v>
      </c>
      <c r="G1351" s="126">
        <v>515</v>
      </c>
      <c r="H1351" s="120" t="s">
        <v>25258</v>
      </c>
      <c r="I1351" s="5">
        <f>VLOOKUP(A1351,Population!$A$5:$L$3146,12,FALSE)*'National Throughput'!$C$14</f>
        <v>1.4745768148670823E-5</v>
      </c>
      <c r="J1351" s="118" t="s">
        <v>21802</v>
      </c>
      <c r="K1351" s="114">
        <f>'Emissions Factors'!$B$2</f>
        <v>10</v>
      </c>
      <c r="L1351" s="118" t="s">
        <v>21801</v>
      </c>
      <c r="M1351" s="118" t="s">
        <v>21802</v>
      </c>
      <c r="N1351" s="113">
        <f t="shared" si="63"/>
        <v>1.4745768148670822E-4</v>
      </c>
      <c r="O1351" s="126" t="s">
        <v>21801</v>
      </c>
      <c r="P1351" s="138">
        <f>VLOOKUP(A1351,Population!$A$5:$L$3146,12,FALSE)*'National Throughput'!$C$17</f>
        <v>31.990824126532736</v>
      </c>
      <c r="Q1351" s="118" t="s">
        <v>21806</v>
      </c>
      <c r="R1351" s="2">
        <f>'Emissions Factors'!$B$3</f>
        <v>9.9208017983194906E-5</v>
      </c>
      <c r="S1351" s="118" t="s">
        <v>21801</v>
      </c>
      <c r="T1351" s="118" t="s">
        <v>21806</v>
      </c>
      <c r="U1351" s="104">
        <f t="shared" si="64"/>
        <v>3.1737462552422851E-3</v>
      </c>
      <c r="V1351" s="126" t="s">
        <v>21801</v>
      </c>
      <c r="W1351" s="113">
        <f t="shared" si="65"/>
        <v>3.3212039367289934E-3</v>
      </c>
      <c r="X1351" s="126" t="s">
        <v>21801</v>
      </c>
    </row>
    <row r="1352" spans="1:24" x14ac:dyDescent="0.25">
      <c r="A1352" s="123" t="s">
        <v>9738</v>
      </c>
      <c r="B1352" s="123" t="s">
        <v>9505</v>
      </c>
      <c r="C1352" s="123" t="s">
        <v>344</v>
      </c>
      <c r="D1352" s="117" t="s">
        <v>22970</v>
      </c>
      <c r="E1352" s="117" t="s">
        <v>21845</v>
      </c>
      <c r="F1352" s="118" t="s">
        <v>22947</v>
      </c>
      <c r="G1352" s="126">
        <v>515</v>
      </c>
      <c r="H1352" s="120" t="s">
        <v>25259</v>
      </c>
      <c r="I1352" s="5">
        <f>VLOOKUP(A1352,Population!$A$5:$L$3146,12,FALSE)*'National Throughput'!$C$14</f>
        <v>4.2744440883723134E-5</v>
      </c>
      <c r="J1352" s="118" t="s">
        <v>21802</v>
      </c>
      <c r="K1352" s="114">
        <f>'Emissions Factors'!$B$2</f>
        <v>10</v>
      </c>
      <c r="L1352" s="118" t="s">
        <v>21801</v>
      </c>
      <c r="M1352" s="118" t="s">
        <v>21802</v>
      </c>
      <c r="N1352" s="113">
        <f t="shared" si="63"/>
        <v>4.2744440883723134E-4</v>
      </c>
      <c r="O1352" s="126" t="s">
        <v>21801</v>
      </c>
      <c r="P1352" s="138">
        <f>VLOOKUP(A1352,Population!$A$5:$L$3146,12,FALSE)*'National Throughput'!$C$17</f>
        <v>92.733717017069878</v>
      </c>
      <c r="Q1352" s="118" t="s">
        <v>21806</v>
      </c>
      <c r="R1352" s="2">
        <f>'Emissions Factors'!$B$3</f>
        <v>9.9208017983194906E-5</v>
      </c>
      <c r="S1352" s="118" t="s">
        <v>21801</v>
      </c>
      <c r="T1352" s="118" t="s">
        <v>21806</v>
      </c>
      <c r="U1352" s="104">
        <f t="shared" si="64"/>
        <v>9.199928265477976E-3</v>
      </c>
      <c r="V1352" s="126" t="s">
        <v>21801</v>
      </c>
      <c r="W1352" s="113">
        <f t="shared" si="65"/>
        <v>9.6273726743152065E-3</v>
      </c>
      <c r="X1352" s="126" t="s">
        <v>21801</v>
      </c>
    </row>
    <row r="1353" spans="1:24" x14ac:dyDescent="0.25">
      <c r="A1353" s="123" t="s">
        <v>9745</v>
      </c>
      <c r="B1353" s="123" t="s">
        <v>9505</v>
      </c>
      <c r="C1353" s="123" t="s">
        <v>353</v>
      </c>
      <c r="D1353" s="117" t="s">
        <v>22971</v>
      </c>
      <c r="E1353" s="117" t="s">
        <v>21845</v>
      </c>
      <c r="F1353" s="118" t="s">
        <v>22947</v>
      </c>
      <c r="G1353" s="126">
        <v>515</v>
      </c>
      <c r="H1353" s="120" t="s">
        <v>25260</v>
      </c>
      <c r="I1353" s="5">
        <f>VLOOKUP(A1353,Population!$A$5:$L$3146,12,FALSE)*'National Throughput'!$C$14</f>
        <v>2.2911632088498453E-5</v>
      </c>
      <c r="J1353" s="118" t="s">
        <v>21802</v>
      </c>
      <c r="K1353" s="114">
        <f>'Emissions Factors'!$B$2</f>
        <v>10</v>
      </c>
      <c r="L1353" s="118" t="s">
        <v>21801</v>
      </c>
      <c r="M1353" s="118" t="s">
        <v>21802</v>
      </c>
      <c r="N1353" s="113">
        <f t="shared" si="63"/>
        <v>2.2911632088498454E-4</v>
      </c>
      <c r="O1353" s="126" t="s">
        <v>21801</v>
      </c>
      <c r="P1353" s="138">
        <f>VLOOKUP(A1353,Population!$A$5:$L$3146,12,FALSE)*'National Throughput'!$C$17</f>
        <v>49.706599561654365</v>
      </c>
      <c r="Q1353" s="118" t="s">
        <v>21806</v>
      </c>
      <c r="R1353" s="2">
        <f>'Emissions Factors'!$B$3</f>
        <v>9.9208017983194906E-5</v>
      </c>
      <c r="S1353" s="118" t="s">
        <v>21801</v>
      </c>
      <c r="T1353" s="118" t="s">
        <v>21806</v>
      </c>
      <c r="U1353" s="104">
        <f t="shared" si="64"/>
        <v>4.9312932231960743E-3</v>
      </c>
      <c r="V1353" s="126" t="s">
        <v>21801</v>
      </c>
      <c r="W1353" s="113">
        <f t="shared" si="65"/>
        <v>5.1604095440810592E-3</v>
      </c>
      <c r="X1353" s="126" t="s">
        <v>21801</v>
      </c>
    </row>
    <row r="1354" spans="1:24" x14ac:dyDescent="0.25">
      <c r="A1354" s="123" t="s">
        <v>9752</v>
      </c>
      <c r="B1354" s="123" t="s">
        <v>9505</v>
      </c>
      <c r="C1354" s="123" t="s">
        <v>362</v>
      </c>
      <c r="D1354" s="117" t="s">
        <v>22220</v>
      </c>
      <c r="E1354" s="117" t="s">
        <v>21845</v>
      </c>
      <c r="F1354" s="118" t="s">
        <v>22947</v>
      </c>
      <c r="G1354" s="126">
        <v>515</v>
      </c>
      <c r="H1354" s="120" t="s">
        <v>25261</v>
      </c>
      <c r="I1354" s="5">
        <f>VLOOKUP(A1354,Population!$A$5:$L$3146,12,FALSE)*'National Throughput'!$C$14</f>
        <v>3.5509538630846531E-5</v>
      </c>
      <c r="J1354" s="118" t="s">
        <v>21802</v>
      </c>
      <c r="K1354" s="114">
        <f>'Emissions Factors'!$B$2</f>
        <v>10</v>
      </c>
      <c r="L1354" s="118" t="s">
        <v>21801</v>
      </c>
      <c r="M1354" s="118" t="s">
        <v>21802</v>
      </c>
      <c r="N1354" s="113">
        <f t="shared" si="63"/>
        <v>3.5509538630846529E-4</v>
      </c>
      <c r="O1354" s="126" t="s">
        <v>21801</v>
      </c>
      <c r="P1354" s="138">
        <f>VLOOKUP(A1354,Population!$A$5:$L$3146,12,FALSE)*'National Throughput'!$C$17</f>
        <v>77.037655393769924</v>
      </c>
      <c r="Q1354" s="118" t="s">
        <v>21806</v>
      </c>
      <c r="R1354" s="2">
        <f>'Emissions Factors'!$B$3</f>
        <v>9.9208017983194906E-5</v>
      </c>
      <c r="S1354" s="118" t="s">
        <v>21801</v>
      </c>
      <c r="T1354" s="118" t="s">
        <v>21806</v>
      </c>
      <c r="U1354" s="104">
        <f t="shared" si="64"/>
        <v>7.6427531016882988E-3</v>
      </c>
      <c r="V1354" s="126" t="s">
        <v>21801</v>
      </c>
      <c r="W1354" s="113">
        <f t="shared" si="65"/>
        <v>7.9978484879967646E-3</v>
      </c>
      <c r="X1354" s="126" t="s">
        <v>21801</v>
      </c>
    </row>
    <row r="1355" spans="1:24" x14ac:dyDescent="0.25">
      <c r="A1355" s="123" t="s">
        <v>9758</v>
      </c>
      <c r="B1355" s="123" t="s">
        <v>9505</v>
      </c>
      <c r="C1355" s="123" t="s">
        <v>370</v>
      </c>
      <c r="D1355" s="117" t="s">
        <v>22972</v>
      </c>
      <c r="E1355" s="117" t="s">
        <v>21845</v>
      </c>
      <c r="F1355" s="118" t="s">
        <v>22947</v>
      </c>
      <c r="G1355" s="126">
        <v>515</v>
      </c>
      <c r="H1355" s="120" t="s">
        <v>25262</v>
      </c>
      <c r="I1355" s="5">
        <f>VLOOKUP(A1355,Population!$A$5:$L$3146,12,FALSE)*'National Throughput'!$C$14</f>
        <v>1.3026813890979093E-5</v>
      </c>
      <c r="J1355" s="118" t="s">
        <v>21802</v>
      </c>
      <c r="K1355" s="114">
        <f>'Emissions Factors'!$B$2</f>
        <v>10</v>
      </c>
      <c r="L1355" s="118" t="s">
        <v>21801</v>
      </c>
      <c r="M1355" s="118" t="s">
        <v>21802</v>
      </c>
      <c r="N1355" s="113">
        <f t="shared" si="63"/>
        <v>1.3026813890979093E-4</v>
      </c>
      <c r="O1355" s="126" t="s">
        <v>21801</v>
      </c>
      <c r="P1355" s="138">
        <f>VLOOKUP(A1355,Population!$A$5:$L$3146,12,FALSE)*'National Throughput'!$C$17</f>
        <v>28.26156683827627</v>
      </c>
      <c r="Q1355" s="118" t="s">
        <v>21806</v>
      </c>
      <c r="R1355" s="2">
        <f>'Emissions Factors'!$B$3</f>
        <v>9.9208017983194906E-5</v>
      </c>
      <c r="S1355" s="118" t="s">
        <v>21801</v>
      </c>
      <c r="T1355" s="118" t="s">
        <v>21806</v>
      </c>
      <c r="U1355" s="104">
        <f t="shared" si="64"/>
        <v>2.8037740311249769E-3</v>
      </c>
      <c r="V1355" s="126" t="s">
        <v>21801</v>
      </c>
      <c r="W1355" s="113">
        <f t="shared" si="65"/>
        <v>2.9340421700347679E-3</v>
      </c>
      <c r="X1355" s="126" t="s">
        <v>21801</v>
      </c>
    </row>
    <row r="1356" spans="1:24" x14ac:dyDescent="0.25">
      <c r="A1356" s="123" t="s">
        <v>9764</v>
      </c>
      <c r="B1356" s="123" t="s">
        <v>9505</v>
      </c>
      <c r="C1356" s="123" t="s">
        <v>378</v>
      </c>
      <c r="D1356" s="117" t="s">
        <v>22973</v>
      </c>
      <c r="E1356" s="117" t="s">
        <v>21845</v>
      </c>
      <c r="F1356" s="118" t="s">
        <v>22947</v>
      </c>
      <c r="G1356" s="126">
        <v>515</v>
      </c>
      <c r="H1356" s="120" t="s">
        <v>25263</v>
      </c>
      <c r="I1356" s="5">
        <f>VLOOKUP(A1356,Population!$A$5:$L$3146,12,FALSE)*'National Throughput'!$C$14</f>
        <v>9.2331450166536352E-5</v>
      </c>
      <c r="J1356" s="118" t="s">
        <v>21802</v>
      </c>
      <c r="K1356" s="114">
        <f>'Emissions Factors'!$B$2</f>
        <v>10</v>
      </c>
      <c r="L1356" s="118" t="s">
        <v>21801</v>
      </c>
      <c r="M1356" s="118" t="s">
        <v>21802</v>
      </c>
      <c r="N1356" s="113">
        <f t="shared" si="63"/>
        <v>9.233145016653635E-4</v>
      </c>
      <c r="O1356" s="126" t="s">
        <v>21801</v>
      </c>
      <c r="P1356" s="138">
        <f>VLOOKUP(A1356,Population!$A$5:$L$3146,12,FALSE)*'National Throughput'!$C$17</f>
        <v>200.31233055102911</v>
      </c>
      <c r="Q1356" s="118" t="s">
        <v>21806</v>
      </c>
      <c r="R1356" s="2">
        <f>'Emissions Factors'!$B$3</f>
        <v>9.9208017983194906E-5</v>
      </c>
      <c r="S1356" s="118" t="s">
        <v>21801</v>
      </c>
      <c r="T1356" s="118" t="s">
        <v>21806</v>
      </c>
      <c r="U1356" s="104">
        <f t="shared" si="64"/>
        <v>1.9872589291562177E-2</v>
      </c>
      <c r="V1356" s="126" t="s">
        <v>21801</v>
      </c>
      <c r="W1356" s="113">
        <f t="shared" si="65"/>
        <v>2.079590379322754E-2</v>
      </c>
      <c r="X1356" s="126" t="s">
        <v>21801</v>
      </c>
    </row>
    <row r="1357" spans="1:24" x14ac:dyDescent="0.25">
      <c r="A1357" s="123" t="s">
        <v>9770</v>
      </c>
      <c r="B1357" s="123" t="s">
        <v>9505</v>
      </c>
      <c r="C1357" s="123" t="s">
        <v>386</v>
      </c>
      <c r="D1357" s="117" t="s">
        <v>22175</v>
      </c>
      <c r="E1357" s="117" t="s">
        <v>21845</v>
      </c>
      <c r="F1357" s="118" t="s">
        <v>22947</v>
      </c>
      <c r="G1357" s="126">
        <v>515</v>
      </c>
      <c r="H1357" s="120" t="s">
        <v>25264</v>
      </c>
      <c r="I1357" s="5">
        <f>VLOOKUP(A1357,Population!$A$5:$L$3146,12,FALSE)*'National Throughput'!$C$14</f>
        <v>1.9244308014544921E-5</v>
      </c>
      <c r="J1357" s="118" t="s">
        <v>21802</v>
      </c>
      <c r="K1357" s="114">
        <f>'Emissions Factors'!$B$2</f>
        <v>10</v>
      </c>
      <c r="L1357" s="118" t="s">
        <v>21801</v>
      </c>
      <c r="M1357" s="118" t="s">
        <v>21802</v>
      </c>
      <c r="N1357" s="113">
        <f t="shared" si="63"/>
        <v>1.9244308014544921E-4</v>
      </c>
      <c r="O1357" s="126" t="s">
        <v>21801</v>
      </c>
      <c r="P1357" s="138">
        <f>VLOOKUP(A1357,Population!$A$5:$L$3146,12,FALSE)*'National Throughput'!$C$17</f>
        <v>41.750369795799664</v>
      </c>
      <c r="Q1357" s="118" t="s">
        <v>21806</v>
      </c>
      <c r="R1357" s="2">
        <f>'Emissions Factors'!$B$3</f>
        <v>9.9208017983194906E-5</v>
      </c>
      <c r="S1357" s="118" t="s">
        <v>21801</v>
      </c>
      <c r="T1357" s="118" t="s">
        <v>21806</v>
      </c>
      <c r="U1357" s="104">
        <f t="shared" si="64"/>
        <v>4.1419714375067309E-3</v>
      </c>
      <c r="V1357" s="126" t="s">
        <v>21801</v>
      </c>
      <c r="W1357" s="113">
        <f t="shared" si="65"/>
        <v>4.3344145176521798E-3</v>
      </c>
      <c r="X1357" s="126" t="s">
        <v>21801</v>
      </c>
    </row>
    <row r="1358" spans="1:24" x14ac:dyDescent="0.25">
      <c r="A1358" s="123" t="s">
        <v>9776</v>
      </c>
      <c r="B1358" s="123" t="s">
        <v>9505</v>
      </c>
      <c r="C1358" s="123" t="s">
        <v>395</v>
      </c>
      <c r="D1358" s="117" t="s">
        <v>22650</v>
      </c>
      <c r="E1358" s="117" t="s">
        <v>21845</v>
      </c>
      <c r="F1358" s="118" t="s">
        <v>22947</v>
      </c>
      <c r="G1358" s="126">
        <v>515</v>
      </c>
      <c r="H1358" s="120" t="s">
        <v>25265</v>
      </c>
      <c r="I1358" s="5">
        <f>VLOOKUP(A1358,Population!$A$5:$L$3146,12,FALSE)*'National Throughput'!$C$14</f>
        <v>8.533261319856521E-5</v>
      </c>
      <c r="J1358" s="118" t="s">
        <v>21802</v>
      </c>
      <c r="K1358" s="114">
        <f>'Emissions Factors'!$B$2</f>
        <v>10</v>
      </c>
      <c r="L1358" s="118" t="s">
        <v>21801</v>
      </c>
      <c r="M1358" s="118" t="s">
        <v>21802</v>
      </c>
      <c r="N1358" s="113">
        <f t="shared" si="63"/>
        <v>8.5332613198565207E-4</v>
      </c>
      <c r="O1358" s="126" t="s">
        <v>21801</v>
      </c>
      <c r="P1358" s="138">
        <f>VLOOKUP(A1358,Population!$A$5:$L$3146,12,FALSE)*'National Throughput'!$C$17</f>
        <v>185.12841064429824</v>
      </c>
      <c r="Q1358" s="118" t="s">
        <v>21806</v>
      </c>
      <c r="R1358" s="2">
        <f>'Emissions Factors'!$B$3</f>
        <v>9.9208017983194906E-5</v>
      </c>
      <c r="S1358" s="118" t="s">
        <v>21801</v>
      </c>
      <c r="T1358" s="118" t="s">
        <v>21806</v>
      </c>
      <c r="U1358" s="104">
        <f t="shared" si="64"/>
        <v>1.836622269239983E-2</v>
      </c>
      <c r="V1358" s="126" t="s">
        <v>21801</v>
      </c>
      <c r="W1358" s="113">
        <f t="shared" si="65"/>
        <v>1.9219548824385483E-2</v>
      </c>
      <c r="X1358" s="126" t="s">
        <v>21801</v>
      </c>
    </row>
    <row r="1359" spans="1:24" x14ac:dyDescent="0.25">
      <c r="A1359" s="123" t="s">
        <v>9783</v>
      </c>
      <c r="B1359" s="123" t="s">
        <v>9505</v>
      </c>
      <c r="C1359" s="123" t="s">
        <v>403</v>
      </c>
      <c r="D1359" s="117" t="s">
        <v>22974</v>
      </c>
      <c r="E1359" s="117" t="s">
        <v>21845</v>
      </c>
      <c r="F1359" s="118" t="s">
        <v>22947</v>
      </c>
      <c r="G1359" s="126">
        <v>515</v>
      </c>
      <c r="H1359" s="120" t="s">
        <v>25266</v>
      </c>
      <c r="I1359" s="5">
        <f>VLOOKUP(A1359,Population!$A$5:$L$3146,12,FALSE)*'National Throughput'!$C$14</f>
        <v>1.1930274018277486E-4</v>
      </c>
      <c r="J1359" s="118" t="s">
        <v>21802</v>
      </c>
      <c r="K1359" s="114">
        <f>'Emissions Factors'!$B$2</f>
        <v>10</v>
      </c>
      <c r="L1359" s="118" t="s">
        <v>21801</v>
      </c>
      <c r="M1359" s="118" t="s">
        <v>21802</v>
      </c>
      <c r="N1359" s="113">
        <f t="shared" si="63"/>
        <v>1.1930274018277485E-3</v>
      </c>
      <c r="O1359" s="126" t="s">
        <v>21801</v>
      </c>
      <c r="P1359" s="138">
        <f>VLOOKUP(A1359,Population!$A$5:$L$3146,12,FALSE)*'National Throughput'!$C$17</f>
        <v>258.82632498494877</v>
      </c>
      <c r="Q1359" s="118" t="s">
        <v>21806</v>
      </c>
      <c r="R1359" s="2">
        <f>'Emissions Factors'!$B$3</f>
        <v>9.9208017983194906E-5</v>
      </c>
      <c r="S1359" s="118" t="s">
        <v>21801</v>
      </c>
      <c r="T1359" s="118" t="s">
        <v>21806</v>
      </c>
      <c r="U1359" s="104">
        <f t="shared" si="64"/>
        <v>2.5677646703631048E-2</v>
      </c>
      <c r="V1359" s="126" t="s">
        <v>21801</v>
      </c>
      <c r="W1359" s="113">
        <f t="shared" si="65"/>
        <v>2.6870674105458795E-2</v>
      </c>
      <c r="X1359" s="126" t="s">
        <v>21801</v>
      </c>
    </row>
    <row r="1360" spans="1:24" x14ac:dyDescent="0.25">
      <c r="A1360" s="123" t="s">
        <v>9790</v>
      </c>
      <c r="B1360" s="123" t="s">
        <v>9505</v>
      </c>
      <c r="C1360" s="123" t="s">
        <v>411</v>
      </c>
      <c r="D1360" s="117" t="s">
        <v>22975</v>
      </c>
      <c r="E1360" s="117" t="s">
        <v>21845</v>
      </c>
      <c r="F1360" s="118" t="s">
        <v>22947</v>
      </c>
      <c r="G1360" s="126">
        <v>515</v>
      </c>
      <c r="H1360" s="120" t="s">
        <v>25267</v>
      </c>
      <c r="I1360" s="5">
        <f>VLOOKUP(A1360,Population!$A$5:$L$3146,12,FALSE)*'National Throughput'!$C$14</f>
        <v>1.8303371738090841E-5</v>
      </c>
      <c r="J1360" s="118" t="s">
        <v>21802</v>
      </c>
      <c r="K1360" s="114">
        <f>'Emissions Factors'!$B$2</f>
        <v>10</v>
      </c>
      <c r="L1360" s="118" t="s">
        <v>21801</v>
      </c>
      <c r="M1360" s="118" t="s">
        <v>21802</v>
      </c>
      <c r="N1360" s="113">
        <f t="shared" si="63"/>
        <v>1.830337173809084E-4</v>
      </c>
      <c r="O1360" s="126" t="s">
        <v>21801</v>
      </c>
      <c r="P1360" s="138">
        <f>VLOOKUP(A1360,Population!$A$5:$L$3146,12,FALSE)*'National Throughput'!$C$17</f>
        <v>39.709016193137032</v>
      </c>
      <c r="Q1360" s="118" t="s">
        <v>21806</v>
      </c>
      <c r="R1360" s="2">
        <f>'Emissions Factors'!$B$3</f>
        <v>9.9208017983194906E-5</v>
      </c>
      <c r="S1360" s="118" t="s">
        <v>21801</v>
      </c>
      <c r="T1360" s="118" t="s">
        <v>21806</v>
      </c>
      <c r="U1360" s="104">
        <f t="shared" si="64"/>
        <v>3.9394527925837161E-3</v>
      </c>
      <c r="V1360" s="126" t="s">
        <v>21801</v>
      </c>
      <c r="W1360" s="113">
        <f t="shared" si="65"/>
        <v>4.1224865099646242E-3</v>
      </c>
      <c r="X1360" s="126" t="s">
        <v>21801</v>
      </c>
    </row>
    <row r="1361" spans="1:24" x14ac:dyDescent="0.25">
      <c r="A1361" s="123" t="s">
        <v>9796</v>
      </c>
      <c r="B1361" s="123" t="s">
        <v>9505</v>
      </c>
      <c r="C1361" s="123" t="s">
        <v>420</v>
      </c>
      <c r="D1361" s="117" t="s">
        <v>22077</v>
      </c>
      <c r="E1361" s="117" t="s">
        <v>21845</v>
      </c>
      <c r="F1361" s="118" t="s">
        <v>22947</v>
      </c>
      <c r="G1361" s="126">
        <v>515</v>
      </c>
      <c r="H1361" s="120" t="s">
        <v>25268</v>
      </c>
      <c r="I1361" s="5">
        <f>VLOOKUP(A1361,Population!$A$5:$L$3146,12,FALSE)*'National Throughput'!$C$14</f>
        <v>3.1310236450063837E-5</v>
      </c>
      <c r="J1361" s="118" t="s">
        <v>21802</v>
      </c>
      <c r="K1361" s="114">
        <f>'Emissions Factors'!$B$2</f>
        <v>10</v>
      </c>
      <c r="L1361" s="118" t="s">
        <v>21801</v>
      </c>
      <c r="M1361" s="118" t="s">
        <v>21802</v>
      </c>
      <c r="N1361" s="113">
        <f t="shared" si="63"/>
        <v>3.1310236450063838E-4</v>
      </c>
      <c r="O1361" s="126" t="s">
        <v>21801</v>
      </c>
      <c r="P1361" s="138">
        <f>VLOOKUP(A1361,Population!$A$5:$L$3146,12,FALSE)*'National Throughput'!$C$17</f>
        <v>67.927303449731397</v>
      </c>
      <c r="Q1361" s="118" t="s">
        <v>21806</v>
      </c>
      <c r="R1361" s="2">
        <f>'Emissions Factors'!$B$3</f>
        <v>9.9208017983194906E-5</v>
      </c>
      <c r="S1361" s="118" t="s">
        <v>21801</v>
      </c>
      <c r="T1361" s="118" t="s">
        <v>21806</v>
      </c>
      <c r="U1361" s="104">
        <f t="shared" si="64"/>
        <v>6.73893314219089E-3</v>
      </c>
      <c r="V1361" s="126" t="s">
        <v>21801</v>
      </c>
      <c r="W1361" s="113">
        <f t="shared" si="65"/>
        <v>7.052035506691528E-3</v>
      </c>
      <c r="X1361" s="126" t="s">
        <v>21801</v>
      </c>
    </row>
    <row r="1362" spans="1:24" x14ac:dyDescent="0.25">
      <c r="A1362" s="123" t="s">
        <v>9802</v>
      </c>
      <c r="B1362" s="123" t="s">
        <v>9505</v>
      </c>
      <c r="C1362" s="123" t="s">
        <v>428</v>
      </c>
      <c r="D1362" s="117" t="s">
        <v>22358</v>
      </c>
      <c r="E1362" s="117" t="s">
        <v>21845</v>
      </c>
      <c r="F1362" s="118" t="s">
        <v>22947</v>
      </c>
      <c r="G1362" s="126">
        <v>515</v>
      </c>
      <c r="H1362" s="120" t="s">
        <v>25269</v>
      </c>
      <c r="I1362" s="5">
        <f>VLOOKUP(A1362,Population!$A$5:$L$3146,12,FALSE)*'National Throughput'!$C$14</f>
        <v>6.7228733250535282E-5</v>
      </c>
      <c r="J1362" s="118" t="s">
        <v>21802</v>
      </c>
      <c r="K1362" s="114">
        <f>'Emissions Factors'!$B$2</f>
        <v>10</v>
      </c>
      <c r="L1362" s="118" t="s">
        <v>21801</v>
      </c>
      <c r="M1362" s="118" t="s">
        <v>21802</v>
      </c>
      <c r="N1362" s="113">
        <f t="shared" si="63"/>
        <v>6.7228733250535282E-4</v>
      </c>
      <c r="O1362" s="126" t="s">
        <v>21801</v>
      </c>
      <c r="P1362" s="138">
        <f>VLOOKUP(A1362,Population!$A$5:$L$3146,12,FALSE)*'National Throughput'!$C$17</f>
        <v>145.85219026798012</v>
      </c>
      <c r="Q1362" s="118" t="s">
        <v>21806</v>
      </c>
      <c r="R1362" s="2">
        <f>'Emissions Factors'!$B$3</f>
        <v>9.9208017983194906E-5</v>
      </c>
      <c r="S1362" s="118" t="s">
        <v>21801</v>
      </c>
      <c r="T1362" s="118" t="s">
        <v>21806</v>
      </c>
      <c r="U1362" s="104">
        <f t="shared" si="64"/>
        <v>1.4469706714994137E-2</v>
      </c>
      <c r="V1362" s="126" t="s">
        <v>21801</v>
      </c>
      <c r="W1362" s="113">
        <f t="shared" si="65"/>
        <v>1.5141994047499489E-2</v>
      </c>
      <c r="X1362" s="126" t="s">
        <v>21801</v>
      </c>
    </row>
    <row r="1363" spans="1:24" x14ac:dyDescent="0.25">
      <c r="A1363" s="123" t="s">
        <v>9807</v>
      </c>
      <c r="B1363" s="123" t="s">
        <v>9505</v>
      </c>
      <c r="C1363" s="123" t="s">
        <v>437</v>
      </c>
      <c r="D1363" s="117" t="s">
        <v>22976</v>
      </c>
      <c r="E1363" s="117" t="s">
        <v>21845</v>
      </c>
      <c r="F1363" s="118" t="s">
        <v>22947</v>
      </c>
      <c r="G1363" s="126">
        <v>515</v>
      </c>
      <c r="H1363" s="120" t="s">
        <v>25270</v>
      </c>
      <c r="I1363" s="5">
        <f>VLOOKUP(A1363,Population!$A$5:$L$3146,12,FALSE)*'National Throughput'!$C$14</f>
        <v>7.6827613215633967E-5</v>
      </c>
      <c r="J1363" s="118" t="s">
        <v>21802</v>
      </c>
      <c r="K1363" s="114">
        <f>'Emissions Factors'!$B$2</f>
        <v>10</v>
      </c>
      <c r="L1363" s="118" t="s">
        <v>21801</v>
      </c>
      <c r="M1363" s="118" t="s">
        <v>21802</v>
      </c>
      <c r="N1363" s="113">
        <f t="shared" si="63"/>
        <v>7.6827613215633972E-4</v>
      </c>
      <c r="O1363" s="126" t="s">
        <v>21801</v>
      </c>
      <c r="P1363" s="138">
        <f>VLOOKUP(A1363,Population!$A$5:$L$3146,12,FALSE)*'National Throughput'!$C$17</f>
        <v>166.67688232058441</v>
      </c>
      <c r="Q1363" s="118" t="s">
        <v>21806</v>
      </c>
      <c r="R1363" s="2">
        <f>'Emissions Factors'!$B$3</f>
        <v>9.9208017983194906E-5</v>
      </c>
      <c r="S1363" s="118" t="s">
        <v>21801</v>
      </c>
      <c r="T1363" s="118" t="s">
        <v>21806</v>
      </c>
      <c r="U1363" s="104">
        <f t="shared" si="64"/>
        <v>1.6535683138643398E-2</v>
      </c>
      <c r="V1363" s="126" t="s">
        <v>21801</v>
      </c>
      <c r="W1363" s="113">
        <f t="shared" si="65"/>
        <v>1.7303959270799738E-2</v>
      </c>
      <c r="X1363" s="126" t="s">
        <v>21801</v>
      </c>
    </row>
    <row r="1364" spans="1:24" x14ac:dyDescent="0.25">
      <c r="A1364" s="123" t="s">
        <v>9814</v>
      </c>
      <c r="B1364" s="123" t="s">
        <v>9505</v>
      </c>
      <c r="C1364" s="123" t="s">
        <v>446</v>
      </c>
      <c r="D1364" s="117" t="s">
        <v>22977</v>
      </c>
      <c r="E1364" s="117" t="s">
        <v>21845</v>
      </c>
      <c r="F1364" s="118" t="s">
        <v>22947</v>
      </c>
      <c r="G1364" s="126">
        <v>515</v>
      </c>
      <c r="H1364" s="120" t="s">
        <v>25271</v>
      </c>
      <c r="I1364" s="5">
        <f>VLOOKUP(A1364,Population!$A$5:$L$3146,12,FALSE)*'National Throughput'!$C$14</f>
        <v>8.6060758232287611E-5</v>
      </c>
      <c r="J1364" s="118" t="s">
        <v>21802</v>
      </c>
      <c r="K1364" s="114">
        <f>'Emissions Factors'!$B$2</f>
        <v>10</v>
      </c>
      <c r="L1364" s="118" t="s">
        <v>21801</v>
      </c>
      <c r="M1364" s="118" t="s">
        <v>21802</v>
      </c>
      <c r="N1364" s="113">
        <f t="shared" si="63"/>
        <v>8.6060758232287611E-4</v>
      </c>
      <c r="O1364" s="126" t="s">
        <v>21801</v>
      </c>
      <c r="P1364" s="138">
        <f>VLOOKUP(A1364,Population!$A$5:$L$3146,12,FALSE)*'National Throughput'!$C$17</f>
        <v>186.70811537568733</v>
      </c>
      <c r="Q1364" s="118" t="s">
        <v>21806</v>
      </c>
      <c r="R1364" s="2">
        <f>'Emissions Factors'!$B$3</f>
        <v>9.9208017983194906E-5</v>
      </c>
      <c r="S1364" s="118" t="s">
        <v>21801</v>
      </c>
      <c r="T1364" s="118" t="s">
        <v>21806</v>
      </c>
      <c r="U1364" s="104">
        <f t="shared" si="64"/>
        <v>1.8522942067799617E-2</v>
      </c>
      <c r="V1364" s="126" t="s">
        <v>21801</v>
      </c>
      <c r="W1364" s="113">
        <f t="shared" si="65"/>
        <v>1.9383549650122494E-2</v>
      </c>
      <c r="X1364" s="126" t="s">
        <v>21801</v>
      </c>
    </row>
    <row r="1365" spans="1:24" x14ac:dyDescent="0.25">
      <c r="A1365" s="123" t="s">
        <v>9819</v>
      </c>
      <c r="B1365" s="123" t="s">
        <v>9505</v>
      </c>
      <c r="C1365" s="123" t="s">
        <v>454</v>
      </c>
      <c r="D1365" s="117" t="s">
        <v>22978</v>
      </c>
      <c r="E1365" s="117" t="s">
        <v>21845</v>
      </c>
      <c r="F1365" s="118" t="s">
        <v>22947</v>
      </c>
      <c r="G1365" s="126">
        <v>515</v>
      </c>
      <c r="H1365" s="120" t="s">
        <v>25272</v>
      </c>
      <c r="I1365" s="5">
        <f>VLOOKUP(A1365,Population!$A$5:$L$3146,12,FALSE)*'National Throughput'!$C$14</f>
        <v>1.0908876053165494E-4</v>
      </c>
      <c r="J1365" s="118" t="s">
        <v>21802</v>
      </c>
      <c r="K1365" s="114">
        <f>'Emissions Factors'!$B$2</f>
        <v>10</v>
      </c>
      <c r="L1365" s="118" t="s">
        <v>21801</v>
      </c>
      <c r="M1365" s="118" t="s">
        <v>21802</v>
      </c>
      <c r="N1365" s="113">
        <f t="shared" si="63"/>
        <v>1.0908876053165495E-3</v>
      </c>
      <c r="O1365" s="126" t="s">
        <v>21801</v>
      </c>
      <c r="P1365" s="138">
        <f>VLOOKUP(A1365,Population!$A$5:$L$3146,12,FALSE)*'National Throughput'!$C$17</f>
        <v>236.66717916381941</v>
      </c>
      <c r="Q1365" s="118" t="s">
        <v>21806</v>
      </c>
      <c r="R1365" s="2">
        <f>'Emissions Factors'!$B$3</f>
        <v>9.9208017983194906E-5</v>
      </c>
      <c r="S1365" s="118" t="s">
        <v>21801</v>
      </c>
      <c r="T1365" s="118" t="s">
        <v>21806</v>
      </c>
      <c r="U1365" s="104">
        <f t="shared" si="64"/>
        <v>2.3479281766516206E-2</v>
      </c>
      <c r="V1365" s="126" t="s">
        <v>21801</v>
      </c>
      <c r="W1365" s="113">
        <f t="shared" si="65"/>
        <v>2.4570169371832755E-2</v>
      </c>
      <c r="X1365" s="126" t="s">
        <v>21801</v>
      </c>
    </row>
    <row r="1366" spans="1:24" x14ac:dyDescent="0.25">
      <c r="A1366" s="123" t="s">
        <v>9825</v>
      </c>
      <c r="B1366" s="123" t="s">
        <v>9505</v>
      </c>
      <c r="C1366" s="123" t="s">
        <v>463</v>
      </c>
      <c r="D1366" s="117" t="s">
        <v>22979</v>
      </c>
      <c r="E1366" s="117" t="s">
        <v>21845</v>
      </c>
      <c r="F1366" s="118" t="s">
        <v>22947</v>
      </c>
      <c r="G1366" s="126">
        <v>515</v>
      </c>
      <c r="H1366" s="120" t="s">
        <v>25273</v>
      </c>
      <c r="I1366" s="5">
        <f>VLOOKUP(A1366,Population!$A$5:$L$3146,12,FALSE)*'National Throughput'!$C$14</f>
        <v>1.307435943427695E-4</v>
      </c>
      <c r="J1366" s="118" t="s">
        <v>21802</v>
      </c>
      <c r="K1366" s="114">
        <f>'Emissions Factors'!$B$2</f>
        <v>10</v>
      </c>
      <c r="L1366" s="118" t="s">
        <v>21801</v>
      </c>
      <c r="M1366" s="118" t="s">
        <v>21802</v>
      </c>
      <c r="N1366" s="113">
        <f t="shared" si="63"/>
        <v>1.3074359434276949E-3</v>
      </c>
      <c r="O1366" s="126" t="s">
        <v>21801</v>
      </c>
      <c r="P1366" s="138">
        <f>VLOOKUP(A1366,Population!$A$5:$L$3146,12,FALSE)*'National Throughput'!$C$17</f>
        <v>283.64716507951448</v>
      </c>
      <c r="Q1366" s="118" t="s">
        <v>21806</v>
      </c>
      <c r="R1366" s="2">
        <f>'Emissions Factors'!$B$3</f>
        <v>9.9208017983194906E-5</v>
      </c>
      <c r="S1366" s="118" t="s">
        <v>21801</v>
      </c>
      <c r="T1366" s="118" t="s">
        <v>21806</v>
      </c>
      <c r="U1366" s="104">
        <f t="shared" si="64"/>
        <v>2.8140073054090727E-2</v>
      </c>
      <c r="V1366" s="126" t="s">
        <v>21801</v>
      </c>
      <c r="W1366" s="113">
        <f t="shared" si="65"/>
        <v>2.9447508997518423E-2</v>
      </c>
      <c r="X1366" s="126" t="s">
        <v>21801</v>
      </c>
    </row>
    <row r="1367" spans="1:24" x14ac:dyDescent="0.25">
      <c r="A1367" s="123" t="s">
        <v>9832</v>
      </c>
      <c r="B1367" s="123" t="s">
        <v>9505</v>
      </c>
      <c r="C1367" s="123" t="s">
        <v>472</v>
      </c>
      <c r="D1367" s="117" t="s">
        <v>22448</v>
      </c>
      <c r="E1367" s="117" t="s">
        <v>21845</v>
      </c>
      <c r="F1367" s="118" t="s">
        <v>22947</v>
      </c>
      <c r="G1367" s="126">
        <v>515</v>
      </c>
      <c r="H1367" s="120" t="s">
        <v>25274</v>
      </c>
      <c r="I1367" s="5">
        <f>VLOOKUP(A1367,Population!$A$5:$L$3146,12,FALSE)*'National Throughput'!$C$14</f>
        <v>2.8161591030268743E-5</v>
      </c>
      <c r="J1367" s="118" t="s">
        <v>21802</v>
      </c>
      <c r="K1367" s="114">
        <f>'Emissions Factors'!$B$2</f>
        <v>10</v>
      </c>
      <c r="L1367" s="118" t="s">
        <v>21801</v>
      </c>
      <c r="M1367" s="118" t="s">
        <v>21802</v>
      </c>
      <c r="N1367" s="113">
        <f t="shared" si="63"/>
        <v>2.8161591030268743E-4</v>
      </c>
      <c r="O1367" s="126" t="s">
        <v>21801</v>
      </c>
      <c r="P1367" s="138">
        <f>VLOOKUP(A1367,Population!$A$5:$L$3146,12,FALSE)*'National Throughput'!$C$17</f>
        <v>61.096342807605929</v>
      </c>
      <c r="Q1367" s="118" t="s">
        <v>21806</v>
      </c>
      <c r="R1367" s="2">
        <f>'Emissions Factors'!$B$3</f>
        <v>9.9208017983194906E-5</v>
      </c>
      <c r="S1367" s="118" t="s">
        <v>21801</v>
      </c>
      <c r="T1367" s="118" t="s">
        <v>21806</v>
      </c>
      <c r="U1367" s="104">
        <f t="shared" si="64"/>
        <v>6.0612470759644098E-3</v>
      </c>
      <c r="V1367" s="126" t="s">
        <v>21801</v>
      </c>
      <c r="W1367" s="113">
        <f t="shared" si="65"/>
        <v>6.342862986267097E-3</v>
      </c>
      <c r="X1367" s="126" t="s">
        <v>21801</v>
      </c>
    </row>
    <row r="1368" spans="1:24" x14ac:dyDescent="0.25">
      <c r="A1368" s="123" t="s">
        <v>9839</v>
      </c>
      <c r="B1368" s="123" t="s">
        <v>9505</v>
      </c>
      <c r="C1368" s="123" t="s">
        <v>480</v>
      </c>
      <c r="D1368" s="117" t="s">
        <v>22980</v>
      </c>
      <c r="E1368" s="117" t="s">
        <v>21845</v>
      </c>
      <c r="F1368" s="118" t="s">
        <v>22947</v>
      </c>
      <c r="G1368" s="126">
        <v>515</v>
      </c>
      <c r="H1368" s="120" t="s">
        <v>25275</v>
      </c>
      <c r="I1368" s="5">
        <f>VLOOKUP(A1368,Population!$A$5:$L$3146,12,FALSE)*'National Throughput'!$C$14</f>
        <v>1.1002969680810903E-4</v>
      </c>
      <c r="J1368" s="118" t="s">
        <v>21802</v>
      </c>
      <c r="K1368" s="114">
        <f>'Emissions Factors'!$B$2</f>
        <v>10</v>
      </c>
      <c r="L1368" s="118" t="s">
        <v>21801</v>
      </c>
      <c r="M1368" s="118" t="s">
        <v>21802</v>
      </c>
      <c r="N1368" s="113">
        <f t="shared" si="63"/>
        <v>1.1002969680810903E-3</v>
      </c>
      <c r="O1368" s="126" t="s">
        <v>21801</v>
      </c>
      <c r="P1368" s="138">
        <f>VLOOKUP(A1368,Population!$A$5:$L$3146,12,FALSE)*'National Throughput'!$C$17</f>
        <v>238.70853276648205</v>
      </c>
      <c r="Q1368" s="118" t="s">
        <v>21806</v>
      </c>
      <c r="R1368" s="2">
        <f>'Emissions Factors'!$B$3</f>
        <v>9.9208017983194906E-5</v>
      </c>
      <c r="S1368" s="118" t="s">
        <v>21801</v>
      </c>
      <c r="T1368" s="118" t="s">
        <v>21806</v>
      </c>
      <c r="U1368" s="104">
        <f t="shared" si="64"/>
        <v>2.3681800411439222E-2</v>
      </c>
      <c r="V1368" s="126" t="s">
        <v>21801</v>
      </c>
      <c r="W1368" s="113">
        <f t="shared" si="65"/>
        <v>2.4782097379520314E-2</v>
      </c>
      <c r="X1368" s="126" t="s">
        <v>21801</v>
      </c>
    </row>
    <row r="1369" spans="1:24" x14ac:dyDescent="0.25">
      <c r="A1369" s="123" t="s">
        <v>9846</v>
      </c>
      <c r="B1369" s="123" t="s">
        <v>9505</v>
      </c>
      <c r="C1369" s="123" t="s">
        <v>489</v>
      </c>
      <c r="D1369" s="117" t="s">
        <v>22981</v>
      </c>
      <c r="E1369" s="117" t="s">
        <v>21845</v>
      </c>
      <c r="F1369" s="118" t="s">
        <v>22947</v>
      </c>
      <c r="G1369" s="126">
        <v>515</v>
      </c>
      <c r="H1369" s="120" t="s">
        <v>25276</v>
      </c>
      <c r="I1369" s="5">
        <f>VLOOKUP(A1369,Population!$A$5:$L$3146,12,FALSE)*'National Throughput'!$C$14</f>
        <v>7.1783795790259983E-5</v>
      </c>
      <c r="J1369" s="118" t="s">
        <v>21802</v>
      </c>
      <c r="K1369" s="114">
        <f>'Emissions Factors'!$B$2</f>
        <v>10</v>
      </c>
      <c r="L1369" s="118" t="s">
        <v>21801</v>
      </c>
      <c r="M1369" s="118" t="s">
        <v>21802</v>
      </c>
      <c r="N1369" s="113">
        <f t="shared" si="63"/>
        <v>7.1783795790259983E-4</v>
      </c>
      <c r="O1369" s="126" t="s">
        <v>21801</v>
      </c>
      <c r="P1369" s="138">
        <f>VLOOKUP(A1369,Population!$A$5:$L$3146,12,FALSE)*'National Throughput'!$C$17</f>
        <v>155.7343614186791</v>
      </c>
      <c r="Q1369" s="118" t="s">
        <v>21806</v>
      </c>
      <c r="R1369" s="2">
        <f>'Emissions Factors'!$B$3</f>
        <v>9.9208017983194906E-5</v>
      </c>
      <c r="S1369" s="118" t="s">
        <v>21801</v>
      </c>
      <c r="T1369" s="118" t="s">
        <v>21806</v>
      </c>
      <c r="U1369" s="104">
        <f t="shared" si="64"/>
        <v>1.5450097328225691E-2</v>
      </c>
      <c r="V1369" s="126" t="s">
        <v>21801</v>
      </c>
      <c r="W1369" s="113">
        <f t="shared" si="65"/>
        <v>1.6167935286128289E-2</v>
      </c>
      <c r="X1369" s="126" t="s">
        <v>21801</v>
      </c>
    </row>
    <row r="1370" spans="1:24" x14ac:dyDescent="0.25">
      <c r="A1370" s="123" t="s">
        <v>9852</v>
      </c>
      <c r="B1370" s="123" t="s">
        <v>9505</v>
      </c>
      <c r="C1370" s="123" t="s">
        <v>498</v>
      </c>
      <c r="D1370" s="117" t="s">
        <v>22982</v>
      </c>
      <c r="E1370" s="117" t="s">
        <v>21845</v>
      </c>
      <c r="F1370" s="118" t="s">
        <v>22947</v>
      </c>
      <c r="G1370" s="126">
        <v>515</v>
      </c>
      <c r="H1370" s="120" t="s">
        <v>25277</v>
      </c>
      <c r="I1370" s="5">
        <f>VLOOKUP(A1370,Population!$A$5:$L$3146,12,FALSE)*'National Throughput'!$C$14</f>
        <v>2.2073766570242522E-5</v>
      </c>
      <c r="J1370" s="118" t="s">
        <v>21802</v>
      </c>
      <c r="K1370" s="114">
        <f>'Emissions Factors'!$B$2</f>
        <v>10</v>
      </c>
      <c r="L1370" s="118" t="s">
        <v>21801</v>
      </c>
      <c r="M1370" s="118" t="s">
        <v>21802</v>
      </c>
      <c r="N1370" s="113">
        <f t="shared" si="63"/>
        <v>2.2073766570242522E-4</v>
      </c>
      <c r="O1370" s="126" t="s">
        <v>21801</v>
      </c>
      <c r="P1370" s="138">
        <f>VLOOKUP(A1370,Population!$A$5:$L$3146,12,FALSE)*'National Throughput'!$C$17</f>
        <v>47.888857131014845</v>
      </c>
      <c r="Q1370" s="118" t="s">
        <v>21806</v>
      </c>
      <c r="R1370" s="2">
        <f>'Emissions Factors'!$B$3</f>
        <v>9.9208017983194906E-5</v>
      </c>
      <c r="S1370" s="118" t="s">
        <v>21801</v>
      </c>
      <c r="T1370" s="118" t="s">
        <v>21806</v>
      </c>
      <c r="U1370" s="104">
        <f t="shared" si="64"/>
        <v>4.7509585994483725E-3</v>
      </c>
      <c r="V1370" s="126" t="s">
        <v>21801</v>
      </c>
      <c r="W1370" s="113">
        <f t="shared" si="65"/>
        <v>4.9716962651507974E-3</v>
      </c>
      <c r="X1370" s="126" t="s">
        <v>21801</v>
      </c>
    </row>
    <row r="1371" spans="1:24" x14ac:dyDescent="0.25">
      <c r="A1371" s="123" t="s">
        <v>9859</v>
      </c>
      <c r="B1371" s="123" t="s">
        <v>9505</v>
      </c>
      <c r="C1371" s="123" t="s">
        <v>506</v>
      </c>
      <c r="D1371" s="117" t="s">
        <v>22983</v>
      </c>
      <c r="E1371" s="117" t="s">
        <v>21845</v>
      </c>
      <c r="F1371" s="118" t="s">
        <v>22947</v>
      </c>
      <c r="G1371" s="126">
        <v>515</v>
      </c>
      <c r="H1371" s="120" t="s">
        <v>25278</v>
      </c>
      <c r="I1371" s="5">
        <f>VLOOKUP(A1371,Population!$A$5:$L$3146,12,FALSE)*'National Throughput'!$C$14</f>
        <v>4.9968371088146384E-4</v>
      </c>
      <c r="J1371" s="118" t="s">
        <v>21802</v>
      </c>
      <c r="K1371" s="114">
        <f>'Emissions Factors'!$B$2</f>
        <v>10</v>
      </c>
      <c r="L1371" s="118" t="s">
        <v>21801</v>
      </c>
      <c r="M1371" s="118" t="s">
        <v>21802</v>
      </c>
      <c r="N1371" s="113">
        <f t="shared" si="63"/>
        <v>4.9968371088146384E-3</v>
      </c>
      <c r="O1371" s="126" t="s">
        <v>21801</v>
      </c>
      <c r="P1371" s="138">
        <f>VLOOKUP(A1371,Population!$A$5:$L$3146,12,FALSE)*'National Throughput'!$C$17</f>
        <v>1084.0597487044477</v>
      </c>
      <c r="Q1371" s="118" t="s">
        <v>21806</v>
      </c>
      <c r="R1371" s="2">
        <f>'Emissions Factors'!$B$3</f>
        <v>9.9208017983194906E-5</v>
      </c>
      <c r="S1371" s="118" t="s">
        <v>21801</v>
      </c>
      <c r="T1371" s="118" t="s">
        <v>21806</v>
      </c>
      <c r="U1371" s="104">
        <f t="shared" si="64"/>
        <v>0.10754741904432859</v>
      </c>
      <c r="V1371" s="126" t="s">
        <v>21801</v>
      </c>
      <c r="W1371" s="113">
        <f t="shared" si="65"/>
        <v>0.11254425615314323</v>
      </c>
      <c r="X1371" s="126" t="s">
        <v>21801</v>
      </c>
    </row>
    <row r="1372" spans="1:24" x14ac:dyDescent="0.25">
      <c r="A1372" s="123" t="s">
        <v>9867</v>
      </c>
      <c r="B1372" s="123" t="s">
        <v>9505</v>
      </c>
      <c r="C1372" s="123" t="s">
        <v>514</v>
      </c>
      <c r="D1372" s="117" t="s">
        <v>22984</v>
      </c>
      <c r="E1372" s="117" t="s">
        <v>21845</v>
      </c>
      <c r="F1372" s="118" t="s">
        <v>22947</v>
      </c>
      <c r="G1372" s="126">
        <v>515</v>
      </c>
      <c r="H1372" s="120" t="s">
        <v>25279</v>
      </c>
      <c r="I1372" s="5">
        <f>VLOOKUP(A1372,Population!$A$5:$L$3146,12,FALSE)*'National Throughput'!$C$14</f>
        <v>1.9162848866936705E-4</v>
      </c>
      <c r="J1372" s="118" t="s">
        <v>21802</v>
      </c>
      <c r="K1372" s="114">
        <f>'Emissions Factors'!$B$2</f>
        <v>10</v>
      </c>
      <c r="L1372" s="118" t="s">
        <v>21801</v>
      </c>
      <c r="M1372" s="118" t="s">
        <v>21802</v>
      </c>
      <c r="N1372" s="113">
        <f t="shared" si="63"/>
        <v>1.9162848866936704E-3</v>
      </c>
      <c r="O1372" s="126" t="s">
        <v>21801</v>
      </c>
      <c r="P1372" s="138">
        <f>VLOOKUP(A1372,Population!$A$5:$L$3146,12,FALSE)*'National Throughput'!$C$17</f>
        <v>415.7364483726526</v>
      </c>
      <c r="Q1372" s="118" t="s">
        <v>21806</v>
      </c>
      <c r="R1372" s="2">
        <f>'Emissions Factors'!$B$3</f>
        <v>9.9208017983194906E-5</v>
      </c>
      <c r="S1372" s="118" t="s">
        <v>21801</v>
      </c>
      <c r="T1372" s="118" t="s">
        <v>21806</v>
      </c>
      <c r="U1372" s="104">
        <f t="shared" si="64"/>
        <v>4.1244389046423698E-2</v>
      </c>
      <c r="V1372" s="126" t="s">
        <v>21801</v>
      </c>
      <c r="W1372" s="113">
        <f t="shared" si="65"/>
        <v>4.3160673933117365E-2</v>
      </c>
      <c r="X1372" s="126" t="s">
        <v>21801</v>
      </c>
    </row>
    <row r="1373" spans="1:24" x14ac:dyDescent="0.25">
      <c r="A1373" s="123" t="s">
        <v>9874</v>
      </c>
      <c r="B1373" s="123" t="s">
        <v>9505</v>
      </c>
      <c r="C1373" s="123" t="s">
        <v>523</v>
      </c>
      <c r="D1373" s="117" t="s">
        <v>22985</v>
      </c>
      <c r="E1373" s="117" t="s">
        <v>21845</v>
      </c>
      <c r="F1373" s="118" t="s">
        <v>22947</v>
      </c>
      <c r="G1373" s="126">
        <v>515</v>
      </c>
      <c r="H1373" s="120" t="s">
        <v>25280</v>
      </c>
      <c r="I1373" s="5">
        <f>VLOOKUP(A1373,Population!$A$5:$L$3146,12,FALSE)*'National Throughput'!$C$14</f>
        <v>4.674092641127721E-5</v>
      </c>
      <c r="J1373" s="118" t="s">
        <v>21802</v>
      </c>
      <c r="K1373" s="114">
        <f>'Emissions Factors'!$B$2</f>
        <v>10</v>
      </c>
      <c r="L1373" s="118" t="s">
        <v>21801</v>
      </c>
      <c r="M1373" s="118" t="s">
        <v>21802</v>
      </c>
      <c r="N1373" s="113">
        <f t="shared" si="63"/>
        <v>4.6740926411277208E-4</v>
      </c>
      <c r="O1373" s="126" t="s">
        <v>21801</v>
      </c>
      <c r="P1373" s="138">
        <f>VLOOKUP(A1373,Population!$A$5:$L$3146,12,FALSE)*'National Throughput'!$C$17</f>
        <v>101.40405988067582</v>
      </c>
      <c r="Q1373" s="118" t="s">
        <v>21806</v>
      </c>
      <c r="R1373" s="2">
        <f>'Emissions Factors'!$B$3</f>
        <v>9.9208017983194906E-5</v>
      </c>
      <c r="S1373" s="118" t="s">
        <v>21801</v>
      </c>
      <c r="T1373" s="118" t="s">
        <v>21806</v>
      </c>
      <c r="U1373" s="104">
        <f t="shared" si="64"/>
        <v>1.0060095796211059E-2</v>
      </c>
      <c r="V1373" s="126" t="s">
        <v>21801</v>
      </c>
      <c r="W1373" s="113">
        <f t="shared" si="65"/>
        <v>1.0527505060323831E-2</v>
      </c>
      <c r="X1373" s="126" t="s">
        <v>21801</v>
      </c>
    </row>
    <row r="1374" spans="1:24" x14ac:dyDescent="0.25">
      <c r="A1374" s="123" t="s">
        <v>9881</v>
      </c>
      <c r="B1374" s="123" t="s">
        <v>9505</v>
      </c>
      <c r="C1374" s="123" t="s">
        <v>532</v>
      </c>
      <c r="D1374" s="117" t="s">
        <v>22986</v>
      </c>
      <c r="E1374" s="117" t="s">
        <v>21845</v>
      </c>
      <c r="F1374" s="118" t="s">
        <v>22947</v>
      </c>
      <c r="G1374" s="126">
        <v>515</v>
      </c>
      <c r="H1374" s="120" t="s">
        <v>25281</v>
      </c>
      <c r="I1374" s="5">
        <f>VLOOKUP(A1374,Population!$A$5:$L$3146,12,FALSE)*'National Throughput'!$C$14</f>
        <v>9.6736893863715349E-5</v>
      </c>
      <c r="J1374" s="118" t="s">
        <v>21802</v>
      </c>
      <c r="K1374" s="114">
        <f>'Emissions Factors'!$B$2</f>
        <v>10</v>
      </c>
      <c r="L1374" s="118" t="s">
        <v>21801</v>
      </c>
      <c r="M1374" s="118" t="s">
        <v>21802</v>
      </c>
      <c r="N1374" s="113">
        <f t="shared" si="63"/>
        <v>9.6736893863715349E-4</v>
      </c>
      <c r="O1374" s="126" t="s">
        <v>21801</v>
      </c>
      <c r="P1374" s="138">
        <f>VLOOKUP(A1374,Population!$A$5:$L$3146,12,FALSE)*'National Throughput'!$C$17</f>
        <v>209.86990483911387</v>
      </c>
      <c r="Q1374" s="118" t="s">
        <v>21806</v>
      </c>
      <c r="R1374" s="2">
        <f>'Emissions Factors'!$B$3</f>
        <v>9.9208017983194906E-5</v>
      </c>
      <c r="S1374" s="118" t="s">
        <v>21801</v>
      </c>
      <c r="T1374" s="118" t="s">
        <v>21806</v>
      </c>
      <c r="U1374" s="104">
        <f t="shared" si="64"/>
        <v>2.0820777293410211E-2</v>
      </c>
      <c r="V1374" s="126" t="s">
        <v>21801</v>
      </c>
      <c r="W1374" s="113">
        <f t="shared" si="65"/>
        <v>2.1788146232047365E-2</v>
      </c>
      <c r="X1374" s="126" t="s">
        <v>21801</v>
      </c>
    </row>
    <row r="1375" spans="1:24" x14ac:dyDescent="0.25">
      <c r="A1375" s="123" t="s">
        <v>9887</v>
      </c>
      <c r="B1375" s="123" t="s">
        <v>9505</v>
      </c>
      <c r="C1375" s="123" t="s">
        <v>540</v>
      </c>
      <c r="D1375" s="117" t="s">
        <v>22987</v>
      </c>
      <c r="E1375" s="117" t="s">
        <v>21845</v>
      </c>
      <c r="F1375" s="118" t="s">
        <v>22947</v>
      </c>
      <c r="G1375" s="126">
        <v>515</v>
      </c>
      <c r="H1375" s="120" t="s">
        <v>25282</v>
      </c>
      <c r="I1375" s="5">
        <f>VLOOKUP(A1375,Population!$A$5:$L$3146,12,FALSE)*'National Throughput'!$C$14</f>
        <v>3.0858055059259054E-5</v>
      </c>
      <c r="J1375" s="118" t="s">
        <v>21802</v>
      </c>
      <c r="K1375" s="114">
        <f>'Emissions Factors'!$B$2</f>
        <v>10</v>
      </c>
      <c r="L1375" s="118" t="s">
        <v>21801</v>
      </c>
      <c r="M1375" s="118" t="s">
        <v>21802</v>
      </c>
      <c r="N1375" s="113">
        <f t="shared" si="63"/>
        <v>3.0858055059259054E-4</v>
      </c>
      <c r="O1375" s="126" t="s">
        <v>21801</v>
      </c>
      <c r="P1375" s="138">
        <f>VLOOKUP(A1375,Population!$A$5:$L$3146,12,FALSE)*'National Throughput'!$C$17</f>
        <v>66.946299598275161</v>
      </c>
      <c r="Q1375" s="118" t="s">
        <v>21806</v>
      </c>
      <c r="R1375" s="2">
        <f>'Emissions Factors'!$B$3</f>
        <v>9.9208017983194906E-5</v>
      </c>
      <c r="S1375" s="118" t="s">
        <v>21801</v>
      </c>
      <c r="T1375" s="118" t="s">
        <v>21806</v>
      </c>
      <c r="U1375" s="104">
        <f t="shared" si="64"/>
        <v>6.6416096944540357E-3</v>
      </c>
      <c r="V1375" s="126" t="s">
        <v>21801</v>
      </c>
      <c r="W1375" s="113">
        <f t="shared" si="65"/>
        <v>6.9501902450466264E-3</v>
      </c>
      <c r="X1375" s="126" t="s">
        <v>21801</v>
      </c>
    </row>
    <row r="1376" spans="1:24" x14ac:dyDescent="0.25">
      <c r="A1376" s="123" t="s">
        <v>9893</v>
      </c>
      <c r="B1376" s="123" t="s">
        <v>9505</v>
      </c>
      <c r="C1376" s="123" t="s">
        <v>549</v>
      </c>
      <c r="D1376" s="117" t="s">
        <v>22186</v>
      </c>
      <c r="E1376" s="117" t="s">
        <v>21845</v>
      </c>
      <c r="F1376" s="118" t="s">
        <v>22947</v>
      </c>
      <c r="G1376" s="126">
        <v>515</v>
      </c>
      <c r="H1376" s="120" t="s">
        <v>25283</v>
      </c>
      <c r="I1376" s="5">
        <f>VLOOKUP(A1376,Population!$A$5:$L$3146,12,FALSE)*'National Throughput'!$C$14</f>
        <v>1.0541146186819837E-4</v>
      </c>
      <c r="J1376" s="118" t="s">
        <v>21802</v>
      </c>
      <c r="K1376" s="114">
        <f>'Emissions Factors'!$B$2</f>
        <v>10</v>
      </c>
      <c r="L1376" s="118" t="s">
        <v>21801</v>
      </c>
      <c r="M1376" s="118" t="s">
        <v>21802</v>
      </c>
      <c r="N1376" s="113">
        <f t="shared" si="63"/>
        <v>1.0541146186819838E-3</v>
      </c>
      <c r="O1376" s="126" t="s">
        <v>21801</v>
      </c>
      <c r="P1376" s="138">
        <f>VLOOKUP(A1376,Population!$A$5:$L$3146,12,FALSE)*'National Throughput'!$C$17</f>
        <v>228.68930960712379</v>
      </c>
      <c r="Q1376" s="118" t="s">
        <v>21806</v>
      </c>
      <c r="R1376" s="2">
        <f>'Emissions Factors'!$B$3</f>
        <v>9.9208017983194906E-5</v>
      </c>
      <c r="S1376" s="118" t="s">
        <v>21801</v>
      </c>
      <c r="T1376" s="118" t="s">
        <v>21806</v>
      </c>
      <c r="U1376" s="104">
        <f t="shared" si="64"/>
        <v>2.2687813140067965E-2</v>
      </c>
      <c r="V1376" s="126" t="s">
        <v>21801</v>
      </c>
      <c r="W1376" s="113">
        <f t="shared" si="65"/>
        <v>2.3741927758749948E-2</v>
      </c>
      <c r="X1376" s="126" t="s">
        <v>21801</v>
      </c>
    </row>
    <row r="1377" spans="1:24" x14ac:dyDescent="0.25">
      <c r="A1377" s="123" t="s">
        <v>9900</v>
      </c>
      <c r="B1377" s="123" t="s">
        <v>9505</v>
      </c>
      <c r="C1377" s="123" t="s">
        <v>557</v>
      </c>
      <c r="D1377" s="117" t="s">
        <v>22187</v>
      </c>
      <c r="E1377" s="117" t="s">
        <v>21845</v>
      </c>
      <c r="F1377" s="118" t="s">
        <v>22947</v>
      </c>
      <c r="G1377" s="126">
        <v>515</v>
      </c>
      <c r="H1377" s="120" t="s">
        <v>25284</v>
      </c>
      <c r="I1377" s="5">
        <f>VLOOKUP(A1377,Population!$A$5:$L$3146,12,FALSE)*'National Throughput'!$C$14</f>
        <v>3.6520297033821946E-5</v>
      </c>
      <c r="J1377" s="118" t="s">
        <v>21802</v>
      </c>
      <c r="K1377" s="114">
        <f>'Emissions Factors'!$B$2</f>
        <v>10</v>
      </c>
      <c r="L1377" s="118" t="s">
        <v>21801</v>
      </c>
      <c r="M1377" s="118" t="s">
        <v>21802</v>
      </c>
      <c r="N1377" s="113">
        <f t="shared" si="63"/>
        <v>3.6520297033821946E-4</v>
      </c>
      <c r="O1377" s="126" t="s">
        <v>21801</v>
      </c>
      <c r="P1377" s="138">
        <f>VLOOKUP(A1377,Population!$A$5:$L$3146,12,FALSE)*'National Throughput'!$C$17</f>
        <v>79.230487532319188</v>
      </c>
      <c r="Q1377" s="118" t="s">
        <v>21806</v>
      </c>
      <c r="R1377" s="2">
        <f>'Emissions Factors'!$B$3</f>
        <v>9.9208017983194906E-5</v>
      </c>
      <c r="S1377" s="118" t="s">
        <v>21801</v>
      </c>
      <c r="T1377" s="118" t="s">
        <v>21806</v>
      </c>
      <c r="U1377" s="104">
        <f t="shared" si="64"/>
        <v>7.8602996319236222E-3</v>
      </c>
      <c r="V1377" s="126" t="s">
        <v>21801</v>
      </c>
      <c r="W1377" s="113">
        <f t="shared" si="65"/>
        <v>8.2255026022618419E-3</v>
      </c>
      <c r="X1377" s="126" t="s">
        <v>21801</v>
      </c>
    </row>
    <row r="1378" spans="1:24" x14ac:dyDescent="0.25">
      <c r="A1378" s="123" t="s">
        <v>9906</v>
      </c>
      <c r="B1378" s="123" t="s">
        <v>9505</v>
      </c>
      <c r="C1378" s="123" t="s">
        <v>565</v>
      </c>
      <c r="D1378" s="117" t="s">
        <v>22988</v>
      </c>
      <c r="E1378" s="117" t="s">
        <v>21845</v>
      </c>
      <c r="F1378" s="118" t="s">
        <v>22947</v>
      </c>
      <c r="G1378" s="126">
        <v>515</v>
      </c>
      <c r="H1378" s="120" t="s">
        <v>25285</v>
      </c>
      <c r="I1378" s="5">
        <f>VLOOKUP(A1378,Population!$A$5:$L$3146,12,FALSE)*'National Throughput'!$C$14</f>
        <v>1.771004990581794E-3</v>
      </c>
      <c r="J1378" s="118" t="s">
        <v>21802</v>
      </c>
      <c r="K1378" s="114">
        <f>'Emissions Factors'!$B$2</f>
        <v>10</v>
      </c>
      <c r="L1378" s="118" t="s">
        <v>21801</v>
      </c>
      <c r="M1378" s="118" t="s">
        <v>21802</v>
      </c>
      <c r="N1378" s="113">
        <f t="shared" si="63"/>
        <v>1.771004990581794E-2</v>
      </c>
      <c r="O1378" s="126" t="s">
        <v>21801</v>
      </c>
      <c r="P1378" s="138">
        <f>VLOOKUP(A1378,Population!$A$5:$L$3146,12,FALSE)*'National Throughput'!$C$17</f>
        <v>3842.1809301281387</v>
      </c>
      <c r="Q1378" s="118" t="s">
        <v>21806</v>
      </c>
      <c r="R1378" s="2">
        <f>'Emissions Factors'!$B$3</f>
        <v>9.9208017983194906E-5</v>
      </c>
      <c r="S1378" s="118" t="s">
        <v>21801</v>
      </c>
      <c r="T1378" s="118" t="s">
        <v>21806</v>
      </c>
      <c r="U1378" s="104">
        <f t="shared" si="64"/>
        <v>0.38117515481084091</v>
      </c>
      <c r="V1378" s="126" t="s">
        <v>21801</v>
      </c>
      <c r="W1378" s="113">
        <f t="shared" si="65"/>
        <v>0.39888520471665884</v>
      </c>
      <c r="X1378" s="126" t="s">
        <v>21801</v>
      </c>
    </row>
    <row r="1379" spans="1:24" x14ac:dyDescent="0.25">
      <c r="A1379" s="123" t="s">
        <v>9913</v>
      </c>
      <c r="B1379" s="123" t="s">
        <v>9505</v>
      </c>
      <c r="C1379" s="123" t="s">
        <v>574</v>
      </c>
      <c r="D1379" s="117" t="s">
        <v>22989</v>
      </c>
      <c r="E1379" s="117" t="s">
        <v>21845</v>
      </c>
      <c r="F1379" s="118" t="s">
        <v>22947</v>
      </c>
      <c r="G1379" s="126">
        <v>515</v>
      </c>
      <c r="H1379" s="120" t="s">
        <v>25286</v>
      </c>
      <c r="I1379" s="5">
        <f>VLOOKUP(A1379,Population!$A$5:$L$3146,12,FALSE)*'National Throughput'!$C$14</f>
        <v>1.3442421786939378E-5</v>
      </c>
      <c r="J1379" s="118" t="s">
        <v>21802</v>
      </c>
      <c r="K1379" s="114">
        <f>'Emissions Factors'!$B$2</f>
        <v>10</v>
      </c>
      <c r="L1379" s="118" t="s">
        <v>21801</v>
      </c>
      <c r="M1379" s="118" t="s">
        <v>21802</v>
      </c>
      <c r="N1379" s="113">
        <f t="shared" si="63"/>
        <v>1.3442421786939376E-4</v>
      </c>
      <c r="O1379" s="126" t="s">
        <v>21801</v>
      </c>
      <c r="P1379" s="138">
        <f>VLOOKUP(A1379,Population!$A$5:$L$3146,12,FALSE)*'National Throughput'!$C$17</f>
        <v>29.16322478998238</v>
      </c>
      <c r="Q1379" s="118" t="s">
        <v>21806</v>
      </c>
      <c r="R1379" s="2">
        <f>'Emissions Factors'!$B$3</f>
        <v>9.9208017983194906E-5</v>
      </c>
      <c r="S1379" s="118" t="s">
        <v>21801</v>
      </c>
      <c r="T1379" s="118" t="s">
        <v>21806</v>
      </c>
      <c r="U1379" s="104">
        <f t="shared" si="64"/>
        <v>2.8932257294125275E-3</v>
      </c>
      <c r="V1379" s="126" t="s">
        <v>21801</v>
      </c>
      <c r="W1379" s="113">
        <f t="shared" si="65"/>
        <v>3.0276499472819212E-3</v>
      </c>
      <c r="X1379" s="126" t="s">
        <v>21801</v>
      </c>
    </row>
    <row r="1380" spans="1:24" x14ac:dyDescent="0.25">
      <c r="A1380" s="123" t="s">
        <v>9920</v>
      </c>
      <c r="B1380" s="123" t="s">
        <v>9505</v>
      </c>
      <c r="C1380" s="123" t="s">
        <v>583</v>
      </c>
      <c r="D1380" s="117" t="s">
        <v>22990</v>
      </c>
      <c r="E1380" s="117" t="s">
        <v>21845</v>
      </c>
      <c r="F1380" s="118" t="s">
        <v>22947</v>
      </c>
      <c r="G1380" s="126">
        <v>515</v>
      </c>
      <c r="H1380" s="120" t="s">
        <v>25287</v>
      </c>
      <c r="I1380" s="5">
        <f>VLOOKUP(A1380,Population!$A$5:$L$3146,12,FALSE)*'National Throughput'!$C$14</f>
        <v>5.1585252046590266E-5</v>
      </c>
      <c r="J1380" s="118" t="s">
        <v>21802</v>
      </c>
      <c r="K1380" s="114">
        <f>'Emissions Factors'!$B$2</f>
        <v>10</v>
      </c>
      <c r="L1380" s="118" t="s">
        <v>21801</v>
      </c>
      <c r="M1380" s="118" t="s">
        <v>21802</v>
      </c>
      <c r="N1380" s="113">
        <f t="shared" si="63"/>
        <v>5.158525204659026E-4</v>
      </c>
      <c r="O1380" s="126" t="s">
        <v>21801</v>
      </c>
      <c r="P1380" s="138">
        <f>VLOOKUP(A1380,Population!$A$5:$L$3146,12,FALSE)*'National Throughput'!$C$17</f>
        <v>111.91378496576222</v>
      </c>
      <c r="Q1380" s="118" t="s">
        <v>21806</v>
      </c>
      <c r="R1380" s="2">
        <f>'Emissions Factors'!$B$3</f>
        <v>9.9208017983194906E-5</v>
      </c>
      <c r="S1380" s="118" t="s">
        <v>21801</v>
      </c>
      <c r="T1380" s="118" t="s">
        <v>21806</v>
      </c>
      <c r="U1380" s="104">
        <f t="shared" si="64"/>
        <v>1.1102744791450746E-2</v>
      </c>
      <c r="V1380" s="126" t="s">
        <v>21801</v>
      </c>
      <c r="W1380" s="113">
        <f t="shared" si="65"/>
        <v>1.1618597311916648E-2</v>
      </c>
      <c r="X1380" s="126" t="s">
        <v>21801</v>
      </c>
    </row>
    <row r="1381" spans="1:24" x14ac:dyDescent="0.25">
      <c r="A1381" s="123" t="s">
        <v>9927</v>
      </c>
      <c r="B1381" s="123" t="s">
        <v>9505</v>
      </c>
      <c r="C1381" s="123" t="s">
        <v>591</v>
      </c>
      <c r="D1381" s="117" t="s">
        <v>22991</v>
      </c>
      <c r="E1381" s="117" t="s">
        <v>21845</v>
      </c>
      <c r="F1381" s="118" t="s">
        <v>22947</v>
      </c>
      <c r="G1381" s="126">
        <v>515</v>
      </c>
      <c r="H1381" s="120" t="s">
        <v>25288</v>
      </c>
      <c r="I1381" s="5">
        <f>VLOOKUP(A1381,Population!$A$5:$L$3146,12,FALSE)*'National Throughput'!$C$14</f>
        <v>4.9956069094425955E-5</v>
      </c>
      <c r="J1381" s="118" t="s">
        <v>21802</v>
      </c>
      <c r="K1381" s="114">
        <f>'Emissions Factors'!$B$2</f>
        <v>10</v>
      </c>
      <c r="L1381" s="118" t="s">
        <v>21801</v>
      </c>
      <c r="M1381" s="118" t="s">
        <v>21802</v>
      </c>
      <c r="N1381" s="113">
        <f t="shared" si="63"/>
        <v>4.9956069094425951E-4</v>
      </c>
      <c r="O1381" s="126" t="s">
        <v>21801</v>
      </c>
      <c r="P1381" s="138">
        <f>VLOOKUP(A1381,Population!$A$5:$L$3146,12,FALSE)*'National Throughput'!$C$17</f>
        <v>108.37928579507427</v>
      </c>
      <c r="Q1381" s="118" t="s">
        <v>21806</v>
      </c>
      <c r="R1381" s="2">
        <f>'Emissions Factors'!$B$3</f>
        <v>9.9208017983194906E-5</v>
      </c>
      <c r="S1381" s="118" t="s">
        <v>21801</v>
      </c>
      <c r="T1381" s="118" t="s">
        <v>21806</v>
      </c>
      <c r="U1381" s="104">
        <f t="shared" si="64"/>
        <v>1.0752094134163549E-2</v>
      </c>
      <c r="V1381" s="126" t="s">
        <v>21801</v>
      </c>
      <c r="W1381" s="113">
        <f t="shared" si="65"/>
        <v>1.1251654825107808E-2</v>
      </c>
      <c r="X1381" s="126" t="s">
        <v>21801</v>
      </c>
    </row>
    <row r="1382" spans="1:24" x14ac:dyDescent="0.25">
      <c r="A1382" s="123" t="s">
        <v>9934</v>
      </c>
      <c r="B1382" s="123" t="s">
        <v>9505</v>
      </c>
      <c r="C1382" s="123" t="s">
        <v>600</v>
      </c>
      <c r="D1382" s="117" t="s">
        <v>22720</v>
      </c>
      <c r="E1382" s="117" t="s">
        <v>21845</v>
      </c>
      <c r="F1382" s="118" t="s">
        <v>22947</v>
      </c>
      <c r="G1382" s="126">
        <v>515</v>
      </c>
      <c r="H1382" s="120" t="s">
        <v>25289</v>
      </c>
      <c r="I1382" s="5">
        <f>VLOOKUP(A1382,Population!$A$5:$L$3146,12,FALSE)*'National Throughput'!$C$14</f>
        <v>2.166181602376669E-4</v>
      </c>
      <c r="J1382" s="118" t="s">
        <v>21802</v>
      </c>
      <c r="K1382" s="114">
        <f>'Emissions Factors'!$B$2</f>
        <v>10</v>
      </c>
      <c r="L1382" s="118" t="s">
        <v>21801</v>
      </c>
      <c r="M1382" s="118" t="s">
        <v>21802</v>
      </c>
      <c r="N1382" s="113">
        <f t="shared" si="63"/>
        <v>2.166181602376669E-3</v>
      </c>
      <c r="O1382" s="126" t="s">
        <v>21801</v>
      </c>
      <c r="P1382" s="138">
        <f>VLOOKUP(A1382,Population!$A$5:$L$3146,12,FALSE)*'National Throughput'!$C$17</f>
        <v>469.95133769283751</v>
      </c>
      <c r="Q1382" s="118" t="s">
        <v>21806</v>
      </c>
      <c r="R1382" s="2">
        <f>'Emissions Factors'!$B$3</f>
        <v>9.9208017983194906E-5</v>
      </c>
      <c r="S1382" s="118" t="s">
        <v>21801</v>
      </c>
      <c r="T1382" s="118" t="s">
        <v>21806</v>
      </c>
      <c r="U1382" s="104">
        <f t="shared" si="64"/>
        <v>4.6622940761057524E-2</v>
      </c>
      <c r="V1382" s="126" t="s">
        <v>21801</v>
      </c>
      <c r="W1382" s="113">
        <f t="shared" si="65"/>
        <v>4.878912236343419E-2</v>
      </c>
      <c r="X1382" s="126" t="s">
        <v>21801</v>
      </c>
    </row>
    <row r="1383" spans="1:24" x14ac:dyDescent="0.25">
      <c r="A1383" s="123" t="s">
        <v>9942</v>
      </c>
      <c r="B1383" s="123" t="s">
        <v>9505</v>
      </c>
      <c r="C1383" s="123" t="s">
        <v>609</v>
      </c>
      <c r="D1383" s="117" t="s">
        <v>22992</v>
      </c>
      <c r="E1383" s="117" t="s">
        <v>21845</v>
      </c>
      <c r="F1383" s="118" t="s">
        <v>22947</v>
      </c>
      <c r="G1383" s="126">
        <v>515</v>
      </c>
      <c r="H1383" s="120" t="s">
        <v>25290</v>
      </c>
      <c r="I1383" s="5">
        <f>VLOOKUP(A1383,Population!$A$5:$L$3146,12,FALSE)*'National Throughput'!$C$14</f>
        <v>3.1762417840868627E-5</v>
      </c>
      <c r="J1383" s="118" t="s">
        <v>21802</v>
      </c>
      <c r="K1383" s="114">
        <f>'Emissions Factors'!$B$2</f>
        <v>10</v>
      </c>
      <c r="L1383" s="118" t="s">
        <v>21801</v>
      </c>
      <c r="M1383" s="118" t="s">
        <v>21802</v>
      </c>
      <c r="N1383" s="113">
        <f t="shared" si="63"/>
        <v>3.1762417840868628E-4</v>
      </c>
      <c r="O1383" s="126" t="s">
        <v>21801</v>
      </c>
      <c r="P1383" s="138">
        <f>VLOOKUP(A1383,Population!$A$5:$L$3146,12,FALSE)*'National Throughput'!$C$17</f>
        <v>68.908307301187648</v>
      </c>
      <c r="Q1383" s="118" t="s">
        <v>21806</v>
      </c>
      <c r="R1383" s="2">
        <f>'Emissions Factors'!$B$3</f>
        <v>9.9208017983194906E-5</v>
      </c>
      <c r="S1383" s="118" t="s">
        <v>21801</v>
      </c>
      <c r="T1383" s="118" t="s">
        <v>21806</v>
      </c>
      <c r="U1383" s="104">
        <f t="shared" si="64"/>
        <v>6.8362565899277453E-3</v>
      </c>
      <c r="V1383" s="126" t="s">
        <v>21801</v>
      </c>
      <c r="W1383" s="113">
        <f t="shared" si="65"/>
        <v>7.1538807683364314E-3</v>
      </c>
      <c r="X1383" s="126" t="s">
        <v>21801</v>
      </c>
    </row>
    <row r="1384" spans="1:24" x14ac:dyDescent="0.25">
      <c r="A1384" s="123" t="s">
        <v>9948</v>
      </c>
      <c r="B1384" s="123" t="s">
        <v>9505</v>
      </c>
      <c r="C1384" s="123" t="s">
        <v>1442</v>
      </c>
      <c r="D1384" s="117" t="s">
        <v>22993</v>
      </c>
      <c r="E1384" s="117" t="s">
        <v>21845</v>
      </c>
      <c r="F1384" s="118" t="s">
        <v>22947</v>
      </c>
      <c r="G1384" s="126">
        <v>515</v>
      </c>
      <c r="H1384" s="120" t="s">
        <v>25291</v>
      </c>
      <c r="I1384" s="5">
        <f>VLOOKUP(A1384,Population!$A$5:$L$3146,12,FALSE)*'National Throughput'!$C$14</f>
        <v>5.2130529606090154E-5</v>
      </c>
      <c r="J1384" s="118" t="s">
        <v>21802</v>
      </c>
      <c r="K1384" s="114">
        <f>'Emissions Factors'!$B$2</f>
        <v>10</v>
      </c>
      <c r="L1384" s="118" t="s">
        <v>21801</v>
      </c>
      <c r="M1384" s="118" t="s">
        <v>21802</v>
      </c>
      <c r="N1384" s="113">
        <f t="shared" si="63"/>
        <v>5.213052960609015E-4</v>
      </c>
      <c r="O1384" s="126" t="s">
        <v>21801</v>
      </c>
      <c r="P1384" s="138">
        <f>VLOOKUP(A1384,Population!$A$5:$L$3146,12,FALSE)*'National Throughput'!$C$17</f>
        <v>113.09676019840063</v>
      </c>
      <c r="Q1384" s="118" t="s">
        <v>21806</v>
      </c>
      <c r="R1384" s="2">
        <f>'Emissions Factors'!$B$3</f>
        <v>9.9208017983194906E-5</v>
      </c>
      <c r="S1384" s="118" t="s">
        <v>21801</v>
      </c>
      <c r="T1384" s="118" t="s">
        <v>21806</v>
      </c>
      <c r="U1384" s="104">
        <f t="shared" si="64"/>
        <v>1.1220105419604012E-2</v>
      </c>
      <c r="V1384" s="126" t="s">
        <v>21801</v>
      </c>
      <c r="W1384" s="113">
        <f t="shared" si="65"/>
        <v>1.1741410715664913E-2</v>
      </c>
      <c r="X1384" s="126" t="s">
        <v>21801</v>
      </c>
    </row>
    <row r="1385" spans="1:24" x14ac:dyDescent="0.25">
      <c r="A1385" s="123" t="s">
        <v>9955</v>
      </c>
      <c r="B1385" s="123" t="s">
        <v>9505</v>
      </c>
      <c r="C1385" s="123" t="s">
        <v>1450</v>
      </c>
      <c r="D1385" s="117" t="s">
        <v>22994</v>
      </c>
      <c r="E1385" s="117" t="s">
        <v>21845</v>
      </c>
      <c r="F1385" s="118" t="s">
        <v>22947</v>
      </c>
      <c r="G1385" s="126">
        <v>515</v>
      </c>
      <c r="H1385" s="120" t="s">
        <v>25292</v>
      </c>
      <c r="I1385" s="5">
        <f>VLOOKUP(A1385,Population!$A$5:$L$3146,12,FALSE)*'National Throughput'!$C$14</f>
        <v>6.6812792868258235E-4</v>
      </c>
      <c r="J1385" s="118" t="s">
        <v>21802</v>
      </c>
      <c r="K1385" s="114">
        <f>'Emissions Factors'!$B$2</f>
        <v>10</v>
      </c>
      <c r="L1385" s="118" t="s">
        <v>21801</v>
      </c>
      <c r="M1385" s="118" t="s">
        <v>21802</v>
      </c>
      <c r="N1385" s="113">
        <f t="shared" si="63"/>
        <v>6.6812792868258235E-3</v>
      </c>
      <c r="O1385" s="126" t="s">
        <v>21801</v>
      </c>
      <c r="P1385" s="138">
        <f>VLOOKUP(A1385,Population!$A$5:$L$3146,12,FALSE)*'National Throughput'!$C$17</f>
        <v>1449.4981098991266</v>
      </c>
      <c r="Q1385" s="118" t="s">
        <v>21806</v>
      </c>
      <c r="R1385" s="2">
        <f>'Emissions Factors'!$B$3</f>
        <v>9.9208017983194906E-5</v>
      </c>
      <c r="S1385" s="118" t="s">
        <v>21801</v>
      </c>
      <c r="T1385" s="118" t="s">
        <v>21806</v>
      </c>
      <c r="U1385" s="104">
        <f t="shared" si="64"/>
        <v>0.14380183455347958</v>
      </c>
      <c r="V1385" s="126" t="s">
        <v>21801</v>
      </c>
      <c r="W1385" s="113">
        <f t="shared" si="65"/>
        <v>0.15048311384030541</v>
      </c>
      <c r="X1385" s="126" t="s">
        <v>21801</v>
      </c>
    </row>
    <row r="1386" spans="1:24" x14ac:dyDescent="0.25">
      <c r="A1386" s="123" t="s">
        <v>9962</v>
      </c>
      <c r="B1386" s="123" t="s">
        <v>9505</v>
      </c>
      <c r="C1386" s="123" t="s">
        <v>1458</v>
      </c>
      <c r="D1386" s="117" t="s">
        <v>22192</v>
      </c>
      <c r="E1386" s="117" t="s">
        <v>21845</v>
      </c>
      <c r="F1386" s="118" t="s">
        <v>22947</v>
      </c>
      <c r="G1386" s="126">
        <v>515</v>
      </c>
      <c r="H1386" s="120" t="s">
        <v>25293</v>
      </c>
      <c r="I1386" s="5">
        <f>VLOOKUP(A1386,Population!$A$5:$L$3146,12,FALSE)*'National Throughput'!$C$14</f>
        <v>4.6439028835651663E-4</v>
      </c>
      <c r="J1386" s="118" t="s">
        <v>21802</v>
      </c>
      <c r="K1386" s="114">
        <f>'Emissions Factors'!$B$2</f>
        <v>10</v>
      </c>
      <c r="L1386" s="118" t="s">
        <v>21801</v>
      </c>
      <c r="M1386" s="118" t="s">
        <v>21802</v>
      </c>
      <c r="N1386" s="113">
        <f t="shared" si="63"/>
        <v>4.6439028835651664E-3</v>
      </c>
      <c r="O1386" s="126" t="s">
        <v>21801</v>
      </c>
      <c r="P1386" s="138">
        <f>VLOOKUP(A1386,Population!$A$5:$L$3146,12,FALSE)*'National Throughput'!$C$17</f>
        <v>1007.490955445565</v>
      </c>
      <c r="Q1386" s="118" t="s">
        <v>21806</v>
      </c>
      <c r="R1386" s="2">
        <f>'Emissions Factors'!$B$3</f>
        <v>9.9208017983194906E-5</v>
      </c>
      <c r="S1386" s="118" t="s">
        <v>21801</v>
      </c>
      <c r="T1386" s="118" t="s">
        <v>21806</v>
      </c>
      <c r="U1386" s="104">
        <f t="shared" si="64"/>
        <v>9.995118082574983E-2</v>
      </c>
      <c r="V1386" s="126" t="s">
        <v>21801</v>
      </c>
      <c r="W1386" s="113">
        <f t="shared" si="65"/>
        <v>0.104595083709315</v>
      </c>
      <c r="X1386" s="126" t="s">
        <v>21801</v>
      </c>
    </row>
    <row r="1387" spans="1:24" x14ac:dyDescent="0.25">
      <c r="A1387" s="123" t="s">
        <v>9969</v>
      </c>
      <c r="B1387" s="123" t="s">
        <v>9505</v>
      </c>
      <c r="C1387" s="123" t="s">
        <v>1466</v>
      </c>
      <c r="D1387" s="117" t="s">
        <v>22995</v>
      </c>
      <c r="E1387" s="117" t="s">
        <v>21845</v>
      </c>
      <c r="F1387" s="118" t="s">
        <v>22947</v>
      </c>
      <c r="G1387" s="126">
        <v>515</v>
      </c>
      <c r="H1387" s="120" t="s">
        <v>25294</v>
      </c>
      <c r="I1387" s="5">
        <f>VLOOKUP(A1387,Population!$A$5:$L$3146,12,FALSE)*'National Throughput'!$C$14</f>
        <v>3.0298148101821361E-4</v>
      </c>
      <c r="J1387" s="118" t="s">
        <v>21802</v>
      </c>
      <c r="K1387" s="114">
        <f>'Emissions Factors'!$B$2</f>
        <v>10</v>
      </c>
      <c r="L1387" s="118" t="s">
        <v>21801</v>
      </c>
      <c r="M1387" s="118" t="s">
        <v>21802</v>
      </c>
      <c r="N1387" s="113">
        <f t="shared" si="63"/>
        <v>3.0298148101821363E-3</v>
      </c>
      <c r="O1387" s="126" t="s">
        <v>21801</v>
      </c>
      <c r="P1387" s="138">
        <f>VLOOKUP(A1387,Population!$A$5:$L$3146,12,FALSE)*'National Throughput'!$C$17</f>
        <v>657.31586005736688</v>
      </c>
      <c r="Q1387" s="118" t="s">
        <v>21806</v>
      </c>
      <c r="R1387" s="2">
        <f>'Emissions Factors'!$B$3</f>
        <v>9.9208017983194906E-5</v>
      </c>
      <c r="S1387" s="118" t="s">
        <v>21801</v>
      </c>
      <c r="T1387" s="118" t="s">
        <v>21806</v>
      </c>
      <c r="U1387" s="104">
        <f t="shared" si="64"/>
        <v>6.5211003665210474E-2</v>
      </c>
      <c r="V1387" s="126" t="s">
        <v>21801</v>
      </c>
      <c r="W1387" s="113">
        <f t="shared" si="65"/>
        <v>6.8240818475392609E-2</v>
      </c>
      <c r="X1387" s="126" t="s">
        <v>21801</v>
      </c>
    </row>
    <row r="1388" spans="1:24" x14ac:dyDescent="0.25">
      <c r="A1388" s="123" t="s">
        <v>9976</v>
      </c>
      <c r="B1388" s="123" t="s">
        <v>9505</v>
      </c>
      <c r="C1388" s="123" t="s">
        <v>1475</v>
      </c>
      <c r="D1388" s="117" t="s">
        <v>22996</v>
      </c>
      <c r="E1388" s="117" t="s">
        <v>21845</v>
      </c>
      <c r="F1388" s="118" t="s">
        <v>22947</v>
      </c>
      <c r="G1388" s="126">
        <v>515</v>
      </c>
      <c r="H1388" s="120" t="s">
        <v>25295</v>
      </c>
      <c r="I1388" s="5">
        <f>VLOOKUP(A1388,Population!$A$5:$L$3146,12,FALSE)*'National Throughput'!$C$14</f>
        <v>4.9600308735483955E-5</v>
      </c>
      <c r="J1388" s="118" t="s">
        <v>21802</v>
      </c>
      <c r="K1388" s="114">
        <f>'Emissions Factors'!$B$2</f>
        <v>10</v>
      </c>
      <c r="L1388" s="118" t="s">
        <v>21801</v>
      </c>
      <c r="M1388" s="118" t="s">
        <v>21802</v>
      </c>
      <c r="N1388" s="113">
        <f t="shared" si="63"/>
        <v>4.9600308735483958E-4</v>
      </c>
      <c r="O1388" s="126" t="s">
        <v>21801</v>
      </c>
      <c r="P1388" s="138">
        <f>VLOOKUP(A1388,Population!$A$5:$L$3146,12,FALSE)*'National Throughput'!$C$17</f>
        <v>107.60746658841384</v>
      </c>
      <c r="Q1388" s="118" t="s">
        <v>21806</v>
      </c>
      <c r="R1388" s="2">
        <f>'Emissions Factors'!$B$3</f>
        <v>9.9208017983194906E-5</v>
      </c>
      <c r="S1388" s="118" t="s">
        <v>21801</v>
      </c>
      <c r="T1388" s="118" t="s">
        <v>21806</v>
      </c>
      <c r="U1388" s="104">
        <f t="shared" si="64"/>
        <v>1.0675523480429406E-2</v>
      </c>
      <c r="V1388" s="126" t="s">
        <v>21801</v>
      </c>
      <c r="W1388" s="113">
        <f t="shared" si="65"/>
        <v>1.1171526567784244E-2</v>
      </c>
      <c r="X1388" s="126" t="s">
        <v>21801</v>
      </c>
    </row>
    <row r="1389" spans="1:24" x14ac:dyDescent="0.25">
      <c r="A1389" s="123" t="s">
        <v>9983</v>
      </c>
      <c r="B1389" s="123" t="s">
        <v>9505</v>
      </c>
      <c r="C1389" s="123" t="s">
        <v>1484</v>
      </c>
      <c r="D1389" s="117" t="s">
        <v>22997</v>
      </c>
      <c r="E1389" s="117" t="s">
        <v>21845</v>
      </c>
      <c r="F1389" s="118" t="s">
        <v>22947</v>
      </c>
      <c r="G1389" s="126">
        <v>515</v>
      </c>
      <c r="H1389" s="120" t="s">
        <v>25296</v>
      </c>
      <c r="I1389" s="5">
        <f>VLOOKUP(A1389,Population!$A$5:$L$3146,12,FALSE)*'National Throughput'!$C$14</f>
        <v>5.0841147669662972E-4</v>
      </c>
      <c r="J1389" s="118" t="s">
        <v>21802</v>
      </c>
      <c r="K1389" s="114">
        <f>'Emissions Factors'!$B$2</f>
        <v>10</v>
      </c>
      <c r="L1389" s="118" t="s">
        <v>21801</v>
      </c>
      <c r="M1389" s="118" t="s">
        <v>21802</v>
      </c>
      <c r="N1389" s="113">
        <f t="shared" si="63"/>
        <v>5.0841147669662967E-3</v>
      </c>
      <c r="O1389" s="126" t="s">
        <v>21801</v>
      </c>
      <c r="P1389" s="138">
        <f>VLOOKUP(A1389,Population!$A$5:$L$3146,12,FALSE)*'National Throughput'!$C$17</f>
        <v>1102.994565690276</v>
      </c>
      <c r="Q1389" s="118" t="s">
        <v>21806</v>
      </c>
      <c r="R1389" s="2">
        <f>'Emissions Factors'!$B$3</f>
        <v>9.9208017983194906E-5</v>
      </c>
      <c r="S1389" s="118" t="s">
        <v>21801</v>
      </c>
      <c r="T1389" s="118" t="s">
        <v>21806</v>
      </c>
      <c r="U1389" s="104">
        <f t="shared" si="64"/>
        <v>0.10942590470836715</v>
      </c>
      <c r="V1389" s="126" t="s">
        <v>21801</v>
      </c>
      <c r="W1389" s="113">
        <f t="shared" si="65"/>
        <v>0.11451001947533344</v>
      </c>
      <c r="X1389" s="126" t="s">
        <v>21801</v>
      </c>
    </row>
    <row r="1390" spans="1:24" x14ac:dyDescent="0.25">
      <c r="A1390" s="123" t="s">
        <v>9990</v>
      </c>
      <c r="B1390" s="123" t="s">
        <v>9505</v>
      </c>
      <c r="C1390" s="123" t="s">
        <v>1492</v>
      </c>
      <c r="D1390" s="117" t="s">
        <v>22998</v>
      </c>
      <c r="E1390" s="117" t="s">
        <v>21845</v>
      </c>
      <c r="F1390" s="118" t="s">
        <v>22947</v>
      </c>
      <c r="G1390" s="126">
        <v>515</v>
      </c>
      <c r="H1390" s="120" t="s">
        <v>25297</v>
      </c>
      <c r="I1390" s="5">
        <f>VLOOKUP(A1390,Population!$A$5:$L$3146,12,FALSE)*'National Throughput'!$C$14</f>
        <v>1.2160022063164329E-4</v>
      </c>
      <c r="J1390" s="118" t="s">
        <v>21802</v>
      </c>
      <c r="K1390" s="114">
        <f>'Emissions Factors'!$B$2</f>
        <v>10</v>
      </c>
      <c r="L1390" s="118" t="s">
        <v>21801</v>
      </c>
      <c r="M1390" s="118" t="s">
        <v>21802</v>
      </c>
      <c r="N1390" s="113">
        <f t="shared" si="63"/>
        <v>1.2160022063164328E-3</v>
      </c>
      <c r="O1390" s="126" t="s">
        <v>21801</v>
      </c>
      <c r="P1390" s="138">
        <f>VLOOKUP(A1390,Population!$A$5:$L$3146,12,FALSE)*'National Throughput'!$C$17</f>
        <v>263.8106901419801</v>
      </c>
      <c r="Q1390" s="118" t="s">
        <v>21806</v>
      </c>
      <c r="R1390" s="2">
        <f>'Emissions Factors'!$B$3</f>
        <v>9.9208017983194906E-5</v>
      </c>
      <c r="S1390" s="118" t="s">
        <v>21801</v>
      </c>
      <c r="T1390" s="118" t="s">
        <v>21806</v>
      </c>
      <c r="U1390" s="104">
        <f t="shared" si="64"/>
        <v>2.617213569176462E-2</v>
      </c>
      <c r="V1390" s="126" t="s">
        <v>21801</v>
      </c>
      <c r="W1390" s="113">
        <f t="shared" si="65"/>
        <v>2.7388137898081054E-2</v>
      </c>
      <c r="X1390" s="126" t="s">
        <v>21801</v>
      </c>
    </row>
    <row r="1391" spans="1:24" x14ac:dyDescent="0.25">
      <c r="A1391" s="123" t="s">
        <v>9997</v>
      </c>
      <c r="B1391" s="123" t="s">
        <v>9505</v>
      </c>
      <c r="C1391" s="123" t="s">
        <v>1501</v>
      </c>
      <c r="D1391" s="117" t="s">
        <v>22730</v>
      </c>
      <c r="E1391" s="117" t="s">
        <v>21845</v>
      </c>
      <c r="F1391" s="118" t="s">
        <v>22947</v>
      </c>
      <c r="G1391" s="126">
        <v>515</v>
      </c>
      <c r="H1391" s="120" t="s">
        <v>25298</v>
      </c>
      <c r="I1391" s="5">
        <f>VLOOKUP(A1391,Population!$A$5:$L$3146,12,FALSE)*'National Throughput'!$C$14</f>
        <v>3.2583659043286147E-5</v>
      </c>
      <c r="J1391" s="118" t="s">
        <v>21802</v>
      </c>
      <c r="K1391" s="114">
        <f>'Emissions Factors'!$B$2</f>
        <v>10</v>
      </c>
      <c r="L1391" s="118" t="s">
        <v>21801</v>
      </c>
      <c r="M1391" s="118" t="s">
        <v>21802</v>
      </c>
      <c r="N1391" s="113">
        <f t="shared" si="63"/>
        <v>3.2583659043286149E-4</v>
      </c>
      <c r="O1391" s="126" t="s">
        <v>21801</v>
      </c>
      <c r="P1391" s="138">
        <f>VLOOKUP(A1391,Population!$A$5:$L$3146,12,FALSE)*'National Throughput'!$C$17</f>
        <v>70.689983413758924</v>
      </c>
      <c r="Q1391" s="118" t="s">
        <v>21806</v>
      </c>
      <c r="R1391" s="2">
        <f>'Emissions Factors'!$B$3</f>
        <v>9.9208017983194906E-5</v>
      </c>
      <c r="S1391" s="118" t="s">
        <v>21801</v>
      </c>
      <c r="T1391" s="118" t="s">
        <v>21806</v>
      </c>
      <c r="U1391" s="104">
        <f t="shared" si="64"/>
        <v>7.0130131457439449E-3</v>
      </c>
      <c r="V1391" s="126" t="s">
        <v>21801</v>
      </c>
      <c r="W1391" s="113">
        <f t="shared" si="65"/>
        <v>7.3388497361768067E-3</v>
      </c>
      <c r="X1391" s="126" t="s">
        <v>21801</v>
      </c>
    </row>
    <row r="1392" spans="1:24" x14ac:dyDescent="0.25">
      <c r="A1392" s="123" t="s">
        <v>10004</v>
      </c>
      <c r="B1392" s="123" t="s">
        <v>9505</v>
      </c>
      <c r="C1392" s="123" t="s">
        <v>3522</v>
      </c>
      <c r="D1392" s="117" t="s">
        <v>22999</v>
      </c>
      <c r="E1392" s="117" t="s">
        <v>21845</v>
      </c>
      <c r="F1392" s="118" t="s">
        <v>22947</v>
      </c>
      <c r="G1392" s="126">
        <v>515</v>
      </c>
      <c r="H1392" s="120" t="s">
        <v>25299</v>
      </c>
      <c r="I1392" s="5">
        <f>VLOOKUP(A1392,Population!$A$5:$L$3146,12,FALSE)*'National Throughput'!$C$14</f>
        <v>3.1373408850249804E-5</v>
      </c>
      <c r="J1392" s="118" t="s">
        <v>21802</v>
      </c>
      <c r="K1392" s="114">
        <f>'Emissions Factors'!$B$2</f>
        <v>10</v>
      </c>
      <c r="L1392" s="118" t="s">
        <v>21801</v>
      </c>
      <c r="M1392" s="118" t="s">
        <v>21802</v>
      </c>
      <c r="N1392" s="113">
        <f t="shared" si="63"/>
        <v>3.1373408850249806E-4</v>
      </c>
      <c r="O1392" s="126" t="s">
        <v>21801</v>
      </c>
      <c r="P1392" s="138">
        <f>VLOOKUP(A1392,Population!$A$5:$L$3146,12,FALSE)*'National Throughput'!$C$17</f>
        <v>68.064355458390736</v>
      </c>
      <c r="Q1392" s="118" t="s">
        <v>21806</v>
      </c>
      <c r="R1392" s="2">
        <f>'Emissions Factors'!$B$3</f>
        <v>9.9208017983194906E-5</v>
      </c>
      <c r="S1392" s="118" t="s">
        <v>21801</v>
      </c>
      <c r="T1392" s="118" t="s">
        <v>21806</v>
      </c>
      <c r="U1392" s="104">
        <f t="shared" si="64"/>
        <v>6.7525298003305988E-3</v>
      </c>
      <c r="V1392" s="126" t="s">
        <v>21801</v>
      </c>
      <c r="W1392" s="113">
        <f t="shared" si="65"/>
        <v>7.0662638888330971E-3</v>
      </c>
      <c r="X1392" s="126" t="s">
        <v>21801</v>
      </c>
    </row>
    <row r="1393" spans="1:24" x14ac:dyDescent="0.25">
      <c r="A1393" s="123" t="s">
        <v>10009</v>
      </c>
      <c r="B1393" s="123" t="s">
        <v>9505</v>
      </c>
      <c r="C1393" s="123" t="s">
        <v>3531</v>
      </c>
      <c r="D1393" s="117" t="s">
        <v>22791</v>
      </c>
      <c r="E1393" s="117" t="s">
        <v>21845</v>
      </c>
      <c r="F1393" s="118" t="s">
        <v>22947</v>
      </c>
      <c r="G1393" s="126">
        <v>515</v>
      </c>
      <c r="H1393" s="120" t="s">
        <v>25300</v>
      </c>
      <c r="I1393" s="5">
        <f>VLOOKUP(A1393,Population!$A$5:$L$3146,12,FALSE)*'National Throughput'!$C$14</f>
        <v>8.0674479900642344E-5</v>
      </c>
      <c r="J1393" s="118" t="s">
        <v>21802</v>
      </c>
      <c r="K1393" s="114">
        <f>'Emissions Factors'!$B$2</f>
        <v>10</v>
      </c>
      <c r="L1393" s="118" t="s">
        <v>21801</v>
      </c>
      <c r="M1393" s="118" t="s">
        <v>21802</v>
      </c>
      <c r="N1393" s="113">
        <f t="shared" si="63"/>
        <v>8.0674479900642339E-4</v>
      </c>
      <c r="O1393" s="126" t="s">
        <v>21801</v>
      </c>
      <c r="P1393" s="138">
        <f>VLOOKUP(A1393,Population!$A$5:$L$3146,12,FALSE)*'National Throughput'!$C$17</f>
        <v>175.02262832157615</v>
      </c>
      <c r="Q1393" s="118" t="s">
        <v>21806</v>
      </c>
      <c r="R1393" s="2">
        <f>'Emissions Factors'!$B$3</f>
        <v>9.9208017983194906E-5</v>
      </c>
      <c r="S1393" s="118" t="s">
        <v>21801</v>
      </c>
      <c r="T1393" s="118" t="s">
        <v>21806</v>
      </c>
      <c r="U1393" s="104">
        <f t="shared" si="64"/>
        <v>1.7363648057992963E-2</v>
      </c>
      <c r="V1393" s="126" t="s">
        <v>21801</v>
      </c>
      <c r="W1393" s="113">
        <f t="shared" si="65"/>
        <v>1.8170392856999389E-2</v>
      </c>
      <c r="X1393" s="126" t="s">
        <v>21801</v>
      </c>
    </row>
    <row r="1394" spans="1:24" x14ac:dyDescent="0.25">
      <c r="A1394" s="123" t="s">
        <v>10016</v>
      </c>
      <c r="B1394" s="123" t="s">
        <v>9505</v>
      </c>
      <c r="C1394" s="123" t="s">
        <v>3540</v>
      </c>
      <c r="D1394" s="117" t="s">
        <v>23000</v>
      </c>
      <c r="E1394" s="117" t="s">
        <v>21845</v>
      </c>
      <c r="F1394" s="118" t="s">
        <v>22947</v>
      </c>
      <c r="G1394" s="126">
        <v>515</v>
      </c>
      <c r="H1394" s="120" t="s">
        <v>25301</v>
      </c>
      <c r="I1394" s="5">
        <f>VLOOKUP(A1394,Population!$A$5:$L$3146,12,FALSE)*'National Throughput'!$C$14</f>
        <v>1.1261311548939814E-5</v>
      </c>
      <c r="J1394" s="118" t="s">
        <v>21802</v>
      </c>
      <c r="K1394" s="114">
        <f>'Emissions Factors'!$B$2</f>
        <v>10</v>
      </c>
      <c r="L1394" s="118" t="s">
        <v>21801</v>
      </c>
      <c r="M1394" s="118" t="s">
        <v>21802</v>
      </c>
      <c r="N1394" s="113">
        <f t="shared" si="63"/>
        <v>1.1261311548939814E-4</v>
      </c>
      <c r="O1394" s="126" t="s">
        <v>21801</v>
      </c>
      <c r="P1394" s="138">
        <f>VLOOKUP(A1394,Population!$A$5:$L$3146,12,FALSE)*'National Throughput'!$C$17</f>
        <v>24.431323859428723</v>
      </c>
      <c r="Q1394" s="118" t="s">
        <v>21806</v>
      </c>
      <c r="R1394" s="2">
        <f>'Emissions Factors'!$B$3</f>
        <v>9.9208017983194906E-5</v>
      </c>
      <c r="S1394" s="118" t="s">
        <v>21801</v>
      </c>
      <c r="T1394" s="118" t="s">
        <v>21806</v>
      </c>
      <c r="U1394" s="104">
        <f t="shared" si="64"/>
        <v>2.4237832167994635E-3</v>
      </c>
      <c r="V1394" s="126" t="s">
        <v>21801</v>
      </c>
      <c r="W1394" s="113">
        <f t="shared" si="65"/>
        <v>2.5363963322888616E-3</v>
      </c>
      <c r="X1394" s="126" t="s">
        <v>21801</v>
      </c>
    </row>
    <row r="1395" spans="1:24" x14ac:dyDescent="0.25">
      <c r="A1395" s="123" t="s">
        <v>10022</v>
      </c>
      <c r="B1395" s="123" t="s">
        <v>9505</v>
      </c>
      <c r="C1395" s="123" t="s">
        <v>3548</v>
      </c>
      <c r="D1395" s="117" t="s">
        <v>23001</v>
      </c>
      <c r="E1395" s="117" t="s">
        <v>21845</v>
      </c>
      <c r="F1395" s="118" t="s">
        <v>22947</v>
      </c>
      <c r="G1395" s="126">
        <v>515</v>
      </c>
      <c r="H1395" s="120" t="s">
        <v>25302</v>
      </c>
      <c r="I1395" s="5">
        <f>VLOOKUP(A1395,Population!$A$5:$L$3146,12,FALSE)*'National Throughput'!$C$14</f>
        <v>7.102572698802843E-5</v>
      </c>
      <c r="J1395" s="118" t="s">
        <v>21802</v>
      </c>
      <c r="K1395" s="114">
        <f>'Emissions Factors'!$B$2</f>
        <v>10</v>
      </c>
      <c r="L1395" s="118" t="s">
        <v>21801</v>
      </c>
      <c r="M1395" s="118" t="s">
        <v>21802</v>
      </c>
      <c r="N1395" s="113">
        <f t="shared" si="63"/>
        <v>7.102572698802843E-4</v>
      </c>
      <c r="O1395" s="126" t="s">
        <v>21801</v>
      </c>
      <c r="P1395" s="138">
        <f>VLOOKUP(A1395,Population!$A$5:$L$3146,12,FALSE)*'National Throughput'!$C$17</f>
        <v>154.08973731476715</v>
      </c>
      <c r="Q1395" s="118" t="s">
        <v>21806</v>
      </c>
      <c r="R1395" s="2">
        <f>'Emissions Factors'!$B$3</f>
        <v>9.9208017983194906E-5</v>
      </c>
      <c r="S1395" s="118" t="s">
        <v>21801</v>
      </c>
      <c r="T1395" s="118" t="s">
        <v>21806</v>
      </c>
      <c r="U1395" s="104">
        <f t="shared" si="64"/>
        <v>1.5286937430549199E-2</v>
      </c>
      <c r="V1395" s="126" t="s">
        <v>21801</v>
      </c>
      <c r="W1395" s="113">
        <f t="shared" si="65"/>
        <v>1.5997194700429485E-2</v>
      </c>
      <c r="X1395" s="126" t="s">
        <v>21801</v>
      </c>
    </row>
    <row r="1396" spans="1:24" x14ac:dyDescent="0.25">
      <c r="A1396" s="123" t="s">
        <v>10029</v>
      </c>
      <c r="B1396" s="123" t="s">
        <v>9505</v>
      </c>
      <c r="C1396" s="123" t="s">
        <v>3556</v>
      </c>
      <c r="D1396" s="117" t="s">
        <v>23002</v>
      </c>
      <c r="E1396" s="117" t="s">
        <v>21845</v>
      </c>
      <c r="F1396" s="118" t="s">
        <v>22947</v>
      </c>
      <c r="G1396" s="126">
        <v>515</v>
      </c>
      <c r="H1396" s="120" t="s">
        <v>25303</v>
      </c>
      <c r="I1396" s="5">
        <f>VLOOKUP(A1396,Population!$A$5:$L$3146,12,FALSE)*'National Throughput'!$C$14</f>
        <v>4.5740142597804847E-5</v>
      </c>
      <c r="J1396" s="118" t="s">
        <v>21802</v>
      </c>
      <c r="K1396" s="114">
        <f>'Emissions Factors'!$B$2</f>
        <v>10</v>
      </c>
      <c r="L1396" s="118" t="s">
        <v>21801</v>
      </c>
      <c r="M1396" s="118" t="s">
        <v>21802</v>
      </c>
      <c r="N1396" s="113">
        <f t="shared" si="63"/>
        <v>4.5740142597804848E-4</v>
      </c>
      <c r="O1396" s="126" t="s">
        <v>21801</v>
      </c>
      <c r="P1396" s="138">
        <f>VLOOKUP(A1396,Population!$A$5:$L$3146,12,FALSE)*'National Throughput'!$C$17</f>
        <v>99.232867532967504</v>
      </c>
      <c r="Q1396" s="118" t="s">
        <v>21806</v>
      </c>
      <c r="R1396" s="2">
        <f>'Emissions Factors'!$B$3</f>
        <v>9.9208017983194906E-5</v>
      </c>
      <c r="S1396" s="118" t="s">
        <v>21801</v>
      </c>
      <c r="T1396" s="118" t="s">
        <v>21806</v>
      </c>
      <c r="U1396" s="104">
        <f t="shared" si="64"/>
        <v>9.8446961067346385E-3</v>
      </c>
      <c r="V1396" s="126" t="s">
        <v>21801</v>
      </c>
      <c r="W1396" s="113">
        <f t="shared" si="65"/>
        <v>1.0302097532712686E-2</v>
      </c>
      <c r="X1396" s="126" t="s">
        <v>21801</v>
      </c>
    </row>
    <row r="1397" spans="1:24" x14ac:dyDescent="0.25">
      <c r="A1397" s="123" t="s">
        <v>10036</v>
      </c>
      <c r="B1397" s="123" t="s">
        <v>9505</v>
      </c>
      <c r="C1397" s="123" t="s">
        <v>3564</v>
      </c>
      <c r="D1397" s="117" t="s">
        <v>23003</v>
      </c>
      <c r="E1397" s="117" t="s">
        <v>21845</v>
      </c>
      <c r="F1397" s="118" t="s">
        <v>22947</v>
      </c>
      <c r="G1397" s="126">
        <v>515</v>
      </c>
      <c r="H1397" s="120" t="s">
        <v>25304</v>
      </c>
      <c r="I1397" s="5">
        <f>VLOOKUP(A1397,Population!$A$5:$L$3146,12,FALSE)*'National Throughput'!$C$14</f>
        <v>6.3255521765154997E-5</v>
      </c>
      <c r="J1397" s="118" t="s">
        <v>21802</v>
      </c>
      <c r="K1397" s="114">
        <f>'Emissions Factors'!$B$2</f>
        <v>10</v>
      </c>
      <c r="L1397" s="118" t="s">
        <v>21801</v>
      </c>
      <c r="M1397" s="118" t="s">
        <v>21802</v>
      </c>
      <c r="N1397" s="113">
        <f t="shared" si="63"/>
        <v>6.3255521765154992E-4</v>
      </c>
      <c r="O1397" s="126" t="s">
        <v>21801</v>
      </c>
      <c r="P1397" s="138">
        <f>VLOOKUP(A1397,Population!$A$5:$L$3146,12,FALSE)*'National Throughput'!$C$17</f>
        <v>137.23234024966973</v>
      </c>
      <c r="Q1397" s="118" t="s">
        <v>21806</v>
      </c>
      <c r="R1397" s="2">
        <f>'Emissions Factors'!$B$3</f>
        <v>9.9208017983194906E-5</v>
      </c>
      <c r="S1397" s="118" t="s">
        <v>21801</v>
      </c>
      <c r="T1397" s="118" t="s">
        <v>21806</v>
      </c>
      <c r="U1397" s="104">
        <f t="shared" si="64"/>
        <v>1.3614548479365158E-2</v>
      </c>
      <c r="V1397" s="126" t="s">
        <v>21801</v>
      </c>
      <c r="W1397" s="113">
        <f t="shared" si="65"/>
        <v>1.4247103697016707E-2</v>
      </c>
      <c r="X1397" s="126" t="s">
        <v>21801</v>
      </c>
    </row>
    <row r="1398" spans="1:24" x14ac:dyDescent="0.25">
      <c r="A1398" s="123" t="s">
        <v>10043</v>
      </c>
      <c r="B1398" s="123" t="s">
        <v>9505</v>
      </c>
      <c r="C1398" s="123" t="s">
        <v>3571</v>
      </c>
      <c r="D1398" s="117" t="s">
        <v>22093</v>
      </c>
      <c r="E1398" s="117" t="s">
        <v>21845</v>
      </c>
      <c r="F1398" s="118" t="s">
        <v>22947</v>
      </c>
      <c r="G1398" s="126">
        <v>515</v>
      </c>
      <c r="H1398" s="120" t="s">
        <v>25305</v>
      </c>
      <c r="I1398" s="5">
        <f>VLOOKUP(A1398,Population!$A$5:$L$3146,12,FALSE)*'National Throughput'!$C$14</f>
        <v>8.2883186502933682E-4</v>
      </c>
      <c r="J1398" s="118" t="s">
        <v>21802</v>
      </c>
      <c r="K1398" s="114">
        <f>'Emissions Factors'!$B$2</f>
        <v>10</v>
      </c>
      <c r="L1398" s="118" t="s">
        <v>21801</v>
      </c>
      <c r="M1398" s="118" t="s">
        <v>21802</v>
      </c>
      <c r="N1398" s="113">
        <f t="shared" si="63"/>
        <v>8.2883186502933689E-3</v>
      </c>
      <c r="O1398" s="126" t="s">
        <v>21801</v>
      </c>
      <c r="P1398" s="138">
        <f>VLOOKUP(A1398,Population!$A$5:$L$3146,12,FALSE)*'National Throughput'!$C$17</f>
        <v>1798.1439934012312</v>
      </c>
      <c r="Q1398" s="118" t="s">
        <v>21806</v>
      </c>
      <c r="R1398" s="2">
        <f>'Emissions Factors'!$B$3</f>
        <v>9.9208017983194906E-5</v>
      </c>
      <c r="S1398" s="118" t="s">
        <v>21801</v>
      </c>
      <c r="T1398" s="118" t="s">
        <v>21806</v>
      </c>
      <c r="U1398" s="104">
        <f t="shared" si="64"/>
        <v>0.17839030163372324</v>
      </c>
      <c r="V1398" s="126" t="s">
        <v>21801</v>
      </c>
      <c r="W1398" s="113">
        <f t="shared" si="65"/>
        <v>0.18667862028401661</v>
      </c>
      <c r="X1398" s="126" t="s">
        <v>21801</v>
      </c>
    </row>
    <row r="1399" spans="1:24" x14ac:dyDescent="0.25">
      <c r="A1399" s="123" t="s">
        <v>10051</v>
      </c>
      <c r="B1399" s="123" t="s">
        <v>9505</v>
      </c>
      <c r="C1399" s="123" t="s">
        <v>3578</v>
      </c>
      <c r="D1399" s="117" t="s">
        <v>23004</v>
      </c>
      <c r="E1399" s="117" t="s">
        <v>21845</v>
      </c>
      <c r="F1399" s="118" t="s">
        <v>22947</v>
      </c>
      <c r="G1399" s="126">
        <v>515</v>
      </c>
      <c r="H1399" s="120" t="s">
        <v>25306</v>
      </c>
      <c r="I1399" s="5">
        <f>VLOOKUP(A1399,Population!$A$5:$L$3146,12,FALSE)*'National Throughput'!$C$14</f>
        <v>3.6849458487422486E-5</v>
      </c>
      <c r="J1399" s="118" t="s">
        <v>21802</v>
      </c>
      <c r="K1399" s="114">
        <f>'Emissions Factors'!$B$2</f>
        <v>10</v>
      </c>
      <c r="L1399" s="118" t="s">
        <v>21801</v>
      </c>
      <c r="M1399" s="118" t="s">
        <v>21802</v>
      </c>
      <c r="N1399" s="113">
        <f t="shared" si="63"/>
        <v>3.6849458487422487E-4</v>
      </c>
      <c r="O1399" s="126" t="s">
        <v>21801</v>
      </c>
      <c r="P1399" s="138">
        <f>VLOOKUP(A1399,Population!$A$5:$L$3146,12,FALSE)*'National Throughput'!$C$17</f>
        <v>79.944600630070425</v>
      </c>
      <c r="Q1399" s="118" t="s">
        <v>21806</v>
      </c>
      <c r="R1399" s="2">
        <f>'Emissions Factors'!$B$3</f>
        <v>9.9208017983194906E-5</v>
      </c>
      <c r="S1399" s="118" t="s">
        <v>21801</v>
      </c>
      <c r="T1399" s="118" t="s">
        <v>21806</v>
      </c>
      <c r="U1399" s="104">
        <f t="shared" si="64"/>
        <v>7.9311453769673624E-3</v>
      </c>
      <c r="V1399" s="126" t="s">
        <v>21801</v>
      </c>
      <c r="W1399" s="113">
        <f t="shared" si="65"/>
        <v>8.2996399618415866E-3</v>
      </c>
      <c r="X1399" s="126" t="s">
        <v>21801</v>
      </c>
    </row>
    <row r="1400" spans="1:24" x14ac:dyDescent="0.25">
      <c r="A1400" s="123" t="s">
        <v>10058</v>
      </c>
      <c r="B1400" s="123" t="s">
        <v>9505</v>
      </c>
      <c r="C1400" s="123" t="s">
        <v>3585</v>
      </c>
      <c r="D1400" s="117" t="s">
        <v>23005</v>
      </c>
      <c r="E1400" s="117" t="s">
        <v>21845</v>
      </c>
      <c r="F1400" s="118" t="s">
        <v>22947</v>
      </c>
      <c r="G1400" s="126">
        <v>515</v>
      </c>
      <c r="H1400" s="120" t="s">
        <v>25307</v>
      </c>
      <c r="I1400" s="5">
        <f>VLOOKUP(A1400,Population!$A$5:$L$3146,12,FALSE)*'National Throughput'!$C$14</f>
        <v>2.1594986274096278E-5</v>
      </c>
      <c r="J1400" s="118" t="s">
        <v>21802</v>
      </c>
      <c r="K1400" s="114">
        <f>'Emissions Factors'!$B$2</f>
        <v>10</v>
      </c>
      <c r="L1400" s="118" t="s">
        <v>21801</v>
      </c>
      <c r="M1400" s="118" t="s">
        <v>21802</v>
      </c>
      <c r="N1400" s="113">
        <f t="shared" si="63"/>
        <v>2.1594986274096277E-4</v>
      </c>
      <c r="O1400" s="126" t="s">
        <v>21801</v>
      </c>
      <c r="P1400" s="138">
        <f>VLOOKUP(A1400,Population!$A$5:$L$3146,12,FALSE)*'National Throughput'!$C$17</f>
        <v>46.850147170649407</v>
      </c>
      <c r="Q1400" s="118" t="s">
        <v>21806</v>
      </c>
      <c r="R1400" s="2">
        <f>'Emissions Factors'!$B$3</f>
        <v>9.9208017983194906E-5</v>
      </c>
      <c r="S1400" s="118" t="s">
        <v>21801</v>
      </c>
      <c r="T1400" s="118" t="s">
        <v>21806</v>
      </c>
      <c r="U1400" s="104">
        <f t="shared" si="64"/>
        <v>4.6479102430211144E-3</v>
      </c>
      <c r="V1400" s="126" t="s">
        <v>21801</v>
      </c>
      <c r="W1400" s="113">
        <f t="shared" si="65"/>
        <v>4.8638601057620773E-3</v>
      </c>
      <c r="X1400" s="126" t="s">
        <v>21801</v>
      </c>
    </row>
    <row r="1401" spans="1:24" x14ac:dyDescent="0.25">
      <c r="A1401" s="123" t="s">
        <v>10065</v>
      </c>
      <c r="B1401" s="123" t="s">
        <v>9505</v>
      </c>
      <c r="C1401" s="123" t="s">
        <v>3594</v>
      </c>
      <c r="D1401" s="117" t="s">
        <v>23006</v>
      </c>
      <c r="E1401" s="117" t="s">
        <v>21845</v>
      </c>
      <c r="F1401" s="118" t="s">
        <v>22947</v>
      </c>
      <c r="G1401" s="126">
        <v>515</v>
      </c>
      <c r="H1401" s="120" t="s">
        <v>25308</v>
      </c>
      <c r="I1401" s="5">
        <f>VLOOKUP(A1401,Population!$A$5:$L$3146,12,FALSE)*'National Throughput'!$C$14</f>
        <v>1.6989053327906044E-4</v>
      </c>
      <c r="J1401" s="118" t="s">
        <v>21802</v>
      </c>
      <c r="K1401" s="114">
        <f>'Emissions Factors'!$B$2</f>
        <v>10</v>
      </c>
      <c r="L1401" s="118" t="s">
        <v>21801</v>
      </c>
      <c r="M1401" s="118" t="s">
        <v>21802</v>
      </c>
      <c r="N1401" s="113">
        <f t="shared" si="63"/>
        <v>1.6989053327906044E-3</v>
      </c>
      <c r="O1401" s="126" t="s">
        <v>21801</v>
      </c>
      <c r="P1401" s="138">
        <f>VLOOKUP(A1401,Population!$A$5:$L$3146,12,FALSE)*'National Throughput'!$C$17</f>
        <v>368.57613086661632</v>
      </c>
      <c r="Q1401" s="118" t="s">
        <v>21806</v>
      </c>
      <c r="R1401" s="2">
        <f>'Emissions Factors'!$B$3</f>
        <v>9.9208017983194906E-5</v>
      </c>
      <c r="S1401" s="118" t="s">
        <v>21801</v>
      </c>
      <c r="T1401" s="118" t="s">
        <v>21806</v>
      </c>
      <c r="U1401" s="104">
        <f t="shared" si="64"/>
        <v>3.656570741919167E-2</v>
      </c>
      <c r="V1401" s="126" t="s">
        <v>21801</v>
      </c>
      <c r="W1401" s="113">
        <f t="shared" si="65"/>
        <v>3.8264612751982272E-2</v>
      </c>
      <c r="X1401" s="126" t="s">
        <v>21801</v>
      </c>
    </row>
    <row r="1402" spans="1:24" x14ac:dyDescent="0.25">
      <c r="A1402" s="123" t="s">
        <v>10072</v>
      </c>
      <c r="B1402" s="123" t="s">
        <v>9505</v>
      </c>
      <c r="C1402" s="123" t="s">
        <v>3602</v>
      </c>
      <c r="D1402" s="117" t="s">
        <v>22670</v>
      </c>
      <c r="E1402" s="117" t="s">
        <v>21845</v>
      </c>
      <c r="F1402" s="118" t="s">
        <v>22947</v>
      </c>
      <c r="G1402" s="126">
        <v>515</v>
      </c>
      <c r="H1402" s="120" t="s">
        <v>25309</v>
      </c>
      <c r="I1402" s="5">
        <f>VLOOKUP(A1402,Population!$A$5:$L$3146,12,FALSE)*'National Throughput'!$C$14</f>
        <v>4.3195957301894386E-4</v>
      </c>
      <c r="J1402" s="118" t="s">
        <v>21802</v>
      </c>
      <c r="K1402" s="114">
        <f>'Emissions Factors'!$B$2</f>
        <v>10</v>
      </c>
      <c r="L1402" s="118" t="s">
        <v>21801</v>
      </c>
      <c r="M1402" s="118" t="s">
        <v>21802</v>
      </c>
      <c r="N1402" s="113">
        <f t="shared" si="63"/>
        <v>4.3195957301894383E-3</v>
      </c>
      <c r="O1402" s="126" t="s">
        <v>21801</v>
      </c>
      <c r="P1402" s="138">
        <f>VLOOKUP(A1402,Population!$A$5:$L$3146,12,FALSE)*'National Throughput'!$C$17</f>
        <v>937.13278215803393</v>
      </c>
      <c r="Q1402" s="118" t="s">
        <v>21806</v>
      </c>
      <c r="R1402" s="2">
        <f>'Emissions Factors'!$B$3</f>
        <v>9.9208017983194906E-5</v>
      </c>
      <c r="S1402" s="118" t="s">
        <v>21801</v>
      </c>
      <c r="T1402" s="118" t="s">
        <v>21806</v>
      </c>
      <c r="U1402" s="104">
        <f t="shared" si="64"/>
        <v>9.29710859049757E-2</v>
      </c>
      <c r="V1402" s="126" t="s">
        <v>21801</v>
      </c>
      <c r="W1402" s="113">
        <f t="shared" si="65"/>
        <v>9.7290681635165133E-2</v>
      </c>
      <c r="X1402" s="126" t="s">
        <v>21801</v>
      </c>
    </row>
    <row r="1403" spans="1:24" x14ac:dyDescent="0.25">
      <c r="A1403" s="123" t="s">
        <v>10079</v>
      </c>
      <c r="B1403" s="123" t="s">
        <v>9505</v>
      </c>
      <c r="C1403" s="123" t="s">
        <v>3610</v>
      </c>
      <c r="D1403" s="117" t="s">
        <v>23007</v>
      </c>
      <c r="E1403" s="117" t="s">
        <v>21845</v>
      </c>
      <c r="F1403" s="118" t="s">
        <v>22947</v>
      </c>
      <c r="G1403" s="126">
        <v>515</v>
      </c>
      <c r="H1403" s="120" t="s">
        <v>25310</v>
      </c>
      <c r="I1403" s="5">
        <f>VLOOKUP(A1403,Population!$A$5:$L$3146,12,FALSE)*'National Throughput'!$C$14</f>
        <v>3.361104176209997E-5</v>
      </c>
      <c r="J1403" s="118" t="s">
        <v>21802</v>
      </c>
      <c r="K1403" s="114">
        <f>'Emissions Factors'!$B$2</f>
        <v>10</v>
      </c>
      <c r="L1403" s="118" t="s">
        <v>21801</v>
      </c>
      <c r="M1403" s="118" t="s">
        <v>21802</v>
      </c>
      <c r="N1403" s="113">
        <f t="shared" si="63"/>
        <v>3.3611041762099972E-4</v>
      </c>
      <c r="O1403" s="126" t="s">
        <v>21801</v>
      </c>
      <c r="P1403" s="138">
        <f>VLOOKUP(A1403,Population!$A$5:$L$3146,12,FALSE)*'National Throughput'!$C$17</f>
        <v>72.918881870376424</v>
      </c>
      <c r="Q1403" s="118" t="s">
        <v>21806</v>
      </c>
      <c r="R1403" s="2">
        <f>'Emissions Factors'!$B$3</f>
        <v>9.9208017983194906E-5</v>
      </c>
      <c r="S1403" s="118" t="s">
        <v>21801</v>
      </c>
      <c r="T1403" s="118" t="s">
        <v>21806</v>
      </c>
      <c r="U1403" s="104">
        <f t="shared" si="64"/>
        <v>7.2341377439107696E-3</v>
      </c>
      <c r="V1403" s="126" t="s">
        <v>21801</v>
      </c>
      <c r="W1403" s="113">
        <f t="shared" si="65"/>
        <v>7.5702481615317696E-3</v>
      </c>
      <c r="X1403" s="126" t="s">
        <v>21801</v>
      </c>
    </row>
    <row r="1404" spans="1:24" x14ac:dyDescent="0.25">
      <c r="A1404" s="123" t="s">
        <v>10084</v>
      </c>
      <c r="B1404" s="123" t="s">
        <v>10085</v>
      </c>
      <c r="C1404" s="123" t="s">
        <v>50</v>
      </c>
      <c r="D1404" s="117" t="s">
        <v>22260</v>
      </c>
      <c r="E1404" s="117" t="s">
        <v>21845</v>
      </c>
      <c r="F1404" s="118" t="s">
        <v>23008</v>
      </c>
      <c r="G1404" s="126">
        <v>515</v>
      </c>
      <c r="H1404" s="120" t="s">
        <v>25311</v>
      </c>
      <c r="I1404" s="5">
        <f>VLOOKUP(A1404,Population!$A$5:$L$3146,12,FALSE)*'National Throughput'!$C$14</f>
        <v>1.0552118235273188E-4</v>
      </c>
      <c r="J1404" s="118" t="s">
        <v>21802</v>
      </c>
      <c r="K1404" s="114">
        <f>'Emissions Factors'!$B$2</f>
        <v>10</v>
      </c>
      <c r="L1404" s="118" t="s">
        <v>21801</v>
      </c>
      <c r="M1404" s="118" t="s">
        <v>21802</v>
      </c>
      <c r="N1404" s="113">
        <f t="shared" si="63"/>
        <v>1.0552118235273187E-3</v>
      </c>
      <c r="O1404" s="126" t="s">
        <v>21801</v>
      </c>
      <c r="P1404" s="138">
        <f>VLOOKUP(A1404,Population!$A$5:$L$3146,12,FALSE)*'National Throughput'!$C$17</f>
        <v>228.92734730637417</v>
      </c>
      <c r="Q1404" s="118" t="s">
        <v>21806</v>
      </c>
      <c r="R1404" s="2">
        <f>'Emissions Factors'!$B$3</f>
        <v>9.9208017983194906E-5</v>
      </c>
      <c r="S1404" s="118" t="s">
        <v>21801</v>
      </c>
      <c r="T1404" s="118" t="s">
        <v>21806</v>
      </c>
      <c r="U1404" s="104">
        <f t="shared" si="64"/>
        <v>2.2711428388415875E-2</v>
      </c>
      <c r="V1404" s="126" t="s">
        <v>21801</v>
      </c>
      <c r="W1404" s="113">
        <f t="shared" si="65"/>
        <v>2.3766640211943194E-2</v>
      </c>
      <c r="X1404" s="126" t="s">
        <v>21801</v>
      </c>
    </row>
    <row r="1405" spans="1:24" x14ac:dyDescent="0.25">
      <c r="A1405" s="123" t="s">
        <v>10091</v>
      </c>
      <c r="B1405" s="123" t="s">
        <v>10085</v>
      </c>
      <c r="C1405" s="123" t="s">
        <v>58</v>
      </c>
      <c r="D1405" s="117" t="s">
        <v>23009</v>
      </c>
      <c r="E1405" s="117" t="s">
        <v>21845</v>
      </c>
      <c r="F1405" s="118" t="s">
        <v>23008</v>
      </c>
      <c r="G1405" s="126">
        <v>515</v>
      </c>
      <c r="H1405" s="120" t="s">
        <v>25312</v>
      </c>
      <c r="I1405" s="5">
        <f>VLOOKUP(A1405,Population!$A$5:$L$3146,12,FALSE)*'National Throughput'!$C$14</f>
        <v>1.2428338520796287E-4</v>
      </c>
      <c r="J1405" s="118" t="s">
        <v>21802</v>
      </c>
      <c r="K1405" s="114">
        <f>'Emissions Factors'!$B$2</f>
        <v>10</v>
      </c>
      <c r="L1405" s="118" t="s">
        <v>21801</v>
      </c>
      <c r="M1405" s="118" t="s">
        <v>21802</v>
      </c>
      <c r="N1405" s="113">
        <f t="shared" si="63"/>
        <v>1.2428338520796287E-3</v>
      </c>
      <c r="O1405" s="126" t="s">
        <v>21801</v>
      </c>
      <c r="P1405" s="138">
        <f>VLOOKUP(A1405,Population!$A$5:$L$3146,12,FALSE)*'National Throughput'!$C$17</f>
        <v>269.63179387819474</v>
      </c>
      <c r="Q1405" s="118" t="s">
        <v>21806</v>
      </c>
      <c r="R1405" s="2">
        <f>'Emissions Factors'!$B$3</f>
        <v>9.9208017983194906E-5</v>
      </c>
      <c r="S1405" s="118" t="s">
        <v>21801</v>
      </c>
      <c r="T1405" s="118" t="s">
        <v>21806</v>
      </c>
      <c r="U1405" s="104">
        <f t="shared" si="64"/>
        <v>2.6749635855909046E-2</v>
      </c>
      <c r="V1405" s="126" t="s">
        <v>21801</v>
      </c>
      <c r="W1405" s="113">
        <f t="shared" si="65"/>
        <v>2.7992469707988674E-2</v>
      </c>
      <c r="X1405" s="126" t="s">
        <v>21801</v>
      </c>
    </row>
    <row r="1406" spans="1:24" x14ac:dyDescent="0.25">
      <c r="A1406" s="123" t="s">
        <v>10098</v>
      </c>
      <c r="B1406" s="123" t="s">
        <v>10085</v>
      </c>
      <c r="C1406" s="123" t="s">
        <v>66</v>
      </c>
      <c r="D1406" s="117" t="s">
        <v>23010</v>
      </c>
      <c r="E1406" s="117" t="s">
        <v>21845</v>
      </c>
      <c r="F1406" s="118" t="s">
        <v>23008</v>
      </c>
      <c r="G1406" s="126">
        <v>515</v>
      </c>
      <c r="H1406" s="120" t="s">
        <v>25313</v>
      </c>
      <c r="I1406" s="5">
        <f>VLOOKUP(A1406,Population!$A$5:$L$3146,12,FALSE)*'National Throughput'!$C$14</f>
        <v>4.1989696944659259E-5</v>
      </c>
      <c r="J1406" s="118" t="s">
        <v>21802</v>
      </c>
      <c r="K1406" s="114">
        <f>'Emissions Factors'!$B$2</f>
        <v>10</v>
      </c>
      <c r="L1406" s="118" t="s">
        <v>21801</v>
      </c>
      <c r="M1406" s="118" t="s">
        <v>21802</v>
      </c>
      <c r="N1406" s="113">
        <f t="shared" si="63"/>
        <v>4.1989696944659256E-4</v>
      </c>
      <c r="O1406" s="126" t="s">
        <v>21801</v>
      </c>
      <c r="P1406" s="138">
        <f>VLOOKUP(A1406,Population!$A$5:$L$3146,12,FALSE)*'National Throughput'!$C$17</f>
        <v>91.096306176771563</v>
      </c>
      <c r="Q1406" s="118" t="s">
        <v>21806</v>
      </c>
      <c r="R1406" s="2">
        <f>'Emissions Factors'!$B$3</f>
        <v>9.9208017983194906E-5</v>
      </c>
      <c r="S1406" s="118" t="s">
        <v>21801</v>
      </c>
      <c r="T1406" s="118" t="s">
        <v>21806</v>
      </c>
      <c r="U1406" s="104">
        <f t="shared" si="64"/>
        <v>9.0374839813877825E-3</v>
      </c>
      <c r="V1406" s="126" t="s">
        <v>21801</v>
      </c>
      <c r="W1406" s="113">
        <f t="shared" si="65"/>
        <v>9.4573809508343744E-3</v>
      </c>
      <c r="X1406" s="126" t="s">
        <v>21801</v>
      </c>
    </row>
    <row r="1407" spans="1:24" x14ac:dyDescent="0.25">
      <c r="A1407" s="123" t="s">
        <v>10105</v>
      </c>
      <c r="B1407" s="123" t="s">
        <v>10085</v>
      </c>
      <c r="C1407" s="123" t="s">
        <v>74</v>
      </c>
      <c r="D1407" s="117" t="s">
        <v>23011</v>
      </c>
      <c r="E1407" s="117" t="s">
        <v>21845</v>
      </c>
      <c r="F1407" s="118" t="s">
        <v>23008</v>
      </c>
      <c r="G1407" s="126">
        <v>515</v>
      </c>
      <c r="H1407" s="120" t="s">
        <v>25314</v>
      </c>
      <c r="I1407" s="5">
        <f>VLOOKUP(A1407,Population!$A$5:$L$3146,12,FALSE)*'National Throughput'!$C$14</f>
        <v>6.3714352882295142E-5</v>
      </c>
      <c r="J1407" s="118" t="s">
        <v>21802</v>
      </c>
      <c r="K1407" s="114">
        <f>'Emissions Factors'!$B$2</f>
        <v>10</v>
      </c>
      <c r="L1407" s="118" t="s">
        <v>21801</v>
      </c>
      <c r="M1407" s="118" t="s">
        <v>21802</v>
      </c>
      <c r="N1407" s="113">
        <f t="shared" si="63"/>
        <v>6.3714352882295142E-4</v>
      </c>
      <c r="O1407" s="126" t="s">
        <v>21801</v>
      </c>
      <c r="P1407" s="138">
        <f>VLOOKUP(A1407,Population!$A$5:$L$3146,12,FALSE)*'National Throughput'!$C$17</f>
        <v>138.22777062835328</v>
      </c>
      <c r="Q1407" s="118" t="s">
        <v>21806</v>
      </c>
      <c r="R1407" s="2">
        <f>'Emissions Factors'!$B$3</f>
        <v>9.9208017983194906E-5</v>
      </c>
      <c r="S1407" s="118" t="s">
        <v>21801</v>
      </c>
      <c r="T1407" s="118" t="s">
        <v>21806</v>
      </c>
      <c r="U1407" s="104">
        <f t="shared" si="64"/>
        <v>1.3713303154274614E-2</v>
      </c>
      <c r="V1407" s="126" t="s">
        <v>21801</v>
      </c>
      <c r="W1407" s="113">
        <f t="shared" si="65"/>
        <v>1.4350446683097566E-2</v>
      </c>
      <c r="X1407" s="126" t="s">
        <v>21801</v>
      </c>
    </row>
    <row r="1408" spans="1:24" x14ac:dyDescent="0.25">
      <c r="A1408" s="123" t="s">
        <v>10111</v>
      </c>
      <c r="B1408" s="123" t="s">
        <v>10085</v>
      </c>
      <c r="C1408" s="123" t="s">
        <v>83</v>
      </c>
      <c r="D1408" s="117" t="s">
        <v>22149</v>
      </c>
      <c r="E1408" s="117" t="s">
        <v>21845</v>
      </c>
      <c r="F1408" s="118" t="s">
        <v>23008</v>
      </c>
      <c r="G1408" s="126">
        <v>515</v>
      </c>
      <c r="H1408" s="120" t="s">
        <v>25315</v>
      </c>
      <c r="I1408" s="5">
        <f>VLOOKUP(A1408,Population!$A$5:$L$3146,12,FALSE)*'National Throughput'!$C$14</f>
        <v>2.7583064839092029E-5</v>
      </c>
      <c r="J1408" s="118" t="s">
        <v>21802</v>
      </c>
      <c r="K1408" s="114">
        <f>'Emissions Factors'!$B$2</f>
        <v>10</v>
      </c>
      <c r="L1408" s="118" t="s">
        <v>21801</v>
      </c>
      <c r="M1408" s="118" t="s">
        <v>21802</v>
      </c>
      <c r="N1408" s="113">
        <f t="shared" si="63"/>
        <v>2.7583064839092029E-4</v>
      </c>
      <c r="O1408" s="126" t="s">
        <v>21801</v>
      </c>
      <c r="P1408" s="138">
        <f>VLOOKUP(A1408,Population!$A$5:$L$3146,12,FALSE)*'National Throughput'!$C$17</f>
        <v>59.841234938831022</v>
      </c>
      <c r="Q1408" s="118" t="s">
        <v>21806</v>
      </c>
      <c r="R1408" s="2">
        <f>'Emissions Factors'!$B$3</f>
        <v>9.9208017983194906E-5</v>
      </c>
      <c r="S1408" s="118" t="s">
        <v>21801</v>
      </c>
      <c r="T1408" s="118" t="s">
        <v>21806</v>
      </c>
      <c r="U1408" s="104">
        <f t="shared" si="64"/>
        <v>5.9367303119481395E-3</v>
      </c>
      <c r="V1408" s="126" t="s">
        <v>21801</v>
      </c>
      <c r="W1408" s="113">
        <f t="shared" si="65"/>
        <v>6.2125609603390598E-3</v>
      </c>
      <c r="X1408" s="126" t="s">
        <v>21801</v>
      </c>
    </row>
    <row r="1409" spans="1:24" x14ac:dyDescent="0.25">
      <c r="A1409" s="123" t="s">
        <v>10116</v>
      </c>
      <c r="B1409" s="123" t="s">
        <v>10085</v>
      </c>
      <c r="C1409" s="123" t="s">
        <v>91</v>
      </c>
      <c r="D1409" s="117" t="s">
        <v>23012</v>
      </c>
      <c r="E1409" s="117" t="s">
        <v>21845</v>
      </c>
      <c r="F1409" s="118" t="s">
        <v>23008</v>
      </c>
      <c r="G1409" s="126">
        <v>515</v>
      </c>
      <c r="H1409" s="120" t="s">
        <v>25316</v>
      </c>
      <c r="I1409" s="5">
        <f>VLOOKUP(A1409,Population!$A$5:$L$3146,12,FALSE)*'National Throughput'!$C$14</f>
        <v>1.1227397944629454E-4</v>
      </c>
      <c r="J1409" s="118" t="s">
        <v>21802</v>
      </c>
      <c r="K1409" s="114">
        <f>'Emissions Factors'!$B$2</f>
        <v>10</v>
      </c>
      <c r="L1409" s="118" t="s">
        <v>21801</v>
      </c>
      <c r="M1409" s="118" t="s">
        <v>21802</v>
      </c>
      <c r="N1409" s="113">
        <f t="shared" si="63"/>
        <v>1.1227397944629453E-3</v>
      </c>
      <c r="O1409" s="126" t="s">
        <v>21801</v>
      </c>
      <c r="P1409" s="138">
        <f>VLOOKUP(A1409,Population!$A$5:$L$3146,12,FALSE)*'National Throughput'!$C$17</f>
        <v>243.57748570569501</v>
      </c>
      <c r="Q1409" s="118" t="s">
        <v>21806</v>
      </c>
      <c r="R1409" s="2">
        <f>'Emissions Factors'!$B$3</f>
        <v>9.9208017983194906E-5</v>
      </c>
      <c r="S1409" s="118" t="s">
        <v>21801</v>
      </c>
      <c r="T1409" s="118" t="s">
        <v>21806</v>
      </c>
      <c r="U1409" s="104">
        <f t="shared" si="64"/>
        <v>2.416483958219199E-2</v>
      </c>
      <c r="V1409" s="126" t="s">
        <v>21801</v>
      </c>
      <c r="W1409" s="113">
        <f t="shared" si="65"/>
        <v>2.5287579376654934E-2</v>
      </c>
      <c r="X1409" s="126" t="s">
        <v>21801</v>
      </c>
    </row>
    <row r="1410" spans="1:24" x14ac:dyDescent="0.25">
      <c r="A1410" s="123" t="s">
        <v>10124</v>
      </c>
      <c r="B1410" s="123" t="s">
        <v>10085</v>
      </c>
      <c r="C1410" s="123" t="s">
        <v>100</v>
      </c>
      <c r="D1410" s="117" t="s">
        <v>22037</v>
      </c>
      <c r="E1410" s="117" t="s">
        <v>21845</v>
      </c>
      <c r="F1410" s="118" t="s">
        <v>23008</v>
      </c>
      <c r="G1410" s="126">
        <v>515</v>
      </c>
      <c r="H1410" s="120" t="s">
        <v>25317</v>
      </c>
      <c r="I1410" s="5">
        <f>VLOOKUP(A1410,Population!$A$5:$L$3146,12,FALSE)*'National Throughput'!$C$14</f>
        <v>4.9025107407474922E-5</v>
      </c>
      <c r="J1410" s="118" t="s">
        <v>21802</v>
      </c>
      <c r="K1410" s="114">
        <f>'Emissions Factors'!$B$2</f>
        <v>10</v>
      </c>
      <c r="L1410" s="118" t="s">
        <v>21801</v>
      </c>
      <c r="M1410" s="118" t="s">
        <v>21802</v>
      </c>
      <c r="N1410" s="113">
        <f t="shared" si="63"/>
        <v>4.9025107407474919E-4</v>
      </c>
      <c r="O1410" s="126" t="s">
        <v>21801</v>
      </c>
      <c r="P1410" s="138">
        <f>VLOOKUP(A1410,Population!$A$5:$L$3146,12,FALSE)*'National Throughput'!$C$17</f>
        <v>106.35957198325258</v>
      </c>
      <c r="Q1410" s="118" t="s">
        <v>21806</v>
      </c>
      <c r="R1410" s="2">
        <f>'Emissions Factors'!$B$3</f>
        <v>9.9208017983194906E-5</v>
      </c>
      <c r="S1410" s="118" t="s">
        <v>21801</v>
      </c>
      <c r="T1410" s="118" t="s">
        <v>21806</v>
      </c>
      <c r="U1410" s="104">
        <f t="shared" si="64"/>
        <v>1.0551722329999435E-2</v>
      </c>
      <c r="V1410" s="126" t="s">
        <v>21801</v>
      </c>
      <c r="W1410" s="113">
        <f t="shared" si="65"/>
        <v>1.1041973404074184E-2</v>
      </c>
      <c r="X1410" s="126" t="s">
        <v>21801</v>
      </c>
    </row>
    <row r="1411" spans="1:24" x14ac:dyDescent="0.25">
      <c r="A1411" s="123" t="s">
        <v>10131</v>
      </c>
      <c r="B1411" s="123" t="s">
        <v>10085</v>
      </c>
      <c r="C1411" s="123" t="s">
        <v>109</v>
      </c>
      <c r="D1411" s="117" t="s">
        <v>22152</v>
      </c>
      <c r="E1411" s="117" t="s">
        <v>21845</v>
      </c>
      <c r="F1411" s="118" t="s">
        <v>23008</v>
      </c>
      <c r="G1411" s="126">
        <v>515</v>
      </c>
      <c r="H1411" s="120" t="s">
        <v>25318</v>
      </c>
      <c r="I1411" s="5">
        <f>VLOOKUP(A1411,Population!$A$5:$L$3146,12,FALSE)*'National Throughput'!$C$14</f>
        <v>3.4093146921413892E-5</v>
      </c>
      <c r="J1411" s="118" t="s">
        <v>21802</v>
      </c>
      <c r="K1411" s="114">
        <f>'Emissions Factors'!$B$2</f>
        <v>10</v>
      </c>
      <c r="L1411" s="118" t="s">
        <v>21801</v>
      </c>
      <c r="M1411" s="118" t="s">
        <v>21802</v>
      </c>
      <c r="N1411" s="113">
        <f t="shared" si="63"/>
        <v>3.4093146921413894E-4</v>
      </c>
      <c r="O1411" s="126" t="s">
        <v>21801</v>
      </c>
      <c r="P1411" s="138">
        <f>VLOOKUP(A1411,Population!$A$5:$L$3146,12,FALSE)*'National Throughput'!$C$17</f>
        <v>73.964805094355512</v>
      </c>
      <c r="Q1411" s="118" t="s">
        <v>21806</v>
      </c>
      <c r="R1411" s="2">
        <f>'Emissions Factors'!$B$3</f>
        <v>9.9208017983194906E-5</v>
      </c>
      <c r="S1411" s="118" t="s">
        <v>21801</v>
      </c>
      <c r="T1411" s="118" t="s">
        <v>21806</v>
      </c>
      <c r="U1411" s="104">
        <f t="shared" si="64"/>
        <v>7.3379017139243276E-3</v>
      </c>
      <c r="V1411" s="126" t="s">
        <v>21801</v>
      </c>
      <c r="W1411" s="113">
        <f t="shared" si="65"/>
        <v>7.6788331831384666E-3</v>
      </c>
      <c r="X1411" s="126" t="s">
        <v>21801</v>
      </c>
    </row>
    <row r="1412" spans="1:24" x14ac:dyDescent="0.25">
      <c r="A1412" s="123" t="s">
        <v>10136</v>
      </c>
      <c r="B1412" s="123" t="s">
        <v>10085</v>
      </c>
      <c r="C1412" s="123" t="s">
        <v>118</v>
      </c>
      <c r="D1412" s="117" t="s">
        <v>22636</v>
      </c>
      <c r="E1412" s="117" t="s">
        <v>21845</v>
      </c>
      <c r="F1412" s="118" t="s">
        <v>23008</v>
      </c>
      <c r="G1412" s="126">
        <v>515</v>
      </c>
      <c r="H1412" s="120" t="s">
        <v>25319</v>
      </c>
      <c r="I1412" s="5">
        <f>VLOOKUP(A1412,Population!$A$5:$L$3146,12,FALSE)*'National Throughput'!$C$14</f>
        <v>5.7563356022082967E-5</v>
      </c>
      <c r="J1412" s="118" t="s">
        <v>21802</v>
      </c>
      <c r="K1412" s="114">
        <f>'Emissions Factors'!$B$2</f>
        <v>10</v>
      </c>
      <c r="L1412" s="118" t="s">
        <v>21801</v>
      </c>
      <c r="M1412" s="118" t="s">
        <v>21802</v>
      </c>
      <c r="N1412" s="113">
        <f t="shared" ref="N1412:N1475" si="66">I1412*K1412</f>
        <v>5.7563356022082967E-4</v>
      </c>
      <c r="O1412" s="126" t="s">
        <v>21801</v>
      </c>
      <c r="P1412" s="138">
        <f>VLOOKUP(A1412,Population!$A$5:$L$3146,12,FALSE)*'National Throughput'!$C$17</f>
        <v>124.88323294310288</v>
      </c>
      <c r="Q1412" s="118" t="s">
        <v>21806</v>
      </c>
      <c r="R1412" s="2">
        <f>'Emissions Factors'!$B$3</f>
        <v>9.9208017983194906E-5</v>
      </c>
      <c r="S1412" s="118" t="s">
        <v>21801</v>
      </c>
      <c r="T1412" s="118" t="s">
        <v>21806</v>
      </c>
      <c r="U1412" s="104">
        <f t="shared" ref="U1412:U1475" si="67">P1412*R1412</f>
        <v>1.238941801961887E-2</v>
      </c>
      <c r="V1412" s="126" t="s">
        <v>21801</v>
      </c>
      <c r="W1412" s="113">
        <f t="shared" ref="W1412:W1475" si="68">N1412+U1412</f>
        <v>1.2965051579839699E-2</v>
      </c>
      <c r="X1412" s="126" t="s">
        <v>21801</v>
      </c>
    </row>
    <row r="1413" spans="1:24" x14ac:dyDescent="0.25">
      <c r="A1413" s="123" t="s">
        <v>10140</v>
      </c>
      <c r="B1413" s="123" t="s">
        <v>10085</v>
      </c>
      <c r="C1413" s="123" t="s">
        <v>127</v>
      </c>
      <c r="D1413" s="117" t="s">
        <v>22041</v>
      </c>
      <c r="E1413" s="117" t="s">
        <v>21845</v>
      </c>
      <c r="F1413" s="118" t="s">
        <v>23008</v>
      </c>
      <c r="G1413" s="126">
        <v>515</v>
      </c>
      <c r="H1413" s="120" t="s">
        <v>25320</v>
      </c>
      <c r="I1413" s="5">
        <f>VLOOKUP(A1413,Population!$A$5:$L$3146,12,FALSE)*'National Throughput'!$C$14</f>
        <v>2.7576415112756664E-5</v>
      </c>
      <c r="J1413" s="118" t="s">
        <v>21802</v>
      </c>
      <c r="K1413" s="114">
        <f>'Emissions Factors'!$B$2</f>
        <v>10</v>
      </c>
      <c r="L1413" s="118" t="s">
        <v>21801</v>
      </c>
      <c r="M1413" s="118" t="s">
        <v>21802</v>
      </c>
      <c r="N1413" s="113">
        <f t="shared" si="66"/>
        <v>2.7576415112756664E-4</v>
      </c>
      <c r="O1413" s="126" t="s">
        <v>21801</v>
      </c>
      <c r="P1413" s="138">
        <f>VLOOKUP(A1413,Population!$A$5:$L$3146,12,FALSE)*'National Throughput'!$C$17</f>
        <v>59.826808411603729</v>
      </c>
      <c r="Q1413" s="118" t="s">
        <v>21806</v>
      </c>
      <c r="R1413" s="2">
        <f>'Emissions Factors'!$B$3</f>
        <v>9.9208017983194906E-5</v>
      </c>
      <c r="S1413" s="118" t="s">
        <v>21801</v>
      </c>
      <c r="T1413" s="118" t="s">
        <v>21806</v>
      </c>
      <c r="U1413" s="104">
        <f t="shared" si="67"/>
        <v>5.9352990847755388E-3</v>
      </c>
      <c r="V1413" s="126" t="s">
        <v>21801</v>
      </c>
      <c r="W1413" s="113">
        <f t="shared" si="68"/>
        <v>6.2110632359031054E-3</v>
      </c>
      <c r="X1413" s="126" t="s">
        <v>21801</v>
      </c>
    </row>
    <row r="1414" spans="1:24" x14ac:dyDescent="0.25">
      <c r="A1414" s="123" t="s">
        <v>10146</v>
      </c>
      <c r="B1414" s="123" t="s">
        <v>10085</v>
      </c>
      <c r="C1414" s="123" t="s">
        <v>136</v>
      </c>
      <c r="D1414" s="117" t="s">
        <v>22808</v>
      </c>
      <c r="E1414" s="117" t="s">
        <v>21845</v>
      </c>
      <c r="F1414" s="118" t="s">
        <v>23008</v>
      </c>
      <c r="G1414" s="126">
        <v>515</v>
      </c>
      <c r="H1414" s="120" t="s">
        <v>25321</v>
      </c>
      <c r="I1414" s="5">
        <f>VLOOKUP(A1414,Population!$A$5:$L$3146,12,FALSE)*'National Throughput'!$C$14</f>
        <v>3.0189757562554919E-5</v>
      </c>
      <c r="J1414" s="118" t="s">
        <v>21802</v>
      </c>
      <c r="K1414" s="114">
        <f>'Emissions Factors'!$B$2</f>
        <v>10</v>
      </c>
      <c r="L1414" s="118" t="s">
        <v>21801</v>
      </c>
      <c r="M1414" s="118" t="s">
        <v>21802</v>
      </c>
      <c r="N1414" s="113">
        <f t="shared" si="66"/>
        <v>3.0189757562554921E-4</v>
      </c>
      <c r="O1414" s="126" t="s">
        <v>21801</v>
      </c>
      <c r="P1414" s="138">
        <f>VLOOKUP(A1414,Population!$A$5:$L$3146,12,FALSE)*'National Throughput'!$C$17</f>
        <v>65.496433611931735</v>
      </c>
      <c r="Q1414" s="118" t="s">
        <v>21806</v>
      </c>
      <c r="R1414" s="2">
        <f>'Emissions Factors'!$B$3</f>
        <v>9.9208017983194906E-5</v>
      </c>
      <c r="S1414" s="118" t="s">
        <v>21801</v>
      </c>
      <c r="T1414" s="118" t="s">
        <v>21806</v>
      </c>
      <c r="U1414" s="104">
        <f t="shared" si="67"/>
        <v>6.4977713636076547E-3</v>
      </c>
      <c r="V1414" s="126" t="s">
        <v>21801</v>
      </c>
      <c r="W1414" s="113">
        <f t="shared" si="68"/>
        <v>6.7996689392332043E-3</v>
      </c>
      <c r="X1414" s="126" t="s">
        <v>21801</v>
      </c>
    </row>
    <row r="1415" spans="1:24" x14ac:dyDescent="0.25">
      <c r="A1415" s="123" t="s">
        <v>10154</v>
      </c>
      <c r="B1415" s="123" t="s">
        <v>10085</v>
      </c>
      <c r="C1415" s="123" t="s">
        <v>145</v>
      </c>
      <c r="D1415" s="117" t="s">
        <v>22042</v>
      </c>
      <c r="E1415" s="117" t="s">
        <v>21845</v>
      </c>
      <c r="F1415" s="118" t="s">
        <v>23008</v>
      </c>
      <c r="G1415" s="126">
        <v>515</v>
      </c>
      <c r="H1415" s="120" t="s">
        <v>25322</v>
      </c>
      <c r="I1415" s="5">
        <f>VLOOKUP(A1415,Population!$A$5:$L$3146,12,FALSE)*'National Throughput'!$C$14</f>
        <v>5.4191944770053149E-5</v>
      </c>
      <c r="J1415" s="118" t="s">
        <v>21802</v>
      </c>
      <c r="K1415" s="114">
        <f>'Emissions Factors'!$B$2</f>
        <v>10</v>
      </c>
      <c r="L1415" s="118" t="s">
        <v>21801</v>
      </c>
      <c r="M1415" s="118" t="s">
        <v>21802</v>
      </c>
      <c r="N1415" s="113">
        <f t="shared" si="66"/>
        <v>5.4191944770053146E-4</v>
      </c>
      <c r="O1415" s="126" t="s">
        <v>21801</v>
      </c>
      <c r="P1415" s="138">
        <f>VLOOKUP(A1415,Population!$A$5:$L$3146,12,FALSE)*'National Throughput'!$C$17</f>
        <v>117.56898363886292</v>
      </c>
      <c r="Q1415" s="118" t="s">
        <v>21806</v>
      </c>
      <c r="R1415" s="2">
        <f>'Emissions Factors'!$B$3</f>
        <v>9.9208017983194906E-5</v>
      </c>
      <c r="S1415" s="118" t="s">
        <v>21801</v>
      </c>
      <c r="T1415" s="118" t="s">
        <v>21806</v>
      </c>
      <c r="U1415" s="104">
        <f t="shared" si="67"/>
        <v>1.166378584311026E-2</v>
      </c>
      <c r="V1415" s="126" t="s">
        <v>21801</v>
      </c>
      <c r="W1415" s="113">
        <f t="shared" si="68"/>
        <v>1.2205705290810791E-2</v>
      </c>
      <c r="X1415" s="126" t="s">
        <v>21801</v>
      </c>
    </row>
    <row r="1416" spans="1:24" x14ac:dyDescent="0.25">
      <c r="A1416" s="123" t="s">
        <v>10160</v>
      </c>
      <c r="B1416" s="123" t="s">
        <v>10085</v>
      </c>
      <c r="C1416" s="123" t="s">
        <v>154</v>
      </c>
      <c r="D1416" s="117" t="s">
        <v>22043</v>
      </c>
      <c r="E1416" s="117" t="s">
        <v>21845</v>
      </c>
      <c r="F1416" s="118" t="s">
        <v>23008</v>
      </c>
      <c r="G1416" s="126">
        <v>515</v>
      </c>
      <c r="H1416" s="120" t="s">
        <v>25323</v>
      </c>
      <c r="I1416" s="5">
        <f>VLOOKUP(A1416,Population!$A$5:$L$3146,12,FALSE)*'National Throughput'!$C$14</f>
        <v>6.7245357566373697E-5</v>
      </c>
      <c r="J1416" s="118" t="s">
        <v>21802</v>
      </c>
      <c r="K1416" s="114">
        <f>'Emissions Factors'!$B$2</f>
        <v>10</v>
      </c>
      <c r="L1416" s="118" t="s">
        <v>21801</v>
      </c>
      <c r="M1416" s="118" t="s">
        <v>21802</v>
      </c>
      <c r="N1416" s="113">
        <f t="shared" si="66"/>
        <v>6.72453575663737E-4</v>
      </c>
      <c r="O1416" s="126" t="s">
        <v>21801</v>
      </c>
      <c r="P1416" s="138">
        <f>VLOOKUP(A1416,Population!$A$5:$L$3146,12,FALSE)*'National Throughput'!$C$17</f>
        <v>145.88825658604839</v>
      </c>
      <c r="Q1416" s="118" t="s">
        <v>21806</v>
      </c>
      <c r="R1416" s="2">
        <f>'Emissions Factors'!$B$3</f>
        <v>9.9208017983194906E-5</v>
      </c>
      <c r="S1416" s="118" t="s">
        <v>21801</v>
      </c>
      <c r="T1416" s="118" t="s">
        <v>21806</v>
      </c>
      <c r="U1416" s="104">
        <f t="shared" si="67"/>
        <v>1.447328478292564E-2</v>
      </c>
      <c r="V1416" s="126" t="s">
        <v>21801</v>
      </c>
      <c r="W1416" s="113">
        <f t="shared" si="68"/>
        <v>1.5145738358589378E-2</v>
      </c>
      <c r="X1416" s="126" t="s">
        <v>21801</v>
      </c>
    </row>
    <row r="1417" spans="1:24" x14ac:dyDescent="0.25">
      <c r="A1417" s="123" t="s">
        <v>10166</v>
      </c>
      <c r="B1417" s="123" t="s">
        <v>10085</v>
      </c>
      <c r="C1417" s="123" t="s">
        <v>163</v>
      </c>
      <c r="D1417" s="117" t="s">
        <v>23013</v>
      </c>
      <c r="E1417" s="117" t="s">
        <v>21845</v>
      </c>
      <c r="F1417" s="118" t="s">
        <v>23008</v>
      </c>
      <c r="G1417" s="126">
        <v>515</v>
      </c>
      <c r="H1417" s="120" t="s">
        <v>25324</v>
      </c>
      <c r="I1417" s="5">
        <f>VLOOKUP(A1417,Population!$A$5:$L$3146,12,FALSE)*'National Throughput'!$C$14</f>
        <v>8.2479880600693813E-5</v>
      </c>
      <c r="J1417" s="118" t="s">
        <v>21802</v>
      </c>
      <c r="K1417" s="114">
        <f>'Emissions Factors'!$B$2</f>
        <v>10</v>
      </c>
      <c r="L1417" s="118" t="s">
        <v>21801</v>
      </c>
      <c r="M1417" s="118" t="s">
        <v>21802</v>
      </c>
      <c r="N1417" s="113">
        <f t="shared" si="66"/>
        <v>8.2479880600693813E-4</v>
      </c>
      <c r="O1417" s="126" t="s">
        <v>21801</v>
      </c>
      <c r="P1417" s="138">
        <f>VLOOKUP(A1417,Population!$A$5:$L$3146,12,FALSE)*'National Throughput'!$C$17</f>
        <v>178.93943046378749</v>
      </c>
      <c r="Q1417" s="118" t="s">
        <v>21806</v>
      </c>
      <c r="R1417" s="2">
        <f>'Emissions Factors'!$B$3</f>
        <v>9.9208017983194906E-5</v>
      </c>
      <c r="S1417" s="118" t="s">
        <v>21801</v>
      </c>
      <c r="T1417" s="118" t="s">
        <v>21806</v>
      </c>
      <c r="U1417" s="104">
        <f t="shared" si="67"/>
        <v>1.7752226235354083E-2</v>
      </c>
      <c r="V1417" s="126" t="s">
        <v>21801</v>
      </c>
      <c r="W1417" s="113">
        <f t="shared" si="68"/>
        <v>1.8577025041361023E-2</v>
      </c>
      <c r="X1417" s="126" t="s">
        <v>21801</v>
      </c>
    </row>
    <row r="1418" spans="1:24" x14ac:dyDescent="0.25">
      <c r="A1418" s="123" t="s">
        <v>10172</v>
      </c>
      <c r="B1418" s="123" t="s">
        <v>10085</v>
      </c>
      <c r="C1418" s="123" t="s">
        <v>171</v>
      </c>
      <c r="D1418" s="117" t="s">
        <v>23014</v>
      </c>
      <c r="E1418" s="117" t="s">
        <v>21845</v>
      </c>
      <c r="F1418" s="118" t="s">
        <v>23008</v>
      </c>
      <c r="G1418" s="126">
        <v>515</v>
      </c>
      <c r="H1418" s="120" t="s">
        <v>25325</v>
      </c>
      <c r="I1418" s="5">
        <f>VLOOKUP(A1418,Population!$A$5:$L$3146,12,FALSE)*'National Throughput'!$C$14</f>
        <v>9.5746084639746046E-5</v>
      </c>
      <c r="J1418" s="118" t="s">
        <v>21802</v>
      </c>
      <c r="K1418" s="114">
        <f>'Emissions Factors'!$B$2</f>
        <v>10</v>
      </c>
      <c r="L1418" s="118" t="s">
        <v>21801</v>
      </c>
      <c r="M1418" s="118" t="s">
        <v>21802</v>
      </c>
      <c r="N1418" s="113">
        <f t="shared" si="66"/>
        <v>9.574608463974604E-4</v>
      </c>
      <c r="O1418" s="126" t="s">
        <v>21801</v>
      </c>
      <c r="P1418" s="138">
        <f>VLOOKUP(A1418,Population!$A$5:$L$3146,12,FALSE)*'National Throughput'!$C$17</f>
        <v>207.72035228224652</v>
      </c>
      <c r="Q1418" s="118" t="s">
        <v>21806</v>
      </c>
      <c r="R1418" s="2">
        <f>'Emissions Factors'!$B$3</f>
        <v>9.9208017983194906E-5</v>
      </c>
      <c r="S1418" s="118" t="s">
        <v>21801</v>
      </c>
      <c r="T1418" s="118" t="s">
        <v>21806</v>
      </c>
      <c r="U1418" s="104">
        <f t="shared" si="67"/>
        <v>2.0607524444692694E-2</v>
      </c>
      <c r="V1418" s="126" t="s">
        <v>21801</v>
      </c>
      <c r="W1418" s="113">
        <f t="shared" si="68"/>
        <v>2.1564985291090154E-2</v>
      </c>
      <c r="X1418" s="126" t="s">
        <v>21801</v>
      </c>
    </row>
    <row r="1419" spans="1:24" x14ac:dyDescent="0.25">
      <c r="A1419" s="123" t="s">
        <v>10178</v>
      </c>
      <c r="B1419" s="123" t="s">
        <v>10085</v>
      </c>
      <c r="C1419" s="123" t="s">
        <v>179</v>
      </c>
      <c r="D1419" s="117" t="s">
        <v>22049</v>
      </c>
      <c r="E1419" s="117" t="s">
        <v>21845</v>
      </c>
      <c r="F1419" s="118" t="s">
        <v>23008</v>
      </c>
      <c r="G1419" s="126">
        <v>515</v>
      </c>
      <c r="H1419" s="120" t="s">
        <v>25326</v>
      </c>
      <c r="I1419" s="5">
        <f>VLOOKUP(A1419,Population!$A$5:$L$3146,12,FALSE)*'National Throughput'!$C$14</f>
        <v>6.4641989706078491E-5</v>
      </c>
      <c r="J1419" s="118" t="s">
        <v>21802</v>
      </c>
      <c r="K1419" s="114">
        <f>'Emissions Factors'!$B$2</f>
        <v>10</v>
      </c>
      <c r="L1419" s="118" t="s">
        <v>21801</v>
      </c>
      <c r="M1419" s="118" t="s">
        <v>21802</v>
      </c>
      <c r="N1419" s="113">
        <f t="shared" si="66"/>
        <v>6.4641989706078489E-4</v>
      </c>
      <c r="O1419" s="126" t="s">
        <v>21801</v>
      </c>
      <c r="P1419" s="138">
        <f>VLOOKUP(A1419,Population!$A$5:$L$3146,12,FALSE)*'National Throughput'!$C$17</f>
        <v>140.24027117656132</v>
      </c>
      <c r="Q1419" s="118" t="s">
        <v>21806</v>
      </c>
      <c r="R1419" s="2">
        <f>'Emissions Factors'!$B$3</f>
        <v>9.9208017983194906E-5</v>
      </c>
      <c r="S1419" s="118" t="s">
        <v>21801</v>
      </c>
      <c r="T1419" s="118" t="s">
        <v>21806</v>
      </c>
      <c r="U1419" s="104">
        <f t="shared" si="67"/>
        <v>1.3912959344852425E-2</v>
      </c>
      <c r="V1419" s="126" t="s">
        <v>21801</v>
      </c>
      <c r="W1419" s="113">
        <f t="shared" si="68"/>
        <v>1.4559379241913211E-2</v>
      </c>
      <c r="X1419" s="126" t="s">
        <v>21801</v>
      </c>
    </row>
    <row r="1420" spans="1:24" x14ac:dyDescent="0.25">
      <c r="A1420" s="123" t="s">
        <v>10186</v>
      </c>
      <c r="B1420" s="123" t="s">
        <v>10085</v>
      </c>
      <c r="C1420" s="123" t="s">
        <v>187</v>
      </c>
      <c r="D1420" s="117" t="s">
        <v>22338</v>
      </c>
      <c r="E1420" s="117" t="s">
        <v>21845</v>
      </c>
      <c r="F1420" s="118" t="s">
        <v>23008</v>
      </c>
      <c r="G1420" s="126">
        <v>515</v>
      </c>
      <c r="H1420" s="120" t="s">
        <v>25327</v>
      </c>
      <c r="I1420" s="5">
        <f>VLOOKUP(A1420,Population!$A$5:$L$3146,12,FALSE)*'National Throughput'!$C$14</f>
        <v>5.6826233857807805E-4</v>
      </c>
      <c r="J1420" s="118" t="s">
        <v>21802</v>
      </c>
      <c r="K1420" s="114">
        <f>'Emissions Factors'!$B$2</f>
        <v>10</v>
      </c>
      <c r="L1420" s="118" t="s">
        <v>21801</v>
      </c>
      <c r="M1420" s="118" t="s">
        <v>21802</v>
      </c>
      <c r="N1420" s="113">
        <f t="shared" si="66"/>
        <v>5.6826233857807801E-3</v>
      </c>
      <c r="O1420" s="126" t="s">
        <v>21801</v>
      </c>
      <c r="P1420" s="138">
        <f>VLOOKUP(A1420,Population!$A$5:$L$3146,12,FALSE)*'National Throughput'!$C$17</f>
        <v>1232.8405239995691</v>
      </c>
      <c r="Q1420" s="118" t="s">
        <v>21806</v>
      </c>
      <c r="R1420" s="2">
        <f>'Emissions Factors'!$B$3</f>
        <v>9.9208017983194906E-5</v>
      </c>
      <c r="S1420" s="118" t="s">
        <v>21801</v>
      </c>
      <c r="T1420" s="118" t="s">
        <v>21806</v>
      </c>
      <c r="U1420" s="104">
        <f t="shared" si="67"/>
        <v>0.12230766487536068</v>
      </c>
      <c r="V1420" s="126" t="s">
        <v>21801</v>
      </c>
      <c r="W1420" s="113">
        <f t="shared" si="68"/>
        <v>0.12799028826114145</v>
      </c>
      <c r="X1420" s="126" t="s">
        <v>21801</v>
      </c>
    </row>
    <row r="1421" spans="1:24" x14ac:dyDescent="0.25">
      <c r="A1421" s="123" t="s">
        <v>10194</v>
      </c>
      <c r="B1421" s="123" t="s">
        <v>10085</v>
      </c>
      <c r="C1421" s="123" t="s">
        <v>195</v>
      </c>
      <c r="D1421" s="117" t="s">
        <v>23015</v>
      </c>
      <c r="E1421" s="117" t="s">
        <v>21845</v>
      </c>
      <c r="F1421" s="118" t="s">
        <v>23008</v>
      </c>
      <c r="G1421" s="126">
        <v>515</v>
      </c>
      <c r="H1421" s="120" t="s">
        <v>25328</v>
      </c>
      <c r="I1421" s="5">
        <f>VLOOKUP(A1421,Population!$A$5:$L$3146,12,FALSE)*'National Throughput'!$C$14</f>
        <v>2.5378680558918692E-4</v>
      </c>
      <c r="J1421" s="118" t="s">
        <v>21802</v>
      </c>
      <c r="K1421" s="114">
        <f>'Emissions Factors'!$B$2</f>
        <v>10</v>
      </c>
      <c r="L1421" s="118" t="s">
        <v>21801</v>
      </c>
      <c r="M1421" s="118" t="s">
        <v>21802</v>
      </c>
      <c r="N1421" s="113">
        <f t="shared" si="66"/>
        <v>2.5378680558918692E-3</v>
      </c>
      <c r="O1421" s="126" t="s">
        <v>21801</v>
      </c>
      <c r="P1421" s="138">
        <f>VLOOKUP(A1421,Population!$A$5:$L$3146,12,FALSE)*'National Throughput'!$C$17</f>
        <v>550.58841162981821</v>
      </c>
      <c r="Q1421" s="118" t="s">
        <v>21806</v>
      </c>
      <c r="R1421" s="2">
        <f>'Emissions Factors'!$B$3</f>
        <v>9.9208017983194906E-5</v>
      </c>
      <c r="S1421" s="118" t="s">
        <v>21801</v>
      </c>
      <c r="T1421" s="118" t="s">
        <v>21806</v>
      </c>
      <c r="U1421" s="104">
        <f t="shared" si="67"/>
        <v>5.4622785042309725E-2</v>
      </c>
      <c r="V1421" s="126" t="s">
        <v>21801</v>
      </c>
      <c r="W1421" s="113">
        <f t="shared" si="68"/>
        <v>5.7160653098201591E-2</v>
      </c>
      <c r="X1421" s="126" t="s">
        <v>21801</v>
      </c>
    </row>
    <row r="1422" spans="1:24" x14ac:dyDescent="0.25">
      <c r="A1422" s="123" t="s">
        <v>10202</v>
      </c>
      <c r="B1422" s="123" t="s">
        <v>10085</v>
      </c>
      <c r="C1422" s="123" t="s">
        <v>203</v>
      </c>
      <c r="D1422" s="117" t="s">
        <v>22059</v>
      </c>
      <c r="E1422" s="117" t="s">
        <v>21845</v>
      </c>
      <c r="F1422" s="118" t="s">
        <v>23008</v>
      </c>
      <c r="G1422" s="126">
        <v>515</v>
      </c>
      <c r="H1422" s="120" t="s">
        <v>25329</v>
      </c>
      <c r="I1422" s="5">
        <f>VLOOKUP(A1422,Population!$A$5:$L$3146,12,FALSE)*'National Throughput'!$C$14</f>
        <v>2.6043653192455139E-5</v>
      </c>
      <c r="J1422" s="118" t="s">
        <v>21802</v>
      </c>
      <c r="K1422" s="114">
        <f>'Emissions Factors'!$B$2</f>
        <v>10</v>
      </c>
      <c r="L1422" s="118" t="s">
        <v>21801</v>
      </c>
      <c r="M1422" s="118" t="s">
        <v>21802</v>
      </c>
      <c r="N1422" s="113">
        <f t="shared" si="66"/>
        <v>2.604365319245514E-4</v>
      </c>
      <c r="O1422" s="126" t="s">
        <v>21801</v>
      </c>
      <c r="P1422" s="138">
        <f>VLOOKUP(A1422,Population!$A$5:$L$3146,12,FALSE)*'National Throughput'!$C$17</f>
        <v>56.501493885711589</v>
      </c>
      <c r="Q1422" s="118" t="s">
        <v>21806</v>
      </c>
      <c r="R1422" s="2">
        <f>'Emissions Factors'!$B$3</f>
        <v>9.9208017983194906E-5</v>
      </c>
      <c r="S1422" s="118" t="s">
        <v>21801</v>
      </c>
      <c r="T1422" s="118" t="s">
        <v>21806</v>
      </c>
      <c r="U1422" s="104">
        <f t="shared" si="67"/>
        <v>5.6054012214910524E-3</v>
      </c>
      <c r="V1422" s="126" t="s">
        <v>21801</v>
      </c>
      <c r="W1422" s="113">
        <f t="shared" si="68"/>
        <v>5.8658377534156038E-3</v>
      </c>
      <c r="X1422" s="126" t="s">
        <v>21801</v>
      </c>
    </row>
    <row r="1423" spans="1:24" x14ac:dyDescent="0.25">
      <c r="A1423" s="123" t="s">
        <v>10207</v>
      </c>
      <c r="B1423" s="123" t="s">
        <v>10085</v>
      </c>
      <c r="C1423" s="123" t="s">
        <v>212</v>
      </c>
      <c r="D1423" s="117" t="s">
        <v>23016</v>
      </c>
      <c r="E1423" s="117" t="s">
        <v>21845</v>
      </c>
      <c r="F1423" s="118" t="s">
        <v>23008</v>
      </c>
      <c r="G1423" s="126">
        <v>515</v>
      </c>
      <c r="H1423" s="120" t="s">
        <v>25330</v>
      </c>
      <c r="I1423" s="5">
        <f>VLOOKUP(A1423,Population!$A$5:$L$3146,12,FALSE)*'National Throughput'!$C$14</f>
        <v>7.7479286396499704E-5</v>
      </c>
      <c r="J1423" s="118" t="s">
        <v>21802</v>
      </c>
      <c r="K1423" s="114">
        <f>'Emissions Factors'!$B$2</f>
        <v>10</v>
      </c>
      <c r="L1423" s="118" t="s">
        <v>21801</v>
      </c>
      <c r="M1423" s="118" t="s">
        <v>21802</v>
      </c>
      <c r="N1423" s="113">
        <f t="shared" si="66"/>
        <v>7.7479286396499704E-4</v>
      </c>
      <c r="O1423" s="126" t="s">
        <v>21801</v>
      </c>
      <c r="P1423" s="138">
        <f>VLOOKUP(A1423,Population!$A$5:$L$3146,12,FALSE)*'National Throughput'!$C$17</f>
        <v>168.09068198885961</v>
      </c>
      <c r="Q1423" s="118" t="s">
        <v>21806</v>
      </c>
      <c r="R1423" s="2">
        <f>'Emissions Factors'!$B$3</f>
        <v>9.9208017983194906E-5</v>
      </c>
      <c r="S1423" s="118" t="s">
        <v>21801</v>
      </c>
      <c r="T1423" s="118" t="s">
        <v>21806</v>
      </c>
      <c r="U1423" s="104">
        <f t="shared" si="67"/>
        <v>1.6675943401558282E-2</v>
      </c>
      <c r="V1423" s="126" t="s">
        <v>21801</v>
      </c>
      <c r="W1423" s="113">
        <f t="shared" si="68"/>
        <v>1.7450736265523278E-2</v>
      </c>
      <c r="X1423" s="126" t="s">
        <v>21801</v>
      </c>
    </row>
    <row r="1424" spans="1:24" x14ac:dyDescent="0.25">
      <c r="A1424" s="123" t="s">
        <v>10215</v>
      </c>
      <c r="B1424" s="123" t="s">
        <v>10085</v>
      </c>
      <c r="C1424" s="123" t="s">
        <v>220</v>
      </c>
      <c r="D1424" s="117" t="s">
        <v>22061</v>
      </c>
      <c r="E1424" s="117" t="s">
        <v>21845</v>
      </c>
      <c r="F1424" s="118" t="s">
        <v>23008</v>
      </c>
      <c r="G1424" s="126">
        <v>515</v>
      </c>
      <c r="H1424" s="120" t="s">
        <v>25331</v>
      </c>
      <c r="I1424" s="5">
        <f>VLOOKUP(A1424,Population!$A$5:$L$3146,12,FALSE)*'National Throughput'!$C$14</f>
        <v>4.7631989740216052E-5</v>
      </c>
      <c r="J1424" s="118" t="s">
        <v>21802</v>
      </c>
      <c r="K1424" s="114">
        <f>'Emissions Factors'!$B$2</f>
        <v>10</v>
      </c>
      <c r="L1424" s="118" t="s">
        <v>21801</v>
      </c>
      <c r="M1424" s="118" t="s">
        <v>21802</v>
      </c>
      <c r="N1424" s="113">
        <f t="shared" si="66"/>
        <v>4.7631989740216051E-4</v>
      </c>
      <c r="O1424" s="126" t="s">
        <v>21801</v>
      </c>
      <c r="P1424" s="138">
        <f>VLOOKUP(A1424,Population!$A$5:$L$3146,12,FALSE)*'National Throughput'!$C$17</f>
        <v>103.3372145291337</v>
      </c>
      <c r="Q1424" s="118" t="s">
        <v>21806</v>
      </c>
      <c r="R1424" s="2">
        <f>'Emissions Factors'!$B$3</f>
        <v>9.9208017983194906E-5</v>
      </c>
      <c r="S1424" s="118" t="s">
        <v>21801</v>
      </c>
      <c r="T1424" s="118" t="s">
        <v>21806</v>
      </c>
      <c r="U1424" s="104">
        <f t="shared" si="67"/>
        <v>1.0251880237339566E-2</v>
      </c>
      <c r="V1424" s="126" t="s">
        <v>21801</v>
      </c>
      <c r="W1424" s="113">
        <f t="shared" si="68"/>
        <v>1.0728200134741727E-2</v>
      </c>
      <c r="X1424" s="126" t="s">
        <v>21801</v>
      </c>
    </row>
    <row r="1425" spans="1:24" x14ac:dyDescent="0.25">
      <c r="A1425" s="123" t="s">
        <v>10222</v>
      </c>
      <c r="B1425" s="123" t="s">
        <v>10085</v>
      </c>
      <c r="C1425" s="123" t="s">
        <v>228</v>
      </c>
      <c r="D1425" s="117" t="s">
        <v>23017</v>
      </c>
      <c r="E1425" s="117" t="s">
        <v>21845</v>
      </c>
      <c r="F1425" s="118" t="s">
        <v>23008</v>
      </c>
      <c r="G1425" s="126">
        <v>515</v>
      </c>
      <c r="H1425" s="120" t="s">
        <v>25332</v>
      </c>
      <c r="I1425" s="5">
        <f>VLOOKUP(A1425,Population!$A$5:$L$3146,12,FALSE)*'National Throughput'!$C$14</f>
        <v>7.2036485391003839E-5</v>
      </c>
      <c r="J1425" s="118" t="s">
        <v>21802</v>
      </c>
      <c r="K1425" s="114">
        <f>'Emissions Factors'!$B$2</f>
        <v>10</v>
      </c>
      <c r="L1425" s="118" t="s">
        <v>21801</v>
      </c>
      <c r="M1425" s="118" t="s">
        <v>21802</v>
      </c>
      <c r="N1425" s="113">
        <f t="shared" si="66"/>
        <v>7.2036485391003841E-4</v>
      </c>
      <c r="O1425" s="126" t="s">
        <v>21801</v>
      </c>
      <c r="P1425" s="138">
        <f>VLOOKUP(A1425,Population!$A$5:$L$3146,12,FALSE)*'National Throughput'!$C$17</f>
        <v>156.2825694533164</v>
      </c>
      <c r="Q1425" s="118" t="s">
        <v>21806</v>
      </c>
      <c r="R1425" s="2">
        <f>'Emissions Factors'!$B$3</f>
        <v>9.9208017983194906E-5</v>
      </c>
      <c r="S1425" s="118" t="s">
        <v>21801</v>
      </c>
      <c r="T1425" s="118" t="s">
        <v>21806</v>
      </c>
      <c r="U1425" s="104">
        <f t="shared" si="67"/>
        <v>1.5504483960784521E-2</v>
      </c>
      <c r="V1425" s="126" t="s">
        <v>21801</v>
      </c>
      <c r="W1425" s="113">
        <f t="shared" si="68"/>
        <v>1.6224848814694558E-2</v>
      </c>
      <c r="X1425" s="126" t="s">
        <v>21801</v>
      </c>
    </row>
    <row r="1426" spans="1:24" x14ac:dyDescent="0.25">
      <c r="A1426" s="123" t="s">
        <v>10229</v>
      </c>
      <c r="B1426" s="123" t="s">
        <v>10085</v>
      </c>
      <c r="C1426" s="123" t="s">
        <v>237</v>
      </c>
      <c r="D1426" s="117" t="s">
        <v>22430</v>
      </c>
      <c r="E1426" s="117" t="s">
        <v>21845</v>
      </c>
      <c r="F1426" s="118" t="s">
        <v>23008</v>
      </c>
      <c r="G1426" s="126">
        <v>515</v>
      </c>
      <c r="H1426" s="120" t="s">
        <v>25333</v>
      </c>
      <c r="I1426" s="5">
        <f>VLOOKUP(A1426,Population!$A$5:$L$3146,12,FALSE)*'National Throughput'!$C$14</f>
        <v>1.5277413769183216E-4</v>
      </c>
      <c r="J1426" s="118" t="s">
        <v>21802</v>
      </c>
      <c r="K1426" s="114">
        <f>'Emissions Factors'!$B$2</f>
        <v>10</v>
      </c>
      <c r="L1426" s="118" t="s">
        <v>21801</v>
      </c>
      <c r="M1426" s="118" t="s">
        <v>21802</v>
      </c>
      <c r="N1426" s="113">
        <f t="shared" si="66"/>
        <v>1.5277413769183216E-3</v>
      </c>
      <c r="O1426" s="126" t="s">
        <v>21801</v>
      </c>
      <c r="P1426" s="138">
        <f>VLOOKUP(A1426,Population!$A$5:$L$3146,12,FALSE)*'National Throughput'!$C$17</f>
        <v>331.44224978355192</v>
      </c>
      <c r="Q1426" s="118" t="s">
        <v>21806</v>
      </c>
      <c r="R1426" s="2">
        <f>'Emissions Factors'!$B$3</f>
        <v>9.9208017983194906E-5</v>
      </c>
      <c r="S1426" s="118" t="s">
        <v>21801</v>
      </c>
      <c r="T1426" s="118" t="s">
        <v>21806</v>
      </c>
      <c r="U1426" s="104">
        <f t="shared" si="67"/>
        <v>3.2881728676917195E-2</v>
      </c>
      <c r="V1426" s="126" t="s">
        <v>21801</v>
      </c>
      <c r="W1426" s="113">
        <f t="shared" si="68"/>
        <v>3.4409470053835517E-2</v>
      </c>
      <c r="X1426" s="126" t="s">
        <v>21801</v>
      </c>
    </row>
    <row r="1427" spans="1:24" x14ac:dyDescent="0.25">
      <c r="A1427" s="123" t="s">
        <v>10237</v>
      </c>
      <c r="B1427" s="123" t="s">
        <v>10085</v>
      </c>
      <c r="C1427" s="123" t="s">
        <v>245</v>
      </c>
      <c r="D1427" s="117" t="s">
        <v>22594</v>
      </c>
      <c r="E1427" s="117" t="s">
        <v>21845</v>
      </c>
      <c r="F1427" s="118" t="s">
        <v>23008</v>
      </c>
      <c r="G1427" s="126">
        <v>515</v>
      </c>
      <c r="H1427" s="120" t="s">
        <v>25334</v>
      </c>
      <c r="I1427" s="5">
        <f>VLOOKUP(A1427,Population!$A$5:$L$3146,12,FALSE)*'National Throughput'!$C$14</f>
        <v>6.6184061243249525E-4</v>
      </c>
      <c r="J1427" s="118" t="s">
        <v>21802</v>
      </c>
      <c r="K1427" s="114">
        <f>'Emissions Factors'!$B$2</f>
        <v>10</v>
      </c>
      <c r="L1427" s="118" t="s">
        <v>21801</v>
      </c>
      <c r="M1427" s="118" t="s">
        <v>21802</v>
      </c>
      <c r="N1427" s="113">
        <f t="shared" si="66"/>
        <v>6.6184061243249525E-3</v>
      </c>
      <c r="O1427" s="126" t="s">
        <v>21801</v>
      </c>
      <c r="P1427" s="138">
        <f>VLOOKUP(A1427,Population!$A$5:$L$3146,12,FALSE)*'National Throughput'!$C$17</f>
        <v>1435.8578284057166</v>
      </c>
      <c r="Q1427" s="118" t="s">
        <v>21806</v>
      </c>
      <c r="R1427" s="2">
        <f>'Emissions Factors'!$B$3</f>
        <v>9.9208017983194906E-5</v>
      </c>
      <c r="S1427" s="118" t="s">
        <v>21801</v>
      </c>
      <c r="T1427" s="118" t="s">
        <v>21806</v>
      </c>
      <c r="U1427" s="104">
        <f t="shared" si="67"/>
        <v>0.14244860926178551</v>
      </c>
      <c r="V1427" s="126" t="s">
        <v>21801</v>
      </c>
      <c r="W1427" s="113">
        <f t="shared" si="68"/>
        <v>0.14906701538611047</v>
      </c>
      <c r="X1427" s="126" t="s">
        <v>21801</v>
      </c>
    </row>
    <row r="1428" spans="1:24" x14ac:dyDescent="0.25">
      <c r="A1428" s="123" t="s">
        <v>10244</v>
      </c>
      <c r="B1428" s="123" t="s">
        <v>10085</v>
      </c>
      <c r="C1428" s="123" t="s">
        <v>252</v>
      </c>
      <c r="D1428" s="117" t="s">
        <v>23018</v>
      </c>
      <c r="E1428" s="117" t="s">
        <v>21845</v>
      </c>
      <c r="F1428" s="118" t="s">
        <v>23008</v>
      </c>
      <c r="G1428" s="126">
        <v>515</v>
      </c>
      <c r="H1428" s="120" t="s">
        <v>25335</v>
      </c>
      <c r="I1428" s="5">
        <f>VLOOKUP(A1428,Population!$A$5:$L$3146,12,FALSE)*'National Throughput'!$C$14</f>
        <v>8.1036557499602948E-4</v>
      </c>
      <c r="J1428" s="118" t="s">
        <v>21802</v>
      </c>
      <c r="K1428" s="114">
        <f>'Emissions Factors'!$B$2</f>
        <v>10</v>
      </c>
      <c r="L1428" s="118" t="s">
        <v>21801</v>
      </c>
      <c r="M1428" s="118" t="s">
        <v>21802</v>
      </c>
      <c r="N1428" s="113">
        <f t="shared" si="66"/>
        <v>8.1036557499602948E-3</v>
      </c>
      <c r="O1428" s="126" t="s">
        <v>21801</v>
      </c>
      <c r="P1428" s="138">
        <f>VLOOKUP(A1428,Population!$A$5:$L$3146,12,FALSE)*'National Throughput'!$C$17</f>
        <v>1758.0815272910252</v>
      </c>
      <c r="Q1428" s="118" t="s">
        <v>21806</v>
      </c>
      <c r="R1428" s="2">
        <f>'Emissions Factors'!$B$3</f>
        <v>9.9208017983194906E-5</v>
      </c>
      <c r="S1428" s="118" t="s">
        <v>21801</v>
      </c>
      <c r="T1428" s="118" t="s">
        <v>21806</v>
      </c>
      <c r="U1428" s="104">
        <f t="shared" si="67"/>
        <v>0.17441578377541078</v>
      </c>
      <c r="V1428" s="126" t="s">
        <v>21801</v>
      </c>
      <c r="W1428" s="113">
        <f t="shared" si="68"/>
        <v>0.18251943952537109</v>
      </c>
      <c r="X1428" s="126" t="s">
        <v>21801</v>
      </c>
    </row>
    <row r="1429" spans="1:24" x14ac:dyDescent="0.25">
      <c r="A1429" s="123" t="s">
        <v>10252</v>
      </c>
      <c r="B1429" s="123" t="s">
        <v>10085</v>
      </c>
      <c r="C1429" s="123" t="s">
        <v>261</v>
      </c>
      <c r="D1429" s="117" t="s">
        <v>22352</v>
      </c>
      <c r="E1429" s="117" t="s">
        <v>21845</v>
      </c>
      <c r="F1429" s="118" t="s">
        <v>23008</v>
      </c>
      <c r="G1429" s="126">
        <v>515</v>
      </c>
      <c r="H1429" s="120" t="s">
        <v>25336</v>
      </c>
      <c r="I1429" s="5">
        <f>VLOOKUP(A1429,Population!$A$5:$L$3146,12,FALSE)*'National Throughput'!$C$14</f>
        <v>6.1373649212246838E-5</v>
      </c>
      <c r="J1429" s="118" t="s">
        <v>21802</v>
      </c>
      <c r="K1429" s="114">
        <f>'Emissions Factors'!$B$2</f>
        <v>10</v>
      </c>
      <c r="L1429" s="118" t="s">
        <v>21801</v>
      </c>
      <c r="M1429" s="118" t="s">
        <v>21802</v>
      </c>
      <c r="N1429" s="113">
        <f t="shared" si="66"/>
        <v>6.1373649212246835E-4</v>
      </c>
      <c r="O1429" s="126" t="s">
        <v>21801</v>
      </c>
      <c r="P1429" s="138">
        <f>VLOOKUP(A1429,Population!$A$5:$L$3146,12,FALSE)*'National Throughput'!$C$17</f>
        <v>133.14963304434448</v>
      </c>
      <c r="Q1429" s="118" t="s">
        <v>21806</v>
      </c>
      <c r="R1429" s="2">
        <f>'Emissions Factors'!$B$3</f>
        <v>9.9208017983194906E-5</v>
      </c>
      <c r="S1429" s="118" t="s">
        <v>21801</v>
      </c>
      <c r="T1429" s="118" t="s">
        <v>21806</v>
      </c>
      <c r="U1429" s="104">
        <f t="shared" si="67"/>
        <v>1.320951118951913E-2</v>
      </c>
      <c r="V1429" s="126" t="s">
        <v>21801</v>
      </c>
      <c r="W1429" s="113">
        <f t="shared" si="68"/>
        <v>1.3823247681641598E-2</v>
      </c>
      <c r="X1429" s="126" t="s">
        <v>21801</v>
      </c>
    </row>
    <row r="1430" spans="1:24" x14ac:dyDescent="0.25">
      <c r="A1430" s="123" t="s">
        <v>10260</v>
      </c>
      <c r="B1430" s="123" t="s">
        <v>10085</v>
      </c>
      <c r="C1430" s="123" t="s">
        <v>270</v>
      </c>
      <c r="D1430" s="117" t="s">
        <v>23019</v>
      </c>
      <c r="E1430" s="117" t="s">
        <v>21845</v>
      </c>
      <c r="F1430" s="118" t="s">
        <v>23008</v>
      </c>
      <c r="G1430" s="126">
        <v>515</v>
      </c>
      <c r="H1430" s="120" t="s">
        <v>25337</v>
      </c>
      <c r="I1430" s="5">
        <f>VLOOKUP(A1430,Population!$A$5:$L$3146,12,FALSE)*'National Throughput'!$C$14</f>
        <v>2.9062628948710632E-5</v>
      </c>
      <c r="J1430" s="118" t="s">
        <v>21802</v>
      </c>
      <c r="K1430" s="114">
        <f>'Emissions Factors'!$B$2</f>
        <v>10</v>
      </c>
      <c r="L1430" s="118" t="s">
        <v>21801</v>
      </c>
      <c r="M1430" s="118" t="s">
        <v>21802</v>
      </c>
      <c r="N1430" s="113">
        <f t="shared" si="66"/>
        <v>2.9062628948710632E-4</v>
      </c>
      <c r="O1430" s="126" t="s">
        <v>21801</v>
      </c>
      <c r="P1430" s="138">
        <f>VLOOKUP(A1430,Population!$A$5:$L$3146,12,FALSE)*'National Throughput'!$C$17</f>
        <v>63.051137246904766</v>
      </c>
      <c r="Q1430" s="118" t="s">
        <v>21806</v>
      </c>
      <c r="R1430" s="2">
        <f>'Emissions Factors'!$B$3</f>
        <v>9.9208017983194906E-5</v>
      </c>
      <c r="S1430" s="118" t="s">
        <v>21801</v>
      </c>
      <c r="T1430" s="118" t="s">
        <v>21806</v>
      </c>
      <c r="U1430" s="104">
        <f t="shared" si="67"/>
        <v>6.2551783578518177E-3</v>
      </c>
      <c r="V1430" s="126" t="s">
        <v>21801</v>
      </c>
      <c r="W1430" s="113">
        <f t="shared" si="68"/>
        <v>6.5458046473389243E-3</v>
      </c>
      <c r="X1430" s="126" t="s">
        <v>21801</v>
      </c>
    </row>
    <row r="1431" spans="1:24" x14ac:dyDescent="0.25">
      <c r="A1431" s="123" t="s">
        <v>10266</v>
      </c>
      <c r="B1431" s="123" t="s">
        <v>10085</v>
      </c>
      <c r="C1431" s="123" t="s">
        <v>278</v>
      </c>
      <c r="D1431" s="117" t="s">
        <v>23020</v>
      </c>
      <c r="E1431" s="117" t="s">
        <v>21845</v>
      </c>
      <c r="F1431" s="118" t="s">
        <v>23008</v>
      </c>
      <c r="G1431" s="126">
        <v>515</v>
      </c>
      <c r="H1431" s="120" t="s">
        <v>25338</v>
      </c>
      <c r="I1431" s="5">
        <f>VLOOKUP(A1431,Population!$A$5:$L$3146,12,FALSE)*'National Throughput'!$C$14</f>
        <v>4.6448338452521175E-6</v>
      </c>
      <c r="J1431" s="118" t="s">
        <v>21802</v>
      </c>
      <c r="K1431" s="114">
        <f>'Emissions Factors'!$B$2</f>
        <v>10</v>
      </c>
      <c r="L1431" s="118" t="s">
        <v>21801</v>
      </c>
      <c r="M1431" s="118" t="s">
        <v>21802</v>
      </c>
      <c r="N1431" s="113">
        <f t="shared" si="66"/>
        <v>4.6448338452521177E-5</v>
      </c>
      <c r="O1431" s="126" t="s">
        <v>21801</v>
      </c>
      <c r="P1431" s="138">
        <f>VLOOKUP(A1431,Population!$A$5:$L$3146,12,FALSE)*'National Throughput'!$C$17</f>
        <v>10.076929268267472</v>
      </c>
      <c r="Q1431" s="118" t="s">
        <v>21806</v>
      </c>
      <c r="R1431" s="2">
        <f>'Emissions Factors'!$B$3</f>
        <v>9.9208017983194906E-5</v>
      </c>
      <c r="S1431" s="118" t="s">
        <v>21801</v>
      </c>
      <c r="T1431" s="118" t="s">
        <v>21806</v>
      </c>
      <c r="U1431" s="104">
        <f t="shared" si="67"/>
        <v>9.9971218006166245E-4</v>
      </c>
      <c r="V1431" s="126" t="s">
        <v>21801</v>
      </c>
      <c r="W1431" s="113">
        <f t="shared" si="68"/>
        <v>1.0461605185141836E-3</v>
      </c>
      <c r="X1431" s="126" t="s">
        <v>21801</v>
      </c>
    </row>
    <row r="1432" spans="1:24" x14ac:dyDescent="0.25">
      <c r="A1432" s="123" t="s">
        <v>10271</v>
      </c>
      <c r="B1432" s="123" t="s">
        <v>10085</v>
      </c>
      <c r="C1432" s="123" t="s">
        <v>287</v>
      </c>
      <c r="D1432" s="117" t="s">
        <v>23021</v>
      </c>
      <c r="E1432" s="117" t="s">
        <v>21845</v>
      </c>
      <c r="F1432" s="118" t="s">
        <v>23008</v>
      </c>
      <c r="G1432" s="126">
        <v>515</v>
      </c>
      <c r="H1432" s="120" t="s">
        <v>25339</v>
      </c>
      <c r="I1432" s="5">
        <f>VLOOKUP(A1432,Population!$A$5:$L$3146,12,FALSE)*'National Throughput'!$C$14</f>
        <v>7.8224055746060534E-5</v>
      </c>
      <c r="J1432" s="118" t="s">
        <v>21802</v>
      </c>
      <c r="K1432" s="114">
        <f>'Emissions Factors'!$B$2</f>
        <v>10</v>
      </c>
      <c r="L1432" s="118" t="s">
        <v>21801</v>
      </c>
      <c r="M1432" s="118" t="s">
        <v>21802</v>
      </c>
      <c r="N1432" s="113">
        <f t="shared" si="66"/>
        <v>7.8224055746060537E-4</v>
      </c>
      <c r="O1432" s="126" t="s">
        <v>21801</v>
      </c>
      <c r="P1432" s="138">
        <f>VLOOKUP(A1432,Population!$A$5:$L$3146,12,FALSE)*'National Throughput'!$C$17</f>
        <v>169.70645303831697</v>
      </c>
      <c r="Q1432" s="118" t="s">
        <v>21806</v>
      </c>
      <c r="R1432" s="2">
        <f>'Emissions Factors'!$B$3</f>
        <v>9.9208017983194906E-5</v>
      </c>
      <c r="S1432" s="118" t="s">
        <v>21801</v>
      </c>
      <c r="T1432" s="118" t="s">
        <v>21806</v>
      </c>
      <c r="U1432" s="104">
        <f t="shared" si="67"/>
        <v>1.683624084488957E-2</v>
      </c>
      <c r="V1432" s="126" t="s">
        <v>21801</v>
      </c>
      <c r="W1432" s="113">
        <f t="shared" si="68"/>
        <v>1.7618481402350176E-2</v>
      </c>
      <c r="X1432" s="126" t="s">
        <v>21801</v>
      </c>
    </row>
    <row r="1433" spans="1:24" x14ac:dyDescent="0.25">
      <c r="A1433" s="123" t="s">
        <v>10278</v>
      </c>
      <c r="B1433" s="123" t="s">
        <v>10085</v>
      </c>
      <c r="C1433" s="123" t="s">
        <v>295</v>
      </c>
      <c r="D1433" s="117" t="s">
        <v>22065</v>
      </c>
      <c r="E1433" s="117" t="s">
        <v>21845</v>
      </c>
      <c r="F1433" s="118" t="s">
        <v>23008</v>
      </c>
      <c r="G1433" s="126">
        <v>515</v>
      </c>
      <c r="H1433" s="120" t="s">
        <v>25340</v>
      </c>
      <c r="I1433" s="5">
        <f>VLOOKUP(A1433,Population!$A$5:$L$3146,12,FALSE)*'National Throughput'!$C$14</f>
        <v>4.6926121289717109E-4</v>
      </c>
      <c r="J1433" s="118" t="s">
        <v>21802</v>
      </c>
      <c r="K1433" s="114">
        <f>'Emissions Factors'!$B$2</f>
        <v>10</v>
      </c>
      <c r="L1433" s="118" t="s">
        <v>21801</v>
      </c>
      <c r="M1433" s="118" t="s">
        <v>21802</v>
      </c>
      <c r="N1433" s="113">
        <f t="shared" si="66"/>
        <v>4.6926121289717106E-3</v>
      </c>
      <c r="O1433" s="126" t="s">
        <v>21801</v>
      </c>
      <c r="P1433" s="138">
        <f>VLOOKUP(A1433,Population!$A$5:$L$3146,12,FALSE)*'National Throughput'!$C$17</f>
        <v>1018.0583866395606</v>
      </c>
      <c r="Q1433" s="118" t="s">
        <v>21806</v>
      </c>
      <c r="R1433" s="2">
        <f>'Emissions Factors'!$B$3</f>
        <v>9.9208017983194906E-5</v>
      </c>
      <c r="S1433" s="118" t="s">
        <v>21801</v>
      </c>
      <c r="T1433" s="118" t="s">
        <v>21806</v>
      </c>
      <c r="U1433" s="104">
        <f t="shared" si="67"/>
        <v>0.10099955472967992</v>
      </c>
      <c r="V1433" s="126" t="s">
        <v>21801</v>
      </c>
      <c r="W1433" s="113">
        <f t="shared" si="68"/>
        <v>0.10569216685865163</v>
      </c>
      <c r="X1433" s="126" t="s">
        <v>21801</v>
      </c>
    </row>
    <row r="1434" spans="1:24" x14ac:dyDescent="0.25">
      <c r="A1434" s="123" t="s">
        <v>10284</v>
      </c>
      <c r="B1434" s="123" t="s">
        <v>10085</v>
      </c>
      <c r="C1434" s="123" t="s">
        <v>304</v>
      </c>
      <c r="D1434" s="117" t="s">
        <v>22436</v>
      </c>
      <c r="E1434" s="117" t="s">
        <v>21845</v>
      </c>
      <c r="F1434" s="118" t="s">
        <v>23008</v>
      </c>
      <c r="G1434" s="126">
        <v>515</v>
      </c>
      <c r="H1434" s="120" t="s">
        <v>25341</v>
      </c>
      <c r="I1434" s="5">
        <f>VLOOKUP(A1434,Population!$A$5:$L$3146,12,FALSE)*'National Throughput'!$C$14</f>
        <v>5.5196053446693196E-5</v>
      </c>
      <c r="J1434" s="118" t="s">
        <v>21802</v>
      </c>
      <c r="K1434" s="114">
        <f>'Emissions Factors'!$B$2</f>
        <v>10</v>
      </c>
      <c r="L1434" s="118" t="s">
        <v>21801</v>
      </c>
      <c r="M1434" s="118" t="s">
        <v>21802</v>
      </c>
      <c r="N1434" s="113">
        <f t="shared" si="66"/>
        <v>5.5196053446693197E-4</v>
      </c>
      <c r="O1434" s="126" t="s">
        <v>21801</v>
      </c>
      <c r="P1434" s="138">
        <f>VLOOKUP(A1434,Population!$A$5:$L$3146,12,FALSE)*'National Throughput'!$C$17</f>
        <v>119.74738925018488</v>
      </c>
      <c r="Q1434" s="118" t="s">
        <v>21806</v>
      </c>
      <c r="R1434" s="2">
        <f>'Emissions Factors'!$B$3</f>
        <v>9.9208017983194906E-5</v>
      </c>
      <c r="S1434" s="118" t="s">
        <v>21801</v>
      </c>
      <c r="T1434" s="118" t="s">
        <v>21806</v>
      </c>
      <c r="U1434" s="104">
        <f t="shared" si="67"/>
        <v>1.1879901146172982E-2</v>
      </c>
      <c r="V1434" s="126" t="s">
        <v>21801</v>
      </c>
      <c r="W1434" s="113">
        <f t="shared" si="68"/>
        <v>1.2431861680639913E-2</v>
      </c>
      <c r="X1434" s="126" t="s">
        <v>21801</v>
      </c>
    </row>
    <row r="1435" spans="1:24" x14ac:dyDescent="0.25">
      <c r="A1435" s="123" t="s">
        <v>10289</v>
      </c>
      <c r="B1435" s="123" t="s">
        <v>10085</v>
      </c>
      <c r="C1435" s="123" t="s">
        <v>312</v>
      </c>
      <c r="D1435" s="117" t="s">
        <v>22066</v>
      </c>
      <c r="E1435" s="117" t="s">
        <v>21845</v>
      </c>
      <c r="F1435" s="118" t="s">
        <v>23008</v>
      </c>
      <c r="G1435" s="126">
        <v>515</v>
      </c>
      <c r="H1435" s="120" t="s">
        <v>25342</v>
      </c>
      <c r="I1435" s="5">
        <f>VLOOKUP(A1435,Population!$A$5:$L$3146,12,FALSE)*'National Throughput'!$C$14</f>
        <v>2.5265635211217494E-5</v>
      </c>
      <c r="J1435" s="118" t="s">
        <v>21802</v>
      </c>
      <c r="K1435" s="114">
        <f>'Emissions Factors'!$B$2</f>
        <v>10</v>
      </c>
      <c r="L1435" s="118" t="s">
        <v>21801</v>
      </c>
      <c r="M1435" s="118" t="s">
        <v>21802</v>
      </c>
      <c r="N1435" s="113">
        <f t="shared" si="66"/>
        <v>2.5265635211217495E-4</v>
      </c>
      <c r="O1435" s="126" t="s">
        <v>21801</v>
      </c>
      <c r="P1435" s="138">
        <f>VLOOKUP(A1435,Population!$A$5:$L$3146,12,FALSE)*'National Throughput'!$C$17</f>
        <v>54.813590200117766</v>
      </c>
      <c r="Q1435" s="118" t="s">
        <v>21806</v>
      </c>
      <c r="R1435" s="2">
        <f>'Emissions Factors'!$B$3</f>
        <v>9.9208017983194906E-5</v>
      </c>
      <c r="S1435" s="118" t="s">
        <v>21801</v>
      </c>
      <c r="T1435" s="118" t="s">
        <v>21806</v>
      </c>
      <c r="U1435" s="104">
        <f t="shared" si="67"/>
        <v>5.4379476422967594E-3</v>
      </c>
      <c r="V1435" s="126" t="s">
        <v>21801</v>
      </c>
      <c r="W1435" s="113">
        <f t="shared" si="68"/>
        <v>5.6906039944089343E-3</v>
      </c>
      <c r="X1435" s="126" t="s">
        <v>21801</v>
      </c>
    </row>
    <row r="1436" spans="1:24" x14ac:dyDescent="0.25">
      <c r="A1436" s="123" t="s">
        <v>10297</v>
      </c>
      <c r="B1436" s="123" t="s">
        <v>10085</v>
      </c>
      <c r="C1436" s="123" t="s">
        <v>320</v>
      </c>
      <c r="D1436" s="117" t="s">
        <v>22817</v>
      </c>
      <c r="E1436" s="117" t="s">
        <v>21845</v>
      </c>
      <c r="F1436" s="118" t="s">
        <v>23008</v>
      </c>
      <c r="G1436" s="126">
        <v>515</v>
      </c>
      <c r="H1436" s="120" t="s">
        <v>25343</v>
      </c>
      <c r="I1436" s="5">
        <f>VLOOKUP(A1436,Population!$A$5:$L$3146,12,FALSE)*'National Throughput'!$C$14</f>
        <v>3.9306532368339678E-5</v>
      </c>
      <c r="J1436" s="118" t="s">
        <v>21802</v>
      </c>
      <c r="K1436" s="114">
        <f>'Emissions Factors'!$B$2</f>
        <v>10</v>
      </c>
      <c r="L1436" s="118" t="s">
        <v>21801</v>
      </c>
      <c r="M1436" s="118" t="s">
        <v>21802</v>
      </c>
      <c r="N1436" s="113">
        <f t="shared" si="66"/>
        <v>3.9306532368339677E-4</v>
      </c>
      <c r="O1436" s="126" t="s">
        <v>21801</v>
      </c>
      <c r="P1436" s="138">
        <f>VLOOKUP(A1436,Population!$A$5:$L$3146,12,FALSE)*'National Throughput'!$C$17</f>
        <v>85.275202440556939</v>
      </c>
      <c r="Q1436" s="118" t="s">
        <v>21806</v>
      </c>
      <c r="R1436" s="2">
        <f>'Emissions Factors'!$B$3</f>
        <v>9.9208017983194906E-5</v>
      </c>
      <c r="S1436" s="118" t="s">
        <v>21801</v>
      </c>
      <c r="T1436" s="118" t="s">
        <v>21806</v>
      </c>
      <c r="U1436" s="104">
        <f t="shared" si="67"/>
        <v>8.4599838172433588E-3</v>
      </c>
      <c r="V1436" s="126" t="s">
        <v>21801</v>
      </c>
      <c r="W1436" s="113">
        <f t="shared" si="68"/>
        <v>8.8530491409267564E-3</v>
      </c>
      <c r="X1436" s="126" t="s">
        <v>21801</v>
      </c>
    </row>
    <row r="1437" spans="1:24" x14ac:dyDescent="0.25">
      <c r="A1437" s="123" t="s">
        <v>10305</v>
      </c>
      <c r="B1437" s="123" t="s">
        <v>10085</v>
      </c>
      <c r="C1437" s="123" t="s">
        <v>328</v>
      </c>
      <c r="D1437" s="117" t="s">
        <v>22439</v>
      </c>
      <c r="E1437" s="117" t="s">
        <v>21845</v>
      </c>
      <c r="F1437" s="118" t="s">
        <v>23008</v>
      </c>
      <c r="G1437" s="126">
        <v>515</v>
      </c>
      <c r="H1437" s="120" t="s">
        <v>25344</v>
      </c>
      <c r="I1437" s="5">
        <f>VLOOKUP(A1437,Population!$A$5:$L$3146,12,FALSE)*'National Throughput'!$C$14</f>
        <v>2.2705490572102154E-4</v>
      </c>
      <c r="J1437" s="118" t="s">
        <v>21802</v>
      </c>
      <c r="K1437" s="114">
        <f>'Emissions Factors'!$B$2</f>
        <v>10</v>
      </c>
      <c r="L1437" s="118" t="s">
        <v>21801</v>
      </c>
      <c r="M1437" s="118" t="s">
        <v>21802</v>
      </c>
      <c r="N1437" s="113">
        <f t="shared" si="66"/>
        <v>2.2705490572102155E-3</v>
      </c>
      <c r="O1437" s="126" t="s">
        <v>21801</v>
      </c>
      <c r="P1437" s="138">
        <f>VLOOKUP(A1437,Population!$A$5:$L$3146,12,FALSE)*'National Throughput'!$C$17</f>
        <v>492.59377217608136</v>
      </c>
      <c r="Q1437" s="118" t="s">
        <v>21806</v>
      </c>
      <c r="R1437" s="2">
        <f>'Emissions Factors'!$B$3</f>
        <v>9.9208017983194906E-5</v>
      </c>
      <c r="S1437" s="118" t="s">
        <v>21801</v>
      </c>
      <c r="T1437" s="118" t="s">
        <v>21806</v>
      </c>
      <c r="U1437" s="104">
        <f t="shared" si="67"/>
        <v>4.8869251808454493E-2</v>
      </c>
      <c r="V1437" s="126" t="s">
        <v>21801</v>
      </c>
      <c r="W1437" s="113">
        <f t="shared" si="68"/>
        <v>5.1139800865664706E-2</v>
      </c>
      <c r="X1437" s="126" t="s">
        <v>21801</v>
      </c>
    </row>
    <row r="1438" spans="1:24" x14ac:dyDescent="0.25">
      <c r="A1438" s="123" t="s">
        <v>10312</v>
      </c>
      <c r="B1438" s="123" t="s">
        <v>10085</v>
      </c>
      <c r="C1438" s="123" t="s">
        <v>336</v>
      </c>
      <c r="D1438" s="117" t="s">
        <v>23022</v>
      </c>
      <c r="E1438" s="117" t="s">
        <v>21845</v>
      </c>
      <c r="F1438" s="118" t="s">
        <v>23008</v>
      </c>
      <c r="G1438" s="126">
        <v>515</v>
      </c>
      <c r="H1438" s="120" t="s">
        <v>25345</v>
      </c>
      <c r="I1438" s="5">
        <f>VLOOKUP(A1438,Population!$A$5:$L$3146,12,FALSE)*'National Throughput'!$C$14</f>
        <v>3.3790584373154806E-5</v>
      </c>
      <c r="J1438" s="118" t="s">
        <v>21802</v>
      </c>
      <c r="K1438" s="114">
        <f>'Emissions Factors'!$B$2</f>
        <v>10</v>
      </c>
      <c r="L1438" s="118" t="s">
        <v>21801</v>
      </c>
      <c r="M1438" s="118" t="s">
        <v>21802</v>
      </c>
      <c r="N1438" s="113">
        <f t="shared" si="66"/>
        <v>3.3790584373154806E-4</v>
      </c>
      <c r="O1438" s="126" t="s">
        <v>21801</v>
      </c>
      <c r="P1438" s="138">
        <f>VLOOKUP(A1438,Population!$A$5:$L$3146,12,FALSE)*'National Throughput'!$C$17</f>
        <v>73.308398105513461</v>
      </c>
      <c r="Q1438" s="118" t="s">
        <v>21806</v>
      </c>
      <c r="R1438" s="2">
        <f>'Emissions Factors'!$B$3</f>
        <v>9.9208017983194906E-5</v>
      </c>
      <c r="S1438" s="118" t="s">
        <v>21801</v>
      </c>
      <c r="T1438" s="118" t="s">
        <v>21806</v>
      </c>
      <c r="U1438" s="104">
        <f t="shared" si="67"/>
        <v>7.2727808775709911E-3</v>
      </c>
      <c r="V1438" s="126" t="s">
        <v>21801</v>
      </c>
      <c r="W1438" s="113">
        <f t="shared" si="68"/>
        <v>7.6106867213025387E-3</v>
      </c>
      <c r="X1438" s="126" t="s">
        <v>21801</v>
      </c>
    </row>
    <row r="1439" spans="1:24" x14ac:dyDescent="0.25">
      <c r="A1439" s="123" t="s">
        <v>10318</v>
      </c>
      <c r="B1439" s="123" t="s">
        <v>10085</v>
      </c>
      <c r="C1439" s="123" t="s">
        <v>344</v>
      </c>
      <c r="D1439" s="117" t="s">
        <v>22174</v>
      </c>
      <c r="E1439" s="117" t="s">
        <v>21845</v>
      </c>
      <c r="F1439" s="118" t="s">
        <v>23008</v>
      </c>
      <c r="G1439" s="126">
        <v>515</v>
      </c>
      <c r="H1439" s="120" t="s">
        <v>25346</v>
      </c>
      <c r="I1439" s="5">
        <f>VLOOKUP(A1439,Population!$A$5:$L$3146,12,FALSE)*'National Throughput'!$C$14</f>
        <v>1.75985007465422E-4</v>
      </c>
      <c r="J1439" s="118" t="s">
        <v>21802</v>
      </c>
      <c r="K1439" s="114">
        <f>'Emissions Factors'!$B$2</f>
        <v>10</v>
      </c>
      <c r="L1439" s="118" t="s">
        <v>21801</v>
      </c>
      <c r="M1439" s="118" t="s">
        <v>21802</v>
      </c>
      <c r="N1439" s="113">
        <f t="shared" si="66"/>
        <v>1.75985007465422E-3</v>
      </c>
      <c r="O1439" s="126" t="s">
        <v>21801</v>
      </c>
      <c r="P1439" s="138">
        <f>VLOOKUP(A1439,Population!$A$5:$L$3146,12,FALSE)*'National Throughput'!$C$17</f>
        <v>381.79804307043463</v>
      </c>
      <c r="Q1439" s="118" t="s">
        <v>21806</v>
      </c>
      <c r="R1439" s="2">
        <f>'Emissions Factors'!$B$3</f>
        <v>9.9208017983194906E-5</v>
      </c>
      <c r="S1439" s="118" t="s">
        <v>21801</v>
      </c>
      <c r="T1439" s="118" t="s">
        <v>21806</v>
      </c>
      <c r="U1439" s="104">
        <f t="shared" si="67"/>
        <v>3.7877427122880301E-2</v>
      </c>
      <c r="V1439" s="126" t="s">
        <v>21801</v>
      </c>
      <c r="W1439" s="113">
        <f t="shared" si="68"/>
        <v>3.9637277197534522E-2</v>
      </c>
      <c r="X1439" s="126" t="s">
        <v>21801</v>
      </c>
    </row>
    <row r="1440" spans="1:24" x14ac:dyDescent="0.25">
      <c r="A1440" s="123" t="s">
        <v>10326</v>
      </c>
      <c r="B1440" s="123" t="s">
        <v>10085</v>
      </c>
      <c r="C1440" s="123" t="s">
        <v>353</v>
      </c>
      <c r="D1440" s="117" t="s">
        <v>22067</v>
      </c>
      <c r="E1440" s="117" t="s">
        <v>21845</v>
      </c>
      <c r="F1440" s="118" t="s">
        <v>23008</v>
      </c>
      <c r="G1440" s="126">
        <v>515</v>
      </c>
      <c r="H1440" s="120" t="s">
        <v>25347</v>
      </c>
      <c r="I1440" s="5">
        <f>VLOOKUP(A1440,Population!$A$5:$L$3146,12,FALSE)*'National Throughput'!$C$14</f>
        <v>1.9982095151453613E-4</v>
      </c>
      <c r="J1440" s="118" t="s">
        <v>21802</v>
      </c>
      <c r="K1440" s="114">
        <f>'Emissions Factors'!$B$2</f>
        <v>10</v>
      </c>
      <c r="L1440" s="118" t="s">
        <v>21801</v>
      </c>
      <c r="M1440" s="118" t="s">
        <v>21802</v>
      </c>
      <c r="N1440" s="113">
        <f t="shared" si="66"/>
        <v>1.9982095151453612E-3</v>
      </c>
      <c r="O1440" s="126" t="s">
        <v>21801</v>
      </c>
      <c r="P1440" s="138">
        <f>VLOOKUP(A1440,Population!$A$5:$L$3146,12,FALSE)*'National Throughput'!$C$17</f>
        <v>433.5099299166834</v>
      </c>
      <c r="Q1440" s="118" t="s">
        <v>21806</v>
      </c>
      <c r="R1440" s="2">
        <f>'Emissions Factors'!$B$3</f>
        <v>9.9208017983194906E-5</v>
      </c>
      <c r="S1440" s="118" t="s">
        <v>21801</v>
      </c>
      <c r="T1440" s="118" t="s">
        <v>21806</v>
      </c>
      <c r="U1440" s="104">
        <f t="shared" si="67"/>
        <v>4.3007660923067889E-2</v>
      </c>
      <c r="V1440" s="126" t="s">
        <v>21801</v>
      </c>
      <c r="W1440" s="113">
        <f t="shared" si="68"/>
        <v>4.5005870438213247E-2</v>
      </c>
      <c r="X1440" s="126" t="s">
        <v>21801</v>
      </c>
    </row>
    <row r="1441" spans="1:24" x14ac:dyDescent="0.25">
      <c r="A1441" s="123" t="s">
        <v>10334</v>
      </c>
      <c r="B1441" s="123" t="s">
        <v>10085</v>
      </c>
      <c r="C1441" s="123" t="s">
        <v>362</v>
      </c>
      <c r="D1441" s="117" t="s">
        <v>22068</v>
      </c>
      <c r="E1441" s="117" t="s">
        <v>21845</v>
      </c>
      <c r="F1441" s="118" t="s">
        <v>23008</v>
      </c>
      <c r="G1441" s="126">
        <v>515</v>
      </c>
      <c r="H1441" s="120" t="s">
        <v>25348</v>
      </c>
      <c r="I1441" s="5">
        <f>VLOOKUP(A1441,Population!$A$5:$L$3146,12,FALSE)*'National Throughput'!$C$14</f>
        <v>2.6512126412781575E-4</v>
      </c>
      <c r="J1441" s="118" t="s">
        <v>21802</v>
      </c>
      <c r="K1441" s="114">
        <f>'Emissions Factors'!$B$2</f>
        <v>10</v>
      </c>
      <c r="L1441" s="118" t="s">
        <v>21801</v>
      </c>
      <c r="M1441" s="118" t="s">
        <v>21802</v>
      </c>
      <c r="N1441" s="113">
        <f t="shared" si="66"/>
        <v>2.6512126412781573E-3</v>
      </c>
      <c r="O1441" s="126" t="s">
        <v>21801</v>
      </c>
      <c r="P1441" s="138">
        <f>VLOOKUP(A1441,Population!$A$5:$L$3146,12,FALSE)*'National Throughput'!$C$17</f>
        <v>575.17842728874723</v>
      </c>
      <c r="Q1441" s="118" t="s">
        <v>21806</v>
      </c>
      <c r="R1441" s="2">
        <f>'Emissions Factors'!$B$3</f>
        <v>9.9208017983194906E-5</v>
      </c>
      <c r="S1441" s="118" t="s">
        <v>21801</v>
      </c>
      <c r="T1441" s="118" t="s">
        <v>21806</v>
      </c>
      <c r="U1441" s="104">
        <f t="shared" si="67"/>
        <v>5.70623117580078E-2</v>
      </c>
      <c r="V1441" s="126" t="s">
        <v>21801</v>
      </c>
      <c r="W1441" s="113">
        <f t="shared" si="68"/>
        <v>5.9713524399285955E-2</v>
      </c>
      <c r="X1441" s="126" t="s">
        <v>21801</v>
      </c>
    </row>
    <row r="1442" spans="1:24" x14ac:dyDescent="0.25">
      <c r="A1442" s="123" t="s">
        <v>10341</v>
      </c>
      <c r="B1442" s="123" t="s">
        <v>10085</v>
      </c>
      <c r="C1442" s="123" t="s">
        <v>370</v>
      </c>
      <c r="D1442" s="117" t="s">
        <v>22069</v>
      </c>
      <c r="E1442" s="117" t="s">
        <v>21845</v>
      </c>
      <c r="F1442" s="118" t="s">
        <v>23008</v>
      </c>
      <c r="G1442" s="126">
        <v>515</v>
      </c>
      <c r="H1442" s="120" t="s">
        <v>25349</v>
      </c>
      <c r="I1442" s="5">
        <f>VLOOKUP(A1442,Population!$A$5:$L$3146,12,FALSE)*'National Throughput'!$C$14</f>
        <v>4.1567439322363614E-5</v>
      </c>
      <c r="J1442" s="118" t="s">
        <v>21802</v>
      </c>
      <c r="K1442" s="114">
        <f>'Emissions Factors'!$B$2</f>
        <v>10</v>
      </c>
      <c r="L1442" s="118" t="s">
        <v>21801</v>
      </c>
      <c r="M1442" s="118" t="s">
        <v>21802</v>
      </c>
      <c r="N1442" s="113">
        <f t="shared" si="66"/>
        <v>4.1567439322363615E-4</v>
      </c>
      <c r="O1442" s="126" t="s">
        <v>21801</v>
      </c>
      <c r="P1442" s="138">
        <f>VLOOKUP(A1442,Population!$A$5:$L$3146,12,FALSE)*'National Throughput'!$C$17</f>
        <v>90.180221697838164</v>
      </c>
      <c r="Q1442" s="118" t="s">
        <v>21806</v>
      </c>
      <c r="R1442" s="2">
        <f>'Emissions Factors'!$B$3</f>
        <v>9.9208017983194906E-5</v>
      </c>
      <c r="S1442" s="118" t="s">
        <v>21801</v>
      </c>
      <c r="T1442" s="118" t="s">
        <v>21806</v>
      </c>
      <c r="U1442" s="104">
        <f t="shared" si="67"/>
        <v>8.9466010559276325E-3</v>
      </c>
      <c r="V1442" s="126" t="s">
        <v>21801</v>
      </c>
      <c r="W1442" s="113">
        <f t="shared" si="68"/>
        <v>9.362275449151268E-3</v>
      </c>
      <c r="X1442" s="126" t="s">
        <v>21801</v>
      </c>
    </row>
    <row r="1443" spans="1:24" x14ac:dyDescent="0.25">
      <c r="A1443" s="123" t="s">
        <v>10347</v>
      </c>
      <c r="B1443" s="123" t="s">
        <v>10085</v>
      </c>
      <c r="C1443" s="123" t="s">
        <v>378</v>
      </c>
      <c r="D1443" s="117" t="s">
        <v>23023</v>
      </c>
      <c r="E1443" s="117" t="s">
        <v>21845</v>
      </c>
      <c r="F1443" s="118" t="s">
        <v>23008</v>
      </c>
      <c r="G1443" s="126">
        <v>515</v>
      </c>
      <c r="H1443" s="120" t="s">
        <v>25350</v>
      </c>
      <c r="I1443" s="5">
        <f>VLOOKUP(A1443,Population!$A$5:$L$3146,12,FALSE)*'National Throughput'!$C$14</f>
        <v>7.7113551448054651E-5</v>
      </c>
      <c r="J1443" s="118" t="s">
        <v>21802</v>
      </c>
      <c r="K1443" s="114">
        <f>'Emissions Factors'!$B$2</f>
        <v>10</v>
      </c>
      <c r="L1443" s="118" t="s">
        <v>21801</v>
      </c>
      <c r="M1443" s="118" t="s">
        <v>21802</v>
      </c>
      <c r="N1443" s="113">
        <f t="shared" si="66"/>
        <v>7.7113551448054654E-4</v>
      </c>
      <c r="O1443" s="126" t="s">
        <v>21801</v>
      </c>
      <c r="P1443" s="138">
        <f>VLOOKUP(A1443,Population!$A$5:$L$3146,12,FALSE)*'National Throughput'!$C$17</f>
        <v>167.29722299135824</v>
      </c>
      <c r="Q1443" s="118" t="s">
        <v>21806</v>
      </c>
      <c r="R1443" s="2">
        <f>'Emissions Factors'!$B$3</f>
        <v>9.9208017983194906E-5</v>
      </c>
      <c r="S1443" s="118" t="s">
        <v>21801</v>
      </c>
      <c r="T1443" s="118" t="s">
        <v>21806</v>
      </c>
      <c r="U1443" s="104">
        <f t="shared" si="67"/>
        <v>1.6597225907065236E-2</v>
      </c>
      <c r="V1443" s="126" t="s">
        <v>21801</v>
      </c>
      <c r="W1443" s="113">
        <f t="shared" si="68"/>
        <v>1.7368361421545783E-2</v>
      </c>
      <c r="X1443" s="126" t="s">
        <v>21801</v>
      </c>
    </row>
    <row r="1444" spans="1:24" x14ac:dyDescent="0.25">
      <c r="A1444" s="123" t="s">
        <v>10355</v>
      </c>
      <c r="B1444" s="123" t="s">
        <v>10085</v>
      </c>
      <c r="C1444" s="123" t="s">
        <v>386</v>
      </c>
      <c r="D1444" s="117" t="s">
        <v>22070</v>
      </c>
      <c r="E1444" s="117" t="s">
        <v>21845</v>
      </c>
      <c r="F1444" s="118" t="s">
        <v>23008</v>
      </c>
      <c r="G1444" s="126">
        <v>515</v>
      </c>
      <c r="H1444" s="120" t="s">
        <v>25351</v>
      </c>
      <c r="I1444" s="5">
        <f>VLOOKUP(A1444,Population!$A$5:$L$3146,12,FALSE)*'National Throughput'!$C$14</f>
        <v>2.8343128559224192E-4</v>
      </c>
      <c r="J1444" s="118" t="s">
        <v>21802</v>
      </c>
      <c r="K1444" s="114">
        <f>'Emissions Factors'!$B$2</f>
        <v>10</v>
      </c>
      <c r="L1444" s="118" t="s">
        <v>21801</v>
      </c>
      <c r="M1444" s="118" t="s">
        <v>21802</v>
      </c>
      <c r="N1444" s="113">
        <f t="shared" si="66"/>
        <v>2.8343128559224192E-3</v>
      </c>
      <c r="O1444" s="126" t="s">
        <v>21801</v>
      </c>
      <c r="P1444" s="138">
        <f>VLOOKUP(A1444,Population!$A$5:$L$3146,12,FALSE)*'National Throughput'!$C$17</f>
        <v>614.90187000911158</v>
      </c>
      <c r="Q1444" s="118" t="s">
        <v>21806</v>
      </c>
      <c r="R1444" s="2">
        <f>'Emissions Factors'!$B$3</f>
        <v>9.9208017983194906E-5</v>
      </c>
      <c r="S1444" s="118" t="s">
        <v>21801</v>
      </c>
      <c r="T1444" s="118" t="s">
        <v>21806</v>
      </c>
      <c r="U1444" s="104">
        <f t="shared" si="67"/>
        <v>6.100319577776412E-2</v>
      </c>
      <c r="V1444" s="126" t="s">
        <v>21801</v>
      </c>
      <c r="W1444" s="113">
        <f t="shared" si="68"/>
        <v>6.3837508633686535E-2</v>
      </c>
      <c r="X1444" s="126" t="s">
        <v>21801</v>
      </c>
    </row>
    <row r="1445" spans="1:24" x14ac:dyDescent="0.25">
      <c r="A1445" s="123" t="s">
        <v>10362</v>
      </c>
      <c r="B1445" s="123" t="s">
        <v>10085</v>
      </c>
      <c r="C1445" s="123" t="s">
        <v>395</v>
      </c>
      <c r="D1445" s="117" t="s">
        <v>23024</v>
      </c>
      <c r="E1445" s="117" t="s">
        <v>21845</v>
      </c>
      <c r="F1445" s="118" t="s">
        <v>23008</v>
      </c>
      <c r="G1445" s="126">
        <v>515</v>
      </c>
      <c r="H1445" s="120" t="s">
        <v>25352</v>
      </c>
      <c r="I1445" s="5">
        <f>VLOOKUP(A1445,Population!$A$5:$L$3146,12,FALSE)*'National Throughput'!$C$14</f>
        <v>1.0447385045491197E-4</v>
      </c>
      <c r="J1445" s="118" t="s">
        <v>21802</v>
      </c>
      <c r="K1445" s="114">
        <f>'Emissions Factors'!$B$2</f>
        <v>10</v>
      </c>
      <c r="L1445" s="118" t="s">
        <v>21801</v>
      </c>
      <c r="M1445" s="118" t="s">
        <v>21802</v>
      </c>
      <c r="N1445" s="113">
        <f t="shared" si="66"/>
        <v>1.0447385045491196E-3</v>
      </c>
      <c r="O1445" s="126" t="s">
        <v>21801</v>
      </c>
      <c r="P1445" s="138">
        <f>VLOOKUP(A1445,Population!$A$5:$L$3146,12,FALSE)*'National Throughput'!$C$17</f>
        <v>226.65516926807479</v>
      </c>
      <c r="Q1445" s="118" t="s">
        <v>21806</v>
      </c>
      <c r="R1445" s="2">
        <f>'Emissions Factors'!$B$3</f>
        <v>9.9208017983194906E-5</v>
      </c>
      <c r="S1445" s="118" t="s">
        <v>21801</v>
      </c>
      <c r="T1445" s="118" t="s">
        <v>21806</v>
      </c>
      <c r="U1445" s="104">
        <f t="shared" si="67"/>
        <v>2.248601010873125E-2</v>
      </c>
      <c r="V1445" s="126" t="s">
        <v>21801</v>
      </c>
      <c r="W1445" s="113">
        <f t="shared" si="68"/>
        <v>2.3530748613280372E-2</v>
      </c>
      <c r="X1445" s="126" t="s">
        <v>21801</v>
      </c>
    </row>
    <row r="1446" spans="1:24" x14ac:dyDescent="0.25">
      <c r="A1446" s="123" t="s">
        <v>10369</v>
      </c>
      <c r="B1446" s="123" t="s">
        <v>10085</v>
      </c>
      <c r="C1446" s="123" t="s">
        <v>403</v>
      </c>
      <c r="D1446" s="117" t="s">
        <v>22175</v>
      </c>
      <c r="E1446" s="117" t="s">
        <v>21845</v>
      </c>
      <c r="F1446" s="118" t="s">
        <v>23008</v>
      </c>
      <c r="G1446" s="126">
        <v>515</v>
      </c>
      <c r="H1446" s="120" t="s">
        <v>25353</v>
      </c>
      <c r="I1446" s="5">
        <f>VLOOKUP(A1446,Population!$A$5:$L$3146,12,FALSE)*'National Throughput'!$C$14</f>
        <v>1.1562211665615059E-4</v>
      </c>
      <c r="J1446" s="118" t="s">
        <v>21802</v>
      </c>
      <c r="K1446" s="114">
        <f>'Emissions Factors'!$B$2</f>
        <v>10</v>
      </c>
      <c r="L1446" s="118" t="s">
        <v>21801</v>
      </c>
      <c r="M1446" s="118" t="s">
        <v>21802</v>
      </c>
      <c r="N1446" s="113">
        <f t="shared" si="66"/>
        <v>1.1562211665615059E-3</v>
      </c>
      <c r="O1446" s="126" t="s">
        <v>21801</v>
      </c>
      <c r="P1446" s="138">
        <f>VLOOKUP(A1446,Population!$A$5:$L$3146,12,FALSE)*'National Throughput'!$C$17</f>
        <v>250.84124216463945</v>
      </c>
      <c r="Q1446" s="118" t="s">
        <v>21806</v>
      </c>
      <c r="R1446" s="2">
        <f>'Emissions Factors'!$B$3</f>
        <v>9.9208017983194906E-5</v>
      </c>
      <c r="S1446" s="118" t="s">
        <v>21801</v>
      </c>
      <c r="T1446" s="118" t="s">
        <v>21806</v>
      </c>
      <c r="U1446" s="104">
        <f t="shared" si="67"/>
        <v>2.4885462463596499E-2</v>
      </c>
      <c r="V1446" s="126" t="s">
        <v>21801</v>
      </c>
      <c r="W1446" s="113">
        <f t="shared" si="68"/>
        <v>2.6041683630158005E-2</v>
      </c>
      <c r="X1446" s="126" t="s">
        <v>21801</v>
      </c>
    </row>
    <row r="1447" spans="1:24" x14ac:dyDescent="0.25">
      <c r="A1447" s="123" t="s">
        <v>10376</v>
      </c>
      <c r="B1447" s="123" t="s">
        <v>10085</v>
      </c>
      <c r="C1447" s="123" t="s">
        <v>411</v>
      </c>
      <c r="D1447" s="117" t="s">
        <v>22072</v>
      </c>
      <c r="E1447" s="117" t="s">
        <v>21845</v>
      </c>
      <c r="F1447" s="118" t="s">
        <v>23008</v>
      </c>
      <c r="G1447" s="126">
        <v>515</v>
      </c>
      <c r="H1447" s="120" t="s">
        <v>25354</v>
      </c>
      <c r="I1447" s="5">
        <f>VLOOKUP(A1447,Population!$A$5:$L$3146,12,FALSE)*'National Throughput'!$C$14</f>
        <v>1.9859407700566139E-4</v>
      </c>
      <c r="J1447" s="118" t="s">
        <v>21802</v>
      </c>
      <c r="K1447" s="114">
        <f>'Emissions Factors'!$B$2</f>
        <v>10</v>
      </c>
      <c r="L1447" s="118" t="s">
        <v>21801</v>
      </c>
      <c r="M1447" s="118" t="s">
        <v>21802</v>
      </c>
      <c r="N1447" s="113">
        <f t="shared" si="66"/>
        <v>1.9859407700566138E-3</v>
      </c>
      <c r="O1447" s="126" t="s">
        <v>21801</v>
      </c>
      <c r="P1447" s="138">
        <f>VLOOKUP(A1447,Population!$A$5:$L$3146,12,FALSE)*'National Throughput'!$C$17</f>
        <v>430.84823564324699</v>
      </c>
      <c r="Q1447" s="118" t="s">
        <v>21806</v>
      </c>
      <c r="R1447" s="2">
        <f>'Emissions Factors'!$B$3</f>
        <v>9.9208017983194906E-5</v>
      </c>
      <c r="S1447" s="118" t="s">
        <v>21801</v>
      </c>
      <c r="T1447" s="118" t="s">
        <v>21806</v>
      </c>
      <c r="U1447" s="104">
        <f t="shared" si="67"/>
        <v>4.2743599509723042E-2</v>
      </c>
      <c r="V1447" s="126" t="s">
        <v>21801</v>
      </c>
      <c r="W1447" s="113">
        <f t="shared" si="68"/>
        <v>4.4729540279779656E-2</v>
      </c>
      <c r="X1447" s="126" t="s">
        <v>21801</v>
      </c>
    </row>
    <row r="1448" spans="1:24" x14ac:dyDescent="0.25">
      <c r="A1448" s="123" t="s">
        <v>10383</v>
      </c>
      <c r="B1448" s="123" t="s">
        <v>10085</v>
      </c>
      <c r="C1448" s="123" t="s">
        <v>420</v>
      </c>
      <c r="D1448" s="117" t="s">
        <v>22074</v>
      </c>
      <c r="E1448" s="117" t="s">
        <v>21845</v>
      </c>
      <c r="F1448" s="118" t="s">
        <v>23008</v>
      </c>
      <c r="G1448" s="126">
        <v>515</v>
      </c>
      <c r="H1448" s="120" t="s">
        <v>25355</v>
      </c>
      <c r="I1448" s="5">
        <f>VLOOKUP(A1448,Population!$A$5:$L$3146,12,FALSE)*'National Throughput'!$C$14</f>
        <v>3.3809868579527365E-4</v>
      </c>
      <c r="J1448" s="118" t="s">
        <v>21802</v>
      </c>
      <c r="K1448" s="114">
        <f>'Emissions Factors'!$B$2</f>
        <v>10</v>
      </c>
      <c r="L1448" s="118" t="s">
        <v>21801</v>
      </c>
      <c r="M1448" s="118" t="s">
        <v>21802</v>
      </c>
      <c r="N1448" s="113">
        <f t="shared" si="66"/>
        <v>3.3809868579527365E-3</v>
      </c>
      <c r="O1448" s="126" t="s">
        <v>21801</v>
      </c>
      <c r="P1448" s="138">
        <f>VLOOKUP(A1448,Population!$A$5:$L$3146,12,FALSE)*'National Throughput'!$C$17</f>
        <v>733.50235034472632</v>
      </c>
      <c r="Q1448" s="118" t="s">
        <v>21806</v>
      </c>
      <c r="R1448" s="2">
        <f>'Emissions Factors'!$B$3</f>
        <v>9.9208017983194906E-5</v>
      </c>
      <c r="S1448" s="118" t="s">
        <v>21801</v>
      </c>
      <c r="T1448" s="118" t="s">
        <v>21806</v>
      </c>
      <c r="U1448" s="104">
        <f t="shared" si="67"/>
        <v>7.2769314363715337E-2</v>
      </c>
      <c r="V1448" s="126" t="s">
        <v>21801</v>
      </c>
      <c r="W1448" s="113">
        <f t="shared" si="68"/>
        <v>7.6150301221668076E-2</v>
      </c>
      <c r="X1448" s="126" t="s">
        <v>21801</v>
      </c>
    </row>
    <row r="1449" spans="1:24" x14ac:dyDescent="0.25">
      <c r="A1449" s="123" t="s">
        <v>10390</v>
      </c>
      <c r="B1449" s="123" t="s">
        <v>10085</v>
      </c>
      <c r="C1449" s="123" t="s">
        <v>428</v>
      </c>
      <c r="D1449" s="117" t="s">
        <v>22076</v>
      </c>
      <c r="E1449" s="117" t="s">
        <v>21845</v>
      </c>
      <c r="F1449" s="118" t="s">
        <v>23008</v>
      </c>
      <c r="G1449" s="126">
        <v>515</v>
      </c>
      <c r="H1449" s="120" t="s">
        <v>25356</v>
      </c>
      <c r="I1449" s="5">
        <f>VLOOKUP(A1449,Population!$A$5:$L$3146,12,FALSE)*'National Throughput'!$C$14</f>
        <v>8.6007560421604704E-5</v>
      </c>
      <c r="J1449" s="118" t="s">
        <v>21802</v>
      </c>
      <c r="K1449" s="114">
        <f>'Emissions Factors'!$B$2</f>
        <v>10</v>
      </c>
      <c r="L1449" s="118" t="s">
        <v>21801</v>
      </c>
      <c r="M1449" s="118" t="s">
        <v>21802</v>
      </c>
      <c r="N1449" s="113">
        <f t="shared" si="66"/>
        <v>8.6007560421604706E-4</v>
      </c>
      <c r="O1449" s="126" t="s">
        <v>21801</v>
      </c>
      <c r="P1449" s="138">
        <f>VLOOKUP(A1449,Population!$A$5:$L$3146,12,FALSE)*'National Throughput'!$C$17</f>
        <v>186.59270315786898</v>
      </c>
      <c r="Q1449" s="118" t="s">
        <v>21806</v>
      </c>
      <c r="R1449" s="2">
        <f>'Emissions Factors'!$B$3</f>
        <v>9.9208017983194906E-5</v>
      </c>
      <c r="S1449" s="118" t="s">
        <v>21801</v>
      </c>
      <c r="T1449" s="118" t="s">
        <v>21806</v>
      </c>
      <c r="U1449" s="104">
        <f t="shared" si="67"/>
        <v>1.8511492250418815E-2</v>
      </c>
      <c r="V1449" s="126" t="s">
        <v>21801</v>
      </c>
      <c r="W1449" s="113">
        <f t="shared" si="68"/>
        <v>1.9371567854634862E-2</v>
      </c>
      <c r="X1449" s="126" t="s">
        <v>21801</v>
      </c>
    </row>
    <row r="1450" spans="1:24" x14ac:dyDescent="0.25">
      <c r="A1450" s="123" t="s">
        <v>10398</v>
      </c>
      <c r="B1450" s="123" t="s">
        <v>10085</v>
      </c>
      <c r="C1450" s="123" t="s">
        <v>437</v>
      </c>
      <c r="D1450" s="117" t="s">
        <v>22077</v>
      </c>
      <c r="E1450" s="117" t="s">
        <v>21845</v>
      </c>
      <c r="F1450" s="118" t="s">
        <v>23008</v>
      </c>
      <c r="G1450" s="126">
        <v>515</v>
      </c>
      <c r="H1450" s="120" t="s">
        <v>25357</v>
      </c>
      <c r="I1450" s="5">
        <f>VLOOKUP(A1450,Population!$A$5:$L$3146,12,FALSE)*'National Throughput'!$C$14</f>
        <v>1.20473092017799E-4</v>
      </c>
      <c r="J1450" s="118" t="s">
        <v>21802</v>
      </c>
      <c r="K1450" s="114">
        <f>'Emissions Factors'!$B$2</f>
        <v>10</v>
      </c>
      <c r="L1450" s="118" t="s">
        <v>21801</v>
      </c>
      <c r="M1450" s="118" t="s">
        <v>21802</v>
      </c>
      <c r="N1450" s="113">
        <f t="shared" si="66"/>
        <v>1.20473092017799E-3</v>
      </c>
      <c r="O1450" s="126" t="s">
        <v>21801</v>
      </c>
      <c r="P1450" s="138">
        <f>VLOOKUP(A1450,Population!$A$5:$L$3146,12,FALSE)*'National Throughput'!$C$17</f>
        <v>261.36539377695317</v>
      </c>
      <c r="Q1450" s="118" t="s">
        <v>21806</v>
      </c>
      <c r="R1450" s="2">
        <f>'Emissions Factors'!$B$3</f>
        <v>9.9208017983194906E-5</v>
      </c>
      <c r="S1450" s="118" t="s">
        <v>21801</v>
      </c>
      <c r="T1450" s="118" t="s">
        <v>21806</v>
      </c>
      <c r="U1450" s="104">
        <f t="shared" si="67"/>
        <v>2.5929542686008788E-2</v>
      </c>
      <c r="V1450" s="126" t="s">
        <v>21801</v>
      </c>
      <c r="W1450" s="113">
        <f t="shared" si="68"/>
        <v>2.7134273606186778E-2</v>
      </c>
      <c r="X1450" s="126" t="s">
        <v>21801</v>
      </c>
    </row>
    <row r="1451" spans="1:24" x14ac:dyDescent="0.25">
      <c r="A1451" s="123" t="s">
        <v>10405</v>
      </c>
      <c r="B1451" s="123" t="s">
        <v>10085</v>
      </c>
      <c r="C1451" s="123" t="s">
        <v>446</v>
      </c>
      <c r="D1451" s="117" t="s">
        <v>21848</v>
      </c>
      <c r="E1451" s="117" t="s">
        <v>21845</v>
      </c>
      <c r="F1451" s="118" t="s">
        <v>23008</v>
      </c>
      <c r="G1451" s="126">
        <v>515</v>
      </c>
      <c r="H1451" s="120" t="s">
        <v>25358</v>
      </c>
      <c r="I1451" s="5">
        <f>VLOOKUP(A1451,Population!$A$5:$L$3146,12,FALSE)*'National Throughput'!$C$14</f>
        <v>1.1970504862606439E-4</v>
      </c>
      <c r="J1451" s="118" t="s">
        <v>21802</v>
      </c>
      <c r="K1451" s="114">
        <f>'Emissions Factors'!$B$2</f>
        <v>10</v>
      </c>
      <c r="L1451" s="118" t="s">
        <v>21801</v>
      </c>
      <c r="M1451" s="118" t="s">
        <v>21802</v>
      </c>
      <c r="N1451" s="113">
        <f t="shared" si="66"/>
        <v>1.197050486260644E-3</v>
      </c>
      <c r="O1451" s="126" t="s">
        <v>21801</v>
      </c>
      <c r="P1451" s="138">
        <f>VLOOKUP(A1451,Population!$A$5:$L$3146,12,FALSE)*'National Throughput'!$C$17</f>
        <v>259.69912988220022</v>
      </c>
      <c r="Q1451" s="118" t="s">
        <v>21806</v>
      </c>
      <c r="R1451" s="2">
        <f>'Emissions Factors'!$B$3</f>
        <v>9.9208017983194906E-5</v>
      </c>
      <c r="S1451" s="118" t="s">
        <v>21801</v>
      </c>
      <c r="T1451" s="118" t="s">
        <v>21806</v>
      </c>
      <c r="U1451" s="104">
        <f t="shared" si="67"/>
        <v>2.5764235947573388E-2</v>
      </c>
      <c r="V1451" s="126" t="s">
        <v>21801</v>
      </c>
      <c r="W1451" s="113">
        <f t="shared" si="68"/>
        <v>2.6961286433834032E-2</v>
      </c>
      <c r="X1451" s="126" t="s">
        <v>21801</v>
      </c>
    </row>
    <row r="1452" spans="1:24" x14ac:dyDescent="0.25">
      <c r="A1452" s="123" t="s">
        <v>10412</v>
      </c>
      <c r="B1452" s="123" t="s">
        <v>10085</v>
      </c>
      <c r="C1452" s="123" t="s">
        <v>454</v>
      </c>
      <c r="D1452" s="117" t="s">
        <v>22079</v>
      </c>
      <c r="E1452" s="117" t="s">
        <v>21845</v>
      </c>
      <c r="F1452" s="118" t="s">
        <v>23008</v>
      </c>
      <c r="G1452" s="126">
        <v>515</v>
      </c>
      <c r="H1452" s="120" t="s">
        <v>25359</v>
      </c>
      <c r="I1452" s="5">
        <f>VLOOKUP(A1452,Population!$A$5:$L$3146,12,FALSE)*'National Throughput'!$C$14</f>
        <v>3.4578576943895497E-5</v>
      </c>
      <c r="J1452" s="118" t="s">
        <v>21802</v>
      </c>
      <c r="K1452" s="114">
        <f>'Emissions Factors'!$B$2</f>
        <v>10</v>
      </c>
      <c r="L1452" s="118" t="s">
        <v>21801</v>
      </c>
      <c r="M1452" s="118" t="s">
        <v>21802</v>
      </c>
      <c r="N1452" s="113">
        <f t="shared" si="66"/>
        <v>3.4578576943895497E-4</v>
      </c>
      <c r="O1452" s="126" t="s">
        <v>21801</v>
      </c>
      <c r="P1452" s="138">
        <f>VLOOKUP(A1452,Population!$A$5:$L$3146,12,FALSE)*'National Throughput'!$C$17</f>
        <v>75.017941581948236</v>
      </c>
      <c r="Q1452" s="118" t="s">
        <v>21806</v>
      </c>
      <c r="R1452" s="2">
        <f>'Emissions Factors'!$B$3</f>
        <v>9.9208017983194906E-5</v>
      </c>
      <c r="S1452" s="118" t="s">
        <v>21801</v>
      </c>
      <c r="T1452" s="118" t="s">
        <v>21806</v>
      </c>
      <c r="U1452" s="104">
        <f t="shared" si="67"/>
        <v>7.4423812975241855E-3</v>
      </c>
      <c r="V1452" s="126" t="s">
        <v>21801</v>
      </c>
      <c r="W1452" s="113">
        <f t="shared" si="68"/>
        <v>7.7881670669631402E-3</v>
      </c>
      <c r="X1452" s="126" t="s">
        <v>21801</v>
      </c>
    </row>
    <row r="1453" spans="1:24" x14ac:dyDescent="0.25">
      <c r="A1453" s="123" t="s">
        <v>10419</v>
      </c>
      <c r="B1453" s="123" t="s">
        <v>10085</v>
      </c>
      <c r="C1453" s="123" t="s">
        <v>463</v>
      </c>
      <c r="D1453" s="117" t="s">
        <v>23025</v>
      </c>
      <c r="E1453" s="117" t="s">
        <v>21845</v>
      </c>
      <c r="F1453" s="118" t="s">
        <v>23008</v>
      </c>
      <c r="G1453" s="126">
        <v>515</v>
      </c>
      <c r="H1453" s="120" t="s">
        <v>25360</v>
      </c>
      <c r="I1453" s="5">
        <f>VLOOKUP(A1453,Population!$A$5:$L$3146,12,FALSE)*'National Throughput'!$C$14</f>
        <v>9.7967093235757784E-5</v>
      </c>
      <c r="J1453" s="118" t="s">
        <v>21802</v>
      </c>
      <c r="K1453" s="114">
        <f>'Emissions Factors'!$B$2</f>
        <v>10</v>
      </c>
      <c r="L1453" s="118" t="s">
        <v>21801</v>
      </c>
      <c r="M1453" s="118" t="s">
        <v>21802</v>
      </c>
      <c r="N1453" s="113">
        <f t="shared" si="66"/>
        <v>9.7967093235757784E-4</v>
      </c>
      <c r="O1453" s="126" t="s">
        <v>21801</v>
      </c>
      <c r="P1453" s="138">
        <f>VLOOKUP(A1453,Population!$A$5:$L$3146,12,FALSE)*'National Throughput'!$C$17</f>
        <v>212.53881237616395</v>
      </c>
      <c r="Q1453" s="118" t="s">
        <v>21806</v>
      </c>
      <c r="R1453" s="2">
        <f>'Emissions Factors'!$B$3</f>
        <v>9.9208017983194906E-5</v>
      </c>
      <c r="S1453" s="118" t="s">
        <v>21801</v>
      </c>
      <c r="T1453" s="118" t="s">
        <v>21806</v>
      </c>
      <c r="U1453" s="104">
        <f t="shared" si="67"/>
        <v>2.108555432034136E-2</v>
      </c>
      <c r="V1453" s="126" t="s">
        <v>21801</v>
      </c>
      <c r="W1453" s="113">
        <f t="shared" si="68"/>
        <v>2.2065225252698939E-2</v>
      </c>
      <c r="X1453" s="126" t="s">
        <v>21801</v>
      </c>
    </row>
    <row r="1454" spans="1:24" x14ac:dyDescent="0.25">
      <c r="A1454" s="123" t="s">
        <v>10427</v>
      </c>
      <c r="B1454" s="123" t="s">
        <v>10085</v>
      </c>
      <c r="C1454" s="123" t="s">
        <v>472</v>
      </c>
      <c r="D1454" s="117" t="s">
        <v>22182</v>
      </c>
      <c r="E1454" s="117" t="s">
        <v>21845</v>
      </c>
      <c r="F1454" s="118" t="s">
        <v>23008</v>
      </c>
      <c r="G1454" s="126">
        <v>515</v>
      </c>
      <c r="H1454" s="120" t="s">
        <v>25361</v>
      </c>
      <c r="I1454" s="5">
        <f>VLOOKUP(A1454,Population!$A$5:$L$3146,12,FALSE)*'National Throughput'!$C$14</f>
        <v>7.2588412676839102E-5</v>
      </c>
      <c r="J1454" s="118" t="s">
        <v>21802</v>
      </c>
      <c r="K1454" s="114">
        <f>'Emissions Factors'!$B$2</f>
        <v>10</v>
      </c>
      <c r="L1454" s="118" t="s">
        <v>21801</v>
      </c>
      <c r="M1454" s="118" t="s">
        <v>21802</v>
      </c>
      <c r="N1454" s="113">
        <f t="shared" si="66"/>
        <v>7.2588412676839102E-4</v>
      </c>
      <c r="O1454" s="126" t="s">
        <v>21801</v>
      </c>
      <c r="P1454" s="138">
        <f>VLOOKUP(A1454,Population!$A$5:$L$3146,12,FALSE)*'National Throughput'!$C$17</f>
        <v>157.47997121318213</v>
      </c>
      <c r="Q1454" s="118" t="s">
        <v>21806</v>
      </c>
      <c r="R1454" s="2">
        <f>'Emissions Factors'!$B$3</f>
        <v>9.9208017983194906E-5</v>
      </c>
      <c r="S1454" s="118" t="s">
        <v>21801</v>
      </c>
      <c r="T1454" s="118" t="s">
        <v>21806</v>
      </c>
      <c r="U1454" s="104">
        <f t="shared" si="67"/>
        <v>1.5623275816110388E-2</v>
      </c>
      <c r="V1454" s="126" t="s">
        <v>21801</v>
      </c>
      <c r="W1454" s="113">
        <f t="shared" si="68"/>
        <v>1.6349159942878781E-2</v>
      </c>
      <c r="X1454" s="126" t="s">
        <v>21801</v>
      </c>
    </row>
    <row r="1455" spans="1:24" x14ac:dyDescent="0.25">
      <c r="A1455" s="123" t="s">
        <v>10433</v>
      </c>
      <c r="B1455" s="123" t="s">
        <v>10085</v>
      </c>
      <c r="C1455" s="123" t="s">
        <v>480</v>
      </c>
      <c r="D1455" s="117" t="s">
        <v>23026</v>
      </c>
      <c r="E1455" s="117" t="s">
        <v>21845</v>
      </c>
      <c r="F1455" s="118" t="s">
        <v>23008</v>
      </c>
      <c r="G1455" s="126">
        <v>515</v>
      </c>
      <c r="H1455" s="120" t="s">
        <v>25362</v>
      </c>
      <c r="I1455" s="5">
        <f>VLOOKUP(A1455,Population!$A$5:$L$3146,12,FALSE)*'National Throughput'!$C$14</f>
        <v>3.6955854108788321E-5</v>
      </c>
      <c r="J1455" s="118" t="s">
        <v>21802</v>
      </c>
      <c r="K1455" s="114">
        <f>'Emissions Factors'!$B$2</f>
        <v>10</v>
      </c>
      <c r="L1455" s="118" t="s">
        <v>21801</v>
      </c>
      <c r="M1455" s="118" t="s">
        <v>21802</v>
      </c>
      <c r="N1455" s="113">
        <f t="shared" si="66"/>
        <v>3.6955854108788324E-4</v>
      </c>
      <c r="O1455" s="126" t="s">
        <v>21801</v>
      </c>
      <c r="P1455" s="138">
        <f>VLOOKUP(A1455,Population!$A$5:$L$3146,12,FALSE)*'National Throughput'!$C$17</f>
        <v>80.175425065707188</v>
      </c>
      <c r="Q1455" s="118" t="s">
        <v>21806</v>
      </c>
      <c r="R1455" s="2">
        <f>'Emissions Factors'!$B$3</f>
        <v>9.9208017983194906E-5</v>
      </c>
      <c r="S1455" s="118" t="s">
        <v>21801</v>
      </c>
      <c r="T1455" s="118" t="s">
        <v>21806</v>
      </c>
      <c r="U1455" s="104">
        <f t="shared" si="67"/>
        <v>7.9540450117289736E-3</v>
      </c>
      <c r="V1455" s="126" t="s">
        <v>21801</v>
      </c>
      <c r="W1455" s="113">
        <f t="shared" si="68"/>
        <v>8.3236035528168571E-3</v>
      </c>
      <c r="X1455" s="126" t="s">
        <v>21801</v>
      </c>
    </row>
    <row r="1456" spans="1:24" x14ac:dyDescent="0.25">
      <c r="A1456" s="123" t="s">
        <v>10439</v>
      </c>
      <c r="B1456" s="123" t="s">
        <v>10085</v>
      </c>
      <c r="C1456" s="123" t="s">
        <v>489</v>
      </c>
      <c r="D1456" s="117" t="s">
        <v>23027</v>
      </c>
      <c r="E1456" s="117" t="s">
        <v>21845</v>
      </c>
      <c r="F1456" s="118" t="s">
        <v>23008</v>
      </c>
      <c r="G1456" s="126">
        <v>515</v>
      </c>
      <c r="H1456" s="120" t="s">
        <v>25363</v>
      </c>
      <c r="I1456" s="5">
        <f>VLOOKUP(A1456,Population!$A$5:$L$3146,12,FALSE)*'National Throughput'!$C$14</f>
        <v>1.6429478856785118E-4</v>
      </c>
      <c r="J1456" s="118" t="s">
        <v>21802</v>
      </c>
      <c r="K1456" s="114">
        <f>'Emissions Factors'!$B$2</f>
        <v>10</v>
      </c>
      <c r="L1456" s="118" t="s">
        <v>21801</v>
      </c>
      <c r="M1456" s="118" t="s">
        <v>21802</v>
      </c>
      <c r="N1456" s="113">
        <f t="shared" si="66"/>
        <v>1.6429478856785117E-3</v>
      </c>
      <c r="O1456" s="126" t="s">
        <v>21801</v>
      </c>
      <c r="P1456" s="138">
        <f>VLOOKUP(A1456,Population!$A$5:$L$3146,12,FALSE)*'National Throughput'!$C$17</f>
        <v>356.43620820484523</v>
      </c>
      <c r="Q1456" s="118" t="s">
        <v>21806</v>
      </c>
      <c r="R1456" s="2">
        <f>'Emissions Factors'!$B$3</f>
        <v>9.9208017983194906E-5</v>
      </c>
      <c r="S1456" s="118" t="s">
        <v>21801</v>
      </c>
      <c r="T1456" s="118" t="s">
        <v>21806</v>
      </c>
      <c r="U1456" s="104">
        <f t="shared" si="67"/>
        <v>3.5361329753448092E-2</v>
      </c>
      <c r="V1456" s="126" t="s">
        <v>21801</v>
      </c>
      <c r="W1456" s="113">
        <f t="shared" si="68"/>
        <v>3.7004277639126601E-2</v>
      </c>
      <c r="X1456" s="126" t="s">
        <v>21801</v>
      </c>
    </row>
    <row r="1457" spans="1:24" x14ac:dyDescent="0.25">
      <c r="A1457" s="123" t="s">
        <v>10445</v>
      </c>
      <c r="B1457" s="123" t="s">
        <v>10085</v>
      </c>
      <c r="C1457" s="123" t="s">
        <v>498</v>
      </c>
      <c r="D1457" s="117" t="s">
        <v>23028</v>
      </c>
      <c r="E1457" s="117" t="s">
        <v>21845</v>
      </c>
      <c r="F1457" s="118" t="s">
        <v>23008</v>
      </c>
      <c r="G1457" s="126">
        <v>515</v>
      </c>
      <c r="H1457" s="120" t="s">
        <v>25364</v>
      </c>
      <c r="I1457" s="5">
        <f>VLOOKUP(A1457,Population!$A$5:$L$3146,12,FALSE)*'National Throughput'!$C$14</f>
        <v>1.1452158694764775E-4</v>
      </c>
      <c r="J1457" s="118" t="s">
        <v>21802</v>
      </c>
      <c r="K1457" s="114">
        <f>'Emissions Factors'!$B$2</f>
        <v>10</v>
      </c>
      <c r="L1457" s="118" t="s">
        <v>21801</v>
      </c>
      <c r="M1457" s="118" t="s">
        <v>21802</v>
      </c>
      <c r="N1457" s="113">
        <f t="shared" si="66"/>
        <v>1.1452158694764776E-3</v>
      </c>
      <c r="O1457" s="126" t="s">
        <v>21801</v>
      </c>
      <c r="P1457" s="138">
        <f>VLOOKUP(A1457,Population!$A$5:$L$3146,12,FALSE)*'National Throughput'!$C$17</f>
        <v>248.45365190852166</v>
      </c>
      <c r="Q1457" s="118" t="s">
        <v>21806</v>
      </c>
      <c r="R1457" s="2">
        <f>'Emissions Factors'!$B$3</f>
        <v>9.9208017983194906E-5</v>
      </c>
      <c r="S1457" s="118" t="s">
        <v>21801</v>
      </c>
      <c r="T1457" s="118" t="s">
        <v>21806</v>
      </c>
      <c r="U1457" s="104">
        <f t="shared" si="67"/>
        <v>2.4648594366531065E-2</v>
      </c>
      <c r="V1457" s="126" t="s">
        <v>21801</v>
      </c>
      <c r="W1457" s="113">
        <f t="shared" si="68"/>
        <v>2.5793810236007544E-2</v>
      </c>
      <c r="X1457" s="126" t="s">
        <v>21801</v>
      </c>
    </row>
    <row r="1458" spans="1:24" x14ac:dyDescent="0.25">
      <c r="A1458" s="123" t="s">
        <v>10453</v>
      </c>
      <c r="B1458" s="123" t="s">
        <v>10085</v>
      </c>
      <c r="C1458" s="123" t="s">
        <v>506</v>
      </c>
      <c r="D1458" s="117" t="s">
        <v>23029</v>
      </c>
      <c r="E1458" s="117" t="s">
        <v>21845</v>
      </c>
      <c r="F1458" s="118" t="s">
        <v>23008</v>
      </c>
      <c r="G1458" s="126">
        <v>515</v>
      </c>
      <c r="H1458" s="120" t="s">
        <v>25365</v>
      </c>
      <c r="I1458" s="5">
        <f>VLOOKUP(A1458,Population!$A$5:$L$3146,12,FALSE)*'National Throughput'!$C$14</f>
        <v>1.836122435720851E-4</v>
      </c>
      <c r="J1458" s="118" t="s">
        <v>21802</v>
      </c>
      <c r="K1458" s="114">
        <f>'Emissions Factors'!$B$2</f>
        <v>10</v>
      </c>
      <c r="L1458" s="118" t="s">
        <v>21801</v>
      </c>
      <c r="M1458" s="118" t="s">
        <v>21802</v>
      </c>
      <c r="N1458" s="113">
        <f t="shared" si="66"/>
        <v>1.836122435720851E-3</v>
      </c>
      <c r="O1458" s="126" t="s">
        <v>21801</v>
      </c>
      <c r="P1458" s="138">
        <f>VLOOKUP(A1458,Population!$A$5:$L$3146,12,FALSE)*'National Throughput'!$C$17</f>
        <v>398.34526980014516</v>
      </c>
      <c r="Q1458" s="118" t="s">
        <v>21806</v>
      </c>
      <c r="R1458" s="2">
        <f>'Emissions Factors'!$B$3</f>
        <v>9.9208017983194906E-5</v>
      </c>
      <c r="S1458" s="118" t="s">
        <v>21801</v>
      </c>
      <c r="T1458" s="118" t="s">
        <v>21806</v>
      </c>
      <c r="U1458" s="104">
        <f t="shared" si="67"/>
        <v>3.9519044689853428E-2</v>
      </c>
      <c r="V1458" s="126" t="s">
        <v>21801</v>
      </c>
      <c r="W1458" s="113">
        <f t="shared" si="68"/>
        <v>4.1355167125574278E-2</v>
      </c>
      <c r="X1458" s="126" t="s">
        <v>21801</v>
      </c>
    </row>
    <row r="1459" spans="1:24" x14ac:dyDescent="0.25">
      <c r="A1459" s="123" t="s">
        <v>10461</v>
      </c>
      <c r="B1459" s="123" t="s">
        <v>10085</v>
      </c>
      <c r="C1459" s="123" t="s">
        <v>514</v>
      </c>
      <c r="D1459" s="117" t="s">
        <v>22081</v>
      </c>
      <c r="E1459" s="117" t="s">
        <v>21845</v>
      </c>
      <c r="F1459" s="118" t="s">
        <v>23008</v>
      </c>
      <c r="G1459" s="126">
        <v>515</v>
      </c>
      <c r="H1459" s="120" t="s">
        <v>25366</v>
      </c>
      <c r="I1459" s="5">
        <f>VLOOKUP(A1459,Population!$A$5:$L$3146,12,FALSE)*'National Throughput'!$C$14</f>
        <v>4.0653101951250988E-5</v>
      </c>
      <c r="J1459" s="118" t="s">
        <v>21802</v>
      </c>
      <c r="K1459" s="114">
        <f>'Emissions Factors'!$B$2</f>
        <v>10</v>
      </c>
      <c r="L1459" s="118" t="s">
        <v>21801</v>
      </c>
      <c r="M1459" s="118" t="s">
        <v>21802</v>
      </c>
      <c r="N1459" s="113">
        <f t="shared" si="66"/>
        <v>4.065310195125099E-4</v>
      </c>
      <c r="O1459" s="126" t="s">
        <v>21801</v>
      </c>
      <c r="P1459" s="138">
        <f>VLOOKUP(A1459,Population!$A$5:$L$3146,12,FALSE)*'National Throughput'!$C$17</f>
        <v>88.196574204084726</v>
      </c>
      <c r="Q1459" s="118" t="s">
        <v>21806</v>
      </c>
      <c r="R1459" s="2">
        <f>'Emissions Factors'!$B$3</f>
        <v>9.9208017983194906E-5</v>
      </c>
      <c r="S1459" s="118" t="s">
        <v>21801</v>
      </c>
      <c r="T1459" s="118" t="s">
        <v>21806</v>
      </c>
      <c r="U1459" s="104">
        <f t="shared" si="67"/>
        <v>8.7498073196950223E-3</v>
      </c>
      <c r="V1459" s="126" t="s">
        <v>21801</v>
      </c>
      <c r="W1459" s="113">
        <f t="shared" si="68"/>
        <v>9.1563383392075318E-3</v>
      </c>
      <c r="X1459" s="126" t="s">
        <v>21801</v>
      </c>
    </row>
    <row r="1460" spans="1:24" x14ac:dyDescent="0.25">
      <c r="A1460" s="123" t="s">
        <v>10468</v>
      </c>
      <c r="B1460" s="123" t="s">
        <v>10085</v>
      </c>
      <c r="C1460" s="123" t="s">
        <v>523</v>
      </c>
      <c r="D1460" s="117" t="s">
        <v>22083</v>
      </c>
      <c r="E1460" s="117" t="s">
        <v>21845</v>
      </c>
      <c r="F1460" s="118" t="s">
        <v>23008</v>
      </c>
      <c r="G1460" s="126">
        <v>515</v>
      </c>
      <c r="H1460" s="120" t="s">
        <v>25367</v>
      </c>
      <c r="I1460" s="5">
        <f>VLOOKUP(A1460,Population!$A$5:$L$3146,12,FALSE)*'National Throughput'!$C$14</f>
        <v>1.3318736877101595E-4</v>
      </c>
      <c r="J1460" s="118" t="s">
        <v>21802</v>
      </c>
      <c r="K1460" s="114">
        <f>'Emissions Factors'!$B$2</f>
        <v>10</v>
      </c>
      <c r="L1460" s="118" t="s">
        <v>21801</v>
      </c>
      <c r="M1460" s="118" t="s">
        <v>21802</v>
      </c>
      <c r="N1460" s="113">
        <f t="shared" si="66"/>
        <v>1.3318736877101596E-3</v>
      </c>
      <c r="O1460" s="126" t="s">
        <v>21801</v>
      </c>
      <c r="P1460" s="138">
        <f>VLOOKUP(A1460,Population!$A$5:$L$3146,12,FALSE)*'National Throughput'!$C$17</f>
        <v>288.94891383554642</v>
      </c>
      <c r="Q1460" s="118" t="s">
        <v>21806</v>
      </c>
      <c r="R1460" s="2">
        <f>'Emissions Factors'!$B$3</f>
        <v>9.9208017983194906E-5</v>
      </c>
      <c r="S1460" s="118" t="s">
        <v>21801</v>
      </c>
      <c r="T1460" s="118" t="s">
        <v>21806</v>
      </c>
      <c r="U1460" s="104">
        <f t="shared" si="67"/>
        <v>2.8666049040021523E-2</v>
      </c>
      <c r="V1460" s="126" t="s">
        <v>21801</v>
      </c>
      <c r="W1460" s="113">
        <f t="shared" si="68"/>
        <v>2.9997922727731684E-2</v>
      </c>
      <c r="X1460" s="126" t="s">
        <v>21801</v>
      </c>
    </row>
    <row r="1461" spans="1:24" x14ac:dyDescent="0.25">
      <c r="A1461" s="123" t="s">
        <v>10476</v>
      </c>
      <c r="B1461" s="123" t="s">
        <v>10085</v>
      </c>
      <c r="C1461" s="123" t="s">
        <v>532</v>
      </c>
      <c r="D1461" s="117" t="s">
        <v>23030</v>
      </c>
      <c r="E1461" s="117" t="s">
        <v>21845</v>
      </c>
      <c r="F1461" s="118" t="s">
        <v>23008</v>
      </c>
      <c r="G1461" s="126">
        <v>515</v>
      </c>
      <c r="H1461" s="120" t="s">
        <v>25368</v>
      </c>
      <c r="I1461" s="5">
        <f>VLOOKUP(A1461,Population!$A$5:$L$3146,12,FALSE)*'National Throughput'!$C$14</f>
        <v>1.0290451503976594E-4</v>
      </c>
      <c r="J1461" s="118" t="s">
        <v>21802</v>
      </c>
      <c r="K1461" s="114">
        <f>'Emissions Factors'!$B$2</f>
        <v>10</v>
      </c>
      <c r="L1461" s="118" t="s">
        <v>21801</v>
      </c>
      <c r="M1461" s="118" t="s">
        <v>21802</v>
      </c>
      <c r="N1461" s="113">
        <f t="shared" si="66"/>
        <v>1.0290451503976593E-3</v>
      </c>
      <c r="O1461" s="126" t="s">
        <v>21801</v>
      </c>
      <c r="P1461" s="138">
        <f>VLOOKUP(A1461,Population!$A$5:$L$3146,12,FALSE)*'National Throughput'!$C$17</f>
        <v>223.25050884243251</v>
      </c>
      <c r="Q1461" s="118" t="s">
        <v>21806</v>
      </c>
      <c r="R1461" s="2">
        <f>'Emissions Factors'!$B$3</f>
        <v>9.9208017983194906E-5</v>
      </c>
      <c r="S1461" s="118" t="s">
        <v>21801</v>
      </c>
      <c r="T1461" s="118" t="s">
        <v>21806</v>
      </c>
      <c r="U1461" s="104">
        <f t="shared" si="67"/>
        <v>2.2148240495997458E-2</v>
      </c>
      <c r="V1461" s="126" t="s">
        <v>21801</v>
      </c>
      <c r="W1461" s="113">
        <f t="shared" si="68"/>
        <v>2.3177285646395117E-2</v>
      </c>
      <c r="X1461" s="126" t="s">
        <v>21801</v>
      </c>
    </row>
    <row r="1462" spans="1:24" x14ac:dyDescent="0.25">
      <c r="A1462" s="123" t="s">
        <v>10483</v>
      </c>
      <c r="B1462" s="123" t="s">
        <v>10085</v>
      </c>
      <c r="C1462" s="123" t="s">
        <v>540</v>
      </c>
      <c r="D1462" s="117" t="s">
        <v>23031</v>
      </c>
      <c r="E1462" s="117" t="s">
        <v>21845</v>
      </c>
      <c r="F1462" s="118" t="s">
        <v>23008</v>
      </c>
      <c r="G1462" s="126">
        <v>515</v>
      </c>
      <c r="H1462" s="120" t="s">
        <v>25369</v>
      </c>
      <c r="I1462" s="5">
        <f>VLOOKUP(A1462,Population!$A$5:$L$3146,12,FALSE)*'National Throughput'!$C$14</f>
        <v>8.4544620627824505E-5</v>
      </c>
      <c r="J1462" s="118" t="s">
        <v>21802</v>
      </c>
      <c r="K1462" s="114">
        <f>'Emissions Factors'!$B$2</f>
        <v>10</v>
      </c>
      <c r="L1462" s="118" t="s">
        <v>21801</v>
      </c>
      <c r="M1462" s="118" t="s">
        <v>21802</v>
      </c>
      <c r="N1462" s="113">
        <f t="shared" si="66"/>
        <v>8.4544620627824505E-4</v>
      </c>
      <c r="O1462" s="126" t="s">
        <v>21801</v>
      </c>
      <c r="P1462" s="138">
        <f>VLOOKUP(A1462,Population!$A$5:$L$3146,12,FALSE)*'National Throughput'!$C$17</f>
        <v>183.41886716786345</v>
      </c>
      <c r="Q1462" s="118" t="s">
        <v>21806</v>
      </c>
      <c r="R1462" s="2">
        <f>'Emissions Factors'!$B$3</f>
        <v>9.9208017983194906E-5</v>
      </c>
      <c r="S1462" s="118" t="s">
        <v>21801</v>
      </c>
      <c r="T1462" s="118" t="s">
        <v>21806</v>
      </c>
      <c r="U1462" s="104">
        <f t="shared" si="67"/>
        <v>1.8196622272446634E-2</v>
      </c>
      <c r="V1462" s="126" t="s">
        <v>21801</v>
      </c>
      <c r="W1462" s="113">
        <f t="shared" si="68"/>
        <v>1.9042068478724878E-2</v>
      </c>
      <c r="X1462" s="126" t="s">
        <v>21801</v>
      </c>
    </row>
    <row r="1463" spans="1:24" x14ac:dyDescent="0.25">
      <c r="A1463" s="123" t="s">
        <v>10490</v>
      </c>
      <c r="B1463" s="123" t="s">
        <v>10085</v>
      </c>
      <c r="C1463" s="123" t="s">
        <v>549</v>
      </c>
      <c r="D1463" s="117" t="s">
        <v>22455</v>
      </c>
      <c r="E1463" s="117" t="s">
        <v>21845</v>
      </c>
      <c r="F1463" s="118" t="s">
        <v>23008</v>
      </c>
      <c r="G1463" s="126">
        <v>515</v>
      </c>
      <c r="H1463" s="120" t="s">
        <v>25370</v>
      </c>
      <c r="I1463" s="5">
        <f>VLOOKUP(A1463,Population!$A$5:$L$3146,12,FALSE)*'National Throughput'!$C$14</f>
        <v>2.5528299401464389E-5</v>
      </c>
      <c r="J1463" s="118" t="s">
        <v>21802</v>
      </c>
      <c r="K1463" s="114">
        <f>'Emissions Factors'!$B$2</f>
        <v>10</v>
      </c>
      <c r="L1463" s="118" t="s">
        <v>21801</v>
      </c>
      <c r="M1463" s="118" t="s">
        <v>21802</v>
      </c>
      <c r="N1463" s="113">
        <f t="shared" si="66"/>
        <v>2.5528299401464388E-4</v>
      </c>
      <c r="O1463" s="126" t="s">
        <v>21801</v>
      </c>
      <c r="P1463" s="138">
        <f>VLOOKUP(A1463,Population!$A$5:$L$3146,12,FALSE)*'National Throughput'!$C$17</f>
        <v>55.383438025596021</v>
      </c>
      <c r="Q1463" s="118" t="s">
        <v>21806</v>
      </c>
      <c r="R1463" s="2">
        <f>'Emissions Factors'!$B$3</f>
        <v>9.9208017983194906E-5</v>
      </c>
      <c r="S1463" s="118" t="s">
        <v>21801</v>
      </c>
      <c r="T1463" s="118" t="s">
        <v>21806</v>
      </c>
      <c r="U1463" s="104">
        <f t="shared" si="67"/>
        <v>5.4944811156144909E-3</v>
      </c>
      <c r="V1463" s="126" t="s">
        <v>21801</v>
      </c>
      <c r="W1463" s="113">
        <f t="shared" si="68"/>
        <v>5.7497641096291349E-3</v>
      </c>
      <c r="X1463" s="126" t="s">
        <v>21801</v>
      </c>
    </row>
    <row r="1464" spans="1:24" x14ac:dyDescent="0.25">
      <c r="A1464" s="123" t="s">
        <v>10497</v>
      </c>
      <c r="B1464" s="123" t="s">
        <v>10085</v>
      </c>
      <c r="C1464" s="123" t="s">
        <v>557</v>
      </c>
      <c r="D1464" s="117" t="s">
        <v>23032</v>
      </c>
      <c r="E1464" s="117" t="s">
        <v>21845</v>
      </c>
      <c r="F1464" s="118" t="s">
        <v>23008</v>
      </c>
      <c r="G1464" s="126">
        <v>515</v>
      </c>
      <c r="H1464" s="120" t="s">
        <v>25371</v>
      </c>
      <c r="I1464" s="5">
        <f>VLOOKUP(A1464,Population!$A$5:$L$3146,12,FALSE)*'National Throughput'!$C$14</f>
        <v>4.9231248923871222E-4</v>
      </c>
      <c r="J1464" s="118" t="s">
        <v>21802</v>
      </c>
      <c r="K1464" s="114">
        <f>'Emissions Factors'!$B$2</f>
        <v>10</v>
      </c>
      <c r="L1464" s="118" t="s">
        <v>21801</v>
      </c>
      <c r="M1464" s="118" t="s">
        <v>21802</v>
      </c>
      <c r="N1464" s="113">
        <f t="shared" si="66"/>
        <v>4.9231248923871217E-3</v>
      </c>
      <c r="O1464" s="126" t="s">
        <v>21801</v>
      </c>
      <c r="P1464" s="138">
        <f>VLOOKUP(A1464,Population!$A$5:$L$3146,12,FALSE)*'National Throughput'!$C$17</f>
        <v>1068.0679432729883</v>
      </c>
      <c r="Q1464" s="118" t="s">
        <v>21806</v>
      </c>
      <c r="R1464" s="2">
        <f>'Emissions Factors'!$B$3</f>
        <v>9.9208017983194906E-5</v>
      </c>
      <c r="S1464" s="118" t="s">
        <v>21801</v>
      </c>
      <c r="T1464" s="118" t="s">
        <v>21806</v>
      </c>
      <c r="U1464" s="104">
        <f t="shared" si="67"/>
        <v>0.10596090372350062</v>
      </c>
      <c r="V1464" s="126" t="s">
        <v>21801</v>
      </c>
      <c r="W1464" s="113">
        <f t="shared" si="68"/>
        <v>0.11088402861588774</v>
      </c>
      <c r="X1464" s="126" t="s">
        <v>21801</v>
      </c>
    </row>
    <row r="1465" spans="1:24" x14ac:dyDescent="0.25">
      <c r="A1465" s="123" t="s">
        <v>10505</v>
      </c>
      <c r="B1465" s="123" t="s">
        <v>10085</v>
      </c>
      <c r="C1465" s="123" t="s">
        <v>565</v>
      </c>
      <c r="D1465" s="117" t="s">
        <v>22192</v>
      </c>
      <c r="E1465" s="117" t="s">
        <v>21845</v>
      </c>
      <c r="F1465" s="118" t="s">
        <v>23008</v>
      </c>
      <c r="G1465" s="126">
        <v>515</v>
      </c>
      <c r="H1465" s="120" t="s">
        <v>25372</v>
      </c>
      <c r="I1465" s="5">
        <f>VLOOKUP(A1465,Population!$A$5:$L$3146,12,FALSE)*'National Throughput'!$C$14</f>
        <v>9.4628930615404795E-5</v>
      </c>
      <c r="J1465" s="118" t="s">
        <v>21802</v>
      </c>
      <c r="K1465" s="114">
        <f>'Emissions Factors'!$B$2</f>
        <v>10</v>
      </c>
      <c r="L1465" s="118" t="s">
        <v>21801</v>
      </c>
      <c r="M1465" s="118" t="s">
        <v>21802</v>
      </c>
      <c r="N1465" s="113">
        <f t="shared" si="66"/>
        <v>9.4628930615404797E-4</v>
      </c>
      <c r="O1465" s="126" t="s">
        <v>21801</v>
      </c>
      <c r="P1465" s="138">
        <f>VLOOKUP(A1465,Population!$A$5:$L$3146,12,FALSE)*'National Throughput'!$C$17</f>
        <v>205.29669570806047</v>
      </c>
      <c r="Q1465" s="118" t="s">
        <v>21806</v>
      </c>
      <c r="R1465" s="2">
        <f>'Emissions Factors'!$B$3</f>
        <v>9.9208017983194906E-5</v>
      </c>
      <c r="S1465" s="118" t="s">
        <v>21801</v>
      </c>
      <c r="T1465" s="118" t="s">
        <v>21806</v>
      </c>
      <c r="U1465" s="104">
        <f t="shared" si="67"/>
        <v>2.0367078279695756E-2</v>
      </c>
      <c r="V1465" s="126" t="s">
        <v>21801</v>
      </c>
      <c r="W1465" s="113">
        <f t="shared" si="68"/>
        <v>2.1313367585849806E-2</v>
      </c>
      <c r="X1465" s="126" t="s">
        <v>21801</v>
      </c>
    </row>
    <row r="1466" spans="1:24" x14ac:dyDescent="0.25">
      <c r="A1466" s="123" t="s">
        <v>10512</v>
      </c>
      <c r="B1466" s="123" t="s">
        <v>10085</v>
      </c>
      <c r="C1466" s="123" t="s">
        <v>574</v>
      </c>
      <c r="D1466" s="117" t="s">
        <v>23033</v>
      </c>
      <c r="E1466" s="117" t="s">
        <v>21845</v>
      </c>
      <c r="F1466" s="118" t="s">
        <v>23008</v>
      </c>
      <c r="G1466" s="126">
        <v>515</v>
      </c>
      <c r="H1466" s="120" t="s">
        <v>25373</v>
      </c>
      <c r="I1466" s="5">
        <f>VLOOKUP(A1466,Population!$A$5:$L$3146,12,FALSE)*'National Throughput'!$C$14</f>
        <v>1.5450639140219461E-5</v>
      </c>
      <c r="J1466" s="118" t="s">
        <v>21802</v>
      </c>
      <c r="K1466" s="114">
        <f>'Emissions Factors'!$B$2</f>
        <v>10</v>
      </c>
      <c r="L1466" s="118" t="s">
        <v>21801</v>
      </c>
      <c r="M1466" s="118" t="s">
        <v>21802</v>
      </c>
      <c r="N1466" s="113">
        <f t="shared" si="66"/>
        <v>1.5450639140219462E-4</v>
      </c>
      <c r="O1466" s="126" t="s">
        <v>21801</v>
      </c>
      <c r="P1466" s="138">
        <f>VLOOKUP(A1466,Population!$A$5:$L$3146,12,FALSE)*'National Throughput'!$C$17</f>
        <v>33.520036012626299</v>
      </c>
      <c r="Q1466" s="118" t="s">
        <v>21806</v>
      </c>
      <c r="R1466" s="2">
        <f>'Emissions Factors'!$B$3</f>
        <v>9.9208017983194906E-5</v>
      </c>
      <c r="S1466" s="118" t="s">
        <v>21801</v>
      </c>
      <c r="T1466" s="118" t="s">
        <v>21806</v>
      </c>
      <c r="U1466" s="104">
        <f t="shared" si="67"/>
        <v>3.3254563355379707E-3</v>
      </c>
      <c r="V1466" s="126" t="s">
        <v>21801</v>
      </c>
      <c r="W1466" s="113">
        <f t="shared" si="68"/>
        <v>3.4799627269401653E-3</v>
      </c>
      <c r="X1466" s="126" t="s">
        <v>21801</v>
      </c>
    </row>
    <row r="1467" spans="1:24" x14ac:dyDescent="0.25">
      <c r="A1467" s="123" t="s">
        <v>10519</v>
      </c>
      <c r="B1467" s="123" t="s">
        <v>10085</v>
      </c>
      <c r="C1467" s="123" t="s">
        <v>583</v>
      </c>
      <c r="D1467" s="117" t="s">
        <v>22790</v>
      </c>
      <c r="E1467" s="117" t="s">
        <v>21845</v>
      </c>
      <c r="F1467" s="118" t="s">
        <v>23008</v>
      </c>
      <c r="G1467" s="126">
        <v>515</v>
      </c>
      <c r="H1467" s="120" t="s">
        <v>25374</v>
      </c>
      <c r="I1467" s="5">
        <f>VLOOKUP(A1467,Population!$A$5:$L$3146,12,FALSE)*'National Throughput'!$C$14</f>
        <v>9.1310717174057898E-5</v>
      </c>
      <c r="J1467" s="118" t="s">
        <v>21802</v>
      </c>
      <c r="K1467" s="114">
        <f>'Emissions Factors'!$B$2</f>
        <v>10</v>
      </c>
      <c r="L1467" s="118" t="s">
        <v>21801</v>
      </c>
      <c r="M1467" s="118" t="s">
        <v>21802</v>
      </c>
      <c r="N1467" s="113">
        <f t="shared" si="66"/>
        <v>9.1310717174057903E-4</v>
      </c>
      <c r="O1467" s="126" t="s">
        <v>21801</v>
      </c>
      <c r="P1467" s="138">
        <f>VLOOKUP(A1467,Population!$A$5:$L$3146,12,FALSE)*'National Throughput'!$C$17</f>
        <v>198.09785862163889</v>
      </c>
      <c r="Q1467" s="118" t="s">
        <v>21806</v>
      </c>
      <c r="R1467" s="2">
        <f>'Emissions Factors'!$B$3</f>
        <v>9.9208017983194906E-5</v>
      </c>
      <c r="S1467" s="118" t="s">
        <v>21801</v>
      </c>
      <c r="T1467" s="118" t="s">
        <v>21806</v>
      </c>
      <c r="U1467" s="104">
        <f t="shared" si="67"/>
        <v>1.9652895920567952E-2</v>
      </c>
      <c r="V1467" s="126" t="s">
        <v>21801</v>
      </c>
      <c r="W1467" s="113">
        <f t="shared" si="68"/>
        <v>2.0566003092308532E-2</v>
      </c>
      <c r="X1467" s="126" t="s">
        <v>21801</v>
      </c>
    </row>
    <row r="1468" spans="1:24" x14ac:dyDescent="0.25">
      <c r="A1468" s="123" t="s">
        <v>10526</v>
      </c>
      <c r="B1468" s="123" t="s">
        <v>10085</v>
      </c>
      <c r="C1468" s="123" t="s">
        <v>591</v>
      </c>
      <c r="D1468" s="117" t="s">
        <v>22727</v>
      </c>
      <c r="E1468" s="117" t="s">
        <v>21845</v>
      </c>
      <c r="F1468" s="118" t="s">
        <v>23008</v>
      </c>
      <c r="G1468" s="126">
        <v>515</v>
      </c>
      <c r="H1468" s="120" t="s">
        <v>25375</v>
      </c>
      <c r="I1468" s="5">
        <f>VLOOKUP(A1468,Population!$A$5:$L$3146,12,FALSE)*'National Throughput'!$C$14</f>
        <v>5.3822884958440425E-5</v>
      </c>
      <c r="J1468" s="118" t="s">
        <v>21802</v>
      </c>
      <c r="K1468" s="114">
        <f>'Emissions Factors'!$B$2</f>
        <v>10</v>
      </c>
      <c r="L1468" s="118" t="s">
        <v>21801</v>
      </c>
      <c r="M1468" s="118" t="s">
        <v>21802</v>
      </c>
      <c r="N1468" s="113">
        <f t="shared" si="66"/>
        <v>5.3822884958440421E-4</v>
      </c>
      <c r="O1468" s="126" t="s">
        <v>21801</v>
      </c>
      <c r="P1468" s="138">
        <f>VLOOKUP(A1468,Population!$A$5:$L$3146,12,FALSE)*'National Throughput'!$C$17</f>
        <v>116.76831137774791</v>
      </c>
      <c r="Q1468" s="118" t="s">
        <v>21806</v>
      </c>
      <c r="R1468" s="2">
        <f>'Emissions Factors'!$B$3</f>
        <v>9.9208017983194906E-5</v>
      </c>
      <c r="S1468" s="118" t="s">
        <v>21801</v>
      </c>
      <c r="T1468" s="118" t="s">
        <v>21806</v>
      </c>
      <c r="U1468" s="104">
        <f t="shared" si="67"/>
        <v>1.1584352735030917E-2</v>
      </c>
      <c r="V1468" s="126" t="s">
        <v>21801</v>
      </c>
      <c r="W1468" s="113">
        <f t="shared" si="68"/>
        <v>1.2122581584615322E-2</v>
      </c>
      <c r="X1468" s="126" t="s">
        <v>21801</v>
      </c>
    </row>
    <row r="1469" spans="1:24" x14ac:dyDescent="0.25">
      <c r="A1469" s="123" t="s">
        <v>10534</v>
      </c>
      <c r="B1469" s="123" t="s">
        <v>10085</v>
      </c>
      <c r="C1469" s="123" t="s">
        <v>600</v>
      </c>
      <c r="D1469" s="117" t="s">
        <v>22197</v>
      </c>
      <c r="E1469" s="117" t="s">
        <v>21845</v>
      </c>
      <c r="F1469" s="118" t="s">
        <v>23008</v>
      </c>
      <c r="G1469" s="126">
        <v>515</v>
      </c>
      <c r="H1469" s="120" t="s">
        <v>25376</v>
      </c>
      <c r="I1469" s="5">
        <f>VLOOKUP(A1469,Population!$A$5:$L$3146,12,FALSE)*'National Throughput'!$C$14</f>
        <v>5.9431929122320396E-5</v>
      </c>
      <c r="J1469" s="118" t="s">
        <v>21802</v>
      </c>
      <c r="K1469" s="114">
        <f>'Emissions Factors'!$B$2</f>
        <v>10</v>
      </c>
      <c r="L1469" s="118" t="s">
        <v>21801</v>
      </c>
      <c r="M1469" s="118" t="s">
        <v>21802</v>
      </c>
      <c r="N1469" s="113">
        <f t="shared" si="66"/>
        <v>5.9431929122320392E-4</v>
      </c>
      <c r="O1469" s="126" t="s">
        <v>21801</v>
      </c>
      <c r="P1469" s="138">
        <f>VLOOKUP(A1469,Population!$A$5:$L$3146,12,FALSE)*'National Throughput'!$C$17</f>
        <v>128.93708709397353</v>
      </c>
      <c r="Q1469" s="118" t="s">
        <v>21806</v>
      </c>
      <c r="R1469" s="2">
        <f>'Emissions Factors'!$B$3</f>
        <v>9.9208017983194906E-5</v>
      </c>
      <c r="S1469" s="118" t="s">
        <v>21801</v>
      </c>
      <c r="T1469" s="118" t="s">
        <v>21806</v>
      </c>
      <c r="U1469" s="104">
        <f t="shared" si="67"/>
        <v>1.2791592855119693E-2</v>
      </c>
      <c r="V1469" s="126" t="s">
        <v>21801</v>
      </c>
      <c r="W1469" s="113">
        <f t="shared" si="68"/>
        <v>1.3385912146342898E-2</v>
      </c>
      <c r="X1469" s="126" t="s">
        <v>21801</v>
      </c>
    </row>
    <row r="1470" spans="1:24" x14ac:dyDescent="0.25">
      <c r="A1470" s="123" t="s">
        <v>10541</v>
      </c>
      <c r="B1470" s="123" t="s">
        <v>10085</v>
      </c>
      <c r="C1470" s="123" t="s">
        <v>609</v>
      </c>
      <c r="D1470" s="117" t="s">
        <v>23034</v>
      </c>
      <c r="E1470" s="117" t="s">
        <v>21845</v>
      </c>
      <c r="F1470" s="118" t="s">
        <v>23008</v>
      </c>
      <c r="G1470" s="126">
        <v>515</v>
      </c>
      <c r="H1470" s="120" t="s">
        <v>25377</v>
      </c>
      <c r="I1470" s="5">
        <f>VLOOKUP(A1470,Population!$A$5:$L$3146,12,FALSE)*'National Throughput'!$C$14</f>
        <v>9.1420437658591418E-5</v>
      </c>
      <c r="J1470" s="118" t="s">
        <v>21802</v>
      </c>
      <c r="K1470" s="114">
        <f>'Emissions Factors'!$B$2</f>
        <v>10</v>
      </c>
      <c r="L1470" s="118" t="s">
        <v>21801</v>
      </c>
      <c r="M1470" s="118" t="s">
        <v>21802</v>
      </c>
      <c r="N1470" s="113">
        <f t="shared" si="66"/>
        <v>9.142043765859142E-4</v>
      </c>
      <c r="O1470" s="126" t="s">
        <v>21801</v>
      </c>
      <c r="P1470" s="138">
        <f>VLOOKUP(A1470,Population!$A$5:$L$3146,12,FALSE)*'National Throughput'!$C$17</f>
        <v>198.33589632088933</v>
      </c>
      <c r="Q1470" s="118" t="s">
        <v>21806</v>
      </c>
      <c r="R1470" s="2">
        <f>'Emissions Factors'!$B$3</f>
        <v>9.9208017983194906E-5</v>
      </c>
      <c r="S1470" s="118" t="s">
        <v>21801</v>
      </c>
      <c r="T1470" s="118" t="s">
        <v>21806</v>
      </c>
      <c r="U1470" s="104">
        <f t="shared" si="67"/>
        <v>1.9676511168915868E-2</v>
      </c>
      <c r="V1470" s="126" t="s">
        <v>21801</v>
      </c>
      <c r="W1470" s="113">
        <f t="shared" si="68"/>
        <v>2.0590715545501782E-2</v>
      </c>
      <c r="X1470" s="126" t="s">
        <v>21801</v>
      </c>
    </row>
    <row r="1471" spans="1:24" x14ac:dyDescent="0.25">
      <c r="A1471" s="123" t="s">
        <v>10548</v>
      </c>
      <c r="B1471" s="123" t="s">
        <v>10085</v>
      </c>
      <c r="C1471" s="123" t="s">
        <v>1442</v>
      </c>
      <c r="D1471" s="117" t="s">
        <v>23035</v>
      </c>
      <c r="E1471" s="117" t="s">
        <v>21845</v>
      </c>
      <c r="F1471" s="118" t="s">
        <v>23008</v>
      </c>
      <c r="G1471" s="126">
        <v>515</v>
      </c>
      <c r="H1471" s="120" t="s">
        <v>25378</v>
      </c>
      <c r="I1471" s="5">
        <f>VLOOKUP(A1471,Population!$A$5:$L$3146,12,FALSE)*'National Throughput'!$C$14</f>
        <v>4.9078305218157836E-5</v>
      </c>
      <c r="J1471" s="118" t="s">
        <v>21802</v>
      </c>
      <c r="K1471" s="114">
        <f>'Emissions Factors'!$B$2</f>
        <v>10</v>
      </c>
      <c r="L1471" s="118" t="s">
        <v>21801</v>
      </c>
      <c r="M1471" s="118" t="s">
        <v>21802</v>
      </c>
      <c r="N1471" s="113">
        <f t="shared" si="66"/>
        <v>4.9078305218157835E-4</v>
      </c>
      <c r="O1471" s="126" t="s">
        <v>21801</v>
      </c>
      <c r="P1471" s="138">
        <f>VLOOKUP(A1471,Population!$A$5:$L$3146,12,FALSE)*'National Throughput'!$C$17</f>
        <v>106.47498420107097</v>
      </c>
      <c r="Q1471" s="118" t="s">
        <v>21806</v>
      </c>
      <c r="R1471" s="2">
        <f>'Emissions Factors'!$B$3</f>
        <v>9.9208017983194906E-5</v>
      </c>
      <c r="S1471" s="118" t="s">
        <v>21801</v>
      </c>
      <c r="T1471" s="118" t="s">
        <v>21806</v>
      </c>
      <c r="U1471" s="104">
        <f t="shared" si="67"/>
        <v>1.0563172147380243E-2</v>
      </c>
      <c r="V1471" s="126" t="s">
        <v>21801</v>
      </c>
      <c r="W1471" s="113">
        <f t="shared" si="68"/>
        <v>1.1053955199561821E-2</v>
      </c>
      <c r="X1471" s="126" t="s">
        <v>21801</v>
      </c>
    </row>
    <row r="1472" spans="1:24" x14ac:dyDescent="0.25">
      <c r="A1472" s="123" t="s">
        <v>10555</v>
      </c>
      <c r="B1472" s="123" t="s">
        <v>10085</v>
      </c>
      <c r="C1472" s="123" t="s">
        <v>1450</v>
      </c>
      <c r="D1472" s="117" t="s">
        <v>23036</v>
      </c>
      <c r="E1472" s="117" t="s">
        <v>21845</v>
      </c>
      <c r="F1472" s="118" t="s">
        <v>23008</v>
      </c>
      <c r="G1472" s="126">
        <v>515</v>
      </c>
      <c r="H1472" s="120" t="s">
        <v>25379</v>
      </c>
      <c r="I1472" s="5">
        <f>VLOOKUP(A1472,Population!$A$5:$L$3146,12,FALSE)*'National Throughput'!$C$14</f>
        <v>9.3774440781310459E-5</v>
      </c>
      <c r="J1472" s="118" t="s">
        <v>21802</v>
      </c>
      <c r="K1472" s="114">
        <f>'Emissions Factors'!$B$2</f>
        <v>10</v>
      </c>
      <c r="L1472" s="118" t="s">
        <v>21801</v>
      </c>
      <c r="M1472" s="118" t="s">
        <v>21802</v>
      </c>
      <c r="N1472" s="113">
        <f t="shared" si="66"/>
        <v>9.3774440781310459E-4</v>
      </c>
      <c r="O1472" s="126" t="s">
        <v>21801</v>
      </c>
      <c r="P1472" s="138">
        <f>VLOOKUP(A1472,Population!$A$5:$L$3146,12,FALSE)*'National Throughput'!$C$17</f>
        <v>203.44288695935271</v>
      </c>
      <c r="Q1472" s="118" t="s">
        <v>21806</v>
      </c>
      <c r="R1472" s="2">
        <f>'Emissions Factors'!$B$3</f>
        <v>9.9208017983194906E-5</v>
      </c>
      <c r="S1472" s="118" t="s">
        <v>21801</v>
      </c>
      <c r="T1472" s="118" t="s">
        <v>21806</v>
      </c>
      <c r="U1472" s="104">
        <f t="shared" si="67"/>
        <v>2.0183165588016552E-2</v>
      </c>
      <c r="V1472" s="126" t="s">
        <v>21801</v>
      </c>
      <c r="W1472" s="113">
        <f t="shared" si="68"/>
        <v>2.1120909995829655E-2</v>
      </c>
      <c r="X1472" s="126" t="s">
        <v>21801</v>
      </c>
    </row>
    <row r="1473" spans="1:24" x14ac:dyDescent="0.25">
      <c r="A1473" s="123" t="s">
        <v>10563</v>
      </c>
      <c r="B1473" s="123" t="s">
        <v>10085</v>
      </c>
      <c r="C1473" s="123" t="s">
        <v>1458</v>
      </c>
      <c r="D1473" s="117" t="s">
        <v>23037</v>
      </c>
      <c r="E1473" s="117" t="s">
        <v>21845</v>
      </c>
      <c r="F1473" s="118" t="s">
        <v>23008</v>
      </c>
      <c r="G1473" s="126">
        <v>515</v>
      </c>
      <c r="H1473" s="120" t="s">
        <v>25380</v>
      </c>
      <c r="I1473" s="5">
        <f>VLOOKUP(A1473,Population!$A$5:$L$3146,12,FALSE)*'National Throughput'!$C$14</f>
        <v>7.327665935254932E-5</v>
      </c>
      <c r="J1473" s="118" t="s">
        <v>21802</v>
      </c>
      <c r="K1473" s="114">
        <f>'Emissions Factors'!$B$2</f>
        <v>10</v>
      </c>
      <c r="L1473" s="118" t="s">
        <v>21801</v>
      </c>
      <c r="M1473" s="118" t="s">
        <v>21802</v>
      </c>
      <c r="N1473" s="113">
        <f t="shared" si="66"/>
        <v>7.3276659352549322E-4</v>
      </c>
      <c r="O1473" s="126" t="s">
        <v>21801</v>
      </c>
      <c r="P1473" s="138">
        <f>VLOOKUP(A1473,Population!$A$5:$L$3146,12,FALSE)*'National Throughput'!$C$17</f>
        <v>158.97311678120744</v>
      </c>
      <c r="Q1473" s="118" t="s">
        <v>21806</v>
      </c>
      <c r="R1473" s="2">
        <f>'Emissions Factors'!$B$3</f>
        <v>9.9208017983194906E-5</v>
      </c>
      <c r="S1473" s="118" t="s">
        <v>21801</v>
      </c>
      <c r="T1473" s="118" t="s">
        <v>21806</v>
      </c>
      <c r="U1473" s="104">
        <f t="shared" si="67"/>
        <v>1.5771407828474571E-2</v>
      </c>
      <c r="V1473" s="126" t="s">
        <v>21801</v>
      </c>
      <c r="W1473" s="113">
        <f t="shared" si="68"/>
        <v>1.6504174422000063E-2</v>
      </c>
      <c r="X1473" s="126" t="s">
        <v>21801</v>
      </c>
    </row>
    <row r="1474" spans="1:24" x14ac:dyDescent="0.25">
      <c r="A1474" s="123" t="s">
        <v>10570</v>
      </c>
      <c r="B1474" s="123" t="s">
        <v>10085</v>
      </c>
      <c r="C1474" s="123" t="s">
        <v>1466</v>
      </c>
      <c r="D1474" s="117" t="s">
        <v>23038</v>
      </c>
      <c r="E1474" s="117" t="s">
        <v>21845</v>
      </c>
      <c r="F1474" s="118" t="s">
        <v>23008</v>
      </c>
      <c r="G1474" s="126">
        <v>515</v>
      </c>
      <c r="H1474" s="120" t="s">
        <v>25381</v>
      </c>
      <c r="I1474" s="5">
        <f>VLOOKUP(A1474,Population!$A$5:$L$3146,12,FALSE)*'National Throughput'!$C$14</f>
        <v>6.4568842716389478E-5</v>
      </c>
      <c r="J1474" s="118" t="s">
        <v>21802</v>
      </c>
      <c r="K1474" s="114">
        <f>'Emissions Factors'!$B$2</f>
        <v>10</v>
      </c>
      <c r="L1474" s="118" t="s">
        <v>21801</v>
      </c>
      <c r="M1474" s="118" t="s">
        <v>21802</v>
      </c>
      <c r="N1474" s="113">
        <f t="shared" si="66"/>
        <v>6.4568842716389481E-4</v>
      </c>
      <c r="O1474" s="126" t="s">
        <v>21801</v>
      </c>
      <c r="P1474" s="138">
        <f>VLOOKUP(A1474,Population!$A$5:$L$3146,12,FALSE)*'National Throughput'!$C$17</f>
        <v>140.08157937706105</v>
      </c>
      <c r="Q1474" s="118" t="s">
        <v>21806</v>
      </c>
      <c r="R1474" s="2">
        <f>'Emissions Factors'!$B$3</f>
        <v>9.9208017983194906E-5</v>
      </c>
      <c r="S1474" s="118" t="s">
        <v>21801</v>
      </c>
      <c r="T1474" s="118" t="s">
        <v>21806</v>
      </c>
      <c r="U1474" s="104">
        <f t="shared" si="67"/>
        <v>1.3897215845953817E-2</v>
      </c>
      <c r="V1474" s="126" t="s">
        <v>21801</v>
      </c>
      <c r="W1474" s="113">
        <f t="shared" si="68"/>
        <v>1.4542904273117711E-2</v>
      </c>
      <c r="X1474" s="126" t="s">
        <v>21801</v>
      </c>
    </row>
    <row r="1475" spans="1:24" x14ac:dyDescent="0.25">
      <c r="A1475" s="123" t="s">
        <v>10577</v>
      </c>
      <c r="B1475" s="123" t="s">
        <v>10085</v>
      </c>
      <c r="C1475" s="123" t="s">
        <v>1475</v>
      </c>
      <c r="D1475" s="117" t="s">
        <v>23039</v>
      </c>
      <c r="E1475" s="117" t="s">
        <v>21845</v>
      </c>
      <c r="F1475" s="118" t="s">
        <v>23008</v>
      </c>
      <c r="G1475" s="126">
        <v>515</v>
      </c>
      <c r="H1475" s="120" t="s">
        <v>25382</v>
      </c>
      <c r="I1475" s="5">
        <f>VLOOKUP(A1475,Population!$A$5:$L$3146,12,FALSE)*'National Throughput'!$C$14</f>
        <v>3.523689985109659E-5</v>
      </c>
      <c r="J1475" s="118" t="s">
        <v>21802</v>
      </c>
      <c r="K1475" s="114">
        <f>'Emissions Factors'!$B$2</f>
        <v>10</v>
      </c>
      <c r="L1475" s="118" t="s">
        <v>21801</v>
      </c>
      <c r="M1475" s="118" t="s">
        <v>21802</v>
      </c>
      <c r="N1475" s="113">
        <f t="shared" si="66"/>
        <v>3.523689985109659E-4</v>
      </c>
      <c r="O1475" s="126" t="s">
        <v>21801</v>
      </c>
      <c r="P1475" s="138">
        <f>VLOOKUP(A1475,Population!$A$5:$L$3146,12,FALSE)*'National Throughput'!$C$17</f>
        <v>76.446167777450711</v>
      </c>
      <c r="Q1475" s="118" t="s">
        <v>21806</v>
      </c>
      <c r="R1475" s="2">
        <f>'Emissions Factors'!$B$3</f>
        <v>9.9208017983194906E-5</v>
      </c>
      <c r="S1475" s="118" t="s">
        <v>21801</v>
      </c>
      <c r="T1475" s="118" t="s">
        <v>21806</v>
      </c>
      <c r="U1475" s="104">
        <f t="shared" si="67"/>
        <v>7.584072787611665E-3</v>
      </c>
      <c r="V1475" s="126" t="s">
        <v>21801</v>
      </c>
      <c r="W1475" s="113">
        <f t="shared" si="68"/>
        <v>7.9364417861226312E-3</v>
      </c>
      <c r="X1475" s="126" t="s">
        <v>21801</v>
      </c>
    </row>
    <row r="1476" spans="1:24" x14ac:dyDescent="0.25">
      <c r="A1476" s="123" t="s">
        <v>10583</v>
      </c>
      <c r="B1476" s="123" t="s">
        <v>10085</v>
      </c>
      <c r="C1476" s="123" t="s">
        <v>1484</v>
      </c>
      <c r="D1476" s="117" t="s">
        <v>22198</v>
      </c>
      <c r="E1476" s="117" t="s">
        <v>21845</v>
      </c>
      <c r="F1476" s="118" t="s">
        <v>23008</v>
      </c>
      <c r="G1476" s="126">
        <v>515</v>
      </c>
      <c r="H1476" s="120" t="s">
        <v>25383</v>
      </c>
      <c r="I1476" s="5">
        <f>VLOOKUP(A1476,Population!$A$5:$L$3146,12,FALSE)*'National Throughput'!$C$14</f>
        <v>9.3418680422368452E-5</v>
      </c>
      <c r="J1476" s="118" t="s">
        <v>21802</v>
      </c>
      <c r="K1476" s="114">
        <f>'Emissions Factors'!$B$2</f>
        <v>10</v>
      </c>
      <c r="L1476" s="118" t="s">
        <v>21801</v>
      </c>
      <c r="M1476" s="118" t="s">
        <v>21802</v>
      </c>
      <c r="N1476" s="113">
        <f t="shared" ref="N1476:N1539" si="69">I1476*K1476</f>
        <v>9.3418680422368454E-4</v>
      </c>
      <c r="O1476" s="126" t="s">
        <v>21801</v>
      </c>
      <c r="P1476" s="138">
        <f>VLOOKUP(A1476,Population!$A$5:$L$3146,12,FALSE)*'National Throughput'!$C$17</f>
        <v>202.6710677526923</v>
      </c>
      <c r="Q1476" s="118" t="s">
        <v>21806</v>
      </c>
      <c r="R1476" s="2">
        <f>'Emissions Factors'!$B$3</f>
        <v>9.9208017983194906E-5</v>
      </c>
      <c r="S1476" s="118" t="s">
        <v>21801</v>
      </c>
      <c r="T1476" s="118" t="s">
        <v>21806</v>
      </c>
      <c r="U1476" s="104">
        <f t="shared" ref="U1476:U1539" si="70">P1476*R1476</f>
        <v>2.010659493428241E-2</v>
      </c>
      <c r="V1476" s="126" t="s">
        <v>21801</v>
      </c>
      <c r="W1476" s="113">
        <f t="shared" ref="W1476:W1539" si="71">N1476+U1476</f>
        <v>2.1040781738506095E-2</v>
      </c>
      <c r="X1476" s="126" t="s">
        <v>21801</v>
      </c>
    </row>
    <row r="1477" spans="1:24" x14ac:dyDescent="0.25">
      <c r="A1477" s="123" t="s">
        <v>10589</v>
      </c>
      <c r="B1477" s="123" t="s">
        <v>10085</v>
      </c>
      <c r="C1477" s="123" t="s">
        <v>1492</v>
      </c>
      <c r="D1477" s="117" t="s">
        <v>23040</v>
      </c>
      <c r="E1477" s="117" t="s">
        <v>21845</v>
      </c>
      <c r="F1477" s="118" t="s">
        <v>23008</v>
      </c>
      <c r="G1477" s="126">
        <v>515</v>
      </c>
      <c r="H1477" s="120" t="s">
        <v>25384</v>
      </c>
      <c r="I1477" s="5">
        <f>VLOOKUP(A1477,Population!$A$5:$L$3146,12,FALSE)*'National Throughput'!$C$14</f>
        <v>4.9404141808590698E-5</v>
      </c>
      <c r="J1477" s="118" t="s">
        <v>21802</v>
      </c>
      <c r="K1477" s="114">
        <f>'Emissions Factors'!$B$2</f>
        <v>10</v>
      </c>
      <c r="L1477" s="118" t="s">
        <v>21801</v>
      </c>
      <c r="M1477" s="118" t="s">
        <v>21802</v>
      </c>
      <c r="N1477" s="113">
        <f t="shared" si="69"/>
        <v>4.9404141808590701E-4</v>
      </c>
      <c r="O1477" s="126" t="s">
        <v>21801</v>
      </c>
      <c r="P1477" s="138">
        <f>VLOOKUP(A1477,Population!$A$5:$L$3146,12,FALSE)*'National Throughput'!$C$17</f>
        <v>107.18188403520855</v>
      </c>
      <c r="Q1477" s="118" t="s">
        <v>21806</v>
      </c>
      <c r="R1477" s="2">
        <f>'Emissions Factors'!$B$3</f>
        <v>9.9208017983194906E-5</v>
      </c>
      <c r="S1477" s="118" t="s">
        <v>21801</v>
      </c>
      <c r="T1477" s="118" t="s">
        <v>21806</v>
      </c>
      <c r="U1477" s="104">
        <f t="shared" si="70"/>
        <v>1.0633302278837681E-2</v>
      </c>
      <c r="V1477" s="126" t="s">
        <v>21801</v>
      </c>
      <c r="W1477" s="113">
        <f t="shared" si="71"/>
        <v>1.1127343696923588E-2</v>
      </c>
      <c r="X1477" s="126" t="s">
        <v>21801</v>
      </c>
    </row>
    <row r="1478" spans="1:24" x14ac:dyDescent="0.25">
      <c r="A1478" s="123" t="s">
        <v>10594</v>
      </c>
      <c r="B1478" s="123" t="s">
        <v>10085</v>
      </c>
      <c r="C1478" s="123" t="s">
        <v>1501</v>
      </c>
      <c r="D1478" s="117" t="s">
        <v>22479</v>
      </c>
      <c r="E1478" s="117" t="s">
        <v>21845</v>
      </c>
      <c r="F1478" s="118" t="s">
        <v>23008</v>
      </c>
      <c r="G1478" s="126">
        <v>515</v>
      </c>
      <c r="H1478" s="120" t="s">
        <v>25385</v>
      </c>
      <c r="I1478" s="5">
        <f>VLOOKUP(A1478,Population!$A$5:$L$3146,12,FALSE)*'National Throughput'!$C$14</f>
        <v>1.5953690937489787E-4</v>
      </c>
      <c r="J1478" s="118" t="s">
        <v>21802</v>
      </c>
      <c r="K1478" s="114">
        <f>'Emissions Factors'!$B$2</f>
        <v>10</v>
      </c>
      <c r="L1478" s="118" t="s">
        <v>21801</v>
      </c>
      <c r="M1478" s="118" t="s">
        <v>21802</v>
      </c>
      <c r="N1478" s="113">
        <f t="shared" si="69"/>
        <v>1.5953690937489788E-3</v>
      </c>
      <c r="O1478" s="126" t="s">
        <v>21801</v>
      </c>
      <c r="P1478" s="138">
        <f>VLOOKUP(A1478,Population!$A$5:$L$3146,12,FALSE)*'National Throughput'!$C$17</f>
        <v>346.11402797371369</v>
      </c>
      <c r="Q1478" s="118" t="s">
        <v>21806</v>
      </c>
      <c r="R1478" s="2">
        <f>'Emissions Factors'!$B$3</f>
        <v>9.9208017983194906E-5</v>
      </c>
      <c r="S1478" s="118" t="s">
        <v>21801</v>
      </c>
      <c r="T1478" s="118" t="s">
        <v>21806</v>
      </c>
      <c r="U1478" s="104">
        <f t="shared" si="70"/>
        <v>3.4337286711452211E-2</v>
      </c>
      <c r="V1478" s="126" t="s">
        <v>21801</v>
      </c>
      <c r="W1478" s="113">
        <f t="shared" si="71"/>
        <v>3.5932655805201191E-2</v>
      </c>
      <c r="X1478" s="126" t="s">
        <v>21801</v>
      </c>
    </row>
    <row r="1479" spans="1:24" x14ac:dyDescent="0.25">
      <c r="A1479" s="123" t="s">
        <v>10601</v>
      </c>
      <c r="B1479" s="123" t="s">
        <v>10085</v>
      </c>
      <c r="C1479" s="123" t="s">
        <v>3522</v>
      </c>
      <c r="D1479" s="117" t="s">
        <v>22093</v>
      </c>
      <c r="E1479" s="117" t="s">
        <v>21845</v>
      </c>
      <c r="F1479" s="118" t="s">
        <v>23008</v>
      </c>
      <c r="G1479" s="126">
        <v>515</v>
      </c>
      <c r="H1479" s="120" t="s">
        <v>25386</v>
      </c>
      <c r="I1479" s="5">
        <f>VLOOKUP(A1479,Population!$A$5:$L$3146,12,FALSE)*'National Throughput'!$C$14</f>
        <v>1.6277865096338807E-4</v>
      </c>
      <c r="J1479" s="118" t="s">
        <v>21802</v>
      </c>
      <c r="K1479" s="114">
        <f>'Emissions Factors'!$B$2</f>
        <v>10</v>
      </c>
      <c r="L1479" s="118" t="s">
        <v>21801</v>
      </c>
      <c r="M1479" s="118" t="s">
        <v>21802</v>
      </c>
      <c r="N1479" s="113">
        <f t="shared" si="69"/>
        <v>1.6277865096338807E-3</v>
      </c>
      <c r="O1479" s="126" t="s">
        <v>21801</v>
      </c>
      <c r="P1479" s="138">
        <f>VLOOKUP(A1479,Population!$A$5:$L$3146,12,FALSE)*'National Throughput'!$C$17</f>
        <v>353.14695999702138</v>
      </c>
      <c r="Q1479" s="118" t="s">
        <v>21806</v>
      </c>
      <c r="R1479" s="2">
        <f>'Emissions Factors'!$B$3</f>
        <v>9.9208017983194906E-5</v>
      </c>
      <c r="S1479" s="118" t="s">
        <v>21801</v>
      </c>
      <c r="T1479" s="118" t="s">
        <v>21806</v>
      </c>
      <c r="U1479" s="104">
        <f t="shared" si="70"/>
        <v>3.5035009958095109E-2</v>
      </c>
      <c r="V1479" s="126" t="s">
        <v>21801</v>
      </c>
      <c r="W1479" s="113">
        <f t="shared" si="71"/>
        <v>3.6662796467728992E-2</v>
      </c>
      <c r="X1479" s="126" t="s">
        <v>21801</v>
      </c>
    </row>
    <row r="1480" spans="1:24" x14ac:dyDescent="0.25">
      <c r="A1480" s="123" t="s">
        <v>10609</v>
      </c>
      <c r="B1480" s="123" t="s">
        <v>10085</v>
      </c>
      <c r="C1480" s="123" t="s">
        <v>3531</v>
      </c>
      <c r="D1480" s="117" t="s">
        <v>22480</v>
      </c>
      <c r="E1480" s="117" t="s">
        <v>21845</v>
      </c>
      <c r="F1480" s="118" t="s">
        <v>23008</v>
      </c>
      <c r="G1480" s="126">
        <v>515</v>
      </c>
      <c r="H1480" s="120" t="s">
        <v>25387</v>
      </c>
      <c r="I1480" s="5">
        <f>VLOOKUP(A1480,Population!$A$5:$L$3146,12,FALSE)*'National Throughput'!$C$14</f>
        <v>6.8126446305809494E-5</v>
      </c>
      <c r="J1480" s="118" t="s">
        <v>21802</v>
      </c>
      <c r="K1480" s="114">
        <f>'Emissions Factors'!$B$2</f>
        <v>10</v>
      </c>
      <c r="L1480" s="118" t="s">
        <v>21801</v>
      </c>
      <c r="M1480" s="118" t="s">
        <v>21802</v>
      </c>
      <c r="N1480" s="113">
        <f t="shared" si="69"/>
        <v>6.8126446305809491E-4</v>
      </c>
      <c r="O1480" s="126" t="s">
        <v>21801</v>
      </c>
      <c r="P1480" s="138">
        <f>VLOOKUP(A1480,Population!$A$5:$L$3146,12,FALSE)*'National Throughput'!$C$17</f>
        <v>147.79977144366532</v>
      </c>
      <c r="Q1480" s="118" t="s">
        <v>21806</v>
      </c>
      <c r="R1480" s="2">
        <f>'Emissions Factors'!$B$3</f>
        <v>9.9208017983194906E-5</v>
      </c>
      <c r="S1480" s="118" t="s">
        <v>21801</v>
      </c>
      <c r="T1480" s="118" t="s">
        <v>21806</v>
      </c>
      <c r="U1480" s="104">
        <f t="shared" si="70"/>
        <v>1.4662922383295246E-2</v>
      </c>
      <c r="V1480" s="126" t="s">
        <v>21801</v>
      </c>
      <c r="W1480" s="113">
        <f t="shared" si="71"/>
        <v>1.5344186846353341E-2</v>
      </c>
      <c r="X1480" s="126" t="s">
        <v>21801</v>
      </c>
    </row>
    <row r="1481" spans="1:24" x14ac:dyDescent="0.25">
      <c r="A1481" s="123" t="s">
        <v>10616</v>
      </c>
      <c r="B1481" s="123" t="s">
        <v>10085</v>
      </c>
      <c r="C1481" s="123" t="s">
        <v>3540</v>
      </c>
      <c r="D1481" s="117" t="s">
        <v>22481</v>
      </c>
      <c r="E1481" s="117" t="s">
        <v>21845</v>
      </c>
      <c r="F1481" s="118" t="s">
        <v>23008</v>
      </c>
      <c r="G1481" s="126">
        <v>515</v>
      </c>
      <c r="H1481" s="120" t="s">
        <v>25388</v>
      </c>
      <c r="I1481" s="5">
        <f>VLOOKUP(A1481,Population!$A$5:$L$3146,12,FALSE)*'National Throughput'!$C$14</f>
        <v>3.3155535508127496E-5</v>
      </c>
      <c r="J1481" s="118" t="s">
        <v>21802</v>
      </c>
      <c r="K1481" s="114">
        <f>'Emissions Factors'!$B$2</f>
        <v>10</v>
      </c>
      <c r="L1481" s="118" t="s">
        <v>21801</v>
      </c>
      <c r="M1481" s="118" t="s">
        <v>21802</v>
      </c>
      <c r="N1481" s="113">
        <f t="shared" si="69"/>
        <v>3.3155535508127496E-4</v>
      </c>
      <c r="O1481" s="126" t="s">
        <v>21801</v>
      </c>
      <c r="P1481" s="138">
        <f>VLOOKUP(A1481,Population!$A$5:$L$3146,12,FALSE)*'National Throughput'!$C$17</f>
        <v>71.930664755306523</v>
      </c>
      <c r="Q1481" s="118" t="s">
        <v>21806</v>
      </c>
      <c r="R1481" s="2">
        <f>'Emissions Factors'!$B$3</f>
        <v>9.9208017983194906E-5</v>
      </c>
      <c r="S1481" s="118" t="s">
        <v>21801</v>
      </c>
      <c r="T1481" s="118" t="s">
        <v>21806</v>
      </c>
      <c r="U1481" s="104">
        <f t="shared" si="70"/>
        <v>7.1360986825876136E-3</v>
      </c>
      <c r="V1481" s="126" t="s">
        <v>21801</v>
      </c>
      <c r="W1481" s="113">
        <f t="shared" si="71"/>
        <v>7.4676540376688886E-3</v>
      </c>
      <c r="X1481" s="126" t="s">
        <v>21801</v>
      </c>
    </row>
    <row r="1482" spans="1:24" x14ac:dyDescent="0.25">
      <c r="A1482" s="123" t="s">
        <v>10623</v>
      </c>
      <c r="B1482" s="123" t="s">
        <v>10085</v>
      </c>
      <c r="C1482" s="123" t="s">
        <v>3548</v>
      </c>
      <c r="D1482" s="117" t="s">
        <v>22485</v>
      </c>
      <c r="E1482" s="117" t="s">
        <v>21845</v>
      </c>
      <c r="F1482" s="118" t="s">
        <v>23008</v>
      </c>
      <c r="G1482" s="126">
        <v>515</v>
      </c>
      <c r="H1482" s="120" t="s">
        <v>25389</v>
      </c>
      <c r="I1482" s="5">
        <f>VLOOKUP(A1482,Population!$A$5:$L$3146,12,FALSE)*'National Throughput'!$C$14</f>
        <v>3.0558817374167646E-5</v>
      </c>
      <c r="J1482" s="118" t="s">
        <v>21802</v>
      </c>
      <c r="K1482" s="114">
        <f>'Emissions Factors'!$B$2</f>
        <v>10</v>
      </c>
      <c r="L1482" s="118" t="s">
        <v>21801</v>
      </c>
      <c r="M1482" s="118" t="s">
        <v>21802</v>
      </c>
      <c r="N1482" s="113">
        <f t="shared" si="69"/>
        <v>3.0558817374167646E-4</v>
      </c>
      <c r="O1482" s="126" t="s">
        <v>21801</v>
      </c>
      <c r="P1482" s="138">
        <f>VLOOKUP(A1482,Population!$A$5:$L$3146,12,FALSE)*'National Throughput'!$C$17</f>
        <v>66.29710587304676</v>
      </c>
      <c r="Q1482" s="118" t="s">
        <v>21806</v>
      </c>
      <c r="R1482" s="2">
        <f>'Emissions Factors'!$B$3</f>
        <v>9.9208017983194906E-5</v>
      </c>
      <c r="S1482" s="118" t="s">
        <v>21801</v>
      </c>
      <c r="T1482" s="118" t="s">
        <v>21806</v>
      </c>
      <c r="U1482" s="104">
        <f t="shared" si="70"/>
        <v>6.5772044716869999E-3</v>
      </c>
      <c r="V1482" s="126" t="s">
        <v>21801</v>
      </c>
      <c r="W1482" s="113">
        <f t="shared" si="71"/>
        <v>6.8827926454286762E-3</v>
      </c>
      <c r="X1482" s="126" t="s">
        <v>21801</v>
      </c>
    </row>
    <row r="1483" spans="1:24" x14ac:dyDescent="0.25">
      <c r="A1483" s="123" t="s">
        <v>10630</v>
      </c>
      <c r="B1483" s="123" t="s">
        <v>10085</v>
      </c>
      <c r="C1483" s="123" t="s">
        <v>3556</v>
      </c>
      <c r="D1483" s="117" t="s">
        <v>22095</v>
      </c>
      <c r="E1483" s="117" t="s">
        <v>21845</v>
      </c>
      <c r="F1483" s="118" t="s">
        <v>23008</v>
      </c>
      <c r="G1483" s="126">
        <v>515</v>
      </c>
      <c r="H1483" s="120" t="s">
        <v>25390</v>
      </c>
      <c r="I1483" s="5">
        <f>VLOOKUP(A1483,Population!$A$5:$L$3146,12,FALSE)*'National Throughput'!$C$14</f>
        <v>6.1436821612432792E-5</v>
      </c>
      <c r="J1483" s="118" t="s">
        <v>21802</v>
      </c>
      <c r="K1483" s="114">
        <f>'Emissions Factors'!$B$2</f>
        <v>10</v>
      </c>
      <c r="L1483" s="118" t="s">
        <v>21801</v>
      </c>
      <c r="M1483" s="118" t="s">
        <v>21802</v>
      </c>
      <c r="N1483" s="113">
        <f t="shared" si="69"/>
        <v>6.1436821612432797E-4</v>
      </c>
      <c r="O1483" s="126" t="s">
        <v>21801</v>
      </c>
      <c r="P1483" s="138">
        <f>VLOOKUP(A1483,Population!$A$5:$L$3146,12,FALSE)*'National Throughput'!$C$17</f>
        <v>133.28668505300382</v>
      </c>
      <c r="Q1483" s="118" t="s">
        <v>21806</v>
      </c>
      <c r="R1483" s="2">
        <f>'Emissions Factors'!$B$3</f>
        <v>9.9208017983194906E-5</v>
      </c>
      <c r="S1483" s="118" t="s">
        <v>21801</v>
      </c>
      <c r="T1483" s="118" t="s">
        <v>21806</v>
      </c>
      <c r="U1483" s="104">
        <f t="shared" si="70"/>
        <v>1.3223107847658839E-2</v>
      </c>
      <c r="V1483" s="126" t="s">
        <v>21801</v>
      </c>
      <c r="W1483" s="113">
        <f t="shared" si="71"/>
        <v>1.3837476063783166E-2</v>
      </c>
      <c r="X1483" s="126" t="s">
        <v>21801</v>
      </c>
    </row>
    <row r="1484" spans="1:24" x14ac:dyDescent="0.25">
      <c r="A1484" s="123" t="s">
        <v>10636</v>
      </c>
      <c r="B1484" s="123" t="s">
        <v>10085</v>
      </c>
      <c r="C1484" s="123" t="s">
        <v>3564</v>
      </c>
      <c r="D1484" s="117" t="s">
        <v>23041</v>
      </c>
      <c r="E1484" s="117" t="s">
        <v>21845</v>
      </c>
      <c r="F1484" s="118" t="s">
        <v>23008</v>
      </c>
      <c r="G1484" s="126">
        <v>515</v>
      </c>
      <c r="H1484" s="120" t="s">
        <v>25391</v>
      </c>
      <c r="I1484" s="5">
        <f>VLOOKUP(A1484,Population!$A$5:$L$3146,12,FALSE)*'National Throughput'!$C$14</f>
        <v>4.0816020246467423E-5</v>
      </c>
      <c r="J1484" s="118" t="s">
        <v>21802</v>
      </c>
      <c r="K1484" s="114">
        <f>'Emissions Factors'!$B$2</f>
        <v>10</v>
      </c>
      <c r="L1484" s="118" t="s">
        <v>21801</v>
      </c>
      <c r="M1484" s="118" t="s">
        <v>21802</v>
      </c>
      <c r="N1484" s="113">
        <f t="shared" si="69"/>
        <v>4.0816020246467423E-4</v>
      </c>
      <c r="O1484" s="126" t="s">
        <v>21801</v>
      </c>
      <c r="P1484" s="138">
        <f>VLOOKUP(A1484,Population!$A$5:$L$3146,12,FALSE)*'National Throughput'!$C$17</f>
        <v>88.550024121153527</v>
      </c>
      <c r="Q1484" s="118" t="s">
        <v>21806</v>
      </c>
      <c r="R1484" s="2">
        <f>'Emissions Factors'!$B$3</f>
        <v>9.9208017983194906E-5</v>
      </c>
      <c r="S1484" s="118" t="s">
        <v>21801</v>
      </c>
      <c r="T1484" s="118" t="s">
        <v>21806</v>
      </c>
      <c r="U1484" s="104">
        <f t="shared" si="70"/>
        <v>8.7848723854237424E-3</v>
      </c>
      <c r="V1484" s="126" t="s">
        <v>21801</v>
      </c>
      <c r="W1484" s="113">
        <f t="shared" si="71"/>
        <v>9.1930325878884171E-3</v>
      </c>
      <c r="X1484" s="126" t="s">
        <v>21801</v>
      </c>
    </row>
    <row r="1485" spans="1:24" x14ac:dyDescent="0.25">
      <c r="A1485" s="123" t="s">
        <v>10642</v>
      </c>
      <c r="B1485" s="123" t="s">
        <v>10085</v>
      </c>
      <c r="C1485" s="123" t="s">
        <v>3571</v>
      </c>
      <c r="D1485" s="117" t="s">
        <v>23042</v>
      </c>
      <c r="E1485" s="117" t="s">
        <v>21845</v>
      </c>
      <c r="F1485" s="118" t="s">
        <v>23008</v>
      </c>
      <c r="G1485" s="126">
        <v>515</v>
      </c>
      <c r="H1485" s="120" t="s">
        <v>25392</v>
      </c>
      <c r="I1485" s="5">
        <f>VLOOKUP(A1485,Population!$A$5:$L$3146,12,FALSE)*'National Throughput'!$C$14</f>
        <v>9.2487718735417425E-5</v>
      </c>
      <c r="J1485" s="118" t="s">
        <v>21802</v>
      </c>
      <c r="K1485" s="114">
        <f>'Emissions Factors'!$B$2</f>
        <v>10</v>
      </c>
      <c r="L1485" s="118" t="s">
        <v>21801</v>
      </c>
      <c r="M1485" s="118" t="s">
        <v>21802</v>
      </c>
      <c r="N1485" s="113">
        <f t="shared" si="69"/>
        <v>9.2487718735417422E-4</v>
      </c>
      <c r="O1485" s="126" t="s">
        <v>21801</v>
      </c>
      <c r="P1485" s="138">
        <f>VLOOKUP(A1485,Population!$A$5:$L$3146,12,FALSE)*'National Throughput'!$C$17</f>
        <v>200.65135394087059</v>
      </c>
      <c r="Q1485" s="118" t="s">
        <v>21806</v>
      </c>
      <c r="R1485" s="2">
        <f>'Emissions Factors'!$B$3</f>
        <v>9.9208017983194906E-5</v>
      </c>
      <c r="S1485" s="118" t="s">
        <v>21801</v>
      </c>
      <c r="T1485" s="118" t="s">
        <v>21806</v>
      </c>
      <c r="U1485" s="104">
        <f t="shared" si="70"/>
        <v>1.9906223130118295E-2</v>
      </c>
      <c r="V1485" s="126" t="s">
        <v>21801</v>
      </c>
      <c r="W1485" s="113">
        <f t="shared" si="71"/>
        <v>2.083110031747247E-2</v>
      </c>
      <c r="X1485" s="126" t="s">
        <v>21801</v>
      </c>
    </row>
    <row r="1486" spans="1:24" x14ac:dyDescent="0.25">
      <c r="A1486" s="123" t="s">
        <v>10649</v>
      </c>
      <c r="B1486" s="123" t="s">
        <v>10650</v>
      </c>
      <c r="C1486" s="123" t="s">
        <v>50</v>
      </c>
      <c r="D1486" s="117" t="s">
        <v>22625</v>
      </c>
      <c r="E1486" s="117" t="s">
        <v>21845</v>
      </c>
      <c r="F1486" s="118" t="s">
        <v>23043</v>
      </c>
      <c r="G1486" s="126">
        <v>515</v>
      </c>
      <c r="H1486" s="120" t="s">
        <v>25393</v>
      </c>
      <c r="I1486" s="5">
        <f>VLOOKUP(A1486,Population!$A$5:$L$3146,12,FALSE)*'National Throughput'!$C$14</f>
        <v>8.5123146819001216E-5</v>
      </c>
      <c r="J1486" s="118" t="s">
        <v>21802</v>
      </c>
      <c r="K1486" s="114">
        <f>'Emissions Factors'!$B$2</f>
        <v>10</v>
      </c>
      <c r="L1486" s="118" t="s">
        <v>21801</v>
      </c>
      <c r="M1486" s="118" t="s">
        <v>21802</v>
      </c>
      <c r="N1486" s="113">
        <f t="shared" si="69"/>
        <v>8.5123146819001219E-4</v>
      </c>
      <c r="O1486" s="126" t="s">
        <v>21801</v>
      </c>
      <c r="P1486" s="138">
        <f>VLOOKUP(A1486,Population!$A$5:$L$3146,12,FALSE)*'National Throughput'!$C$17</f>
        <v>184.67397503663835</v>
      </c>
      <c r="Q1486" s="118" t="s">
        <v>21806</v>
      </c>
      <c r="R1486" s="2">
        <f>'Emissions Factors'!$B$3</f>
        <v>9.9208017983194906E-5</v>
      </c>
      <c r="S1486" s="118" t="s">
        <v>21801</v>
      </c>
      <c r="T1486" s="118" t="s">
        <v>21806</v>
      </c>
      <c r="U1486" s="104">
        <f t="shared" si="70"/>
        <v>1.8321139036462906E-2</v>
      </c>
      <c r="V1486" s="126" t="s">
        <v>21801</v>
      </c>
      <c r="W1486" s="113">
        <f t="shared" si="71"/>
        <v>1.9172370504652918E-2</v>
      </c>
      <c r="X1486" s="126" t="s">
        <v>21801</v>
      </c>
    </row>
    <row r="1487" spans="1:24" x14ac:dyDescent="0.25">
      <c r="A1487" s="123" t="s">
        <v>10656</v>
      </c>
      <c r="B1487" s="123" t="s">
        <v>10650</v>
      </c>
      <c r="C1487" s="123" t="s">
        <v>58</v>
      </c>
      <c r="D1487" s="117" t="s">
        <v>23044</v>
      </c>
      <c r="E1487" s="117" t="s">
        <v>21845</v>
      </c>
      <c r="F1487" s="118" t="s">
        <v>23043</v>
      </c>
      <c r="G1487" s="126">
        <v>515</v>
      </c>
      <c r="H1487" s="120" t="s">
        <v>25394</v>
      </c>
      <c r="I1487" s="5">
        <f>VLOOKUP(A1487,Population!$A$5:$L$3146,12,FALSE)*'National Throughput'!$C$14</f>
        <v>5.7782796991149993E-5</v>
      </c>
      <c r="J1487" s="118" t="s">
        <v>21802</v>
      </c>
      <c r="K1487" s="114">
        <f>'Emissions Factors'!$B$2</f>
        <v>10</v>
      </c>
      <c r="L1487" s="118" t="s">
        <v>21801</v>
      </c>
      <c r="M1487" s="118" t="s">
        <v>21802</v>
      </c>
      <c r="N1487" s="113">
        <f t="shared" si="69"/>
        <v>5.7782796991149991E-4</v>
      </c>
      <c r="O1487" s="126" t="s">
        <v>21801</v>
      </c>
      <c r="P1487" s="138">
        <f>VLOOKUP(A1487,Population!$A$5:$L$3146,12,FALSE)*'National Throughput'!$C$17</f>
        <v>125.35930834160371</v>
      </c>
      <c r="Q1487" s="118" t="s">
        <v>21806</v>
      </c>
      <c r="R1487" s="2">
        <f>'Emissions Factors'!$B$3</f>
        <v>9.9208017983194906E-5</v>
      </c>
      <c r="S1487" s="118" t="s">
        <v>21801</v>
      </c>
      <c r="T1487" s="118" t="s">
        <v>21806</v>
      </c>
      <c r="U1487" s="104">
        <f t="shared" si="70"/>
        <v>1.2436648516314696E-2</v>
      </c>
      <c r="V1487" s="126" t="s">
        <v>21801</v>
      </c>
      <c r="W1487" s="113">
        <f t="shared" si="71"/>
        <v>1.3014476486226195E-2</v>
      </c>
      <c r="X1487" s="126" t="s">
        <v>21801</v>
      </c>
    </row>
    <row r="1488" spans="1:24" x14ac:dyDescent="0.25">
      <c r="A1488" s="123" t="s">
        <v>10661</v>
      </c>
      <c r="B1488" s="123" t="s">
        <v>10650</v>
      </c>
      <c r="C1488" s="123" t="s">
        <v>66</v>
      </c>
      <c r="D1488" s="117" t="s">
        <v>22673</v>
      </c>
      <c r="E1488" s="117" t="s">
        <v>21845</v>
      </c>
      <c r="F1488" s="118" t="s">
        <v>23043</v>
      </c>
      <c r="G1488" s="126">
        <v>515</v>
      </c>
      <c r="H1488" s="120" t="s">
        <v>25395</v>
      </c>
      <c r="I1488" s="5">
        <f>VLOOKUP(A1488,Population!$A$5:$L$3146,12,FALSE)*'National Throughput'!$C$14</f>
        <v>1.789441356846592E-5</v>
      </c>
      <c r="J1488" s="118" t="s">
        <v>21802</v>
      </c>
      <c r="K1488" s="114">
        <f>'Emissions Factors'!$B$2</f>
        <v>10</v>
      </c>
      <c r="L1488" s="118" t="s">
        <v>21801</v>
      </c>
      <c r="M1488" s="118" t="s">
        <v>21802</v>
      </c>
      <c r="N1488" s="113">
        <f t="shared" si="69"/>
        <v>1.789441356846592E-4</v>
      </c>
      <c r="O1488" s="126" t="s">
        <v>21801</v>
      </c>
      <c r="P1488" s="138">
        <f>VLOOKUP(A1488,Population!$A$5:$L$3146,12,FALSE)*'National Throughput'!$C$17</f>
        <v>38.821784768658212</v>
      </c>
      <c r="Q1488" s="118" t="s">
        <v>21806</v>
      </c>
      <c r="R1488" s="2">
        <f>'Emissions Factors'!$B$3</f>
        <v>9.9208017983194906E-5</v>
      </c>
      <c r="S1488" s="118" t="s">
        <v>21801</v>
      </c>
      <c r="T1488" s="118" t="s">
        <v>21806</v>
      </c>
      <c r="U1488" s="104">
        <f t="shared" si="70"/>
        <v>3.8514323214687658E-3</v>
      </c>
      <c r="V1488" s="126" t="s">
        <v>21801</v>
      </c>
      <c r="W1488" s="113">
        <f t="shared" si="71"/>
        <v>4.0303764571534249E-3</v>
      </c>
      <c r="X1488" s="126" t="s">
        <v>21801</v>
      </c>
    </row>
    <row r="1489" spans="1:24" x14ac:dyDescent="0.25">
      <c r="A1489" s="123" t="s">
        <v>10668</v>
      </c>
      <c r="B1489" s="123" t="s">
        <v>10650</v>
      </c>
      <c r="C1489" s="123" t="s">
        <v>74</v>
      </c>
      <c r="D1489" s="117" t="s">
        <v>23045</v>
      </c>
      <c r="E1489" s="117" t="s">
        <v>21845</v>
      </c>
      <c r="F1489" s="118" t="s">
        <v>23043</v>
      </c>
      <c r="G1489" s="126">
        <v>515</v>
      </c>
      <c r="H1489" s="120" t="s">
        <v>25396</v>
      </c>
      <c r="I1489" s="5">
        <f>VLOOKUP(A1489,Population!$A$5:$L$3146,12,FALSE)*'National Throughput'!$C$14</f>
        <v>8.6070732821790657E-5</v>
      </c>
      <c r="J1489" s="118" t="s">
        <v>21802</v>
      </c>
      <c r="K1489" s="114">
        <f>'Emissions Factors'!$B$2</f>
        <v>10</v>
      </c>
      <c r="L1489" s="118" t="s">
        <v>21801</v>
      </c>
      <c r="M1489" s="118" t="s">
        <v>21802</v>
      </c>
      <c r="N1489" s="113">
        <f t="shared" si="69"/>
        <v>8.6070732821790657E-4</v>
      </c>
      <c r="O1489" s="126" t="s">
        <v>21801</v>
      </c>
      <c r="P1489" s="138">
        <f>VLOOKUP(A1489,Population!$A$5:$L$3146,12,FALSE)*'National Throughput'!$C$17</f>
        <v>186.72975516652829</v>
      </c>
      <c r="Q1489" s="118" t="s">
        <v>21806</v>
      </c>
      <c r="R1489" s="2">
        <f>'Emissions Factors'!$B$3</f>
        <v>9.9208017983194906E-5</v>
      </c>
      <c r="S1489" s="118" t="s">
        <v>21801</v>
      </c>
      <c r="T1489" s="118" t="s">
        <v>21806</v>
      </c>
      <c r="U1489" s="104">
        <f t="shared" si="70"/>
        <v>1.8525088908558522E-2</v>
      </c>
      <c r="V1489" s="126" t="s">
        <v>21801</v>
      </c>
      <c r="W1489" s="113">
        <f t="shared" si="71"/>
        <v>1.9385796236776429E-2</v>
      </c>
      <c r="X1489" s="126" t="s">
        <v>21801</v>
      </c>
    </row>
    <row r="1490" spans="1:24" x14ac:dyDescent="0.25">
      <c r="A1490" s="123" t="s">
        <v>10674</v>
      </c>
      <c r="B1490" s="123" t="s">
        <v>10650</v>
      </c>
      <c r="C1490" s="123" t="s">
        <v>83</v>
      </c>
      <c r="D1490" s="117" t="s">
        <v>22891</v>
      </c>
      <c r="E1490" s="117" t="s">
        <v>21845</v>
      </c>
      <c r="F1490" s="118" t="s">
        <v>23043</v>
      </c>
      <c r="G1490" s="126">
        <v>515</v>
      </c>
      <c r="H1490" s="120" t="s">
        <v>25397</v>
      </c>
      <c r="I1490" s="5">
        <f>VLOOKUP(A1490,Population!$A$5:$L$3146,12,FALSE)*'National Throughput'!$C$14</f>
        <v>1.1857127028588475E-4</v>
      </c>
      <c r="J1490" s="118" t="s">
        <v>21802</v>
      </c>
      <c r="K1490" s="114">
        <f>'Emissions Factors'!$B$2</f>
        <v>10</v>
      </c>
      <c r="L1490" s="118" t="s">
        <v>21801</v>
      </c>
      <c r="M1490" s="118" t="s">
        <v>21802</v>
      </c>
      <c r="N1490" s="113">
        <f t="shared" si="69"/>
        <v>1.1857127028588475E-3</v>
      </c>
      <c r="O1490" s="126" t="s">
        <v>21801</v>
      </c>
      <c r="P1490" s="138">
        <f>VLOOKUP(A1490,Population!$A$5:$L$3146,12,FALSE)*'National Throughput'!$C$17</f>
        <v>257.23940698994602</v>
      </c>
      <c r="Q1490" s="118" t="s">
        <v>21806</v>
      </c>
      <c r="R1490" s="2">
        <f>'Emissions Factors'!$B$3</f>
        <v>9.9208017983194906E-5</v>
      </c>
      <c r="S1490" s="118" t="s">
        <v>21801</v>
      </c>
      <c r="T1490" s="118" t="s">
        <v>21806</v>
      </c>
      <c r="U1490" s="104">
        <f t="shared" si="70"/>
        <v>2.5520211714644959E-2</v>
      </c>
      <c r="V1490" s="126" t="s">
        <v>21801</v>
      </c>
      <c r="W1490" s="113">
        <f t="shared" si="71"/>
        <v>2.6705924417503805E-2</v>
      </c>
      <c r="X1490" s="126" t="s">
        <v>21801</v>
      </c>
    </row>
    <row r="1491" spans="1:24" x14ac:dyDescent="0.25">
      <c r="A1491" s="123" t="s">
        <v>10680</v>
      </c>
      <c r="B1491" s="123" t="s">
        <v>10650</v>
      </c>
      <c r="C1491" s="123" t="s">
        <v>91</v>
      </c>
      <c r="D1491" s="117" t="s">
        <v>22675</v>
      </c>
      <c r="E1491" s="117" t="s">
        <v>21845</v>
      </c>
      <c r="F1491" s="118" t="s">
        <v>23043</v>
      </c>
      <c r="G1491" s="126">
        <v>515</v>
      </c>
      <c r="H1491" s="120" t="s">
        <v>25398</v>
      </c>
      <c r="I1491" s="5">
        <f>VLOOKUP(A1491,Population!$A$5:$L$3146,12,FALSE)*'National Throughput'!$C$14</f>
        <v>4.0087875212745008E-5</v>
      </c>
      <c r="J1491" s="118" t="s">
        <v>21802</v>
      </c>
      <c r="K1491" s="114">
        <f>'Emissions Factors'!$B$2</f>
        <v>10</v>
      </c>
      <c r="L1491" s="118" t="s">
        <v>21801</v>
      </c>
      <c r="M1491" s="118" t="s">
        <v>21802</v>
      </c>
      <c r="N1491" s="113">
        <f t="shared" si="69"/>
        <v>4.0087875212745008E-4</v>
      </c>
      <c r="O1491" s="126" t="s">
        <v>21801</v>
      </c>
      <c r="P1491" s="138">
        <f>VLOOKUP(A1491,Population!$A$5:$L$3146,12,FALSE)*'National Throughput'!$C$17</f>
        <v>86.970319389764427</v>
      </c>
      <c r="Q1491" s="118" t="s">
        <v>21806</v>
      </c>
      <c r="R1491" s="2">
        <f>'Emissions Factors'!$B$3</f>
        <v>9.9208017983194906E-5</v>
      </c>
      <c r="S1491" s="118" t="s">
        <v>21801</v>
      </c>
      <c r="T1491" s="118" t="s">
        <v>21806</v>
      </c>
      <c r="U1491" s="104">
        <f t="shared" si="70"/>
        <v>8.6281530100239534E-3</v>
      </c>
      <c r="V1491" s="126" t="s">
        <v>21801</v>
      </c>
      <c r="W1491" s="113">
        <f t="shared" si="71"/>
        <v>9.0290317621514044E-3</v>
      </c>
      <c r="X1491" s="126" t="s">
        <v>21801</v>
      </c>
    </row>
    <row r="1492" spans="1:24" x14ac:dyDescent="0.25">
      <c r="A1492" s="123" t="s">
        <v>10687</v>
      </c>
      <c r="B1492" s="123" t="s">
        <v>10650</v>
      </c>
      <c r="C1492" s="123" t="s">
        <v>100</v>
      </c>
      <c r="D1492" s="117" t="s">
        <v>23046</v>
      </c>
      <c r="E1492" s="117" t="s">
        <v>21845</v>
      </c>
      <c r="F1492" s="118" t="s">
        <v>23043</v>
      </c>
      <c r="G1492" s="126">
        <v>515</v>
      </c>
      <c r="H1492" s="120" t="s">
        <v>25399</v>
      </c>
      <c r="I1492" s="5">
        <f>VLOOKUP(A1492,Population!$A$5:$L$3146,12,FALSE)*'National Throughput'!$C$14</f>
        <v>5.5139530772842597E-5</v>
      </c>
      <c r="J1492" s="118" t="s">
        <v>21802</v>
      </c>
      <c r="K1492" s="114">
        <f>'Emissions Factors'!$B$2</f>
        <v>10</v>
      </c>
      <c r="L1492" s="118" t="s">
        <v>21801</v>
      </c>
      <c r="M1492" s="118" t="s">
        <v>21802</v>
      </c>
      <c r="N1492" s="113">
        <f t="shared" si="69"/>
        <v>5.5139530772842595E-4</v>
      </c>
      <c r="O1492" s="126" t="s">
        <v>21801</v>
      </c>
      <c r="P1492" s="138">
        <f>VLOOKUP(A1492,Population!$A$5:$L$3146,12,FALSE)*'National Throughput'!$C$17</f>
        <v>119.62476376875284</v>
      </c>
      <c r="Q1492" s="118" t="s">
        <v>21806</v>
      </c>
      <c r="R1492" s="2">
        <f>'Emissions Factors'!$B$3</f>
        <v>9.9208017983194906E-5</v>
      </c>
      <c r="S1492" s="118" t="s">
        <v>21801</v>
      </c>
      <c r="T1492" s="118" t="s">
        <v>21806</v>
      </c>
      <c r="U1492" s="104">
        <f t="shared" si="70"/>
        <v>1.1867735715205874E-2</v>
      </c>
      <c r="V1492" s="126" t="s">
        <v>21801</v>
      </c>
      <c r="W1492" s="113">
        <f t="shared" si="71"/>
        <v>1.24191310229343E-2</v>
      </c>
      <c r="X1492" s="126" t="s">
        <v>21801</v>
      </c>
    </row>
    <row r="1493" spans="1:24" x14ac:dyDescent="0.25">
      <c r="A1493" s="123" t="s">
        <v>10694</v>
      </c>
      <c r="B1493" s="123" t="s">
        <v>10650</v>
      </c>
      <c r="C1493" s="123" t="s">
        <v>109</v>
      </c>
      <c r="D1493" s="117" t="s">
        <v>22149</v>
      </c>
      <c r="E1493" s="117" t="s">
        <v>21845</v>
      </c>
      <c r="F1493" s="118" t="s">
        <v>23043</v>
      </c>
      <c r="G1493" s="126">
        <v>515</v>
      </c>
      <c r="H1493" s="120" t="s">
        <v>25400</v>
      </c>
      <c r="I1493" s="5">
        <f>VLOOKUP(A1493,Population!$A$5:$L$3146,12,FALSE)*'National Throughput'!$C$14</f>
        <v>6.2527376731432582E-5</v>
      </c>
      <c r="J1493" s="118" t="s">
        <v>21802</v>
      </c>
      <c r="K1493" s="114">
        <f>'Emissions Factors'!$B$2</f>
        <v>10</v>
      </c>
      <c r="L1493" s="118" t="s">
        <v>21801</v>
      </c>
      <c r="M1493" s="118" t="s">
        <v>21802</v>
      </c>
      <c r="N1493" s="113">
        <f t="shared" si="69"/>
        <v>6.2527376731432577E-4</v>
      </c>
      <c r="O1493" s="126" t="s">
        <v>21801</v>
      </c>
      <c r="P1493" s="138">
        <f>VLOOKUP(A1493,Population!$A$5:$L$3146,12,FALSE)*'National Throughput'!$C$17</f>
        <v>135.65263551828065</v>
      </c>
      <c r="Q1493" s="118" t="s">
        <v>21806</v>
      </c>
      <c r="R1493" s="2">
        <f>'Emissions Factors'!$B$3</f>
        <v>9.9208017983194906E-5</v>
      </c>
      <c r="S1493" s="118" t="s">
        <v>21801</v>
      </c>
      <c r="T1493" s="118" t="s">
        <v>21806</v>
      </c>
      <c r="U1493" s="104">
        <f t="shared" si="70"/>
        <v>1.345782910396537E-2</v>
      </c>
      <c r="V1493" s="126" t="s">
        <v>21801</v>
      </c>
      <c r="W1493" s="113">
        <f t="shared" si="71"/>
        <v>1.4083102871279696E-2</v>
      </c>
      <c r="X1493" s="126" t="s">
        <v>21801</v>
      </c>
    </row>
    <row r="1494" spans="1:24" x14ac:dyDescent="0.25">
      <c r="A1494" s="123" t="s">
        <v>10701</v>
      </c>
      <c r="B1494" s="123" t="s">
        <v>10650</v>
      </c>
      <c r="C1494" s="123" t="s">
        <v>118</v>
      </c>
      <c r="D1494" s="117" t="s">
        <v>23047</v>
      </c>
      <c r="E1494" s="117" t="s">
        <v>21845</v>
      </c>
      <c r="F1494" s="118" t="s">
        <v>23043</v>
      </c>
      <c r="G1494" s="126">
        <v>515</v>
      </c>
      <c r="H1494" s="120" t="s">
        <v>25401</v>
      </c>
      <c r="I1494" s="5">
        <f>VLOOKUP(A1494,Population!$A$5:$L$3146,12,FALSE)*'National Throughput'!$C$14</f>
        <v>4.1208354100253929E-5</v>
      </c>
      <c r="J1494" s="118" t="s">
        <v>21802</v>
      </c>
      <c r="K1494" s="114">
        <f>'Emissions Factors'!$B$2</f>
        <v>10</v>
      </c>
      <c r="L1494" s="118" t="s">
        <v>21801</v>
      </c>
      <c r="M1494" s="118" t="s">
        <v>21802</v>
      </c>
      <c r="N1494" s="113">
        <f t="shared" si="69"/>
        <v>4.1208354100253931E-4</v>
      </c>
      <c r="O1494" s="126" t="s">
        <v>21801</v>
      </c>
      <c r="P1494" s="138">
        <f>VLOOKUP(A1494,Population!$A$5:$L$3146,12,FALSE)*'National Throughput'!$C$17</f>
        <v>89.401189227564089</v>
      </c>
      <c r="Q1494" s="118" t="s">
        <v>21806</v>
      </c>
      <c r="R1494" s="2">
        <f>'Emissions Factors'!$B$3</f>
        <v>9.9208017983194906E-5</v>
      </c>
      <c r="S1494" s="118" t="s">
        <v>21801</v>
      </c>
      <c r="T1494" s="118" t="s">
        <v>21806</v>
      </c>
      <c r="U1494" s="104">
        <f t="shared" si="70"/>
        <v>8.8693147886071896E-3</v>
      </c>
      <c r="V1494" s="126" t="s">
        <v>21801</v>
      </c>
      <c r="W1494" s="113">
        <f t="shared" si="71"/>
        <v>9.2813983296097281E-3</v>
      </c>
      <c r="X1494" s="126" t="s">
        <v>21801</v>
      </c>
    </row>
    <row r="1495" spans="1:24" x14ac:dyDescent="0.25">
      <c r="A1495" s="123" t="s">
        <v>10707</v>
      </c>
      <c r="B1495" s="123" t="s">
        <v>10650</v>
      </c>
      <c r="C1495" s="123" t="s">
        <v>127</v>
      </c>
      <c r="D1495" s="117" t="s">
        <v>22150</v>
      </c>
      <c r="E1495" s="117" t="s">
        <v>21845</v>
      </c>
      <c r="F1495" s="118" t="s">
        <v>23043</v>
      </c>
      <c r="G1495" s="126">
        <v>515</v>
      </c>
      <c r="H1495" s="120" t="s">
        <v>25402</v>
      </c>
      <c r="I1495" s="5">
        <f>VLOOKUP(A1495,Population!$A$5:$L$3146,12,FALSE)*'National Throughput'!$C$14</f>
        <v>5.7426039173257687E-4</v>
      </c>
      <c r="J1495" s="118" t="s">
        <v>21802</v>
      </c>
      <c r="K1495" s="114">
        <f>'Emissions Factors'!$B$2</f>
        <v>10</v>
      </c>
      <c r="L1495" s="118" t="s">
        <v>21801</v>
      </c>
      <c r="M1495" s="118" t="s">
        <v>21802</v>
      </c>
      <c r="N1495" s="113">
        <f t="shared" si="69"/>
        <v>5.7426039173257689E-3</v>
      </c>
      <c r="O1495" s="126" t="s">
        <v>21801</v>
      </c>
      <c r="P1495" s="138">
        <f>VLOOKUP(A1495,Population!$A$5:$L$3146,12,FALSE)*'National Throughput'!$C$17</f>
        <v>1245.8532515585916</v>
      </c>
      <c r="Q1495" s="118" t="s">
        <v>21806</v>
      </c>
      <c r="R1495" s="2">
        <f>'Emissions Factors'!$B$3</f>
        <v>9.9208017983194906E-5</v>
      </c>
      <c r="S1495" s="118" t="s">
        <v>21801</v>
      </c>
      <c r="T1495" s="118" t="s">
        <v>21806</v>
      </c>
      <c r="U1495" s="104">
        <f t="shared" si="70"/>
        <v>0.12359863178504661</v>
      </c>
      <c r="V1495" s="126" t="s">
        <v>21801</v>
      </c>
      <c r="W1495" s="113">
        <f t="shared" si="71"/>
        <v>0.12934123570237238</v>
      </c>
      <c r="X1495" s="126" t="s">
        <v>21801</v>
      </c>
    </row>
    <row r="1496" spans="1:24" x14ac:dyDescent="0.25">
      <c r="A1496" s="123" t="s">
        <v>10714</v>
      </c>
      <c r="B1496" s="123" t="s">
        <v>10650</v>
      </c>
      <c r="C1496" s="123" t="s">
        <v>136</v>
      </c>
      <c r="D1496" s="117" t="s">
        <v>22632</v>
      </c>
      <c r="E1496" s="117" t="s">
        <v>21845</v>
      </c>
      <c r="F1496" s="118" t="s">
        <v>23043</v>
      </c>
      <c r="G1496" s="126">
        <v>515</v>
      </c>
      <c r="H1496" s="120" t="s">
        <v>25403</v>
      </c>
      <c r="I1496" s="5">
        <f>VLOOKUP(A1496,Population!$A$5:$L$3146,12,FALSE)*'National Throughput'!$C$14</f>
        <v>2.9752870542321472E-4</v>
      </c>
      <c r="J1496" s="118" t="s">
        <v>21802</v>
      </c>
      <c r="K1496" s="114">
        <f>'Emissions Factors'!$B$2</f>
        <v>10</v>
      </c>
      <c r="L1496" s="118" t="s">
        <v>21801</v>
      </c>
      <c r="M1496" s="118" t="s">
        <v>21802</v>
      </c>
      <c r="N1496" s="113">
        <f t="shared" si="69"/>
        <v>2.9752870542321471E-3</v>
      </c>
      <c r="O1496" s="126" t="s">
        <v>21801</v>
      </c>
      <c r="P1496" s="138">
        <f>VLOOKUP(A1496,Population!$A$5:$L$3146,12,FALSE)*'National Throughput'!$C$17</f>
        <v>645.48610773098278</v>
      </c>
      <c r="Q1496" s="118" t="s">
        <v>21806</v>
      </c>
      <c r="R1496" s="2">
        <f>'Emissions Factors'!$B$3</f>
        <v>9.9208017983194906E-5</v>
      </c>
      <c r="S1496" s="118" t="s">
        <v>21801</v>
      </c>
      <c r="T1496" s="118" t="s">
        <v>21806</v>
      </c>
      <c r="U1496" s="104">
        <f t="shared" si="70"/>
        <v>6.4037397383677822E-2</v>
      </c>
      <c r="V1496" s="126" t="s">
        <v>21801</v>
      </c>
      <c r="W1496" s="113">
        <f t="shared" si="71"/>
        <v>6.7012684437909975E-2</v>
      </c>
      <c r="X1496" s="126" t="s">
        <v>21801</v>
      </c>
    </row>
    <row r="1497" spans="1:24" x14ac:dyDescent="0.25">
      <c r="A1497" s="123" t="s">
        <v>10721</v>
      </c>
      <c r="B1497" s="123" t="s">
        <v>10650</v>
      </c>
      <c r="C1497" s="123" t="s">
        <v>145</v>
      </c>
      <c r="D1497" s="117" t="s">
        <v>22036</v>
      </c>
      <c r="E1497" s="117" t="s">
        <v>21845</v>
      </c>
      <c r="F1497" s="118" t="s">
        <v>23043</v>
      </c>
      <c r="G1497" s="126">
        <v>515</v>
      </c>
      <c r="H1497" s="120" t="s">
        <v>25404</v>
      </c>
      <c r="I1497" s="5">
        <f>VLOOKUP(A1497,Population!$A$5:$L$3146,12,FALSE)*'National Throughput'!$C$14</f>
        <v>1.4287602004164207E-4</v>
      </c>
      <c r="J1497" s="118" t="s">
        <v>21802</v>
      </c>
      <c r="K1497" s="114">
        <f>'Emissions Factors'!$B$2</f>
        <v>10</v>
      </c>
      <c r="L1497" s="118" t="s">
        <v>21801</v>
      </c>
      <c r="M1497" s="118" t="s">
        <v>21802</v>
      </c>
      <c r="N1497" s="113">
        <f t="shared" si="69"/>
        <v>1.4287602004164207E-3</v>
      </c>
      <c r="O1497" s="126" t="s">
        <v>21801</v>
      </c>
      <c r="P1497" s="138">
        <f>VLOOKUP(A1497,Population!$A$5:$L$3146,12,FALSE)*'National Throughput'!$C$17</f>
        <v>309.9683640057192</v>
      </c>
      <c r="Q1497" s="118" t="s">
        <v>21806</v>
      </c>
      <c r="R1497" s="2">
        <f>'Emissions Factors'!$B$3</f>
        <v>9.9208017983194906E-5</v>
      </c>
      <c r="S1497" s="118" t="s">
        <v>21801</v>
      </c>
      <c r="T1497" s="118" t="s">
        <v>21806</v>
      </c>
      <c r="U1497" s="104">
        <f t="shared" si="70"/>
        <v>3.0751347030500895E-2</v>
      </c>
      <c r="V1497" s="126" t="s">
        <v>21801</v>
      </c>
      <c r="W1497" s="113">
        <f t="shared" si="71"/>
        <v>3.2180107230917313E-2</v>
      </c>
      <c r="X1497" s="126" t="s">
        <v>21801</v>
      </c>
    </row>
    <row r="1498" spans="1:24" x14ac:dyDescent="0.25">
      <c r="A1498" s="123" t="s">
        <v>10728</v>
      </c>
      <c r="B1498" s="123" t="s">
        <v>10650</v>
      </c>
      <c r="C1498" s="123" t="s">
        <v>154</v>
      </c>
      <c r="D1498" s="117" t="s">
        <v>22750</v>
      </c>
      <c r="E1498" s="117" t="s">
        <v>21845</v>
      </c>
      <c r="F1498" s="118" t="s">
        <v>23043</v>
      </c>
      <c r="G1498" s="126">
        <v>515</v>
      </c>
      <c r="H1498" s="120" t="s">
        <v>25405</v>
      </c>
      <c r="I1498" s="5">
        <f>VLOOKUP(A1498,Population!$A$5:$L$3146,12,FALSE)*'National Throughput'!$C$14</f>
        <v>3.0036813856841534E-5</v>
      </c>
      <c r="J1498" s="118" t="s">
        <v>21802</v>
      </c>
      <c r="K1498" s="114">
        <f>'Emissions Factors'!$B$2</f>
        <v>10</v>
      </c>
      <c r="L1498" s="118" t="s">
        <v>21801</v>
      </c>
      <c r="M1498" s="118" t="s">
        <v>21802</v>
      </c>
      <c r="N1498" s="113">
        <f t="shared" si="69"/>
        <v>3.0036813856841534E-4</v>
      </c>
      <c r="O1498" s="126" t="s">
        <v>21801</v>
      </c>
      <c r="P1498" s="138">
        <f>VLOOKUP(A1498,Population!$A$5:$L$3146,12,FALSE)*'National Throughput'!$C$17</f>
        <v>65.164623485703885</v>
      </c>
      <c r="Q1498" s="118" t="s">
        <v>21806</v>
      </c>
      <c r="R1498" s="2">
        <f>'Emissions Factors'!$B$3</f>
        <v>9.9208017983194906E-5</v>
      </c>
      <c r="S1498" s="118" t="s">
        <v>21801</v>
      </c>
      <c r="T1498" s="118" t="s">
        <v>21806</v>
      </c>
      <c r="U1498" s="104">
        <f t="shared" si="70"/>
        <v>6.464853138637836E-3</v>
      </c>
      <c r="V1498" s="126" t="s">
        <v>21801</v>
      </c>
      <c r="W1498" s="113">
        <f t="shared" si="71"/>
        <v>6.7652212772062511E-3</v>
      </c>
      <c r="X1498" s="126" t="s">
        <v>21801</v>
      </c>
    </row>
    <row r="1499" spans="1:24" x14ac:dyDescent="0.25">
      <c r="A1499" s="123" t="s">
        <v>10734</v>
      </c>
      <c r="B1499" s="123" t="s">
        <v>10650</v>
      </c>
      <c r="C1499" s="123" t="s">
        <v>163</v>
      </c>
      <c r="D1499" s="117" t="s">
        <v>23048</v>
      </c>
      <c r="E1499" s="117" t="s">
        <v>21845</v>
      </c>
      <c r="F1499" s="118" t="s">
        <v>23043</v>
      </c>
      <c r="G1499" s="126">
        <v>515</v>
      </c>
      <c r="H1499" s="120" t="s">
        <v>25406</v>
      </c>
      <c r="I1499" s="5">
        <f>VLOOKUP(A1499,Population!$A$5:$L$3146,12,FALSE)*'National Throughput'!$C$14</f>
        <v>1.4878762675378111E-4</v>
      </c>
      <c r="J1499" s="118" t="s">
        <v>21802</v>
      </c>
      <c r="K1499" s="114">
        <f>'Emissions Factors'!$B$2</f>
        <v>10</v>
      </c>
      <c r="L1499" s="118" t="s">
        <v>21801</v>
      </c>
      <c r="M1499" s="118" t="s">
        <v>21802</v>
      </c>
      <c r="N1499" s="113">
        <f t="shared" si="69"/>
        <v>1.4878762675378111E-3</v>
      </c>
      <c r="O1499" s="126" t="s">
        <v>21801</v>
      </c>
      <c r="P1499" s="138">
        <f>VLOOKUP(A1499,Population!$A$5:$L$3146,12,FALSE)*'National Throughput'!$C$17</f>
        <v>322.79354671078693</v>
      </c>
      <c r="Q1499" s="118" t="s">
        <v>21806</v>
      </c>
      <c r="R1499" s="2">
        <f>'Emissions Factors'!$B$3</f>
        <v>9.9208017983194906E-5</v>
      </c>
      <c r="S1499" s="118" t="s">
        <v>21801</v>
      </c>
      <c r="T1499" s="118" t="s">
        <v>21806</v>
      </c>
      <c r="U1499" s="104">
        <f t="shared" si="70"/>
        <v>3.2023707986943012E-2</v>
      </c>
      <c r="V1499" s="126" t="s">
        <v>21801</v>
      </c>
      <c r="W1499" s="113">
        <f t="shared" si="71"/>
        <v>3.3511584254480822E-2</v>
      </c>
      <c r="X1499" s="126" t="s">
        <v>21801</v>
      </c>
    </row>
    <row r="1500" spans="1:24" x14ac:dyDescent="0.25">
      <c r="A1500" s="123" t="s">
        <v>10740</v>
      </c>
      <c r="B1500" s="123" t="s">
        <v>10650</v>
      </c>
      <c r="C1500" s="123" t="s">
        <v>171</v>
      </c>
      <c r="D1500" s="117" t="s">
        <v>22394</v>
      </c>
      <c r="E1500" s="117" t="s">
        <v>21845</v>
      </c>
      <c r="F1500" s="118" t="s">
        <v>23043</v>
      </c>
      <c r="G1500" s="126">
        <v>515</v>
      </c>
      <c r="H1500" s="120" t="s">
        <v>25407</v>
      </c>
      <c r="I1500" s="5">
        <f>VLOOKUP(A1500,Population!$A$5:$L$3146,12,FALSE)*'National Throughput'!$C$14</f>
        <v>1.4636380150454076E-4</v>
      </c>
      <c r="J1500" s="118" t="s">
        <v>21802</v>
      </c>
      <c r="K1500" s="114">
        <f>'Emissions Factors'!$B$2</f>
        <v>10</v>
      </c>
      <c r="L1500" s="118" t="s">
        <v>21801</v>
      </c>
      <c r="M1500" s="118" t="s">
        <v>21802</v>
      </c>
      <c r="N1500" s="113">
        <f t="shared" si="69"/>
        <v>1.4636380150454076E-3</v>
      </c>
      <c r="O1500" s="126" t="s">
        <v>21801</v>
      </c>
      <c r="P1500" s="138">
        <f>VLOOKUP(A1500,Population!$A$5:$L$3146,12,FALSE)*'National Throughput'!$C$17</f>
        <v>317.53507753643692</v>
      </c>
      <c r="Q1500" s="118" t="s">
        <v>21806</v>
      </c>
      <c r="R1500" s="2">
        <f>'Emissions Factors'!$B$3</f>
        <v>9.9208017983194906E-5</v>
      </c>
      <c r="S1500" s="118" t="s">
        <v>21801</v>
      </c>
      <c r="T1500" s="118" t="s">
        <v>21806</v>
      </c>
      <c r="U1500" s="104">
        <f t="shared" si="70"/>
        <v>3.1502025682530022E-2</v>
      </c>
      <c r="V1500" s="126" t="s">
        <v>21801</v>
      </c>
      <c r="W1500" s="113">
        <f t="shared" si="71"/>
        <v>3.2965663697575427E-2</v>
      </c>
      <c r="X1500" s="126" t="s">
        <v>21801</v>
      </c>
    </row>
    <row r="1501" spans="1:24" x14ac:dyDescent="0.25">
      <c r="A1501" s="123" t="s">
        <v>10747</v>
      </c>
      <c r="B1501" s="123" t="s">
        <v>10650</v>
      </c>
      <c r="C1501" s="123" t="s">
        <v>179</v>
      </c>
      <c r="D1501" s="117" t="s">
        <v>23049</v>
      </c>
      <c r="E1501" s="117" t="s">
        <v>21845</v>
      </c>
      <c r="F1501" s="118" t="s">
        <v>23043</v>
      </c>
      <c r="G1501" s="126">
        <v>515</v>
      </c>
      <c r="H1501" s="120" t="s">
        <v>25408</v>
      </c>
      <c r="I1501" s="5">
        <f>VLOOKUP(A1501,Population!$A$5:$L$3146,12,FALSE)*'National Throughput'!$C$14</f>
        <v>2.5948229619542665E-4</v>
      </c>
      <c r="J1501" s="118" t="s">
        <v>21802</v>
      </c>
      <c r="K1501" s="114">
        <f>'Emissions Factors'!$B$2</f>
        <v>10</v>
      </c>
      <c r="L1501" s="118" t="s">
        <v>21801</v>
      </c>
      <c r="M1501" s="118" t="s">
        <v>21802</v>
      </c>
      <c r="N1501" s="113">
        <f t="shared" si="69"/>
        <v>2.5948229619542663E-3</v>
      </c>
      <c r="O1501" s="126" t="s">
        <v>21801</v>
      </c>
      <c r="P1501" s="138">
        <f>VLOOKUP(A1501,Population!$A$5:$L$3146,12,FALSE)*'National Throughput'!$C$17</f>
        <v>562.94473219999873</v>
      </c>
      <c r="Q1501" s="118" t="s">
        <v>21806</v>
      </c>
      <c r="R1501" s="2">
        <f>'Emissions Factors'!$B$3</f>
        <v>9.9208017983194906E-5</v>
      </c>
      <c r="S1501" s="118" t="s">
        <v>21801</v>
      </c>
      <c r="T1501" s="118" t="s">
        <v>21806</v>
      </c>
      <c r="U1501" s="104">
        <f t="shared" si="70"/>
        <v>5.5848631115642311E-2</v>
      </c>
      <c r="V1501" s="126" t="s">
        <v>21801</v>
      </c>
      <c r="W1501" s="113">
        <f t="shared" si="71"/>
        <v>5.8443454077596574E-2</v>
      </c>
      <c r="X1501" s="126" t="s">
        <v>21801</v>
      </c>
    </row>
    <row r="1502" spans="1:24" x14ac:dyDescent="0.25">
      <c r="A1502" s="123" t="s">
        <v>10754</v>
      </c>
      <c r="B1502" s="123" t="s">
        <v>10650</v>
      </c>
      <c r="C1502" s="123" t="s">
        <v>187</v>
      </c>
      <c r="D1502" s="117" t="s">
        <v>22152</v>
      </c>
      <c r="E1502" s="117" t="s">
        <v>21845</v>
      </c>
      <c r="F1502" s="118" t="s">
        <v>23043</v>
      </c>
      <c r="G1502" s="126">
        <v>515</v>
      </c>
      <c r="H1502" s="120" t="s">
        <v>25409</v>
      </c>
      <c r="I1502" s="5">
        <f>VLOOKUP(A1502,Population!$A$5:$L$3146,12,FALSE)*'National Throughput'!$C$14</f>
        <v>3.0066737625350678E-5</v>
      </c>
      <c r="J1502" s="118" t="s">
        <v>21802</v>
      </c>
      <c r="K1502" s="114">
        <f>'Emissions Factors'!$B$2</f>
        <v>10</v>
      </c>
      <c r="L1502" s="118" t="s">
        <v>21801</v>
      </c>
      <c r="M1502" s="118" t="s">
        <v>21802</v>
      </c>
      <c r="N1502" s="113">
        <f t="shared" si="69"/>
        <v>3.0066737625350677E-4</v>
      </c>
      <c r="O1502" s="126" t="s">
        <v>21801</v>
      </c>
      <c r="P1502" s="138">
        <f>VLOOKUP(A1502,Population!$A$5:$L$3146,12,FALSE)*'National Throughput'!$C$17</f>
        <v>65.229542858226736</v>
      </c>
      <c r="Q1502" s="118" t="s">
        <v>21806</v>
      </c>
      <c r="R1502" s="2">
        <f>'Emissions Factors'!$B$3</f>
        <v>9.9208017983194906E-5</v>
      </c>
      <c r="S1502" s="118" t="s">
        <v>21801</v>
      </c>
      <c r="T1502" s="118" t="s">
        <v>21806</v>
      </c>
      <c r="U1502" s="104">
        <f t="shared" si="70"/>
        <v>6.4712936609145405E-3</v>
      </c>
      <c r="V1502" s="126" t="s">
        <v>21801</v>
      </c>
      <c r="W1502" s="113">
        <f t="shared" si="71"/>
        <v>6.7719610371680472E-3</v>
      </c>
      <c r="X1502" s="126" t="s">
        <v>21801</v>
      </c>
    </row>
    <row r="1503" spans="1:24" x14ac:dyDescent="0.25">
      <c r="A1503" s="123" t="s">
        <v>10761</v>
      </c>
      <c r="B1503" s="123" t="s">
        <v>10650</v>
      </c>
      <c r="C1503" s="123" t="s">
        <v>195</v>
      </c>
      <c r="D1503" s="117" t="s">
        <v>22754</v>
      </c>
      <c r="E1503" s="117" t="s">
        <v>21845</v>
      </c>
      <c r="F1503" s="118" t="s">
        <v>23043</v>
      </c>
      <c r="G1503" s="126">
        <v>515</v>
      </c>
      <c r="H1503" s="120" t="s">
        <v>25410</v>
      </c>
      <c r="I1503" s="5">
        <f>VLOOKUP(A1503,Population!$A$5:$L$3146,12,FALSE)*'National Throughput'!$C$14</f>
        <v>2.080699370335558E-5</v>
      </c>
      <c r="J1503" s="118" t="s">
        <v>21802</v>
      </c>
      <c r="K1503" s="114">
        <f>'Emissions Factors'!$B$2</f>
        <v>10</v>
      </c>
      <c r="L1503" s="118" t="s">
        <v>21801</v>
      </c>
      <c r="M1503" s="118" t="s">
        <v>21802</v>
      </c>
      <c r="N1503" s="113">
        <f t="shared" si="69"/>
        <v>2.080699370335558E-4</v>
      </c>
      <c r="O1503" s="126" t="s">
        <v>21801</v>
      </c>
      <c r="P1503" s="138">
        <f>VLOOKUP(A1503,Population!$A$5:$L$3146,12,FALSE)*'National Throughput'!$C$17</f>
        <v>45.140603694214626</v>
      </c>
      <c r="Q1503" s="118" t="s">
        <v>21806</v>
      </c>
      <c r="R1503" s="2">
        <f>'Emissions Factors'!$B$3</f>
        <v>9.9208017983194906E-5</v>
      </c>
      <c r="S1503" s="118" t="s">
        <v>21801</v>
      </c>
      <c r="T1503" s="118" t="s">
        <v>21806</v>
      </c>
      <c r="U1503" s="104">
        <f t="shared" si="70"/>
        <v>4.4783098230679191E-3</v>
      </c>
      <c r="V1503" s="126" t="s">
        <v>21801</v>
      </c>
      <c r="W1503" s="113">
        <f t="shared" si="71"/>
        <v>4.6863797601014749E-3</v>
      </c>
      <c r="X1503" s="126" t="s">
        <v>21801</v>
      </c>
    </row>
    <row r="1504" spans="1:24" x14ac:dyDescent="0.25">
      <c r="A1504" s="123" t="s">
        <v>10767</v>
      </c>
      <c r="B1504" s="123" t="s">
        <v>10650</v>
      </c>
      <c r="C1504" s="123" t="s">
        <v>203</v>
      </c>
      <c r="D1504" s="117" t="s">
        <v>22532</v>
      </c>
      <c r="E1504" s="117" t="s">
        <v>21845</v>
      </c>
      <c r="F1504" s="118" t="s">
        <v>23043</v>
      </c>
      <c r="G1504" s="126">
        <v>515</v>
      </c>
      <c r="H1504" s="120" t="s">
        <v>25411</v>
      </c>
      <c r="I1504" s="5">
        <f>VLOOKUP(A1504,Population!$A$5:$L$3146,12,FALSE)*'National Throughput'!$C$14</f>
        <v>3.3544212012429553E-4</v>
      </c>
      <c r="J1504" s="118" t="s">
        <v>21802</v>
      </c>
      <c r="K1504" s="114">
        <f>'Emissions Factors'!$B$2</f>
        <v>10</v>
      </c>
      <c r="L1504" s="118" t="s">
        <v>21801</v>
      </c>
      <c r="M1504" s="118" t="s">
        <v>21802</v>
      </c>
      <c r="N1504" s="113">
        <f t="shared" si="69"/>
        <v>3.3544212012429553E-3</v>
      </c>
      <c r="O1504" s="126" t="s">
        <v>21801</v>
      </c>
      <c r="P1504" s="138">
        <f>VLOOKUP(A1504,Population!$A$5:$L$3146,12,FALSE)*'National Throughput'!$C$17</f>
        <v>727.73895271742083</v>
      </c>
      <c r="Q1504" s="118" t="s">
        <v>21806</v>
      </c>
      <c r="R1504" s="2">
        <f>'Emissions Factors'!$B$3</f>
        <v>9.9208017983194906E-5</v>
      </c>
      <c r="S1504" s="118" t="s">
        <v>21801</v>
      </c>
      <c r="T1504" s="118" t="s">
        <v>21806</v>
      </c>
      <c r="U1504" s="104">
        <f t="shared" si="70"/>
        <v>7.2197539108261308E-2</v>
      </c>
      <c r="V1504" s="126" t="s">
        <v>21801</v>
      </c>
      <c r="W1504" s="113">
        <f t="shared" si="71"/>
        <v>7.5551960309504257E-2</v>
      </c>
      <c r="X1504" s="126" t="s">
        <v>21801</v>
      </c>
    </row>
    <row r="1505" spans="1:24" x14ac:dyDescent="0.25">
      <c r="A1505" s="123" t="s">
        <v>10774</v>
      </c>
      <c r="B1505" s="123" t="s">
        <v>10650</v>
      </c>
      <c r="C1505" s="123" t="s">
        <v>212</v>
      </c>
      <c r="D1505" s="117" t="s">
        <v>22634</v>
      </c>
      <c r="E1505" s="117" t="s">
        <v>21845</v>
      </c>
      <c r="F1505" s="118" t="s">
        <v>23043</v>
      </c>
      <c r="G1505" s="126">
        <v>515</v>
      </c>
      <c r="H1505" s="120" t="s">
        <v>25412</v>
      </c>
      <c r="I1505" s="5">
        <f>VLOOKUP(A1505,Population!$A$5:$L$3146,12,FALSE)*'National Throughput'!$C$14</f>
        <v>4.6388490915502887E-5</v>
      </c>
      <c r="J1505" s="118" t="s">
        <v>21802</v>
      </c>
      <c r="K1505" s="114">
        <f>'Emissions Factors'!$B$2</f>
        <v>10</v>
      </c>
      <c r="L1505" s="118" t="s">
        <v>21801</v>
      </c>
      <c r="M1505" s="118" t="s">
        <v>21802</v>
      </c>
      <c r="N1505" s="113">
        <f t="shared" si="69"/>
        <v>4.6388490915502884E-4</v>
      </c>
      <c r="O1505" s="126" t="s">
        <v>21801</v>
      </c>
      <c r="P1505" s="138">
        <f>VLOOKUP(A1505,Population!$A$5:$L$3146,12,FALSE)*'National Throughput'!$C$17</f>
        <v>100.63945393762903</v>
      </c>
      <c r="Q1505" s="118" t="s">
        <v>21806</v>
      </c>
      <c r="R1505" s="2">
        <f>'Emissions Factors'!$B$3</f>
        <v>9.9208017983194906E-5</v>
      </c>
      <c r="S1505" s="118" t="s">
        <v>21801</v>
      </c>
      <c r="T1505" s="118" t="s">
        <v>21806</v>
      </c>
      <c r="U1505" s="104">
        <f t="shared" si="70"/>
        <v>9.9842407560632156E-3</v>
      </c>
      <c r="V1505" s="126" t="s">
        <v>21801</v>
      </c>
      <c r="W1505" s="113">
        <f t="shared" si="71"/>
        <v>1.0448125665218244E-2</v>
      </c>
      <c r="X1505" s="126" t="s">
        <v>21801</v>
      </c>
    </row>
    <row r="1506" spans="1:24" x14ac:dyDescent="0.25">
      <c r="A1506" s="123" t="s">
        <v>10780</v>
      </c>
      <c r="B1506" s="123" t="s">
        <v>10650</v>
      </c>
      <c r="C1506" s="123" t="s">
        <v>220</v>
      </c>
      <c r="D1506" s="117" t="s">
        <v>23050</v>
      </c>
      <c r="E1506" s="117" t="s">
        <v>21845</v>
      </c>
      <c r="F1506" s="118" t="s">
        <v>23043</v>
      </c>
      <c r="G1506" s="126">
        <v>515</v>
      </c>
      <c r="H1506" s="120" t="s">
        <v>25413</v>
      </c>
      <c r="I1506" s="5">
        <f>VLOOKUP(A1506,Population!$A$5:$L$3146,12,FALSE)*'National Throughput'!$C$14</f>
        <v>2.5581497212147307E-5</v>
      </c>
      <c r="J1506" s="118" t="s">
        <v>21802</v>
      </c>
      <c r="K1506" s="114">
        <f>'Emissions Factors'!$B$2</f>
        <v>10</v>
      </c>
      <c r="L1506" s="118" t="s">
        <v>21801</v>
      </c>
      <c r="M1506" s="118" t="s">
        <v>21802</v>
      </c>
      <c r="N1506" s="113">
        <f t="shared" si="69"/>
        <v>2.558149721214731E-4</v>
      </c>
      <c r="O1506" s="126" t="s">
        <v>21801</v>
      </c>
      <c r="P1506" s="138">
        <f>VLOOKUP(A1506,Population!$A$5:$L$3146,12,FALSE)*'National Throughput'!$C$17</f>
        <v>55.498850243414402</v>
      </c>
      <c r="Q1506" s="118" t="s">
        <v>21806</v>
      </c>
      <c r="R1506" s="2">
        <f>'Emissions Factors'!$B$3</f>
        <v>9.9208017983194906E-5</v>
      </c>
      <c r="S1506" s="118" t="s">
        <v>21801</v>
      </c>
      <c r="T1506" s="118" t="s">
        <v>21806</v>
      </c>
      <c r="U1506" s="104">
        <f t="shared" si="70"/>
        <v>5.5059309329952974E-3</v>
      </c>
      <c r="V1506" s="126" t="s">
        <v>21801</v>
      </c>
      <c r="W1506" s="113">
        <f t="shared" si="71"/>
        <v>5.7617459051167701E-3</v>
      </c>
      <c r="X1506" s="126" t="s">
        <v>21801</v>
      </c>
    </row>
    <row r="1507" spans="1:24" x14ac:dyDescent="0.25">
      <c r="A1507" s="123" t="s">
        <v>10788</v>
      </c>
      <c r="B1507" s="123" t="s">
        <v>10650</v>
      </c>
      <c r="C1507" s="123" t="s">
        <v>228</v>
      </c>
      <c r="D1507" s="117" t="s">
        <v>22534</v>
      </c>
      <c r="E1507" s="117" t="s">
        <v>21845</v>
      </c>
      <c r="F1507" s="118" t="s">
        <v>23043</v>
      </c>
      <c r="G1507" s="126">
        <v>515</v>
      </c>
      <c r="H1507" s="120" t="s">
        <v>25414</v>
      </c>
      <c r="I1507" s="5">
        <f>VLOOKUP(A1507,Population!$A$5:$L$3146,12,FALSE)*'National Throughput'!$C$14</f>
        <v>2.7297459092988119E-4</v>
      </c>
      <c r="J1507" s="118" t="s">
        <v>21802</v>
      </c>
      <c r="K1507" s="114">
        <f>'Emissions Factors'!$B$2</f>
        <v>10</v>
      </c>
      <c r="L1507" s="118" t="s">
        <v>21801</v>
      </c>
      <c r="M1507" s="118" t="s">
        <v>21802</v>
      </c>
      <c r="N1507" s="113">
        <f t="shared" si="69"/>
        <v>2.729745909298812E-3</v>
      </c>
      <c r="O1507" s="126" t="s">
        <v>21801</v>
      </c>
      <c r="P1507" s="138">
        <f>VLOOKUP(A1507,Population!$A$5:$L$3146,12,FALSE)*'National Throughput'!$C$17</f>
        <v>592.21615594418586</v>
      </c>
      <c r="Q1507" s="118" t="s">
        <v>21806</v>
      </c>
      <c r="R1507" s="2">
        <f>'Emissions Factors'!$B$3</f>
        <v>9.9208017983194906E-5</v>
      </c>
      <c r="S1507" s="118" t="s">
        <v>21801</v>
      </c>
      <c r="T1507" s="118" t="s">
        <v>21806</v>
      </c>
      <c r="U1507" s="104">
        <f t="shared" si="70"/>
        <v>5.8752591048849348E-2</v>
      </c>
      <c r="V1507" s="126" t="s">
        <v>21801</v>
      </c>
      <c r="W1507" s="113">
        <f t="shared" si="71"/>
        <v>6.1482336958148157E-2</v>
      </c>
      <c r="X1507" s="126" t="s">
        <v>21801</v>
      </c>
    </row>
    <row r="1508" spans="1:24" x14ac:dyDescent="0.25">
      <c r="A1508" s="123" t="s">
        <v>10795</v>
      </c>
      <c r="B1508" s="123" t="s">
        <v>10650</v>
      </c>
      <c r="C1508" s="123" t="s">
        <v>237</v>
      </c>
      <c r="D1508" s="117" t="s">
        <v>22154</v>
      </c>
      <c r="E1508" s="117" t="s">
        <v>21845</v>
      </c>
      <c r="F1508" s="118" t="s">
        <v>23043</v>
      </c>
      <c r="G1508" s="126">
        <v>515</v>
      </c>
      <c r="H1508" s="120" t="s">
        <v>25415</v>
      </c>
      <c r="I1508" s="5">
        <f>VLOOKUP(A1508,Population!$A$5:$L$3146,12,FALSE)*'National Throughput'!$C$14</f>
        <v>2.299807853085819E-5</v>
      </c>
      <c r="J1508" s="118" t="s">
        <v>21802</v>
      </c>
      <c r="K1508" s="114">
        <f>'Emissions Factors'!$B$2</f>
        <v>10</v>
      </c>
      <c r="L1508" s="118" t="s">
        <v>21801</v>
      </c>
      <c r="M1508" s="118" t="s">
        <v>21802</v>
      </c>
      <c r="N1508" s="113">
        <f t="shared" si="69"/>
        <v>2.2998078530858191E-4</v>
      </c>
      <c r="O1508" s="126" t="s">
        <v>21801</v>
      </c>
      <c r="P1508" s="138">
        <f>VLOOKUP(A1508,Population!$A$5:$L$3146,12,FALSE)*'National Throughput'!$C$17</f>
        <v>49.894144415609233</v>
      </c>
      <c r="Q1508" s="118" t="s">
        <v>21806</v>
      </c>
      <c r="R1508" s="2">
        <f>'Emissions Factors'!$B$3</f>
        <v>9.9208017983194906E-5</v>
      </c>
      <c r="S1508" s="118" t="s">
        <v>21801</v>
      </c>
      <c r="T1508" s="118" t="s">
        <v>21806</v>
      </c>
      <c r="U1508" s="104">
        <f t="shared" si="70"/>
        <v>4.9498991764398842E-3</v>
      </c>
      <c r="V1508" s="126" t="s">
        <v>21801</v>
      </c>
      <c r="W1508" s="113">
        <f t="shared" si="71"/>
        <v>5.1798799617484657E-3</v>
      </c>
      <c r="X1508" s="126" t="s">
        <v>21801</v>
      </c>
    </row>
    <row r="1509" spans="1:24" x14ac:dyDescent="0.25">
      <c r="A1509" s="123" t="s">
        <v>10800</v>
      </c>
      <c r="B1509" s="123" t="s">
        <v>10650</v>
      </c>
      <c r="C1509" s="123" t="s">
        <v>245</v>
      </c>
      <c r="D1509" s="117" t="s">
        <v>22043</v>
      </c>
      <c r="E1509" s="117" t="s">
        <v>21845</v>
      </c>
      <c r="F1509" s="118" t="s">
        <v>23043</v>
      </c>
      <c r="G1509" s="126">
        <v>515</v>
      </c>
      <c r="H1509" s="120" t="s">
        <v>25416</v>
      </c>
      <c r="I1509" s="5">
        <f>VLOOKUP(A1509,Population!$A$5:$L$3146,12,FALSE)*'National Throughput'!$C$14</f>
        <v>7.7696067475032586E-4</v>
      </c>
      <c r="J1509" s="118" t="s">
        <v>21802</v>
      </c>
      <c r="K1509" s="114">
        <f>'Emissions Factors'!$B$2</f>
        <v>10</v>
      </c>
      <c r="L1509" s="118" t="s">
        <v>21801</v>
      </c>
      <c r="M1509" s="118" t="s">
        <v>21802</v>
      </c>
      <c r="N1509" s="113">
        <f t="shared" si="69"/>
        <v>7.769606747503259E-3</v>
      </c>
      <c r="O1509" s="126" t="s">
        <v>21801</v>
      </c>
      <c r="P1509" s="138">
        <f>VLOOKUP(A1509,Population!$A$5:$L$3146,12,FALSE)*'National Throughput'!$C$17</f>
        <v>1685.6098677646953</v>
      </c>
      <c r="Q1509" s="118" t="s">
        <v>21806</v>
      </c>
      <c r="R1509" s="2">
        <f>'Emissions Factors'!$B$3</f>
        <v>9.9208017983194906E-5</v>
      </c>
      <c r="S1509" s="118" t="s">
        <v>21801</v>
      </c>
      <c r="T1509" s="118" t="s">
        <v>21806</v>
      </c>
      <c r="U1509" s="104">
        <f t="shared" si="70"/>
        <v>0.16722601407385068</v>
      </c>
      <c r="V1509" s="126" t="s">
        <v>21801</v>
      </c>
      <c r="W1509" s="113">
        <f t="shared" si="71"/>
        <v>0.17499562082135395</v>
      </c>
      <c r="X1509" s="126" t="s">
        <v>21801</v>
      </c>
    </row>
    <row r="1510" spans="1:24" x14ac:dyDescent="0.25">
      <c r="A1510" s="123" t="s">
        <v>10807</v>
      </c>
      <c r="B1510" s="123" t="s">
        <v>10650</v>
      </c>
      <c r="C1510" s="123" t="s">
        <v>252</v>
      </c>
      <c r="D1510" s="117" t="s">
        <v>22535</v>
      </c>
      <c r="E1510" s="117" t="s">
        <v>21845</v>
      </c>
      <c r="F1510" s="118" t="s">
        <v>23043</v>
      </c>
      <c r="G1510" s="126">
        <v>515</v>
      </c>
      <c r="H1510" s="120" t="s">
        <v>25417</v>
      </c>
      <c r="I1510" s="5">
        <f>VLOOKUP(A1510,Population!$A$5:$L$3146,12,FALSE)*'National Throughput'!$C$14</f>
        <v>6.7491397440782184E-5</v>
      </c>
      <c r="J1510" s="118" t="s">
        <v>21802</v>
      </c>
      <c r="K1510" s="114">
        <f>'Emissions Factors'!$B$2</f>
        <v>10</v>
      </c>
      <c r="L1510" s="118" t="s">
        <v>21801</v>
      </c>
      <c r="M1510" s="118" t="s">
        <v>21802</v>
      </c>
      <c r="N1510" s="113">
        <f t="shared" si="69"/>
        <v>6.7491397440782187E-4</v>
      </c>
      <c r="O1510" s="126" t="s">
        <v>21801</v>
      </c>
      <c r="P1510" s="138">
        <f>VLOOKUP(A1510,Population!$A$5:$L$3146,12,FALSE)*'National Throughput'!$C$17</f>
        <v>146.42203809345838</v>
      </c>
      <c r="Q1510" s="118" t="s">
        <v>21806</v>
      </c>
      <c r="R1510" s="2">
        <f>'Emissions Factors'!$B$3</f>
        <v>9.9208017983194906E-5</v>
      </c>
      <c r="S1510" s="118" t="s">
        <v>21801</v>
      </c>
      <c r="T1510" s="118" t="s">
        <v>21806</v>
      </c>
      <c r="U1510" s="104">
        <f t="shared" si="70"/>
        <v>1.4526240188311869E-2</v>
      </c>
      <c r="V1510" s="126" t="s">
        <v>21801</v>
      </c>
      <c r="W1510" s="113">
        <f t="shared" si="71"/>
        <v>1.520115416271969E-2</v>
      </c>
      <c r="X1510" s="126" t="s">
        <v>21801</v>
      </c>
    </row>
    <row r="1511" spans="1:24" x14ac:dyDescent="0.25">
      <c r="A1511" s="123" t="s">
        <v>10814</v>
      </c>
      <c r="B1511" s="123" t="s">
        <v>10650</v>
      </c>
      <c r="C1511" s="123" t="s">
        <v>261</v>
      </c>
      <c r="D1511" s="117" t="s">
        <v>23051</v>
      </c>
      <c r="E1511" s="117" t="s">
        <v>21845</v>
      </c>
      <c r="F1511" s="118" t="s">
        <v>23043</v>
      </c>
      <c r="G1511" s="126">
        <v>515</v>
      </c>
      <c r="H1511" s="120" t="s">
        <v>25418</v>
      </c>
      <c r="I1511" s="5">
        <f>VLOOKUP(A1511,Population!$A$5:$L$3146,12,FALSE)*'National Throughput'!$C$14</f>
        <v>2.5454154952825076E-4</v>
      </c>
      <c r="J1511" s="118" t="s">
        <v>21802</v>
      </c>
      <c r="K1511" s="114">
        <f>'Emissions Factors'!$B$2</f>
        <v>10</v>
      </c>
      <c r="L1511" s="118" t="s">
        <v>21801</v>
      </c>
      <c r="M1511" s="118" t="s">
        <v>21802</v>
      </c>
      <c r="N1511" s="113">
        <f t="shared" si="69"/>
        <v>2.5454154952825074E-3</v>
      </c>
      <c r="O1511" s="126" t="s">
        <v>21801</v>
      </c>
      <c r="P1511" s="138">
        <f>VLOOKUP(A1511,Population!$A$5:$L$3146,12,FALSE)*'National Throughput'!$C$17</f>
        <v>552.22582247011655</v>
      </c>
      <c r="Q1511" s="118" t="s">
        <v>21806</v>
      </c>
      <c r="R1511" s="2">
        <f>'Emissions Factors'!$B$3</f>
        <v>9.9208017983194906E-5</v>
      </c>
      <c r="S1511" s="118" t="s">
        <v>21801</v>
      </c>
      <c r="T1511" s="118" t="s">
        <v>21806</v>
      </c>
      <c r="U1511" s="104">
        <f t="shared" si="70"/>
        <v>5.4785229326399919E-2</v>
      </c>
      <c r="V1511" s="126" t="s">
        <v>21801</v>
      </c>
      <c r="W1511" s="113">
        <f t="shared" si="71"/>
        <v>5.7330644821682424E-2</v>
      </c>
      <c r="X1511" s="126" t="s">
        <v>21801</v>
      </c>
    </row>
    <row r="1512" spans="1:24" x14ac:dyDescent="0.25">
      <c r="A1512" s="123" t="s">
        <v>10822</v>
      </c>
      <c r="B1512" s="123" t="s">
        <v>10650</v>
      </c>
      <c r="C1512" s="123" t="s">
        <v>270</v>
      </c>
      <c r="D1512" s="117" t="s">
        <v>23052</v>
      </c>
      <c r="E1512" s="117" t="s">
        <v>21845</v>
      </c>
      <c r="F1512" s="118" t="s">
        <v>23043</v>
      </c>
      <c r="G1512" s="126">
        <v>515</v>
      </c>
      <c r="H1512" s="120" t="s">
        <v>25419</v>
      </c>
      <c r="I1512" s="5">
        <f>VLOOKUP(A1512,Population!$A$5:$L$3146,12,FALSE)*'National Throughput'!$C$14</f>
        <v>5.846771880369254E-5</v>
      </c>
      <c r="J1512" s="118" t="s">
        <v>21802</v>
      </c>
      <c r="K1512" s="114">
        <f>'Emissions Factors'!$B$2</f>
        <v>10</v>
      </c>
      <c r="L1512" s="118" t="s">
        <v>21801</v>
      </c>
      <c r="M1512" s="118" t="s">
        <v>21802</v>
      </c>
      <c r="N1512" s="113">
        <f t="shared" si="69"/>
        <v>5.8467718803692536E-4</v>
      </c>
      <c r="O1512" s="126" t="s">
        <v>21801</v>
      </c>
      <c r="P1512" s="138">
        <f>VLOOKUP(A1512,Population!$A$5:$L$3146,12,FALSE)*'National Throughput'!$C$17</f>
        <v>126.84524064601537</v>
      </c>
      <c r="Q1512" s="118" t="s">
        <v>21806</v>
      </c>
      <c r="R1512" s="2">
        <f>'Emissions Factors'!$B$3</f>
        <v>9.9208017983194906E-5</v>
      </c>
      <c r="S1512" s="118" t="s">
        <v>21801</v>
      </c>
      <c r="T1512" s="118" t="s">
        <v>21806</v>
      </c>
      <c r="U1512" s="104">
        <f t="shared" si="70"/>
        <v>1.2584064915092579E-2</v>
      </c>
      <c r="V1512" s="126" t="s">
        <v>21801</v>
      </c>
      <c r="W1512" s="113">
        <f t="shared" si="71"/>
        <v>1.3168742103129504E-2</v>
      </c>
      <c r="X1512" s="126" t="s">
        <v>21801</v>
      </c>
    </row>
    <row r="1513" spans="1:24" x14ac:dyDescent="0.25">
      <c r="A1513" s="123" t="s">
        <v>10827</v>
      </c>
      <c r="B1513" s="123" t="s">
        <v>10650</v>
      </c>
      <c r="C1513" s="123" t="s">
        <v>278</v>
      </c>
      <c r="D1513" s="117" t="s">
        <v>22159</v>
      </c>
      <c r="E1513" s="117" t="s">
        <v>21845</v>
      </c>
      <c r="F1513" s="118" t="s">
        <v>23043</v>
      </c>
      <c r="G1513" s="126">
        <v>515</v>
      </c>
      <c r="H1513" s="120" t="s">
        <v>25420</v>
      </c>
      <c r="I1513" s="5">
        <f>VLOOKUP(A1513,Population!$A$5:$L$3146,12,FALSE)*'National Throughput'!$C$14</f>
        <v>8.19578770833677E-5</v>
      </c>
      <c r="J1513" s="118" t="s">
        <v>21802</v>
      </c>
      <c r="K1513" s="114">
        <f>'Emissions Factors'!$B$2</f>
        <v>10</v>
      </c>
      <c r="L1513" s="118" t="s">
        <v>21801</v>
      </c>
      <c r="M1513" s="118" t="s">
        <v>21802</v>
      </c>
      <c r="N1513" s="113">
        <f t="shared" si="69"/>
        <v>8.19578770833677E-4</v>
      </c>
      <c r="O1513" s="126" t="s">
        <v>21801</v>
      </c>
      <c r="P1513" s="138">
        <f>VLOOKUP(A1513,Population!$A$5:$L$3146,12,FALSE)*'National Throughput'!$C$17</f>
        <v>177.80694807644463</v>
      </c>
      <c r="Q1513" s="118" t="s">
        <v>21806</v>
      </c>
      <c r="R1513" s="2">
        <f>'Emissions Factors'!$B$3</f>
        <v>9.9208017983194906E-5</v>
      </c>
      <c r="S1513" s="118" t="s">
        <v>21801</v>
      </c>
      <c r="T1513" s="118" t="s">
        <v>21806</v>
      </c>
      <c r="U1513" s="104">
        <f t="shared" si="70"/>
        <v>1.7639874902304922E-2</v>
      </c>
      <c r="V1513" s="126" t="s">
        <v>21801</v>
      </c>
      <c r="W1513" s="113">
        <f t="shared" si="71"/>
        <v>1.8459453673138598E-2</v>
      </c>
      <c r="X1513" s="126" t="s">
        <v>21801</v>
      </c>
    </row>
    <row r="1514" spans="1:24" x14ac:dyDescent="0.25">
      <c r="A1514" s="123" t="s">
        <v>10833</v>
      </c>
      <c r="B1514" s="123" t="s">
        <v>10650</v>
      </c>
      <c r="C1514" s="123" t="s">
        <v>287</v>
      </c>
      <c r="D1514" s="117" t="s">
        <v>22408</v>
      </c>
      <c r="E1514" s="117" t="s">
        <v>21845</v>
      </c>
      <c r="F1514" s="118" t="s">
        <v>23043</v>
      </c>
      <c r="G1514" s="126">
        <v>515</v>
      </c>
      <c r="H1514" s="120" t="s">
        <v>25421</v>
      </c>
      <c r="I1514" s="5">
        <f>VLOOKUP(A1514,Population!$A$5:$L$3146,12,FALSE)*'National Throughput'!$C$14</f>
        <v>2.5362056243080281E-5</v>
      </c>
      <c r="J1514" s="118" t="s">
        <v>21802</v>
      </c>
      <c r="K1514" s="114">
        <f>'Emissions Factors'!$B$2</f>
        <v>10</v>
      </c>
      <c r="L1514" s="118" t="s">
        <v>21801</v>
      </c>
      <c r="M1514" s="118" t="s">
        <v>21802</v>
      </c>
      <c r="N1514" s="113">
        <f t="shared" si="69"/>
        <v>2.5362056243080281E-4</v>
      </c>
      <c r="O1514" s="126" t="s">
        <v>21801</v>
      </c>
      <c r="P1514" s="138">
        <f>VLOOKUP(A1514,Population!$A$5:$L$3146,12,FALSE)*'National Throughput'!$C$17</f>
        <v>55.022774844913585</v>
      </c>
      <c r="Q1514" s="118" t="s">
        <v>21806</v>
      </c>
      <c r="R1514" s="2">
        <f>'Emissions Factors'!$B$3</f>
        <v>9.9208017983194906E-5</v>
      </c>
      <c r="S1514" s="118" t="s">
        <v>21801</v>
      </c>
      <c r="T1514" s="118" t="s">
        <v>21806</v>
      </c>
      <c r="U1514" s="104">
        <f t="shared" si="70"/>
        <v>5.4587004362994709E-3</v>
      </c>
      <c r="V1514" s="126" t="s">
        <v>21801</v>
      </c>
      <c r="W1514" s="113">
        <f t="shared" si="71"/>
        <v>5.7123209987302737E-3</v>
      </c>
      <c r="X1514" s="126" t="s">
        <v>21801</v>
      </c>
    </row>
    <row r="1515" spans="1:24" x14ac:dyDescent="0.25">
      <c r="A1515" s="123" t="s">
        <v>10840</v>
      </c>
      <c r="B1515" s="123" t="s">
        <v>10650</v>
      </c>
      <c r="C1515" s="123" t="s">
        <v>295</v>
      </c>
      <c r="D1515" s="117" t="s">
        <v>22053</v>
      </c>
      <c r="E1515" s="117" t="s">
        <v>21845</v>
      </c>
      <c r="F1515" s="118" t="s">
        <v>23043</v>
      </c>
      <c r="G1515" s="126">
        <v>515</v>
      </c>
      <c r="H1515" s="120" t="s">
        <v>25422</v>
      </c>
      <c r="I1515" s="5">
        <f>VLOOKUP(A1515,Population!$A$5:$L$3146,12,FALSE)*'National Throughput'!$C$14</f>
        <v>5.4491182455144557E-5</v>
      </c>
      <c r="J1515" s="118" t="s">
        <v>21802</v>
      </c>
      <c r="K1515" s="114">
        <f>'Emissions Factors'!$B$2</f>
        <v>10</v>
      </c>
      <c r="L1515" s="118" t="s">
        <v>21801</v>
      </c>
      <c r="M1515" s="118" t="s">
        <v>21802</v>
      </c>
      <c r="N1515" s="113">
        <f t="shared" si="69"/>
        <v>5.449118245514456E-4</v>
      </c>
      <c r="O1515" s="126" t="s">
        <v>21801</v>
      </c>
      <c r="P1515" s="138">
        <f>VLOOKUP(A1515,Population!$A$5:$L$3146,12,FALSE)*'National Throughput'!$C$17</f>
        <v>118.21817736409133</v>
      </c>
      <c r="Q1515" s="118" t="s">
        <v>21806</v>
      </c>
      <c r="R1515" s="2">
        <f>'Emissions Factors'!$B$3</f>
        <v>9.9208017983194906E-5</v>
      </c>
      <c r="S1515" s="118" t="s">
        <v>21801</v>
      </c>
      <c r="T1515" s="118" t="s">
        <v>21806</v>
      </c>
      <c r="U1515" s="104">
        <f t="shared" si="70"/>
        <v>1.1728191065877297E-2</v>
      </c>
      <c r="V1515" s="126" t="s">
        <v>21801</v>
      </c>
      <c r="W1515" s="113">
        <f t="shared" si="71"/>
        <v>1.2273102890428742E-2</v>
      </c>
      <c r="X1515" s="126" t="s">
        <v>21801</v>
      </c>
    </row>
    <row r="1516" spans="1:24" x14ac:dyDescent="0.25">
      <c r="A1516" s="123" t="s">
        <v>10847</v>
      </c>
      <c r="B1516" s="123" t="s">
        <v>10650</v>
      </c>
      <c r="C1516" s="123" t="s">
        <v>304</v>
      </c>
      <c r="D1516" s="117" t="s">
        <v>22586</v>
      </c>
      <c r="E1516" s="117" t="s">
        <v>21845</v>
      </c>
      <c r="F1516" s="118" t="s">
        <v>23043</v>
      </c>
      <c r="G1516" s="126">
        <v>515</v>
      </c>
      <c r="H1516" s="120" t="s">
        <v>25423</v>
      </c>
      <c r="I1516" s="5">
        <f>VLOOKUP(A1516,Population!$A$5:$L$3146,12,FALSE)*'National Throughput'!$C$14</f>
        <v>2.758638970225971E-5</v>
      </c>
      <c r="J1516" s="118" t="s">
        <v>21802</v>
      </c>
      <c r="K1516" s="114">
        <f>'Emissions Factors'!$B$2</f>
        <v>10</v>
      </c>
      <c r="L1516" s="118" t="s">
        <v>21801</v>
      </c>
      <c r="M1516" s="118" t="s">
        <v>21802</v>
      </c>
      <c r="N1516" s="113">
        <f t="shared" si="69"/>
        <v>2.758638970225971E-4</v>
      </c>
      <c r="O1516" s="126" t="s">
        <v>21801</v>
      </c>
      <c r="P1516" s="138">
        <f>VLOOKUP(A1516,Population!$A$5:$L$3146,12,FALSE)*'National Throughput'!$C$17</f>
        <v>59.848448202444665</v>
      </c>
      <c r="Q1516" s="118" t="s">
        <v>21806</v>
      </c>
      <c r="R1516" s="2">
        <f>'Emissions Factors'!$B$3</f>
        <v>9.9208017983194906E-5</v>
      </c>
      <c r="S1516" s="118" t="s">
        <v>21801</v>
      </c>
      <c r="T1516" s="118" t="s">
        <v>21806</v>
      </c>
      <c r="U1516" s="104">
        <f t="shared" si="70"/>
        <v>5.9374459255344394E-3</v>
      </c>
      <c r="V1516" s="126" t="s">
        <v>21801</v>
      </c>
      <c r="W1516" s="113">
        <f t="shared" si="71"/>
        <v>6.2133098225570366E-3</v>
      </c>
      <c r="X1516" s="126" t="s">
        <v>21801</v>
      </c>
    </row>
    <row r="1517" spans="1:24" x14ac:dyDescent="0.25">
      <c r="A1517" s="123" t="s">
        <v>10853</v>
      </c>
      <c r="B1517" s="123" t="s">
        <v>10650</v>
      </c>
      <c r="C1517" s="123" t="s">
        <v>312</v>
      </c>
      <c r="D1517" s="117" t="s">
        <v>22054</v>
      </c>
      <c r="E1517" s="117" t="s">
        <v>21845</v>
      </c>
      <c r="F1517" s="118" t="s">
        <v>23043</v>
      </c>
      <c r="G1517" s="126">
        <v>515</v>
      </c>
      <c r="H1517" s="120" t="s">
        <v>25424</v>
      </c>
      <c r="I1517" s="5">
        <f>VLOOKUP(A1517,Population!$A$5:$L$3146,12,FALSE)*'National Throughput'!$C$14</f>
        <v>4.2199163324223239E-5</v>
      </c>
      <c r="J1517" s="118" t="s">
        <v>21802</v>
      </c>
      <c r="K1517" s="114">
        <f>'Emissions Factors'!$B$2</f>
        <v>10</v>
      </c>
      <c r="L1517" s="118" t="s">
        <v>21801</v>
      </c>
      <c r="M1517" s="118" t="s">
        <v>21802</v>
      </c>
      <c r="N1517" s="113">
        <f t="shared" si="69"/>
        <v>4.2199163324223239E-4</v>
      </c>
      <c r="O1517" s="126" t="s">
        <v>21801</v>
      </c>
      <c r="P1517" s="138">
        <f>VLOOKUP(A1517,Population!$A$5:$L$3146,12,FALSE)*'National Throughput'!$C$17</f>
        <v>91.550741784431452</v>
      </c>
      <c r="Q1517" s="118" t="s">
        <v>21806</v>
      </c>
      <c r="R1517" s="2">
        <f>'Emissions Factors'!$B$3</f>
        <v>9.9208017983194906E-5</v>
      </c>
      <c r="S1517" s="118" t="s">
        <v>21801</v>
      </c>
      <c r="T1517" s="118" t="s">
        <v>21806</v>
      </c>
      <c r="U1517" s="104">
        <f t="shared" si="70"/>
        <v>9.0825676373247084E-3</v>
      </c>
      <c r="V1517" s="126" t="s">
        <v>21801</v>
      </c>
      <c r="W1517" s="113">
        <f t="shared" si="71"/>
        <v>9.5045592705669413E-3</v>
      </c>
      <c r="X1517" s="126" t="s">
        <v>21801</v>
      </c>
    </row>
    <row r="1518" spans="1:24" x14ac:dyDescent="0.25">
      <c r="A1518" s="123" t="s">
        <v>10860</v>
      </c>
      <c r="B1518" s="123" t="s">
        <v>10650</v>
      </c>
      <c r="C1518" s="123" t="s">
        <v>320</v>
      </c>
      <c r="D1518" s="117" t="s">
        <v>23053</v>
      </c>
      <c r="E1518" s="117" t="s">
        <v>21845</v>
      </c>
      <c r="F1518" s="118" t="s">
        <v>23043</v>
      </c>
      <c r="G1518" s="126">
        <v>515</v>
      </c>
      <c r="H1518" s="120" t="s">
        <v>25425</v>
      </c>
      <c r="I1518" s="5">
        <f>VLOOKUP(A1518,Population!$A$5:$L$3146,12,FALSE)*'National Throughput'!$C$14</f>
        <v>5.2050732890065779E-5</v>
      </c>
      <c r="J1518" s="118" t="s">
        <v>21802</v>
      </c>
      <c r="K1518" s="114">
        <f>'Emissions Factors'!$B$2</f>
        <v>10</v>
      </c>
      <c r="L1518" s="118" t="s">
        <v>21801</v>
      </c>
      <c r="M1518" s="118" t="s">
        <v>21802</v>
      </c>
      <c r="N1518" s="113">
        <f t="shared" si="69"/>
        <v>5.2050732890065782E-4</v>
      </c>
      <c r="O1518" s="126" t="s">
        <v>21801</v>
      </c>
      <c r="P1518" s="138">
        <f>VLOOKUP(A1518,Population!$A$5:$L$3146,12,FALSE)*'National Throughput'!$C$17</f>
        <v>112.92364187167306</v>
      </c>
      <c r="Q1518" s="118" t="s">
        <v>21806</v>
      </c>
      <c r="R1518" s="2">
        <f>'Emissions Factors'!$B$3</f>
        <v>9.9208017983194906E-5</v>
      </c>
      <c r="S1518" s="118" t="s">
        <v>21801</v>
      </c>
      <c r="T1518" s="118" t="s">
        <v>21806</v>
      </c>
      <c r="U1518" s="104">
        <f t="shared" si="70"/>
        <v>1.1202930693532802E-2</v>
      </c>
      <c r="V1518" s="126" t="s">
        <v>21801</v>
      </c>
      <c r="W1518" s="113">
        <f t="shared" si="71"/>
        <v>1.1723438022433461E-2</v>
      </c>
      <c r="X1518" s="126" t="s">
        <v>21801</v>
      </c>
    </row>
    <row r="1519" spans="1:24" x14ac:dyDescent="0.25">
      <c r="A1519" s="123" t="s">
        <v>10867</v>
      </c>
      <c r="B1519" s="123" t="s">
        <v>10650</v>
      </c>
      <c r="C1519" s="123" t="s">
        <v>328</v>
      </c>
      <c r="D1519" s="117" t="s">
        <v>22279</v>
      </c>
      <c r="E1519" s="117" t="s">
        <v>21845</v>
      </c>
      <c r="F1519" s="118" t="s">
        <v>23043</v>
      </c>
      <c r="G1519" s="126">
        <v>515</v>
      </c>
      <c r="H1519" s="120" t="s">
        <v>25426</v>
      </c>
      <c r="I1519" s="5">
        <f>VLOOKUP(A1519,Population!$A$5:$L$3146,12,FALSE)*'National Throughput'!$C$14</f>
        <v>4.5038596469423893E-5</v>
      </c>
      <c r="J1519" s="118" t="s">
        <v>21802</v>
      </c>
      <c r="K1519" s="114">
        <f>'Emissions Factors'!$B$2</f>
        <v>10</v>
      </c>
      <c r="L1519" s="118" t="s">
        <v>21801</v>
      </c>
      <c r="M1519" s="118" t="s">
        <v>21802</v>
      </c>
      <c r="N1519" s="113">
        <f t="shared" si="69"/>
        <v>4.5038596469423891E-4</v>
      </c>
      <c r="O1519" s="126" t="s">
        <v>21801</v>
      </c>
      <c r="P1519" s="138">
        <f>VLOOKUP(A1519,Population!$A$5:$L$3146,12,FALSE)*'National Throughput'!$C$17</f>
        <v>97.710868910487591</v>
      </c>
      <c r="Q1519" s="118" t="s">
        <v>21806</v>
      </c>
      <c r="R1519" s="2">
        <f>'Emissions Factors'!$B$3</f>
        <v>9.9208017983194906E-5</v>
      </c>
      <c r="S1519" s="118" t="s">
        <v>21801</v>
      </c>
      <c r="T1519" s="118" t="s">
        <v>21806</v>
      </c>
      <c r="U1519" s="104">
        <f t="shared" si="70"/>
        <v>9.6937016400252523E-3</v>
      </c>
      <c r="V1519" s="126" t="s">
        <v>21801</v>
      </c>
      <c r="W1519" s="113">
        <f t="shared" si="71"/>
        <v>1.0144087604719491E-2</v>
      </c>
      <c r="X1519" s="126" t="s">
        <v>21801</v>
      </c>
    </row>
    <row r="1520" spans="1:24" x14ac:dyDescent="0.25">
      <c r="A1520" s="123" t="s">
        <v>10872</v>
      </c>
      <c r="B1520" s="123" t="s">
        <v>10650</v>
      </c>
      <c r="C1520" s="123" t="s">
        <v>336</v>
      </c>
      <c r="D1520" s="117" t="s">
        <v>23054</v>
      </c>
      <c r="E1520" s="117" t="s">
        <v>21845</v>
      </c>
      <c r="F1520" s="118" t="s">
        <v>23043</v>
      </c>
      <c r="G1520" s="126">
        <v>515</v>
      </c>
      <c r="H1520" s="120" t="s">
        <v>25427</v>
      </c>
      <c r="I1520" s="5">
        <f>VLOOKUP(A1520,Population!$A$5:$L$3146,12,FALSE)*'National Throughput'!$C$14</f>
        <v>1.0421451112783274E-4</v>
      </c>
      <c r="J1520" s="118" t="s">
        <v>21802</v>
      </c>
      <c r="K1520" s="114">
        <f>'Emissions Factors'!$B$2</f>
        <v>10</v>
      </c>
      <c r="L1520" s="118" t="s">
        <v>21801</v>
      </c>
      <c r="M1520" s="118" t="s">
        <v>21802</v>
      </c>
      <c r="N1520" s="113">
        <f t="shared" si="69"/>
        <v>1.0421451112783274E-3</v>
      </c>
      <c r="O1520" s="126" t="s">
        <v>21801</v>
      </c>
      <c r="P1520" s="138">
        <f>VLOOKUP(A1520,Population!$A$5:$L$3146,12,FALSE)*'National Throughput'!$C$17</f>
        <v>226.09253470621016</v>
      </c>
      <c r="Q1520" s="118" t="s">
        <v>21806</v>
      </c>
      <c r="R1520" s="2">
        <f>'Emissions Factors'!$B$3</f>
        <v>9.9208017983194906E-5</v>
      </c>
      <c r="S1520" s="118" t="s">
        <v>21801</v>
      </c>
      <c r="T1520" s="118" t="s">
        <v>21806</v>
      </c>
      <c r="U1520" s="104">
        <f t="shared" si="70"/>
        <v>2.2430192248999815E-2</v>
      </c>
      <c r="V1520" s="126" t="s">
        <v>21801</v>
      </c>
      <c r="W1520" s="113">
        <f t="shared" si="71"/>
        <v>2.3472337360278143E-2</v>
      </c>
      <c r="X1520" s="126" t="s">
        <v>21801</v>
      </c>
    </row>
    <row r="1521" spans="1:24" x14ac:dyDescent="0.25">
      <c r="A1521" s="123" t="s">
        <v>10879</v>
      </c>
      <c r="B1521" s="123" t="s">
        <v>10650</v>
      </c>
      <c r="C1521" s="123" t="s">
        <v>344</v>
      </c>
      <c r="D1521" s="117" t="s">
        <v>22059</v>
      </c>
      <c r="E1521" s="117" t="s">
        <v>21845</v>
      </c>
      <c r="F1521" s="118" t="s">
        <v>23043</v>
      </c>
      <c r="G1521" s="126">
        <v>515</v>
      </c>
      <c r="H1521" s="120" t="s">
        <v>25428</v>
      </c>
      <c r="I1521" s="5">
        <f>VLOOKUP(A1521,Population!$A$5:$L$3146,12,FALSE)*'National Throughput'!$C$14</f>
        <v>3.3941533160967584E-4</v>
      </c>
      <c r="J1521" s="118" t="s">
        <v>21802</v>
      </c>
      <c r="K1521" s="114">
        <f>'Emissions Factors'!$B$2</f>
        <v>10</v>
      </c>
      <c r="L1521" s="118" t="s">
        <v>21801</v>
      </c>
      <c r="M1521" s="118" t="s">
        <v>21802</v>
      </c>
      <c r="N1521" s="113">
        <f t="shared" si="69"/>
        <v>3.3941533160967586E-3</v>
      </c>
      <c r="O1521" s="126" t="s">
        <v>21801</v>
      </c>
      <c r="P1521" s="138">
        <f>VLOOKUP(A1521,Population!$A$5:$L$3146,12,FALSE)*'National Throughput'!$C$17</f>
        <v>736.35880273573127</v>
      </c>
      <c r="Q1521" s="118" t="s">
        <v>21806</v>
      </c>
      <c r="R1521" s="2">
        <f>'Emissions Factors'!$B$3</f>
        <v>9.9208017983194906E-5</v>
      </c>
      <c r="S1521" s="118" t="s">
        <v>21801</v>
      </c>
      <c r="T1521" s="118" t="s">
        <v>21806</v>
      </c>
      <c r="U1521" s="104">
        <f t="shared" si="70"/>
        <v>7.3052697343890305E-2</v>
      </c>
      <c r="V1521" s="126" t="s">
        <v>21801</v>
      </c>
      <c r="W1521" s="113">
        <f t="shared" si="71"/>
        <v>7.6446850659987062E-2</v>
      </c>
      <c r="X1521" s="126" t="s">
        <v>21801</v>
      </c>
    </row>
    <row r="1522" spans="1:24" x14ac:dyDescent="0.25">
      <c r="A1522" s="123" t="s">
        <v>10887</v>
      </c>
      <c r="B1522" s="123" t="s">
        <v>10650</v>
      </c>
      <c r="C1522" s="123" t="s">
        <v>353</v>
      </c>
      <c r="D1522" s="117" t="s">
        <v>23055</v>
      </c>
      <c r="E1522" s="117" t="s">
        <v>21845</v>
      </c>
      <c r="F1522" s="118" t="s">
        <v>23043</v>
      </c>
      <c r="G1522" s="126">
        <v>515</v>
      </c>
      <c r="H1522" s="120" t="s">
        <v>25429</v>
      </c>
      <c r="I1522" s="5">
        <f>VLOOKUP(A1522,Population!$A$5:$L$3146,12,FALSE)*'National Throughput'!$C$14</f>
        <v>4.9427415850764474E-5</v>
      </c>
      <c r="J1522" s="118" t="s">
        <v>21802</v>
      </c>
      <c r="K1522" s="114">
        <f>'Emissions Factors'!$B$2</f>
        <v>10</v>
      </c>
      <c r="L1522" s="118" t="s">
        <v>21801</v>
      </c>
      <c r="M1522" s="118" t="s">
        <v>21802</v>
      </c>
      <c r="N1522" s="113">
        <f t="shared" si="69"/>
        <v>4.9427415850764479E-4</v>
      </c>
      <c r="O1522" s="126" t="s">
        <v>21801</v>
      </c>
      <c r="P1522" s="138">
        <f>VLOOKUP(A1522,Population!$A$5:$L$3146,12,FALSE)*'National Throughput'!$C$17</f>
        <v>107.23237688050411</v>
      </c>
      <c r="Q1522" s="118" t="s">
        <v>21806</v>
      </c>
      <c r="R1522" s="2">
        <f>'Emissions Factors'!$B$3</f>
        <v>9.9208017983194906E-5</v>
      </c>
      <c r="S1522" s="118" t="s">
        <v>21801</v>
      </c>
      <c r="T1522" s="118" t="s">
        <v>21806</v>
      </c>
      <c r="U1522" s="104">
        <f t="shared" si="70"/>
        <v>1.0638311573941786E-2</v>
      </c>
      <c r="V1522" s="126" t="s">
        <v>21801</v>
      </c>
      <c r="W1522" s="113">
        <f t="shared" si="71"/>
        <v>1.1132585732449431E-2</v>
      </c>
      <c r="X1522" s="126" t="s">
        <v>21801</v>
      </c>
    </row>
    <row r="1523" spans="1:24" x14ac:dyDescent="0.25">
      <c r="A1523" s="123" t="s">
        <v>10892</v>
      </c>
      <c r="B1523" s="123" t="s">
        <v>10650</v>
      </c>
      <c r="C1523" s="123" t="s">
        <v>362</v>
      </c>
      <c r="D1523" s="117" t="s">
        <v>23056</v>
      </c>
      <c r="E1523" s="117" t="s">
        <v>21845</v>
      </c>
      <c r="F1523" s="118" t="s">
        <v>23043</v>
      </c>
      <c r="G1523" s="126">
        <v>515</v>
      </c>
      <c r="H1523" s="120" t="s">
        <v>25430</v>
      </c>
      <c r="I1523" s="5">
        <f>VLOOKUP(A1523,Population!$A$5:$L$3146,12,FALSE)*'National Throughput'!$C$14</f>
        <v>2.2695515982599104E-5</v>
      </c>
      <c r="J1523" s="118" t="s">
        <v>21802</v>
      </c>
      <c r="K1523" s="114">
        <f>'Emissions Factors'!$B$2</f>
        <v>10</v>
      </c>
      <c r="L1523" s="118" t="s">
        <v>21801</v>
      </c>
      <c r="M1523" s="118" t="s">
        <v>21802</v>
      </c>
      <c r="N1523" s="113">
        <f t="shared" si="69"/>
        <v>2.2695515982599105E-4</v>
      </c>
      <c r="O1523" s="126" t="s">
        <v>21801</v>
      </c>
      <c r="P1523" s="138">
        <f>VLOOKUP(A1523,Population!$A$5:$L$3146,12,FALSE)*'National Throughput'!$C$17</f>
        <v>49.237737426767183</v>
      </c>
      <c r="Q1523" s="118" t="s">
        <v>21806</v>
      </c>
      <c r="R1523" s="2">
        <f>'Emissions Factors'!$B$3</f>
        <v>9.9208017983194906E-5</v>
      </c>
      <c r="S1523" s="118" t="s">
        <v>21801</v>
      </c>
      <c r="T1523" s="118" t="s">
        <v>21806</v>
      </c>
      <c r="U1523" s="104">
        <f t="shared" si="70"/>
        <v>4.8847783400865477E-3</v>
      </c>
      <c r="V1523" s="126" t="s">
        <v>21801</v>
      </c>
      <c r="W1523" s="113">
        <f t="shared" si="71"/>
        <v>5.1117334999125387E-3</v>
      </c>
      <c r="X1523" s="126" t="s">
        <v>21801</v>
      </c>
    </row>
    <row r="1524" spans="1:24" x14ac:dyDescent="0.25">
      <c r="A1524" s="123" t="s">
        <v>10899</v>
      </c>
      <c r="B1524" s="123" t="s">
        <v>10650</v>
      </c>
      <c r="C1524" s="123" t="s">
        <v>370</v>
      </c>
      <c r="D1524" s="117" t="s">
        <v>22061</v>
      </c>
      <c r="E1524" s="117" t="s">
        <v>21845</v>
      </c>
      <c r="F1524" s="118" t="s">
        <v>23043</v>
      </c>
      <c r="G1524" s="126">
        <v>515</v>
      </c>
      <c r="H1524" s="120" t="s">
        <v>25431</v>
      </c>
      <c r="I1524" s="5">
        <f>VLOOKUP(A1524,Population!$A$5:$L$3146,12,FALSE)*'National Throughput'!$C$14</f>
        <v>9.5046200942948921E-4</v>
      </c>
      <c r="J1524" s="118" t="s">
        <v>21802</v>
      </c>
      <c r="K1524" s="114">
        <f>'Emissions Factors'!$B$2</f>
        <v>10</v>
      </c>
      <c r="L1524" s="118" t="s">
        <v>21801</v>
      </c>
      <c r="M1524" s="118" t="s">
        <v>21802</v>
      </c>
      <c r="N1524" s="113">
        <f t="shared" si="69"/>
        <v>9.5046200942948914E-3</v>
      </c>
      <c r="O1524" s="126" t="s">
        <v>21801</v>
      </c>
      <c r="P1524" s="138">
        <f>VLOOKUP(A1524,Population!$A$5:$L$3146,12,FALSE)*'National Throughput'!$C$17</f>
        <v>2062.0196029157341</v>
      </c>
      <c r="Q1524" s="118" t="s">
        <v>21806</v>
      </c>
      <c r="R1524" s="2">
        <f>'Emissions Factors'!$B$3</f>
        <v>9.9208017983194906E-5</v>
      </c>
      <c r="S1524" s="118" t="s">
        <v>21801</v>
      </c>
      <c r="T1524" s="118" t="s">
        <v>21806</v>
      </c>
      <c r="U1524" s="104">
        <f t="shared" si="70"/>
        <v>0.20456887784776456</v>
      </c>
      <c r="V1524" s="126" t="s">
        <v>21801</v>
      </c>
      <c r="W1524" s="113">
        <f t="shared" si="71"/>
        <v>0.21407349794205946</v>
      </c>
      <c r="X1524" s="126" t="s">
        <v>21801</v>
      </c>
    </row>
    <row r="1525" spans="1:24" x14ac:dyDescent="0.25">
      <c r="A1525" s="123" t="s">
        <v>10906</v>
      </c>
      <c r="B1525" s="123" t="s">
        <v>10650</v>
      </c>
      <c r="C1525" s="123" t="s">
        <v>378</v>
      </c>
      <c r="D1525" s="117" t="s">
        <v>22544</v>
      </c>
      <c r="E1525" s="117" t="s">
        <v>21845</v>
      </c>
      <c r="F1525" s="118" t="s">
        <v>23043</v>
      </c>
      <c r="G1525" s="126">
        <v>515</v>
      </c>
      <c r="H1525" s="120" t="s">
        <v>25432</v>
      </c>
      <c r="I1525" s="5">
        <f>VLOOKUP(A1525,Population!$A$5:$L$3146,12,FALSE)*'National Throughput'!$C$14</f>
        <v>3.3903629720856003E-5</v>
      </c>
      <c r="J1525" s="118" t="s">
        <v>21802</v>
      </c>
      <c r="K1525" s="114">
        <f>'Emissions Factors'!$B$2</f>
        <v>10</v>
      </c>
      <c r="L1525" s="118" t="s">
        <v>21801</v>
      </c>
      <c r="M1525" s="118" t="s">
        <v>21802</v>
      </c>
      <c r="N1525" s="113">
        <f t="shared" si="69"/>
        <v>3.3903629720856003E-4</v>
      </c>
      <c r="O1525" s="126" t="s">
        <v>21801</v>
      </c>
      <c r="P1525" s="138">
        <f>VLOOKUP(A1525,Population!$A$5:$L$3146,12,FALSE)*'National Throughput'!$C$17</f>
        <v>73.553649068377524</v>
      </c>
      <c r="Q1525" s="118" t="s">
        <v>21806</v>
      </c>
      <c r="R1525" s="2">
        <f>'Emissions Factors'!$B$3</f>
        <v>9.9208017983194906E-5</v>
      </c>
      <c r="S1525" s="118" t="s">
        <v>21801</v>
      </c>
      <c r="T1525" s="118" t="s">
        <v>21806</v>
      </c>
      <c r="U1525" s="104">
        <f t="shared" si="70"/>
        <v>7.2971117395052047E-3</v>
      </c>
      <c r="V1525" s="126" t="s">
        <v>21801</v>
      </c>
      <c r="W1525" s="113">
        <f t="shared" si="71"/>
        <v>7.6361480367137646E-3</v>
      </c>
      <c r="X1525" s="126" t="s">
        <v>21801</v>
      </c>
    </row>
    <row r="1526" spans="1:24" x14ac:dyDescent="0.25">
      <c r="A1526" s="123" t="s">
        <v>10912</v>
      </c>
      <c r="B1526" s="123" t="s">
        <v>10650</v>
      </c>
      <c r="C1526" s="123" t="s">
        <v>386</v>
      </c>
      <c r="D1526" s="117" t="s">
        <v>22594</v>
      </c>
      <c r="E1526" s="117" t="s">
        <v>21845</v>
      </c>
      <c r="F1526" s="118" t="s">
        <v>23043</v>
      </c>
      <c r="G1526" s="126">
        <v>515</v>
      </c>
      <c r="H1526" s="120" t="s">
        <v>25433</v>
      </c>
      <c r="I1526" s="5">
        <f>VLOOKUP(A1526,Population!$A$5:$L$3146,12,FALSE)*'National Throughput'!$C$14</f>
        <v>2.8723492905607043E-5</v>
      </c>
      <c r="J1526" s="118" t="s">
        <v>21802</v>
      </c>
      <c r="K1526" s="114">
        <f>'Emissions Factors'!$B$2</f>
        <v>10</v>
      </c>
      <c r="L1526" s="118" t="s">
        <v>21801</v>
      </c>
      <c r="M1526" s="118" t="s">
        <v>21802</v>
      </c>
      <c r="N1526" s="113">
        <f t="shared" si="69"/>
        <v>2.8723492905607045E-4</v>
      </c>
      <c r="O1526" s="126" t="s">
        <v>21801</v>
      </c>
      <c r="P1526" s="138">
        <f>VLOOKUP(A1526,Population!$A$5:$L$3146,12,FALSE)*'National Throughput'!$C$17</f>
        <v>62.315384358312585</v>
      </c>
      <c r="Q1526" s="118" t="s">
        <v>21806</v>
      </c>
      <c r="R1526" s="2">
        <f>'Emissions Factors'!$B$3</f>
        <v>9.9208017983194906E-5</v>
      </c>
      <c r="S1526" s="118" t="s">
        <v>21801</v>
      </c>
      <c r="T1526" s="118" t="s">
        <v>21806</v>
      </c>
      <c r="U1526" s="104">
        <f t="shared" si="70"/>
        <v>6.1821857720491778E-3</v>
      </c>
      <c r="V1526" s="126" t="s">
        <v>21801</v>
      </c>
      <c r="W1526" s="113">
        <f t="shared" si="71"/>
        <v>6.4694207011052485E-3</v>
      </c>
      <c r="X1526" s="126" t="s">
        <v>21801</v>
      </c>
    </row>
    <row r="1527" spans="1:24" x14ac:dyDescent="0.25">
      <c r="A1527" s="123" t="s">
        <v>10918</v>
      </c>
      <c r="B1527" s="123" t="s">
        <v>10650</v>
      </c>
      <c r="C1527" s="123" t="s">
        <v>395</v>
      </c>
      <c r="D1527" s="117" t="s">
        <v>22063</v>
      </c>
      <c r="E1527" s="117" t="s">
        <v>21845</v>
      </c>
      <c r="F1527" s="118" t="s">
        <v>23043</v>
      </c>
      <c r="G1527" s="126">
        <v>515</v>
      </c>
      <c r="H1527" s="120" t="s">
        <v>25434</v>
      </c>
      <c r="I1527" s="5">
        <f>VLOOKUP(A1527,Population!$A$5:$L$3146,12,FALSE)*'National Throughput'!$C$14</f>
        <v>7.3240085857704813E-5</v>
      </c>
      <c r="J1527" s="118" t="s">
        <v>21802</v>
      </c>
      <c r="K1527" s="114">
        <f>'Emissions Factors'!$B$2</f>
        <v>10</v>
      </c>
      <c r="L1527" s="118" t="s">
        <v>21801</v>
      </c>
      <c r="M1527" s="118" t="s">
        <v>21802</v>
      </c>
      <c r="N1527" s="113">
        <f t="shared" si="69"/>
        <v>7.3240085857704813E-4</v>
      </c>
      <c r="O1527" s="126" t="s">
        <v>21801</v>
      </c>
      <c r="P1527" s="138">
        <f>VLOOKUP(A1527,Population!$A$5:$L$3146,12,FALSE)*'National Throughput'!$C$17</f>
        <v>158.8937708814573</v>
      </c>
      <c r="Q1527" s="118" t="s">
        <v>21806</v>
      </c>
      <c r="R1527" s="2">
        <f>'Emissions Factors'!$B$3</f>
        <v>9.9208017983194906E-5</v>
      </c>
      <c r="S1527" s="118" t="s">
        <v>21801</v>
      </c>
      <c r="T1527" s="118" t="s">
        <v>21806</v>
      </c>
      <c r="U1527" s="104">
        <f t="shared" si="70"/>
        <v>1.5763536079025267E-2</v>
      </c>
      <c r="V1527" s="126" t="s">
        <v>21801</v>
      </c>
      <c r="W1527" s="113">
        <f t="shared" si="71"/>
        <v>1.6495936937602314E-2</v>
      </c>
      <c r="X1527" s="126" t="s">
        <v>21801</v>
      </c>
    </row>
    <row r="1528" spans="1:24" x14ac:dyDescent="0.25">
      <c r="A1528" s="123" t="s">
        <v>10924</v>
      </c>
      <c r="B1528" s="123" t="s">
        <v>10650</v>
      </c>
      <c r="C1528" s="123" t="s">
        <v>403</v>
      </c>
      <c r="D1528" s="117" t="s">
        <v>23057</v>
      </c>
      <c r="E1528" s="117" t="s">
        <v>21845</v>
      </c>
      <c r="F1528" s="118" t="s">
        <v>23043</v>
      </c>
      <c r="G1528" s="126">
        <v>515</v>
      </c>
      <c r="H1528" s="120" t="s">
        <v>25435</v>
      </c>
      <c r="I1528" s="5">
        <f>VLOOKUP(A1528,Population!$A$5:$L$3146,12,FALSE)*'National Throughput'!$C$14</f>
        <v>3.0651913542862758E-5</v>
      </c>
      <c r="J1528" s="118" t="s">
        <v>21802</v>
      </c>
      <c r="K1528" s="114">
        <f>'Emissions Factors'!$B$2</f>
        <v>10</v>
      </c>
      <c r="L1528" s="118" t="s">
        <v>21801</v>
      </c>
      <c r="M1528" s="118" t="s">
        <v>21802</v>
      </c>
      <c r="N1528" s="113">
        <f t="shared" si="69"/>
        <v>3.0651913542862757E-4</v>
      </c>
      <c r="O1528" s="126" t="s">
        <v>21801</v>
      </c>
      <c r="P1528" s="138">
        <f>VLOOKUP(A1528,Population!$A$5:$L$3146,12,FALSE)*'National Throughput'!$C$17</f>
        <v>66.499077254228936</v>
      </c>
      <c r="Q1528" s="118" t="s">
        <v>21806</v>
      </c>
      <c r="R1528" s="2">
        <f>'Emissions Factors'!$B$3</f>
        <v>9.9208017983194906E-5</v>
      </c>
      <c r="S1528" s="118" t="s">
        <v>21801</v>
      </c>
      <c r="T1528" s="118" t="s">
        <v>21806</v>
      </c>
      <c r="U1528" s="104">
        <f t="shared" si="70"/>
        <v>6.5972416521034114E-3</v>
      </c>
      <c r="V1528" s="126" t="s">
        <v>21801</v>
      </c>
      <c r="W1528" s="113">
        <f t="shared" si="71"/>
        <v>6.9037607875320388E-3</v>
      </c>
      <c r="X1528" s="126" t="s">
        <v>21801</v>
      </c>
    </row>
    <row r="1529" spans="1:24" x14ac:dyDescent="0.25">
      <c r="A1529" s="123" t="s">
        <v>10930</v>
      </c>
      <c r="B1529" s="123" t="s">
        <v>10650</v>
      </c>
      <c r="C1529" s="123" t="s">
        <v>411</v>
      </c>
      <c r="D1529" s="117" t="s">
        <v>23058</v>
      </c>
      <c r="E1529" s="117" t="s">
        <v>21845</v>
      </c>
      <c r="F1529" s="118" t="s">
        <v>23043</v>
      </c>
      <c r="G1529" s="126">
        <v>515</v>
      </c>
      <c r="H1529" s="120" t="s">
        <v>25436</v>
      </c>
      <c r="I1529" s="5">
        <f>VLOOKUP(A1529,Population!$A$5:$L$3146,12,FALSE)*'National Throughput'!$C$14</f>
        <v>1.5015082065253086E-5</v>
      </c>
      <c r="J1529" s="118" t="s">
        <v>21802</v>
      </c>
      <c r="K1529" s="114">
        <f>'Emissions Factors'!$B$2</f>
        <v>10</v>
      </c>
      <c r="L1529" s="118" t="s">
        <v>21801</v>
      </c>
      <c r="M1529" s="118" t="s">
        <v>21802</v>
      </c>
      <c r="N1529" s="113">
        <f t="shared" si="69"/>
        <v>1.5015082065253087E-4</v>
      </c>
      <c r="O1529" s="126" t="s">
        <v>21801</v>
      </c>
      <c r="P1529" s="138">
        <f>VLOOKUP(A1529,Population!$A$5:$L$3146,12,FALSE)*'National Throughput'!$C$17</f>
        <v>32.575098479238299</v>
      </c>
      <c r="Q1529" s="118" t="s">
        <v>21806</v>
      </c>
      <c r="R1529" s="2">
        <f>'Emissions Factors'!$B$3</f>
        <v>9.9208017983194906E-5</v>
      </c>
      <c r="S1529" s="118" t="s">
        <v>21801</v>
      </c>
      <c r="T1529" s="118" t="s">
        <v>21806</v>
      </c>
      <c r="U1529" s="104">
        <f t="shared" si="70"/>
        <v>3.2317109557326181E-3</v>
      </c>
      <c r="V1529" s="126" t="s">
        <v>21801</v>
      </c>
      <c r="W1529" s="113">
        <f t="shared" si="71"/>
        <v>3.3818617763851488E-3</v>
      </c>
      <c r="X1529" s="126" t="s">
        <v>21801</v>
      </c>
    </row>
    <row r="1530" spans="1:24" x14ac:dyDescent="0.25">
      <c r="A1530" s="123" t="s">
        <v>10936</v>
      </c>
      <c r="B1530" s="123" t="s">
        <v>10650</v>
      </c>
      <c r="C1530" s="123" t="s">
        <v>420</v>
      </c>
      <c r="D1530" s="117" t="s">
        <v>22170</v>
      </c>
      <c r="E1530" s="117" t="s">
        <v>21845</v>
      </c>
      <c r="F1530" s="118" t="s">
        <v>23043</v>
      </c>
      <c r="G1530" s="126">
        <v>515</v>
      </c>
      <c r="H1530" s="120" t="s">
        <v>25437</v>
      </c>
      <c r="I1530" s="5">
        <f>VLOOKUP(A1530,Population!$A$5:$L$3146,12,FALSE)*'National Throughput'!$C$14</f>
        <v>3.3777284920484076E-5</v>
      </c>
      <c r="J1530" s="118" t="s">
        <v>21802</v>
      </c>
      <c r="K1530" s="114">
        <f>'Emissions Factors'!$B$2</f>
        <v>10</v>
      </c>
      <c r="L1530" s="118" t="s">
        <v>21801</v>
      </c>
      <c r="M1530" s="118" t="s">
        <v>21802</v>
      </c>
      <c r="N1530" s="113">
        <f t="shared" si="69"/>
        <v>3.3777284920484074E-4</v>
      </c>
      <c r="O1530" s="126" t="s">
        <v>21801</v>
      </c>
      <c r="P1530" s="138">
        <f>VLOOKUP(A1530,Population!$A$5:$L$3146,12,FALSE)*'National Throughput'!$C$17</f>
        <v>73.279545051058861</v>
      </c>
      <c r="Q1530" s="118" t="s">
        <v>21806</v>
      </c>
      <c r="R1530" s="2">
        <f>'Emissions Factors'!$B$3</f>
        <v>9.9208017983194906E-5</v>
      </c>
      <c r="S1530" s="118" t="s">
        <v>21801</v>
      </c>
      <c r="T1530" s="118" t="s">
        <v>21806</v>
      </c>
      <c r="U1530" s="104">
        <f t="shared" si="70"/>
        <v>7.2699184232257888E-3</v>
      </c>
      <c r="V1530" s="126" t="s">
        <v>21801</v>
      </c>
      <c r="W1530" s="113">
        <f t="shared" si="71"/>
        <v>7.6076912724306299E-3</v>
      </c>
      <c r="X1530" s="126" t="s">
        <v>21801</v>
      </c>
    </row>
    <row r="1531" spans="1:24" x14ac:dyDescent="0.25">
      <c r="A1531" s="123" t="s">
        <v>10942</v>
      </c>
      <c r="B1531" s="123" t="s">
        <v>10650</v>
      </c>
      <c r="C1531" s="123" t="s">
        <v>428</v>
      </c>
      <c r="D1531" s="117" t="s">
        <v>23059</v>
      </c>
      <c r="E1531" s="117" t="s">
        <v>21845</v>
      </c>
      <c r="F1531" s="118" t="s">
        <v>23043</v>
      </c>
      <c r="G1531" s="126">
        <v>515</v>
      </c>
      <c r="H1531" s="120" t="s">
        <v>25438</v>
      </c>
      <c r="I1531" s="5">
        <f>VLOOKUP(A1531,Population!$A$5:$L$3146,12,FALSE)*'National Throughput'!$C$14</f>
        <v>1.3356972803529944E-4</v>
      </c>
      <c r="J1531" s="118" t="s">
        <v>21802</v>
      </c>
      <c r="K1531" s="114">
        <f>'Emissions Factors'!$B$2</f>
        <v>10</v>
      </c>
      <c r="L1531" s="118" t="s">
        <v>21801</v>
      </c>
      <c r="M1531" s="118" t="s">
        <v>21802</v>
      </c>
      <c r="N1531" s="113">
        <f t="shared" si="69"/>
        <v>1.3356972803529943E-3</v>
      </c>
      <c r="O1531" s="126" t="s">
        <v>21801</v>
      </c>
      <c r="P1531" s="138">
        <f>VLOOKUP(A1531,Population!$A$5:$L$3146,12,FALSE)*'National Throughput'!$C$17</f>
        <v>289.77843915111606</v>
      </c>
      <c r="Q1531" s="118" t="s">
        <v>21806</v>
      </c>
      <c r="R1531" s="2">
        <f>'Emissions Factors'!$B$3</f>
        <v>9.9208017983194906E-5</v>
      </c>
      <c r="S1531" s="118" t="s">
        <v>21801</v>
      </c>
      <c r="T1531" s="118" t="s">
        <v>21806</v>
      </c>
      <c r="U1531" s="104">
        <f t="shared" si="70"/>
        <v>2.8748344602446074E-2</v>
      </c>
      <c r="V1531" s="126" t="s">
        <v>21801</v>
      </c>
      <c r="W1531" s="113">
        <f t="shared" si="71"/>
        <v>3.0084041882799069E-2</v>
      </c>
      <c r="X1531" s="126" t="s">
        <v>21801</v>
      </c>
    </row>
    <row r="1532" spans="1:24" x14ac:dyDescent="0.25">
      <c r="A1532" s="123" t="s">
        <v>10949</v>
      </c>
      <c r="B1532" s="123" t="s">
        <v>10650</v>
      </c>
      <c r="C1532" s="123" t="s">
        <v>437</v>
      </c>
      <c r="D1532" s="117" t="s">
        <v>22910</v>
      </c>
      <c r="E1532" s="117" t="s">
        <v>21845</v>
      </c>
      <c r="F1532" s="118" t="s">
        <v>23043</v>
      </c>
      <c r="G1532" s="126">
        <v>515</v>
      </c>
      <c r="H1532" s="120" t="s">
        <v>25439</v>
      </c>
      <c r="I1532" s="5">
        <f>VLOOKUP(A1532,Population!$A$5:$L$3146,12,FALSE)*'National Throughput'!$C$14</f>
        <v>3.413637014259376E-5</v>
      </c>
      <c r="J1532" s="118" t="s">
        <v>21802</v>
      </c>
      <c r="K1532" s="114">
        <f>'Emissions Factors'!$B$2</f>
        <v>10</v>
      </c>
      <c r="L1532" s="118" t="s">
        <v>21801</v>
      </c>
      <c r="M1532" s="118" t="s">
        <v>21802</v>
      </c>
      <c r="N1532" s="113">
        <f t="shared" si="69"/>
        <v>3.4136370142593759E-4</v>
      </c>
      <c r="O1532" s="126" t="s">
        <v>21801</v>
      </c>
      <c r="P1532" s="138">
        <f>VLOOKUP(A1532,Population!$A$5:$L$3146,12,FALSE)*'National Throughput'!$C$17</f>
        <v>74.058577521332936</v>
      </c>
      <c r="Q1532" s="118" t="s">
        <v>21806</v>
      </c>
      <c r="R1532" s="2">
        <f>'Emissions Factors'!$B$3</f>
        <v>9.9208017983194906E-5</v>
      </c>
      <c r="S1532" s="118" t="s">
        <v>21801</v>
      </c>
      <c r="T1532" s="118" t="s">
        <v>21806</v>
      </c>
      <c r="U1532" s="104">
        <f t="shared" si="70"/>
        <v>7.3472046905462317E-3</v>
      </c>
      <c r="V1532" s="126" t="s">
        <v>21801</v>
      </c>
      <c r="W1532" s="113">
        <f t="shared" si="71"/>
        <v>7.6885683919721689E-3</v>
      </c>
      <c r="X1532" s="126" t="s">
        <v>21801</v>
      </c>
    </row>
    <row r="1533" spans="1:24" x14ac:dyDescent="0.25">
      <c r="A1533" s="123" t="s">
        <v>10955</v>
      </c>
      <c r="B1533" s="123" t="s">
        <v>10650</v>
      </c>
      <c r="C1533" s="123" t="s">
        <v>446</v>
      </c>
      <c r="D1533" s="117" t="s">
        <v>22065</v>
      </c>
      <c r="E1533" s="117" t="s">
        <v>21845</v>
      </c>
      <c r="F1533" s="118" t="s">
        <v>23043</v>
      </c>
      <c r="G1533" s="126">
        <v>515</v>
      </c>
      <c r="H1533" s="120" t="s">
        <v>25440</v>
      </c>
      <c r="I1533" s="5">
        <f>VLOOKUP(A1533,Population!$A$5:$L$3146,12,FALSE)*'National Throughput'!$C$14</f>
        <v>2.2715165923920103E-3</v>
      </c>
      <c r="J1533" s="118" t="s">
        <v>21802</v>
      </c>
      <c r="K1533" s="114">
        <f>'Emissions Factors'!$B$2</f>
        <v>10</v>
      </c>
      <c r="L1533" s="118" t="s">
        <v>21801</v>
      </c>
      <c r="M1533" s="118" t="s">
        <v>21802</v>
      </c>
      <c r="N1533" s="113">
        <f t="shared" si="69"/>
        <v>2.2715165923920103E-2</v>
      </c>
      <c r="O1533" s="126" t="s">
        <v>21801</v>
      </c>
      <c r="P1533" s="138">
        <f>VLOOKUP(A1533,Population!$A$5:$L$3146,12,FALSE)*'National Throughput'!$C$17</f>
        <v>4928.0367814723841</v>
      </c>
      <c r="Q1533" s="118" t="s">
        <v>21806</v>
      </c>
      <c r="R1533" s="2">
        <f>'Emissions Factors'!$B$3</f>
        <v>9.9208017983194906E-5</v>
      </c>
      <c r="S1533" s="118" t="s">
        <v>21801</v>
      </c>
      <c r="T1533" s="118" t="s">
        <v>21806</v>
      </c>
      <c r="U1533" s="104">
        <f t="shared" si="70"/>
        <v>0.48890076163815821</v>
      </c>
      <c r="V1533" s="126" t="s">
        <v>21801</v>
      </c>
      <c r="W1533" s="113">
        <f t="shared" si="71"/>
        <v>0.5116159275620783</v>
      </c>
      <c r="X1533" s="126" t="s">
        <v>21801</v>
      </c>
    </row>
    <row r="1534" spans="1:24" x14ac:dyDescent="0.25">
      <c r="A1534" s="123" t="s">
        <v>10962</v>
      </c>
      <c r="B1534" s="123" t="s">
        <v>10650</v>
      </c>
      <c r="C1534" s="123" t="s">
        <v>454</v>
      </c>
      <c r="D1534" s="117" t="s">
        <v>22436</v>
      </c>
      <c r="E1534" s="117" t="s">
        <v>21845</v>
      </c>
      <c r="F1534" s="118" t="s">
        <v>23043</v>
      </c>
      <c r="G1534" s="126">
        <v>515</v>
      </c>
      <c r="H1534" s="120" t="s">
        <v>25441</v>
      </c>
      <c r="I1534" s="5">
        <f>VLOOKUP(A1534,Population!$A$5:$L$3146,12,FALSE)*'National Throughput'!$C$14</f>
        <v>3.9081439131887587E-4</v>
      </c>
      <c r="J1534" s="118" t="s">
        <v>21802</v>
      </c>
      <c r="K1534" s="114">
        <f>'Emissions Factors'!$B$2</f>
        <v>10</v>
      </c>
      <c r="L1534" s="118" t="s">
        <v>21801</v>
      </c>
      <c r="M1534" s="118" t="s">
        <v>21802</v>
      </c>
      <c r="N1534" s="113">
        <f t="shared" si="69"/>
        <v>3.9081439131887583E-3</v>
      </c>
      <c r="O1534" s="126" t="s">
        <v>21801</v>
      </c>
      <c r="P1534" s="138">
        <f>VLOOKUP(A1534,Population!$A$5:$L$3146,12,FALSE)*'National Throughput'!$C$17</f>
        <v>847.86864493912913</v>
      </c>
      <c r="Q1534" s="118" t="s">
        <v>21806</v>
      </c>
      <c r="R1534" s="2">
        <f>'Emissions Factors'!$B$3</f>
        <v>9.9208017983194906E-5</v>
      </c>
      <c r="S1534" s="118" t="s">
        <v>21801</v>
      </c>
      <c r="T1534" s="118" t="s">
        <v>21806</v>
      </c>
      <c r="U1534" s="104">
        <f t="shared" si="70"/>
        <v>8.4115367774508218E-2</v>
      </c>
      <c r="V1534" s="126" t="s">
        <v>21801</v>
      </c>
      <c r="W1534" s="113">
        <f t="shared" si="71"/>
        <v>8.8023511687696981E-2</v>
      </c>
      <c r="X1534" s="126" t="s">
        <v>21801</v>
      </c>
    </row>
    <row r="1535" spans="1:24" x14ac:dyDescent="0.25">
      <c r="A1535" s="123" t="s">
        <v>10969</v>
      </c>
      <c r="B1535" s="123" t="s">
        <v>10650</v>
      </c>
      <c r="C1535" s="123" t="s">
        <v>463</v>
      </c>
      <c r="D1535" s="117" t="s">
        <v>22066</v>
      </c>
      <c r="E1535" s="117" t="s">
        <v>21845</v>
      </c>
      <c r="F1535" s="118" t="s">
        <v>23043</v>
      </c>
      <c r="G1535" s="126">
        <v>515</v>
      </c>
      <c r="H1535" s="120" t="s">
        <v>25442</v>
      </c>
      <c r="I1535" s="5">
        <f>VLOOKUP(A1535,Population!$A$5:$L$3146,12,FALSE)*'National Throughput'!$C$14</f>
        <v>7.4050022525352216E-4</v>
      </c>
      <c r="J1535" s="118" t="s">
        <v>21802</v>
      </c>
      <c r="K1535" s="114">
        <f>'Emissions Factors'!$B$2</f>
        <v>10</v>
      </c>
      <c r="L1535" s="118" t="s">
        <v>21801</v>
      </c>
      <c r="M1535" s="118" t="s">
        <v>21802</v>
      </c>
      <c r="N1535" s="113">
        <f t="shared" si="69"/>
        <v>7.4050022525352218E-3</v>
      </c>
      <c r="O1535" s="126" t="s">
        <v>21801</v>
      </c>
      <c r="P1535" s="138">
        <f>VLOOKUP(A1535,Population!$A$5:$L$3146,12,FALSE)*'National Throughput'!$C$17</f>
        <v>1606.5092189774216</v>
      </c>
      <c r="Q1535" s="118" t="s">
        <v>21806</v>
      </c>
      <c r="R1535" s="2">
        <f>'Emissions Factors'!$B$3</f>
        <v>9.9208017983194906E-5</v>
      </c>
      <c r="S1535" s="118" t="s">
        <v>21801</v>
      </c>
      <c r="T1535" s="118" t="s">
        <v>21806</v>
      </c>
      <c r="U1535" s="104">
        <f t="shared" si="70"/>
        <v>0.15937859548648045</v>
      </c>
      <c r="V1535" s="126" t="s">
        <v>21801</v>
      </c>
      <c r="W1535" s="113">
        <f t="shared" si="71"/>
        <v>0.16678359773901566</v>
      </c>
      <c r="X1535" s="126" t="s">
        <v>21801</v>
      </c>
    </row>
    <row r="1536" spans="1:24" x14ac:dyDescent="0.25">
      <c r="A1536" s="123" t="s">
        <v>10977</v>
      </c>
      <c r="B1536" s="123" t="s">
        <v>10650</v>
      </c>
      <c r="C1536" s="123" t="s">
        <v>472</v>
      </c>
      <c r="D1536" s="117" t="s">
        <v>22173</v>
      </c>
      <c r="E1536" s="117" t="s">
        <v>21845</v>
      </c>
      <c r="F1536" s="118" t="s">
        <v>23043</v>
      </c>
      <c r="G1536" s="126">
        <v>515</v>
      </c>
      <c r="H1536" s="120" t="s">
        <v>25443</v>
      </c>
      <c r="I1536" s="5">
        <f>VLOOKUP(A1536,Population!$A$5:$L$3146,12,FALSE)*'National Throughput'!$C$14</f>
        <v>1.80746211521543E-4</v>
      </c>
      <c r="J1536" s="118" t="s">
        <v>21802</v>
      </c>
      <c r="K1536" s="114">
        <f>'Emissions Factors'!$B$2</f>
        <v>10</v>
      </c>
      <c r="L1536" s="118" t="s">
        <v>21801</v>
      </c>
      <c r="M1536" s="118" t="s">
        <v>21802</v>
      </c>
      <c r="N1536" s="113">
        <f t="shared" si="69"/>
        <v>1.80746211521543E-3</v>
      </c>
      <c r="O1536" s="126" t="s">
        <v>21801</v>
      </c>
      <c r="P1536" s="138">
        <f>VLOOKUP(A1536,Population!$A$5:$L$3146,12,FALSE)*'National Throughput'!$C$17</f>
        <v>392.12743656517983</v>
      </c>
      <c r="Q1536" s="118" t="s">
        <v>21806</v>
      </c>
      <c r="R1536" s="2">
        <f>'Emissions Factors'!$B$3</f>
        <v>9.9208017983194906E-5</v>
      </c>
      <c r="S1536" s="118" t="s">
        <v>21801</v>
      </c>
      <c r="T1536" s="118" t="s">
        <v>21806</v>
      </c>
      <c r="U1536" s="104">
        <f t="shared" si="70"/>
        <v>3.8902185778462481E-2</v>
      </c>
      <c r="V1536" s="126" t="s">
        <v>21801</v>
      </c>
      <c r="W1536" s="113">
        <f t="shared" si="71"/>
        <v>4.0709647893677911E-2</v>
      </c>
      <c r="X1536" s="126" t="s">
        <v>21801</v>
      </c>
    </row>
    <row r="1537" spans="1:24" x14ac:dyDescent="0.25">
      <c r="A1537" s="123" t="s">
        <v>10983</v>
      </c>
      <c r="B1537" s="123" t="s">
        <v>10650</v>
      </c>
      <c r="C1537" s="123" t="s">
        <v>480</v>
      </c>
      <c r="D1537" s="117" t="s">
        <v>22553</v>
      </c>
      <c r="E1537" s="117" t="s">
        <v>21845</v>
      </c>
      <c r="F1537" s="118" t="s">
        <v>23043</v>
      </c>
      <c r="G1537" s="126">
        <v>515</v>
      </c>
      <c r="H1537" s="120" t="s">
        <v>25444</v>
      </c>
      <c r="I1537" s="5">
        <f>VLOOKUP(A1537,Population!$A$5:$L$3146,12,FALSE)*'National Throughput'!$C$14</f>
        <v>1.3299452670729039E-5</v>
      </c>
      <c r="J1537" s="118" t="s">
        <v>21802</v>
      </c>
      <c r="K1537" s="114">
        <f>'Emissions Factors'!$B$2</f>
        <v>10</v>
      </c>
      <c r="L1537" s="118" t="s">
        <v>21801</v>
      </c>
      <c r="M1537" s="118" t="s">
        <v>21802</v>
      </c>
      <c r="N1537" s="113">
        <f t="shared" si="69"/>
        <v>1.3299452670729038E-4</v>
      </c>
      <c r="O1537" s="126" t="s">
        <v>21801</v>
      </c>
      <c r="P1537" s="138">
        <f>VLOOKUP(A1537,Population!$A$5:$L$3146,12,FALSE)*'National Throughput'!$C$17</f>
        <v>28.85305445459548</v>
      </c>
      <c r="Q1537" s="118" t="s">
        <v>21806</v>
      </c>
      <c r="R1537" s="2">
        <f>'Emissions Factors'!$B$3</f>
        <v>9.9208017983194906E-5</v>
      </c>
      <c r="S1537" s="118" t="s">
        <v>21801</v>
      </c>
      <c r="T1537" s="118" t="s">
        <v>21806</v>
      </c>
      <c r="U1537" s="104">
        <f t="shared" si="70"/>
        <v>2.8624543452016103E-3</v>
      </c>
      <c r="V1537" s="126" t="s">
        <v>21801</v>
      </c>
      <c r="W1537" s="113">
        <f t="shared" si="71"/>
        <v>2.9954488719089005E-3</v>
      </c>
      <c r="X1537" s="126" t="s">
        <v>21801</v>
      </c>
    </row>
    <row r="1538" spans="1:24" x14ac:dyDescent="0.25">
      <c r="A1538" s="123" t="s">
        <v>10990</v>
      </c>
      <c r="B1538" s="123" t="s">
        <v>10650</v>
      </c>
      <c r="C1538" s="123" t="s">
        <v>489</v>
      </c>
      <c r="D1538" s="117" t="s">
        <v>23060</v>
      </c>
      <c r="E1538" s="117" t="s">
        <v>21845</v>
      </c>
      <c r="F1538" s="118" t="s">
        <v>23043</v>
      </c>
      <c r="G1538" s="126">
        <v>515</v>
      </c>
      <c r="H1538" s="120" t="s">
        <v>25445</v>
      </c>
      <c r="I1538" s="5">
        <f>VLOOKUP(A1538,Population!$A$5:$L$3146,12,FALSE)*'National Throughput'!$C$14</f>
        <v>1.1782982579949161E-4</v>
      </c>
      <c r="J1538" s="118" t="s">
        <v>21802</v>
      </c>
      <c r="K1538" s="114">
        <f>'Emissions Factors'!$B$2</f>
        <v>10</v>
      </c>
      <c r="L1538" s="118" t="s">
        <v>21801</v>
      </c>
      <c r="M1538" s="118" t="s">
        <v>21802</v>
      </c>
      <c r="N1538" s="113">
        <f t="shared" si="69"/>
        <v>1.1782982579949162E-3</v>
      </c>
      <c r="O1538" s="126" t="s">
        <v>21801</v>
      </c>
      <c r="P1538" s="138">
        <f>VLOOKUP(A1538,Population!$A$5:$L$3146,12,FALSE)*'National Throughput'!$C$17</f>
        <v>255.6308492041023</v>
      </c>
      <c r="Q1538" s="118" t="s">
        <v>21806</v>
      </c>
      <c r="R1538" s="2">
        <f>'Emissions Factors'!$B$3</f>
        <v>9.9208017983194906E-5</v>
      </c>
      <c r="S1538" s="118" t="s">
        <v>21801</v>
      </c>
      <c r="T1538" s="118" t="s">
        <v>21806</v>
      </c>
      <c r="U1538" s="104">
        <f t="shared" si="70"/>
        <v>2.5360629884899965E-2</v>
      </c>
      <c r="V1538" s="126" t="s">
        <v>21801</v>
      </c>
      <c r="W1538" s="113">
        <f t="shared" si="71"/>
        <v>2.653892814289488E-2</v>
      </c>
      <c r="X1538" s="126" t="s">
        <v>21801</v>
      </c>
    </row>
    <row r="1539" spans="1:24" x14ac:dyDescent="0.25">
      <c r="A1539" s="123" t="s">
        <v>10996</v>
      </c>
      <c r="B1539" s="123" t="s">
        <v>10650</v>
      </c>
      <c r="C1539" s="123" t="s">
        <v>498</v>
      </c>
      <c r="D1539" s="117" t="s">
        <v>22174</v>
      </c>
      <c r="E1539" s="117" t="s">
        <v>21845</v>
      </c>
      <c r="F1539" s="118" t="s">
        <v>23043</v>
      </c>
      <c r="G1539" s="126">
        <v>515</v>
      </c>
      <c r="H1539" s="120" t="s">
        <v>25446</v>
      </c>
      <c r="I1539" s="5">
        <f>VLOOKUP(A1539,Population!$A$5:$L$3146,12,FALSE)*'National Throughput'!$C$14</f>
        <v>1.0868312722519772E-4</v>
      </c>
      <c r="J1539" s="118" t="s">
        <v>21802</v>
      </c>
      <c r="K1539" s="114">
        <f>'Emissions Factors'!$B$2</f>
        <v>10</v>
      </c>
      <c r="L1539" s="118" t="s">
        <v>21801</v>
      </c>
      <c r="M1539" s="118" t="s">
        <v>21802</v>
      </c>
      <c r="N1539" s="113">
        <f t="shared" si="69"/>
        <v>1.0868312722519772E-3</v>
      </c>
      <c r="O1539" s="126" t="s">
        <v>21801</v>
      </c>
      <c r="P1539" s="138">
        <f>VLOOKUP(A1539,Population!$A$5:$L$3146,12,FALSE)*'National Throughput'!$C$17</f>
        <v>235.78716100295426</v>
      </c>
      <c r="Q1539" s="118" t="s">
        <v>21806</v>
      </c>
      <c r="R1539" s="2">
        <f>'Emissions Factors'!$B$3</f>
        <v>9.9208017983194906E-5</v>
      </c>
      <c r="S1539" s="118" t="s">
        <v>21801</v>
      </c>
      <c r="T1539" s="118" t="s">
        <v>21806</v>
      </c>
      <c r="U1539" s="104">
        <f t="shared" si="70"/>
        <v>2.3391976908987561E-2</v>
      </c>
      <c r="V1539" s="126" t="s">
        <v>21801</v>
      </c>
      <c r="W1539" s="113">
        <f t="shared" si="71"/>
        <v>2.4478808181239538E-2</v>
      </c>
      <c r="X1539" s="126" t="s">
        <v>21801</v>
      </c>
    </row>
    <row r="1540" spans="1:24" x14ac:dyDescent="0.25">
      <c r="A1540" s="123" t="s">
        <v>11002</v>
      </c>
      <c r="B1540" s="123" t="s">
        <v>10650</v>
      </c>
      <c r="C1540" s="123" t="s">
        <v>506</v>
      </c>
      <c r="D1540" s="117" t="s">
        <v>22069</v>
      </c>
      <c r="E1540" s="117" t="s">
        <v>21845</v>
      </c>
      <c r="F1540" s="118" t="s">
        <v>23043</v>
      </c>
      <c r="G1540" s="126">
        <v>515</v>
      </c>
      <c r="H1540" s="120" t="s">
        <v>25447</v>
      </c>
      <c r="I1540" s="5">
        <f>VLOOKUP(A1540,Population!$A$5:$L$3146,12,FALSE)*'National Throughput'!$C$14</f>
        <v>1.2642127222478258E-4</v>
      </c>
      <c r="J1540" s="118" t="s">
        <v>21802</v>
      </c>
      <c r="K1540" s="114">
        <f>'Emissions Factors'!$B$2</f>
        <v>10</v>
      </c>
      <c r="L1540" s="118" t="s">
        <v>21801</v>
      </c>
      <c r="M1540" s="118" t="s">
        <v>21802</v>
      </c>
      <c r="N1540" s="113">
        <f t="shared" ref="N1540:N1603" si="72">I1540*K1540</f>
        <v>1.2642127222478258E-3</v>
      </c>
      <c r="O1540" s="126" t="s">
        <v>21801</v>
      </c>
      <c r="P1540" s="138">
        <f>VLOOKUP(A1540,Population!$A$5:$L$3146,12,FALSE)*'National Throughput'!$C$17</f>
        <v>274.26992238177098</v>
      </c>
      <c r="Q1540" s="118" t="s">
        <v>21806</v>
      </c>
      <c r="R1540" s="2">
        <f>'Emissions Factors'!$B$3</f>
        <v>9.9208017983194906E-5</v>
      </c>
      <c r="S1540" s="118" t="s">
        <v>21801</v>
      </c>
      <c r="T1540" s="118" t="s">
        <v>21806</v>
      </c>
      <c r="U1540" s="104">
        <f t="shared" ref="U1540:U1603" si="73">P1540*R1540</f>
        <v>2.7209775391900205E-2</v>
      </c>
      <c r="V1540" s="126" t="s">
        <v>21801</v>
      </c>
      <c r="W1540" s="113">
        <f t="shared" ref="W1540:W1603" si="74">N1540+U1540</f>
        <v>2.847398811414803E-2</v>
      </c>
      <c r="X1540" s="126" t="s">
        <v>21801</v>
      </c>
    </row>
    <row r="1541" spans="1:24" x14ac:dyDescent="0.25">
      <c r="A1541" s="123" t="s">
        <v>11009</v>
      </c>
      <c r="B1541" s="123" t="s">
        <v>10650</v>
      </c>
      <c r="C1541" s="123" t="s">
        <v>514</v>
      </c>
      <c r="D1541" s="117" t="s">
        <v>22516</v>
      </c>
      <c r="E1541" s="117" t="s">
        <v>21845</v>
      </c>
      <c r="F1541" s="118" t="s">
        <v>23043</v>
      </c>
      <c r="G1541" s="126">
        <v>515</v>
      </c>
      <c r="H1541" s="120" t="s">
        <v>25448</v>
      </c>
      <c r="I1541" s="5">
        <f>VLOOKUP(A1541,Population!$A$5:$L$3146,12,FALSE)*'National Throughput'!$C$14</f>
        <v>3.3707462793962753E-5</v>
      </c>
      <c r="J1541" s="118" t="s">
        <v>21802</v>
      </c>
      <c r="K1541" s="114">
        <f>'Emissions Factors'!$B$2</f>
        <v>10</v>
      </c>
      <c r="L1541" s="118" t="s">
        <v>21801</v>
      </c>
      <c r="M1541" s="118" t="s">
        <v>21802</v>
      </c>
      <c r="N1541" s="113">
        <f t="shared" si="72"/>
        <v>3.3707462793962752E-4</v>
      </c>
      <c r="O1541" s="126" t="s">
        <v>21801</v>
      </c>
      <c r="P1541" s="138">
        <f>VLOOKUP(A1541,Population!$A$5:$L$3146,12,FALSE)*'National Throughput'!$C$17</f>
        <v>73.128066515172236</v>
      </c>
      <c r="Q1541" s="118" t="s">
        <v>21806</v>
      </c>
      <c r="R1541" s="2">
        <f>'Emissions Factors'!$B$3</f>
        <v>9.9208017983194906E-5</v>
      </c>
      <c r="S1541" s="118" t="s">
        <v>21801</v>
      </c>
      <c r="T1541" s="118" t="s">
        <v>21806</v>
      </c>
      <c r="U1541" s="104">
        <f t="shared" si="73"/>
        <v>7.2548905379134802E-3</v>
      </c>
      <c r="V1541" s="126" t="s">
        <v>21801</v>
      </c>
      <c r="W1541" s="113">
        <f t="shared" si="74"/>
        <v>7.5919651658531082E-3</v>
      </c>
      <c r="X1541" s="126" t="s">
        <v>21801</v>
      </c>
    </row>
    <row r="1542" spans="1:24" x14ac:dyDescent="0.25">
      <c r="A1542" s="123" t="s">
        <v>11016</v>
      </c>
      <c r="B1542" s="123" t="s">
        <v>10650</v>
      </c>
      <c r="C1542" s="123" t="s">
        <v>523</v>
      </c>
      <c r="D1542" s="117" t="s">
        <v>22175</v>
      </c>
      <c r="E1542" s="117" t="s">
        <v>21845</v>
      </c>
      <c r="F1542" s="118" t="s">
        <v>23043</v>
      </c>
      <c r="G1542" s="126">
        <v>515</v>
      </c>
      <c r="H1542" s="120" t="s">
        <v>25449</v>
      </c>
      <c r="I1542" s="5">
        <f>VLOOKUP(A1542,Population!$A$5:$L$3146,12,FALSE)*'National Throughput'!$C$14</f>
        <v>1.8037050198359492E-4</v>
      </c>
      <c r="J1542" s="118" t="s">
        <v>21802</v>
      </c>
      <c r="K1542" s="114">
        <f>'Emissions Factors'!$B$2</f>
        <v>10</v>
      </c>
      <c r="L1542" s="118" t="s">
        <v>21801</v>
      </c>
      <c r="M1542" s="118" t="s">
        <v>21802</v>
      </c>
      <c r="N1542" s="113">
        <f t="shared" si="72"/>
        <v>1.8037050198359491E-3</v>
      </c>
      <c r="O1542" s="126" t="s">
        <v>21801</v>
      </c>
      <c r="P1542" s="138">
        <f>VLOOKUP(A1542,Population!$A$5:$L$3146,12,FALSE)*'National Throughput'!$C$17</f>
        <v>391.31233777683758</v>
      </c>
      <c r="Q1542" s="118" t="s">
        <v>21806</v>
      </c>
      <c r="R1542" s="2">
        <f>'Emissions Factors'!$B$3</f>
        <v>9.9208017983194906E-5</v>
      </c>
      <c r="S1542" s="118" t="s">
        <v>21801</v>
      </c>
      <c r="T1542" s="118" t="s">
        <v>21806</v>
      </c>
      <c r="U1542" s="104">
        <f t="shared" si="73"/>
        <v>3.8821321443210544E-2</v>
      </c>
      <c r="V1542" s="126" t="s">
        <v>21801</v>
      </c>
      <c r="W1542" s="113">
        <f t="shared" si="74"/>
        <v>4.0625026463046492E-2</v>
      </c>
      <c r="X1542" s="126" t="s">
        <v>21801</v>
      </c>
    </row>
    <row r="1543" spans="1:24" x14ac:dyDescent="0.25">
      <c r="A1543" s="123" t="s">
        <v>11024</v>
      </c>
      <c r="B1543" s="123" t="s">
        <v>10650</v>
      </c>
      <c r="C1543" s="123" t="s">
        <v>532</v>
      </c>
      <c r="D1543" s="117" t="s">
        <v>22647</v>
      </c>
      <c r="E1543" s="117" t="s">
        <v>21845</v>
      </c>
      <c r="F1543" s="118" t="s">
        <v>23043</v>
      </c>
      <c r="G1543" s="126">
        <v>515</v>
      </c>
      <c r="H1543" s="120" t="s">
        <v>25450</v>
      </c>
      <c r="I1543" s="5">
        <f>VLOOKUP(A1543,Population!$A$5:$L$3146,12,FALSE)*'National Throughput'!$C$14</f>
        <v>4.0932390457336304E-5</v>
      </c>
      <c r="J1543" s="118" t="s">
        <v>21802</v>
      </c>
      <c r="K1543" s="114">
        <f>'Emissions Factors'!$B$2</f>
        <v>10</v>
      </c>
      <c r="L1543" s="118" t="s">
        <v>21801</v>
      </c>
      <c r="M1543" s="118" t="s">
        <v>21802</v>
      </c>
      <c r="N1543" s="113">
        <f t="shared" si="72"/>
        <v>4.0932390457336306E-4</v>
      </c>
      <c r="O1543" s="126" t="s">
        <v>21801</v>
      </c>
      <c r="P1543" s="138">
        <f>VLOOKUP(A1543,Population!$A$5:$L$3146,12,FALSE)*'National Throughput'!$C$17</f>
        <v>88.80248834763124</v>
      </c>
      <c r="Q1543" s="118" t="s">
        <v>21806</v>
      </c>
      <c r="R1543" s="2">
        <f>'Emissions Factors'!$B$3</f>
        <v>9.9208017983194906E-5</v>
      </c>
      <c r="S1543" s="118" t="s">
        <v>21801</v>
      </c>
      <c r="T1543" s="118" t="s">
        <v>21806</v>
      </c>
      <c r="U1543" s="104">
        <f t="shared" si="73"/>
        <v>8.8099188609442568E-3</v>
      </c>
      <c r="V1543" s="126" t="s">
        <v>21801</v>
      </c>
      <c r="W1543" s="113">
        <f t="shared" si="74"/>
        <v>9.2192427655176205E-3</v>
      </c>
      <c r="X1543" s="126" t="s">
        <v>21801</v>
      </c>
    </row>
    <row r="1544" spans="1:24" x14ac:dyDescent="0.25">
      <c r="A1544" s="123" t="s">
        <v>11031</v>
      </c>
      <c r="B1544" s="123" t="s">
        <v>10650</v>
      </c>
      <c r="C1544" s="123" t="s">
        <v>540</v>
      </c>
      <c r="D1544" s="117" t="s">
        <v>22555</v>
      </c>
      <c r="E1544" s="117" t="s">
        <v>21845</v>
      </c>
      <c r="F1544" s="118" t="s">
        <v>23043</v>
      </c>
      <c r="G1544" s="126">
        <v>515</v>
      </c>
      <c r="H1544" s="120" t="s">
        <v>25451</v>
      </c>
      <c r="I1544" s="5">
        <f>VLOOKUP(A1544,Population!$A$5:$L$3146,12,FALSE)*'National Throughput'!$C$14</f>
        <v>5.0049165263121061E-5</v>
      </c>
      <c r="J1544" s="118" t="s">
        <v>21802</v>
      </c>
      <c r="K1544" s="114">
        <f>'Emissions Factors'!$B$2</f>
        <v>10</v>
      </c>
      <c r="L1544" s="118" t="s">
        <v>21801</v>
      </c>
      <c r="M1544" s="118" t="s">
        <v>21802</v>
      </c>
      <c r="N1544" s="113">
        <f t="shared" si="72"/>
        <v>5.0049165263121062E-4</v>
      </c>
      <c r="O1544" s="126" t="s">
        <v>21801</v>
      </c>
      <c r="P1544" s="138">
        <f>VLOOKUP(A1544,Population!$A$5:$L$3146,12,FALSE)*'National Throughput'!$C$17</f>
        <v>108.58125717625644</v>
      </c>
      <c r="Q1544" s="118" t="s">
        <v>21806</v>
      </c>
      <c r="R1544" s="2">
        <f>'Emissions Factors'!$B$3</f>
        <v>9.9208017983194906E-5</v>
      </c>
      <c r="S1544" s="118" t="s">
        <v>21801</v>
      </c>
      <c r="T1544" s="118" t="s">
        <v>21806</v>
      </c>
      <c r="U1544" s="104">
        <f t="shared" si="73"/>
        <v>1.077213131457996E-2</v>
      </c>
      <c r="V1544" s="126" t="s">
        <v>21801</v>
      </c>
      <c r="W1544" s="113">
        <f t="shared" si="74"/>
        <v>1.127262296721117E-2</v>
      </c>
      <c r="X1544" s="126" t="s">
        <v>21801</v>
      </c>
    </row>
    <row r="1545" spans="1:24" x14ac:dyDescent="0.25">
      <c r="A1545" s="123" t="s">
        <v>11037</v>
      </c>
      <c r="B1545" s="123" t="s">
        <v>10650</v>
      </c>
      <c r="C1545" s="123" t="s">
        <v>549</v>
      </c>
      <c r="D1545" s="117" t="s">
        <v>23061</v>
      </c>
      <c r="E1545" s="117" t="s">
        <v>21845</v>
      </c>
      <c r="F1545" s="118" t="s">
        <v>23043</v>
      </c>
      <c r="G1545" s="126">
        <v>515</v>
      </c>
      <c r="H1545" s="120" t="s">
        <v>25452</v>
      </c>
      <c r="I1545" s="5">
        <f>VLOOKUP(A1545,Population!$A$5:$L$3146,12,FALSE)*'National Throughput'!$C$14</f>
        <v>7.5806880223155525E-5</v>
      </c>
      <c r="J1545" s="118" t="s">
        <v>21802</v>
      </c>
      <c r="K1545" s="114">
        <f>'Emissions Factors'!$B$2</f>
        <v>10</v>
      </c>
      <c r="L1545" s="118" t="s">
        <v>21801</v>
      </c>
      <c r="M1545" s="118" t="s">
        <v>21802</v>
      </c>
      <c r="N1545" s="113">
        <f t="shared" si="72"/>
        <v>7.5806880223155525E-4</v>
      </c>
      <c r="O1545" s="126" t="s">
        <v>21801</v>
      </c>
      <c r="P1545" s="138">
        <f>VLOOKUP(A1545,Population!$A$5:$L$3146,12,FALSE)*'National Throughput'!$C$17</f>
        <v>164.46241039119425</v>
      </c>
      <c r="Q1545" s="118" t="s">
        <v>21806</v>
      </c>
      <c r="R1545" s="2">
        <f>'Emissions Factors'!$B$3</f>
        <v>9.9208017983194906E-5</v>
      </c>
      <c r="S1545" s="118" t="s">
        <v>21801</v>
      </c>
      <c r="T1545" s="118" t="s">
        <v>21806</v>
      </c>
      <c r="U1545" s="104">
        <f t="shared" si="73"/>
        <v>1.631598976764918E-2</v>
      </c>
      <c r="V1545" s="126" t="s">
        <v>21801</v>
      </c>
      <c r="W1545" s="113">
        <f t="shared" si="74"/>
        <v>1.7074058569880736E-2</v>
      </c>
      <c r="X1545" s="126" t="s">
        <v>21801</v>
      </c>
    </row>
    <row r="1546" spans="1:24" x14ac:dyDescent="0.25">
      <c r="A1546" s="123" t="s">
        <v>11044</v>
      </c>
      <c r="B1546" s="123" t="s">
        <v>10650</v>
      </c>
      <c r="C1546" s="123" t="s">
        <v>557</v>
      </c>
      <c r="D1546" s="117" t="s">
        <v>22073</v>
      </c>
      <c r="E1546" s="117" t="s">
        <v>21845</v>
      </c>
      <c r="F1546" s="118" t="s">
        <v>23043</v>
      </c>
      <c r="G1546" s="126">
        <v>515</v>
      </c>
      <c r="H1546" s="120" t="s">
        <v>25453</v>
      </c>
      <c r="I1546" s="5">
        <f>VLOOKUP(A1546,Population!$A$5:$L$3146,12,FALSE)*'National Throughput'!$C$14</f>
        <v>5.1465556972553706E-5</v>
      </c>
      <c r="J1546" s="118" t="s">
        <v>21802</v>
      </c>
      <c r="K1546" s="114">
        <f>'Emissions Factors'!$B$2</f>
        <v>10</v>
      </c>
      <c r="L1546" s="118" t="s">
        <v>21801</v>
      </c>
      <c r="M1546" s="118" t="s">
        <v>21802</v>
      </c>
      <c r="N1546" s="113">
        <f t="shared" si="72"/>
        <v>5.1465556972553708E-4</v>
      </c>
      <c r="O1546" s="126" t="s">
        <v>21801</v>
      </c>
      <c r="P1546" s="138">
        <f>VLOOKUP(A1546,Population!$A$5:$L$3146,12,FALSE)*'National Throughput'!$C$17</f>
        <v>111.65410747567086</v>
      </c>
      <c r="Q1546" s="118" t="s">
        <v>21806</v>
      </c>
      <c r="R1546" s="2">
        <f>'Emissions Factors'!$B$3</f>
        <v>9.9208017983194906E-5</v>
      </c>
      <c r="S1546" s="118" t="s">
        <v>21801</v>
      </c>
      <c r="T1546" s="118" t="s">
        <v>21806</v>
      </c>
      <c r="U1546" s="104">
        <f t="shared" si="73"/>
        <v>1.107698270234393E-2</v>
      </c>
      <c r="V1546" s="126" t="s">
        <v>21801</v>
      </c>
      <c r="W1546" s="113">
        <f t="shared" si="74"/>
        <v>1.1591638272069467E-2</v>
      </c>
      <c r="X1546" s="126" t="s">
        <v>21801</v>
      </c>
    </row>
    <row r="1547" spans="1:24" x14ac:dyDescent="0.25">
      <c r="A1547" s="123" t="s">
        <v>11050</v>
      </c>
      <c r="B1547" s="123" t="s">
        <v>10650</v>
      </c>
      <c r="C1547" s="123" t="s">
        <v>565</v>
      </c>
      <c r="D1547" s="117" t="s">
        <v>22074</v>
      </c>
      <c r="E1547" s="117" t="s">
        <v>21845</v>
      </c>
      <c r="F1547" s="118" t="s">
        <v>23043</v>
      </c>
      <c r="G1547" s="126">
        <v>515</v>
      </c>
      <c r="H1547" s="120" t="s">
        <v>25454</v>
      </c>
      <c r="I1547" s="5">
        <f>VLOOKUP(A1547,Population!$A$5:$L$3146,12,FALSE)*'National Throughput'!$C$14</f>
        <v>4.1121907657894193E-5</v>
      </c>
      <c r="J1547" s="118" t="s">
        <v>21802</v>
      </c>
      <c r="K1547" s="114">
        <f>'Emissions Factors'!$B$2</f>
        <v>10</v>
      </c>
      <c r="L1547" s="118" t="s">
        <v>21801</v>
      </c>
      <c r="M1547" s="118" t="s">
        <v>21802</v>
      </c>
      <c r="N1547" s="113">
        <f t="shared" si="72"/>
        <v>4.1121907657894191E-4</v>
      </c>
      <c r="O1547" s="126" t="s">
        <v>21801</v>
      </c>
      <c r="P1547" s="138">
        <f>VLOOKUP(A1547,Population!$A$5:$L$3146,12,FALSE)*'National Throughput'!$C$17</f>
        <v>89.213644373609228</v>
      </c>
      <c r="Q1547" s="118" t="s">
        <v>21806</v>
      </c>
      <c r="R1547" s="2">
        <f>'Emissions Factors'!$B$3</f>
        <v>9.9208017983194906E-5</v>
      </c>
      <c r="S1547" s="118" t="s">
        <v>21801</v>
      </c>
      <c r="T1547" s="118" t="s">
        <v>21806</v>
      </c>
      <c r="U1547" s="104">
        <f t="shared" si="73"/>
        <v>8.8507088353633797E-3</v>
      </c>
      <c r="V1547" s="126" t="s">
        <v>21801</v>
      </c>
      <c r="W1547" s="113">
        <f t="shared" si="74"/>
        <v>9.2619279119423217E-3</v>
      </c>
      <c r="X1547" s="126" t="s">
        <v>21801</v>
      </c>
    </row>
    <row r="1548" spans="1:24" x14ac:dyDescent="0.25">
      <c r="A1548" s="123" t="s">
        <v>11057</v>
      </c>
      <c r="B1548" s="123" t="s">
        <v>10650</v>
      </c>
      <c r="C1548" s="123" t="s">
        <v>574</v>
      </c>
      <c r="D1548" s="117" t="s">
        <v>23062</v>
      </c>
      <c r="E1548" s="117" t="s">
        <v>21845</v>
      </c>
      <c r="F1548" s="118" t="s">
        <v>23043</v>
      </c>
      <c r="G1548" s="126">
        <v>515</v>
      </c>
      <c r="H1548" s="120" t="s">
        <v>25455</v>
      </c>
      <c r="I1548" s="5">
        <f>VLOOKUP(A1548,Population!$A$5:$L$3146,12,FALSE)*'National Throughput'!$C$14</f>
        <v>2.9966991730320208E-5</v>
      </c>
      <c r="J1548" s="118" t="s">
        <v>21802</v>
      </c>
      <c r="K1548" s="114">
        <f>'Emissions Factors'!$B$2</f>
        <v>10</v>
      </c>
      <c r="L1548" s="118" t="s">
        <v>21801</v>
      </c>
      <c r="M1548" s="118" t="s">
        <v>21802</v>
      </c>
      <c r="N1548" s="113">
        <f t="shared" si="72"/>
        <v>2.9966991730320206E-4</v>
      </c>
      <c r="O1548" s="126" t="s">
        <v>21801</v>
      </c>
      <c r="P1548" s="138">
        <f>VLOOKUP(A1548,Population!$A$5:$L$3146,12,FALSE)*'National Throughput'!$C$17</f>
        <v>65.01314494981726</v>
      </c>
      <c r="Q1548" s="118" t="s">
        <v>21806</v>
      </c>
      <c r="R1548" s="2">
        <f>'Emissions Factors'!$B$3</f>
        <v>9.9208017983194906E-5</v>
      </c>
      <c r="S1548" s="118" t="s">
        <v>21801</v>
      </c>
      <c r="T1548" s="118" t="s">
        <v>21806</v>
      </c>
      <c r="U1548" s="104">
        <f t="shared" si="73"/>
        <v>6.4498252533255274E-3</v>
      </c>
      <c r="V1548" s="126" t="s">
        <v>21801</v>
      </c>
      <c r="W1548" s="113">
        <f t="shared" si="74"/>
        <v>6.7494951706287293E-3</v>
      </c>
      <c r="X1548" s="126" t="s">
        <v>21801</v>
      </c>
    </row>
    <row r="1549" spans="1:24" x14ac:dyDescent="0.25">
      <c r="A1549" s="123" t="s">
        <v>11064</v>
      </c>
      <c r="B1549" s="123" t="s">
        <v>10650</v>
      </c>
      <c r="C1549" s="123" t="s">
        <v>583</v>
      </c>
      <c r="D1549" s="117" t="s">
        <v>22076</v>
      </c>
      <c r="E1549" s="117" t="s">
        <v>21845</v>
      </c>
      <c r="F1549" s="118" t="s">
        <v>23043</v>
      </c>
      <c r="G1549" s="126">
        <v>515</v>
      </c>
      <c r="H1549" s="120" t="s">
        <v>25456</v>
      </c>
      <c r="I1549" s="5">
        <f>VLOOKUP(A1549,Population!$A$5:$L$3146,12,FALSE)*'National Throughput'!$C$14</f>
        <v>9.6155042809370947E-5</v>
      </c>
      <c r="J1549" s="118" t="s">
        <v>21802</v>
      </c>
      <c r="K1549" s="114">
        <f>'Emissions Factors'!$B$2</f>
        <v>10</v>
      </c>
      <c r="L1549" s="118" t="s">
        <v>21801</v>
      </c>
      <c r="M1549" s="118" t="s">
        <v>21802</v>
      </c>
      <c r="N1549" s="113">
        <f t="shared" si="72"/>
        <v>9.615504280937095E-4</v>
      </c>
      <c r="O1549" s="126" t="s">
        <v>21801</v>
      </c>
      <c r="P1549" s="138">
        <f>VLOOKUP(A1549,Population!$A$5:$L$3146,12,FALSE)*'National Throughput'!$C$17</f>
        <v>208.60758370672531</v>
      </c>
      <c r="Q1549" s="118" t="s">
        <v>21806</v>
      </c>
      <c r="R1549" s="2">
        <f>'Emissions Factors'!$B$3</f>
        <v>9.9208017983194906E-5</v>
      </c>
      <c r="S1549" s="118" t="s">
        <v>21801</v>
      </c>
      <c r="T1549" s="118" t="s">
        <v>21806</v>
      </c>
      <c r="U1549" s="104">
        <f t="shared" si="73"/>
        <v>2.0695544915807641E-2</v>
      </c>
      <c r="V1549" s="126" t="s">
        <v>21801</v>
      </c>
      <c r="W1549" s="113">
        <f t="shared" si="74"/>
        <v>2.165709534390135E-2</v>
      </c>
      <c r="X1549" s="126" t="s">
        <v>21801</v>
      </c>
    </row>
    <row r="1550" spans="1:24" x14ac:dyDescent="0.25">
      <c r="A1550" s="123" t="s">
        <v>11071</v>
      </c>
      <c r="B1550" s="123" t="s">
        <v>10650</v>
      </c>
      <c r="C1550" s="123" t="s">
        <v>591</v>
      </c>
      <c r="D1550" s="117" t="s">
        <v>22563</v>
      </c>
      <c r="E1550" s="117" t="s">
        <v>21845</v>
      </c>
      <c r="F1550" s="118" t="s">
        <v>23043</v>
      </c>
      <c r="G1550" s="126">
        <v>515</v>
      </c>
      <c r="H1550" s="120" t="s">
        <v>25457</v>
      </c>
      <c r="I1550" s="5">
        <f>VLOOKUP(A1550,Population!$A$5:$L$3146,12,FALSE)*'National Throughput'!$C$14</f>
        <v>1.2365166120610324E-5</v>
      </c>
      <c r="J1550" s="118" t="s">
        <v>21802</v>
      </c>
      <c r="K1550" s="114">
        <f>'Emissions Factors'!$B$2</f>
        <v>10</v>
      </c>
      <c r="L1550" s="118" t="s">
        <v>21801</v>
      </c>
      <c r="M1550" s="118" t="s">
        <v>21802</v>
      </c>
      <c r="N1550" s="113">
        <f t="shared" si="72"/>
        <v>1.2365166120610323E-4</v>
      </c>
      <c r="O1550" s="126" t="s">
        <v>21801</v>
      </c>
      <c r="P1550" s="138">
        <f>VLOOKUP(A1550,Population!$A$5:$L$3146,12,FALSE)*'National Throughput'!$C$17</f>
        <v>26.826127379160148</v>
      </c>
      <c r="Q1550" s="118" t="s">
        <v>21806</v>
      </c>
      <c r="R1550" s="2">
        <f>'Emissions Factors'!$B$3</f>
        <v>9.9208017983194906E-5</v>
      </c>
      <c r="S1550" s="118" t="s">
        <v>21801</v>
      </c>
      <c r="T1550" s="118" t="s">
        <v>21806</v>
      </c>
      <c r="U1550" s="104">
        <f t="shared" si="73"/>
        <v>2.6613669274511971E-3</v>
      </c>
      <c r="V1550" s="126" t="s">
        <v>21801</v>
      </c>
      <c r="W1550" s="113">
        <f t="shared" si="74"/>
        <v>2.7850185886573002E-3</v>
      </c>
      <c r="X1550" s="126" t="s">
        <v>21801</v>
      </c>
    </row>
    <row r="1551" spans="1:24" x14ac:dyDescent="0.25">
      <c r="A1551" s="123" t="s">
        <v>11078</v>
      </c>
      <c r="B1551" s="123" t="s">
        <v>10650</v>
      </c>
      <c r="C1551" s="123" t="s">
        <v>600</v>
      </c>
      <c r="D1551" s="117" t="s">
        <v>22179</v>
      </c>
      <c r="E1551" s="117" t="s">
        <v>21845</v>
      </c>
      <c r="F1551" s="118" t="s">
        <v>23043</v>
      </c>
      <c r="G1551" s="126">
        <v>515</v>
      </c>
      <c r="H1551" s="120" t="s">
        <v>25458</v>
      </c>
      <c r="I1551" s="5">
        <f>VLOOKUP(A1551,Population!$A$5:$L$3146,12,FALSE)*'National Throughput'!$C$14</f>
        <v>8.3590384898699695E-5</v>
      </c>
      <c r="J1551" s="118" t="s">
        <v>21802</v>
      </c>
      <c r="K1551" s="114">
        <f>'Emissions Factors'!$B$2</f>
        <v>10</v>
      </c>
      <c r="L1551" s="118" t="s">
        <v>21801</v>
      </c>
      <c r="M1551" s="118" t="s">
        <v>21802</v>
      </c>
      <c r="N1551" s="113">
        <f t="shared" si="72"/>
        <v>8.3590384898699695E-4</v>
      </c>
      <c r="O1551" s="126" t="s">
        <v>21801</v>
      </c>
      <c r="P1551" s="138">
        <f>VLOOKUP(A1551,Population!$A$5:$L$3146,12,FALSE)*'National Throughput'!$C$17</f>
        <v>181.34866051074621</v>
      </c>
      <c r="Q1551" s="118" t="s">
        <v>21806</v>
      </c>
      <c r="R1551" s="2">
        <f>'Emissions Factors'!$B$3</f>
        <v>9.9208017983194906E-5</v>
      </c>
      <c r="S1551" s="118" t="s">
        <v>21801</v>
      </c>
      <c r="T1551" s="118" t="s">
        <v>21806</v>
      </c>
      <c r="U1551" s="104">
        <f t="shared" si="73"/>
        <v>1.7991241173178418E-2</v>
      </c>
      <c r="V1551" s="126" t="s">
        <v>21801</v>
      </c>
      <c r="W1551" s="113">
        <f t="shared" si="74"/>
        <v>1.8827145022165415E-2</v>
      </c>
      <c r="X1551" s="126" t="s">
        <v>21801</v>
      </c>
    </row>
    <row r="1552" spans="1:24" x14ac:dyDescent="0.25">
      <c r="A1552" s="123" t="s">
        <v>11085</v>
      </c>
      <c r="B1552" s="123" t="s">
        <v>10650</v>
      </c>
      <c r="C1552" s="123" t="s">
        <v>609</v>
      </c>
      <c r="D1552" s="117" t="s">
        <v>22180</v>
      </c>
      <c r="E1552" s="117" t="s">
        <v>21845</v>
      </c>
      <c r="F1552" s="118" t="s">
        <v>23043</v>
      </c>
      <c r="G1552" s="126">
        <v>515</v>
      </c>
      <c r="H1552" s="120" t="s">
        <v>25459</v>
      </c>
      <c r="I1552" s="5">
        <f>VLOOKUP(A1552,Population!$A$5:$L$3146,12,FALSE)*'National Throughput'!$C$14</f>
        <v>4.731945260245392E-5</v>
      </c>
      <c r="J1552" s="118" t="s">
        <v>21802</v>
      </c>
      <c r="K1552" s="114">
        <f>'Emissions Factors'!$B$2</f>
        <v>10</v>
      </c>
      <c r="L1552" s="118" t="s">
        <v>21801</v>
      </c>
      <c r="M1552" s="118" t="s">
        <v>21802</v>
      </c>
      <c r="N1552" s="113">
        <f t="shared" si="72"/>
        <v>4.7319452602453922E-4</v>
      </c>
      <c r="O1552" s="126" t="s">
        <v>21801</v>
      </c>
      <c r="P1552" s="138">
        <f>VLOOKUP(A1552,Population!$A$5:$L$3146,12,FALSE)*'National Throughput'!$C$17</f>
        <v>102.65916774945072</v>
      </c>
      <c r="Q1552" s="118" t="s">
        <v>21806</v>
      </c>
      <c r="R1552" s="2">
        <f>'Emissions Factors'!$B$3</f>
        <v>9.9208017983194906E-5</v>
      </c>
      <c r="S1552" s="118" t="s">
        <v>21801</v>
      </c>
      <c r="T1552" s="118" t="s">
        <v>21806</v>
      </c>
      <c r="U1552" s="104">
        <f t="shared" si="73"/>
        <v>1.0184612560227329E-2</v>
      </c>
      <c r="V1552" s="126" t="s">
        <v>21801</v>
      </c>
      <c r="W1552" s="113">
        <f t="shared" si="74"/>
        <v>1.0657807086251869E-2</v>
      </c>
      <c r="X1552" s="126" t="s">
        <v>21801</v>
      </c>
    </row>
    <row r="1553" spans="1:24" x14ac:dyDescent="0.25">
      <c r="A1553" s="123" t="s">
        <v>11090</v>
      </c>
      <c r="B1553" s="123" t="s">
        <v>10650</v>
      </c>
      <c r="C1553" s="123" t="s">
        <v>1442</v>
      </c>
      <c r="D1553" s="117" t="s">
        <v>23063</v>
      </c>
      <c r="E1553" s="117" t="s">
        <v>21845</v>
      </c>
      <c r="F1553" s="118" t="s">
        <v>23043</v>
      </c>
      <c r="G1553" s="126">
        <v>515</v>
      </c>
      <c r="H1553" s="120" t="s">
        <v>25460</v>
      </c>
      <c r="I1553" s="5">
        <f>VLOOKUP(A1553,Population!$A$5:$L$3146,12,FALSE)*'National Throughput'!$C$14</f>
        <v>5.2719030386769911E-5</v>
      </c>
      <c r="J1553" s="118" t="s">
        <v>21802</v>
      </c>
      <c r="K1553" s="114">
        <f>'Emissions Factors'!$B$2</f>
        <v>10</v>
      </c>
      <c r="L1553" s="118" t="s">
        <v>21801</v>
      </c>
      <c r="M1553" s="118" t="s">
        <v>21802</v>
      </c>
      <c r="N1553" s="113">
        <f t="shared" si="72"/>
        <v>5.271903038676991E-4</v>
      </c>
      <c r="O1553" s="126" t="s">
        <v>21801</v>
      </c>
      <c r="P1553" s="138">
        <f>VLOOKUP(A1553,Population!$A$5:$L$3146,12,FALSE)*'National Throughput'!$C$17</f>
        <v>114.37350785801648</v>
      </c>
      <c r="Q1553" s="118" t="s">
        <v>21806</v>
      </c>
      <c r="R1553" s="2">
        <f>'Emissions Factors'!$B$3</f>
        <v>9.9208017983194906E-5</v>
      </c>
      <c r="S1553" s="118" t="s">
        <v>21801</v>
      </c>
      <c r="T1553" s="118" t="s">
        <v>21806</v>
      </c>
      <c r="U1553" s="104">
        <f t="shared" si="73"/>
        <v>1.1346769024379182E-2</v>
      </c>
      <c r="V1553" s="126" t="s">
        <v>21801</v>
      </c>
      <c r="W1553" s="113">
        <f t="shared" si="74"/>
        <v>1.1873959328246881E-2</v>
      </c>
      <c r="X1553" s="126" t="s">
        <v>21801</v>
      </c>
    </row>
    <row r="1554" spans="1:24" x14ac:dyDescent="0.25">
      <c r="A1554" s="123" t="s">
        <v>11097</v>
      </c>
      <c r="B1554" s="123" t="s">
        <v>10650</v>
      </c>
      <c r="C1554" s="123" t="s">
        <v>1450</v>
      </c>
      <c r="D1554" s="117" t="s">
        <v>21848</v>
      </c>
      <c r="E1554" s="117" t="s">
        <v>21845</v>
      </c>
      <c r="F1554" s="118" t="s">
        <v>23043</v>
      </c>
      <c r="G1554" s="126">
        <v>515</v>
      </c>
      <c r="H1554" s="120" t="s">
        <v>25461</v>
      </c>
      <c r="I1554" s="5">
        <f>VLOOKUP(A1554,Population!$A$5:$L$3146,12,FALSE)*'National Throughput'!$C$14</f>
        <v>2.8949583601009434E-5</v>
      </c>
      <c r="J1554" s="118" t="s">
        <v>21802</v>
      </c>
      <c r="K1554" s="114">
        <f>'Emissions Factors'!$B$2</f>
        <v>10</v>
      </c>
      <c r="L1554" s="118" t="s">
        <v>21801</v>
      </c>
      <c r="M1554" s="118" t="s">
        <v>21802</v>
      </c>
      <c r="N1554" s="113">
        <f t="shared" si="72"/>
        <v>2.8949583601009434E-4</v>
      </c>
      <c r="O1554" s="126" t="s">
        <v>21801</v>
      </c>
      <c r="P1554" s="138">
        <f>VLOOKUP(A1554,Population!$A$5:$L$3146,12,FALSE)*'National Throughput'!$C$17</f>
        <v>62.805886284040703</v>
      </c>
      <c r="Q1554" s="118" t="s">
        <v>21806</v>
      </c>
      <c r="R1554" s="2">
        <f>'Emissions Factors'!$B$3</f>
        <v>9.9208017983194906E-5</v>
      </c>
      <c r="S1554" s="118" t="s">
        <v>21801</v>
      </c>
      <c r="T1554" s="118" t="s">
        <v>21806</v>
      </c>
      <c r="U1554" s="104">
        <f t="shared" si="73"/>
        <v>6.2308474959176042E-3</v>
      </c>
      <c r="V1554" s="126" t="s">
        <v>21801</v>
      </c>
      <c r="W1554" s="113">
        <f t="shared" si="74"/>
        <v>6.5203433319276985E-3</v>
      </c>
      <c r="X1554" s="126" t="s">
        <v>21801</v>
      </c>
    </row>
    <row r="1555" spans="1:24" x14ac:dyDescent="0.25">
      <c r="A1555" s="123" t="s">
        <v>11102</v>
      </c>
      <c r="B1555" s="123" t="s">
        <v>10650</v>
      </c>
      <c r="C1555" s="123" t="s">
        <v>1458</v>
      </c>
      <c r="D1555" s="117" t="s">
        <v>22079</v>
      </c>
      <c r="E1555" s="117" t="s">
        <v>21845</v>
      </c>
      <c r="F1555" s="118" t="s">
        <v>23043</v>
      </c>
      <c r="G1555" s="126">
        <v>515</v>
      </c>
      <c r="H1555" s="120" t="s">
        <v>25462</v>
      </c>
      <c r="I1555" s="5">
        <f>VLOOKUP(A1555,Population!$A$5:$L$3146,12,FALSE)*'National Throughput'!$C$14</f>
        <v>3.9369704768525639E-5</v>
      </c>
      <c r="J1555" s="118" t="s">
        <v>21802</v>
      </c>
      <c r="K1555" s="114">
        <f>'Emissions Factors'!$B$2</f>
        <v>10</v>
      </c>
      <c r="L1555" s="118" t="s">
        <v>21801</v>
      </c>
      <c r="M1555" s="118" t="s">
        <v>21802</v>
      </c>
      <c r="N1555" s="113">
        <f t="shared" si="72"/>
        <v>3.9369704768525639E-4</v>
      </c>
      <c r="O1555" s="126" t="s">
        <v>21801</v>
      </c>
      <c r="P1555" s="138">
        <f>VLOOKUP(A1555,Population!$A$5:$L$3146,12,FALSE)*'National Throughput'!$C$17</f>
        <v>85.412254449216263</v>
      </c>
      <c r="Q1555" s="118" t="s">
        <v>21806</v>
      </c>
      <c r="R1555" s="2">
        <f>'Emissions Factors'!$B$3</f>
        <v>9.9208017983194906E-5</v>
      </c>
      <c r="S1555" s="118" t="s">
        <v>21801</v>
      </c>
      <c r="T1555" s="118" t="s">
        <v>21806</v>
      </c>
      <c r="U1555" s="104">
        <f t="shared" si="73"/>
        <v>8.4735804753830659E-3</v>
      </c>
      <c r="V1555" s="126" t="s">
        <v>21801</v>
      </c>
      <c r="W1555" s="113">
        <f t="shared" si="74"/>
        <v>8.8672775230683228E-3</v>
      </c>
      <c r="X1555" s="126" t="s">
        <v>21801</v>
      </c>
    </row>
    <row r="1556" spans="1:24" x14ac:dyDescent="0.25">
      <c r="A1556" s="123" t="s">
        <v>11109</v>
      </c>
      <c r="B1556" s="123" t="s">
        <v>10650</v>
      </c>
      <c r="C1556" s="123" t="s">
        <v>1466</v>
      </c>
      <c r="D1556" s="117" t="s">
        <v>22080</v>
      </c>
      <c r="E1556" s="117" t="s">
        <v>21845</v>
      </c>
      <c r="F1556" s="118" t="s">
        <v>23043</v>
      </c>
      <c r="G1556" s="126">
        <v>515</v>
      </c>
      <c r="H1556" s="120" t="s">
        <v>25463</v>
      </c>
      <c r="I1556" s="5">
        <f>VLOOKUP(A1556,Population!$A$5:$L$3146,12,FALSE)*'National Throughput'!$C$14</f>
        <v>6.7295230513888941E-5</v>
      </c>
      <c r="J1556" s="118" t="s">
        <v>21802</v>
      </c>
      <c r="K1556" s="114">
        <f>'Emissions Factors'!$B$2</f>
        <v>10</v>
      </c>
      <c r="L1556" s="118" t="s">
        <v>21801</v>
      </c>
      <c r="M1556" s="118" t="s">
        <v>21802</v>
      </c>
      <c r="N1556" s="113">
        <f t="shared" si="72"/>
        <v>6.7295230513888941E-4</v>
      </c>
      <c r="O1556" s="126" t="s">
        <v>21801</v>
      </c>
      <c r="P1556" s="138">
        <f>VLOOKUP(A1556,Population!$A$5:$L$3146,12,FALSE)*'National Throughput'!$C$17</f>
        <v>145.99645554025315</v>
      </c>
      <c r="Q1556" s="118" t="s">
        <v>21806</v>
      </c>
      <c r="R1556" s="2">
        <f>'Emissions Factors'!$B$3</f>
        <v>9.9208017983194906E-5</v>
      </c>
      <c r="S1556" s="118" t="s">
        <v>21801</v>
      </c>
      <c r="T1556" s="118" t="s">
        <v>21806</v>
      </c>
      <c r="U1556" s="104">
        <f t="shared" si="73"/>
        <v>1.448401898672015E-2</v>
      </c>
      <c r="V1556" s="126" t="s">
        <v>21801</v>
      </c>
      <c r="W1556" s="113">
        <f t="shared" si="74"/>
        <v>1.5156971291859039E-2</v>
      </c>
      <c r="X1556" s="126" t="s">
        <v>21801</v>
      </c>
    </row>
    <row r="1557" spans="1:24" x14ac:dyDescent="0.25">
      <c r="A1557" s="123" t="s">
        <v>11116</v>
      </c>
      <c r="B1557" s="123" t="s">
        <v>10650</v>
      </c>
      <c r="C1557" s="123" t="s">
        <v>1475</v>
      </c>
      <c r="D1557" s="117" t="s">
        <v>23064</v>
      </c>
      <c r="E1557" s="117" t="s">
        <v>21845</v>
      </c>
      <c r="F1557" s="118" t="s">
        <v>23043</v>
      </c>
      <c r="G1557" s="126">
        <v>515</v>
      </c>
      <c r="H1557" s="120" t="s">
        <v>25464</v>
      </c>
      <c r="I1557" s="5">
        <f>VLOOKUP(A1557,Population!$A$5:$L$3146,12,FALSE)*'National Throughput'!$C$14</f>
        <v>6.0751899799890252E-5</v>
      </c>
      <c r="J1557" s="118" t="s">
        <v>21802</v>
      </c>
      <c r="K1557" s="114">
        <f>'Emissions Factors'!$B$2</f>
        <v>10</v>
      </c>
      <c r="L1557" s="118" t="s">
        <v>21801</v>
      </c>
      <c r="M1557" s="118" t="s">
        <v>21802</v>
      </c>
      <c r="N1557" s="113">
        <f t="shared" si="72"/>
        <v>6.0751899799890252E-4</v>
      </c>
      <c r="O1557" s="126" t="s">
        <v>21801</v>
      </c>
      <c r="P1557" s="138">
        <f>VLOOKUP(A1557,Population!$A$5:$L$3146,12,FALSE)*'National Throughput'!$C$17</f>
        <v>131.80075274859215</v>
      </c>
      <c r="Q1557" s="118" t="s">
        <v>21806</v>
      </c>
      <c r="R1557" s="2">
        <f>'Emissions Factors'!$B$3</f>
        <v>9.9208017983194906E-5</v>
      </c>
      <c r="S1557" s="118" t="s">
        <v>21801</v>
      </c>
      <c r="T1557" s="118" t="s">
        <v>21806</v>
      </c>
      <c r="U1557" s="104">
        <f t="shared" si="73"/>
        <v>1.3075691448880955E-2</v>
      </c>
      <c r="V1557" s="126" t="s">
        <v>21801</v>
      </c>
      <c r="W1557" s="113">
        <f t="shared" si="74"/>
        <v>1.3683210446879857E-2</v>
      </c>
      <c r="X1557" s="126" t="s">
        <v>21801</v>
      </c>
    </row>
    <row r="1558" spans="1:24" x14ac:dyDescent="0.25">
      <c r="A1558" s="123" t="s">
        <v>11123</v>
      </c>
      <c r="B1558" s="123" t="s">
        <v>10650</v>
      </c>
      <c r="C1558" s="123" t="s">
        <v>1484</v>
      </c>
      <c r="D1558" s="117" t="s">
        <v>22182</v>
      </c>
      <c r="E1558" s="117" t="s">
        <v>21845</v>
      </c>
      <c r="F1558" s="118" t="s">
        <v>23043</v>
      </c>
      <c r="G1558" s="126">
        <v>515</v>
      </c>
      <c r="H1558" s="120" t="s">
        <v>25465</v>
      </c>
      <c r="I1558" s="5">
        <f>VLOOKUP(A1558,Population!$A$5:$L$3146,12,FALSE)*'National Throughput'!$C$14</f>
        <v>1.9483033189984507E-4</v>
      </c>
      <c r="J1558" s="118" t="s">
        <v>21802</v>
      </c>
      <c r="K1558" s="114">
        <f>'Emissions Factors'!$B$2</f>
        <v>10</v>
      </c>
      <c r="L1558" s="118" t="s">
        <v>21801</v>
      </c>
      <c r="M1558" s="118" t="s">
        <v>21802</v>
      </c>
      <c r="N1558" s="113">
        <f t="shared" si="72"/>
        <v>1.9483033189984507E-3</v>
      </c>
      <c r="O1558" s="126" t="s">
        <v>21801</v>
      </c>
      <c r="P1558" s="138">
        <f>VLOOKUP(A1558,Population!$A$5:$L$3146,12,FALSE)*'National Throughput'!$C$17</f>
        <v>422.68282123259644</v>
      </c>
      <c r="Q1558" s="118" t="s">
        <v>21806</v>
      </c>
      <c r="R1558" s="2">
        <f>'Emissions Factors'!$B$3</f>
        <v>9.9208017983194906E-5</v>
      </c>
      <c r="S1558" s="118" t="s">
        <v>21801</v>
      </c>
      <c r="T1558" s="118" t="s">
        <v>21806</v>
      </c>
      <c r="U1558" s="104">
        <f t="shared" si="73"/>
        <v>4.1933524930030983E-2</v>
      </c>
      <c r="V1558" s="126" t="s">
        <v>21801</v>
      </c>
      <c r="W1558" s="113">
        <f t="shared" si="74"/>
        <v>4.3881828249029434E-2</v>
      </c>
      <c r="X1558" s="126" t="s">
        <v>21801</v>
      </c>
    </row>
    <row r="1559" spans="1:24" x14ac:dyDescent="0.25">
      <c r="A1559" s="123" t="s">
        <v>11131</v>
      </c>
      <c r="B1559" s="123" t="s">
        <v>10650</v>
      </c>
      <c r="C1559" s="123" t="s">
        <v>1492</v>
      </c>
      <c r="D1559" s="117" t="s">
        <v>23065</v>
      </c>
      <c r="E1559" s="117" t="s">
        <v>21845</v>
      </c>
      <c r="F1559" s="118" t="s">
        <v>23043</v>
      </c>
      <c r="G1559" s="126">
        <v>515</v>
      </c>
      <c r="H1559" s="120" t="s">
        <v>25466</v>
      </c>
      <c r="I1559" s="5">
        <f>VLOOKUP(A1559,Population!$A$5:$L$3146,12,FALSE)*'National Throughput'!$C$14</f>
        <v>7.6741166773274243E-5</v>
      </c>
      <c r="J1559" s="118" t="s">
        <v>21802</v>
      </c>
      <c r="K1559" s="114">
        <f>'Emissions Factors'!$B$2</f>
        <v>10</v>
      </c>
      <c r="L1559" s="118" t="s">
        <v>21801</v>
      </c>
      <c r="M1559" s="118" t="s">
        <v>21802</v>
      </c>
      <c r="N1559" s="113">
        <f t="shared" si="72"/>
        <v>7.6741166773274243E-4</v>
      </c>
      <c r="O1559" s="126" t="s">
        <v>21801</v>
      </c>
      <c r="P1559" s="138">
        <f>VLOOKUP(A1559,Population!$A$5:$L$3146,12,FALSE)*'National Throughput'!$C$17</f>
        <v>166.48933746662956</v>
      </c>
      <c r="Q1559" s="118" t="s">
        <v>21806</v>
      </c>
      <c r="R1559" s="2">
        <f>'Emissions Factors'!$B$3</f>
        <v>9.9208017983194906E-5</v>
      </c>
      <c r="S1559" s="118" t="s">
        <v>21801</v>
      </c>
      <c r="T1559" s="118" t="s">
        <v>21806</v>
      </c>
      <c r="U1559" s="104">
        <f t="shared" si="73"/>
        <v>1.651707718539959E-2</v>
      </c>
      <c r="V1559" s="126" t="s">
        <v>21801</v>
      </c>
      <c r="W1559" s="113">
        <f t="shared" si="74"/>
        <v>1.7284488853132333E-2</v>
      </c>
      <c r="X1559" s="126" t="s">
        <v>21801</v>
      </c>
    </row>
    <row r="1560" spans="1:24" x14ac:dyDescent="0.25">
      <c r="A1560" s="123" t="s">
        <v>11137</v>
      </c>
      <c r="B1560" s="123" t="s">
        <v>10650</v>
      </c>
      <c r="C1560" s="123" t="s">
        <v>1501</v>
      </c>
      <c r="D1560" s="117" t="s">
        <v>23066</v>
      </c>
      <c r="E1560" s="117" t="s">
        <v>21845</v>
      </c>
      <c r="F1560" s="118" t="s">
        <v>23043</v>
      </c>
      <c r="G1560" s="126">
        <v>515</v>
      </c>
      <c r="H1560" s="120" t="s">
        <v>25467</v>
      </c>
      <c r="I1560" s="5">
        <f>VLOOKUP(A1560,Population!$A$5:$L$3146,12,FALSE)*'National Throughput'!$C$14</f>
        <v>3.6277582022581137E-5</v>
      </c>
      <c r="J1560" s="118" t="s">
        <v>21802</v>
      </c>
      <c r="K1560" s="114">
        <f>'Emissions Factors'!$B$2</f>
        <v>10</v>
      </c>
      <c r="L1560" s="118" t="s">
        <v>21801</v>
      </c>
      <c r="M1560" s="118" t="s">
        <v>21802</v>
      </c>
      <c r="N1560" s="113">
        <f t="shared" si="72"/>
        <v>3.6277582022581139E-4</v>
      </c>
      <c r="O1560" s="126" t="s">
        <v>21801</v>
      </c>
      <c r="P1560" s="138">
        <f>VLOOKUP(A1560,Population!$A$5:$L$3146,12,FALSE)*'National Throughput'!$C$17</f>
        <v>78.703919288522812</v>
      </c>
      <c r="Q1560" s="118" t="s">
        <v>21806</v>
      </c>
      <c r="R1560" s="2">
        <f>'Emissions Factors'!$B$3</f>
        <v>9.9208017983194906E-5</v>
      </c>
      <c r="S1560" s="118" t="s">
        <v>21801</v>
      </c>
      <c r="T1560" s="118" t="s">
        <v>21806</v>
      </c>
      <c r="U1560" s="104">
        <f t="shared" si="73"/>
        <v>7.8080598401236911E-3</v>
      </c>
      <c r="V1560" s="126" t="s">
        <v>21801</v>
      </c>
      <c r="W1560" s="113">
        <f t="shared" si="74"/>
        <v>8.1708356603495021E-3</v>
      </c>
      <c r="X1560" s="126" t="s">
        <v>21801</v>
      </c>
    </row>
    <row r="1561" spans="1:24" x14ac:dyDescent="0.25">
      <c r="A1561" s="123" t="s">
        <v>11143</v>
      </c>
      <c r="B1561" s="123" t="s">
        <v>10650</v>
      </c>
      <c r="C1561" s="123" t="s">
        <v>3522</v>
      </c>
      <c r="D1561" s="117" t="s">
        <v>22711</v>
      </c>
      <c r="E1561" s="117" t="s">
        <v>21845</v>
      </c>
      <c r="F1561" s="118" t="s">
        <v>23043</v>
      </c>
      <c r="G1561" s="126">
        <v>515</v>
      </c>
      <c r="H1561" s="120" t="s">
        <v>25468</v>
      </c>
      <c r="I1561" s="5">
        <f>VLOOKUP(A1561,Population!$A$5:$L$3146,12,FALSE)*'National Throughput'!$C$14</f>
        <v>4.5560599986750005E-5</v>
      </c>
      <c r="J1561" s="118" t="s">
        <v>21802</v>
      </c>
      <c r="K1561" s="114">
        <f>'Emissions Factors'!$B$2</f>
        <v>10</v>
      </c>
      <c r="L1561" s="118" t="s">
        <v>21801</v>
      </c>
      <c r="M1561" s="118" t="s">
        <v>21802</v>
      </c>
      <c r="N1561" s="113">
        <f t="shared" si="72"/>
        <v>4.5560599986750003E-4</v>
      </c>
      <c r="O1561" s="126" t="s">
        <v>21801</v>
      </c>
      <c r="P1561" s="138">
        <f>VLOOKUP(A1561,Population!$A$5:$L$3146,12,FALSE)*'National Throughput'!$C$17</f>
        <v>98.843351297830452</v>
      </c>
      <c r="Q1561" s="118" t="s">
        <v>21806</v>
      </c>
      <c r="R1561" s="2">
        <f>'Emissions Factors'!$B$3</f>
        <v>9.9208017983194906E-5</v>
      </c>
      <c r="S1561" s="118" t="s">
        <v>21801</v>
      </c>
      <c r="T1561" s="118" t="s">
        <v>21806</v>
      </c>
      <c r="U1561" s="104">
        <f t="shared" si="73"/>
        <v>9.8060529730744153E-3</v>
      </c>
      <c r="V1561" s="126" t="s">
        <v>21801</v>
      </c>
      <c r="W1561" s="113">
        <f t="shared" si="74"/>
        <v>1.0261658972941916E-2</v>
      </c>
      <c r="X1561" s="126" t="s">
        <v>21801</v>
      </c>
    </row>
    <row r="1562" spans="1:24" x14ac:dyDescent="0.25">
      <c r="A1562" s="123" t="s">
        <v>11149</v>
      </c>
      <c r="B1562" s="123" t="s">
        <v>10650</v>
      </c>
      <c r="C1562" s="123" t="s">
        <v>3531</v>
      </c>
      <c r="D1562" s="117" t="s">
        <v>23067</v>
      </c>
      <c r="E1562" s="117" t="s">
        <v>21845</v>
      </c>
      <c r="F1562" s="118" t="s">
        <v>23043</v>
      </c>
      <c r="G1562" s="126">
        <v>515</v>
      </c>
      <c r="H1562" s="120" t="s">
        <v>25469</v>
      </c>
      <c r="I1562" s="5">
        <f>VLOOKUP(A1562,Population!$A$5:$L$3146,12,FALSE)*'National Throughput'!$C$14</f>
        <v>3.1559601187640008E-5</v>
      </c>
      <c r="J1562" s="118" t="s">
        <v>21802</v>
      </c>
      <c r="K1562" s="114">
        <f>'Emissions Factors'!$B$2</f>
        <v>10</v>
      </c>
      <c r="L1562" s="118" t="s">
        <v>21801</v>
      </c>
      <c r="M1562" s="118" t="s">
        <v>21802</v>
      </c>
      <c r="N1562" s="113">
        <f t="shared" si="72"/>
        <v>3.1559601187640006E-4</v>
      </c>
      <c r="O1562" s="126" t="s">
        <v>21801</v>
      </c>
      <c r="P1562" s="138">
        <f>VLOOKUP(A1562,Population!$A$5:$L$3146,12,FALSE)*'National Throughput'!$C$17</f>
        <v>68.468298220755074</v>
      </c>
      <c r="Q1562" s="118" t="s">
        <v>21806</v>
      </c>
      <c r="R1562" s="2">
        <f>'Emissions Factors'!$B$3</f>
        <v>9.9208017983194906E-5</v>
      </c>
      <c r="S1562" s="118" t="s">
        <v>21801</v>
      </c>
      <c r="T1562" s="118" t="s">
        <v>21806</v>
      </c>
      <c r="U1562" s="104">
        <f t="shared" si="73"/>
        <v>6.792604161163421E-3</v>
      </c>
      <c r="V1562" s="126" t="s">
        <v>21801</v>
      </c>
      <c r="W1562" s="113">
        <f t="shared" si="74"/>
        <v>7.1082001730398206E-3</v>
      </c>
      <c r="X1562" s="126" t="s">
        <v>21801</v>
      </c>
    </row>
    <row r="1563" spans="1:24" x14ac:dyDescent="0.25">
      <c r="A1563" s="123" t="s">
        <v>11156</v>
      </c>
      <c r="B1563" s="123" t="s">
        <v>10650</v>
      </c>
      <c r="C1563" s="123" t="s">
        <v>3540</v>
      </c>
      <c r="D1563" s="117" t="s">
        <v>23068</v>
      </c>
      <c r="E1563" s="117" t="s">
        <v>21845</v>
      </c>
      <c r="F1563" s="118" t="s">
        <v>23043</v>
      </c>
      <c r="G1563" s="126">
        <v>515</v>
      </c>
      <c r="H1563" s="120" t="s">
        <v>25470</v>
      </c>
      <c r="I1563" s="5">
        <f>VLOOKUP(A1563,Population!$A$5:$L$3146,12,FALSE)*'National Throughput'!$C$14</f>
        <v>5.8683834909591889E-5</v>
      </c>
      <c r="J1563" s="118" t="s">
        <v>21802</v>
      </c>
      <c r="K1563" s="114">
        <f>'Emissions Factors'!$B$2</f>
        <v>10</v>
      </c>
      <c r="L1563" s="118" t="s">
        <v>21801</v>
      </c>
      <c r="M1563" s="118" t="s">
        <v>21802</v>
      </c>
      <c r="N1563" s="113">
        <f t="shared" si="72"/>
        <v>5.8683834909591885E-4</v>
      </c>
      <c r="O1563" s="126" t="s">
        <v>21801</v>
      </c>
      <c r="P1563" s="138">
        <f>VLOOKUP(A1563,Population!$A$5:$L$3146,12,FALSE)*'National Throughput'!$C$17</f>
        <v>127.31410278090256</v>
      </c>
      <c r="Q1563" s="118" t="s">
        <v>21806</v>
      </c>
      <c r="R1563" s="2">
        <f>'Emissions Factors'!$B$3</f>
        <v>9.9208017983194906E-5</v>
      </c>
      <c r="S1563" s="118" t="s">
        <v>21801</v>
      </c>
      <c r="T1563" s="118" t="s">
        <v>21806</v>
      </c>
      <c r="U1563" s="104">
        <f t="shared" si="73"/>
        <v>1.2630579798202106E-2</v>
      </c>
      <c r="V1563" s="126" t="s">
        <v>21801</v>
      </c>
      <c r="W1563" s="113">
        <f t="shared" si="74"/>
        <v>1.3217418147298024E-2</v>
      </c>
      <c r="X1563" s="126" t="s">
        <v>21801</v>
      </c>
    </row>
    <row r="1564" spans="1:24" x14ac:dyDescent="0.25">
      <c r="A1564" s="123" t="s">
        <v>11163</v>
      </c>
      <c r="B1564" s="123" t="s">
        <v>10650</v>
      </c>
      <c r="C1564" s="123" t="s">
        <v>3548</v>
      </c>
      <c r="D1564" s="117" t="s">
        <v>22081</v>
      </c>
      <c r="E1564" s="117" t="s">
        <v>21845</v>
      </c>
      <c r="F1564" s="118" t="s">
        <v>23043</v>
      </c>
      <c r="G1564" s="126">
        <v>515</v>
      </c>
      <c r="H1564" s="120" t="s">
        <v>25471</v>
      </c>
      <c r="I1564" s="5">
        <f>VLOOKUP(A1564,Population!$A$5:$L$3146,12,FALSE)*'National Throughput'!$C$14</f>
        <v>6.3844022545834754E-5</v>
      </c>
      <c r="J1564" s="118" t="s">
        <v>21802</v>
      </c>
      <c r="K1564" s="114">
        <f>'Emissions Factors'!$B$2</f>
        <v>10</v>
      </c>
      <c r="L1564" s="118" t="s">
        <v>21801</v>
      </c>
      <c r="M1564" s="118" t="s">
        <v>21802</v>
      </c>
      <c r="N1564" s="113">
        <f t="shared" si="72"/>
        <v>6.3844022545834751E-4</v>
      </c>
      <c r="O1564" s="126" t="s">
        <v>21801</v>
      </c>
      <c r="P1564" s="138">
        <f>VLOOKUP(A1564,Population!$A$5:$L$3146,12,FALSE)*'National Throughput'!$C$17</f>
        <v>138.5090879092856</v>
      </c>
      <c r="Q1564" s="118" t="s">
        <v>21806</v>
      </c>
      <c r="R1564" s="2">
        <f>'Emissions Factors'!$B$3</f>
        <v>9.9208017983194906E-5</v>
      </c>
      <c r="S1564" s="118" t="s">
        <v>21801</v>
      </c>
      <c r="T1564" s="118" t="s">
        <v>21806</v>
      </c>
      <c r="U1564" s="104">
        <f t="shared" si="73"/>
        <v>1.3741212084140329E-2</v>
      </c>
      <c r="V1564" s="126" t="s">
        <v>21801</v>
      </c>
      <c r="W1564" s="113">
        <f t="shared" si="74"/>
        <v>1.4379652309598676E-2</v>
      </c>
      <c r="X1564" s="126" t="s">
        <v>21801</v>
      </c>
    </row>
    <row r="1565" spans="1:24" x14ac:dyDescent="0.25">
      <c r="A1565" s="123" t="s">
        <v>11168</v>
      </c>
      <c r="B1565" s="123" t="s">
        <v>10650</v>
      </c>
      <c r="C1565" s="123" t="s">
        <v>3556</v>
      </c>
      <c r="D1565" s="117" t="s">
        <v>23069</v>
      </c>
      <c r="E1565" s="117" t="s">
        <v>21845</v>
      </c>
      <c r="F1565" s="118" t="s">
        <v>23043</v>
      </c>
      <c r="G1565" s="126">
        <v>515</v>
      </c>
      <c r="H1565" s="120" t="s">
        <v>25472</v>
      </c>
      <c r="I1565" s="5">
        <f>VLOOKUP(A1565,Population!$A$5:$L$3146,12,FALSE)*'National Throughput'!$C$14</f>
        <v>1.4039234725538345E-4</v>
      </c>
      <c r="J1565" s="118" t="s">
        <v>21802</v>
      </c>
      <c r="K1565" s="114">
        <f>'Emissions Factors'!$B$2</f>
        <v>10</v>
      </c>
      <c r="L1565" s="118" t="s">
        <v>21801</v>
      </c>
      <c r="M1565" s="118" t="s">
        <v>21802</v>
      </c>
      <c r="N1565" s="113">
        <f t="shared" si="72"/>
        <v>1.4039234725538345E-3</v>
      </c>
      <c r="O1565" s="126" t="s">
        <v>21801</v>
      </c>
      <c r="P1565" s="138">
        <f>VLOOKUP(A1565,Population!$A$5:$L$3146,12,FALSE)*'National Throughput'!$C$17</f>
        <v>304.58005608632357</v>
      </c>
      <c r="Q1565" s="118" t="s">
        <v>21806</v>
      </c>
      <c r="R1565" s="2">
        <f>'Emissions Factors'!$B$3</f>
        <v>9.9208017983194906E-5</v>
      </c>
      <c r="S1565" s="118" t="s">
        <v>21801</v>
      </c>
      <c r="T1565" s="118" t="s">
        <v>21806</v>
      </c>
      <c r="U1565" s="104">
        <f t="shared" si="73"/>
        <v>3.0216783681534503E-2</v>
      </c>
      <c r="V1565" s="126" t="s">
        <v>21801</v>
      </c>
      <c r="W1565" s="113">
        <f t="shared" si="74"/>
        <v>3.1620707154088337E-2</v>
      </c>
      <c r="X1565" s="126" t="s">
        <v>21801</v>
      </c>
    </row>
    <row r="1566" spans="1:24" x14ac:dyDescent="0.25">
      <c r="A1566" s="123" t="s">
        <v>11175</v>
      </c>
      <c r="B1566" s="123" t="s">
        <v>10650</v>
      </c>
      <c r="C1566" s="123" t="s">
        <v>3564</v>
      </c>
      <c r="D1566" s="117" t="s">
        <v>23070</v>
      </c>
      <c r="E1566" s="117" t="s">
        <v>21845</v>
      </c>
      <c r="F1566" s="118" t="s">
        <v>23043</v>
      </c>
      <c r="G1566" s="126">
        <v>515</v>
      </c>
      <c r="H1566" s="120" t="s">
        <v>25473</v>
      </c>
      <c r="I1566" s="5">
        <f>VLOOKUP(A1566,Population!$A$5:$L$3146,12,FALSE)*'National Throughput'!$C$14</f>
        <v>1.4911013848104631E-4</v>
      </c>
      <c r="J1566" s="118" t="s">
        <v>21802</v>
      </c>
      <c r="K1566" s="114">
        <f>'Emissions Factors'!$B$2</f>
        <v>10</v>
      </c>
      <c r="L1566" s="118" t="s">
        <v>21801</v>
      </c>
      <c r="M1566" s="118" t="s">
        <v>21802</v>
      </c>
      <c r="N1566" s="113">
        <f t="shared" si="72"/>
        <v>1.4911013848104631E-3</v>
      </c>
      <c r="O1566" s="126" t="s">
        <v>21801</v>
      </c>
      <c r="P1566" s="138">
        <f>VLOOKUP(A1566,Population!$A$5:$L$3146,12,FALSE)*'National Throughput'!$C$17</f>
        <v>323.49323328131089</v>
      </c>
      <c r="Q1566" s="118" t="s">
        <v>21806</v>
      </c>
      <c r="R1566" s="2">
        <f>'Emissions Factors'!$B$3</f>
        <v>9.9208017983194906E-5</v>
      </c>
      <c r="S1566" s="118" t="s">
        <v>21801</v>
      </c>
      <c r="T1566" s="118" t="s">
        <v>21806</v>
      </c>
      <c r="U1566" s="104">
        <f t="shared" si="73"/>
        <v>3.2093122504814157E-2</v>
      </c>
      <c r="V1566" s="126" t="s">
        <v>21801</v>
      </c>
      <c r="W1566" s="113">
        <f t="shared" si="74"/>
        <v>3.358422388962462E-2</v>
      </c>
      <c r="X1566" s="126" t="s">
        <v>21801</v>
      </c>
    </row>
    <row r="1567" spans="1:24" x14ac:dyDescent="0.25">
      <c r="A1567" s="123" t="s">
        <v>11183</v>
      </c>
      <c r="B1567" s="123" t="s">
        <v>10650</v>
      </c>
      <c r="C1567" s="123" t="s">
        <v>3571</v>
      </c>
      <c r="D1567" s="117" t="s">
        <v>22083</v>
      </c>
      <c r="E1567" s="117" t="s">
        <v>21845</v>
      </c>
      <c r="F1567" s="118" t="s">
        <v>23043</v>
      </c>
      <c r="G1567" s="126">
        <v>515</v>
      </c>
      <c r="H1567" s="120" t="s">
        <v>25474</v>
      </c>
      <c r="I1567" s="5">
        <f>VLOOKUP(A1567,Population!$A$5:$L$3146,12,FALSE)*'National Throughput'!$C$14</f>
        <v>6.1646287991996786E-5</v>
      </c>
      <c r="J1567" s="118" t="s">
        <v>21802</v>
      </c>
      <c r="K1567" s="114">
        <f>'Emissions Factors'!$B$2</f>
        <v>10</v>
      </c>
      <c r="L1567" s="118" t="s">
        <v>21801</v>
      </c>
      <c r="M1567" s="118" t="s">
        <v>21802</v>
      </c>
      <c r="N1567" s="113">
        <f t="shared" si="72"/>
        <v>6.1646287991996786E-4</v>
      </c>
      <c r="O1567" s="126" t="s">
        <v>21801</v>
      </c>
      <c r="P1567" s="138">
        <f>VLOOKUP(A1567,Population!$A$5:$L$3146,12,FALSE)*'National Throughput'!$C$17</f>
        <v>133.74112066066368</v>
      </c>
      <c r="Q1567" s="118" t="s">
        <v>21806</v>
      </c>
      <c r="R1567" s="2">
        <f>'Emissions Factors'!$B$3</f>
        <v>9.9208017983194906E-5</v>
      </c>
      <c r="S1567" s="118" t="s">
        <v>21801</v>
      </c>
      <c r="T1567" s="118" t="s">
        <v>21806</v>
      </c>
      <c r="U1567" s="104">
        <f t="shared" si="73"/>
        <v>1.3268191503595763E-2</v>
      </c>
      <c r="V1567" s="126" t="s">
        <v>21801</v>
      </c>
      <c r="W1567" s="113">
        <f t="shared" si="74"/>
        <v>1.3884654383515731E-2</v>
      </c>
      <c r="X1567" s="126" t="s">
        <v>21801</v>
      </c>
    </row>
    <row r="1568" spans="1:24" x14ac:dyDescent="0.25">
      <c r="A1568" s="123" t="s">
        <v>11190</v>
      </c>
      <c r="B1568" s="123" t="s">
        <v>10650</v>
      </c>
      <c r="C1568" s="123" t="s">
        <v>3578</v>
      </c>
      <c r="D1568" s="117" t="s">
        <v>23071</v>
      </c>
      <c r="E1568" s="117" t="s">
        <v>21845</v>
      </c>
      <c r="F1568" s="118" t="s">
        <v>23043</v>
      </c>
      <c r="G1568" s="126">
        <v>515</v>
      </c>
      <c r="H1568" s="120" t="s">
        <v>25475</v>
      </c>
      <c r="I1568" s="5">
        <f>VLOOKUP(A1568,Population!$A$5:$L$3146,12,FALSE)*'National Throughput'!$C$14</f>
        <v>3.1515712993826608E-4</v>
      </c>
      <c r="J1568" s="118" t="s">
        <v>21802</v>
      </c>
      <c r="K1568" s="114">
        <f>'Emissions Factors'!$B$2</f>
        <v>10</v>
      </c>
      <c r="L1568" s="118" t="s">
        <v>21801</v>
      </c>
      <c r="M1568" s="118" t="s">
        <v>21802</v>
      </c>
      <c r="N1568" s="113">
        <f t="shared" si="72"/>
        <v>3.1515712993826607E-3</v>
      </c>
      <c r="O1568" s="126" t="s">
        <v>21801</v>
      </c>
      <c r="P1568" s="138">
        <f>VLOOKUP(A1568,Population!$A$5:$L$3146,12,FALSE)*'National Throughput'!$C$17</f>
        <v>683.73083141054917</v>
      </c>
      <c r="Q1568" s="118" t="s">
        <v>21806</v>
      </c>
      <c r="R1568" s="2">
        <f>'Emissions Factors'!$B$3</f>
        <v>9.9208017983194906E-5</v>
      </c>
      <c r="S1568" s="118" t="s">
        <v>21801</v>
      </c>
      <c r="T1568" s="118" t="s">
        <v>21806</v>
      </c>
      <c r="U1568" s="104">
        <f t="shared" si="73"/>
        <v>6.7831580618242571E-2</v>
      </c>
      <c r="V1568" s="126" t="s">
        <v>21801</v>
      </c>
      <c r="W1568" s="113">
        <f t="shared" si="74"/>
        <v>7.0983151917625234E-2</v>
      </c>
      <c r="X1568" s="126" t="s">
        <v>21801</v>
      </c>
    </row>
    <row r="1569" spans="1:24" x14ac:dyDescent="0.25">
      <c r="A1569" s="123" t="s">
        <v>11197</v>
      </c>
      <c r="B1569" s="123" t="s">
        <v>10650</v>
      </c>
      <c r="C1569" s="123" t="s">
        <v>3585</v>
      </c>
      <c r="D1569" s="117" t="s">
        <v>22186</v>
      </c>
      <c r="E1569" s="117" t="s">
        <v>21845</v>
      </c>
      <c r="F1569" s="118" t="s">
        <v>23043</v>
      </c>
      <c r="G1569" s="126">
        <v>515</v>
      </c>
      <c r="H1569" s="120" t="s">
        <v>25476</v>
      </c>
      <c r="I1569" s="5">
        <f>VLOOKUP(A1569,Population!$A$5:$L$3146,12,FALSE)*'National Throughput'!$C$14</f>
        <v>1.032503008092049E-4</v>
      </c>
      <c r="J1569" s="118" t="s">
        <v>21802</v>
      </c>
      <c r="K1569" s="114">
        <f>'Emissions Factors'!$B$2</f>
        <v>10</v>
      </c>
      <c r="L1569" s="118" t="s">
        <v>21801</v>
      </c>
      <c r="M1569" s="118" t="s">
        <v>21802</v>
      </c>
      <c r="N1569" s="113">
        <f t="shared" si="72"/>
        <v>1.0325030080920489E-3</v>
      </c>
      <c r="O1569" s="126" t="s">
        <v>21801</v>
      </c>
      <c r="P1569" s="138">
        <f>VLOOKUP(A1569,Population!$A$5:$L$3146,12,FALSE)*'National Throughput'!$C$17</f>
        <v>224.00068825825198</v>
      </c>
      <c r="Q1569" s="118" t="s">
        <v>21806</v>
      </c>
      <c r="R1569" s="2">
        <f>'Emissions Factors'!$B$3</f>
        <v>9.9208017983194906E-5</v>
      </c>
      <c r="S1569" s="118" t="s">
        <v>21801</v>
      </c>
      <c r="T1569" s="118" t="s">
        <v>21806</v>
      </c>
      <c r="U1569" s="104">
        <f t="shared" si="73"/>
        <v>2.2222664308972698E-2</v>
      </c>
      <c r="V1569" s="126" t="s">
        <v>21801</v>
      </c>
      <c r="W1569" s="113">
        <f t="shared" si="74"/>
        <v>2.3255167317064746E-2</v>
      </c>
      <c r="X1569" s="126" t="s">
        <v>21801</v>
      </c>
    </row>
    <row r="1570" spans="1:24" x14ac:dyDescent="0.25">
      <c r="A1570" s="123" t="s">
        <v>11204</v>
      </c>
      <c r="B1570" s="123" t="s">
        <v>10650</v>
      </c>
      <c r="C1570" s="123" t="s">
        <v>3594</v>
      </c>
      <c r="D1570" s="117" t="s">
        <v>22189</v>
      </c>
      <c r="E1570" s="117" t="s">
        <v>21845</v>
      </c>
      <c r="F1570" s="118" t="s">
        <v>23043</v>
      </c>
      <c r="G1570" s="126">
        <v>515</v>
      </c>
      <c r="H1570" s="120" t="s">
        <v>25477</v>
      </c>
      <c r="I1570" s="5">
        <f>VLOOKUP(A1570,Population!$A$5:$L$3146,12,FALSE)*'National Throughput'!$C$14</f>
        <v>1.7766738822826925E-4</v>
      </c>
      <c r="J1570" s="118" t="s">
        <v>21802</v>
      </c>
      <c r="K1570" s="114">
        <f>'Emissions Factors'!$B$2</f>
        <v>10</v>
      </c>
      <c r="L1570" s="118" t="s">
        <v>21801</v>
      </c>
      <c r="M1570" s="118" t="s">
        <v>21802</v>
      </c>
      <c r="N1570" s="113">
        <f t="shared" si="72"/>
        <v>1.7766738822826925E-3</v>
      </c>
      <c r="O1570" s="126" t="s">
        <v>21801</v>
      </c>
      <c r="P1570" s="138">
        <f>VLOOKUP(A1570,Population!$A$5:$L$3146,12,FALSE)*'National Throughput'!$C$17</f>
        <v>385.44795445894101</v>
      </c>
      <c r="Q1570" s="118" t="s">
        <v>21806</v>
      </c>
      <c r="R1570" s="2">
        <f>'Emissions Factors'!$B$3</f>
        <v>9.9208017983194906E-5</v>
      </c>
      <c r="S1570" s="118" t="s">
        <v>21801</v>
      </c>
      <c r="T1570" s="118" t="s">
        <v>21806</v>
      </c>
      <c r="U1570" s="104">
        <f t="shared" si="73"/>
        <v>3.8239527597548312E-2</v>
      </c>
      <c r="V1570" s="126" t="s">
        <v>21801</v>
      </c>
      <c r="W1570" s="113">
        <f t="shared" si="74"/>
        <v>4.0016201479831003E-2</v>
      </c>
      <c r="X1570" s="126" t="s">
        <v>21801</v>
      </c>
    </row>
    <row r="1571" spans="1:24" x14ac:dyDescent="0.25">
      <c r="A1571" s="123" t="s">
        <v>11211</v>
      </c>
      <c r="B1571" s="123" t="s">
        <v>10650</v>
      </c>
      <c r="C1571" s="123" t="s">
        <v>3602</v>
      </c>
      <c r="D1571" s="117" t="s">
        <v>22367</v>
      </c>
      <c r="E1571" s="117" t="s">
        <v>21845</v>
      </c>
      <c r="F1571" s="118" t="s">
        <v>23043</v>
      </c>
      <c r="G1571" s="126">
        <v>515</v>
      </c>
      <c r="H1571" s="120" t="s">
        <v>25478</v>
      </c>
      <c r="I1571" s="5">
        <f>VLOOKUP(A1571,Population!$A$5:$L$3146,12,FALSE)*'National Throughput'!$C$14</f>
        <v>1.6055764236737633E-5</v>
      </c>
      <c r="J1571" s="118" t="s">
        <v>21802</v>
      </c>
      <c r="K1571" s="114">
        <f>'Emissions Factors'!$B$2</f>
        <v>10</v>
      </c>
      <c r="L1571" s="118" t="s">
        <v>21801</v>
      </c>
      <c r="M1571" s="118" t="s">
        <v>21802</v>
      </c>
      <c r="N1571" s="113">
        <f t="shared" si="72"/>
        <v>1.6055764236737633E-4</v>
      </c>
      <c r="O1571" s="126" t="s">
        <v>21801</v>
      </c>
      <c r="P1571" s="138">
        <f>VLOOKUP(A1571,Population!$A$5:$L$3146,12,FALSE)*'National Throughput'!$C$17</f>
        <v>34.832849990310393</v>
      </c>
      <c r="Q1571" s="118" t="s">
        <v>21806</v>
      </c>
      <c r="R1571" s="2">
        <f>'Emissions Factors'!$B$3</f>
        <v>9.9208017983194906E-5</v>
      </c>
      <c r="S1571" s="118" t="s">
        <v>21801</v>
      </c>
      <c r="T1571" s="118" t="s">
        <v>21806</v>
      </c>
      <c r="U1571" s="104">
        <f t="shared" si="73"/>
        <v>3.4556980082446438E-3</v>
      </c>
      <c r="V1571" s="126" t="s">
        <v>21801</v>
      </c>
      <c r="W1571" s="113">
        <f t="shared" si="74"/>
        <v>3.6162556506120201E-3</v>
      </c>
      <c r="X1571" s="126" t="s">
        <v>21801</v>
      </c>
    </row>
    <row r="1572" spans="1:24" x14ac:dyDescent="0.25">
      <c r="A1572" s="123" t="s">
        <v>11218</v>
      </c>
      <c r="B1572" s="123" t="s">
        <v>10650</v>
      </c>
      <c r="C1572" s="123" t="s">
        <v>3610</v>
      </c>
      <c r="D1572" s="117" t="s">
        <v>23072</v>
      </c>
      <c r="E1572" s="117" t="s">
        <v>21845</v>
      </c>
      <c r="F1572" s="118" t="s">
        <v>23043</v>
      </c>
      <c r="G1572" s="126">
        <v>515</v>
      </c>
      <c r="H1572" s="120" t="s">
        <v>25479</v>
      </c>
      <c r="I1572" s="5">
        <f>VLOOKUP(A1572,Population!$A$5:$L$3146,12,FALSE)*'National Throughput'!$C$14</f>
        <v>3.4096471784581569E-5</v>
      </c>
      <c r="J1572" s="118" t="s">
        <v>21802</v>
      </c>
      <c r="K1572" s="114">
        <f>'Emissions Factors'!$B$2</f>
        <v>10</v>
      </c>
      <c r="L1572" s="118" t="s">
        <v>21801</v>
      </c>
      <c r="M1572" s="118" t="s">
        <v>21802</v>
      </c>
      <c r="N1572" s="113">
        <f t="shared" si="72"/>
        <v>3.4096471784581569E-4</v>
      </c>
      <c r="O1572" s="126" t="s">
        <v>21801</v>
      </c>
      <c r="P1572" s="138">
        <f>VLOOKUP(A1572,Population!$A$5:$L$3146,12,FALSE)*'National Throughput'!$C$17</f>
        <v>73.972018357969148</v>
      </c>
      <c r="Q1572" s="118" t="s">
        <v>21806</v>
      </c>
      <c r="R1572" s="2">
        <f>'Emissions Factors'!$B$3</f>
        <v>9.9208017983194906E-5</v>
      </c>
      <c r="S1572" s="118" t="s">
        <v>21801</v>
      </c>
      <c r="T1572" s="118" t="s">
        <v>21806</v>
      </c>
      <c r="U1572" s="104">
        <f t="shared" si="73"/>
        <v>7.3386173275106267E-3</v>
      </c>
      <c r="V1572" s="126" t="s">
        <v>21801</v>
      </c>
      <c r="W1572" s="113">
        <f t="shared" si="74"/>
        <v>7.6795820453564425E-3</v>
      </c>
      <c r="X1572" s="126" t="s">
        <v>21801</v>
      </c>
    </row>
    <row r="1573" spans="1:24" x14ac:dyDescent="0.25">
      <c r="A1573" s="123" t="s">
        <v>11223</v>
      </c>
      <c r="B1573" s="123" t="s">
        <v>10650</v>
      </c>
      <c r="C1573" s="123" t="s">
        <v>3619</v>
      </c>
      <c r="D1573" s="117" t="s">
        <v>22084</v>
      </c>
      <c r="E1573" s="117" t="s">
        <v>21845</v>
      </c>
      <c r="F1573" s="118" t="s">
        <v>23043</v>
      </c>
      <c r="G1573" s="126">
        <v>515</v>
      </c>
      <c r="H1573" s="120" t="s">
        <v>25480</v>
      </c>
      <c r="I1573" s="5">
        <f>VLOOKUP(A1573,Population!$A$5:$L$3146,12,FALSE)*'National Throughput'!$C$14</f>
        <v>8.3360969340129609E-5</v>
      </c>
      <c r="J1573" s="118" t="s">
        <v>21802</v>
      </c>
      <c r="K1573" s="114">
        <f>'Emissions Factors'!$B$2</f>
        <v>10</v>
      </c>
      <c r="L1573" s="118" t="s">
        <v>21801</v>
      </c>
      <c r="M1573" s="118" t="s">
        <v>21802</v>
      </c>
      <c r="N1573" s="113">
        <f t="shared" si="72"/>
        <v>8.3360969340129615E-4</v>
      </c>
      <c r="O1573" s="126" t="s">
        <v>21801</v>
      </c>
      <c r="P1573" s="138">
        <f>VLOOKUP(A1573,Population!$A$5:$L$3146,12,FALSE)*'National Throughput'!$C$17</f>
        <v>180.85094532140445</v>
      </c>
      <c r="Q1573" s="118" t="s">
        <v>21806</v>
      </c>
      <c r="R1573" s="2">
        <f>'Emissions Factors'!$B$3</f>
        <v>9.9208017983194906E-5</v>
      </c>
      <c r="S1573" s="118" t="s">
        <v>21801</v>
      </c>
      <c r="T1573" s="118" t="s">
        <v>21806</v>
      </c>
      <c r="U1573" s="104">
        <f t="shared" si="73"/>
        <v>1.7941863835723691E-2</v>
      </c>
      <c r="V1573" s="126" t="s">
        <v>21801</v>
      </c>
      <c r="W1573" s="113">
        <f t="shared" si="74"/>
        <v>1.8775473529124988E-2</v>
      </c>
      <c r="X1573" s="126" t="s">
        <v>21801</v>
      </c>
    </row>
    <row r="1574" spans="1:24" x14ac:dyDescent="0.25">
      <c r="A1574" s="123" t="s">
        <v>11229</v>
      </c>
      <c r="B1574" s="123" t="s">
        <v>10650</v>
      </c>
      <c r="C1574" s="123" t="s">
        <v>3627</v>
      </c>
      <c r="D1574" s="117" t="s">
        <v>23073</v>
      </c>
      <c r="E1574" s="117" t="s">
        <v>21845</v>
      </c>
      <c r="F1574" s="118" t="s">
        <v>23043</v>
      </c>
      <c r="G1574" s="126">
        <v>515</v>
      </c>
      <c r="H1574" s="120" t="s">
        <v>25481</v>
      </c>
      <c r="I1574" s="5">
        <f>VLOOKUP(A1574,Population!$A$5:$L$3146,12,FALSE)*'National Throughput'!$C$14</f>
        <v>7.630228483514019E-5</v>
      </c>
      <c r="J1574" s="118" t="s">
        <v>21802</v>
      </c>
      <c r="K1574" s="114">
        <f>'Emissions Factors'!$B$2</f>
        <v>10</v>
      </c>
      <c r="L1574" s="118" t="s">
        <v>21801</v>
      </c>
      <c r="M1574" s="118" t="s">
        <v>21802</v>
      </c>
      <c r="N1574" s="113">
        <f t="shared" si="72"/>
        <v>7.6302284835140185E-4</v>
      </c>
      <c r="O1574" s="126" t="s">
        <v>21801</v>
      </c>
      <c r="P1574" s="138">
        <f>VLOOKUP(A1574,Population!$A$5:$L$3146,12,FALSE)*'National Throughput'!$C$17</f>
        <v>165.53718666962791</v>
      </c>
      <c r="Q1574" s="118" t="s">
        <v>21806</v>
      </c>
      <c r="R1574" s="2">
        <f>'Emissions Factors'!$B$3</f>
        <v>9.9208017983194906E-5</v>
      </c>
      <c r="S1574" s="118" t="s">
        <v>21801</v>
      </c>
      <c r="T1574" s="118" t="s">
        <v>21806</v>
      </c>
      <c r="U1574" s="104">
        <f t="shared" si="73"/>
        <v>1.6422616192007938E-2</v>
      </c>
      <c r="V1574" s="126" t="s">
        <v>21801</v>
      </c>
      <c r="W1574" s="113">
        <f t="shared" si="74"/>
        <v>1.718563904035934E-2</v>
      </c>
      <c r="X1574" s="126" t="s">
        <v>21801</v>
      </c>
    </row>
    <row r="1575" spans="1:24" x14ac:dyDescent="0.25">
      <c r="A1575" s="123" t="s">
        <v>11235</v>
      </c>
      <c r="B1575" s="123" t="s">
        <v>10650</v>
      </c>
      <c r="C1575" s="123" t="s">
        <v>3635</v>
      </c>
      <c r="D1575" s="117" t="s">
        <v>23074</v>
      </c>
      <c r="E1575" s="117" t="s">
        <v>21845</v>
      </c>
      <c r="F1575" s="118" t="s">
        <v>23043</v>
      </c>
      <c r="G1575" s="126">
        <v>515</v>
      </c>
      <c r="H1575" s="120" t="s">
        <v>25482</v>
      </c>
      <c r="I1575" s="5">
        <f>VLOOKUP(A1575,Population!$A$5:$L$3146,12,FALSE)*'National Throughput'!$C$14</f>
        <v>2.1827726695834038E-5</v>
      </c>
      <c r="J1575" s="118" t="s">
        <v>21802</v>
      </c>
      <c r="K1575" s="114">
        <f>'Emissions Factors'!$B$2</f>
        <v>10</v>
      </c>
      <c r="L1575" s="118" t="s">
        <v>21801</v>
      </c>
      <c r="M1575" s="118" t="s">
        <v>21802</v>
      </c>
      <c r="N1575" s="113">
        <f t="shared" si="72"/>
        <v>2.1827726695834037E-4</v>
      </c>
      <c r="O1575" s="126" t="s">
        <v>21801</v>
      </c>
      <c r="P1575" s="138">
        <f>VLOOKUP(A1575,Population!$A$5:$L$3146,12,FALSE)*'National Throughput'!$C$17</f>
        <v>47.355075623604833</v>
      </c>
      <c r="Q1575" s="118" t="s">
        <v>21806</v>
      </c>
      <c r="R1575" s="2">
        <f>'Emissions Factors'!$B$3</f>
        <v>9.9208017983194906E-5</v>
      </c>
      <c r="S1575" s="118" t="s">
        <v>21801</v>
      </c>
      <c r="T1575" s="118" t="s">
        <v>21806</v>
      </c>
      <c r="U1575" s="104">
        <f t="shared" si="73"/>
        <v>4.6980031940621432E-3</v>
      </c>
      <c r="V1575" s="126" t="s">
        <v>21801</v>
      </c>
      <c r="W1575" s="113">
        <f t="shared" si="74"/>
        <v>4.9162804610204834E-3</v>
      </c>
      <c r="X1575" s="126" t="s">
        <v>21801</v>
      </c>
    </row>
    <row r="1576" spans="1:24" x14ac:dyDescent="0.25">
      <c r="A1576" s="123" t="s">
        <v>11242</v>
      </c>
      <c r="B1576" s="123" t="s">
        <v>10650</v>
      </c>
      <c r="C1576" s="123" t="s">
        <v>3644</v>
      </c>
      <c r="D1576" s="117" t="s">
        <v>22609</v>
      </c>
      <c r="E1576" s="117" t="s">
        <v>21845</v>
      </c>
      <c r="F1576" s="118" t="s">
        <v>23043</v>
      </c>
      <c r="G1576" s="126">
        <v>515</v>
      </c>
      <c r="H1576" s="120" t="s">
        <v>25483</v>
      </c>
      <c r="I1576" s="5">
        <f>VLOOKUP(A1576,Population!$A$5:$L$3146,12,FALSE)*'National Throughput'!$C$14</f>
        <v>4.6445013589353486E-5</v>
      </c>
      <c r="J1576" s="118" t="s">
        <v>21802</v>
      </c>
      <c r="K1576" s="114">
        <f>'Emissions Factors'!$B$2</f>
        <v>10</v>
      </c>
      <c r="L1576" s="118" t="s">
        <v>21801</v>
      </c>
      <c r="M1576" s="118" t="s">
        <v>21802</v>
      </c>
      <c r="N1576" s="113">
        <f t="shared" si="72"/>
        <v>4.6445013589353486E-4</v>
      </c>
      <c r="O1576" s="126" t="s">
        <v>21801</v>
      </c>
      <c r="P1576" s="138">
        <f>VLOOKUP(A1576,Population!$A$5:$L$3146,12,FALSE)*'National Throughput'!$C$17</f>
        <v>100.76207941906107</v>
      </c>
      <c r="Q1576" s="118" t="s">
        <v>21806</v>
      </c>
      <c r="R1576" s="2">
        <f>'Emissions Factors'!$B$3</f>
        <v>9.9208017983194906E-5</v>
      </c>
      <c r="S1576" s="118" t="s">
        <v>21801</v>
      </c>
      <c r="T1576" s="118" t="s">
        <v>21806</v>
      </c>
      <c r="U1576" s="104">
        <f t="shared" si="73"/>
        <v>9.9964061870303229E-3</v>
      </c>
      <c r="V1576" s="126" t="s">
        <v>21801</v>
      </c>
      <c r="W1576" s="113">
        <f t="shared" si="74"/>
        <v>1.0460856322923857E-2</v>
      </c>
      <c r="X1576" s="126" t="s">
        <v>21801</v>
      </c>
    </row>
    <row r="1577" spans="1:24" x14ac:dyDescent="0.25">
      <c r="A1577" s="123" t="s">
        <v>11249</v>
      </c>
      <c r="B1577" s="123" t="s">
        <v>10650</v>
      </c>
      <c r="C1577" s="123" t="s">
        <v>3652</v>
      </c>
      <c r="D1577" s="117" t="s">
        <v>22828</v>
      </c>
      <c r="E1577" s="117" t="s">
        <v>21845</v>
      </c>
      <c r="F1577" s="118" t="s">
        <v>23043</v>
      </c>
      <c r="G1577" s="126">
        <v>515</v>
      </c>
      <c r="H1577" s="120" t="s">
        <v>25484</v>
      </c>
      <c r="I1577" s="5">
        <f>VLOOKUP(A1577,Population!$A$5:$L$3146,12,FALSE)*'National Throughput'!$C$14</f>
        <v>1.2617622980932437E-3</v>
      </c>
      <c r="J1577" s="118" t="s">
        <v>21802</v>
      </c>
      <c r="K1577" s="114">
        <f>'Emissions Factors'!$B$2</f>
        <v>10</v>
      </c>
      <c r="L1577" s="118" t="s">
        <v>21801</v>
      </c>
      <c r="M1577" s="118" t="s">
        <v>21802</v>
      </c>
      <c r="N1577" s="113">
        <f t="shared" si="72"/>
        <v>1.2617622980932438E-2</v>
      </c>
      <c r="O1577" s="126" t="s">
        <v>21801</v>
      </c>
      <c r="P1577" s="138">
        <f>VLOOKUP(A1577,Population!$A$5:$L$3146,12,FALSE)*'National Throughput'!$C$17</f>
        <v>2737.3830485344502</v>
      </c>
      <c r="Q1577" s="118" t="s">
        <v>21806</v>
      </c>
      <c r="R1577" s="2">
        <f>'Emissions Factors'!$B$3</f>
        <v>9.9208017983194906E-5</v>
      </c>
      <c r="S1577" s="118" t="s">
        <v>21801</v>
      </c>
      <c r="T1577" s="118" t="s">
        <v>21806</v>
      </c>
      <c r="U1577" s="104">
        <f t="shared" si="73"/>
        <v>0.27157034670589864</v>
      </c>
      <c r="V1577" s="126" t="s">
        <v>21801</v>
      </c>
      <c r="W1577" s="113">
        <f t="shared" si="74"/>
        <v>0.28418796968683108</v>
      </c>
      <c r="X1577" s="126" t="s">
        <v>21801</v>
      </c>
    </row>
    <row r="1578" spans="1:24" x14ac:dyDescent="0.25">
      <c r="A1578" s="123" t="s">
        <v>11256</v>
      </c>
      <c r="B1578" s="123" t="s">
        <v>10650</v>
      </c>
      <c r="C1578" s="123" t="s">
        <v>754</v>
      </c>
      <c r="D1578" s="117" t="s">
        <v>22086</v>
      </c>
      <c r="E1578" s="117" t="s">
        <v>21845</v>
      </c>
      <c r="F1578" s="118" t="s">
        <v>23043</v>
      </c>
      <c r="G1578" s="126">
        <v>515</v>
      </c>
      <c r="H1578" s="120" t="s">
        <v>25485</v>
      </c>
      <c r="I1578" s="5">
        <f>VLOOKUP(A1578,Population!$A$5:$L$3146,12,FALSE)*'National Throughput'!$C$14</f>
        <v>3.1443230976771133E-5</v>
      </c>
      <c r="J1578" s="118" t="s">
        <v>21802</v>
      </c>
      <c r="K1578" s="114">
        <f>'Emissions Factors'!$B$2</f>
        <v>10</v>
      </c>
      <c r="L1578" s="118" t="s">
        <v>21801</v>
      </c>
      <c r="M1578" s="118" t="s">
        <v>21802</v>
      </c>
      <c r="N1578" s="113">
        <f t="shared" si="72"/>
        <v>3.1443230976771133E-4</v>
      </c>
      <c r="O1578" s="126" t="s">
        <v>21801</v>
      </c>
      <c r="P1578" s="138">
        <f>VLOOKUP(A1578,Population!$A$5:$L$3146,12,FALSE)*'National Throughput'!$C$17</f>
        <v>68.215833994277361</v>
      </c>
      <c r="Q1578" s="118" t="s">
        <v>21806</v>
      </c>
      <c r="R1578" s="2">
        <f>'Emissions Factors'!$B$3</f>
        <v>9.9208017983194906E-5</v>
      </c>
      <c r="S1578" s="118" t="s">
        <v>21801</v>
      </c>
      <c r="T1578" s="118" t="s">
        <v>21806</v>
      </c>
      <c r="U1578" s="104">
        <f t="shared" si="73"/>
        <v>6.7675576856429066E-3</v>
      </c>
      <c r="V1578" s="126" t="s">
        <v>21801</v>
      </c>
      <c r="W1578" s="113">
        <f t="shared" si="74"/>
        <v>7.081989995410618E-3</v>
      </c>
      <c r="X1578" s="126" t="s">
        <v>21801</v>
      </c>
    </row>
    <row r="1579" spans="1:24" x14ac:dyDescent="0.25">
      <c r="A1579" s="123" t="s">
        <v>11263</v>
      </c>
      <c r="B1579" s="123" t="s">
        <v>10650</v>
      </c>
      <c r="C1579" s="123" t="s">
        <v>11264</v>
      </c>
      <c r="D1579" s="117" t="s">
        <v>23075</v>
      </c>
      <c r="E1579" s="117" t="s">
        <v>21845</v>
      </c>
      <c r="F1579" s="118" t="s">
        <v>23043</v>
      </c>
      <c r="G1579" s="126">
        <v>515</v>
      </c>
      <c r="H1579" s="120" t="s">
        <v>25486</v>
      </c>
      <c r="I1579" s="5">
        <f>VLOOKUP(A1579,Population!$A$5:$L$3146,12,FALSE)*'National Throughput'!$C$14</f>
        <v>5.9561598785860001E-5</v>
      </c>
      <c r="J1579" s="118" t="s">
        <v>21802</v>
      </c>
      <c r="K1579" s="114">
        <f>'Emissions Factors'!$B$2</f>
        <v>10</v>
      </c>
      <c r="L1579" s="118" t="s">
        <v>21801</v>
      </c>
      <c r="M1579" s="118" t="s">
        <v>21802</v>
      </c>
      <c r="N1579" s="113">
        <f t="shared" si="72"/>
        <v>5.9561598785860001E-4</v>
      </c>
      <c r="O1579" s="126" t="s">
        <v>21801</v>
      </c>
      <c r="P1579" s="138">
        <f>VLOOKUP(A1579,Population!$A$5:$L$3146,12,FALSE)*'National Throughput'!$C$17</f>
        <v>129.21840437490584</v>
      </c>
      <c r="Q1579" s="118" t="s">
        <v>21806</v>
      </c>
      <c r="R1579" s="2">
        <f>'Emissions Factors'!$B$3</f>
        <v>9.9208017983194906E-5</v>
      </c>
      <c r="S1579" s="118" t="s">
        <v>21801</v>
      </c>
      <c r="T1579" s="118" t="s">
        <v>21806</v>
      </c>
      <c r="U1579" s="104">
        <f t="shared" si="73"/>
        <v>1.2819501784985411E-2</v>
      </c>
      <c r="V1579" s="126" t="s">
        <v>21801</v>
      </c>
      <c r="W1579" s="113">
        <f t="shared" si="74"/>
        <v>1.341511777284401E-2</v>
      </c>
      <c r="X1579" s="126" t="s">
        <v>21801</v>
      </c>
    </row>
    <row r="1580" spans="1:24" x14ac:dyDescent="0.25">
      <c r="A1580" s="123" t="s">
        <v>11270</v>
      </c>
      <c r="B1580" s="123" t="s">
        <v>10650</v>
      </c>
      <c r="C1580" s="123" t="s">
        <v>3668</v>
      </c>
      <c r="D1580" s="117" t="s">
        <v>23076</v>
      </c>
      <c r="E1580" s="117" t="s">
        <v>21845</v>
      </c>
      <c r="F1580" s="118" t="s">
        <v>23043</v>
      </c>
      <c r="G1580" s="126">
        <v>515</v>
      </c>
      <c r="H1580" s="120" t="s">
        <v>25487</v>
      </c>
      <c r="I1580" s="5">
        <f>VLOOKUP(A1580,Population!$A$5:$L$3146,12,FALSE)*'National Throughput'!$C$14</f>
        <v>2.1930797454032186E-4</v>
      </c>
      <c r="J1580" s="118" t="s">
        <v>21802</v>
      </c>
      <c r="K1580" s="114">
        <f>'Emissions Factors'!$B$2</f>
        <v>10</v>
      </c>
      <c r="L1580" s="118" t="s">
        <v>21801</v>
      </c>
      <c r="M1580" s="118" t="s">
        <v>21802</v>
      </c>
      <c r="N1580" s="113">
        <f t="shared" si="72"/>
        <v>2.1930797454032184E-3</v>
      </c>
      <c r="O1580" s="126" t="s">
        <v>21801</v>
      </c>
      <c r="P1580" s="138">
        <f>VLOOKUP(A1580,Population!$A$5:$L$3146,12,FALSE)*'National Throughput'!$C$17</f>
        <v>475.78686795627948</v>
      </c>
      <c r="Q1580" s="118" t="s">
        <v>21806</v>
      </c>
      <c r="R1580" s="2">
        <f>'Emissions Factors'!$B$3</f>
        <v>9.9208017983194906E-5</v>
      </c>
      <c r="S1580" s="118" t="s">
        <v>21801</v>
      </c>
      <c r="T1580" s="118" t="s">
        <v>21806</v>
      </c>
      <c r="U1580" s="104">
        <f t="shared" si="73"/>
        <v>4.7201872152374556E-2</v>
      </c>
      <c r="V1580" s="126" t="s">
        <v>21801</v>
      </c>
      <c r="W1580" s="113">
        <f t="shared" si="74"/>
        <v>4.9394951897777775E-2</v>
      </c>
      <c r="X1580" s="126" t="s">
        <v>21801</v>
      </c>
    </row>
    <row r="1581" spans="1:24" x14ac:dyDescent="0.25">
      <c r="A1581" s="123" t="s">
        <v>11278</v>
      </c>
      <c r="B1581" s="123" t="s">
        <v>10650</v>
      </c>
      <c r="C1581" s="123" t="s">
        <v>3676</v>
      </c>
      <c r="D1581" s="117" t="s">
        <v>22994</v>
      </c>
      <c r="E1581" s="117" t="s">
        <v>21845</v>
      </c>
      <c r="F1581" s="118" t="s">
        <v>23043</v>
      </c>
      <c r="G1581" s="126">
        <v>515</v>
      </c>
      <c r="H1581" s="120" t="s">
        <v>25488</v>
      </c>
      <c r="I1581" s="5">
        <f>VLOOKUP(A1581,Population!$A$5:$L$3146,12,FALSE)*'National Throughput'!$C$14</f>
        <v>3.3311006109848318E-3</v>
      </c>
      <c r="J1581" s="118" t="s">
        <v>21802</v>
      </c>
      <c r="K1581" s="114">
        <f>'Emissions Factors'!$B$2</f>
        <v>10</v>
      </c>
      <c r="L1581" s="118" t="s">
        <v>21801</v>
      </c>
      <c r="M1581" s="118" t="s">
        <v>21802</v>
      </c>
      <c r="N1581" s="113">
        <f t="shared" si="72"/>
        <v>3.3311006109848315E-2</v>
      </c>
      <c r="O1581" s="126" t="s">
        <v>21801</v>
      </c>
      <c r="P1581" s="138">
        <f>VLOOKUP(A1581,Population!$A$5:$L$3146,12,FALSE)*'National Throughput'!$C$17</f>
        <v>7226.7956961880745</v>
      </c>
      <c r="Q1581" s="118" t="s">
        <v>21806</v>
      </c>
      <c r="R1581" s="2">
        <f>'Emissions Factors'!$B$3</f>
        <v>9.9208017983194906E-5</v>
      </c>
      <c r="S1581" s="118" t="s">
        <v>21801</v>
      </c>
      <c r="T1581" s="118" t="s">
        <v>21806</v>
      </c>
      <c r="U1581" s="104">
        <f t="shared" si="73"/>
        <v>0.71695607738830203</v>
      </c>
      <c r="V1581" s="126" t="s">
        <v>21801</v>
      </c>
      <c r="W1581" s="113">
        <f t="shared" si="74"/>
        <v>0.7502670834981503</v>
      </c>
      <c r="X1581" s="126" t="s">
        <v>21801</v>
      </c>
    </row>
    <row r="1582" spans="1:24" x14ac:dyDescent="0.25">
      <c r="A1582" s="123" t="s">
        <v>11286</v>
      </c>
      <c r="B1582" s="123" t="s">
        <v>10650</v>
      </c>
      <c r="C1582" s="123" t="s">
        <v>770</v>
      </c>
      <c r="D1582" s="117" t="s">
        <v>22191</v>
      </c>
      <c r="E1582" s="117" t="s">
        <v>21845</v>
      </c>
      <c r="F1582" s="118" t="s">
        <v>23043</v>
      </c>
      <c r="G1582" s="126">
        <v>515</v>
      </c>
      <c r="H1582" s="120" t="s">
        <v>25489</v>
      </c>
      <c r="I1582" s="5">
        <f>VLOOKUP(A1582,Population!$A$5:$L$3146,12,FALSE)*'National Throughput'!$C$14</f>
        <v>7.7625580375877717E-5</v>
      </c>
      <c r="J1582" s="118" t="s">
        <v>21802</v>
      </c>
      <c r="K1582" s="114">
        <f>'Emissions Factors'!$B$2</f>
        <v>10</v>
      </c>
      <c r="L1582" s="118" t="s">
        <v>21801</v>
      </c>
      <c r="M1582" s="118" t="s">
        <v>21802</v>
      </c>
      <c r="N1582" s="113">
        <f t="shared" si="72"/>
        <v>7.762558037587772E-4</v>
      </c>
      <c r="O1582" s="126" t="s">
        <v>21801</v>
      </c>
      <c r="P1582" s="138">
        <f>VLOOKUP(A1582,Population!$A$5:$L$3146,12,FALSE)*'National Throughput'!$C$17</f>
        <v>168.40806558786016</v>
      </c>
      <c r="Q1582" s="118" t="s">
        <v>21806</v>
      </c>
      <c r="R1582" s="2">
        <f>'Emissions Factors'!$B$3</f>
        <v>9.9208017983194906E-5</v>
      </c>
      <c r="S1582" s="118" t="s">
        <v>21801</v>
      </c>
      <c r="T1582" s="118" t="s">
        <v>21806</v>
      </c>
      <c r="U1582" s="104">
        <f t="shared" si="73"/>
        <v>1.6707430399355499E-2</v>
      </c>
      <c r="V1582" s="126" t="s">
        <v>21801</v>
      </c>
      <c r="W1582" s="113">
        <f t="shared" si="74"/>
        <v>1.7483686203114277E-2</v>
      </c>
      <c r="X1582" s="126" t="s">
        <v>21801</v>
      </c>
    </row>
    <row r="1583" spans="1:24" x14ac:dyDescent="0.25">
      <c r="A1583" s="123" t="s">
        <v>11291</v>
      </c>
      <c r="B1583" s="123" t="s">
        <v>10650</v>
      </c>
      <c r="C1583" s="123" t="s">
        <v>3708</v>
      </c>
      <c r="D1583" s="117" t="s">
        <v>22571</v>
      </c>
      <c r="E1583" s="117" t="s">
        <v>21845</v>
      </c>
      <c r="F1583" s="118" t="s">
        <v>23043</v>
      </c>
      <c r="G1583" s="126">
        <v>515</v>
      </c>
      <c r="H1583" s="120" t="s">
        <v>25490</v>
      </c>
      <c r="I1583" s="5">
        <f>VLOOKUP(A1583,Population!$A$5:$L$3146,12,FALSE)*'National Throughput'!$C$14</f>
        <v>1.4529652042771477E-5</v>
      </c>
      <c r="J1583" s="118" t="s">
        <v>21802</v>
      </c>
      <c r="K1583" s="114">
        <f>'Emissions Factors'!$B$2</f>
        <v>10</v>
      </c>
      <c r="L1583" s="118" t="s">
        <v>21801</v>
      </c>
      <c r="M1583" s="118" t="s">
        <v>21802</v>
      </c>
      <c r="N1583" s="113">
        <f t="shared" si="72"/>
        <v>1.4529652042771476E-4</v>
      </c>
      <c r="O1583" s="126" t="s">
        <v>21801</v>
      </c>
      <c r="P1583" s="138">
        <f>VLOOKUP(A1583,Population!$A$5:$L$3146,12,FALSE)*'National Throughput'!$C$17</f>
        <v>31.521961991645561</v>
      </c>
      <c r="Q1583" s="118" t="s">
        <v>21806</v>
      </c>
      <c r="R1583" s="2">
        <f>'Emissions Factors'!$B$3</f>
        <v>9.9208017983194906E-5</v>
      </c>
      <c r="S1583" s="118" t="s">
        <v>21801</v>
      </c>
      <c r="T1583" s="118" t="s">
        <v>21806</v>
      </c>
      <c r="U1583" s="104">
        <f t="shared" si="73"/>
        <v>3.1272313721327594E-3</v>
      </c>
      <c r="V1583" s="126" t="s">
        <v>21801</v>
      </c>
      <c r="W1583" s="113">
        <f t="shared" si="74"/>
        <v>3.2725278925604742E-3</v>
      </c>
      <c r="X1583" s="126" t="s">
        <v>21801</v>
      </c>
    </row>
    <row r="1584" spans="1:24" x14ac:dyDescent="0.25">
      <c r="A1584" s="123" t="s">
        <v>11298</v>
      </c>
      <c r="B1584" s="123" t="s">
        <v>10650</v>
      </c>
      <c r="C1584" s="123" t="s">
        <v>3716</v>
      </c>
      <c r="D1584" s="117" t="s">
        <v>23077</v>
      </c>
      <c r="E1584" s="117" t="s">
        <v>21845</v>
      </c>
      <c r="F1584" s="118" t="s">
        <v>23043</v>
      </c>
      <c r="G1584" s="126">
        <v>515</v>
      </c>
      <c r="H1584" s="120" t="s">
        <v>25491</v>
      </c>
      <c r="I1584" s="5">
        <f>VLOOKUP(A1584,Population!$A$5:$L$3146,12,FALSE)*'National Throughput'!$C$14</f>
        <v>1.616880958443883E-5</v>
      </c>
      <c r="J1584" s="118" t="s">
        <v>21802</v>
      </c>
      <c r="K1584" s="114">
        <f>'Emissions Factors'!$B$2</f>
        <v>10</v>
      </c>
      <c r="L1584" s="118" t="s">
        <v>21801</v>
      </c>
      <c r="M1584" s="118" t="s">
        <v>21802</v>
      </c>
      <c r="N1584" s="113">
        <f t="shared" si="72"/>
        <v>1.6168809584438831E-4</v>
      </c>
      <c r="O1584" s="126" t="s">
        <v>21801</v>
      </c>
      <c r="P1584" s="138">
        <f>VLOOKUP(A1584,Population!$A$5:$L$3146,12,FALSE)*'National Throughput'!$C$17</f>
        <v>35.078100953174456</v>
      </c>
      <c r="Q1584" s="118" t="s">
        <v>21806</v>
      </c>
      <c r="R1584" s="2">
        <f>'Emissions Factors'!$B$3</f>
        <v>9.9208017983194906E-5</v>
      </c>
      <c r="S1584" s="118" t="s">
        <v>21801</v>
      </c>
      <c r="T1584" s="118" t="s">
        <v>21806</v>
      </c>
      <c r="U1584" s="104">
        <f t="shared" si="73"/>
        <v>3.4800288701788578E-3</v>
      </c>
      <c r="V1584" s="126" t="s">
        <v>21801</v>
      </c>
      <c r="W1584" s="113">
        <f t="shared" si="74"/>
        <v>3.6417169660232463E-3</v>
      </c>
      <c r="X1584" s="126" t="s">
        <v>21801</v>
      </c>
    </row>
    <row r="1585" spans="1:24" x14ac:dyDescent="0.25">
      <c r="A1585" s="123" t="s">
        <v>11304</v>
      </c>
      <c r="B1585" s="123" t="s">
        <v>10650</v>
      </c>
      <c r="C1585" s="123" t="s">
        <v>3724</v>
      </c>
      <c r="D1585" s="117" t="s">
        <v>22192</v>
      </c>
      <c r="E1585" s="117" t="s">
        <v>21845</v>
      </c>
      <c r="F1585" s="118" t="s">
        <v>23043</v>
      </c>
      <c r="G1585" s="126">
        <v>515</v>
      </c>
      <c r="H1585" s="120" t="s">
        <v>25492</v>
      </c>
      <c r="I1585" s="5">
        <f>VLOOKUP(A1585,Population!$A$5:$L$3146,12,FALSE)*'National Throughput'!$C$14</f>
        <v>1.2934715181234295E-4</v>
      </c>
      <c r="J1585" s="118" t="s">
        <v>21802</v>
      </c>
      <c r="K1585" s="114">
        <f>'Emissions Factors'!$B$2</f>
        <v>10</v>
      </c>
      <c r="L1585" s="118" t="s">
        <v>21801</v>
      </c>
      <c r="M1585" s="118" t="s">
        <v>21802</v>
      </c>
      <c r="N1585" s="113">
        <f t="shared" si="72"/>
        <v>1.2934715181234296E-3</v>
      </c>
      <c r="O1585" s="126" t="s">
        <v>21801</v>
      </c>
      <c r="P1585" s="138">
        <f>VLOOKUP(A1585,Population!$A$5:$L$3146,12,FALSE)*'National Throughput'!$C$17</f>
        <v>280.61759436178198</v>
      </c>
      <c r="Q1585" s="118" t="s">
        <v>21806</v>
      </c>
      <c r="R1585" s="2">
        <f>'Emissions Factors'!$B$3</f>
        <v>9.9208017983194906E-5</v>
      </c>
      <c r="S1585" s="118" t="s">
        <v>21801</v>
      </c>
      <c r="T1585" s="118" t="s">
        <v>21806</v>
      </c>
      <c r="U1585" s="104">
        <f t="shared" si="73"/>
        <v>2.7839515347844561E-2</v>
      </c>
      <c r="V1585" s="126" t="s">
        <v>21801</v>
      </c>
      <c r="W1585" s="113">
        <f t="shared" si="74"/>
        <v>2.9132986865967991E-2</v>
      </c>
      <c r="X1585" s="126" t="s">
        <v>21801</v>
      </c>
    </row>
    <row r="1586" spans="1:24" x14ac:dyDescent="0.25">
      <c r="A1586" s="123" t="s">
        <v>11312</v>
      </c>
      <c r="B1586" s="123" t="s">
        <v>10650</v>
      </c>
      <c r="C1586" s="123" t="s">
        <v>5260</v>
      </c>
      <c r="D1586" s="117" t="s">
        <v>23078</v>
      </c>
      <c r="E1586" s="117" t="s">
        <v>21845</v>
      </c>
      <c r="F1586" s="118" t="s">
        <v>23043</v>
      </c>
      <c r="G1586" s="126">
        <v>515</v>
      </c>
      <c r="H1586" s="120" t="s">
        <v>25493</v>
      </c>
      <c r="I1586" s="5">
        <f>VLOOKUP(A1586,Population!$A$5:$L$3146,12,FALSE)*'National Throughput'!$C$14</f>
        <v>2.7692785323625542E-5</v>
      </c>
      <c r="J1586" s="118" t="s">
        <v>21802</v>
      </c>
      <c r="K1586" s="114">
        <f>'Emissions Factors'!$B$2</f>
        <v>10</v>
      </c>
      <c r="L1586" s="118" t="s">
        <v>21801</v>
      </c>
      <c r="M1586" s="118" t="s">
        <v>21802</v>
      </c>
      <c r="N1586" s="113">
        <f t="shared" si="72"/>
        <v>2.7692785323625541E-4</v>
      </c>
      <c r="O1586" s="126" t="s">
        <v>21801</v>
      </c>
      <c r="P1586" s="138">
        <f>VLOOKUP(A1586,Population!$A$5:$L$3146,12,FALSE)*'National Throughput'!$C$17</f>
        <v>60.079272638081434</v>
      </c>
      <c r="Q1586" s="118" t="s">
        <v>21806</v>
      </c>
      <c r="R1586" s="2">
        <f>'Emissions Factors'!$B$3</f>
        <v>9.9208017983194906E-5</v>
      </c>
      <c r="S1586" s="118" t="s">
        <v>21801</v>
      </c>
      <c r="T1586" s="118" t="s">
        <v>21806</v>
      </c>
      <c r="U1586" s="104">
        <f t="shared" si="73"/>
        <v>5.9603455602960523E-3</v>
      </c>
      <c r="V1586" s="126" t="s">
        <v>21801</v>
      </c>
      <c r="W1586" s="113">
        <f t="shared" si="74"/>
        <v>6.237273413532308E-3</v>
      </c>
      <c r="X1586" s="126" t="s">
        <v>21801</v>
      </c>
    </row>
    <row r="1587" spans="1:24" x14ac:dyDescent="0.25">
      <c r="A1587" s="123" t="s">
        <v>11317</v>
      </c>
      <c r="B1587" s="123" t="s">
        <v>10650</v>
      </c>
      <c r="C1587" s="123" t="s">
        <v>3733</v>
      </c>
      <c r="D1587" s="117" t="s">
        <v>22087</v>
      </c>
      <c r="E1587" s="117" t="s">
        <v>21845</v>
      </c>
      <c r="F1587" s="118" t="s">
        <v>23043</v>
      </c>
      <c r="G1587" s="126">
        <v>515</v>
      </c>
      <c r="H1587" s="120" t="s">
        <v>25494</v>
      </c>
      <c r="I1587" s="5">
        <f>VLOOKUP(A1587,Population!$A$5:$L$3146,12,FALSE)*'National Throughput'!$C$14</f>
        <v>2.0308264228203244E-5</v>
      </c>
      <c r="J1587" s="118" t="s">
        <v>21802</v>
      </c>
      <c r="K1587" s="114">
        <f>'Emissions Factors'!$B$2</f>
        <v>10</v>
      </c>
      <c r="L1587" s="118" t="s">
        <v>21801</v>
      </c>
      <c r="M1587" s="118" t="s">
        <v>21802</v>
      </c>
      <c r="N1587" s="113">
        <f t="shared" si="72"/>
        <v>2.0308264228203245E-4</v>
      </c>
      <c r="O1587" s="126" t="s">
        <v>21801</v>
      </c>
      <c r="P1587" s="138">
        <f>VLOOKUP(A1587,Population!$A$5:$L$3146,12,FALSE)*'National Throughput'!$C$17</f>
        <v>44.058614152167294</v>
      </c>
      <c r="Q1587" s="118" t="s">
        <v>21806</v>
      </c>
      <c r="R1587" s="2">
        <f>'Emissions Factors'!$B$3</f>
        <v>9.9208017983194906E-5</v>
      </c>
      <c r="S1587" s="118" t="s">
        <v>21801</v>
      </c>
      <c r="T1587" s="118" t="s">
        <v>21806</v>
      </c>
      <c r="U1587" s="104">
        <f t="shared" si="73"/>
        <v>4.3709677851228581E-3</v>
      </c>
      <c r="V1587" s="126" t="s">
        <v>21801</v>
      </c>
      <c r="W1587" s="113">
        <f t="shared" si="74"/>
        <v>4.5740504274048906E-3</v>
      </c>
      <c r="X1587" s="126" t="s">
        <v>21801</v>
      </c>
    </row>
    <row r="1588" spans="1:24" x14ac:dyDescent="0.25">
      <c r="A1588" s="123" t="s">
        <v>11322</v>
      </c>
      <c r="B1588" s="123" t="s">
        <v>10650</v>
      </c>
      <c r="C1588" s="123" t="s">
        <v>3740</v>
      </c>
      <c r="D1588" s="117" t="s">
        <v>23079</v>
      </c>
      <c r="E1588" s="117" t="s">
        <v>21845</v>
      </c>
      <c r="F1588" s="118" t="s">
        <v>23043</v>
      </c>
      <c r="G1588" s="126">
        <v>515</v>
      </c>
      <c r="H1588" s="120" t="s">
        <v>25495</v>
      </c>
      <c r="I1588" s="5">
        <f>VLOOKUP(A1588,Population!$A$5:$L$3146,12,FALSE)*'National Throughput'!$C$14</f>
        <v>9.9303688229166048E-5</v>
      </c>
      <c r="J1588" s="118" t="s">
        <v>21802</v>
      </c>
      <c r="K1588" s="114">
        <f>'Emissions Factors'!$B$2</f>
        <v>10</v>
      </c>
      <c r="L1588" s="118" t="s">
        <v>21801</v>
      </c>
      <c r="M1588" s="118" t="s">
        <v>21802</v>
      </c>
      <c r="N1588" s="113">
        <f t="shared" si="72"/>
        <v>9.930368822916604E-4</v>
      </c>
      <c r="O1588" s="126" t="s">
        <v>21801</v>
      </c>
      <c r="P1588" s="138">
        <f>VLOOKUP(A1588,Population!$A$5:$L$3146,12,FALSE)*'National Throughput'!$C$17</f>
        <v>215.43854434885077</v>
      </c>
      <c r="Q1588" s="118" t="s">
        <v>21806</v>
      </c>
      <c r="R1588" s="2">
        <f>'Emissions Factors'!$B$3</f>
        <v>9.9208017983194906E-5</v>
      </c>
      <c r="S1588" s="118" t="s">
        <v>21801</v>
      </c>
      <c r="T1588" s="118" t="s">
        <v>21806</v>
      </c>
      <c r="U1588" s="104">
        <f t="shared" si="73"/>
        <v>2.1373230982034121E-2</v>
      </c>
      <c r="V1588" s="126" t="s">
        <v>21801</v>
      </c>
      <c r="W1588" s="113">
        <f t="shared" si="74"/>
        <v>2.236626786432578E-2</v>
      </c>
      <c r="X1588" s="126" t="s">
        <v>21801</v>
      </c>
    </row>
    <row r="1589" spans="1:24" x14ac:dyDescent="0.25">
      <c r="A1589" s="123" t="s">
        <v>11329</v>
      </c>
      <c r="B1589" s="123" t="s">
        <v>10650</v>
      </c>
      <c r="C1589" s="123" t="s">
        <v>3749</v>
      </c>
      <c r="D1589" s="117" t="s">
        <v>22197</v>
      </c>
      <c r="E1589" s="117" t="s">
        <v>21845</v>
      </c>
      <c r="F1589" s="118" t="s">
        <v>23043</v>
      </c>
      <c r="G1589" s="126">
        <v>515</v>
      </c>
      <c r="H1589" s="120" t="s">
        <v>25496</v>
      </c>
      <c r="I1589" s="5">
        <f>VLOOKUP(A1589,Population!$A$5:$L$3146,12,FALSE)*'National Throughput'!$C$14</f>
        <v>1.03416543967589E-4</v>
      </c>
      <c r="J1589" s="118" t="s">
        <v>21802</v>
      </c>
      <c r="K1589" s="114">
        <f>'Emissions Factors'!$B$2</f>
        <v>10</v>
      </c>
      <c r="L1589" s="118" t="s">
        <v>21801</v>
      </c>
      <c r="M1589" s="118" t="s">
        <v>21802</v>
      </c>
      <c r="N1589" s="113">
        <f t="shared" si="72"/>
        <v>1.03416543967589E-3</v>
      </c>
      <c r="O1589" s="126" t="s">
        <v>21801</v>
      </c>
      <c r="P1589" s="138">
        <f>VLOOKUP(A1589,Population!$A$5:$L$3146,12,FALSE)*'National Throughput'!$C$17</f>
        <v>224.36135143893443</v>
      </c>
      <c r="Q1589" s="118" t="s">
        <v>21806</v>
      </c>
      <c r="R1589" s="2">
        <f>'Emissions Factors'!$B$3</f>
        <v>9.9208017983194906E-5</v>
      </c>
      <c r="S1589" s="118" t="s">
        <v>21801</v>
      </c>
      <c r="T1589" s="118" t="s">
        <v>21806</v>
      </c>
      <c r="U1589" s="104">
        <f t="shared" si="73"/>
        <v>2.2258444988287721E-2</v>
      </c>
      <c r="V1589" s="126" t="s">
        <v>21801</v>
      </c>
      <c r="W1589" s="113">
        <f t="shared" si="74"/>
        <v>2.3292610427963611E-2</v>
      </c>
      <c r="X1589" s="126" t="s">
        <v>21801</v>
      </c>
    </row>
    <row r="1590" spans="1:24" x14ac:dyDescent="0.25">
      <c r="A1590" s="123" t="s">
        <v>11335</v>
      </c>
      <c r="B1590" s="123" t="s">
        <v>10650</v>
      </c>
      <c r="C1590" s="123" t="s">
        <v>3756</v>
      </c>
      <c r="D1590" s="117" t="s">
        <v>22615</v>
      </c>
      <c r="E1590" s="117" t="s">
        <v>21845</v>
      </c>
      <c r="F1590" s="118" t="s">
        <v>23043</v>
      </c>
      <c r="G1590" s="126">
        <v>515</v>
      </c>
      <c r="H1590" s="120" t="s">
        <v>25497</v>
      </c>
      <c r="I1590" s="5">
        <f>VLOOKUP(A1590,Population!$A$5:$L$3146,12,FALSE)*'National Throughput'!$C$14</f>
        <v>2.1315697768010969E-5</v>
      </c>
      <c r="J1590" s="118" t="s">
        <v>21802</v>
      </c>
      <c r="K1590" s="114">
        <f>'Emissions Factors'!$B$2</f>
        <v>10</v>
      </c>
      <c r="L1590" s="118" t="s">
        <v>21801</v>
      </c>
      <c r="M1590" s="118" t="s">
        <v>21802</v>
      </c>
      <c r="N1590" s="113">
        <f t="shared" si="72"/>
        <v>2.1315697768010969E-4</v>
      </c>
      <c r="O1590" s="126" t="s">
        <v>21801</v>
      </c>
      <c r="P1590" s="138">
        <f>VLOOKUP(A1590,Population!$A$5:$L$3146,12,FALSE)*'National Throughput'!$C$17</f>
        <v>46.244233027102901</v>
      </c>
      <c r="Q1590" s="118" t="s">
        <v>21806</v>
      </c>
      <c r="R1590" s="2">
        <f>'Emissions Factors'!$B$3</f>
        <v>9.9208017983194906E-5</v>
      </c>
      <c r="S1590" s="118" t="s">
        <v>21801</v>
      </c>
      <c r="T1590" s="118" t="s">
        <v>21806</v>
      </c>
      <c r="U1590" s="104">
        <f t="shared" si="73"/>
        <v>4.5877987017718808E-3</v>
      </c>
      <c r="V1590" s="126" t="s">
        <v>21801</v>
      </c>
      <c r="W1590" s="113">
        <f t="shared" si="74"/>
        <v>4.8009556794519903E-3</v>
      </c>
      <c r="X1590" s="126" t="s">
        <v>21801</v>
      </c>
    </row>
    <row r="1591" spans="1:24" x14ac:dyDescent="0.25">
      <c r="A1591" s="123" t="s">
        <v>11342</v>
      </c>
      <c r="B1591" s="123" t="s">
        <v>10650</v>
      </c>
      <c r="C1591" s="123" t="s">
        <v>3764</v>
      </c>
      <c r="D1591" s="117" t="s">
        <v>23080</v>
      </c>
      <c r="E1591" s="117" t="s">
        <v>21845</v>
      </c>
      <c r="F1591" s="118" t="s">
        <v>23043</v>
      </c>
      <c r="G1591" s="126">
        <v>515</v>
      </c>
      <c r="H1591" s="120" t="s">
        <v>25498</v>
      </c>
      <c r="I1591" s="5">
        <f>VLOOKUP(A1591,Population!$A$5:$L$3146,12,FALSE)*'National Throughput'!$C$14</f>
        <v>1.8030732958340895E-4</v>
      </c>
      <c r="J1591" s="118" t="s">
        <v>21802</v>
      </c>
      <c r="K1591" s="114">
        <f>'Emissions Factors'!$B$2</f>
        <v>10</v>
      </c>
      <c r="L1591" s="118" t="s">
        <v>21801</v>
      </c>
      <c r="M1591" s="118" t="s">
        <v>21802</v>
      </c>
      <c r="N1591" s="113">
        <f t="shared" si="72"/>
        <v>1.8030732958340895E-3</v>
      </c>
      <c r="O1591" s="126" t="s">
        <v>21801</v>
      </c>
      <c r="P1591" s="138">
        <f>VLOOKUP(A1591,Population!$A$5:$L$3146,12,FALSE)*'National Throughput'!$C$17</f>
        <v>391.17528576817824</v>
      </c>
      <c r="Q1591" s="118" t="s">
        <v>21806</v>
      </c>
      <c r="R1591" s="2">
        <f>'Emissions Factors'!$B$3</f>
        <v>9.9208017983194906E-5</v>
      </c>
      <c r="S1591" s="118" t="s">
        <v>21801</v>
      </c>
      <c r="T1591" s="118" t="s">
        <v>21806</v>
      </c>
      <c r="U1591" s="104">
        <f t="shared" si="73"/>
        <v>3.8807724785070837E-2</v>
      </c>
      <c r="V1591" s="126" t="s">
        <v>21801</v>
      </c>
      <c r="W1591" s="113">
        <f t="shared" si="74"/>
        <v>4.0610798080904925E-2</v>
      </c>
      <c r="X1591" s="126" t="s">
        <v>21801</v>
      </c>
    </row>
    <row r="1592" spans="1:24" x14ac:dyDescent="0.25">
      <c r="A1592" s="123" t="s">
        <v>11349</v>
      </c>
      <c r="B1592" s="123" t="s">
        <v>10650</v>
      </c>
      <c r="C1592" s="123" t="s">
        <v>3772</v>
      </c>
      <c r="D1592" s="117" t="s">
        <v>23081</v>
      </c>
      <c r="E1592" s="117" t="s">
        <v>21845</v>
      </c>
      <c r="F1592" s="118" t="s">
        <v>23043</v>
      </c>
      <c r="G1592" s="126">
        <v>515</v>
      </c>
      <c r="H1592" s="120" t="s">
        <v>25499</v>
      </c>
      <c r="I1592" s="5">
        <f>VLOOKUP(A1592,Population!$A$5:$L$3146,12,FALSE)*'National Throughput'!$C$14</f>
        <v>8.5256141345708505E-5</v>
      </c>
      <c r="J1592" s="118" t="s">
        <v>21802</v>
      </c>
      <c r="K1592" s="114">
        <f>'Emissions Factors'!$B$2</f>
        <v>10</v>
      </c>
      <c r="L1592" s="118" t="s">
        <v>21801</v>
      </c>
      <c r="M1592" s="118" t="s">
        <v>21802</v>
      </c>
      <c r="N1592" s="113">
        <f t="shared" si="72"/>
        <v>8.5256141345708503E-4</v>
      </c>
      <c r="O1592" s="126" t="s">
        <v>21801</v>
      </c>
      <c r="P1592" s="138">
        <f>VLOOKUP(A1592,Population!$A$5:$L$3146,12,FALSE)*'National Throughput'!$C$17</f>
        <v>184.9625055811843</v>
      </c>
      <c r="Q1592" s="118" t="s">
        <v>21806</v>
      </c>
      <c r="R1592" s="2">
        <f>'Emissions Factors'!$B$3</f>
        <v>9.9208017983194906E-5</v>
      </c>
      <c r="S1592" s="118" t="s">
        <v>21801</v>
      </c>
      <c r="T1592" s="118" t="s">
        <v>21806</v>
      </c>
      <c r="U1592" s="104">
        <f t="shared" si="73"/>
        <v>1.834976357991492E-2</v>
      </c>
      <c r="V1592" s="126" t="s">
        <v>21801</v>
      </c>
      <c r="W1592" s="113">
        <f t="shared" si="74"/>
        <v>1.9202324993372006E-2</v>
      </c>
      <c r="X1592" s="126" t="s">
        <v>21801</v>
      </c>
    </row>
    <row r="1593" spans="1:24" x14ac:dyDescent="0.25">
      <c r="A1593" s="123" t="s">
        <v>11356</v>
      </c>
      <c r="B1593" s="123" t="s">
        <v>10650</v>
      </c>
      <c r="C1593" s="123" t="s">
        <v>3781</v>
      </c>
      <c r="D1593" s="117" t="s">
        <v>22839</v>
      </c>
      <c r="E1593" s="117" t="s">
        <v>21845</v>
      </c>
      <c r="F1593" s="118" t="s">
        <v>23043</v>
      </c>
      <c r="G1593" s="126">
        <v>515</v>
      </c>
      <c r="H1593" s="120" t="s">
        <v>25500</v>
      </c>
      <c r="I1593" s="5">
        <f>VLOOKUP(A1593,Population!$A$5:$L$3146,12,FALSE)*'National Throughput'!$C$14</f>
        <v>6.9825451384495147E-5</v>
      </c>
      <c r="J1593" s="118" t="s">
        <v>21802</v>
      </c>
      <c r="K1593" s="114">
        <f>'Emissions Factors'!$B$2</f>
        <v>10</v>
      </c>
      <c r="L1593" s="118" t="s">
        <v>21801</v>
      </c>
      <c r="M1593" s="118" t="s">
        <v>21802</v>
      </c>
      <c r="N1593" s="113">
        <f t="shared" si="72"/>
        <v>6.9825451384495144E-4</v>
      </c>
      <c r="O1593" s="126" t="s">
        <v>21801</v>
      </c>
      <c r="P1593" s="138">
        <f>VLOOKUP(A1593,Population!$A$5:$L$3146,12,FALSE)*'National Throughput'!$C$17</f>
        <v>151.48574915023991</v>
      </c>
      <c r="Q1593" s="118" t="s">
        <v>21806</v>
      </c>
      <c r="R1593" s="2">
        <f>'Emissions Factors'!$B$3</f>
        <v>9.9208017983194906E-5</v>
      </c>
      <c r="S1593" s="118" t="s">
        <v>21801</v>
      </c>
      <c r="T1593" s="118" t="s">
        <v>21806</v>
      </c>
      <c r="U1593" s="104">
        <f t="shared" si="73"/>
        <v>1.5028600925894753E-2</v>
      </c>
      <c r="V1593" s="126" t="s">
        <v>21801</v>
      </c>
      <c r="W1593" s="113">
        <f t="shared" si="74"/>
        <v>1.5726855439739704E-2</v>
      </c>
      <c r="X1593" s="126" t="s">
        <v>21801</v>
      </c>
    </row>
    <row r="1594" spans="1:24" x14ac:dyDescent="0.25">
      <c r="A1594" s="123" t="s">
        <v>11363</v>
      </c>
      <c r="B1594" s="123" t="s">
        <v>10650</v>
      </c>
      <c r="C1594" s="123" t="s">
        <v>3789</v>
      </c>
      <c r="D1594" s="117" t="s">
        <v>22479</v>
      </c>
      <c r="E1594" s="117" t="s">
        <v>21845</v>
      </c>
      <c r="F1594" s="118" t="s">
        <v>23043</v>
      </c>
      <c r="G1594" s="126">
        <v>515</v>
      </c>
      <c r="H1594" s="120" t="s">
        <v>25501</v>
      </c>
      <c r="I1594" s="5">
        <f>VLOOKUP(A1594,Population!$A$5:$L$3146,12,FALSE)*'National Throughput'!$C$14</f>
        <v>1.1056167491493819E-4</v>
      </c>
      <c r="J1594" s="118" t="s">
        <v>21802</v>
      </c>
      <c r="K1594" s="114">
        <f>'Emissions Factors'!$B$2</f>
        <v>10</v>
      </c>
      <c r="L1594" s="118" t="s">
        <v>21801</v>
      </c>
      <c r="M1594" s="118" t="s">
        <v>21802</v>
      </c>
      <c r="N1594" s="113">
        <f t="shared" si="72"/>
        <v>1.1056167491493819E-3</v>
      </c>
      <c r="O1594" s="126" t="s">
        <v>21801</v>
      </c>
      <c r="P1594" s="138">
        <f>VLOOKUP(A1594,Population!$A$5:$L$3146,12,FALSE)*'National Throughput'!$C$17</f>
        <v>239.86265494466588</v>
      </c>
      <c r="Q1594" s="118" t="s">
        <v>21806</v>
      </c>
      <c r="R1594" s="2">
        <f>'Emissions Factors'!$B$3</f>
        <v>9.9208017983194906E-5</v>
      </c>
      <c r="S1594" s="118" t="s">
        <v>21801</v>
      </c>
      <c r="T1594" s="118" t="s">
        <v>21806</v>
      </c>
      <c r="U1594" s="104">
        <f t="shared" si="73"/>
        <v>2.3796298585247285E-2</v>
      </c>
      <c r="V1594" s="126" t="s">
        <v>21801</v>
      </c>
      <c r="W1594" s="113">
        <f t="shared" si="74"/>
        <v>2.4901915334396667E-2</v>
      </c>
      <c r="X1594" s="126" t="s">
        <v>21801</v>
      </c>
    </row>
    <row r="1595" spans="1:24" x14ac:dyDescent="0.25">
      <c r="A1595" s="123" t="s">
        <v>11370</v>
      </c>
      <c r="B1595" s="123" t="s">
        <v>10650</v>
      </c>
      <c r="C1595" s="123" t="s">
        <v>3798</v>
      </c>
      <c r="D1595" s="117" t="s">
        <v>22093</v>
      </c>
      <c r="E1595" s="117" t="s">
        <v>21845</v>
      </c>
      <c r="F1595" s="118" t="s">
        <v>23043</v>
      </c>
      <c r="G1595" s="126">
        <v>515</v>
      </c>
      <c r="H1595" s="120" t="s">
        <v>25502</v>
      </c>
      <c r="I1595" s="5">
        <f>VLOOKUP(A1595,Population!$A$5:$L$3146,12,FALSE)*'National Throughput'!$C$14</f>
        <v>8.3377593655968024E-5</v>
      </c>
      <c r="J1595" s="118" t="s">
        <v>21802</v>
      </c>
      <c r="K1595" s="114">
        <f>'Emissions Factors'!$B$2</f>
        <v>10</v>
      </c>
      <c r="L1595" s="118" t="s">
        <v>21801</v>
      </c>
      <c r="M1595" s="118" t="s">
        <v>21802</v>
      </c>
      <c r="N1595" s="113">
        <f t="shared" si="72"/>
        <v>8.3377593655968021E-4</v>
      </c>
      <c r="O1595" s="126" t="s">
        <v>21801</v>
      </c>
      <c r="P1595" s="138">
        <f>VLOOKUP(A1595,Population!$A$5:$L$3146,12,FALSE)*'National Throughput'!$C$17</f>
        <v>180.88701163947269</v>
      </c>
      <c r="Q1595" s="118" t="s">
        <v>21806</v>
      </c>
      <c r="R1595" s="2">
        <f>'Emissions Factors'!$B$3</f>
        <v>9.9208017983194906E-5</v>
      </c>
      <c r="S1595" s="118" t="s">
        <v>21801</v>
      </c>
      <c r="T1595" s="118" t="s">
        <v>21806</v>
      </c>
      <c r="U1595" s="104">
        <f t="shared" si="73"/>
        <v>1.7945441903655192E-2</v>
      </c>
      <c r="V1595" s="126" t="s">
        <v>21801</v>
      </c>
      <c r="W1595" s="113">
        <f t="shared" si="74"/>
        <v>1.8779217840214871E-2</v>
      </c>
      <c r="X1595" s="126" t="s">
        <v>21801</v>
      </c>
    </row>
    <row r="1596" spans="1:24" x14ac:dyDescent="0.25">
      <c r="A1596" s="123" t="s">
        <v>11378</v>
      </c>
      <c r="B1596" s="123" t="s">
        <v>10650</v>
      </c>
      <c r="C1596" s="123" t="s">
        <v>3806</v>
      </c>
      <c r="D1596" s="117" t="s">
        <v>22480</v>
      </c>
      <c r="E1596" s="117" t="s">
        <v>21845</v>
      </c>
      <c r="F1596" s="118" t="s">
        <v>23043</v>
      </c>
      <c r="G1596" s="126">
        <v>515</v>
      </c>
      <c r="H1596" s="120" t="s">
        <v>25503</v>
      </c>
      <c r="I1596" s="5">
        <f>VLOOKUP(A1596,Population!$A$5:$L$3146,12,FALSE)*'National Throughput'!$C$14</f>
        <v>4.4726059331661761E-5</v>
      </c>
      <c r="J1596" s="118" t="s">
        <v>21802</v>
      </c>
      <c r="K1596" s="114">
        <f>'Emissions Factors'!$B$2</f>
        <v>10</v>
      </c>
      <c r="L1596" s="118" t="s">
        <v>21801</v>
      </c>
      <c r="M1596" s="118" t="s">
        <v>21802</v>
      </c>
      <c r="N1596" s="113">
        <f t="shared" si="72"/>
        <v>4.4726059331661762E-4</v>
      </c>
      <c r="O1596" s="126" t="s">
        <v>21801</v>
      </c>
      <c r="P1596" s="138">
        <f>VLOOKUP(A1596,Population!$A$5:$L$3146,12,FALSE)*'National Throughput'!$C$17</f>
        <v>97.032822130804604</v>
      </c>
      <c r="Q1596" s="118" t="s">
        <v>21806</v>
      </c>
      <c r="R1596" s="2">
        <f>'Emissions Factors'!$B$3</f>
        <v>9.9208017983194906E-5</v>
      </c>
      <c r="S1596" s="118" t="s">
        <v>21801</v>
      </c>
      <c r="T1596" s="118" t="s">
        <v>21806</v>
      </c>
      <c r="U1596" s="104">
        <f t="shared" si="73"/>
        <v>9.6264339629130152E-3</v>
      </c>
      <c r="V1596" s="126" t="s">
        <v>21801</v>
      </c>
      <c r="W1596" s="113">
        <f t="shared" si="74"/>
        <v>1.0073694556229633E-2</v>
      </c>
      <c r="X1596" s="126" t="s">
        <v>21801</v>
      </c>
    </row>
    <row r="1597" spans="1:24" x14ac:dyDescent="0.25">
      <c r="A1597" s="123" t="s">
        <v>11386</v>
      </c>
      <c r="B1597" s="123" t="s">
        <v>10650</v>
      </c>
      <c r="C1597" s="123" t="s">
        <v>3814</v>
      </c>
      <c r="D1597" s="117" t="s">
        <v>22481</v>
      </c>
      <c r="E1597" s="117" t="s">
        <v>21845</v>
      </c>
      <c r="F1597" s="118" t="s">
        <v>23043</v>
      </c>
      <c r="G1597" s="126">
        <v>515</v>
      </c>
      <c r="H1597" s="120" t="s">
        <v>25504</v>
      </c>
      <c r="I1597" s="5">
        <f>VLOOKUP(A1597,Population!$A$5:$L$3146,12,FALSE)*'National Throughput'!$C$14</f>
        <v>1.2264755252946322E-4</v>
      </c>
      <c r="J1597" s="118" t="s">
        <v>21802</v>
      </c>
      <c r="K1597" s="114">
        <f>'Emissions Factors'!$B$2</f>
        <v>10</v>
      </c>
      <c r="L1597" s="118" t="s">
        <v>21801</v>
      </c>
      <c r="M1597" s="118" t="s">
        <v>21802</v>
      </c>
      <c r="N1597" s="113">
        <f t="shared" si="72"/>
        <v>1.2264755252946321E-3</v>
      </c>
      <c r="O1597" s="126" t="s">
        <v>21801</v>
      </c>
      <c r="P1597" s="138">
        <f>VLOOKUP(A1597,Population!$A$5:$L$3146,12,FALSE)*'National Throughput'!$C$17</f>
        <v>266.08286818027955</v>
      </c>
      <c r="Q1597" s="118" t="s">
        <v>21806</v>
      </c>
      <c r="R1597" s="2">
        <f>'Emissions Factors'!$B$3</f>
        <v>9.9208017983194906E-5</v>
      </c>
      <c r="S1597" s="118" t="s">
        <v>21801</v>
      </c>
      <c r="T1597" s="118" t="s">
        <v>21806</v>
      </c>
      <c r="U1597" s="104">
        <f t="shared" si="73"/>
        <v>2.6397553971449252E-2</v>
      </c>
      <c r="V1597" s="126" t="s">
        <v>21801</v>
      </c>
      <c r="W1597" s="113">
        <f t="shared" si="74"/>
        <v>2.7624029496743883E-2</v>
      </c>
      <c r="X1597" s="126" t="s">
        <v>21801</v>
      </c>
    </row>
    <row r="1598" spans="1:24" x14ac:dyDescent="0.25">
      <c r="A1598" s="123" t="s">
        <v>11392</v>
      </c>
      <c r="B1598" s="123" t="s">
        <v>10650</v>
      </c>
      <c r="C1598" s="123" t="s">
        <v>3823</v>
      </c>
      <c r="D1598" s="117" t="s">
        <v>22486</v>
      </c>
      <c r="E1598" s="117" t="s">
        <v>21845</v>
      </c>
      <c r="F1598" s="118" t="s">
        <v>23043</v>
      </c>
      <c r="G1598" s="126">
        <v>515</v>
      </c>
      <c r="H1598" s="120" t="s">
        <v>25505</v>
      </c>
      <c r="I1598" s="5">
        <f>VLOOKUP(A1598,Population!$A$5:$L$3146,12,FALSE)*'National Throughput'!$C$14</f>
        <v>6.8924413466053246E-6</v>
      </c>
      <c r="J1598" s="118" t="s">
        <v>21802</v>
      </c>
      <c r="K1598" s="114">
        <f>'Emissions Factors'!$B$2</f>
        <v>10</v>
      </c>
      <c r="L1598" s="118" t="s">
        <v>21801</v>
      </c>
      <c r="M1598" s="118" t="s">
        <v>21802</v>
      </c>
      <c r="N1598" s="113">
        <f t="shared" si="72"/>
        <v>6.8924413466053244E-5</v>
      </c>
      <c r="O1598" s="126" t="s">
        <v>21801</v>
      </c>
      <c r="P1598" s="138">
        <f>VLOOKUP(A1598,Population!$A$5:$L$3146,12,FALSE)*'National Throughput'!$C$17</f>
        <v>14.953095471094105</v>
      </c>
      <c r="Q1598" s="118" t="s">
        <v>21806</v>
      </c>
      <c r="R1598" s="2">
        <f>'Emissions Factors'!$B$3</f>
        <v>9.9208017983194906E-5</v>
      </c>
      <c r="S1598" s="118" t="s">
        <v>21801</v>
      </c>
      <c r="T1598" s="118" t="s">
        <v>21806</v>
      </c>
      <c r="U1598" s="104">
        <f t="shared" si="73"/>
        <v>1.4834669644007343E-3</v>
      </c>
      <c r="V1598" s="126" t="s">
        <v>21801</v>
      </c>
      <c r="W1598" s="113">
        <f t="shared" si="74"/>
        <v>1.5523913778667875E-3</v>
      </c>
      <c r="X1598" s="126" t="s">
        <v>21801</v>
      </c>
    </row>
    <row r="1599" spans="1:24" x14ac:dyDescent="0.25">
      <c r="A1599" s="123" t="s">
        <v>11399</v>
      </c>
      <c r="B1599" s="123" t="s">
        <v>10650</v>
      </c>
      <c r="C1599" s="123" t="s">
        <v>3832</v>
      </c>
      <c r="D1599" s="117" t="s">
        <v>22670</v>
      </c>
      <c r="E1599" s="117" t="s">
        <v>21845</v>
      </c>
      <c r="F1599" s="118" t="s">
        <v>23043</v>
      </c>
      <c r="G1599" s="126">
        <v>515</v>
      </c>
      <c r="H1599" s="120" t="s">
        <v>25506</v>
      </c>
      <c r="I1599" s="5">
        <f>VLOOKUP(A1599,Population!$A$5:$L$3146,12,FALSE)*'National Throughput'!$C$14</f>
        <v>6.0815072200076212E-5</v>
      </c>
      <c r="J1599" s="118" t="s">
        <v>21802</v>
      </c>
      <c r="K1599" s="114">
        <f>'Emissions Factors'!$B$2</f>
        <v>10</v>
      </c>
      <c r="L1599" s="118" t="s">
        <v>21801</v>
      </c>
      <c r="M1599" s="118" t="s">
        <v>21802</v>
      </c>
      <c r="N1599" s="113">
        <f t="shared" si="72"/>
        <v>6.0815072200076214E-4</v>
      </c>
      <c r="O1599" s="126" t="s">
        <v>21801</v>
      </c>
      <c r="P1599" s="138">
        <f>VLOOKUP(A1599,Population!$A$5:$L$3146,12,FALSE)*'National Throughput'!$C$17</f>
        <v>131.93780475725148</v>
      </c>
      <c r="Q1599" s="118" t="s">
        <v>21806</v>
      </c>
      <c r="R1599" s="2">
        <f>'Emissions Factors'!$B$3</f>
        <v>9.9208017983194906E-5</v>
      </c>
      <c r="S1599" s="118" t="s">
        <v>21801</v>
      </c>
      <c r="T1599" s="118" t="s">
        <v>21806</v>
      </c>
      <c r="U1599" s="104">
        <f t="shared" si="73"/>
        <v>1.3089288107020664E-2</v>
      </c>
      <c r="V1599" s="126" t="s">
        <v>21801</v>
      </c>
      <c r="W1599" s="113">
        <f t="shared" si="74"/>
        <v>1.3697438829021427E-2</v>
      </c>
      <c r="X1599" s="126" t="s">
        <v>21801</v>
      </c>
    </row>
    <row r="1600" spans="1:24" x14ac:dyDescent="0.25">
      <c r="A1600" s="123" t="s">
        <v>11406</v>
      </c>
      <c r="B1600" s="123" t="s">
        <v>10650</v>
      </c>
      <c r="C1600" s="123" t="s">
        <v>8835</v>
      </c>
      <c r="D1600" s="117" t="s">
        <v>22994</v>
      </c>
      <c r="E1600" s="117" t="s">
        <v>22328</v>
      </c>
      <c r="F1600" s="118" t="s">
        <v>23043</v>
      </c>
      <c r="G1600" s="126">
        <v>515</v>
      </c>
      <c r="H1600" s="120" t="s">
        <v>25507</v>
      </c>
      <c r="I1600" s="5">
        <f>VLOOKUP(A1600,Population!$A$5:$L$3146,12,FALSE)*'National Throughput'!$C$14</f>
        <v>1.0553747418225352E-3</v>
      </c>
      <c r="J1600" s="118" t="s">
        <v>21802</v>
      </c>
      <c r="K1600" s="114">
        <f>'Emissions Factors'!$B$2</f>
        <v>10</v>
      </c>
      <c r="L1600" s="118" t="s">
        <v>21801</v>
      </c>
      <c r="M1600" s="118" t="s">
        <v>21802</v>
      </c>
      <c r="N1600" s="113">
        <f t="shared" si="72"/>
        <v>1.0553747418225352E-2</v>
      </c>
      <c r="O1600" s="126" t="s">
        <v>21801</v>
      </c>
      <c r="P1600" s="138">
        <f>VLOOKUP(A1600,Population!$A$5:$L$3146,12,FALSE)*'National Throughput'!$C$17</f>
        <v>2289.6269229808104</v>
      </c>
      <c r="Q1600" s="118" t="s">
        <v>21806</v>
      </c>
      <c r="R1600" s="2">
        <f>'Emissions Factors'!$B$3</f>
        <v>9.9208017983194906E-5</v>
      </c>
      <c r="S1600" s="118" t="s">
        <v>21801</v>
      </c>
      <c r="T1600" s="118" t="s">
        <v>21806</v>
      </c>
      <c r="U1600" s="104">
        <f t="shared" si="73"/>
        <v>0.22714934894988745</v>
      </c>
      <c r="V1600" s="126" t="s">
        <v>21801</v>
      </c>
      <c r="W1600" s="113">
        <f t="shared" si="74"/>
        <v>0.23770309636811279</v>
      </c>
      <c r="X1600" s="126" t="s">
        <v>21801</v>
      </c>
    </row>
    <row r="1601" spans="1:24" x14ac:dyDescent="0.25">
      <c r="A1601" s="123" t="s">
        <v>11414</v>
      </c>
      <c r="B1601" s="123" t="s">
        <v>11415</v>
      </c>
      <c r="C1601" s="123" t="s">
        <v>50</v>
      </c>
      <c r="D1601" s="117" t="s">
        <v>23082</v>
      </c>
      <c r="E1601" s="117" t="s">
        <v>21845</v>
      </c>
      <c r="F1601" s="118" t="s">
        <v>23083</v>
      </c>
      <c r="G1601" s="126">
        <v>515</v>
      </c>
      <c r="H1601" s="120" t="s">
        <v>25508</v>
      </c>
      <c r="I1601" s="5">
        <f>VLOOKUP(A1601,Population!$A$5:$L$3146,12,FALSE)*'National Throughput'!$C$14</f>
        <v>3.1070846301990719E-5</v>
      </c>
      <c r="J1601" s="118" t="s">
        <v>21802</v>
      </c>
      <c r="K1601" s="114">
        <f>'Emissions Factors'!$B$2</f>
        <v>10</v>
      </c>
      <c r="L1601" s="118" t="s">
        <v>21801</v>
      </c>
      <c r="M1601" s="118" t="s">
        <v>21802</v>
      </c>
      <c r="N1601" s="113">
        <f t="shared" si="72"/>
        <v>3.1070846301990717E-4</v>
      </c>
      <c r="O1601" s="126" t="s">
        <v>21801</v>
      </c>
      <c r="P1601" s="138">
        <f>VLOOKUP(A1601,Population!$A$5:$L$3146,12,FALSE)*'National Throughput'!$C$17</f>
        <v>67.407948469548685</v>
      </c>
      <c r="Q1601" s="118" t="s">
        <v>21806</v>
      </c>
      <c r="R1601" s="2">
        <f>'Emissions Factors'!$B$3</f>
        <v>9.9208017983194906E-5</v>
      </c>
      <c r="S1601" s="118" t="s">
        <v>21801</v>
      </c>
      <c r="T1601" s="118" t="s">
        <v>21806</v>
      </c>
      <c r="U1601" s="104">
        <f t="shared" si="73"/>
        <v>6.6874089639772615E-3</v>
      </c>
      <c r="V1601" s="126" t="s">
        <v>21801</v>
      </c>
      <c r="W1601" s="113">
        <f t="shared" si="74"/>
        <v>6.9981174269971684E-3</v>
      </c>
      <c r="X1601" s="126" t="s">
        <v>21801</v>
      </c>
    </row>
    <row r="1602" spans="1:24" x14ac:dyDescent="0.25">
      <c r="A1602" s="123" t="s">
        <v>11421</v>
      </c>
      <c r="B1602" s="123" t="s">
        <v>11415</v>
      </c>
      <c r="C1602" s="123" t="s">
        <v>58</v>
      </c>
      <c r="D1602" s="117" t="s">
        <v>23084</v>
      </c>
      <c r="E1602" s="117" t="s">
        <v>21845</v>
      </c>
      <c r="F1602" s="118" t="s">
        <v>23083</v>
      </c>
      <c r="G1602" s="126">
        <v>515</v>
      </c>
      <c r="H1602" s="120" t="s">
        <v>25509</v>
      </c>
      <c r="I1602" s="5">
        <f>VLOOKUP(A1602,Population!$A$5:$L$3146,12,FALSE)*'National Throughput'!$C$14</f>
        <v>4.4160832593155773E-5</v>
      </c>
      <c r="J1602" s="118" t="s">
        <v>21802</v>
      </c>
      <c r="K1602" s="114">
        <f>'Emissions Factors'!$B$2</f>
        <v>10</v>
      </c>
      <c r="L1602" s="118" t="s">
        <v>21801</v>
      </c>
      <c r="M1602" s="118" t="s">
        <v>21802</v>
      </c>
      <c r="N1602" s="113">
        <f t="shared" si="72"/>
        <v>4.4160832593155775E-4</v>
      </c>
      <c r="O1602" s="126" t="s">
        <v>21801</v>
      </c>
      <c r="P1602" s="138">
        <f>VLOOKUP(A1602,Population!$A$5:$L$3146,12,FALSE)*'National Throughput'!$C$17</f>
        <v>95.806567316484276</v>
      </c>
      <c r="Q1602" s="118" t="s">
        <v>21806</v>
      </c>
      <c r="R1602" s="2">
        <f>'Emissions Factors'!$B$3</f>
        <v>9.9208017983194906E-5</v>
      </c>
      <c r="S1602" s="118" t="s">
        <v>21801</v>
      </c>
      <c r="T1602" s="118" t="s">
        <v>21806</v>
      </c>
      <c r="U1602" s="104">
        <f t="shared" si="73"/>
        <v>9.5047796532419446E-3</v>
      </c>
      <c r="V1602" s="126" t="s">
        <v>21801</v>
      </c>
      <c r="W1602" s="113">
        <f t="shared" si="74"/>
        <v>9.9463879791735019E-3</v>
      </c>
      <c r="X1602" s="126" t="s">
        <v>21801</v>
      </c>
    </row>
    <row r="1603" spans="1:24" x14ac:dyDescent="0.25">
      <c r="A1603" s="123" t="s">
        <v>11426</v>
      </c>
      <c r="B1603" s="123" t="s">
        <v>11415</v>
      </c>
      <c r="C1603" s="123" t="s">
        <v>66</v>
      </c>
      <c r="D1603" s="117" t="s">
        <v>22499</v>
      </c>
      <c r="E1603" s="117" t="s">
        <v>21845</v>
      </c>
      <c r="F1603" s="118" t="s">
        <v>23083</v>
      </c>
      <c r="G1603" s="126">
        <v>515</v>
      </c>
      <c r="H1603" s="120" t="s">
        <v>25510</v>
      </c>
      <c r="I1603" s="5">
        <f>VLOOKUP(A1603,Population!$A$5:$L$3146,12,FALSE)*'National Throughput'!$C$14</f>
        <v>2.2007269306888877E-5</v>
      </c>
      <c r="J1603" s="118" t="s">
        <v>21802</v>
      </c>
      <c r="K1603" s="114">
        <f>'Emissions Factors'!$B$2</f>
        <v>10</v>
      </c>
      <c r="L1603" s="118" t="s">
        <v>21801</v>
      </c>
      <c r="M1603" s="118" t="s">
        <v>21802</v>
      </c>
      <c r="N1603" s="113">
        <f t="shared" si="72"/>
        <v>2.2007269306888877E-4</v>
      </c>
      <c r="O1603" s="126" t="s">
        <v>21801</v>
      </c>
      <c r="P1603" s="138">
        <f>VLOOKUP(A1603,Population!$A$5:$L$3146,12,FALSE)*'National Throughput'!$C$17</f>
        <v>47.74459185874187</v>
      </c>
      <c r="Q1603" s="118" t="s">
        <v>21806</v>
      </c>
      <c r="R1603" s="2">
        <f>'Emissions Factors'!$B$3</f>
        <v>9.9208017983194906E-5</v>
      </c>
      <c r="S1603" s="118" t="s">
        <v>21801</v>
      </c>
      <c r="T1603" s="118" t="s">
        <v>21806</v>
      </c>
      <c r="U1603" s="104">
        <f t="shared" si="73"/>
        <v>4.7366463277223646E-3</v>
      </c>
      <c r="V1603" s="126" t="s">
        <v>21801</v>
      </c>
      <c r="W1603" s="113">
        <f t="shared" si="74"/>
        <v>4.9567190207912533E-3</v>
      </c>
      <c r="X1603" s="126" t="s">
        <v>21801</v>
      </c>
    </row>
    <row r="1604" spans="1:24" x14ac:dyDescent="0.25">
      <c r="A1604" s="123" t="s">
        <v>11432</v>
      </c>
      <c r="B1604" s="123" t="s">
        <v>11415</v>
      </c>
      <c r="C1604" s="123" t="s">
        <v>74</v>
      </c>
      <c r="D1604" s="117" t="s">
        <v>23085</v>
      </c>
      <c r="E1604" s="117" t="s">
        <v>21845</v>
      </c>
      <c r="F1604" s="118" t="s">
        <v>23083</v>
      </c>
      <c r="G1604" s="126">
        <v>515</v>
      </c>
      <c r="H1604" s="120" t="s">
        <v>25511</v>
      </c>
      <c r="I1604" s="5">
        <f>VLOOKUP(A1604,Population!$A$5:$L$3146,12,FALSE)*'National Throughput'!$C$14</f>
        <v>1.8841999571255365E-5</v>
      </c>
      <c r="J1604" s="118" t="s">
        <v>21802</v>
      </c>
      <c r="K1604" s="114">
        <f>'Emissions Factors'!$B$2</f>
        <v>10</v>
      </c>
      <c r="L1604" s="118" t="s">
        <v>21801</v>
      </c>
      <c r="M1604" s="118" t="s">
        <v>21802</v>
      </c>
      <c r="N1604" s="113">
        <f t="shared" ref="N1604:N1667" si="75">I1604*K1604</f>
        <v>1.8841999571255364E-4</v>
      </c>
      <c r="O1604" s="126" t="s">
        <v>21801</v>
      </c>
      <c r="P1604" s="138">
        <f>VLOOKUP(A1604,Population!$A$5:$L$3146,12,FALSE)*'National Throughput'!$C$17</f>
        <v>40.877564898548144</v>
      </c>
      <c r="Q1604" s="118" t="s">
        <v>21806</v>
      </c>
      <c r="R1604" s="2">
        <f>'Emissions Factors'!$B$3</f>
        <v>9.9208017983194906E-5</v>
      </c>
      <c r="S1604" s="118" t="s">
        <v>21801</v>
      </c>
      <c r="T1604" s="118" t="s">
        <v>21806</v>
      </c>
      <c r="U1604" s="104">
        <f t="shared" ref="U1604:U1667" si="76">P1604*R1604</f>
        <v>4.0553821935643813E-3</v>
      </c>
      <c r="V1604" s="126" t="s">
        <v>21801</v>
      </c>
      <c r="W1604" s="113">
        <f t="shared" ref="W1604:W1667" si="77">N1604+U1604</f>
        <v>4.2438021892769349E-3</v>
      </c>
      <c r="X1604" s="126" t="s">
        <v>21801</v>
      </c>
    </row>
    <row r="1605" spans="1:24" x14ac:dyDescent="0.25">
      <c r="A1605" s="123" t="s">
        <v>11440</v>
      </c>
      <c r="B1605" s="123" t="s">
        <v>11415</v>
      </c>
      <c r="C1605" s="123" t="s">
        <v>83</v>
      </c>
      <c r="D1605" s="117" t="s">
        <v>23086</v>
      </c>
      <c r="E1605" s="117" t="s">
        <v>21845</v>
      </c>
      <c r="F1605" s="118" t="s">
        <v>23083</v>
      </c>
      <c r="G1605" s="126">
        <v>515</v>
      </c>
      <c r="H1605" s="120" t="s">
        <v>25512</v>
      </c>
      <c r="I1605" s="5">
        <f>VLOOKUP(A1605,Population!$A$5:$L$3146,12,FALSE)*'National Throughput'!$C$14</f>
        <v>3.457525208072782E-5</v>
      </c>
      <c r="J1605" s="118" t="s">
        <v>21802</v>
      </c>
      <c r="K1605" s="114">
        <f>'Emissions Factors'!$B$2</f>
        <v>10</v>
      </c>
      <c r="L1605" s="118" t="s">
        <v>21801</v>
      </c>
      <c r="M1605" s="118" t="s">
        <v>21802</v>
      </c>
      <c r="N1605" s="113">
        <f t="shared" si="75"/>
        <v>3.4575252080727822E-4</v>
      </c>
      <c r="O1605" s="126" t="s">
        <v>21801</v>
      </c>
      <c r="P1605" s="138">
        <f>VLOOKUP(A1605,Population!$A$5:$L$3146,12,FALSE)*'National Throughput'!$C$17</f>
        <v>75.0107283183346</v>
      </c>
      <c r="Q1605" s="118" t="s">
        <v>21806</v>
      </c>
      <c r="R1605" s="2">
        <f>'Emissions Factors'!$B$3</f>
        <v>9.9208017983194906E-5</v>
      </c>
      <c r="S1605" s="118" t="s">
        <v>21801</v>
      </c>
      <c r="T1605" s="118" t="s">
        <v>21806</v>
      </c>
      <c r="U1605" s="104">
        <f t="shared" si="76"/>
        <v>7.4416656839378864E-3</v>
      </c>
      <c r="V1605" s="126" t="s">
        <v>21801</v>
      </c>
      <c r="W1605" s="113">
        <f t="shared" si="77"/>
        <v>7.7874182047451643E-3</v>
      </c>
      <c r="X1605" s="126" t="s">
        <v>21801</v>
      </c>
    </row>
    <row r="1606" spans="1:24" x14ac:dyDescent="0.25">
      <c r="A1606" s="123" t="s">
        <v>11447</v>
      </c>
      <c r="B1606" s="123" t="s">
        <v>11415</v>
      </c>
      <c r="C1606" s="123" t="s">
        <v>91</v>
      </c>
      <c r="D1606" s="117" t="s">
        <v>22754</v>
      </c>
      <c r="E1606" s="117" t="s">
        <v>21845</v>
      </c>
      <c r="F1606" s="118" t="s">
        <v>23083</v>
      </c>
      <c r="G1606" s="126">
        <v>515</v>
      </c>
      <c r="H1606" s="120" t="s">
        <v>25513</v>
      </c>
      <c r="I1606" s="5">
        <f>VLOOKUP(A1606,Population!$A$5:$L$3146,12,FALSE)*'National Throughput'!$C$14</f>
        <v>3.8867650430205619E-6</v>
      </c>
      <c r="J1606" s="118" t="s">
        <v>21802</v>
      </c>
      <c r="K1606" s="114">
        <f>'Emissions Factors'!$B$2</f>
        <v>10</v>
      </c>
      <c r="L1606" s="118" t="s">
        <v>21801</v>
      </c>
      <c r="M1606" s="118" t="s">
        <v>21802</v>
      </c>
      <c r="N1606" s="113">
        <f t="shared" si="75"/>
        <v>3.8867650430205619E-5</v>
      </c>
      <c r="O1606" s="126" t="s">
        <v>21801</v>
      </c>
      <c r="P1606" s="138">
        <f>VLOOKUP(A1606,Population!$A$5:$L$3146,12,FALSE)*'National Throughput'!$C$17</f>
        <v>8.4323051643555278</v>
      </c>
      <c r="Q1606" s="118" t="s">
        <v>21806</v>
      </c>
      <c r="R1606" s="2">
        <f>'Emissions Factors'!$B$3</f>
        <v>9.9208017983194906E-5</v>
      </c>
      <c r="S1606" s="118" t="s">
        <v>21801</v>
      </c>
      <c r="T1606" s="118" t="s">
        <v>21806</v>
      </c>
      <c r="U1606" s="104">
        <f t="shared" si="76"/>
        <v>8.3655228238517043E-4</v>
      </c>
      <c r="V1606" s="126" t="s">
        <v>21801</v>
      </c>
      <c r="W1606" s="113">
        <f t="shared" si="77"/>
        <v>8.7541993281537605E-4</v>
      </c>
      <c r="X1606" s="126" t="s">
        <v>21801</v>
      </c>
    </row>
    <row r="1607" spans="1:24" x14ac:dyDescent="0.25">
      <c r="A1607" s="123" t="s">
        <v>11454</v>
      </c>
      <c r="B1607" s="123" t="s">
        <v>11415</v>
      </c>
      <c r="C1607" s="123" t="s">
        <v>100</v>
      </c>
      <c r="D1607" s="117" t="s">
        <v>23087</v>
      </c>
      <c r="E1607" s="117" t="s">
        <v>21845</v>
      </c>
      <c r="F1607" s="118" t="s">
        <v>23083</v>
      </c>
      <c r="G1607" s="126">
        <v>515</v>
      </c>
      <c r="H1607" s="120" t="s">
        <v>25514</v>
      </c>
      <c r="I1607" s="5">
        <f>VLOOKUP(A1607,Population!$A$5:$L$3146,12,FALSE)*'National Throughput'!$C$14</f>
        <v>2.7378253267962798E-4</v>
      </c>
      <c r="J1607" s="118" t="s">
        <v>21802</v>
      </c>
      <c r="K1607" s="114">
        <f>'Emissions Factors'!$B$2</f>
        <v>10</v>
      </c>
      <c r="L1607" s="118" t="s">
        <v>21801</v>
      </c>
      <c r="M1607" s="118" t="s">
        <v>21802</v>
      </c>
      <c r="N1607" s="113">
        <f t="shared" si="75"/>
        <v>2.7378253267962799E-3</v>
      </c>
      <c r="O1607" s="126" t="s">
        <v>21801</v>
      </c>
      <c r="P1607" s="138">
        <f>VLOOKUP(A1607,Population!$A$5:$L$3146,12,FALSE)*'National Throughput'!$C$17</f>
        <v>593.96897900230249</v>
      </c>
      <c r="Q1607" s="118" t="s">
        <v>21806</v>
      </c>
      <c r="R1607" s="2">
        <f>'Emissions Factors'!$B$3</f>
        <v>9.9208017983194906E-5</v>
      </c>
      <c r="S1607" s="118" t="s">
        <v>21801</v>
      </c>
      <c r="T1607" s="118" t="s">
        <v>21806</v>
      </c>
      <c r="U1607" s="104">
        <f t="shared" si="76"/>
        <v>5.892648515032034E-2</v>
      </c>
      <c r="V1607" s="126" t="s">
        <v>21801</v>
      </c>
      <c r="W1607" s="113">
        <f t="shared" si="77"/>
        <v>6.1664310477116617E-2</v>
      </c>
      <c r="X1607" s="126" t="s">
        <v>21801</v>
      </c>
    </row>
    <row r="1608" spans="1:24" x14ac:dyDescent="0.25">
      <c r="A1608" s="123" t="s">
        <v>11461</v>
      </c>
      <c r="B1608" s="123" t="s">
        <v>11415</v>
      </c>
      <c r="C1608" s="123" t="s">
        <v>109</v>
      </c>
      <c r="D1608" s="117" t="s">
        <v>23088</v>
      </c>
      <c r="E1608" s="117" t="s">
        <v>21845</v>
      </c>
      <c r="F1608" s="118" t="s">
        <v>23083</v>
      </c>
      <c r="G1608" s="126">
        <v>515</v>
      </c>
      <c r="H1608" s="120" t="s">
        <v>25515</v>
      </c>
      <c r="I1608" s="5">
        <f>VLOOKUP(A1608,Population!$A$5:$L$3146,12,FALSE)*'National Throughput'!$C$14</f>
        <v>1.959674351031924E-5</v>
      </c>
      <c r="J1608" s="118" t="s">
        <v>21802</v>
      </c>
      <c r="K1608" s="114">
        <f>'Emissions Factors'!$B$2</f>
        <v>10</v>
      </c>
      <c r="L1608" s="118" t="s">
        <v>21801</v>
      </c>
      <c r="M1608" s="118" t="s">
        <v>21802</v>
      </c>
      <c r="N1608" s="113">
        <f t="shared" si="75"/>
        <v>1.959674351031924E-4</v>
      </c>
      <c r="O1608" s="126" t="s">
        <v>21801</v>
      </c>
      <c r="P1608" s="138">
        <f>VLOOKUP(A1608,Population!$A$5:$L$3146,12,FALSE)*'National Throughput'!$C$17</f>
        <v>42.514975738846438</v>
      </c>
      <c r="Q1608" s="118" t="s">
        <v>21806</v>
      </c>
      <c r="R1608" s="2">
        <f>'Emissions Factors'!$B$3</f>
        <v>9.9208017983194906E-5</v>
      </c>
      <c r="S1608" s="118" t="s">
        <v>21801</v>
      </c>
      <c r="T1608" s="118" t="s">
        <v>21806</v>
      </c>
      <c r="U1608" s="104">
        <f t="shared" si="76"/>
        <v>4.2178264776545722E-3</v>
      </c>
      <c r="V1608" s="126" t="s">
        <v>21801</v>
      </c>
      <c r="W1608" s="113">
        <f t="shared" si="77"/>
        <v>4.4137939127577644E-3</v>
      </c>
      <c r="X1608" s="126" t="s">
        <v>21801</v>
      </c>
    </row>
    <row r="1609" spans="1:24" x14ac:dyDescent="0.25">
      <c r="A1609" s="123" t="s">
        <v>11467</v>
      </c>
      <c r="B1609" s="123" t="s">
        <v>11415</v>
      </c>
      <c r="C1609" s="123" t="s">
        <v>118</v>
      </c>
      <c r="D1609" s="117" t="s">
        <v>22275</v>
      </c>
      <c r="E1609" s="117" t="s">
        <v>21845</v>
      </c>
      <c r="F1609" s="118" t="s">
        <v>23083</v>
      </c>
      <c r="G1609" s="126">
        <v>515</v>
      </c>
      <c r="H1609" s="120" t="s">
        <v>25516</v>
      </c>
      <c r="I1609" s="5">
        <f>VLOOKUP(A1609,Population!$A$5:$L$3146,12,FALSE)*'National Throughput'!$C$14</f>
        <v>4.0204245423613883E-5</v>
      </c>
      <c r="J1609" s="118" t="s">
        <v>21802</v>
      </c>
      <c r="K1609" s="114">
        <f>'Emissions Factors'!$B$2</f>
        <v>10</v>
      </c>
      <c r="L1609" s="118" t="s">
        <v>21801</v>
      </c>
      <c r="M1609" s="118" t="s">
        <v>21802</v>
      </c>
      <c r="N1609" s="113">
        <f t="shared" si="75"/>
        <v>4.0204245423613885E-4</v>
      </c>
      <c r="O1609" s="126" t="s">
        <v>21801</v>
      </c>
      <c r="P1609" s="138">
        <f>VLOOKUP(A1609,Population!$A$5:$L$3146,12,FALSE)*'National Throughput'!$C$17</f>
        <v>87.222783616242126</v>
      </c>
      <c r="Q1609" s="118" t="s">
        <v>21806</v>
      </c>
      <c r="R1609" s="2">
        <f>'Emissions Factors'!$B$3</f>
        <v>9.9208017983194906E-5</v>
      </c>
      <c r="S1609" s="118" t="s">
        <v>21801</v>
      </c>
      <c r="T1609" s="118" t="s">
        <v>21806</v>
      </c>
      <c r="U1609" s="104">
        <f t="shared" si="76"/>
        <v>8.6531994855444661E-3</v>
      </c>
      <c r="V1609" s="126" t="s">
        <v>21801</v>
      </c>
      <c r="W1609" s="113">
        <f t="shared" si="77"/>
        <v>9.0552419397806044E-3</v>
      </c>
      <c r="X1609" s="126" t="s">
        <v>21801</v>
      </c>
    </row>
    <row r="1610" spans="1:24" x14ac:dyDescent="0.25">
      <c r="A1610" s="123" t="s">
        <v>11473</v>
      </c>
      <c r="B1610" s="123" t="s">
        <v>11415</v>
      </c>
      <c r="C1610" s="123" t="s">
        <v>127</v>
      </c>
      <c r="D1610" s="117" t="s">
        <v>23089</v>
      </c>
      <c r="E1610" s="117" t="s">
        <v>21845</v>
      </c>
      <c r="F1610" s="118" t="s">
        <v>23083</v>
      </c>
      <c r="G1610" s="126">
        <v>515</v>
      </c>
      <c r="H1610" s="120" t="s">
        <v>25517</v>
      </c>
      <c r="I1610" s="5">
        <f>VLOOKUP(A1610,Population!$A$5:$L$3146,12,FALSE)*'National Throughput'!$C$14</f>
        <v>5.9614796596542919E-6</v>
      </c>
      <c r="J1610" s="118" t="s">
        <v>21802</v>
      </c>
      <c r="K1610" s="114">
        <f>'Emissions Factors'!$B$2</f>
        <v>10</v>
      </c>
      <c r="L1610" s="118" t="s">
        <v>21801</v>
      </c>
      <c r="M1610" s="118" t="s">
        <v>21802</v>
      </c>
      <c r="N1610" s="113">
        <f t="shared" si="75"/>
        <v>5.9614796596542922E-5</v>
      </c>
      <c r="O1610" s="126" t="s">
        <v>21801</v>
      </c>
      <c r="P1610" s="138">
        <f>VLOOKUP(A1610,Population!$A$5:$L$3146,12,FALSE)*'National Throughput'!$C$17</f>
        <v>12.933381659272424</v>
      </c>
      <c r="Q1610" s="118" t="s">
        <v>21806</v>
      </c>
      <c r="R1610" s="2">
        <f>'Emissions Factors'!$B$3</f>
        <v>9.9208017983194906E-5</v>
      </c>
      <c r="S1610" s="118" t="s">
        <v>21801</v>
      </c>
      <c r="T1610" s="118" t="s">
        <v>21806</v>
      </c>
      <c r="U1610" s="104">
        <f t="shared" si="76"/>
        <v>1.2830951602366219E-3</v>
      </c>
      <c r="V1610" s="126" t="s">
        <v>21801</v>
      </c>
      <c r="W1610" s="113">
        <f t="shared" si="77"/>
        <v>1.3427099568331649E-3</v>
      </c>
      <c r="X1610" s="126" t="s">
        <v>21801</v>
      </c>
    </row>
    <row r="1611" spans="1:24" x14ac:dyDescent="0.25">
      <c r="A1611" s="123" t="s">
        <v>11480</v>
      </c>
      <c r="B1611" s="123" t="s">
        <v>11415</v>
      </c>
      <c r="C1611" s="123" t="s">
        <v>136</v>
      </c>
      <c r="D1611" s="117" t="s">
        <v>22409</v>
      </c>
      <c r="E1611" s="117" t="s">
        <v>21845</v>
      </c>
      <c r="F1611" s="118" t="s">
        <v>23083</v>
      </c>
      <c r="G1611" s="126">
        <v>515</v>
      </c>
      <c r="H1611" s="120" t="s">
        <v>25518</v>
      </c>
      <c r="I1611" s="5">
        <f>VLOOKUP(A1611,Population!$A$5:$L$3146,12,FALSE)*'National Throughput'!$C$14</f>
        <v>3.1646047629999745E-5</v>
      </c>
      <c r="J1611" s="118" t="s">
        <v>21802</v>
      </c>
      <c r="K1611" s="114">
        <f>'Emissions Factors'!$B$2</f>
        <v>10</v>
      </c>
      <c r="L1611" s="118" t="s">
        <v>21801</v>
      </c>
      <c r="M1611" s="118" t="s">
        <v>21802</v>
      </c>
      <c r="N1611" s="113">
        <f t="shared" si="75"/>
        <v>3.1646047629999745E-4</v>
      </c>
      <c r="O1611" s="126" t="s">
        <v>21801</v>
      </c>
      <c r="P1611" s="138">
        <f>VLOOKUP(A1611,Population!$A$5:$L$3146,12,FALSE)*'National Throughput'!$C$17</f>
        <v>68.655843074709935</v>
      </c>
      <c r="Q1611" s="118" t="s">
        <v>21806</v>
      </c>
      <c r="R1611" s="2">
        <f>'Emissions Factors'!$B$3</f>
        <v>9.9208017983194906E-5</v>
      </c>
      <c r="S1611" s="118" t="s">
        <v>21801</v>
      </c>
      <c r="T1611" s="118" t="s">
        <v>21806</v>
      </c>
      <c r="U1611" s="104">
        <f t="shared" si="76"/>
        <v>6.8112101144072309E-3</v>
      </c>
      <c r="V1611" s="126" t="s">
        <v>21801</v>
      </c>
      <c r="W1611" s="113">
        <f t="shared" si="77"/>
        <v>7.1276705907072288E-3</v>
      </c>
      <c r="X1611" s="126" t="s">
        <v>21801</v>
      </c>
    </row>
    <row r="1612" spans="1:24" x14ac:dyDescent="0.25">
      <c r="A1612" s="123" t="s">
        <v>11486</v>
      </c>
      <c r="B1612" s="123" t="s">
        <v>11415</v>
      </c>
      <c r="C1612" s="123" t="s">
        <v>145</v>
      </c>
      <c r="D1612" s="117" t="s">
        <v>23090</v>
      </c>
      <c r="E1612" s="117" t="s">
        <v>21845</v>
      </c>
      <c r="F1612" s="118" t="s">
        <v>23083</v>
      </c>
      <c r="G1612" s="126">
        <v>515</v>
      </c>
      <c r="H1612" s="120" t="s">
        <v>25519</v>
      </c>
      <c r="I1612" s="5">
        <f>VLOOKUP(A1612,Population!$A$5:$L$3146,12,FALSE)*'National Throughput'!$C$14</f>
        <v>3.0422497984292675E-5</v>
      </c>
      <c r="J1612" s="118" t="s">
        <v>21802</v>
      </c>
      <c r="K1612" s="114">
        <f>'Emissions Factors'!$B$2</f>
        <v>10</v>
      </c>
      <c r="L1612" s="118" t="s">
        <v>21801</v>
      </c>
      <c r="M1612" s="118" t="s">
        <v>21802</v>
      </c>
      <c r="N1612" s="113">
        <f t="shared" si="75"/>
        <v>3.0422497984292676E-4</v>
      </c>
      <c r="O1612" s="126" t="s">
        <v>21801</v>
      </c>
      <c r="P1612" s="138">
        <f>VLOOKUP(A1612,Population!$A$5:$L$3146,12,FALSE)*'National Throughput'!$C$17</f>
        <v>66.001362064887161</v>
      </c>
      <c r="Q1612" s="118" t="s">
        <v>21806</v>
      </c>
      <c r="R1612" s="2">
        <f>'Emissions Factors'!$B$3</f>
        <v>9.9208017983194906E-5</v>
      </c>
      <c r="S1612" s="118" t="s">
        <v>21801</v>
      </c>
      <c r="T1612" s="118" t="s">
        <v>21806</v>
      </c>
      <c r="U1612" s="104">
        <f t="shared" si="76"/>
        <v>6.5478643146486834E-3</v>
      </c>
      <c r="V1612" s="126" t="s">
        <v>21801</v>
      </c>
      <c r="W1612" s="113">
        <f t="shared" si="77"/>
        <v>6.8520892944916104E-3</v>
      </c>
      <c r="X1612" s="126" t="s">
        <v>21801</v>
      </c>
    </row>
    <row r="1613" spans="1:24" x14ac:dyDescent="0.25">
      <c r="A1613" s="123" t="s">
        <v>11492</v>
      </c>
      <c r="B1613" s="123" t="s">
        <v>11415</v>
      </c>
      <c r="C1613" s="123" t="s">
        <v>154</v>
      </c>
      <c r="D1613" s="117" t="s">
        <v>23091</v>
      </c>
      <c r="E1613" s="117" t="s">
        <v>21845</v>
      </c>
      <c r="F1613" s="118" t="s">
        <v>23083</v>
      </c>
      <c r="G1613" s="126">
        <v>515</v>
      </c>
      <c r="H1613" s="120" t="s">
        <v>25520</v>
      </c>
      <c r="I1613" s="5">
        <f>VLOOKUP(A1613,Population!$A$5:$L$3146,12,FALSE)*'National Throughput'!$C$14</f>
        <v>1.0333674725156463E-5</v>
      </c>
      <c r="J1613" s="118" t="s">
        <v>21802</v>
      </c>
      <c r="K1613" s="114">
        <f>'Emissions Factors'!$B$2</f>
        <v>10</v>
      </c>
      <c r="L1613" s="118" t="s">
        <v>21801</v>
      </c>
      <c r="M1613" s="118" t="s">
        <v>21802</v>
      </c>
      <c r="N1613" s="113">
        <f t="shared" si="75"/>
        <v>1.0333674725156462E-4</v>
      </c>
      <c r="O1613" s="126" t="s">
        <v>21801</v>
      </c>
      <c r="P1613" s="138">
        <f>VLOOKUP(A1613,Population!$A$5:$L$3146,12,FALSE)*'National Throughput'!$C$17</f>
        <v>22.418823311220685</v>
      </c>
      <c r="Q1613" s="118" t="s">
        <v>21806</v>
      </c>
      <c r="R1613" s="2">
        <f>'Emissions Factors'!$B$3</f>
        <v>9.9208017983194906E-5</v>
      </c>
      <c r="S1613" s="118" t="s">
        <v>21801</v>
      </c>
      <c r="T1613" s="118" t="s">
        <v>21806</v>
      </c>
      <c r="U1613" s="104">
        <f t="shared" si="76"/>
        <v>2.2241270262216509E-3</v>
      </c>
      <c r="V1613" s="126" t="s">
        <v>21801</v>
      </c>
      <c r="W1613" s="113">
        <f t="shared" si="77"/>
        <v>2.3274637734732157E-3</v>
      </c>
      <c r="X1613" s="126" t="s">
        <v>21801</v>
      </c>
    </row>
    <row r="1614" spans="1:24" x14ac:dyDescent="0.25">
      <c r="A1614" s="123" t="s">
        <v>11498</v>
      </c>
      <c r="B1614" s="123" t="s">
        <v>11415</v>
      </c>
      <c r="C1614" s="123" t="s">
        <v>163</v>
      </c>
      <c r="D1614" s="117" t="s">
        <v>23092</v>
      </c>
      <c r="E1614" s="117" t="s">
        <v>21845</v>
      </c>
      <c r="F1614" s="118" t="s">
        <v>23083</v>
      </c>
      <c r="G1614" s="126">
        <v>515</v>
      </c>
      <c r="H1614" s="120" t="s">
        <v>25521</v>
      </c>
      <c r="I1614" s="5">
        <f>VLOOKUP(A1614,Population!$A$5:$L$3146,12,FALSE)*'National Throughput'!$C$14</f>
        <v>3.8043084364620414E-5</v>
      </c>
      <c r="J1614" s="118" t="s">
        <v>21802</v>
      </c>
      <c r="K1614" s="114">
        <f>'Emissions Factors'!$B$2</f>
        <v>10</v>
      </c>
      <c r="L1614" s="118" t="s">
        <v>21801</v>
      </c>
      <c r="M1614" s="118" t="s">
        <v>21802</v>
      </c>
      <c r="N1614" s="113">
        <f t="shared" si="75"/>
        <v>3.8043084364620413E-4</v>
      </c>
      <c r="O1614" s="126" t="s">
        <v>21801</v>
      </c>
      <c r="P1614" s="138">
        <f>VLOOKUP(A1614,Population!$A$5:$L$3146,12,FALSE)*'National Throughput'!$C$17</f>
        <v>82.534162267370363</v>
      </c>
      <c r="Q1614" s="118" t="s">
        <v>21806</v>
      </c>
      <c r="R1614" s="2">
        <f>'Emissions Factors'!$B$3</f>
        <v>9.9208017983194906E-5</v>
      </c>
      <c r="S1614" s="118" t="s">
        <v>21801</v>
      </c>
      <c r="T1614" s="118" t="s">
        <v>21806</v>
      </c>
      <c r="U1614" s="104">
        <f t="shared" si="76"/>
        <v>8.1880506544492054E-3</v>
      </c>
      <c r="V1614" s="126" t="s">
        <v>21801</v>
      </c>
      <c r="W1614" s="113">
        <f t="shared" si="77"/>
        <v>8.5684814980954097E-3</v>
      </c>
      <c r="X1614" s="126" t="s">
        <v>21801</v>
      </c>
    </row>
    <row r="1615" spans="1:24" x14ac:dyDescent="0.25">
      <c r="A1615" s="123" t="s">
        <v>11504</v>
      </c>
      <c r="B1615" s="123" t="s">
        <v>11415</v>
      </c>
      <c r="C1615" s="123" t="s">
        <v>171</v>
      </c>
      <c r="D1615" s="117" t="s">
        <v>23093</v>
      </c>
      <c r="E1615" s="117" t="s">
        <v>21845</v>
      </c>
      <c r="F1615" s="118" t="s">
        <v>23083</v>
      </c>
      <c r="G1615" s="126">
        <v>515</v>
      </c>
      <c r="H1615" s="120" t="s">
        <v>25522</v>
      </c>
      <c r="I1615" s="5">
        <f>VLOOKUP(A1615,Population!$A$5:$L$3146,12,FALSE)*'National Throughput'!$C$14</f>
        <v>3.1560931132907082E-4</v>
      </c>
      <c r="J1615" s="118" t="s">
        <v>21802</v>
      </c>
      <c r="K1615" s="114">
        <f>'Emissions Factors'!$B$2</f>
        <v>10</v>
      </c>
      <c r="L1615" s="118" t="s">
        <v>21801</v>
      </c>
      <c r="M1615" s="118" t="s">
        <v>21802</v>
      </c>
      <c r="N1615" s="113">
        <f t="shared" si="75"/>
        <v>3.156093113290708E-3</v>
      </c>
      <c r="O1615" s="126" t="s">
        <v>21801</v>
      </c>
      <c r="P1615" s="138">
        <f>VLOOKUP(A1615,Population!$A$5:$L$3146,12,FALSE)*'National Throughput'!$C$17</f>
        <v>684.71183526200525</v>
      </c>
      <c r="Q1615" s="118" t="s">
        <v>21806</v>
      </c>
      <c r="R1615" s="2">
        <f>'Emissions Factors'!$B$3</f>
        <v>9.9208017983194906E-5</v>
      </c>
      <c r="S1615" s="118" t="s">
        <v>21801</v>
      </c>
      <c r="T1615" s="118" t="s">
        <v>21806</v>
      </c>
      <c r="U1615" s="104">
        <f t="shared" si="76"/>
        <v>6.7928904065979401E-2</v>
      </c>
      <c r="V1615" s="126" t="s">
        <v>21801</v>
      </c>
      <c r="W1615" s="113">
        <f t="shared" si="77"/>
        <v>7.108499717927011E-2</v>
      </c>
      <c r="X1615" s="126" t="s">
        <v>21801</v>
      </c>
    </row>
    <row r="1616" spans="1:24" x14ac:dyDescent="0.25">
      <c r="A1616" s="123" t="s">
        <v>11511</v>
      </c>
      <c r="B1616" s="123" t="s">
        <v>11415</v>
      </c>
      <c r="C1616" s="123" t="s">
        <v>179</v>
      </c>
      <c r="D1616" s="117" t="s">
        <v>22543</v>
      </c>
      <c r="E1616" s="117" t="s">
        <v>21845</v>
      </c>
      <c r="F1616" s="118" t="s">
        <v>23083</v>
      </c>
      <c r="G1616" s="126">
        <v>515</v>
      </c>
      <c r="H1616" s="120" t="s">
        <v>25523</v>
      </c>
      <c r="I1616" s="5">
        <f>VLOOKUP(A1616,Population!$A$5:$L$3146,12,FALSE)*'National Throughput'!$C$14</f>
        <v>3.2353578512082535E-4</v>
      </c>
      <c r="J1616" s="118" t="s">
        <v>21802</v>
      </c>
      <c r="K1616" s="114">
        <f>'Emissions Factors'!$B$2</f>
        <v>10</v>
      </c>
      <c r="L1616" s="118" t="s">
        <v>21801</v>
      </c>
      <c r="M1616" s="118" t="s">
        <v>21802</v>
      </c>
      <c r="N1616" s="113">
        <f t="shared" si="75"/>
        <v>3.2353578512082535E-3</v>
      </c>
      <c r="O1616" s="126" t="s">
        <v>21801</v>
      </c>
      <c r="P1616" s="138">
        <f>VLOOKUP(A1616,Population!$A$5:$L$3146,12,FALSE)*'National Throughput'!$C$17</f>
        <v>701.90825571694427</v>
      </c>
      <c r="Q1616" s="118" t="s">
        <v>21806</v>
      </c>
      <c r="R1616" s="2">
        <f>'Emissions Factors'!$B$3</f>
        <v>9.9208017983194906E-5</v>
      </c>
      <c r="S1616" s="118" t="s">
        <v>21801</v>
      </c>
      <c r="T1616" s="118" t="s">
        <v>21806</v>
      </c>
      <c r="U1616" s="104">
        <f t="shared" si="76"/>
        <v>6.9634926855719578E-2</v>
      </c>
      <c r="V1616" s="126" t="s">
        <v>21801</v>
      </c>
      <c r="W1616" s="113">
        <f t="shared" si="77"/>
        <v>7.2870284706927829E-2</v>
      </c>
      <c r="X1616" s="126" t="s">
        <v>21801</v>
      </c>
    </row>
    <row r="1617" spans="1:24" x14ac:dyDescent="0.25">
      <c r="A1617" s="123" t="s">
        <v>11519</v>
      </c>
      <c r="B1617" s="123" t="s">
        <v>11415</v>
      </c>
      <c r="C1617" s="123" t="s">
        <v>187</v>
      </c>
      <c r="D1617" s="117" t="s">
        <v>22284</v>
      </c>
      <c r="E1617" s="117" t="s">
        <v>21845</v>
      </c>
      <c r="F1617" s="118" t="s">
        <v>23083</v>
      </c>
      <c r="G1617" s="126">
        <v>515</v>
      </c>
      <c r="H1617" s="120" t="s">
        <v>25524</v>
      </c>
      <c r="I1617" s="5">
        <f>VLOOKUP(A1617,Population!$A$5:$L$3146,12,FALSE)*'National Throughput'!$C$14</f>
        <v>4.3522458864960786E-6</v>
      </c>
      <c r="J1617" s="118" t="s">
        <v>21802</v>
      </c>
      <c r="K1617" s="114">
        <f>'Emissions Factors'!$B$2</f>
        <v>10</v>
      </c>
      <c r="L1617" s="118" t="s">
        <v>21801</v>
      </c>
      <c r="M1617" s="118" t="s">
        <v>21802</v>
      </c>
      <c r="N1617" s="113">
        <f t="shared" si="75"/>
        <v>4.3522458864960786E-5</v>
      </c>
      <c r="O1617" s="126" t="s">
        <v>21801</v>
      </c>
      <c r="P1617" s="138">
        <f>VLOOKUP(A1617,Population!$A$5:$L$3146,12,FALSE)*'National Throughput'!$C$17</f>
        <v>9.442162070266372</v>
      </c>
      <c r="Q1617" s="118" t="s">
        <v>21806</v>
      </c>
      <c r="R1617" s="2">
        <f>'Emissions Factors'!$B$3</f>
        <v>9.9208017983194906E-5</v>
      </c>
      <c r="S1617" s="118" t="s">
        <v>21801</v>
      </c>
      <c r="T1617" s="118" t="s">
        <v>21806</v>
      </c>
      <c r="U1617" s="104">
        <f t="shared" si="76"/>
        <v>9.3673818446722709E-4</v>
      </c>
      <c r="V1617" s="126" t="s">
        <v>21801</v>
      </c>
      <c r="W1617" s="113">
        <f t="shared" si="77"/>
        <v>9.8026064333218781E-4</v>
      </c>
      <c r="X1617" s="126" t="s">
        <v>21801</v>
      </c>
    </row>
    <row r="1618" spans="1:24" x14ac:dyDescent="0.25">
      <c r="A1618" s="123" t="s">
        <v>11527</v>
      </c>
      <c r="B1618" s="123" t="s">
        <v>11415</v>
      </c>
      <c r="C1618" s="123" t="s">
        <v>195</v>
      </c>
      <c r="D1618" s="117" t="s">
        <v>23094</v>
      </c>
      <c r="E1618" s="117" t="s">
        <v>21845</v>
      </c>
      <c r="F1618" s="118" t="s">
        <v>23083</v>
      </c>
      <c r="G1618" s="126">
        <v>515</v>
      </c>
      <c r="H1618" s="120" t="s">
        <v>25525</v>
      </c>
      <c r="I1618" s="5">
        <f>VLOOKUP(A1618,Population!$A$5:$L$3146,12,FALSE)*'National Throughput'!$C$14</f>
        <v>4.5537325944576235E-5</v>
      </c>
      <c r="J1618" s="118" t="s">
        <v>21802</v>
      </c>
      <c r="K1618" s="114">
        <f>'Emissions Factors'!$B$2</f>
        <v>10</v>
      </c>
      <c r="L1618" s="118" t="s">
        <v>21801</v>
      </c>
      <c r="M1618" s="118" t="s">
        <v>21802</v>
      </c>
      <c r="N1618" s="113">
        <f t="shared" si="75"/>
        <v>4.5537325944576236E-4</v>
      </c>
      <c r="O1618" s="126" t="s">
        <v>21801</v>
      </c>
      <c r="P1618" s="138">
        <f>VLOOKUP(A1618,Population!$A$5:$L$3146,12,FALSE)*'National Throughput'!$C$17</f>
        <v>98.792858452534929</v>
      </c>
      <c r="Q1618" s="118" t="s">
        <v>21806</v>
      </c>
      <c r="R1618" s="2">
        <f>'Emissions Factors'!$B$3</f>
        <v>9.9208017983194906E-5</v>
      </c>
      <c r="S1618" s="118" t="s">
        <v>21801</v>
      </c>
      <c r="T1618" s="118" t="s">
        <v>21806</v>
      </c>
      <c r="U1618" s="104">
        <f t="shared" si="76"/>
        <v>9.8010436779703142E-3</v>
      </c>
      <c r="V1618" s="126" t="s">
        <v>21801</v>
      </c>
      <c r="W1618" s="113">
        <f t="shared" si="77"/>
        <v>1.0256416937416076E-2</v>
      </c>
      <c r="X1618" s="126" t="s">
        <v>21801</v>
      </c>
    </row>
    <row r="1619" spans="1:24" x14ac:dyDescent="0.25">
      <c r="A1619" s="123" t="s">
        <v>11533</v>
      </c>
      <c r="B1619" s="123" t="s">
        <v>11415</v>
      </c>
      <c r="C1619" s="123" t="s">
        <v>203</v>
      </c>
      <c r="D1619" s="117" t="s">
        <v>23095</v>
      </c>
      <c r="E1619" s="117" t="s">
        <v>21845</v>
      </c>
      <c r="F1619" s="118" t="s">
        <v>23083</v>
      </c>
      <c r="G1619" s="126">
        <v>515</v>
      </c>
      <c r="H1619" s="120" t="s">
        <v>25526</v>
      </c>
      <c r="I1619" s="5">
        <f>VLOOKUP(A1619,Population!$A$5:$L$3146,12,FALSE)*'National Throughput'!$C$14</f>
        <v>2.8327834188652852E-6</v>
      </c>
      <c r="J1619" s="118" t="s">
        <v>21802</v>
      </c>
      <c r="K1619" s="114">
        <f>'Emissions Factors'!$B$2</f>
        <v>10</v>
      </c>
      <c r="L1619" s="118" t="s">
        <v>21801</v>
      </c>
      <c r="M1619" s="118" t="s">
        <v>21802</v>
      </c>
      <c r="N1619" s="113">
        <f t="shared" si="75"/>
        <v>2.8327834188652851E-5</v>
      </c>
      <c r="O1619" s="126" t="s">
        <v>21801</v>
      </c>
      <c r="P1619" s="138">
        <f>VLOOKUP(A1619,Population!$A$5:$L$3146,12,FALSE)*'National Throughput'!$C$17</f>
        <v>6.1457005988288369</v>
      </c>
      <c r="Q1619" s="118" t="s">
        <v>21806</v>
      </c>
      <c r="R1619" s="2">
        <f>'Emissions Factors'!$B$3</f>
        <v>9.9208017983194906E-5</v>
      </c>
      <c r="S1619" s="118" t="s">
        <v>21801</v>
      </c>
      <c r="T1619" s="118" t="s">
        <v>21806</v>
      </c>
      <c r="U1619" s="104">
        <f t="shared" si="76"/>
        <v>6.0970277552794291E-4</v>
      </c>
      <c r="V1619" s="126" t="s">
        <v>21801</v>
      </c>
      <c r="W1619" s="113">
        <f t="shared" si="77"/>
        <v>6.3803060971659572E-4</v>
      </c>
      <c r="X1619" s="126" t="s">
        <v>21801</v>
      </c>
    </row>
    <row r="1620" spans="1:24" x14ac:dyDescent="0.25">
      <c r="A1620" s="123" t="s">
        <v>11540</v>
      </c>
      <c r="B1620" s="123" t="s">
        <v>11415</v>
      </c>
      <c r="C1620" s="123" t="s">
        <v>212</v>
      </c>
      <c r="D1620" s="117" t="s">
        <v>23096</v>
      </c>
      <c r="E1620" s="117" t="s">
        <v>21845</v>
      </c>
      <c r="F1620" s="118" t="s">
        <v>23083</v>
      </c>
      <c r="G1620" s="126">
        <v>515</v>
      </c>
      <c r="H1620" s="120" t="s">
        <v>25527</v>
      </c>
      <c r="I1620" s="5">
        <f>VLOOKUP(A1620,Population!$A$5:$L$3146,12,FALSE)*'National Throughput'!$C$14</f>
        <v>1.0669485905092371E-5</v>
      </c>
      <c r="J1620" s="118" t="s">
        <v>21802</v>
      </c>
      <c r="K1620" s="114">
        <f>'Emissions Factors'!$B$2</f>
        <v>10</v>
      </c>
      <c r="L1620" s="118" t="s">
        <v>21801</v>
      </c>
      <c r="M1620" s="118" t="s">
        <v>21802</v>
      </c>
      <c r="N1620" s="113">
        <f t="shared" si="75"/>
        <v>1.066948590509237E-4</v>
      </c>
      <c r="O1620" s="126" t="s">
        <v>21801</v>
      </c>
      <c r="P1620" s="138">
        <f>VLOOKUP(A1620,Population!$A$5:$L$3146,12,FALSE)*'National Throughput'!$C$17</f>
        <v>23.147362936199222</v>
      </c>
      <c r="Q1620" s="118" t="s">
        <v>21806</v>
      </c>
      <c r="R1620" s="2">
        <f>'Emissions Factors'!$B$3</f>
        <v>9.9208017983194906E-5</v>
      </c>
      <c r="S1620" s="118" t="s">
        <v>21801</v>
      </c>
      <c r="T1620" s="118" t="s">
        <v>21806</v>
      </c>
      <c r="U1620" s="104">
        <f t="shared" si="76"/>
        <v>2.2964039984379918E-3</v>
      </c>
      <c r="V1620" s="126" t="s">
        <v>21801</v>
      </c>
      <c r="W1620" s="113">
        <f t="shared" si="77"/>
        <v>2.4030988574889156E-3</v>
      </c>
      <c r="X1620" s="126" t="s">
        <v>21801</v>
      </c>
    </row>
    <row r="1621" spans="1:24" x14ac:dyDescent="0.25">
      <c r="A1621" s="123" t="s">
        <v>11546</v>
      </c>
      <c r="B1621" s="123" t="s">
        <v>11415</v>
      </c>
      <c r="C1621" s="123" t="s">
        <v>220</v>
      </c>
      <c r="D1621" s="117" t="s">
        <v>23097</v>
      </c>
      <c r="E1621" s="117" t="s">
        <v>21845</v>
      </c>
      <c r="F1621" s="118" t="s">
        <v>23083</v>
      </c>
      <c r="G1621" s="126">
        <v>515</v>
      </c>
      <c r="H1621" s="120" t="s">
        <v>25528</v>
      </c>
      <c r="I1621" s="5">
        <f>VLOOKUP(A1621,Population!$A$5:$L$3146,12,FALSE)*'National Throughput'!$C$14</f>
        <v>5.5179429130854781E-5</v>
      </c>
      <c r="J1621" s="118" t="s">
        <v>21802</v>
      </c>
      <c r="K1621" s="114">
        <f>'Emissions Factors'!$B$2</f>
        <v>10</v>
      </c>
      <c r="L1621" s="118" t="s">
        <v>21801</v>
      </c>
      <c r="M1621" s="118" t="s">
        <v>21802</v>
      </c>
      <c r="N1621" s="113">
        <f t="shared" si="75"/>
        <v>5.517942913085478E-4</v>
      </c>
      <c r="O1621" s="126" t="s">
        <v>21801</v>
      </c>
      <c r="P1621" s="138">
        <f>VLOOKUP(A1621,Population!$A$5:$L$3146,12,FALSE)*'National Throughput'!$C$17</f>
        <v>119.71132293211664</v>
      </c>
      <c r="Q1621" s="118" t="s">
        <v>21806</v>
      </c>
      <c r="R1621" s="2">
        <f>'Emissions Factors'!$B$3</f>
        <v>9.9208017983194906E-5</v>
      </c>
      <c r="S1621" s="118" t="s">
        <v>21801</v>
      </c>
      <c r="T1621" s="118" t="s">
        <v>21806</v>
      </c>
      <c r="U1621" s="104">
        <f t="shared" si="76"/>
        <v>1.187632307824148E-2</v>
      </c>
      <c r="V1621" s="126" t="s">
        <v>21801</v>
      </c>
      <c r="W1621" s="113">
        <f t="shared" si="77"/>
        <v>1.2428117369550028E-2</v>
      </c>
      <c r="X1621" s="126" t="s">
        <v>21801</v>
      </c>
    </row>
    <row r="1622" spans="1:24" x14ac:dyDescent="0.25">
      <c r="A1622" s="123" t="s">
        <v>11551</v>
      </c>
      <c r="B1622" s="123" t="s">
        <v>11415</v>
      </c>
      <c r="C1622" s="123" t="s">
        <v>228</v>
      </c>
      <c r="D1622" s="117" t="s">
        <v>22066</v>
      </c>
      <c r="E1622" s="117" t="s">
        <v>21845</v>
      </c>
      <c r="F1622" s="118" t="s">
        <v>23083</v>
      </c>
      <c r="G1622" s="126">
        <v>515</v>
      </c>
      <c r="H1622" s="120" t="s">
        <v>25529</v>
      </c>
      <c r="I1622" s="5">
        <f>VLOOKUP(A1622,Population!$A$5:$L$3146,12,FALSE)*'National Throughput'!$C$14</f>
        <v>3.8428768492071559E-5</v>
      </c>
      <c r="J1622" s="118" t="s">
        <v>21802</v>
      </c>
      <c r="K1622" s="114">
        <f>'Emissions Factors'!$B$2</f>
        <v>10</v>
      </c>
      <c r="L1622" s="118" t="s">
        <v>21801</v>
      </c>
      <c r="M1622" s="118" t="s">
        <v>21802</v>
      </c>
      <c r="N1622" s="113">
        <f t="shared" si="75"/>
        <v>3.842876849207156E-4</v>
      </c>
      <c r="O1622" s="126" t="s">
        <v>21801</v>
      </c>
      <c r="P1622" s="138">
        <f>VLOOKUP(A1622,Population!$A$5:$L$3146,12,FALSE)*'National Throughput'!$C$17</f>
        <v>83.370900846553639</v>
      </c>
      <c r="Q1622" s="118" t="s">
        <v>21806</v>
      </c>
      <c r="R1622" s="2">
        <f>'Emissions Factors'!$B$3</f>
        <v>9.9208017983194906E-5</v>
      </c>
      <c r="S1622" s="118" t="s">
        <v>21801</v>
      </c>
      <c r="T1622" s="118" t="s">
        <v>21806</v>
      </c>
      <c r="U1622" s="104">
        <f t="shared" si="76"/>
        <v>8.2710618304600528E-3</v>
      </c>
      <c r="V1622" s="126" t="s">
        <v>21801</v>
      </c>
      <c r="W1622" s="113">
        <f t="shared" si="77"/>
        <v>8.655349515380769E-3</v>
      </c>
      <c r="X1622" s="126" t="s">
        <v>21801</v>
      </c>
    </row>
    <row r="1623" spans="1:24" x14ac:dyDescent="0.25">
      <c r="A1623" s="123" t="s">
        <v>11558</v>
      </c>
      <c r="B1623" s="123" t="s">
        <v>11415</v>
      </c>
      <c r="C1623" s="123" t="s">
        <v>237</v>
      </c>
      <c r="D1623" s="117" t="s">
        <v>23098</v>
      </c>
      <c r="E1623" s="117" t="s">
        <v>21845</v>
      </c>
      <c r="F1623" s="118" t="s">
        <v>23083</v>
      </c>
      <c r="G1623" s="126">
        <v>515</v>
      </c>
      <c r="H1623" s="120" t="s">
        <v>25530</v>
      </c>
      <c r="I1623" s="5">
        <f>VLOOKUP(A1623,Population!$A$5:$L$3146,12,FALSE)*'National Throughput'!$C$14</f>
        <v>6.6198025668553795E-6</v>
      </c>
      <c r="J1623" s="118" t="s">
        <v>21802</v>
      </c>
      <c r="K1623" s="114">
        <f>'Emissions Factors'!$B$2</f>
        <v>10</v>
      </c>
      <c r="L1623" s="118" t="s">
        <v>21801</v>
      </c>
      <c r="M1623" s="118" t="s">
        <v>21802</v>
      </c>
      <c r="N1623" s="113">
        <f t="shared" si="75"/>
        <v>6.6198025668553795E-5</v>
      </c>
      <c r="O1623" s="126" t="s">
        <v>21801</v>
      </c>
      <c r="P1623" s="138">
        <f>VLOOKUP(A1623,Population!$A$5:$L$3146,12,FALSE)*'National Throughput'!$C$17</f>
        <v>14.361607854774899</v>
      </c>
      <c r="Q1623" s="118" t="s">
        <v>21806</v>
      </c>
      <c r="R1623" s="2">
        <f>'Emissions Factors'!$B$3</f>
        <v>9.9208017983194906E-5</v>
      </c>
      <c r="S1623" s="118" t="s">
        <v>21801</v>
      </c>
      <c r="T1623" s="118" t="s">
        <v>21806</v>
      </c>
      <c r="U1623" s="104">
        <f t="shared" si="76"/>
        <v>1.4247866503241014E-3</v>
      </c>
      <c r="V1623" s="126" t="s">
        <v>21801</v>
      </c>
      <c r="W1623" s="113">
        <f t="shared" si="77"/>
        <v>1.4909846759926552E-3</v>
      </c>
      <c r="X1623" s="126" t="s">
        <v>21801</v>
      </c>
    </row>
    <row r="1624" spans="1:24" x14ac:dyDescent="0.25">
      <c r="A1624" s="123" t="s">
        <v>11564</v>
      </c>
      <c r="B1624" s="123" t="s">
        <v>11415</v>
      </c>
      <c r="C1624" s="123" t="s">
        <v>245</v>
      </c>
      <c r="D1624" s="117" t="s">
        <v>22220</v>
      </c>
      <c r="E1624" s="117" t="s">
        <v>21845</v>
      </c>
      <c r="F1624" s="118" t="s">
        <v>23083</v>
      </c>
      <c r="G1624" s="126">
        <v>515</v>
      </c>
      <c r="H1624" s="120" t="s">
        <v>25531</v>
      </c>
      <c r="I1624" s="5">
        <f>VLOOKUP(A1624,Population!$A$5:$L$3146,12,FALSE)*'National Throughput'!$C$14</f>
        <v>9.6750193316386072E-5</v>
      </c>
      <c r="J1624" s="118" t="s">
        <v>21802</v>
      </c>
      <c r="K1624" s="114">
        <f>'Emissions Factors'!$B$2</f>
        <v>10</v>
      </c>
      <c r="L1624" s="118" t="s">
        <v>21801</v>
      </c>
      <c r="M1624" s="118" t="s">
        <v>21802</v>
      </c>
      <c r="N1624" s="113">
        <f t="shared" si="75"/>
        <v>9.675019331638607E-4</v>
      </c>
      <c r="O1624" s="126" t="s">
        <v>21801</v>
      </c>
      <c r="P1624" s="138">
        <f>VLOOKUP(A1624,Population!$A$5:$L$3146,12,FALSE)*'National Throughput'!$C$17</f>
        <v>209.89875789356844</v>
      </c>
      <c r="Q1624" s="118" t="s">
        <v>21806</v>
      </c>
      <c r="R1624" s="2">
        <f>'Emissions Factors'!$B$3</f>
        <v>9.9208017983194906E-5</v>
      </c>
      <c r="S1624" s="118" t="s">
        <v>21801</v>
      </c>
      <c r="T1624" s="118" t="s">
        <v>21806</v>
      </c>
      <c r="U1624" s="104">
        <f t="shared" si="76"/>
        <v>2.0823639747755411E-2</v>
      </c>
      <c r="V1624" s="126" t="s">
        <v>21801</v>
      </c>
      <c r="W1624" s="113">
        <f t="shared" si="77"/>
        <v>2.1791141680919272E-2</v>
      </c>
      <c r="X1624" s="126" t="s">
        <v>21801</v>
      </c>
    </row>
    <row r="1625" spans="1:24" x14ac:dyDescent="0.25">
      <c r="A1625" s="123" t="s">
        <v>11570</v>
      </c>
      <c r="B1625" s="123" t="s">
        <v>11415</v>
      </c>
      <c r="C1625" s="123" t="s">
        <v>252</v>
      </c>
      <c r="D1625" s="117" t="s">
        <v>23099</v>
      </c>
      <c r="E1625" s="117" t="s">
        <v>21845</v>
      </c>
      <c r="F1625" s="118" t="s">
        <v>23083</v>
      </c>
      <c r="G1625" s="126">
        <v>515</v>
      </c>
      <c r="H1625" s="120" t="s">
        <v>25532</v>
      </c>
      <c r="I1625" s="5">
        <f>VLOOKUP(A1625,Population!$A$5:$L$3146,12,FALSE)*'National Throughput'!$C$14</f>
        <v>2.1896218877088291E-4</v>
      </c>
      <c r="J1625" s="118" t="s">
        <v>21802</v>
      </c>
      <c r="K1625" s="114">
        <f>'Emissions Factors'!$B$2</f>
        <v>10</v>
      </c>
      <c r="L1625" s="118" t="s">
        <v>21801</v>
      </c>
      <c r="M1625" s="118" t="s">
        <v>21802</v>
      </c>
      <c r="N1625" s="113">
        <f t="shared" si="75"/>
        <v>2.1896218877088293E-3</v>
      </c>
      <c r="O1625" s="126" t="s">
        <v>21801</v>
      </c>
      <c r="P1625" s="138">
        <f>VLOOKUP(A1625,Population!$A$5:$L$3146,12,FALSE)*'National Throughput'!$C$17</f>
        <v>475.03668854045998</v>
      </c>
      <c r="Q1625" s="118" t="s">
        <v>21806</v>
      </c>
      <c r="R1625" s="2">
        <f>'Emissions Factors'!$B$3</f>
        <v>9.9208017983194906E-5</v>
      </c>
      <c r="S1625" s="118" t="s">
        <v>21801</v>
      </c>
      <c r="T1625" s="118" t="s">
        <v>21806</v>
      </c>
      <c r="U1625" s="104">
        <f t="shared" si="76"/>
        <v>4.712744833939931E-2</v>
      </c>
      <c r="V1625" s="126" t="s">
        <v>21801</v>
      </c>
      <c r="W1625" s="113">
        <f t="shared" si="77"/>
        <v>4.9317070227108142E-2</v>
      </c>
      <c r="X1625" s="126" t="s">
        <v>21801</v>
      </c>
    </row>
    <row r="1626" spans="1:24" x14ac:dyDescent="0.25">
      <c r="A1626" s="123" t="s">
        <v>11577</v>
      </c>
      <c r="B1626" s="123" t="s">
        <v>11415</v>
      </c>
      <c r="C1626" s="123" t="s">
        <v>261</v>
      </c>
      <c r="D1626" s="117" t="s">
        <v>22356</v>
      </c>
      <c r="E1626" s="117" t="s">
        <v>21845</v>
      </c>
      <c r="F1626" s="118" t="s">
        <v>23083</v>
      </c>
      <c r="G1626" s="126">
        <v>515</v>
      </c>
      <c r="H1626" s="120" t="s">
        <v>25533</v>
      </c>
      <c r="I1626" s="5">
        <f>VLOOKUP(A1626,Population!$A$5:$L$3146,12,FALSE)*'National Throughput'!$C$14</f>
        <v>7.8433522125624511E-6</v>
      </c>
      <c r="J1626" s="118" t="s">
        <v>21802</v>
      </c>
      <c r="K1626" s="114">
        <f>'Emissions Factors'!$B$2</f>
        <v>10</v>
      </c>
      <c r="L1626" s="118" t="s">
        <v>21801</v>
      </c>
      <c r="M1626" s="118" t="s">
        <v>21802</v>
      </c>
      <c r="N1626" s="113">
        <f t="shared" si="75"/>
        <v>7.8433522125624514E-5</v>
      </c>
      <c r="O1626" s="126" t="s">
        <v>21801</v>
      </c>
      <c r="P1626" s="138">
        <f>VLOOKUP(A1626,Population!$A$5:$L$3146,12,FALSE)*'National Throughput'!$C$17</f>
        <v>17.016088864597684</v>
      </c>
      <c r="Q1626" s="118" t="s">
        <v>21806</v>
      </c>
      <c r="R1626" s="2">
        <f>'Emissions Factors'!$B$3</f>
        <v>9.9208017983194906E-5</v>
      </c>
      <c r="S1626" s="118" t="s">
        <v>21801</v>
      </c>
      <c r="T1626" s="118" t="s">
        <v>21806</v>
      </c>
      <c r="U1626" s="104">
        <f t="shared" si="76"/>
        <v>1.6881324500826497E-3</v>
      </c>
      <c r="V1626" s="126" t="s">
        <v>21801</v>
      </c>
      <c r="W1626" s="113">
        <f t="shared" si="77"/>
        <v>1.7665659722082743E-3</v>
      </c>
      <c r="X1626" s="126" t="s">
        <v>21801</v>
      </c>
    </row>
    <row r="1627" spans="1:24" x14ac:dyDescent="0.25">
      <c r="A1627" s="123" t="s">
        <v>11583</v>
      </c>
      <c r="B1627" s="123" t="s">
        <v>11415</v>
      </c>
      <c r="C1627" s="123" t="s">
        <v>270</v>
      </c>
      <c r="D1627" s="117" t="s">
        <v>22175</v>
      </c>
      <c r="E1627" s="117" t="s">
        <v>21845</v>
      </c>
      <c r="F1627" s="118" t="s">
        <v>23083</v>
      </c>
      <c r="G1627" s="126">
        <v>515</v>
      </c>
      <c r="H1627" s="120" t="s">
        <v>25534</v>
      </c>
      <c r="I1627" s="5">
        <f>VLOOKUP(A1627,Population!$A$5:$L$3146,12,FALSE)*'National Throughput'!$C$14</f>
        <v>6.3588008081923221E-5</v>
      </c>
      <c r="J1627" s="118" t="s">
        <v>21802</v>
      </c>
      <c r="K1627" s="114">
        <f>'Emissions Factors'!$B$2</f>
        <v>10</v>
      </c>
      <c r="L1627" s="118" t="s">
        <v>21801</v>
      </c>
      <c r="M1627" s="118" t="s">
        <v>21802</v>
      </c>
      <c r="N1627" s="113">
        <f t="shared" si="75"/>
        <v>6.3588008081923218E-4</v>
      </c>
      <c r="O1627" s="126" t="s">
        <v>21801</v>
      </c>
      <c r="P1627" s="138">
        <f>VLOOKUP(A1627,Population!$A$5:$L$3146,12,FALSE)*'National Throughput'!$C$17</f>
        <v>137.95366661103463</v>
      </c>
      <c r="Q1627" s="118" t="s">
        <v>21806</v>
      </c>
      <c r="R1627" s="2">
        <f>'Emissions Factors'!$B$3</f>
        <v>9.9208017983194906E-5</v>
      </c>
      <c r="S1627" s="118" t="s">
        <v>21801</v>
      </c>
      <c r="T1627" s="118" t="s">
        <v>21806</v>
      </c>
      <c r="U1627" s="104">
        <f t="shared" si="76"/>
        <v>1.3686109837995199E-2</v>
      </c>
      <c r="V1627" s="126" t="s">
        <v>21801</v>
      </c>
      <c r="W1627" s="113">
        <f t="shared" si="77"/>
        <v>1.4321989918814431E-2</v>
      </c>
      <c r="X1627" s="126" t="s">
        <v>21801</v>
      </c>
    </row>
    <row r="1628" spans="1:24" x14ac:dyDescent="0.25">
      <c r="A1628" s="123" t="s">
        <v>11589</v>
      </c>
      <c r="B1628" s="123" t="s">
        <v>11415</v>
      </c>
      <c r="C1628" s="123" t="s">
        <v>278</v>
      </c>
      <c r="D1628" s="117" t="s">
        <v>23100</v>
      </c>
      <c r="E1628" s="117" t="s">
        <v>21845</v>
      </c>
      <c r="F1628" s="118" t="s">
        <v>23083</v>
      </c>
      <c r="G1628" s="126">
        <v>515</v>
      </c>
      <c r="H1628" s="120" t="s">
        <v>25535</v>
      </c>
      <c r="I1628" s="5">
        <f>VLOOKUP(A1628,Population!$A$5:$L$3146,12,FALSE)*'National Throughput'!$C$14</f>
        <v>5.6323182060537481E-6</v>
      </c>
      <c r="J1628" s="118" t="s">
        <v>21802</v>
      </c>
      <c r="K1628" s="114">
        <f>'Emissions Factors'!$B$2</f>
        <v>10</v>
      </c>
      <c r="L1628" s="118" t="s">
        <v>21801</v>
      </c>
      <c r="M1628" s="118" t="s">
        <v>21802</v>
      </c>
      <c r="N1628" s="113">
        <f t="shared" si="75"/>
        <v>5.6323182060537479E-5</v>
      </c>
      <c r="O1628" s="126" t="s">
        <v>21801</v>
      </c>
      <c r="P1628" s="138">
        <f>VLOOKUP(A1628,Population!$A$5:$L$3146,12,FALSE)*'National Throughput'!$C$17</f>
        <v>12.219268561521185</v>
      </c>
      <c r="Q1628" s="118" t="s">
        <v>21806</v>
      </c>
      <c r="R1628" s="2">
        <f>'Emissions Factors'!$B$3</f>
        <v>9.9208017983194906E-5</v>
      </c>
      <c r="S1628" s="118" t="s">
        <v>21801</v>
      </c>
      <c r="T1628" s="118" t="s">
        <v>21806</v>
      </c>
      <c r="U1628" s="104">
        <f t="shared" si="76"/>
        <v>1.2122494151928819E-3</v>
      </c>
      <c r="V1628" s="126" t="s">
        <v>21801</v>
      </c>
      <c r="W1628" s="113">
        <f t="shared" si="77"/>
        <v>1.2685725972534194E-3</v>
      </c>
      <c r="X1628" s="126" t="s">
        <v>21801</v>
      </c>
    </row>
    <row r="1629" spans="1:24" x14ac:dyDescent="0.25">
      <c r="A1629" s="123" t="s">
        <v>11593</v>
      </c>
      <c r="B1629" s="123" t="s">
        <v>11415</v>
      </c>
      <c r="C1629" s="123" t="s">
        <v>287</v>
      </c>
      <c r="D1629" s="117" t="s">
        <v>22074</v>
      </c>
      <c r="E1629" s="117" t="s">
        <v>21845</v>
      </c>
      <c r="F1629" s="118" t="s">
        <v>23083</v>
      </c>
      <c r="G1629" s="126">
        <v>515</v>
      </c>
      <c r="H1629" s="120" t="s">
        <v>25536</v>
      </c>
      <c r="I1629" s="5">
        <f>VLOOKUP(A1629,Population!$A$5:$L$3146,12,FALSE)*'National Throughput'!$C$14</f>
        <v>2.6000429971275274E-5</v>
      </c>
      <c r="J1629" s="118" t="s">
        <v>21802</v>
      </c>
      <c r="K1629" s="114">
        <f>'Emissions Factors'!$B$2</f>
        <v>10</v>
      </c>
      <c r="L1629" s="118" t="s">
        <v>21801</v>
      </c>
      <c r="M1629" s="118" t="s">
        <v>21802</v>
      </c>
      <c r="N1629" s="113">
        <f t="shared" si="75"/>
        <v>2.6000429971275276E-4</v>
      </c>
      <c r="O1629" s="126" t="s">
        <v>21801</v>
      </c>
      <c r="P1629" s="138">
        <f>VLOOKUP(A1629,Population!$A$5:$L$3146,12,FALSE)*'National Throughput'!$C$17</f>
        <v>56.407721458734166</v>
      </c>
      <c r="Q1629" s="118" t="s">
        <v>21806</v>
      </c>
      <c r="R1629" s="2">
        <f>'Emissions Factors'!$B$3</f>
        <v>9.9208017983194906E-5</v>
      </c>
      <c r="S1629" s="118" t="s">
        <v>21801</v>
      </c>
      <c r="T1629" s="118" t="s">
        <v>21806</v>
      </c>
      <c r="U1629" s="104">
        <f t="shared" si="76"/>
        <v>5.5960982448691483E-3</v>
      </c>
      <c r="V1629" s="126" t="s">
        <v>21801</v>
      </c>
      <c r="W1629" s="113">
        <f t="shared" si="77"/>
        <v>5.8561025445819006E-3</v>
      </c>
      <c r="X1629" s="126" t="s">
        <v>21801</v>
      </c>
    </row>
    <row r="1630" spans="1:24" x14ac:dyDescent="0.25">
      <c r="A1630" s="123" t="s">
        <v>11597</v>
      </c>
      <c r="B1630" s="123" t="s">
        <v>11415</v>
      </c>
      <c r="C1630" s="123" t="s">
        <v>295</v>
      </c>
      <c r="D1630" s="117" t="s">
        <v>23101</v>
      </c>
      <c r="E1630" s="117" t="s">
        <v>21845</v>
      </c>
      <c r="F1630" s="118" t="s">
        <v>23083</v>
      </c>
      <c r="G1630" s="126">
        <v>515</v>
      </c>
      <c r="H1630" s="120" t="s">
        <v>25537</v>
      </c>
      <c r="I1630" s="5">
        <f>VLOOKUP(A1630,Population!$A$5:$L$3146,12,FALSE)*'National Throughput'!$C$14</f>
        <v>6.1609714497152279E-6</v>
      </c>
      <c r="J1630" s="118" t="s">
        <v>21802</v>
      </c>
      <c r="K1630" s="114">
        <f>'Emissions Factors'!$B$2</f>
        <v>10</v>
      </c>
      <c r="L1630" s="118" t="s">
        <v>21801</v>
      </c>
      <c r="M1630" s="118" t="s">
        <v>21802</v>
      </c>
      <c r="N1630" s="113">
        <f t="shared" si="75"/>
        <v>6.1609714497152279E-5</v>
      </c>
      <c r="O1630" s="126" t="s">
        <v>21801</v>
      </c>
      <c r="P1630" s="138">
        <f>VLOOKUP(A1630,Population!$A$5:$L$3146,12,FALSE)*'National Throughput'!$C$17</f>
        <v>13.366177476091355</v>
      </c>
      <c r="Q1630" s="118" t="s">
        <v>21806</v>
      </c>
      <c r="R1630" s="2">
        <f>'Emissions Factors'!$B$3</f>
        <v>9.9208017983194906E-5</v>
      </c>
      <c r="S1630" s="118" t="s">
        <v>21801</v>
      </c>
      <c r="T1630" s="118" t="s">
        <v>21806</v>
      </c>
      <c r="U1630" s="104">
        <f t="shared" si="76"/>
        <v>1.3260319754146458E-3</v>
      </c>
      <c r="V1630" s="126" t="s">
        <v>21801</v>
      </c>
      <c r="W1630" s="113">
        <f t="shared" si="77"/>
        <v>1.3876416899117981E-3</v>
      </c>
      <c r="X1630" s="126" t="s">
        <v>21801</v>
      </c>
    </row>
    <row r="1631" spans="1:24" x14ac:dyDescent="0.25">
      <c r="A1631" s="123" t="s">
        <v>11603</v>
      </c>
      <c r="B1631" s="123" t="s">
        <v>11415</v>
      </c>
      <c r="C1631" s="123" t="s">
        <v>304</v>
      </c>
      <c r="D1631" s="117" t="s">
        <v>22296</v>
      </c>
      <c r="E1631" s="117" t="s">
        <v>21845</v>
      </c>
      <c r="F1631" s="118" t="s">
        <v>23083</v>
      </c>
      <c r="G1631" s="126">
        <v>515</v>
      </c>
      <c r="H1631" s="120" t="s">
        <v>25538</v>
      </c>
      <c r="I1631" s="5">
        <f>VLOOKUP(A1631,Population!$A$5:$L$3146,12,FALSE)*'National Throughput'!$C$14</f>
        <v>1.4153942504823381E-5</v>
      </c>
      <c r="J1631" s="118" t="s">
        <v>21802</v>
      </c>
      <c r="K1631" s="114">
        <f>'Emissions Factors'!$B$2</f>
        <v>10</v>
      </c>
      <c r="L1631" s="118" t="s">
        <v>21801</v>
      </c>
      <c r="M1631" s="118" t="s">
        <v>21802</v>
      </c>
      <c r="N1631" s="113">
        <f t="shared" si="75"/>
        <v>1.4153942504823382E-4</v>
      </c>
      <c r="O1631" s="126" t="s">
        <v>21801</v>
      </c>
      <c r="P1631" s="138">
        <f>VLOOKUP(A1631,Population!$A$5:$L$3146,12,FALSE)*'National Throughput'!$C$17</f>
        <v>30.706863203303239</v>
      </c>
      <c r="Q1631" s="118" t="s">
        <v>21806</v>
      </c>
      <c r="R1631" s="2">
        <f>'Emissions Factors'!$B$3</f>
        <v>9.9208017983194906E-5</v>
      </c>
      <c r="S1631" s="118" t="s">
        <v>21801</v>
      </c>
      <c r="T1631" s="118" t="s">
        <v>21806</v>
      </c>
      <c r="U1631" s="104">
        <f t="shared" si="76"/>
        <v>3.0463670368808139E-3</v>
      </c>
      <c r="V1631" s="126" t="s">
        <v>21801</v>
      </c>
      <c r="W1631" s="113">
        <f t="shared" si="77"/>
        <v>3.1879064619290479E-3</v>
      </c>
      <c r="X1631" s="126" t="s">
        <v>21801</v>
      </c>
    </row>
    <row r="1632" spans="1:24" x14ac:dyDescent="0.25">
      <c r="A1632" s="123" t="s">
        <v>11608</v>
      </c>
      <c r="B1632" s="123" t="s">
        <v>11415</v>
      </c>
      <c r="C1632" s="123" t="s">
        <v>312</v>
      </c>
      <c r="D1632" s="117" t="s">
        <v>23102</v>
      </c>
      <c r="E1632" s="117" t="s">
        <v>21845</v>
      </c>
      <c r="F1632" s="118" t="s">
        <v>23083</v>
      </c>
      <c r="G1632" s="126">
        <v>515</v>
      </c>
      <c r="H1632" s="120" t="s">
        <v>25539</v>
      </c>
      <c r="I1632" s="5">
        <f>VLOOKUP(A1632,Population!$A$5:$L$3146,12,FALSE)*'National Throughput'!$C$14</f>
        <v>3.7465888118710776E-4</v>
      </c>
      <c r="J1632" s="118" t="s">
        <v>21802</v>
      </c>
      <c r="K1632" s="114">
        <f>'Emissions Factors'!$B$2</f>
        <v>10</v>
      </c>
      <c r="L1632" s="118" t="s">
        <v>21801</v>
      </c>
      <c r="M1632" s="118" t="s">
        <v>21802</v>
      </c>
      <c r="N1632" s="113">
        <f t="shared" si="75"/>
        <v>3.7465888118710777E-3</v>
      </c>
      <c r="O1632" s="126" t="s">
        <v>21801</v>
      </c>
      <c r="P1632" s="138">
        <f>VLOOKUP(A1632,Population!$A$5:$L$3146,12,FALSE)*'National Throughput'!$C$17</f>
        <v>812.81939704040929</v>
      </c>
      <c r="Q1632" s="118" t="s">
        <v>21806</v>
      </c>
      <c r="R1632" s="2">
        <f>'Emissions Factors'!$B$3</f>
        <v>9.9208017983194906E-5</v>
      </c>
      <c r="S1632" s="118" t="s">
        <v>21801</v>
      </c>
      <c r="T1632" s="118" t="s">
        <v>21806</v>
      </c>
      <c r="U1632" s="104">
        <f t="shared" si="76"/>
        <v>8.0638201358674569E-2</v>
      </c>
      <c r="V1632" s="126" t="s">
        <v>21801</v>
      </c>
      <c r="W1632" s="113">
        <f t="shared" si="77"/>
        <v>8.4384790170545648E-2</v>
      </c>
      <c r="X1632" s="126" t="s">
        <v>21801</v>
      </c>
    </row>
    <row r="1633" spans="1:24" x14ac:dyDescent="0.25">
      <c r="A1633" s="123" t="s">
        <v>11615</v>
      </c>
      <c r="B1633" s="123" t="s">
        <v>11415</v>
      </c>
      <c r="C1633" s="123" t="s">
        <v>320</v>
      </c>
      <c r="D1633" s="117" t="s">
        <v>23103</v>
      </c>
      <c r="E1633" s="117" t="s">
        <v>21845</v>
      </c>
      <c r="F1633" s="118" t="s">
        <v>23083</v>
      </c>
      <c r="G1633" s="126">
        <v>515</v>
      </c>
      <c r="H1633" s="120" t="s">
        <v>25540</v>
      </c>
      <c r="I1633" s="5">
        <f>VLOOKUP(A1633,Population!$A$5:$L$3146,12,FALSE)*'National Throughput'!$C$14</f>
        <v>1.525779707649389E-5</v>
      </c>
      <c r="J1633" s="118" t="s">
        <v>21802</v>
      </c>
      <c r="K1633" s="114">
        <f>'Emissions Factors'!$B$2</f>
        <v>10</v>
      </c>
      <c r="L1633" s="118" t="s">
        <v>21801</v>
      </c>
      <c r="M1633" s="118" t="s">
        <v>21802</v>
      </c>
      <c r="N1633" s="113">
        <f t="shared" si="75"/>
        <v>1.5257797076493891E-4</v>
      </c>
      <c r="O1633" s="126" t="s">
        <v>21801</v>
      </c>
      <c r="P1633" s="138">
        <f>VLOOKUP(A1633,Population!$A$5:$L$3146,12,FALSE)*'National Throughput'!$C$17</f>
        <v>33.101666723034661</v>
      </c>
      <c r="Q1633" s="118" t="s">
        <v>21806</v>
      </c>
      <c r="R1633" s="2">
        <f>'Emissions Factors'!$B$3</f>
        <v>9.9208017983194906E-5</v>
      </c>
      <c r="S1633" s="118" t="s">
        <v>21801</v>
      </c>
      <c r="T1633" s="118" t="s">
        <v>21806</v>
      </c>
      <c r="U1633" s="104">
        <f t="shared" si="76"/>
        <v>3.283950747532547E-3</v>
      </c>
      <c r="V1633" s="126" t="s">
        <v>21801</v>
      </c>
      <c r="W1633" s="113">
        <f t="shared" si="77"/>
        <v>3.4365287182974861E-3</v>
      </c>
      <c r="X1633" s="126" t="s">
        <v>21801</v>
      </c>
    </row>
    <row r="1634" spans="1:24" x14ac:dyDescent="0.25">
      <c r="A1634" s="123" t="s">
        <v>11622</v>
      </c>
      <c r="B1634" s="123" t="s">
        <v>11415</v>
      </c>
      <c r="C1634" s="123" t="s">
        <v>328</v>
      </c>
      <c r="D1634" s="117" t="s">
        <v>22302</v>
      </c>
      <c r="E1634" s="117" t="s">
        <v>21845</v>
      </c>
      <c r="F1634" s="118" t="s">
        <v>23083</v>
      </c>
      <c r="G1634" s="126">
        <v>515</v>
      </c>
      <c r="H1634" s="120" t="s">
        <v>25541</v>
      </c>
      <c r="I1634" s="5">
        <f>VLOOKUP(A1634,Population!$A$5:$L$3146,12,FALSE)*'National Throughput'!$C$14</f>
        <v>5.2798827102794286E-5</v>
      </c>
      <c r="J1634" s="118" t="s">
        <v>21802</v>
      </c>
      <c r="K1634" s="114">
        <f>'Emissions Factors'!$B$2</f>
        <v>10</v>
      </c>
      <c r="L1634" s="118" t="s">
        <v>21801</v>
      </c>
      <c r="M1634" s="118" t="s">
        <v>21802</v>
      </c>
      <c r="N1634" s="113">
        <f t="shared" si="75"/>
        <v>5.2798827102794289E-4</v>
      </c>
      <c r="O1634" s="126" t="s">
        <v>21801</v>
      </c>
      <c r="P1634" s="138">
        <f>VLOOKUP(A1634,Population!$A$5:$L$3146,12,FALSE)*'National Throughput'!$C$17</f>
        <v>114.54662618474404</v>
      </c>
      <c r="Q1634" s="118" t="s">
        <v>21806</v>
      </c>
      <c r="R1634" s="2">
        <f>'Emissions Factors'!$B$3</f>
        <v>9.9208017983194906E-5</v>
      </c>
      <c r="S1634" s="118" t="s">
        <v>21801</v>
      </c>
      <c r="T1634" s="118" t="s">
        <v>21806</v>
      </c>
      <c r="U1634" s="104">
        <f t="shared" si="76"/>
        <v>1.1363943750450391E-2</v>
      </c>
      <c r="V1634" s="126" t="s">
        <v>21801</v>
      </c>
      <c r="W1634" s="113">
        <f t="shared" si="77"/>
        <v>1.1891932021478334E-2</v>
      </c>
      <c r="X1634" s="126" t="s">
        <v>21801</v>
      </c>
    </row>
    <row r="1635" spans="1:24" x14ac:dyDescent="0.25">
      <c r="A1635" s="123" t="s">
        <v>11627</v>
      </c>
      <c r="B1635" s="123" t="s">
        <v>11415</v>
      </c>
      <c r="C1635" s="123" t="s">
        <v>336</v>
      </c>
      <c r="D1635" s="117" t="s">
        <v>23104</v>
      </c>
      <c r="E1635" s="117" t="s">
        <v>21845</v>
      </c>
      <c r="F1635" s="118" t="s">
        <v>23083</v>
      </c>
      <c r="G1635" s="126">
        <v>515</v>
      </c>
      <c r="H1635" s="120" t="s">
        <v>25542</v>
      </c>
      <c r="I1635" s="5">
        <f>VLOOKUP(A1635,Population!$A$5:$L$3146,12,FALSE)*'National Throughput'!$C$14</f>
        <v>1.612558636325896E-6</v>
      </c>
      <c r="J1635" s="118" t="s">
        <v>21802</v>
      </c>
      <c r="K1635" s="114">
        <f>'Emissions Factors'!$B$2</f>
        <v>10</v>
      </c>
      <c r="L1635" s="118" t="s">
        <v>21801</v>
      </c>
      <c r="M1635" s="118" t="s">
        <v>21802</v>
      </c>
      <c r="N1635" s="113">
        <f t="shared" si="75"/>
        <v>1.6125586363258962E-5</v>
      </c>
      <c r="O1635" s="126" t="s">
        <v>21801</v>
      </c>
      <c r="P1635" s="138">
        <f>VLOOKUP(A1635,Population!$A$5:$L$3146,12,FALSE)*'National Throughput'!$C$17</f>
        <v>3.4984328526197022</v>
      </c>
      <c r="Q1635" s="118" t="s">
        <v>21806</v>
      </c>
      <c r="R1635" s="2">
        <f>'Emissions Factors'!$B$3</f>
        <v>9.9208017983194906E-5</v>
      </c>
      <c r="S1635" s="118" t="s">
        <v>21801</v>
      </c>
      <c r="T1635" s="118" t="s">
        <v>21806</v>
      </c>
      <c r="U1635" s="104">
        <f t="shared" si="76"/>
        <v>3.4707258935569524E-4</v>
      </c>
      <c r="V1635" s="126" t="s">
        <v>21801</v>
      </c>
      <c r="W1635" s="113">
        <f t="shared" si="77"/>
        <v>3.6319817571895421E-4</v>
      </c>
      <c r="X1635" s="126" t="s">
        <v>21801</v>
      </c>
    </row>
    <row r="1636" spans="1:24" x14ac:dyDescent="0.25">
      <c r="A1636" s="123" t="s">
        <v>11634</v>
      </c>
      <c r="B1636" s="123" t="s">
        <v>11415</v>
      </c>
      <c r="C1636" s="123" t="s">
        <v>344</v>
      </c>
      <c r="D1636" s="117" t="s">
        <v>22184</v>
      </c>
      <c r="E1636" s="117" t="s">
        <v>21845</v>
      </c>
      <c r="F1636" s="118" t="s">
        <v>23083</v>
      </c>
      <c r="G1636" s="126">
        <v>515</v>
      </c>
      <c r="H1636" s="120" t="s">
        <v>25543</v>
      </c>
      <c r="I1636" s="5">
        <f>VLOOKUP(A1636,Population!$A$5:$L$3146,12,FALSE)*'National Throughput'!$C$14</f>
        <v>1.3937826398924034E-5</v>
      </c>
      <c r="J1636" s="118" t="s">
        <v>21802</v>
      </c>
      <c r="K1636" s="114">
        <f>'Emissions Factors'!$B$2</f>
        <v>10</v>
      </c>
      <c r="L1636" s="118" t="s">
        <v>21801</v>
      </c>
      <c r="M1636" s="118" t="s">
        <v>21802</v>
      </c>
      <c r="N1636" s="113">
        <f t="shared" si="75"/>
        <v>1.3937826398924033E-4</v>
      </c>
      <c r="O1636" s="126" t="s">
        <v>21801</v>
      </c>
      <c r="P1636" s="138">
        <f>VLOOKUP(A1636,Population!$A$5:$L$3146,12,FALSE)*'National Throughput'!$C$17</f>
        <v>30.238001068416061</v>
      </c>
      <c r="Q1636" s="118" t="s">
        <v>21806</v>
      </c>
      <c r="R1636" s="2">
        <f>'Emissions Factors'!$B$3</f>
        <v>9.9208017983194906E-5</v>
      </c>
      <c r="S1636" s="118" t="s">
        <v>21801</v>
      </c>
      <c r="T1636" s="118" t="s">
        <v>21806</v>
      </c>
      <c r="U1636" s="104">
        <f t="shared" si="76"/>
        <v>2.9998521537712873E-3</v>
      </c>
      <c r="V1636" s="126" t="s">
        <v>21801</v>
      </c>
      <c r="W1636" s="113">
        <f t="shared" si="77"/>
        <v>3.1392304177605278E-3</v>
      </c>
      <c r="X1636" s="126" t="s">
        <v>21801</v>
      </c>
    </row>
    <row r="1637" spans="1:24" x14ac:dyDescent="0.25">
      <c r="A1637" s="123" t="s">
        <v>11641</v>
      </c>
      <c r="B1637" s="123" t="s">
        <v>11415</v>
      </c>
      <c r="C1637" s="123" t="s">
        <v>353</v>
      </c>
      <c r="D1637" s="117" t="s">
        <v>23105</v>
      </c>
      <c r="E1637" s="117" t="s">
        <v>21845</v>
      </c>
      <c r="F1637" s="118" t="s">
        <v>23083</v>
      </c>
      <c r="G1637" s="126">
        <v>515</v>
      </c>
      <c r="H1637" s="120" t="s">
        <v>25544</v>
      </c>
      <c r="I1637" s="5">
        <f>VLOOKUP(A1637,Population!$A$5:$L$3146,12,FALSE)*'National Throughput'!$C$14</f>
        <v>2.0677324039815971E-5</v>
      </c>
      <c r="J1637" s="118" t="s">
        <v>21802</v>
      </c>
      <c r="K1637" s="114">
        <f>'Emissions Factors'!$B$2</f>
        <v>10</v>
      </c>
      <c r="L1637" s="118" t="s">
        <v>21801</v>
      </c>
      <c r="M1637" s="118" t="s">
        <v>21802</v>
      </c>
      <c r="N1637" s="113">
        <f t="shared" si="75"/>
        <v>2.0677324039815971E-4</v>
      </c>
      <c r="O1637" s="126" t="s">
        <v>21801</v>
      </c>
      <c r="P1637" s="138">
        <f>VLOOKUP(A1637,Population!$A$5:$L$3146,12,FALSE)*'National Throughput'!$C$17</f>
        <v>44.859286413282319</v>
      </c>
      <c r="Q1637" s="118" t="s">
        <v>21806</v>
      </c>
      <c r="R1637" s="2">
        <f>'Emissions Factors'!$B$3</f>
        <v>9.9208017983194906E-5</v>
      </c>
      <c r="S1637" s="118" t="s">
        <v>21801</v>
      </c>
      <c r="T1637" s="118" t="s">
        <v>21806</v>
      </c>
      <c r="U1637" s="104">
        <f t="shared" si="76"/>
        <v>4.4504008932022034E-3</v>
      </c>
      <c r="V1637" s="126" t="s">
        <v>21801</v>
      </c>
      <c r="W1637" s="113">
        <f t="shared" si="77"/>
        <v>4.6571741336003634E-3</v>
      </c>
      <c r="X1637" s="126" t="s">
        <v>21801</v>
      </c>
    </row>
    <row r="1638" spans="1:24" x14ac:dyDescent="0.25">
      <c r="A1638" s="123" t="s">
        <v>11646</v>
      </c>
      <c r="B1638" s="123" t="s">
        <v>11415</v>
      </c>
      <c r="C1638" s="123" t="s">
        <v>362</v>
      </c>
      <c r="D1638" s="117" t="s">
        <v>23106</v>
      </c>
      <c r="E1638" s="117" t="s">
        <v>21845</v>
      </c>
      <c r="F1638" s="118" t="s">
        <v>23083</v>
      </c>
      <c r="G1638" s="126">
        <v>515</v>
      </c>
      <c r="H1638" s="120" t="s">
        <v>25545</v>
      </c>
      <c r="I1638" s="5">
        <f>VLOOKUP(A1638,Population!$A$5:$L$3146,12,FALSE)*'National Throughput'!$C$14</f>
        <v>5.9282310279774695E-6</v>
      </c>
      <c r="J1638" s="118" t="s">
        <v>21802</v>
      </c>
      <c r="K1638" s="114">
        <f>'Emissions Factors'!$B$2</f>
        <v>10</v>
      </c>
      <c r="L1638" s="118" t="s">
        <v>21801</v>
      </c>
      <c r="M1638" s="118" t="s">
        <v>21802</v>
      </c>
      <c r="N1638" s="113">
        <f t="shared" si="75"/>
        <v>5.9282310279774698E-5</v>
      </c>
      <c r="O1638" s="126" t="s">
        <v>21801</v>
      </c>
      <c r="P1638" s="138">
        <f>VLOOKUP(A1638,Population!$A$5:$L$3146,12,FALSE)*'National Throughput'!$C$17</f>
        <v>12.861249023135935</v>
      </c>
      <c r="Q1638" s="118" t="s">
        <v>21806</v>
      </c>
      <c r="R1638" s="2">
        <f>'Emissions Factors'!$B$3</f>
        <v>9.9208017983194906E-5</v>
      </c>
      <c r="S1638" s="118" t="s">
        <v>21801</v>
      </c>
      <c r="T1638" s="118" t="s">
        <v>21806</v>
      </c>
      <c r="U1638" s="104">
        <f t="shared" si="76"/>
        <v>1.2759390243736177E-3</v>
      </c>
      <c r="V1638" s="126" t="s">
        <v>21801</v>
      </c>
      <c r="W1638" s="113">
        <f t="shared" si="77"/>
        <v>1.3352213346533924E-3</v>
      </c>
      <c r="X1638" s="126" t="s">
        <v>21801</v>
      </c>
    </row>
    <row r="1639" spans="1:24" x14ac:dyDescent="0.25">
      <c r="A1639" s="123" t="s">
        <v>11651</v>
      </c>
      <c r="B1639" s="123" t="s">
        <v>11415</v>
      </c>
      <c r="C1639" s="123" t="s">
        <v>370</v>
      </c>
      <c r="D1639" s="117" t="s">
        <v>22786</v>
      </c>
      <c r="E1639" s="117" t="s">
        <v>21845</v>
      </c>
      <c r="F1639" s="118" t="s">
        <v>23083</v>
      </c>
      <c r="G1639" s="126">
        <v>515</v>
      </c>
      <c r="H1639" s="120" t="s">
        <v>25546</v>
      </c>
      <c r="I1639" s="5">
        <f>VLOOKUP(A1639,Population!$A$5:$L$3146,12,FALSE)*'National Throughput'!$C$14</f>
        <v>2.2971479625516733E-5</v>
      </c>
      <c r="J1639" s="118" t="s">
        <v>21802</v>
      </c>
      <c r="K1639" s="114">
        <f>'Emissions Factors'!$B$2</f>
        <v>10</v>
      </c>
      <c r="L1639" s="118" t="s">
        <v>21801</v>
      </c>
      <c r="M1639" s="118" t="s">
        <v>21802</v>
      </c>
      <c r="N1639" s="113">
        <f t="shared" si="75"/>
        <v>2.2971479625516733E-4</v>
      </c>
      <c r="O1639" s="126" t="s">
        <v>21801</v>
      </c>
      <c r="P1639" s="138">
        <f>VLOOKUP(A1639,Population!$A$5:$L$3146,12,FALSE)*'National Throughput'!$C$17</f>
        <v>49.836438306700039</v>
      </c>
      <c r="Q1639" s="118" t="s">
        <v>21806</v>
      </c>
      <c r="R1639" s="2">
        <f>'Emissions Factors'!$B$3</f>
        <v>9.9208017983194906E-5</v>
      </c>
      <c r="S1639" s="118" t="s">
        <v>21801</v>
      </c>
      <c r="T1639" s="118" t="s">
        <v>21806</v>
      </c>
      <c r="U1639" s="104">
        <f t="shared" si="76"/>
        <v>4.9441742677494805E-3</v>
      </c>
      <c r="V1639" s="126" t="s">
        <v>21801</v>
      </c>
      <c r="W1639" s="113">
        <f t="shared" si="77"/>
        <v>5.173889064004648E-3</v>
      </c>
      <c r="X1639" s="126" t="s">
        <v>21801</v>
      </c>
    </row>
    <row r="1640" spans="1:24" x14ac:dyDescent="0.25">
      <c r="A1640" s="123" t="s">
        <v>11658</v>
      </c>
      <c r="B1640" s="123" t="s">
        <v>11415</v>
      </c>
      <c r="C1640" s="123" t="s">
        <v>378</v>
      </c>
      <c r="D1640" s="117" t="s">
        <v>22188</v>
      </c>
      <c r="E1640" s="117" t="s">
        <v>21845</v>
      </c>
      <c r="F1640" s="118" t="s">
        <v>23083</v>
      </c>
      <c r="G1640" s="126">
        <v>515</v>
      </c>
      <c r="H1640" s="120" t="s">
        <v>25547</v>
      </c>
      <c r="I1640" s="5">
        <f>VLOOKUP(A1640,Population!$A$5:$L$3146,12,FALSE)*'National Throughput'!$C$14</f>
        <v>3.8169429164992345E-6</v>
      </c>
      <c r="J1640" s="118" t="s">
        <v>21802</v>
      </c>
      <c r="K1640" s="114">
        <f>'Emissions Factors'!$B$2</f>
        <v>10</v>
      </c>
      <c r="L1640" s="118" t="s">
        <v>21801</v>
      </c>
      <c r="M1640" s="118" t="s">
        <v>21802</v>
      </c>
      <c r="N1640" s="113">
        <f t="shared" si="75"/>
        <v>3.8169429164992342E-5</v>
      </c>
      <c r="O1640" s="126" t="s">
        <v>21801</v>
      </c>
      <c r="P1640" s="138">
        <f>VLOOKUP(A1640,Population!$A$5:$L$3146,12,FALSE)*'National Throughput'!$C$17</f>
        <v>8.2808266284689029</v>
      </c>
      <c r="Q1640" s="118" t="s">
        <v>21806</v>
      </c>
      <c r="R1640" s="2">
        <f>'Emissions Factors'!$B$3</f>
        <v>9.9208017983194906E-5</v>
      </c>
      <c r="S1640" s="118" t="s">
        <v>21801</v>
      </c>
      <c r="T1640" s="118" t="s">
        <v>21806</v>
      </c>
      <c r="U1640" s="104">
        <f t="shared" si="76"/>
        <v>8.2152439707286213E-4</v>
      </c>
      <c r="V1640" s="126" t="s">
        <v>21801</v>
      </c>
      <c r="W1640" s="113">
        <f t="shared" si="77"/>
        <v>8.5969382623785453E-4</v>
      </c>
      <c r="X1640" s="126" t="s">
        <v>21801</v>
      </c>
    </row>
    <row r="1641" spans="1:24" x14ac:dyDescent="0.25">
      <c r="A1641" s="123" t="s">
        <v>11664</v>
      </c>
      <c r="B1641" s="123" t="s">
        <v>11415</v>
      </c>
      <c r="C1641" s="123" t="s">
        <v>386</v>
      </c>
      <c r="D1641" s="117" t="s">
        <v>23107</v>
      </c>
      <c r="E1641" s="117" t="s">
        <v>21845</v>
      </c>
      <c r="F1641" s="118" t="s">
        <v>23083</v>
      </c>
      <c r="G1641" s="126">
        <v>515</v>
      </c>
      <c r="H1641" s="120" t="s">
        <v>25548</v>
      </c>
      <c r="I1641" s="5">
        <f>VLOOKUP(A1641,Population!$A$5:$L$3146,12,FALSE)*'National Throughput'!$C$14</f>
        <v>1.3641913577000311E-4</v>
      </c>
      <c r="J1641" s="118" t="s">
        <v>21802</v>
      </c>
      <c r="K1641" s="114">
        <f>'Emissions Factors'!$B$2</f>
        <v>10</v>
      </c>
      <c r="L1641" s="118" t="s">
        <v>21801</v>
      </c>
      <c r="M1641" s="118" t="s">
        <v>21802</v>
      </c>
      <c r="N1641" s="113">
        <f t="shared" si="75"/>
        <v>1.3641913577000311E-3</v>
      </c>
      <c r="O1641" s="126" t="s">
        <v>21801</v>
      </c>
      <c r="P1641" s="138">
        <f>VLOOKUP(A1641,Population!$A$5:$L$3146,12,FALSE)*'National Throughput'!$C$17</f>
        <v>295.96020606801306</v>
      </c>
      <c r="Q1641" s="118" t="s">
        <v>21806</v>
      </c>
      <c r="R1641" s="2">
        <f>'Emissions Factors'!$B$3</f>
        <v>9.9208017983194906E-5</v>
      </c>
      <c r="S1641" s="118" t="s">
        <v>21801</v>
      </c>
      <c r="T1641" s="118" t="s">
        <v>21806</v>
      </c>
      <c r="U1641" s="104">
        <f t="shared" si="76"/>
        <v>2.9361625445905509E-2</v>
      </c>
      <c r="V1641" s="126" t="s">
        <v>21801</v>
      </c>
      <c r="W1641" s="113">
        <f t="shared" si="77"/>
        <v>3.0725816803605539E-2</v>
      </c>
      <c r="X1641" s="126" t="s">
        <v>21801</v>
      </c>
    </row>
    <row r="1642" spans="1:24" x14ac:dyDescent="0.25">
      <c r="A1642" s="123" t="s">
        <v>11670</v>
      </c>
      <c r="B1642" s="123" t="s">
        <v>11415</v>
      </c>
      <c r="C1642" s="123" t="s">
        <v>395</v>
      </c>
      <c r="D1642" s="117" t="s">
        <v>22568</v>
      </c>
      <c r="E1642" s="117" t="s">
        <v>21845</v>
      </c>
      <c r="F1642" s="118" t="s">
        <v>23083</v>
      </c>
      <c r="G1642" s="126">
        <v>515</v>
      </c>
      <c r="H1642" s="120" t="s">
        <v>25549</v>
      </c>
      <c r="I1642" s="5">
        <f>VLOOKUP(A1642,Population!$A$5:$L$3146,12,FALSE)*'National Throughput'!$C$14</f>
        <v>3.8488616029089842E-5</v>
      </c>
      <c r="J1642" s="118" t="s">
        <v>21802</v>
      </c>
      <c r="K1642" s="114">
        <f>'Emissions Factors'!$B$2</f>
        <v>10</v>
      </c>
      <c r="L1642" s="118" t="s">
        <v>21801</v>
      </c>
      <c r="M1642" s="118" t="s">
        <v>21802</v>
      </c>
      <c r="N1642" s="113">
        <f t="shared" si="75"/>
        <v>3.8488616029089842E-4</v>
      </c>
      <c r="O1642" s="126" t="s">
        <v>21801</v>
      </c>
      <c r="P1642" s="138">
        <f>VLOOKUP(A1642,Population!$A$5:$L$3146,12,FALSE)*'National Throughput'!$C$17</f>
        <v>83.500739591599327</v>
      </c>
      <c r="Q1642" s="118" t="s">
        <v>21806</v>
      </c>
      <c r="R1642" s="2">
        <f>'Emissions Factors'!$B$3</f>
        <v>9.9208017983194906E-5</v>
      </c>
      <c r="S1642" s="118" t="s">
        <v>21801</v>
      </c>
      <c r="T1642" s="118" t="s">
        <v>21806</v>
      </c>
      <c r="U1642" s="104">
        <f t="shared" si="76"/>
        <v>8.2839428750134617E-3</v>
      </c>
      <c r="V1642" s="126" t="s">
        <v>21801</v>
      </c>
      <c r="W1642" s="113">
        <f t="shared" si="77"/>
        <v>8.6688290353043596E-3</v>
      </c>
      <c r="X1642" s="126" t="s">
        <v>21801</v>
      </c>
    </row>
    <row r="1643" spans="1:24" x14ac:dyDescent="0.25">
      <c r="A1643" s="123" t="s">
        <v>11677</v>
      </c>
      <c r="B1643" s="123" t="s">
        <v>11415</v>
      </c>
      <c r="C1643" s="123" t="s">
        <v>403</v>
      </c>
      <c r="D1643" s="117" t="s">
        <v>23108</v>
      </c>
      <c r="E1643" s="117" t="s">
        <v>21845</v>
      </c>
      <c r="F1643" s="118" t="s">
        <v>23083</v>
      </c>
      <c r="G1643" s="126">
        <v>515</v>
      </c>
      <c r="H1643" s="120" t="s">
        <v>25550</v>
      </c>
      <c r="I1643" s="5">
        <f>VLOOKUP(A1643,Population!$A$5:$L$3146,12,FALSE)*'National Throughput'!$C$14</f>
        <v>3.7677349416175368E-5</v>
      </c>
      <c r="J1643" s="118" t="s">
        <v>21802</v>
      </c>
      <c r="K1643" s="114">
        <f>'Emissions Factors'!$B$2</f>
        <v>10</v>
      </c>
      <c r="L1643" s="118" t="s">
        <v>21801</v>
      </c>
      <c r="M1643" s="118" t="s">
        <v>21802</v>
      </c>
      <c r="N1643" s="113">
        <f t="shared" si="75"/>
        <v>3.7677349416175368E-4</v>
      </c>
      <c r="O1643" s="126" t="s">
        <v>21801</v>
      </c>
      <c r="P1643" s="138">
        <f>VLOOKUP(A1643,Population!$A$5:$L$3146,12,FALSE)*'National Throughput'!$C$17</f>
        <v>81.740703269869002</v>
      </c>
      <c r="Q1643" s="118" t="s">
        <v>21806</v>
      </c>
      <c r="R1643" s="2">
        <f>'Emissions Factors'!$B$3</f>
        <v>9.9208017983194906E-5</v>
      </c>
      <c r="S1643" s="118" t="s">
        <v>21801</v>
      </c>
      <c r="T1643" s="118" t="s">
        <v>21806</v>
      </c>
      <c r="U1643" s="104">
        <f t="shared" si="76"/>
        <v>8.1093331599561627E-3</v>
      </c>
      <c r="V1643" s="126" t="s">
        <v>21801</v>
      </c>
      <c r="W1643" s="113">
        <f t="shared" si="77"/>
        <v>8.4861066541179163E-3</v>
      </c>
      <c r="X1643" s="126" t="s">
        <v>21801</v>
      </c>
    </row>
    <row r="1644" spans="1:24" x14ac:dyDescent="0.25">
      <c r="A1644" s="123" t="s">
        <v>11682</v>
      </c>
      <c r="B1644" s="123" t="s">
        <v>11415</v>
      </c>
      <c r="C1644" s="123" t="s">
        <v>411</v>
      </c>
      <c r="D1644" s="117" t="s">
        <v>23109</v>
      </c>
      <c r="E1644" s="117" t="s">
        <v>21845</v>
      </c>
      <c r="F1644" s="118" t="s">
        <v>23083</v>
      </c>
      <c r="G1644" s="126">
        <v>515</v>
      </c>
      <c r="H1644" s="120" t="s">
        <v>25551</v>
      </c>
      <c r="I1644" s="5">
        <f>VLOOKUP(A1644,Population!$A$5:$L$3146,12,FALSE)*'National Throughput'!$C$14</f>
        <v>3.1007673901804751E-5</v>
      </c>
      <c r="J1644" s="118" t="s">
        <v>21802</v>
      </c>
      <c r="K1644" s="114">
        <f>'Emissions Factors'!$B$2</f>
        <v>10</v>
      </c>
      <c r="L1644" s="118" t="s">
        <v>21801</v>
      </c>
      <c r="M1644" s="118" t="s">
        <v>21802</v>
      </c>
      <c r="N1644" s="113">
        <f t="shared" si="75"/>
        <v>3.100767390180475E-4</v>
      </c>
      <c r="O1644" s="126" t="s">
        <v>21801</v>
      </c>
      <c r="P1644" s="138">
        <f>VLOOKUP(A1644,Population!$A$5:$L$3146,12,FALSE)*'National Throughput'!$C$17</f>
        <v>67.270896460889361</v>
      </c>
      <c r="Q1644" s="118" t="s">
        <v>21806</v>
      </c>
      <c r="R1644" s="2">
        <f>'Emissions Factors'!$B$3</f>
        <v>9.9208017983194906E-5</v>
      </c>
      <c r="S1644" s="118" t="s">
        <v>21801</v>
      </c>
      <c r="T1644" s="118" t="s">
        <v>21806</v>
      </c>
      <c r="U1644" s="104">
        <f t="shared" si="76"/>
        <v>6.6738123058375544E-3</v>
      </c>
      <c r="V1644" s="126" t="s">
        <v>21801</v>
      </c>
      <c r="W1644" s="113">
        <f t="shared" si="77"/>
        <v>6.9838890448556019E-3</v>
      </c>
      <c r="X1644" s="126" t="s">
        <v>21801</v>
      </c>
    </row>
    <row r="1645" spans="1:24" x14ac:dyDescent="0.25">
      <c r="A1645" s="123" t="s">
        <v>11689</v>
      </c>
      <c r="B1645" s="123" t="s">
        <v>11415</v>
      </c>
      <c r="C1645" s="123" t="s">
        <v>420</v>
      </c>
      <c r="D1645" s="117" t="s">
        <v>23110</v>
      </c>
      <c r="E1645" s="117" t="s">
        <v>21845</v>
      </c>
      <c r="F1645" s="118" t="s">
        <v>23083</v>
      </c>
      <c r="G1645" s="126">
        <v>515</v>
      </c>
      <c r="H1645" s="120" t="s">
        <v>25552</v>
      </c>
      <c r="I1645" s="5">
        <f>VLOOKUP(A1645,Population!$A$5:$L$3146,12,FALSE)*'National Throughput'!$C$14</f>
        <v>3.7783745037541197E-5</v>
      </c>
      <c r="J1645" s="118" t="s">
        <v>21802</v>
      </c>
      <c r="K1645" s="114">
        <f>'Emissions Factors'!$B$2</f>
        <v>10</v>
      </c>
      <c r="L1645" s="118" t="s">
        <v>21801</v>
      </c>
      <c r="M1645" s="118" t="s">
        <v>21802</v>
      </c>
      <c r="N1645" s="113">
        <f t="shared" si="75"/>
        <v>3.7783745037541199E-4</v>
      </c>
      <c r="O1645" s="126" t="s">
        <v>21801</v>
      </c>
      <c r="P1645" s="138">
        <f>VLOOKUP(A1645,Population!$A$5:$L$3146,12,FALSE)*'National Throughput'!$C$17</f>
        <v>81.97152770550575</v>
      </c>
      <c r="Q1645" s="118" t="s">
        <v>21806</v>
      </c>
      <c r="R1645" s="2">
        <f>'Emissions Factors'!$B$3</f>
        <v>9.9208017983194906E-5</v>
      </c>
      <c r="S1645" s="118" t="s">
        <v>21801</v>
      </c>
      <c r="T1645" s="118" t="s">
        <v>21806</v>
      </c>
      <c r="U1645" s="104">
        <f t="shared" si="76"/>
        <v>8.1322327947177739E-3</v>
      </c>
      <c r="V1645" s="126" t="s">
        <v>21801</v>
      </c>
      <c r="W1645" s="113">
        <f t="shared" si="77"/>
        <v>8.5100702450931851E-3</v>
      </c>
      <c r="X1645" s="126" t="s">
        <v>21801</v>
      </c>
    </row>
    <row r="1646" spans="1:24" x14ac:dyDescent="0.25">
      <c r="A1646" s="123" t="s">
        <v>11696</v>
      </c>
      <c r="B1646" s="123" t="s">
        <v>11415</v>
      </c>
      <c r="C1646" s="123" t="s">
        <v>428</v>
      </c>
      <c r="D1646" s="117" t="s">
        <v>22725</v>
      </c>
      <c r="E1646" s="117" t="s">
        <v>21845</v>
      </c>
      <c r="F1646" s="118" t="s">
        <v>23083</v>
      </c>
      <c r="G1646" s="126">
        <v>515</v>
      </c>
      <c r="H1646" s="120" t="s">
        <v>25553</v>
      </c>
      <c r="I1646" s="5">
        <f>VLOOKUP(A1646,Population!$A$5:$L$3146,12,FALSE)*'National Throughput'!$C$14</f>
        <v>1.2288694267753633E-5</v>
      </c>
      <c r="J1646" s="118" t="s">
        <v>21802</v>
      </c>
      <c r="K1646" s="114">
        <f>'Emissions Factors'!$B$2</f>
        <v>10</v>
      </c>
      <c r="L1646" s="118" t="s">
        <v>21801</v>
      </c>
      <c r="M1646" s="118" t="s">
        <v>21802</v>
      </c>
      <c r="N1646" s="113">
        <f t="shared" si="75"/>
        <v>1.2288694267753635E-4</v>
      </c>
      <c r="O1646" s="126" t="s">
        <v>21801</v>
      </c>
      <c r="P1646" s="138">
        <f>VLOOKUP(A1646,Population!$A$5:$L$3146,12,FALSE)*'National Throughput'!$C$17</f>
        <v>26.660222316046223</v>
      </c>
      <c r="Q1646" s="118" t="s">
        <v>21806</v>
      </c>
      <c r="R1646" s="2">
        <f>'Emissions Factors'!$B$3</f>
        <v>9.9208017983194906E-5</v>
      </c>
      <c r="S1646" s="118" t="s">
        <v>21801</v>
      </c>
      <c r="T1646" s="118" t="s">
        <v>21806</v>
      </c>
      <c r="U1646" s="104">
        <f t="shared" si="76"/>
        <v>2.6449078149662878E-3</v>
      </c>
      <c r="V1646" s="126" t="s">
        <v>21801</v>
      </c>
      <c r="W1646" s="113">
        <f t="shared" si="77"/>
        <v>2.7677947576438241E-3</v>
      </c>
      <c r="X1646" s="126" t="s">
        <v>21801</v>
      </c>
    </row>
    <row r="1647" spans="1:24" x14ac:dyDescent="0.25">
      <c r="A1647" s="123" t="s">
        <v>11703</v>
      </c>
      <c r="B1647" s="123" t="s">
        <v>11415</v>
      </c>
      <c r="C1647" s="123" t="s">
        <v>437</v>
      </c>
      <c r="D1647" s="117" t="s">
        <v>23111</v>
      </c>
      <c r="E1647" s="117" t="s">
        <v>21845</v>
      </c>
      <c r="F1647" s="118" t="s">
        <v>23083</v>
      </c>
      <c r="G1647" s="126">
        <v>515</v>
      </c>
      <c r="H1647" s="120" t="s">
        <v>25554</v>
      </c>
      <c r="I1647" s="5">
        <f>VLOOKUP(A1647,Population!$A$5:$L$3146,12,FALSE)*'National Throughput'!$C$14</f>
        <v>1.1530625465522078E-4</v>
      </c>
      <c r="J1647" s="118" t="s">
        <v>21802</v>
      </c>
      <c r="K1647" s="114">
        <f>'Emissions Factors'!$B$2</f>
        <v>10</v>
      </c>
      <c r="L1647" s="118" t="s">
        <v>21801</v>
      </c>
      <c r="M1647" s="118" t="s">
        <v>21802</v>
      </c>
      <c r="N1647" s="113">
        <f t="shared" si="75"/>
        <v>1.1530625465522078E-3</v>
      </c>
      <c r="O1647" s="126" t="s">
        <v>21801</v>
      </c>
      <c r="P1647" s="138">
        <f>VLOOKUP(A1647,Population!$A$5:$L$3146,12,FALSE)*'National Throughput'!$C$17</f>
        <v>250.15598212134282</v>
      </c>
      <c r="Q1647" s="118" t="s">
        <v>21806</v>
      </c>
      <c r="R1647" s="2">
        <f>'Emissions Factors'!$B$3</f>
        <v>9.9208017983194906E-5</v>
      </c>
      <c r="S1647" s="118" t="s">
        <v>21801</v>
      </c>
      <c r="T1647" s="118" t="s">
        <v>21806</v>
      </c>
      <c r="U1647" s="104">
        <f t="shared" si="76"/>
        <v>2.481747917289796E-2</v>
      </c>
      <c r="V1647" s="126" t="s">
        <v>21801</v>
      </c>
      <c r="W1647" s="113">
        <f t="shared" si="77"/>
        <v>2.5970541719450166E-2</v>
      </c>
      <c r="X1647" s="126" t="s">
        <v>21801</v>
      </c>
    </row>
    <row r="1648" spans="1:24" x14ac:dyDescent="0.25">
      <c r="A1648" s="123" t="s">
        <v>11711</v>
      </c>
      <c r="B1648" s="123" t="s">
        <v>11415</v>
      </c>
      <c r="C1648" s="123" t="s">
        <v>446</v>
      </c>
      <c r="D1648" s="117" t="s">
        <v>23112</v>
      </c>
      <c r="E1648" s="117" t="s">
        <v>21845</v>
      </c>
      <c r="F1648" s="118" t="s">
        <v>23083</v>
      </c>
      <c r="G1648" s="126">
        <v>515</v>
      </c>
      <c r="H1648" s="120" t="s">
        <v>25555</v>
      </c>
      <c r="I1648" s="5">
        <f>VLOOKUP(A1648,Population!$A$5:$L$3146,12,FALSE)*'National Throughput'!$C$14</f>
        <v>3.0887978827768192E-5</v>
      </c>
      <c r="J1648" s="118" t="s">
        <v>21802</v>
      </c>
      <c r="K1648" s="114">
        <f>'Emissions Factors'!$B$2</f>
        <v>10</v>
      </c>
      <c r="L1648" s="118" t="s">
        <v>21801</v>
      </c>
      <c r="M1648" s="118" t="s">
        <v>21802</v>
      </c>
      <c r="N1648" s="113">
        <f t="shared" si="75"/>
        <v>3.0887978827768192E-4</v>
      </c>
      <c r="O1648" s="126" t="s">
        <v>21801</v>
      </c>
      <c r="P1648" s="138">
        <f>VLOOKUP(A1648,Population!$A$5:$L$3146,12,FALSE)*'National Throughput'!$C$17</f>
        <v>67.011218970797998</v>
      </c>
      <c r="Q1648" s="118" t="s">
        <v>21806</v>
      </c>
      <c r="R1648" s="2">
        <f>'Emissions Factors'!$B$3</f>
        <v>9.9208017983194906E-5</v>
      </c>
      <c r="S1648" s="118" t="s">
        <v>21801</v>
      </c>
      <c r="T1648" s="118" t="s">
        <v>21806</v>
      </c>
      <c r="U1648" s="104">
        <f t="shared" si="76"/>
        <v>6.6480502167307392E-3</v>
      </c>
      <c r="V1648" s="126" t="s">
        <v>21801</v>
      </c>
      <c r="W1648" s="113">
        <f t="shared" si="77"/>
        <v>6.9569300050084208E-3</v>
      </c>
      <c r="X1648" s="126" t="s">
        <v>21801</v>
      </c>
    </row>
    <row r="1649" spans="1:24" x14ac:dyDescent="0.25">
      <c r="A1649" s="123" t="s">
        <v>11718</v>
      </c>
      <c r="B1649" s="123" t="s">
        <v>11415</v>
      </c>
      <c r="C1649" s="123" t="s">
        <v>454</v>
      </c>
      <c r="D1649" s="117" t="s">
        <v>23113</v>
      </c>
      <c r="E1649" s="117" t="s">
        <v>21845</v>
      </c>
      <c r="F1649" s="118" t="s">
        <v>23083</v>
      </c>
      <c r="G1649" s="126">
        <v>515</v>
      </c>
      <c r="H1649" s="120" t="s">
        <v>25556</v>
      </c>
      <c r="I1649" s="5">
        <f>VLOOKUP(A1649,Population!$A$5:$L$3146,12,FALSE)*'National Throughput'!$C$14</f>
        <v>1.2185623509555484E-5</v>
      </c>
      <c r="J1649" s="118" t="s">
        <v>21802</v>
      </c>
      <c r="K1649" s="114">
        <f>'Emissions Factors'!$B$2</f>
        <v>10</v>
      </c>
      <c r="L1649" s="118" t="s">
        <v>21801</v>
      </c>
      <c r="M1649" s="118" t="s">
        <v>21802</v>
      </c>
      <c r="N1649" s="113">
        <f t="shared" si="75"/>
        <v>1.2185623509555483E-4</v>
      </c>
      <c r="O1649" s="126" t="s">
        <v>21801</v>
      </c>
      <c r="P1649" s="138">
        <f>VLOOKUP(A1649,Population!$A$5:$L$3146,12,FALSE)*'National Throughput'!$C$17</f>
        <v>26.436611144023107</v>
      </c>
      <c r="Q1649" s="118" t="s">
        <v>21806</v>
      </c>
      <c r="R1649" s="2">
        <f>'Emissions Factors'!$B$3</f>
        <v>9.9208017983194906E-5</v>
      </c>
      <c r="S1649" s="118" t="s">
        <v>21801</v>
      </c>
      <c r="T1649" s="118" t="s">
        <v>21806</v>
      </c>
      <c r="U1649" s="104">
        <f t="shared" si="76"/>
        <v>2.6227237937909752E-3</v>
      </c>
      <c r="V1649" s="126" t="s">
        <v>21801</v>
      </c>
      <c r="W1649" s="113">
        <f t="shared" si="77"/>
        <v>2.7445800288865303E-3</v>
      </c>
      <c r="X1649" s="126" t="s">
        <v>21801</v>
      </c>
    </row>
    <row r="1650" spans="1:24" x14ac:dyDescent="0.25">
      <c r="A1650" s="123" t="s">
        <v>11725</v>
      </c>
      <c r="B1650" s="123" t="s">
        <v>11415</v>
      </c>
      <c r="C1650" s="123" t="s">
        <v>463</v>
      </c>
      <c r="D1650" s="117" t="s">
        <v>22524</v>
      </c>
      <c r="E1650" s="117" t="s">
        <v>21845</v>
      </c>
      <c r="F1650" s="118" t="s">
        <v>23083</v>
      </c>
      <c r="G1650" s="126">
        <v>515</v>
      </c>
      <c r="H1650" s="120" t="s">
        <v>25557</v>
      </c>
      <c r="I1650" s="5">
        <f>VLOOKUP(A1650,Population!$A$5:$L$3146,12,FALSE)*'National Throughput'!$C$14</f>
        <v>2.0161970248825224E-5</v>
      </c>
      <c r="J1650" s="118" t="s">
        <v>21802</v>
      </c>
      <c r="K1650" s="114">
        <f>'Emissions Factors'!$B$2</f>
        <v>10</v>
      </c>
      <c r="L1650" s="118" t="s">
        <v>21801</v>
      </c>
      <c r="M1650" s="118" t="s">
        <v>21802</v>
      </c>
      <c r="N1650" s="113">
        <f t="shared" si="75"/>
        <v>2.0161970248825224E-4</v>
      </c>
      <c r="O1650" s="126" t="s">
        <v>21801</v>
      </c>
      <c r="P1650" s="138">
        <f>VLOOKUP(A1650,Population!$A$5:$L$3146,12,FALSE)*'National Throughput'!$C$17</f>
        <v>43.741230553166744</v>
      </c>
      <c r="Q1650" s="118" t="s">
        <v>21806</v>
      </c>
      <c r="R1650" s="2">
        <f>'Emissions Factors'!$B$3</f>
        <v>9.9208017983194906E-5</v>
      </c>
      <c r="S1650" s="118" t="s">
        <v>21801</v>
      </c>
      <c r="T1650" s="118" t="s">
        <v>21806</v>
      </c>
      <c r="U1650" s="104">
        <f t="shared" si="76"/>
        <v>4.339480787325641E-3</v>
      </c>
      <c r="V1650" s="126" t="s">
        <v>21801</v>
      </c>
      <c r="W1650" s="113">
        <f t="shared" si="77"/>
        <v>4.5411004898138936E-3</v>
      </c>
      <c r="X1650" s="126" t="s">
        <v>21801</v>
      </c>
    </row>
    <row r="1651" spans="1:24" x14ac:dyDescent="0.25">
      <c r="A1651" s="123" t="s">
        <v>11731</v>
      </c>
      <c r="B1651" s="123" t="s">
        <v>11415</v>
      </c>
      <c r="C1651" s="123" t="s">
        <v>472</v>
      </c>
      <c r="D1651" s="117" t="s">
        <v>23114</v>
      </c>
      <c r="E1651" s="117" t="s">
        <v>21845</v>
      </c>
      <c r="F1651" s="118" t="s">
        <v>23083</v>
      </c>
      <c r="G1651" s="126">
        <v>515</v>
      </c>
      <c r="H1651" s="120" t="s">
        <v>25558</v>
      </c>
      <c r="I1651" s="5">
        <f>VLOOKUP(A1651,Population!$A$5:$L$3146,12,FALSE)*'National Throughput'!$C$14</f>
        <v>1.712304531356364E-5</v>
      </c>
      <c r="J1651" s="118" t="s">
        <v>21802</v>
      </c>
      <c r="K1651" s="114">
        <f>'Emissions Factors'!$B$2</f>
        <v>10</v>
      </c>
      <c r="L1651" s="118" t="s">
        <v>21801</v>
      </c>
      <c r="M1651" s="118" t="s">
        <v>21802</v>
      </c>
      <c r="N1651" s="113">
        <f t="shared" si="75"/>
        <v>1.7123045313563641E-4</v>
      </c>
      <c r="O1651" s="126" t="s">
        <v>21801</v>
      </c>
      <c r="P1651" s="138">
        <f>VLOOKUP(A1651,Population!$A$5:$L$3146,12,FALSE)*'National Throughput'!$C$17</f>
        <v>37.148307610291681</v>
      </c>
      <c r="Q1651" s="118" t="s">
        <v>21806</v>
      </c>
      <c r="R1651" s="2">
        <f>'Emissions Factors'!$B$3</f>
        <v>9.9208017983194906E-5</v>
      </c>
      <c r="S1651" s="118" t="s">
        <v>21801</v>
      </c>
      <c r="T1651" s="118" t="s">
        <v>21806</v>
      </c>
      <c r="U1651" s="104">
        <f t="shared" si="76"/>
        <v>3.6854099694470731E-3</v>
      </c>
      <c r="V1651" s="126" t="s">
        <v>21801</v>
      </c>
      <c r="W1651" s="113">
        <f t="shared" si="77"/>
        <v>3.8566404225827094E-3</v>
      </c>
      <c r="X1651" s="126" t="s">
        <v>21801</v>
      </c>
    </row>
    <row r="1652" spans="1:24" x14ac:dyDescent="0.25">
      <c r="A1652" s="123" t="s">
        <v>11737</v>
      </c>
      <c r="B1652" s="123" t="s">
        <v>11415</v>
      </c>
      <c r="C1652" s="123" t="s">
        <v>480</v>
      </c>
      <c r="D1652" s="117" t="s">
        <v>23115</v>
      </c>
      <c r="E1652" s="117" t="s">
        <v>21845</v>
      </c>
      <c r="F1652" s="118" t="s">
        <v>23083</v>
      </c>
      <c r="G1652" s="126">
        <v>515</v>
      </c>
      <c r="H1652" s="120" t="s">
        <v>25559</v>
      </c>
      <c r="I1652" s="5">
        <f>VLOOKUP(A1652,Population!$A$5:$L$3146,12,FALSE)*'National Throughput'!$C$14</f>
        <v>2.3008053120361237E-6</v>
      </c>
      <c r="J1652" s="118" t="s">
        <v>21802</v>
      </c>
      <c r="K1652" s="114">
        <f>'Emissions Factors'!$B$2</f>
        <v>10</v>
      </c>
      <c r="L1652" s="118" t="s">
        <v>21801</v>
      </c>
      <c r="M1652" s="118" t="s">
        <v>21802</v>
      </c>
      <c r="N1652" s="113">
        <f t="shared" si="75"/>
        <v>2.3008053120361236E-5</v>
      </c>
      <c r="O1652" s="126" t="s">
        <v>21801</v>
      </c>
      <c r="P1652" s="138">
        <f>VLOOKUP(A1652,Population!$A$5:$L$3146,12,FALSE)*'National Throughput'!$C$17</f>
        <v>4.991578420645018</v>
      </c>
      <c r="Q1652" s="118" t="s">
        <v>21806</v>
      </c>
      <c r="R1652" s="2">
        <f>'Emissions Factors'!$B$3</f>
        <v>9.9208017983194906E-5</v>
      </c>
      <c r="S1652" s="118" t="s">
        <v>21801</v>
      </c>
      <c r="T1652" s="118" t="s">
        <v>21806</v>
      </c>
      <c r="U1652" s="104">
        <f t="shared" si="76"/>
        <v>4.9520460171987852E-4</v>
      </c>
      <c r="V1652" s="126" t="s">
        <v>21801</v>
      </c>
      <c r="W1652" s="113">
        <f t="shared" si="77"/>
        <v>5.1821265484023975E-4</v>
      </c>
      <c r="X1652" s="126" t="s">
        <v>21801</v>
      </c>
    </row>
    <row r="1653" spans="1:24" x14ac:dyDescent="0.25">
      <c r="A1653" s="123" t="s">
        <v>11743</v>
      </c>
      <c r="B1653" s="123" t="s">
        <v>11415</v>
      </c>
      <c r="C1653" s="123" t="s">
        <v>489</v>
      </c>
      <c r="D1653" s="117" t="s">
        <v>22526</v>
      </c>
      <c r="E1653" s="117" t="s">
        <v>21845</v>
      </c>
      <c r="F1653" s="118" t="s">
        <v>23083</v>
      </c>
      <c r="G1653" s="126">
        <v>515</v>
      </c>
      <c r="H1653" s="120" t="s">
        <v>25560</v>
      </c>
      <c r="I1653" s="5">
        <f>VLOOKUP(A1653,Population!$A$5:$L$3146,12,FALSE)*'National Throughput'!$C$14</f>
        <v>2.5401954601092465E-5</v>
      </c>
      <c r="J1653" s="118" t="s">
        <v>21802</v>
      </c>
      <c r="K1653" s="114">
        <f>'Emissions Factors'!$B$2</f>
        <v>10</v>
      </c>
      <c r="L1653" s="118" t="s">
        <v>21801</v>
      </c>
      <c r="M1653" s="118" t="s">
        <v>21802</v>
      </c>
      <c r="N1653" s="113">
        <f t="shared" si="75"/>
        <v>2.5401954601092465E-4</v>
      </c>
      <c r="O1653" s="126" t="s">
        <v>21801</v>
      </c>
      <c r="P1653" s="138">
        <f>VLOOKUP(A1653,Population!$A$5:$L$3146,12,FALSE)*'National Throughput'!$C$17</f>
        <v>55.109334008277365</v>
      </c>
      <c r="Q1653" s="118" t="s">
        <v>21806</v>
      </c>
      <c r="R1653" s="2">
        <f>'Emissions Factors'!$B$3</f>
        <v>9.9208017983194906E-5</v>
      </c>
      <c r="S1653" s="118" t="s">
        <v>21801</v>
      </c>
      <c r="T1653" s="118" t="s">
        <v>21806</v>
      </c>
      <c r="U1653" s="104">
        <f t="shared" si="76"/>
        <v>5.4672877993350751E-3</v>
      </c>
      <c r="V1653" s="126" t="s">
        <v>21801</v>
      </c>
      <c r="W1653" s="113">
        <f t="shared" si="77"/>
        <v>5.7213073453459993E-3</v>
      </c>
      <c r="X1653" s="126" t="s">
        <v>21801</v>
      </c>
    </row>
    <row r="1654" spans="1:24" x14ac:dyDescent="0.25">
      <c r="A1654" s="123" t="s">
        <v>11750</v>
      </c>
      <c r="B1654" s="123" t="s">
        <v>11415</v>
      </c>
      <c r="C1654" s="123" t="s">
        <v>498</v>
      </c>
      <c r="D1654" s="117" t="s">
        <v>23116</v>
      </c>
      <c r="E1654" s="117" t="s">
        <v>21845</v>
      </c>
      <c r="F1654" s="118" t="s">
        <v>23083</v>
      </c>
      <c r="G1654" s="126">
        <v>515</v>
      </c>
      <c r="H1654" s="120" t="s">
        <v>25561</v>
      </c>
      <c r="I1654" s="5">
        <f>VLOOKUP(A1654,Population!$A$5:$L$3146,12,FALSE)*'National Throughput'!$C$14</f>
        <v>6.9888623784681109E-6</v>
      </c>
      <c r="J1654" s="118" t="s">
        <v>21802</v>
      </c>
      <c r="K1654" s="114">
        <f>'Emissions Factors'!$B$2</f>
        <v>10</v>
      </c>
      <c r="L1654" s="118" t="s">
        <v>21801</v>
      </c>
      <c r="M1654" s="118" t="s">
        <v>21802</v>
      </c>
      <c r="N1654" s="113">
        <f t="shared" si="75"/>
        <v>6.9888623784681114E-5</v>
      </c>
      <c r="O1654" s="126" t="s">
        <v>21801</v>
      </c>
      <c r="P1654" s="138">
        <f>VLOOKUP(A1654,Population!$A$5:$L$3146,12,FALSE)*'National Throughput'!$C$17</f>
        <v>15.162280115889924</v>
      </c>
      <c r="Q1654" s="118" t="s">
        <v>21806</v>
      </c>
      <c r="R1654" s="2">
        <f>'Emissions Factors'!$B$3</f>
        <v>9.9208017983194906E-5</v>
      </c>
      <c r="S1654" s="118" t="s">
        <v>21801</v>
      </c>
      <c r="T1654" s="118" t="s">
        <v>21806</v>
      </c>
      <c r="U1654" s="104">
        <f t="shared" si="76"/>
        <v>1.5042197584034462E-3</v>
      </c>
      <c r="V1654" s="126" t="s">
        <v>21801</v>
      </c>
      <c r="W1654" s="113">
        <f t="shared" si="77"/>
        <v>1.5741083821881273E-3</v>
      </c>
      <c r="X1654" s="126" t="s">
        <v>21801</v>
      </c>
    </row>
    <row r="1655" spans="1:24" x14ac:dyDescent="0.25">
      <c r="A1655" s="123" t="s">
        <v>11756</v>
      </c>
      <c r="B1655" s="123" t="s">
        <v>11415</v>
      </c>
      <c r="C1655" s="123" t="s">
        <v>506</v>
      </c>
      <c r="D1655" s="117" t="s">
        <v>23117</v>
      </c>
      <c r="E1655" s="117" t="s">
        <v>21845</v>
      </c>
      <c r="F1655" s="118" t="s">
        <v>23083</v>
      </c>
      <c r="G1655" s="126">
        <v>515</v>
      </c>
      <c r="H1655" s="120" t="s">
        <v>25562</v>
      </c>
      <c r="I1655" s="5">
        <f>VLOOKUP(A1655,Population!$A$5:$L$3146,12,FALSE)*'National Throughput'!$C$14</f>
        <v>3.7271716109718134E-6</v>
      </c>
      <c r="J1655" s="118" t="s">
        <v>21802</v>
      </c>
      <c r="K1655" s="114">
        <f>'Emissions Factors'!$B$2</f>
        <v>10</v>
      </c>
      <c r="L1655" s="118" t="s">
        <v>21801</v>
      </c>
      <c r="M1655" s="118" t="s">
        <v>21802</v>
      </c>
      <c r="N1655" s="113">
        <f t="shared" si="75"/>
        <v>3.7271716109718131E-5</v>
      </c>
      <c r="O1655" s="126" t="s">
        <v>21801</v>
      </c>
      <c r="P1655" s="138">
        <f>VLOOKUP(A1655,Population!$A$5:$L$3146,12,FALSE)*'National Throughput'!$C$17</f>
        <v>8.0860685109003825</v>
      </c>
      <c r="Q1655" s="118" t="s">
        <v>21806</v>
      </c>
      <c r="R1655" s="2">
        <f>'Emissions Factors'!$B$3</f>
        <v>9.9208017983194906E-5</v>
      </c>
      <c r="S1655" s="118" t="s">
        <v>21801</v>
      </c>
      <c r="T1655" s="118" t="s">
        <v>21806</v>
      </c>
      <c r="U1655" s="104">
        <f t="shared" si="76"/>
        <v>8.0220283024275119E-4</v>
      </c>
      <c r="V1655" s="126" t="s">
        <v>21801</v>
      </c>
      <c r="W1655" s="113">
        <f t="shared" si="77"/>
        <v>8.3947454635246934E-4</v>
      </c>
      <c r="X1655" s="126" t="s">
        <v>21801</v>
      </c>
    </row>
    <row r="1656" spans="1:24" x14ac:dyDescent="0.25">
      <c r="A1656" s="123" t="s">
        <v>11763</v>
      </c>
      <c r="B1656" s="123" t="s">
        <v>11415</v>
      </c>
      <c r="C1656" s="123" t="s">
        <v>514</v>
      </c>
      <c r="D1656" s="117" t="s">
        <v>23118</v>
      </c>
      <c r="E1656" s="117" t="s">
        <v>21845</v>
      </c>
      <c r="F1656" s="118" t="s">
        <v>23083</v>
      </c>
      <c r="G1656" s="126">
        <v>515</v>
      </c>
      <c r="H1656" s="120" t="s">
        <v>25563</v>
      </c>
      <c r="I1656" s="5">
        <f>VLOOKUP(A1656,Population!$A$5:$L$3146,12,FALSE)*'National Throughput'!$C$14</f>
        <v>5.1746175423906084E-4</v>
      </c>
      <c r="J1656" s="118" t="s">
        <v>21802</v>
      </c>
      <c r="K1656" s="114">
        <f>'Emissions Factors'!$B$2</f>
        <v>10</v>
      </c>
      <c r="L1656" s="118" t="s">
        <v>21801</v>
      </c>
      <c r="M1656" s="118" t="s">
        <v>21802</v>
      </c>
      <c r="N1656" s="113">
        <f t="shared" si="75"/>
        <v>5.1746175423906084E-3</v>
      </c>
      <c r="O1656" s="126" t="s">
        <v>21801</v>
      </c>
      <c r="P1656" s="138">
        <f>VLOOKUP(A1656,Population!$A$5:$L$3146,12,FALSE)*'National Throughput'!$C$17</f>
        <v>1122.6290692466282</v>
      </c>
      <c r="Q1656" s="118" t="s">
        <v>21806</v>
      </c>
      <c r="R1656" s="2">
        <f>'Emissions Factors'!$B$3</f>
        <v>9.9208017983194906E-5</v>
      </c>
      <c r="S1656" s="118" t="s">
        <v>21801</v>
      </c>
      <c r="T1656" s="118" t="s">
        <v>21806</v>
      </c>
      <c r="U1656" s="104">
        <f t="shared" si="76"/>
        <v>0.11137380489027685</v>
      </c>
      <c r="V1656" s="126" t="s">
        <v>21801</v>
      </c>
      <c r="W1656" s="113">
        <f t="shared" si="77"/>
        <v>0.11654842243266746</v>
      </c>
      <c r="X1656" s="126" t="s">
        <v>21801</v>
      </c>
    </row>
    <row r="1657" spans="1:24" x14ac:dyDescent="0.25">
      <c r="A1657" s="123" t="s">
        <v>11771</v>
      </c>
      <c r="B1657" s="123" t="s">
        <v>11772</v>
      </c>
      <c r="C1657" s="123" t="s">
        <v>50</v>
      </c>
      <c r="D1657" s="117" t="s">
        <v>22260</v>
      </c>
      <c r="E1657" s="117" t="s">
        <v>21845</v>
      </c>
      <c r="F1657" s="118" t="s">
        <v>23119</v>
      </c>
      <c r="G1657" s="126">
        <v>515</v>
      </c>
      <c r="H1657" s="120" t="s">
        <v>25564</v>
      </c>
      <c r="I1657" s="5">
        <f>VLOOKUP(A1657,Population!$A$5:$L$3146,12,FALSE)*'National Throughput'!$C$14</f>
        <v>1.0459022066578085E-4</v>
      </c>
      <c r="J1657" s="118" t="s">
        <v>21802</v>
      </c>
      <c r="K1657" s="114">
        <f>'Emissions Factors'!$B$2</f>
        <v>10</v>
      </c>
      <c r="L1657" s="118" t="s">
        <v>21801</v>
      </c>
      <c r="M1657" s="118" t="s">
        <v>21802</v>
      </c>
      <c r="N1657" s="113">
        <f t="shared" si="75"/>
        <v>1.0459022066578085E-3</v>
      </c>
      <c r="O1657" s="126" t="s">
        <v>21801</v>
      </c>
      <c r="P1657" s="138">
        <f>VLOOKUP(A1657,Population!$A$5:$L$3146,12,FALSE)*'National Throughput'!$C$17</f>
        <v>226.9076334945525</v>
      </c>
      <c r="Q1657" s="118" t="s">
        <v>21806</v>
      </c>
      <c r="R1657" s="2">
        <f>'Emissions Factors'!$B$3</f>
        <v>9.9208017983194906E-5</v>
      </c>
      <c r="S1657" s="118" t="s">
        <v>21801</v>
      </c>
      <c r="T1657" s="118" t="s">
        <v>21806</v>
      </c>
      <c r="U1657" s="104">
        <f t="shared" si="76"/>
        <v>2.2511056584251763E-2</v>
      </c>
      <c r="V1657" s="126" t="s">
        <v>21801</v>
      </c>
      <c r="W1657" s="113">
        <f t="shared" si="77"/>
        <v>2.355695879090957E-2</v>
      </c>
      <c r="X1657" s="126" t="s">
        <v>21801</v>
      </c>
    </row>
    <row r="1658" spans="1:24" x14ac:dyDescent="0.25">
      <c r="A1658" s="123" t="s">
        <v>11779</v>
      </c>
      <c r="B1658" s="123" t="s">
        <v>11772</v>
      </c>
      <c r="C1658" s="123" t="s">
        <v>58</v>
      </c>
      <c r="D1658" s="117" t="s">
        <v>23120</v>
      </c>
      <c r="E1658" s="117" t="s">
        <v>21845</v>
      </c>
      <c r="F1658" s="118" t="s">
        <v>23119</v>
      </c>
      <c r="G1658" s="126">
        <v>515</v>
      </c>
      <c r="H1658" s="120" t="s">
        <v>25565</v>
      </c>
      <c r="I1658" s="5">
        <f>VLOOKUP(A1658,Population!$A$5:$L$3146,12,FALSE)*'National Throughput'!$C$14</f>
        <v>2.1272474546831097E-5</v>
      </c>
      <c r="J1658" s="118" t="s">
        <v>21802</v>
      </c>
      <c r="K1658" s="114">
        <f>'Emissions Factors'!$B$2</f>
        <v>10</v>
      </c>
      <c r="L1658" s="118" t="s">
        <v>21801</v>
      </c>
      <c r="M1658" s="118" t="s">
        <v>21802</v>
      </c>
      <c r="N1658" s="113">
        <f t="shared" si="75"/>
        <v>2.1272474546831096E-4</v>
      </c>
      <c r="O1658" s="126" t="s">
        <v>21801</v>
      </c>
      <c r="P1658" s="138">
        <f>VLOOKUP(A1658,Population!$A$5:$L$3146,12,FALSE)*'National Throughput'!$C$17</f>
        <v>46.15046060012547</v>
      </c>
      <c r="Q1658" s="118" t="s">
        <v>21806</v>
      </c>
      <c r="R1658" s="2">
        <f>'Emissions Factors'!$B$3</f>
        <v>9.9208017983194906E-5</v>
      </c>
      <c r="S1658" s="118" t="s">
        <v>21801</v>
      </c>
      <c r="T1658" s="118" t="s">
        <v>21806</v>
      </c>
      <c r="U1658" s="104">
        <f t="shared" si="76"/>
        <v>4.5784957251499758E-3</v>
      </c>
      <c r="V1658" s="126" t="s">
        <v>21801</v>
      </c>
      <c r="W1658" s="113">
        <f t="shared" si="77"/>
        <v>4.7912204706182871E-3</v>
      </c>
      <c r="X1658" s="126" t="s">
        <v>21801</v>
      </c>
    </row>
    <row r="1659" spans="1:24" x14ac:dyDescent="0.25">
      <c r="A1659" s="123" t="s">
        <v>11784</v>
      </c>
      <c r="B1659" s="123" t="s">
        <v>11772</v>
      </c>
      <c r="C1659" s="123" t="s">
        <v>66</v>
      </c>
      <c r="D1659" s="117" t="s">
        <v>23121</v>
      </c>
      <c r="E1659" s="117" t="s">
        <v>21845</v>
      </c>
      <c r="F1659" s="118" t="s">
        <v>23119</v>
      </c>
      <c r="G1659" s="126">
        <v>515</v>
      </c>
      <c r="H1659" s="120" t="s">
        <v>25566</v>
      </c>
      <c r="I1659" s="5">
        <f>VLOOKUP(A1659,Population!$A$5:$L$3146,12,FALSE)*'National Throughput'!$C$14</f>
        <v>1.5061630149600637E-6</v>
      </c>
      <c r="J1659" s="118" t="s">
        <v>21802</v>
      </c>
      <c r="K1659" s="114">
        <f>'Emissions Factors'!$B$2</f>
        <v>10</v>
      </c>
      <c r="L1659" s="118" t="s">
        <v>21801</v>
      </c>
      <c r="M1659" s="118" t="s">
        <v>21802</v>
      </c>
      <c r="N1659" s="113">
        <f t="shared" si="75"/>
        <v>1.5061630149600637E-5</v>
      </c>
      <c r="O1659" s="126" t="s">
        <v>21801</v>
      </c>
      <c r="P1659" s="138">
        <f>VLOOKUP(A1659,Population!$A$5:$L$3146,12,FALSE)*'National Throughput'!$C$17</f>
        <v>3.267608416982938</v>
      </c>
      <c r="Q1659" s="118" t="s">
        <v>21806</v>
      </c>
      <c r="R1659" s="2">
        <f>'Emissions Factors'!$B$3</f>
        <v>9.9208017983194906E-5</v>
      </c>
      <c r="S1659" s="118" t="s">
        <v>21801</v>
      </c>
      <c r="T1659" s="118" t="s">
        <v>21806</v>
      </c>
      <c r="U1659" s="104">
        <f t="shared" si="76"/>
        <v>3.2417295459408234E-4</v>
      </c>
      <c r="V1659" s="126" t="s">
        <v>21801</v>
      </c>
      <c r="W1659" s="113">
        <f t="shared" si="77"/>
        <v>3.39234584743683E-4</v>
      </c>
      <c r="X1659" s="126" t="s">
        <v>21801</v>
      </c>
    </row>
    <row r="1660" spans="1:24" x14ac:dyDescent="0.25">
      <c r="A1660" s="123" t="s">
        <v>11791</v>
      </c>
      <c r="B1660" s="123" t="s">
        <v>11772</v>
      </c>
      <c r="C1660" s="123" t="s">
        <v>74</v>
      </c>
      <c r="D1660" s="117" t="s">
        <v>23122</v>
      </c>
      <c r="E1660" s="117" t="s">
        <v>21845</v>
      </c>
      <c r="F1660" s="118" t="s">
        <v>23119</v>
      </c>
      <c r="G1660" s="126">
        <v>515</v>
      </c>
      <c r="H1660" s="120" t="s">
        <v>25567</v>
      </c>
      <c r="I1660" s="5">
        <f>VLOOKUP(A1660,Population!$A$5:$L$3146,12,FALSE)*'National Throughput'!$C$14</f>
        <v>2.5401954601092468E-6</v>
      </c>
      <c r="J1660" s="118" t="s">
        <v>21802</v>
      </c>
      <c r="K1660" s="114">
        <f>'Emissions Factors'!$B$2</f>
        <v>10</v>
      </c>
      <c r="L1660" s="118" t="s">
        <v>21801</v>
      </c>
      <c r="M1660" s="118" t="s">
        <v>21802</v>
      </c>
      <c r="N1660" s="113">
        <f t="shared" si="75"/>
        <v>2.5401954601092468E-5</v>
      </c>
      <c r="O1660" s="126" t="s">
        <v>21801</v>
      </c>
      <c r="P1660" s="138">
        <f>VLOOKUP(A1660,Population!$A$5:$L$3146,12,FALSE)*'National Throughput'!$C$17</f>
        <v>5.5109334008277369</v>
      </c>
      <c r="Q1660" s="118" t="s">
        <v>21806</v>
      </c>
      <c r="R1660" s="2">
        <f>'Emissions Factors'!$B$3</f>
        <v>9.9208017983194906E-5</v>
      </c>
      <c r="S1660" s="118" t="s">
        <v>21801</v>
      </c>
      <c r="T1660" s="118" t="s">
        <v>21806</v>
      </c>
      <c r="U1660" s="104">
        <f t="shared" si="76"/>
        <v>5.4672877993350755E-4</v>
      </c>
      <c r="V1660" s="126" t="s">
        <v>21801</v>
      </c>
      <c r="W1660" s="113">
        <f t="shared" si="77"/>
        <v>5.7213073453460004E-4</v>
      </c>
      <c r="X1660" s="126" t="s">
        <v>21801</v>
      </c>
    </row>
    <row r="1661" spans="1:24" x14ac:dyDescent="0.25">
      <c r="A1661" s="123" t="s">
        <v>11798</v>
      </c>
      <c r="B1661" s="123" t="s">
        <v>11772</v>
      </c>
      <c r="C1661" s="123" t="s">
        <v>83</v>
      </c>
      <c r="D1661" s="117" t="s">
        <v>22499</v>
      </c>
      <c r="E1661" s="117" t="s">
        <v>21845</v>
      </c>
      <c r="F1661" s="118" t="s">
        <v>23119</v>
      </c>
      <c r="G1661" s="126">
        <v>515</v>
      </c>
      <c r="H1661" s="120" t="s">
        <v>25568</v>
      </c>
      <c r="I1661" s="5">
        <f>VLOOKUP(A1661,Population!$A$5:$L$3146,12,FALSE)*'National Throughput'!$C$14</f>
        <v>1.6757310365118589E-6</v>
      </c>
      <c r="J1661" s="118" t="s">
        <v>21802</v>
      </c>
      <c r="K1661" s="114">
        <f>'Emissions Factors'!$B$2</f>
        <v>10</v>
      </c>
      <c r="L1661" s="118" t="s">
        <v>21801</v>
      </c>
      <c r="M1661" s="118" t="s">
        <v>21802</v>
      </c>
      <c r="N1661" s="113">
        <f t="shared" si="75"/>
        <v>1.675731036511859E-5</v>
      </c>
      <c r="O1661" s="126" t="s">
        <v>21801</v>
      </c>
      <c r="P1661" s="138">
        <f>VLOOKUP(A1661,Population!$A$5:$L$3146,12,FALSE)*'National Throughput'!$C$17</f>
        <v>3.6354848612790303</v>
      </c>
      <c r="Q1661" s="118" t="s">
        <v>21806</v>
      </c>
      <c r="R1661" s="2">
        <f>'Emissions Factors'!$B$3</f>
        <v>9.9208017983194906E-5</v>
      </c>
      <c r="S1661" s="118" t="s">
        <v>21801</v>
      </c>
      <c r="T1661" s="118" t="s">
        <v>21806</v>
      </c>
      <c r="U1661" s="104">
        <f t="shared" si="76"/>
        <v>3.6066924749540285E-4</v>
      </c>
      <c r="V1661" s="126" t="s">
        <v>21801</v>
      </c>
      <c r="W1661" s="113">
        <f t="shared" si="77"/>
        <v>3.7742655786052144E-4</v>
      </c>
      <c r="X1661" s="126" t="s">
        <v>21801</v>
      </c>
    </row>
    <row r="1662" spans="1:24" x14ac:dyDescent="0.25">
      <c r="A1662" s="123" t="s">
        <v>11805</v>
      </c>
      <c r="B1662" s="123" t="s">
        <v>11772</v>
      </c>
      <c r="C1662" s="123" t="s">
        <v>91</v>
      </c>
      <c r="D1662" s="117" t="s">
        <v>22150</v>
      </c>
      <c r="E1662" s="117" t="s">
        <v>21845</v>
      </c>
      <c r="F1662" s="118" t="s">
        <v>23119</v>
      </c>
      <c r="G1662" s="126">
        <v>515</v>
      </c>
      <c r="H1662" s="120" t="s">
        <v>25569</v>
      </c>
      <c r="I1662" s="5">
        <f>VLOOKUP(A1662,Population!$A$5:$L$3146,12,FALSE)*'National Throughput'!$C$14</f>
        <v>1.7797992536603134E-5</v>
      </c>
      <c r="J1662" s="118" t="s">
        <v>21802</v>
      </c>
      <c r="K1662" s="114">
        <f>'Emissions Factors'!$B$2</f>
        <v>10</v>
      </c>
      <c r="L1662" s="118" t="s">
        <v>21801</v>
      </c>
      <c r="M1662" s="118" t="s">
        <v>21802</v>
      </c>
      <c r="N1662" s="113">
        <f t="shared" si="75"/>
        <v>1.7797992536603134E-4</v>
      </c>
      <c r="O1662" s="126" t="s">
        <v>21801</v>
      </c>
      <c r="P1662" s="138">
        <f>VLOOKUP(A1662,Population!$A$5:$L$3146,12,FALSE)*'National Throughput'!$C$17</f>
        <v>38.612600123862393</v>
      </c>
      <c r="Q1662" s="118" t="s">
        <v>21806</v>
      </c>
      <c r="R1662" s="2">
        <f>'Emissions Factors'!$B$3</f>
        <v>9.9208017983194906E-5</v>
      </c>
      <c r="S1662" s="118" t="s">
        <v>21801</v>
      </c>
      <c r="T1662" s="118" t="s">
        <v>21806</v>
      </c>
      <c r="U1662" s="104">
        <f t="shared" si="76"/>
        <v>3.8306795274660539E-3</v>
      </c>
      <c r="V1662" s="126" t="s">
        <v>21801</v>
      </c>
      <c r="W1662" s="113">
        <f t="shared" si="77"/>
        <v>4.0086594528320856E-3</v>
      </c>
      <c r="X1662" s="126" t="s">
        <v>21801</v>
      </c>
    </row>
    <row r="1663" spans="1:24" x14ac:dyDescent="0.25">
      <c r="A1663" s="123" t="s">
        <v>11812</v>
      </c>
      <c r="B1663" s="123" t="s">
        <v>11772</v>
      </c>
      <c r="C1663" s="123" t="s">
        <v>100</v>
      </c>
      <c r="D1663" s="117" t="s">
        <v>23123</v>
      </c>
      <c r="E1663" s="117" t="s">
        <v>21845</v>
      </c>
      <c r="F1663" s="118" t="s">
        <v>23119</v>
      </c>
      <c r="G1663" s="126">
        <v>515</v>
      </c>
      <c r="H1663" s="120" t="s">
        <v>25570</v>
      </c>
      <c r="I1663" s="5">
        <f>VLOOKUP(A1663,Population!$A$5:$L$3146,12,FALSE)*'National Throughput'!$C$14</f>
        <v>3.7703948321516828E-5</v>
      </c>
      <c r="J1663" s="118" t="s">
        <v>21802</v>
      </c>
      <c r="K1663" s="114">
        <f>'Emissions Factors'!$B$2</f>
        <v>10</v>
      </c>
      <c r="L1663" s="118" t="s">
        <v>21801</v>
      </c>
      <c r="M1663" s="118" t="s">
        <v>21802</v>
      </c>
      <c r="N1663" s="113">
        <f t="shared" si="75"/>
        <v>3.7703948321516831E-4</v>
      </c>
      <c r="O1663" s="126" t="s">
        <v>21801</v>
      </c>
      <c r="P1663" s="138">
        <f>VLOOKUP(A1663,Population!$A$5:$L$3146,12,FALSE)*'National Throughput'!$C$17</f>
        <v>81.798409378778175</v>
      </c>
      <c r="Q1663" s="118" t="s">
        <v>21806</v>
      </c>
      <c r="R1663" s="2">
        <f>'Emissions Factors'!$B$3</f>
        <v>9.9208017983194906E-5</v>
      </c>
      <c r="S1663" s="118" t="s">
        <v>21801</v>
      </c>
      <c r="T1663" s="118" t="s">
        <v>21806</v>
      </c>
      <c r="U1663" s="104">
        <f t="shared" si="76"/>
        <v>8.1150580686465638E-3</v>
      </c>
      <c r="V1663" s="126" t="s">
        <v>21801</v>
      </c>
      <c r="W1663" s="113">
        <f t="shared" si="77"/>
        <v>8.4920975518617322E-3</v>
      </c>
      <c r="X1663" s="126" t="s">
        <v>21801</v>
      </c>
    </row>
    <row r="1664" spans="1:24" x14ac:dyDescent="0.25">
      <c r="A1664" s="123" t="s">
        <v>11815</v>
      </c>
      <c r="B1664" s="123" t="s">
        <v>11772</v>
      </c>
      <c r="C1664" s="123" t="s">
        <v>109</v>
      </c>
      <c r="D1664" s="117" t="s">
        <v>22744</v>
      </c>
      <c r="E1664" s="117" t="s">
        <v>21845</v>
      </c>
      <c r="F1664" s="118" t="s">
        <v>23119</v>
      </c>
      <c r="G1664" s="126">
        <v>515</v>
      </c>
      <c r="H1664" s="120" t="s">
        <v>25571</v>
      </c>
      <c r="I1664" s="5">
        <f>VLOOKUP(A1664,Population!$A$5:$L$3146,12,FALSE)*'National Throughput'!$C$14</f>
        <v>6.7594468198980342E-6</v>
      </c>
      <c r="J1664" s="118" t="s">
        <v>21802</v>
      </c>
      <c r="K1664" s="114">
        <f>'Emissions Factors'!$B$2</f>
        <v>10</v>
      </c>
      <c r="L1664" s="118" t="s">
        <v>21801</v>
      </c>
      <c r="M1664" s="118" t="s">
        <v>21802</v>
      </c>
      <c r="N1664" s="113">
        <f t="shared" si="75"/>
        <v>6.7594468198980349E-5</v>
      </c>
      <c r="O1664" s="126" t="s">
        <v>21801</v>
      </c>
      <c r="P1664" s="138">
        <f>VLOOKUP(A1664,Population!$A$5:$L$3146,12,FALSE)*'National Throughput'!$C$17</f>
        <v>14.664564926548152</v>
      </c>
      <c r="Q1664" s="118" t="s">
        <v>21806</v>
      </c>
      <c r="R1664" s="2">
        <f>'Emissions Factors'!$B$3</f>
        <v>9.9208017983194906E-5</v>
      </c>
      <c r="S1664" s="118" t="s">
        <v>21801</v>
      </c>
      <c r="T1664" s="118" t="s">
        <v>21806</v>
      </c>
      <c r="U1664" s="104">
        <f t="shared" si="76"/>
        <v>1.4548424209487184E-3</v>
      </c>
      <c r="V1664" s="126" t="s">
        <v>21801</v>
      </c>
      <c r="W1664" s="113">
        <f t="shared" si="77"/>
        <v>1.5224368891476987E-3</v>
      </c>
      <c r="X1664" s="126" t="s">
        <v>21801</v>
      </c>
    </row>
    <row r="1665" spans="1:24" x14ac:dyDescent="0.25">
      <c r="A1665" s="123" t="s">
        <v>11821</v>
      </c>
      <c r="B1665" s="123" t="s">
        <v>11772</v>
      </c>
      <c r="C1665" s="123" t="s">
        <v>118</v>
      </c>
      <c r="D1665" s="117" t="s">
        <v>22530</v>
      </c>
      <c r="E1665" s="117" t="s">
        <v>21845</v>
      </c>
      <c r="F1665" s="118" t="s">
        <v>23119</v>
      </c>
      <c r="G1665" s="126">
        <v>515</v>
      </c>
      <c r="H1665" s="120" t="s">
        <v>25572</v>
      </c>
      <c r="I1665" s="5">
        <f>VLOOKUP(A1665,Population!$A$5:$L$3146,12,FALSE)*'National Throughput'!$C$14</f>
        <v>9.7784225761535264E-6</v>
      </c>
      <c r="J1665" s="118" t="s">
        <v>21802</v>
      </c>
      <c r="K1665" s="114">
        <f>'Emissions Factors'!$B$2</f>
        <v>10</v>
      </c>
      <c r="L1665" s="118" t="s">
        <v>21801</v>
      </c>
      <c r="M1665" s="118" t="s">
        <v>21802</v>
      </c>
      <c r="N1665" s="113">
        <f t="shared" si="75"/>
        <v>9.7784225761535264E-5</v>
      </c>
      <c r="O1665" s="126" t="s">
        <v>21801</v>
      </c>
      <c r="P1665" s="138">
        <f>VLOOKUP(A1665,Population!$A$5:$L$3146,12,FALSE)*'National Throughput'!$C$17</f>
        <v>21.214208287741325</v>
      </c>
      <c r="Q1665" s="118" t="s">
        <v>21806</v>
      </c>
      <c r="R1665" s="2">
        <f>'Emissions Factors'!$B$3</f>
        <v>9.9208017983194906E-5</v>
      </c>
      <c r="S1665" s="118" t="s">
        <v>21801</v>
      </c>
      <c r="T1665" s="118" t="s">
        <v>21806</v>
      </c>
      <c r="U1665" s="104">
        <f t="shared" si="76"/>
        <v>2.104619557309484E-3</v>
      </c>
      <c r="V1665" s="126" t="s">
        <v>21801</v>
      </c>
      <c r="W1665" s="113">
        <f t="shared" si="77"/>
        <v>2.2024037830710194E-3</v>
      </c>
      <c r="X1665" s="126" t="s">
        <v>21801</v>
      </c>
    </row>
    <row r="1666" spans="1:24" x14ac:dyDescent="0.25">
      <c r="A1666" s="123" t="s">
        <v>11826</v>
      </c>
      <c r="B1666" s="123" t="s">
        <v>11772</v>
      </c>
      <c r="C1666" s="123" t="s">
        <v>127</v>
      </c>
      <c r="D1666" s="117" t="s">
        <v>23124</v>
      </c>
      <c r="E1666" s="117" t="s">
        <v>21845</v>
      </c>
      <c r="F1666" s="118" t="s">
        <v>23119</v>
      </c>
      <c r="G1666" s="126">
        <v>515</v>
      </c>
      <c r="H1666" s="120" t="s">
        <v>25573</v>
      </c>
      <c r="I1666" s="5">
        <f>VLOOKUP(A1666,Population!$A$5:$L$3146,12,FALSE)*'National Throughput'!$C$14</f>
        <v>1.6033820139830929E-4</v>
      </c>
      <c r="J1666" s="118" t="s">
        <v>21802</v>
      </c>
      <c r="K1666" s="114">
        <f>'Emissions Factors'!$B$2</f>
        <v>10</v>
      </c>
      <c r="L1666" s="118" t="s">
        <v>21801</v>
      </c>
      <c r="M1666" s="118" t="s">
        <v>21802</v>
      </c>
      <c r="N1666" s="113">
        <f t="shared" si="75"/>
        <v>1.6033820139830929E-3</v>
      </c>
      <c r="O1666" s="126" t="s">
        <v>21801</v>
      </c>
      <c r="P1666" s="138">
        <f>VLOOKUP(A1666,Population!$A$5:$L$3146,12,FALSE)*'National Throughput'!$C$17</f>
        <v>347.85242450460311</v>
      </c>
      <c r="Q1666" s="118" t="s">
        <v>21806</v>
      </c>
      <c r="R1666" s="2">
        <f>'Emissions Factors'!$B$3</f>
        <v>9.9208017983194906E-5</v>
      </c>
      <c r="S1666" s="118" t="s">
        <v>21801</v>
      </c>
      <c r="T1666" s="118" t="s">
        <v>21806</v>
      </c>
      <c r="U1666" s="104">
        <f t="shared" si="76"/>
        <v>3.4509749585750614E-2</v>
      </c>
      <c r="V1666" s="126" t="s">
        <v>21801</v>
      </c>
      <c r="W1666" s="113">
        <f t="shared" si="77"/>
        <v>3.6113131599733707E-2</v>
      </c>
      <c r="X1666" s="126" t="s">
        <v>21801</v>
      </c>
    </row>
    <row r="1667" spans="1:24" x14ac:dyDescent="0.25">
      <c r="A1667" s="123" t="s">
        <v>11833</v>
      </c>
      <c r="B1667" s="123" t="s">
        <v>11772</v>
      </c>
      <c r="C1667" s="123" t="s">
        <v>136</v>
      </c>
      <c r="D1667" s="117" t="s">
        <v>23125</v>
      </c>
      <c r="E1667" s="117" t="s">
        <v>21845</v>
      </c>
      <c r="F1667" s="118" t="s">
        <v>23119</v>
      </c>
      <c r="G1667" s="126">
        <v>515</v>
      </c>
      <c r="H1667" s="120" t="s">
        <v>25574</v>
      </c>
      <c r="I1667" s="5">
        <f>VLOOKUP(A1667,Population!$A$5:$L$3146,12,FALSE)*'National Throughput'!$C$14</f>
        <v>2.1854325601175495E-5</v>
      </c>
      <c r="J1667" s="118" t="s">
        <v>21802</v>
      </c>
      <c r="K1667" s="114">
        <f>'Emissions Factors'!$B$2</f>
        <v>10</v>
      </c>
      <c r="L1667" s="118" t="s">
        <v>21801</v>
      </c>
      <c r="M1667" s="118" t="s">
        <v>21802</v>
      </c>
      <c r="N1667" s="113">
        <f t="shared" si="75"/>
        <v>2.1854325601175495E-4</v>
      </c>
      <c r="O1667" s="126" t="s">
        <v>21801</v>
      </c>
      <c r="P1667" s="138">
        <f>VLOOKUP(A1667,Population!$A$5:$L$3146,12,FALSE)*'National Throughput'!$C$17</f>
        <v>47.41278173251402</v>
      </c>
      <c r="Q1667" s="118" t="s">
        <v>21806</v>
      </c>
      <c r="R1667" s="2">
        <f>'Emissions Factors'!$B$3</f>
        <v>9.9208017983194906E-5</v>
      </c>
      <c r="S1667" s="118" t="s">
        <v>21801</v>
      </c>
      <c r="T1667" s="118" t="s">
        <v>21806</v>
      </c>
      <c r="U1667" s="104">
        <f t="shared" si="76"/>
        <v>4.703728102752546E-3</v>
      </c>
      <c r="V1667" s="126" t="s">
        <v>21801</v>
      </c>
      <c r="W1667" s="113">
        <f t="shared" si="77"/>
        <v>4.922271358764301E-3</v>
      </c>
      <c r="X1667" s="126" t="s">
        <v>21801</v>
      </c>
    </row>
    <row r="1668" spans="1:24" x14ac:dyDescent="0.25">
      <c r="A1668" s="123" t="s">
        <v>11840</v>
      </c>
      <c r="B1668" s="123" t="s">
        <v>11772</v>
      </c>
      <c r="C1668" s="123" t="s">
        <v>145</v>
      </c>
      <c r="D1668" s="117" t="s">
        <v>22036</v>
      </c>
      <c r="E1668" s="117" t="s">
        <v>21845</v>
      </c>
      <c r="F1668" s="118" t="s">
        <v>23119</v>
      </c>
      <c r="G1668" s="126">
        <v>515</v>
      </c>
      <c r="H1668" s="120" t="s">
        <v>25575</v>
      </c>
      <c r="I1668" s="5">
        <f>VLOOKUP(A1668,Population!$A$5:$L$3146,12,FALSE)*'National Throughput'!$C$14</f>
        <v>2.7426796270210963E-5</v>
      </c>
      <c r="J1668" s="118" t="s">
        <v>21802</v>
      </c>
      <c r="K1668" s="114">
        <f>'Emissions Factors'!$B$2</f>
        <v>10</v>
      </c>
      <c r="L1668" s="118" t="s">
        <v>21801</v>
      </c>
      <c r="M1668" s="118" t="s">
        <v>21802</v>
      </c>
      <c r="N1668" s="113">
        <f t="shared" ref="N1668:N1731" si="78">I1668*K1668</f>
        <v>2.7426796270210962E-4</v>
      </c>
      <c r="O1668" s="126" t="s">
        <v>21801</v>
      </c>
      <c r="P1668" s="138">
        <f>VLOOKUP(A1668,Population!$A$5:$L$3146,12,FALSE)*'National Throughput'!$C$17</f>
        <v>59.502211548989528</v>
      </c>
      <c r="Q1668" s="118" t="s">
        <v>21806</v>
      </c>
      <c r="R1668" s="2">
        <f>'Emissions Factors'!$B$3</f>
        <v>9.9208017983194906E-5</v>
      </c>
      <c r="S1668" s="118" t="s">
        <v>21801</v>
      </c>
      <c r="T1668" s="118" t="s">
        <v>21806</v>
      </c>
      <c r="U1668" s="104">
        <f t="shared" ref="U1668:U1731" si="79">P1668*R1668</f>
        <v>5.9030964733920209E-3</v>
      </c>
      <c r="V1668" s="126" t="s">
        <v>21801</v>
      </c>
      <c r="W1668" s="113">
        <f t="shared" ref="W1668:W1731" si="80">N1668+U1668</f>
        <v>6.1773644360941307E-3</v>
      </c>
      <c r="X1668" s="126" t="s">
        <v>21801</v>
      </c>
    </row>
    <row r="1669" spans="1:24" x14ac:dyDescent="0.25">
      <c r="A1669" s="123" t="s">
        <v>11846</v>
      </c>
      <c r="B1669" s="123" t="s">
        <v>11772</v>
      </c>
      <c r="C1669" s="123" t="s">
        <v>154</v>
      </c>
      <c r="D1669" s="117" t="s">
        <v>22532</v>
      </c>
      <c r="E1669" s="117" t="s">
        <v>21845</v>
      </c>
      <c r="F1669" s="118" t="s">
        <v>23119</v>
      </c>
      <c r="G1669" s="126">
        <v>515</v>
      </c>
      <c r="H1669" s="120" t="s">
        <v>25576</v>
      </c>
      <c r="I1669" s="5">
        <f>VLOOKUP(A1669,Population!$A$5:$L$3146,12,FALSE)*'National Throughput'!$C$14</f>
        <v>8.4863807491922005E-5</v>
      </c>
      <c r="J1669" s="118" t="s">
        <v>21802</v>
      </c>
      <c r="K1669" s="114">
        <f>'Emissions Factors'!$B$2</f>
        <v>10</v>
      </c>
      <c r="L1669" s="118" t="s">
        <v>21801</v>
      </c>
      <c r="M1669" s="118" t="s">
        <v>21802</v>
      </c>
      <c r="N1669" s="113">
        <f t="shared" si="78"/>
        <v>8.4863807491922E-4</v>
      </c>
      <c r="O1669" s="126" t="s">
        <v>21801</v>
      </c>
      <c r="P1669" s="138">
        <f>VLOOKUP(A1669,Population!$A$5:$L$3146,12,FALSE)*'National Throughput'!$C$17</f>
        <v>184.11134047477375</v>
      </c>
      <c r="Q1669" s="118" t="s">
        <v>21806</v>
      </c>
      <c r="R1669" s="2">
        <f>'Emissions Factors'!$B$3</f>
        <v>9.9208017983194906E-5</v>
      </c>
      <c r="S1669" s="118" t="s">
        <v>21801</v>
      </c>
      <c r="T1669" s="118" t="s">
        <v>21806</v>
      </c>
      <c r="U1669" s="104">
        <f t="shared" si="79"/>
        <v>1.8265321176731474E-2</v>
      </c>
      <c r="V1669" s="126" t="s">
        <v>21801</v>
      </c>
      <c r="W1669" s="113">
        <f t="shared" si="80"/>
        <v>1.9113959251650693E-2</v>
      </c>
      <c r="X1669" s="126" t="s">
        <v>21801</v>
      </c>
    </row>
    <row r="1670" spans="1:24" x14ac:dyDescent="0.25">
      <c r="A1670" s="123" t="s">
        <v>11852</v>
      </c>
      <c r="B1670" s="123" t="s">
        <v>11772</v>
      </c>
      <c r="C1670" s="123" t="s">
        <v>163</v>
      </c>
      <c r="D1670" s="117" t="s">
        <v>22634</v>
      </c>
      <c r="E1670" s="117" t="s">
        <v>21845</v>
      </c>
      <c r="F1670" s="118" t="s">
        <v>23119</v>
      </c>
      <c r="G1670" s="126">
        <v>515</v>
      </c>
      <c r="H1670" s="120" t="s">
        <v>25577</v>
      </c>
      <c r="I1670" s="5">
        <f>VLOOKUP(A1670,Population!$A$5:$L$3146,12,FALSE)*'National Throughput'!$C$14</f>
        <v>2.862707187374426E-5</v>
      </c>
      <c r="J1670" s="118" t="s">
        <v>21802</v>
      </c>
      <c r="K1670" s="114">
        <f>'Emissions Factors'!$B$2</f>
        <v>10</v>
      </c>
      <c r="L1670" s="118" t="s">
        <v>21801</v>
      </c>
      <c r="M1670" s="118" t="s">
        <v>21802</v>
      </c>
      <c r="N1670" s="113">
        <f t="shared" si="78"/>
        <v>2.8627071873744259E-4</v>
      </c>
      <c r="O1670" s="126" t="s">
        <v>21801</v>
      </c>
      <c r="P1670" s="138">
        <f>VLOOKUP(A1670,Population!$A$5:$L$3146,12,FALSE)*'National Throughput'!$C$17</f>
        <v>62.106199713516773</v>
      </c>
      <c r="Q1670" s="118" t="s">
        <v>21806</v>
      </c>
      <c r="R1670" s="2">
        <f>'Emissions Factors'!$B$3</f>
        <v>9.9208017983194906E-5</v>
      </c>
      <c r="S1670" s="118" t="s">
        <v>21801</v>
      </c>
      <c r="T1670" s="118" t="s">
        <v>21806</v>
      </c>
      <c r="U1670" s="104">
        <f t="shared" si="79"/>
        <v>6.1614329780464664E-3</v>
      </c>
      <c r="V1670" s="126" t="s">
        <v>21801</v>
      </c>
      <c r="W1670" s="113">
        <f t="shared" si="80"/>
        <v>6.4477036967839092E-3</v>
      </c>
      <c r="X1670" s="126" t="s">
        <v>21801</v>
      </c>
    </row>
    <row r="1671" spans="1:24" x14ac:dyDescent="0.25">
      <c r="A1671" s="123" t="s">
        <v>11857</v>
      </c>
      <c r="B1671" s="123" t="s">
        <v>11772</v>
      </c>
      <c r="C1671" s="123" t="s">
        <v>171</v>
      </c>
      <c r="D1671" s="117" t="s">
        <v>22677</v>
      </c>
      <c r="E1671" s="117" t="s">
        <v>21845</v>
      </c>
      <c r="F1671" s="118" t="s">
        <v>23119</v>
      </c>
      <c r="G1671" s="126">
        <v>515</v>
      </c>
      <c r="H1671" s="120" t="s">
        <v>25578</v>
      </c>
      <c r="I1671" s="5">
        <f>VLOOKUP(A1671,Population!$A$5:$L$3146,12,FALSE)*'National Throughput'!$C$14</f>
        <v>1.322630568104003E-5</v>
      </c>
      <c r="J1671" s="118" t="s">
        <v>21802</v>
      </c>
      <c r="K1671" s="114">
        <f>'Emissions Factors'!$B$2</f>
        <v>10</v>
      </c>
      <c r="L1671" s="118" t="s">
        <v>21801</v>
      </c>
      <c r="M1671" s="118" t="s">
        <v>21802</v>
      </c>
      <c r="N1671" s="113">
        <f t="shared" si="78"/>
        <v>1.322630568104003E-4</v>
      </c>
      <c r="O1671" s="126" t="s">
        <v>21801</v>
      </c>
      <c r="P1671" s="138">
        <f>VLOOKUP(A1671,Population!$A$5:$L$3146,12,FALSE)*'National Throughput'!$C$17</f>
        <v>28.694362655095205</v>
      </c>
      <c r="Q1671" s="118" t="s">
        <v>21806</v>
      </c>
      <c r="R1671" s="2">
        <f>'Emissions Factors'!$B$3</f>
        <v>9.9208017983194906E-5</v>
      </c>
      <c r="S1671" s="118" t="s">
        <v>21801</v>
      </c>
      <c r="T1671" s="118" t="s">
        <v>21806</v>
      </c>
      <c r="U1671" s="104">
        <f t="shared" si="79"/>
        <v>2.8467108463030013E-3</v>
      </c>
      <c r="V1671" s="126" t="s">
        <v>21801</v>
      </c>
      <c r="W1671" s="113">
        <f t="shared" si="80"/>
        <v>2.9789739031134015E-3</v>
      </c>
      <c r="X1671" s="126" t="s">
        <v>21801</v>
      </c>
    </row>
    <row r="1672" spans="1:24" x14ac:dyDescent="0.25">
      <c r="A1672" s="123" t="s">
        <v>11862</v>
      </c>
      <c r="B1672" s="123" t="s">
        <v>11772</v>
      </c>
      <c r="C1672" s="123" t="s">
        <v>179</v>
      </c>
      <c r="D1672" s="117" t="s">
        <v>23126</v>
      </c>
      <c r="E1672" s="117" t="s">
        <v>21845</v>
      </c>
      <c r="F1672" s="118" t="s">
        <v>23119</v>
      </c>
      <c r="G1672" s="126">
        <v>515</v>
      </c>
      <c r="H1672" s="120" t="s">
        <v>25579</v>
      </c>
      <c r="I1672" s="5">
        <f>VLOOKUP(A1672,Population!$A$5:$L$3146,12,FALSE)*'National Throughput'!$C$14</f>
        <v>1.9157861572185184E-5</v>
      </c>
      <c r="J1672" s="118" t="s">
        <v>21802</v>
      </c>
      <c r="K1672" s="114">
        <f>'Emissions Factors'!$B$2</f>
        <v>10</v>
      </c>
      <c r="L1672" s="118" t="s">
        <v>21801</v>
      </c>
      <c r="M1672" s="118" t="s">
        <v>21802</v>
      </c>
      <c r="N1672" s="113">
        <f t="shared" si="78"/>
        <v>1.9157861572185184E-4</v>
      </c>
      <c r="O1672" s="126" t="s">
        <v>21801</v>
      </c>
      <c r="P1672" s="138">
        <f>VLOOKUP(A1672,Population!$A$5:$L$3146,12,FALSE)*'National Throughput'!$C$17</f>
        <v>41.562824941844788</v>
      </c>
      <c r="Q1672" s="118" t="s">
        <v>21806</v>
      </c>
      <c r="R1672" s="2">
        <f>'Emissions Factors'!$B$3</f>
        <v>9.9208017983194906E-5</v>
      </c>
      <c r="S1672" s="118" t="s">
        <v>21801</v>
      </c>
      <c r="T1672" s="118" t="s">
        <v>21806</v>
      </c>
      <c r="U1672" s="104">
        <f t="shared" si="79"/>
        <v>4.1233654842629192E-3</v>
      </c>
      <c r="V1672" s="126" t="s">
        <v>21801</v>
      </c>
      <c r="W1672" s="113">
        <f t="shared" si="80"/>
        <v>4.3149440999847707E-3</v>
      </c>
      <c r="X1672" s="126" t="s">
        <v>21801</v>
      </c>
    </row>
    <row r="1673" spans="1:24" x14ac:dyDescent="0.25">
      <c r="A1673" s="123" t="s">
        <v>11868</v>
      </c>
      <c r="B1673" s="123" t="s">
        <v>11772</v>
      </c>
      <c r="C1673" s="123" t="s">
        <v>187</v>
      </c>
      <c r="D1673" s="117" t="s">
        <v>22270</v>
      </c>
      <c r="E1673" s="117" t="s">
        <v>21845</v>
      </c>
      <c r="F1673" s="118" t="s">
        <v>23119</v>
      </c>
      <c r="G1673" s="126">
        <v>515</v>
      </c>
      <c r="H1673" s="120" t="s">
        <v>25580</v>
      </c>
      <c r="I1673" s="5">
        <f>VLOOKUP(A1673,Population!$A$5:$L$3146,12,FALSE)*'National Throughput'!$C$14</f>
        <v>3.3740711425639569E-5</v>
      </c>
      <c r="J1673" s="118" t="s">
        <v>21802</v>
      </c>
      <c r="K1673" s="114">
        <f>'Emissions Factors'!$B$2</f>
        <v>10</v>
      </c>
      <c r="L1673" s="118" t="s">
        <v>21801</v>
      </c>
      <c r="M1673" s="118" t="s">
        <v>21802</v>
      </c>
      <c r="N1673" s="113">
        <f t="shared" si="78"/>
        <v>3.374071142563957E-4</v>
      </c>
      <c r="O1673" s="126" t="s">
        <v>21801</v>
      </c>
      <c r="P1673" s="138">
        <f>VLOOKUP(A1673,Population!$A$5:$L$3146,12,FALSE)*'National Throughput'!$C$17</f>
        <v>73.200199151308723</v>
      </c>
      <c r="Q1673" s="118" t="s">
        <v>21806</v>
      </c>
      <c r="R1673" s="2">
        <f>'Emissions Factors'!$B$3</f>
        <v>9.9208017983194906E-5</v>
      </c>
      <c r="S1673" s="118" t="s">
        <v>21801</v>
      </c>
      <c r="T1673" s="118" t="s">
        <v>21806</v>
      </c>
      <c r="U1673" s="104">
        <f t="shared" si="79"/>
        <v>7.2620466737764846E-3</v>
      </c>
      <c r="V1673" s="126" t="s">
        <v>21801</v>
      </c>
      <c r="W1673" s="113">
        <f t="shared" si="80"/>
        <v>7.5994537880328802E-3</v>
      </c>
      <c r="X1673" s="126" t="s">
        <v>21801</v>
      </c>
    </row>
    <row r="1674" spans="1:24" x14ac:dyDescent="0.25">
      <c r="A1674" s="123" t="s">
        <v>11874</v>
      </c>
      <c r="B1674" s="123" t="s">
        <v>11772</v>
      </c>
      <c r="C1674" s="123" t="s">
        <v>195</v>
      </c>
      <c r="D1674" s="117" t="s">
        <v>22043</v>
      </c>
      <c r="E1674" s="117" t="s">
        <v>21845</v>
      </c>
      <c r="F1674" s="118" t="s">
        <v>23119</v>
      </c>
      <c r="G1674" s="126">
        <v>515</v>
      </c>
      <c r="H1674" s="120" t="s">
        <v>25581</v>
      </c>
      <c r="I1674" s="5">
        <f>VLOOKUP(A1674,Population!$A$5:$L$3146,12,FALSE)*'National Throughput'!$C$14</f>
        <v>2.0996510903913472E-5</v>
      </c>
      <c r="J1674" s="118" t="s">
        <v>21802</v>
      </c>
      <c r="K1674" s="114">
        <f>'Emissions Factors'!$B$2</f>
        <v>10</v>
      </c>
      <c r="L1674" s="118" t="s">
        <v>21801</v>
      </c>
      <c r="M1674" s="118" t="s">
        <v>21802</v>
      </c>
      <c r="N1674" s="113">
        <f t="shared" si="78"/>
        <v>2.0996510903913471E-4</v>
      </c>
      <c r="O1674" s="126" t="s">
        <v>21801</v>
      </c>
      <c r="P1674" s="138">
        <f>VLOOKUP(A1674,Population!$A$5:$L$3146,12,FALSE)*'National Throughput'!$C$17</f>
        <v>45.551759720192614</v>
      </c>
      <c r="Q1674" s="118" t="s">
        <v>21806</v>
      </c>
      <c r="R1674" s="2">
        <f>'Emissions Factors'!$B$3</f>
        <v>9.9208017983194906E-5</v>
      </c>
      <c r="S1674" s="118" t="s">
        <v>21801</v>
      </c>
      <c r="T1674" s="118" t="s">
        <v>21806</v>
      </c>
      <c r="U1674" s="104">
        <f t="shared" si="79"/>
        <v>4.5190997974870421E-3</v>
      </c>
      <c r="V1674" s="126" t="s">
        <v>21801</v>
      </c>
      <c r="W1674" s="113">
        <f t="shared" si="80"/>
        <v>4.7290649065261769E-3</v>
      </c>
      <c r="X1674" s="126" t="s">
        <v>21801</v>
      </c>
    </row>
    <row r="1675" spans="1:24" x14ac:dyDescent="0.25">
      <c r="A1675" s="123" t="s">
        <v>11880</v>
      </c>
      <c r="B1675" s="123" t="s">
        <v>11772</v>
      </c>
      <c r="C1675" s="123" t="s">
        <v>203</v>
      </c>
      <c r="D1675" s="117" t="s">
        <v>23127</v>
      </c>
      <c r="E1675" s="117" t="s">
        <v>21845</v>
      </c>
      <c r="F1675" s="118" t="s">
        <v>23119</v>
      </c>
      <c r="G1675" s="126">
        <v>515</v>
      </c>
      <c r="H1675" s="120" t="s">
        <v>25582</v>
      </c>
      <c r="I1675" s="5">
        <f>VLOOKUP(A1675,Population!$A$5:$L$3146,12,FALSE)*'National Throughput'!$C$14</f>
        <v>3.4924362713334451E-5</v>
      </c>
      <c r="J1675" s="118" t="s">
        <v>21802</v>
      </c>
      <c r="K1675" s="114">
        <f>'Emissions Factors'!$B$2</f>
        <v>10</v>
      </c>
      <c r="L1675" s="118" t="s">
        <v>21801</v>
      </c>
      <c r="M1675" s="118" t="s">
        <v>21802</v>
      </c>
      <c r="N1675" s="113">
        <f t="shared" si="78"/>
        <v>3.492436271333445E-4</v>
      </c>
      <c r="O1675" s="126" t="s">
        <v>21801</v>
      </c>
      <c r="P1675" s="138">
        <f>VLOOKUP(A1675,Population!$A$5:$L$3146,12,FALSE)*'National Throughput'!$C$17</f>
        <v>75.768120997767724</v>
      </c>
      <c r="Q1675" s="118" t="s">
        <v>21806</v>
      </c>
      <c r="R1675" s="2">
        <f>'Emissions Factors'!$B$3</f>
        <v>9.9208017983194906E-5</v>
      </c>
      <c r="S1675" s="118" t="s">
        <v>21801</v>
      </c>
      <c r="T1675" s="118" t="s">
        <v>21806</v>
      </c>
      <c r="U1675" s="104">
        <f t="shared" si="79"/>
        <v>7.5168051104994279E-3</v>
      </c>
      <c r="V1675" s="126" t="s">
        <v>21801</v>
      </c>
      <c r="W1675" s="113">
        <f t="shared" si="80"/>
        <v>7.8660487376327731E-3</v>
      </c>
      <c r="X1675" s="126" t="s">
        <v>21801</v>
      </c>
    </row>
    <row r="1676" spans="1:24" x14ac:dyDescent="0.25">
      <c r="A1676" s="123" t="s">
        <v>11887</v>
      </c>
      <c r="B1676" s="123" t="s">
        <v>11772</v>
      </c>
      <c r="C1676" s="123" t="s">
        <v>212</v>
      </c>
      <c r="D1676" s="117" t="s">
        <v>23128</v>
      </c>
      <c r="E1676" s="117" t="s">
        <v>21845</v>
      </c>
      <c r="F1676" s="118" t="s">
        <v>23119</v>
      </c>
      <c r="G1676" s="126">
        <v>515</v>
      </c>
      <c r="H1676" s="120" t="s">
        <v>25583</v>
      </c>
      <c r="I1676" s="5">
        <f>VLOOKUP(A1676,Population!$A$5:$L$3146,12,FALSE)*'National Throughput'!$C$14</f>
        <v>3.0013539814667761E-5</v>
      </c>
      <c r="J1676" s="118" t="s">
        <v>21802</v>
      </c>
      <c r="K1676" s="114">
        <f>'Emissions Factors'!$B$2</f>
        <v>10</v>
      </c>
      <c r="L1676" s="118" t="s">
        <v>21801</v>
      </c>
      <c r="M1676" s="118" t="s">
        <v>21802</v>
      </c>
      <c r="N1676" s="113">
        <f t="shared" si="78"/>
        <v>3.0013539814667761E-4</v>
      </c>
      <c r="O1676" s="126" t="s">
        <v>21801</v>
      </c>
      <c r="P1676" s="138">
        <f>VLOOKUP(A1676,Population!$A$5:$L$3146,12,FALSE)*'National Throughput'!$C$17</f>
        <v>65.114130640408348</v>
      </c>
      <c r="Q1676" s="118" t="s">
        <v>21806</v>
      </c>
      <c r="R1676" s="2">
        <f>'Emissions Factors'!$B$3</f>
        <v>9.9208017983194906E-5</v>
      </c>
      <c r="S1676" s="118" t="s">
        <v>21801</v>
      </c>
      <c r="T1676" s="118" t="s">
        <v>21806</v>
      </c>
      <c r="U1676" s="104">
        <f t="shared" si="79"/>
        <v>6.459843843533734E-3</v>
      </c>
      <c r="V1676" s="126" t="s">
        <v>21801</v>
      </c>
      <c r="W1676" s="113">
        <f t="shared" si="80"/>
        <v>6.759979241680412E-3</v>
      </c>
      <c r="X1676" s="126" t="s">
        <v>21801</v>
      </c>
    </row>
    <row r="1677" spans="1:24" x14ac:dyDescent="0.25">
      <c r="A1677" s="123" t="s">
        <v>11894</v>
      </c>
      <c r="B1677" s="123" t="s">
        <v>11772</v>
      </c>
      <c r="C1677" s="123" t="s">
        <v>220</v>
      </c>
      <c r="D1677" s="117" t="s">
        <v>22275</v>
      </c>
      <c r="E1677" s="117" t="s">
        <v>21845</v>
      </c>
      <c r="F1677" s="118" t="s">
        <v>23119</v>
      </c>
      <c r="G1677" s="126">
        <v>515</v>
      </c>
      <c r="H1677" s="120" t="s">
        <v>25584</v>
      </c>
      <c r="I1677" s="5">
        <f>VLOOKUP(A1677,Population!$A$5:$L$3146,12,FALSE)*'National Throughput'!$C$14</f>
        <v>3.5669132062895281E-5</v>
      </c>
      <c r="J1677" s="118" t="s">
        <v>21802</v>
      </c>
      <c r="K1677" s="114">
        <f>'Emissions Factors'!$B$2</f>
        <v>10</v>
      </c>
      <c r="L1677" s="118" t="s">
        <v>21801</v>
      </c>
      <c r="M1677" s="118" t="s">
        <v>21802</v>
      </c>
      <c r="N1677" s="113">
        <f t="shared" si="78"/>
        <v>3.5669132062895282E-4</v>
      </c>
      <c r="O1677" s="126" t="s">
        <v>21801</v>
      </c>
      <c r="P1677" s="138">
        <f>VLOOKUP(A1677,Population!$A$5:$L$3146,12,FALSE)*'National Throughput'!$C$17</f>
        <v>77.383892047225075</v>
      </c>
      <c r="Q1677" s="118" t="s">
        <v>21806</v>
      </c>
      <c r="R1677" s="2">
        <f>'Emissions Factors'!$B$3</f>
        <v>9.9208017983194906E-5</v>
      </c>
      <c r="S1677" s="118" t="s">
        <v>21801</v>
      </c>
      <c r="T1677" s="118" t="s">
        <v>21806</v>
      </c>
      <c r="U1677" s="104">
        <f t="shared" si="79"/>
        <v>7.6771025538307181E-3</v>
      </c>
      <c r="V1677" s="126" t="s">
        <v>21801</v>
      </c>
      <c r="W1677" s="113">
        <f t="shared" si="80"/>
        <v>8.0337938744596705E-3</v>
      </c>
      <c r="X1677" s="126" t="s">
        <v>21801</v>
      </c>
    </row>
    <row r="1678" spans="1:24" x14ac:dyDescent="0.25">
      <c r="A1678" s="123" t="s">
        <v>11900</v>
      </c>
      <c r="B1678" s="123" t="s">
        <v>11772</v>
      </c>
      <c r="C1678" s="123" t="s">
        <v>228</v>
      </c>
      <c r="D1678" s="117" t="s">
        <v>22958</v>
      </c>
      <c r="E1678" s="117" t="s">
        <v>21845</v>
      </c>
      <c r="F1678" s="118" t="s">
        <v>23119</v>
      </c>
      <c r="G1678" s="126">
        <v>515</v>
      </c>
      <c r="H1678" s="120" t="s">
        <v>25585</v>
      </c>
      <c r="I1678" s="5">
        <f>VLOOKUP(A1678,Population!$A$5:$L$3146,12,FALSE)*'National Throughput'!$C$14</f>
        <v>6.9323397046175126E-5</v>
      </c>
      <c r="J1678" s="118" t="s">
        <v>21802</v>
      </c>
      <c r="K1678" s="114">
        <f>'Emissions Factors'!$B$2</f>
        <v>10</v>
      </c>
      <c r="L1678" s="118" t="s">
        <v>21801</v>
      </c>
      <c r="M1678" s="118" t="s">
        <v>21802</v>
      </c>
      <c r="N1678" s="113">
        <f t="shared" si="78"/>
        <v>6.9323397046175124E-4</v>
      </c>
      <c r="O1678" s="126" t="s">
        <v>21801</v>
      </c>
      <c r="P1678" s="138">
        <f>VLOOKUP(A1678,Population!$A$5:$L$3146,12,FALSE)*'National Throughput'!$C$17</f>
        <v>150.39654634457895</v>
      </c>
      <c r="Q1678" s="118" t="s">
        <v>21806</v>
      </c>
      <c r="R1678" s="2">
        <f>'Emissions Factors'!$B$3</f>
        <v>9.9208017983194906E-5</v>
      </c>
      <c r="S1678" s="118" t="s">
        <v>21801</v>
      </c>
      <c r="T1678" s="118" t="s">
        <v>21806</v>
      </c>
      <c r="U1678" s="104">
        <f t="shared" si="79"/>
        <v>1.4920543274363395E-2</v>
      </c>
      <c r="V1678" s="126" t="s">
        <v>21801</v>
      </c>
      <c r="W1678" s="113">
        <f t="shared" si="80"/>
        <v>1.5613777244825145E-2</v>
      </c>
      <c r="X1678" s="126" t="s">
        <v>21801</v>
      </c>
    </row>
    <row r="1679" spans="1:24" x14ac:dyDescent="0.25">
      <c r="A1679" s="123" t="s">
        <v>11905</v>
      </c>
      <c r="B1679" s="123" t="s">
        <v>11772</v>
      </c>
      <c r="C1679" s="123" t="s">
        <v>237</v>
      </c>
      <c r="D1679" s="117" t="s">
        <v>23129</v>
      </c>
      <c r="E1679" s="117" t="s">
        <v>21845</v>
      </c>
      <c r="F1679" s="118" t="s">
        <v>23119</v>
      </c>
      <c r="G1679" s="126">
        <v>515</v>
      </c>
      <c r="H1679" s="120" t="s">
        <v>25586</v>
      </c>
      <c r="I1679" s="5">
        <f>VLOOKUP(A1679,Population!$A$5:$L$3146,12,FALSE)*'National Throughput'!$C$14</f>
        <v>3.0063412762182994E-5</v>
      </c>
      <c r="J1679" s="118" t="s">
        <v>21802</v>
      </c>
      <c r="K1679" s="114">
        <f>'Emissions Factors'!$B$2</f>
        <v>10</v>
      </c>
      <c r="L1679" s="118" t="s">
        <v>21801</v>
      </c>
      <c r="M1679" s="118" t="s">
        <v>21802</v>
      </c>
      <c r="N1679" s="113">
        <f t="shared" si="78"/>
        <v>3.0063412762182991E-4</v>
      </c>
      <c r="O1679" s="126" t="s">
        <v>21801</v>
      </c>
      <c r="P1679" s="138">
        <f>VLOOKUP(A1679,Population!$A$5:$L$3146,12,FALSE)*'National Throughput'!$C$17</f>
        <v>65.222329594613086</v>
      </c>
      <c r="Q1679" s="118" t="s">
        <v>21806</v>
      </c>
      <c r="R1679" s="2">
        <f>'Emissions Factors'!$B$3</f>
        <v>9.9208017983194906E-5</v>
      </c>
      <c r="S1679" s="118" t="s">
        <v>21801</v>
      </c>
      <c r="T1679" s="118" t="s">
        <v>21806</v>
      </c>
      <c r="U1679" s="104">
        <f t="shared" si="79"/>
        <v>6.4705780473282406E-3</v>
      </c>
      <c r="V1679" s="126" t="s">
        <v>21801</v>
      </c>
      <c r="W1679" s="113">
        <f t="shared" si="80"/>
        <v>6.7712121749500705E-3</v>
      </c>
      <c r="X1679" s="126" t="s">
        <v>21801</v>
      </c>
    </row>
    <row r="1680" spans="1:24" x14ac:dyDescent="0.25">
      <c r="A1680" s="123" t="s">
        <v>11912</v>
      </c>
      <c r="B1680" s="123" t="s">
        <v>11772</v>
      </c>
      <c r="C1680" s="123" t="s">
        <v>245</v>
      </c>
      <c r="D1680" s="117" t="s">
        <v>22409</v>
      </c>
      <c r="E1680" s="117" t="s">
        <v>21845</v>
      </c>
      <c r="F1680" s="118" t="s">
        <v>23119</v>
      </c>
      <c r="G1680" s="126">
        <v>515</v>
      </c>
      <c r="H1680" s="120" t="s">
        <v>25587</v>
      </c>
      <c r="I1680" s="5">
        <f>VLOOKUP(A1680,Population!$A$5:$L$3146,12,FALSE)*'National Throughput'!$C$14</f>
        <v>8.0115902888471739E-5</v>
      </c>
      <c r="J1680" s="118" t="s">
        <v>21802</v>
      </c>
      <c r="K1680" s="114">
        <f>'Emissions Factors'!$B$2</f>
        <v>10</v>
      </c>
      <c r="L1680" s="118" t="s">
        <v>21801</v>
      </c>
      <c r="M1680" s="118" t="s">
        <v>21802</v>
      </c>
      <c r="N1680" s="113">
        <f t="shared" si="78"/>
        <v>8.0115902888471739E-4</v>
      </c>
      <c r="O1680" s="126" t="s">
        <v>21801</v>
      </c>
      <c r="P1680" s="138">
        <f>VLOOKUP(A1680,Population!$A$5:$L$3146,12,FALSE)*'National Throughput'!$C$17</f>
        <v>173.81080003448318</v>
      </c>
      <c r="Q1680" s="118" t="s">
        <v>21806</v>
      </c>
      <c r="R1680" s="2">
        <f>'Emissions Factors'!$B$3</f>
        <v>9.9208017983194906E-5</v>
      </c>
      <c r="S1680" s="118" t="s">
        <v>21801</v>
      </c>
      <c r="T1680" s="118" t="s">
        <v>21806</v>
      </c>
      <c r="U1680" s="104">
        <f t="shared" si="79"/>
        <v>1.7243424975494501E-2</v>
      </c>
      <c r="V1680" s="126" t="s">
        <v>21801</v>
      </c>
      <c r="W1680" s="113">
        <f t="shared" si="80"/>
        <v>1.8044584004379218E-2</v>
      </c>
      <c r="X1680" s="126" t="s">
        <v>21801</v>
      </c>
    </row>
    <row r="1681" spans="1:24" x14ac:dyDescent="0.25">
      <c r="A1681" s="123" t="s">
        <v>11919</v>
      </c>
      <c r="B1681" s="123" t="s">
        <v>11772</v>
      </c>
      <c r="C1681" s="123" t="s">
        <v>252</v>
      </c>
      <c r="D1681" s="117" t="s">
        <v>23130</v>
      </c>
      <c r="E1681" s="117" t="s">
        <v>21845</v>
      </c>
      <c r="F1681" s="118" t="s">
        <v>23119</v>
      </c>
      <c r="G1681" s="126">
        <v>515</v>
      </c>
      <c r="H1681" s="120" t="s">
        <v>25588</v>
      </c>
      <c r="I1681" s="5">
        <f>VLOOKUP(A1681,Population!$A$5:$L$3146,12,FALSE)*'National Throughput'!$C$14</f>
        <v>6.4502345453035842E-6</v>
      </c>
      <c r="J1681" s="118" t="s">
        <v>21802</v>
      </c>
      <c r="K1681" s="114">
        <f>'Emissions Factors'!$B$2</f>
        <v>10</v>
      </c>
      <c r="L1681" s="118" t="s">
        <v>21801</v>
      </c>
      <c r="M1681" s="118" t="s">
        <v>21802</v>
      </c>
      <c r="N1681" s="113">
        <f t="shared" si="78"/>
        <v>6.4502345453035847E-5</v>
      </c>
      <c r="O1681" s="126" t="s">
        <v>21801</v>
      </c>
      <c r="P1681" s="138">
        <f>VLOOKUP(A1681,Population!$A$5:$L$3146,12,FALSE)*'National Throughput'!$C$17</f>
        <v>13.993731410478809</v>
      </c>
      <c r="Q1681" s="118" t="s">
        <v>21806</v>
      </c>
      <c r="R1681" s="2">
        <f>'Emissions Factors'!$B$3</f>
        <v>9.9208017983194906E-5</v>
      </c>
      <c r="S1681" s="118" t="s">
        <v>21801</v>
      </c>
      <c r="T1681" s="118" t="s">
        <v>21806</v>
      </c>
      <c r="U1681" s="104">
        <f t="shared" si="79"/>
        <v>1.388290357422781E-3</v>
      </c>
      <c r="V1681" s="126" t="s">
        <v>21801</v>
      </c>
      <c r="W1681" s="113">
        <f t="shared" si="80"/>
        <v>1.4527927028758169E-3</v>
      </c>
      <c r="X1681" s="126" t="s">
        <v>21801</v>
      </c>
    </row>
    <row r="1682" spans="1:24" x14ac:dyDescent="0.25">
      <c r="A1682" s="123" t="s">
        <v>11926</v>
      </c>
      <c r="B1682" s="123" t="s">
        <v>11772</v>
      </c>
      <c r="C1682" s="123" t="s">
        <v>261</v>
      </c>
      <c r="D1682" s="117" t="s">
        <v>23131</v>
      </c>
      <c r="E1682" s="117" t="s">
        <v>21845</v>
      </c>
      <c r="F1682" s="118" t="s">
        <v>23119</v>
      </c>
      <c r="G1682" s="126">
        <v>515</v>
      </c>
      <c r="H1682" s="120" t="s">
        <v>25589</v>
      </c>
      <c r="I1682" s="5">
        <f>VLOOKUP(A1682,Population!$A$5:$L$3146,12,FALSE)*'National Throughput'!$C$14</f>
        <v>1.9224358835538826E-5</v>
      </c>
      <c r="J1682" s="118" t="s">
        <v>21802</v>
      </c>
      <c r="K1682" s="114">
        <f>'Emissions Factors'!$B$2</f>
        <v>10</v>
      </c>
      <c r="L1682" s="118" t="s">
        <v>21801</v>
      </c>
      <c r="M1682" s="118" t="s">
        <v>21802</v>
      </c>
      <c r="N1682" s="113">
        <f t="shared" si="78"/>
        <v>1.9224358835538826E-4</v>
      </c>
      <c r="O1682" s="126" t="s">
        <v>21801</v>
      </c>
      <c r="P1682" s="138">
        <f>VLOOKUP(A1682,Population!$A$5:$L$3146,12,FALSE)*'National Throughput'!$C$17</f>
        <v>41.707090214117763</v>
      </c>
      <c r="Q1682" s="118" t="s">
        <v>21806</v>
      </c>
      <c r="R1682" s="2">
        <f>'Emissions Factors'!$B$3</f>
        <v>9.9208017983194906E-5</v>
      </c>
      <c r="S1682" s="118" t="s">
        <v>21801</v>
      </c>
      <c r="T1682" s="118" t="s">
        <v>21806</v>
      </c>
      <c r="U1682" s="104">
        <f t="shared" si="79"/>
        <v>4.137677755988927E-3</v>
      </c>
      <c r="V1682" s="126" t="s">
        <v>21801</v>
      </c>
      <c r="W1682" s="113">
        <f t="shared" si="80"/>
        <v>4.3299213443443157E-3</v>
      </c>
      <c r="X1682" s="126" t="s">
        <v>21801</v>
      </c>
    </row>
    <row r="1683" spans="1:24" x14ac:dyDescent="0.25">
      <c r="A1683" s="123" t="s">
        <v>11932</v>
      </c>
      <c r="B1683" s="123" t="s">
        <v>11772</v>
      </c>
      <c r="C1683" s="123" t="s">
        <v>270</v>
      </c>
      <c r="D1683" s="117" t="s">
        <v>22411</v>
      </c>
      <c r="E1683" s="117" t="s">
        <v>21845</v>
      </c>
      <c r="F1683" s="118" t="s">
        <v>23119</v>
      </c>
      <c r="G1683" s="126">
        <v>515</v>
      </c>
      <c r="H1683" s="120" t="s">
        <v>25590</v>
      </c>
      <c r="I1683" s="5">
        <f>VLOOKUP(A1683,Population!$A$5:$L$3146,12,FALSE)*'National Throughput'!$C$14</f>
        <v>1.2216877223331695E-4</v>
      </c>
      <c r="J1683" s="118" t="s">
        <v>21802</v>
      </c>
      <c r="K1683" s="114">
        <f>'Emissions Factors'!$B$2</f>
        <v>10</v>
      </c>
      <c r="L1683" s="118" t="s">
        <v>21801</v>
      </c>
      <c r="M1683" s="118" t="s">
        <v>21802</v>
      </c>
      <c r="N1683" s="113">
        <f t="shared" si="78"/>
        <v>1.2216877223331696E-3</v>
      </c>
      <c r="O1683" s="126" t="s">
        <v>21801</v>
      </c>
      <c r="P1683" s="138">
        <f>VLOOKUP(A1683,Population!$A$5:$L$3146,12,FALSE)*'National Throughput'!$C$17</f>
        <v>265.04415821991404</v>
      </c>
      <c r="Q1683" s="118" t="s">
        <v>21806</v>
      </c>
      <c r="R1683" s="2">
        <f>'Emissions Factors'!$B$3</f>
        <v>9.9208017983194906E-5</v>
      </c>
      <c r="S1683" s="118" t="s">
        <v>21801</v>
      </c>
      <c r="T1683" s="118" t="s">
        <v>21806</v>
      </c>
      <c r="U1683" s="104">
        <f t="shared" si="79"/>
        <v>2.6294505615021987E-2</v>
      </c>
      <c r="V1683" s="126" t="s">
        <v>21801</v>
      </c>
      <c r="W1683" s="113">
        <f t="shared" si="80"/>
        <v>2.7516193337355156E-2</v>
      </c>
      <c r="X1683" s="126" t="s">
        <v>21801</v>
      </c>
    </row>
    <row r="1684" spans="1:24" x14ac:dyDescent="0.25">
      <c r="A1684" s="123" t="s">
        <v>11938</v>
      </c>
      <c r="B1684" s="123" t="s">
        <v>11772</v>
      </c>
      <c r="C1684" s="123" t="s">
        <v>278</v>
      </c>
      <c r="D1684" s="117" t="s">
        <v>22279</v>
      </c>
      <c r="E1684" s="117" t="s">
        <v>21845</v>
      </c>
      <c r="F1684" s="118" t="s">
        <v>23119</v>
      </c>
      <c r="G1684" s="126">
        <v>515</v>
      </c>
      <c r="H1684" s="120" t="s">
        <v>25591</v>
      </c>
      <c r="I1684" s="5">
        <f>VLOOKUP(A1684,Population!$A$5:$L$3146,12,FALSE)*'National Throughput'!$C$14</f>
        <v>1.8062119666643816E-3</v>
      </c>
      <c r="J1684" s="118" t="s">
        <v>21802</v>
      </c>
      <c r="K1684" s="114">
        <f>'Emissions Factors'!$B$2</f>
        <v>10</v>
      </c>
      <c r="L1684" s="118" t="s">
        <v>21801</v>
      </c>
      <c r="M1684" s="118" t="s">
        <v>21802</v>
      </c>
      <c r="N1684" s="113">
        <f t="shared" si="78"/>
        <v>1.8062119666643818E-2</v>
      </c>
      <c r="O1684" s="126" t="s">
        <v>21801</v>
      </c>
      <c r="P1684" s="138">
        <f>VLOOKUP(A1684,Population!$A$5:$L$3146,12,FALSE)*'National Throughput'!$C$17</f>
        <v>3918.5621785330668</v>
      </c>
      <c r="Q1684" s="118" t="s">
        <v>21806</v>
      </c>
      <c r="R1684" s="2">
        <f>'Emissions Factors'!$B$3</f>
        <v>9.9208017983194906E-5</v>
      </c>
      <c r="S1684" s="118" t="s">
        <v>21801</v>
      </c>
      <c r="T1684" s="118" t="s">
        <v>21806</v>
      </c>
      <c r="U1684" s="104">
        <f t="shared" si="79"/>
        <v>0.38875278707617589</v>
      </c>
      <c r="V1684" s="126" t="s">
        <v>21801</v>
      </c>
      <c r="W1684" s="113">
        <f t="shared" si="80"/>
        <v>0.40681490674281973</v>
      </c>
      <c r="X1684" s="126" t="s">
        <v>21801</v>
      </c>
    </row>
    <row r="1685" spans="1:24" x14ac:dyDescent="0.25">
      <c r="A1685" s="123" t="s">
        <v>11945</v>
      </c>
      <c r="B1685" s="123" t="s">
        <v>11772</v>
      </c>
      <c r="C1685" s="123" t="s">
        <v>287</v>
      </c>
      <c r="D1685" s="117" t="s">
        <v>23132</v>
      </c>
      <c r="E1685" s="117" t="s">
        <v>21845</v>
      </c>
      <c r="F1685" s="118" t="s">
        <v>23119</v>
      </c>
      <c r="G1685" s="126">
        <v>515</v>
      </c>
      <c r="H1685" s="120" t="s">
        <v>25592</v>
      </c>
      <c r="I1685" s="5">
        <f>VLOOKUP(A1685,Population!$A$5:$L$3146,12,FALSE)*'National Throughput'!$C$14</f>
        <v>6.2706919342487419E-6</v>
      </c>
      <c r="J1685" s="118" t="s">
        <v>21802</v>
      </c>
      <c r="K1685" s="114">
        <f>'Emissions Factors'!$B$2</f>
        <v>10</v>
      </c>
      <c r="L1685" s="118" t="s">
        <v>21801</v>
      </c>
      <c r="M1685" s="118" t="s">
        <v>21802</v>
      </c>
      <c r="N1685" s="113">
        <f t="shared" si="78"/>
        <v>6.2706919342487424E-5</v>
      </c>
      <c r="O1685" s="126" t="s">
        <v>21801</v>
      </c>
      <c r="P1685" s="138">
        <f>VLOOKUP(A1685,Population!$A$5:$L$3146,12,FALSE)*'National Throughput'!$C$17</f>
        <v>13.604215175341768</v>
      </c>
      <c r="Q1685" s="118" t="s">
        <v>21806</v>
      </c>
      <c r="R1685" s="2">
        <f>'Emissions Factors'!$B$3</f>
        <v>9.9208017983194906E-5</v>
      </c>
      <c r="S1685" s="118" t="s">
        <v>21801</v>
      </c>
      <c r="T1685" s="118" t="s">
        <v>21806</v>
      </c>
      <c r="U1685" s="104">
        <f t="shared" si="79"/>
        <v>1.3496472237625591E-3</v>
      </c>
      <c r="V1685" s="126" t="s">
        <v>21801</v>
      </c>
      <c r="W1685" s="113">
        <f t="shared" si="80"/>
        <v>1.4123541431050465E-3</v>
      </c>
      <c r="X1685" s="126" t="s">
        <v>21801</v>
      </c>
    </row>
    <row r="1686" spans="1:24" x14ac:dyDescent="0.25">
      <c r="A1686" s="123" t="s">
        <v>11950</v>
      </c>
      <c r="B1686" s="123" t="s">
        <v>11772</v>
      </c>
      <c r="C1686" s="123" t="s">
        <v>295</v>
      </c>
      <c r="D1686" s="117" t="s">
        <v>22960</v>
      </c>
      <c r="E1686" s="117" t="s">
        <v>21845</v>
      </c>
      <c r="F1686" s="118" t="s">
        <v>23119</v>
      </c>
      <c r="G1686" s="126">
        <v>515</v>
      </c>
      <c r="H1686" s="120" t="s">
        <v>25593</v>
      </c>
      <c r="I1686" s="5">
        <f>VLOOKUP(A1686,Population!$A$5:$L$3146,12,FALSE)*'National Throughput'!$C$14</f>
        <v>1.8822050392249276E-5</v>
      </c>
      <c r="J1686" s="118" t="s">
        <v>21802</v>
      </c>
      <c r="K1686" s="114">
        <f>'Emissions Factors'!$B$2</f>
        <v>10</v>
      </c>
      <c r="L1686" s="118" t="s">
        <v>21801</v>
      </c>
      <c r="M1686" s="118" t="s">
        <v>21802</v>
      </c>
      <c r="N1686" s="113">
        <f t="shared" si="78"/>
        <v>1.8822050392249277E-4</v>
      </c>
      <c r="O1686" s="126" t="s">
        <v>21801</v>
      </c>
      <c r="P1686" s="138">
        <f>VLOOKUP(A1686,Population!$A$5:$L$3146,12,FALSE)*'National Throughput'!$C$17</f>
        <v>40.834285316866257</v>
      </c>
      <c r="Q1686" s="118" t="s">
        <v>21806</v>
      </c>
      <c r="R1686" s="2">
        <f>'Emissions Factors'!$B$3</f>
        <v>9.9208017983194906E-5</v>
      </c>
      <c r="S1686" s="118" t="s">
        <v>21801</v>
      </c>
      <c r="T1686" s="118" t="s">
        <v>21806</v>
      </c>
      <c r="U1686" s="104">
        <f t="shared" si="79"/>
        <v>4.0510885120465792E-3</v>
      </c>
      <c r="V1686" s="126" t="s">
        <v>21801</v>
      </c>
      <c r="W1686" s="113">
        <f t="shared" si="80"/>
        <v>4.2393090159690717E-3</v>
      </c>
      <c r="X1686" s="126" t="s">
        <v>21801</v>
      </c>
    </row>
    <row r="1687" spans="1:24" x14ac:dyDescent="0.25">
      <c r="A1687" s="123" t="s">
        <v>11955</v>
      </c>
      <c r="B1687" s="123" t="s">
        <v>11772</v>
      </c>
      <c r="C1687" s="123" t="s">
        <v>304</v>
      </c>
      <c r="D1687" s="117" t="s">
        <v>22059</v>
      </c>
      <c r="E1687" s="117" t="s">
        <v>21845</v>
      </c>
      <c r="F1687" s="118" t="s">
        <v>23119</v>
      </c>
      <c r="G1687" s="126">
        <v>515</v>
      </c>
      <c r="H1687" s="120" t="s">
        <v>25594</v>
      </c>
      <c r="I1687" s="5">
        <f>VLOOKUP(A1687,Population!$A$5:$L$3146,12,FALSE)*'National Throughput'!$C$14</f>
        <v>1.022727910379063E-5</v>
      </c>
      <c r="J1687" s="118" t="s">
        <v>21802</v>
      </c>
      <c r="K1687" s="114">
        <f>'Emissions Factors'!$B$2</f>
        <v>10</v>
      </c>
      <c r="L1687" s="118" t="s">
        <v>21801</v>
      </c>
      <c r="M1687" s="118" t="s">
        <v>21802</v>
      </c>
      <c r="N1687" s="113">
        <f t="shared" si="78"/>
        <v>1.0227279103790631E-4</v>
      </c>
      <c r="O1687" s="126" t="s">
        <v>21801</v>
      </c>
      <c r="P1687" s="138">
        <f>VLOOKUP(A1687,Population!$A$5:$L$3146,12,FALSE)*'National Throughput'!$C$17</f>
        <v>22.187998875583922</v>
      </c>
      <c r="Q1687" s="118" t="s">
        <v>21806</v>
      </c>
      <c r="R1687" s="2">
        <f>'Emissions Factors'!$B$3</f>
        <v>9.9208017983194906E-5</v>
      </c>
      <c r="S1687" s="118" t="s">
        <v>21801</v>
      </c>
      <c r="T1687" s="118" t="s">
        <v>21806</v>
      </c>
      <c r="U1687" s="104">
        <f t="shared" si="79"/>
        <v>2.201227391460038E-3</v>
      </c>
      <c r="V1687" s="126" t="s">
        <v>21801</v>
      </c>
      <c r="W1687" s="113">
        <f t="shared" si="80"/>
        <v>2.3035001824979443E-3</v>
      </c>
      <c r="X1687" s="126" t="s">
        <v>21801</v>
      </c>
    </row>
    <row r="1688" spans="1:24" x14ac:dyDescent="0.25">
      <c r="A1688" s="123" t="s">
        <v>11962</v>
      </c>
      <c r="B1688" s="123" t="s">
        <v>11772</v>
      </c>
      <c r="C1688" s="123" t="s">
        <v>312</v>
      </c>
      <c r="D1688" s="117" t="s">
        <v>23133</v>
      </c>
      <c r="E1688" s="117" t="s">
        <v>21845</v>
      </c>
      <c r="F1688" s="118" t="s">
        <v>23119</v>
      </c>
      <c r="G1688" s="126">
        <v>515</v>
      </c>
      <c r="H1688" s="120" t="s">
        <v>25595</v>
      </c>
      <c r="I1688" s="5">
        <f>VLOOKUP(A1688,Population!$A$5:$L$3146,12,FALSE)*'National Throughput'!$C$14</f>
        <v>8.9937548685805127E-6</v>
      </c>
      <c r="J1688" s="118" t="s">
        <v>21802</v>
      </c>
      <c r="K1688" s="114">
        <f>'Emissions Factors'!$B$2</f>
        <v>10</v>
      </c>
      <c r="L1688" s="118" t="s">
        <v>21801</v>
      </c>
      <c r="M1688" s="118" t="s">
        <v>21802</v>
      </c>
      <c r="N1688" s="113">
        <f t="shared" si="78"/>
        <v>8.9937548685805127E-5</v>
      </c>
      <c r="O1688" s="126" t="s">
        <v>21801</v>
      </c>
      <c r="P1688" s="138">
        <f>VLOOKUP(A1688,Population!$A$5:$L$3146,12,FALSE)*'National Throughput'!$C$17</f>
        <v>19.51187807492019</v>
      </c>
      <c r="Q1688" s="118" t="s">
        <v>21806</v>
      </c>
      <c r="R1688" s="2">
        <f>'Emissions Factors'!$B$3</f>
        <v>9.9208017983194906E-5</v>
      </c>
      <c r="S1688" s="118" t="s">
        <v>21801</v>
      </c>
      <c r="T1688" s="118" t="s">
        <v>21806</v>
      </c>
      <c r="U1688" s="104">
        <f t="shared" si="79"/>
        <v>1.9357347509425886E-3</v>
      </c>
      <c r="V1688" s="126" t="s">
        <v>21801</v>
      </c>
      <c r="W1688" s="113">
        <f t="shared" si="80"/>
        <v>2.0256722996283938E-3</v>
      </c>
      <c r="X1688" s="126" t="s">
        <v>21801</v>
      </c>
    </row>
    <row r="1689" spans="1:24" x14ac:dyDescent="0.25">
      <c r="A1689" s="123" t="s">
        <v>11968</v>
      </c>
      <c r="B1689" s="123" t="s">
        <v>11772</v>
      </c>
      <c r="C1689" s="123" t="s">
        <v>320</v>
      </c>
      <c r="D1689" s="117" t="s">
        <v>23134</v>
      </c>
      <c r="E1689" s="117" t="s">
        <v>21845</v>
      </c>
      <c r="F1689" s="118" t="s">
        <v>23119</v>
      </c>
      <c r="G1689" s="126">
        <v>515</v>
      </c>
      <c r="H1689" s="120" t="s">
        <v>25596</v>
      </c>
      <c r="I1689" s="5">
        <f>VLOOKUP(A1689,Population!$A$5:$L$3146,12,FALSE)*'National Throughput'!$C$14</f>
        <v>1.6251931163630886E-5</v>
      </c>
      <c r="J1689" s="118" t="s">
        <v>21802</v>
      </c>
      <c r="K1689" s="114">
        <f>'Emissions Factors'!$B$2</f>
        <v>10</v>
      </c>
      <c r="L1689" s="118" t="s">
        <v>21801</v>
      </c>
      <c r="M1689" s="118" t="s">
        <v>21802</v>
      </c>
      <c r="N1689" s="113">
        <f t="shared" si="78"/>
        <v>1.6251931163630885E-4</v>
      </c>
      <c r="O1689" s="126" t="s">
        <v>21801</v>
      </c>
      <c r="P1689" s="138">
        <f>VLOOKUP(A1689,Population!$A$5:$L$3146,12,FALSE)*'National Throughput'!$C$17</f>
        <v>35.258432543515674</v>
      </c>
      <c r="Q1689" s="118" t="s">
        <v>21806</v>
      </c>
      <c r="R1689" s="2">
        <f>'Emissions Factors'!$B$3</f>
        <v>9.9208017983194906E-5</v>
      </c>
      <c r="S1689" s="118" t="s">
        <v>21801</v>
      </c>
      <c r="T1689" s="118" t="s">
        <v>21806</v>
      </c>
      <c r="U1689" s="104">
        <f t="shared" si="79"/>
        <v>3.4979192098363674E-3</v>
      </c>
      <c r="V1689" s="126" t="s">
        <v>21801</v>
      </c>
      <c r="W1689" s="113">
        <f t="shared" si="80"/>
        <v>3.660438521472676E-3</v>
      </c>
      <c r="X1689" s="126" t="s">
        <v>21801</v>
      </c>
    </row>
    <row r="1690" spans="1:24" x14ac:dyDescent="0.25">
      <c r="A1690" s="123" t="s">
        <v>11974</v>
      </c>
      <c r="B1690" s="123" t="s">
        <v>11772</v>
      </c>
      <c r="C1690" s="123" t="s">
        <v>328</v>
      </c>
      <c r="D1690" s="117" t="s">
        <v>23135</v>
      </c>
      <c r="E1690" s="117" t="s">
        <v>21845</v>
      </c>
      <c r="F1690" s="118" t="s">
        <v>23119</v>
      </c>
      <c r="G1690" s="126">
        <v>515</v>
      </c>
      <c r="H1690" s="120" t="s">
        <v>25597</v>
      </c>
      <c r="I1690" s="5">
        <f>VLOOKUP(A1690,Population!$A$5:$L$3146,12,FALSE)*'National Throughput'!$C$14</f>
        <v>7.2026510801500792E-5</v>
      </c>
      <c r="J1690" s="118" t="s">
        <v>21802</v>
      </c>
      <c r="K1690" s="114">
        <f>'Emissions Factors'!$B$2</f>
        <v>10</v>
      </c>
      <c r="L1690" s="118" t="s">
        <v>21801</v>
      </c>
      <c r="M1690" s="118" t="s">
        <v>21802</v>
      </c>
      <c r="N1690" s="113">
        <f t="shared" si="78"/>
        <v>7.2026510801500795E-4</v>
      </c>
      <c r="O1690" s="126" t="s">
        <v>21801</v>
      </c>
      <c r="P1690" s="138">
        <f>VLOOKUP(A1690,Population!$A$5:$L$3146,12,FALSE)*'National Throughput'!$C$17</f>
        <v>156.26092966247546</v>
      </c>
      <c r="Q1690" s="118" t="s">
        <v>21806</v>
      </c>
      <c r="R1690" s="2">
        <f>'Emissions Factors'!$B$3</f>
        <v>9.9208017983194906E-5</v>
      </c>
      <c r="S1690" s="118" t="s">
        <v>21801</v>
      </c>
      <c r="T1690" s="118" t="s">
        <v>21806</v>
      </c>
      <c r="U1690" s="104">
        <f t="shared" si="79"/>
        <v>1.5502337120025619E-2</v>
      </c>
      <c r="V1690" s="126" t="s">
        <v>21801</v>
      </c>
      <c r="W1690" s="113">
        <f t="shared" si="80"/>
        <v>1.6222602228040627E-2</v>
      </c>
      <c r="X1690" s="126" t="s">
        <v>21801</v>
      </c>
    </row>
    <row r="1691" spans="1:24" x14ac:dyDescent="0.25">
      <c r="A1691" s="123" t="s">
        <v>11980</v>
      </c>
      <c r="B1691" s="123" t="s">
        <v>11772</v>
      </c>
      <c r="C1691" s="123" t="s">
        <v>336</v>
      </c>
      <c r="D1691" s="117" t="s">
        <v>23136</v>
      </c>
      <c r="E1691" s="117" t="s">
        <v>21845</v>
      </c>
      <c r="F1691" s="118" t="s">
        <v>23119</v>
      </c>
      <c r="G1691" s="126">
        <v>515</v>
      </c>
      <c r="H1691" s="120" t="s">
        <v>25598</v>
      </c>
      <c r="I1691" s="5">
        <f>VLOOKUP(A1691,Population!$A$5:$L$3146,12,FALSE)*'National Throughput'!$C$14</f>
        <v>6.3538135134407979E-6</v>
      </c>
      <c r="J1691" s="118" t="s">
        <v>21802</v>
      </c>
      <c r="K1691" s="114">
        <f>'Emissions Factors'!$B$2</f>
        <v>10</v>
      </c>
      <c r="L1691" s="118" t="s">
        <v>21801</v>
      </c>
      <c r="M1691" s="118" t="s">
        <v>21802</v>
      </c>
      <c r="N1691" s="113">
        <f t="shared" si="78"/>
        <v>6.3538135134407977E-5</v>
      </c>
      <c r="O1691" s="126" t="s">
        <v>21801</v>
      </c>
      <c r="P1691" s="138">
        <f>VLOOKUP(A1691,Population!$A$5:$L$3146,12,FALSE)*'National Throughput'!$C$17</f>
        <v>13.78454676568299</v>
      </c>
      <c r="Q1691" s="118" t="s">
        <v>21806</v>
      </c>
      <c r="R1691" s="2">
        <f>'Emissions Factors'!$B$3</f>
        <v>9.9208017983194906E-5</v>
      </c>
      <c r="S1691" s="118" t="s">
        <v>21801</v>
      </c>
      <c r="T1691" s="118" t="s">
        <v>21806</v>
      </c>
      <c r="U1691" s="104">
        <f t="shared" si="79"/>
        <v>1.3675375634200691E-3</v>
      </c>
      <c r="V1691" s="126" t="s">
        <v>21801</v>
      </c>
      <c r="W1691" s="113">
        <f t="shared" si="80"/>
        <v>1.431075698554477E-3</v>
      </c>
      <c r="X1691" s="126" t="s">
        <v>21801</v>
      </c>
    </row>
    <row r="1692" spans="1:24" x14ac:dyDescent="0.25">
      <c r="A1692" s="123" t="s">
        <v>11986</v>
      </c>
      <c r="B1692" s="123" t="s">
        <v>11772</v>
      </c>
      <c r="C1692" s="123" t="s">
        <v>344</v>
      </c>
      <c r="D1692" s="117" t="s">
        <v>22284</v>
      </c>
      <c r="E1692" s="117" t="s">
        <v>21845</v>
      </c>
      <c r="F1692" s="118" t="s">
        <v>23119</v>
      </c>
      <c r="G1692" s="126">
        <v>515</v>
      </c>
      <c r="H1692" s="120" t="s">
        <v>25599</v>
      </c>
      <c r="I1692" s="5">
        <f>VLOOKUP(A1692,Population!$A$5:$L$3146,12,FALSE)*'National Throughput'!$C$14</f>
        <v>6.6597009248675662E-6</v>
      </c>
      <c r="J1692" s="118" t="s">
        <v>21802</v>
      </c>
      <c r="K1692" s="114">
        <f>'Emissions Factors'!$B$2</f>
        <v>10</v>
      </c>
      <c r="L1692" s="118" t="s">
        <v>21801</v>
      </c>
      <c r="M1692" s="118" t="s">
        <v>21802</v>
      </c>
      <c r="N1692" s="113">
        <f t="shared" si="78"/>
        <v>6.6597009248675664E-5</v>
      </c>
      <c r="O1692" s="126" t="s">
        <v>21801</v>
      </c>
      <c r="P1692" s="138">
        <f>VLOOKUP(A1692,Population!$A$5:$L$3146,12,FALSE)*'National Throughput'!$C$17</f>
        <v>14.448167018138685</v>
      </c>
      <c r="Q1692" s="118" t="s">
        <v>21806</v>
      </c>
      <c r="R1692" s="2">
        <f>'Emissions Factors'!$B$3</f>
        <v>9.9208017983194906E-5</v>
      </c>
      <c r="S1692" s="118" t="s">
        <v>21801</v>
      </c>
      <c r="T1692" s="118" t="s">
        <v>21806</v>
      </c>
      <c r="U1692" s="104">
        <f t="shared" si="79"/>
        <v>1.4333740133597062E-3</v>
      </c>
      <c r="V1692" s="126" t="s">
        <v>21801</v>
      </c>
      <c r="W1692" s="113">
        <f t="shared" si="80"/>
        <v>1.4999710226083819E-3</v>
      </c>
      <c r="X1692" s="126" t="s">
        <v>21801</v>
      </c>
    </row>
    <row r="1693" spans="1:24" x14ac:dyDescent="0.25">
      <c r="A1693" s="123" t="s">
        <v>11992</v>
      </c>
      <c r="B1693" s="123" t="s">
        <v>11772</v>
      </c>
      <c r="C1693" s="123" t="s">
        <v>353</v>
      </c>
      <c r="D1693" s="117" t="s">
        <v>23137</v>
      </c>
      <c r="E1693" s="117" t="s">
        <v>21845</v>
      </c>
      <c r="F1693" s="118" t="s">
        <v>23119</v>
      </c>
      <c r="G1693" s="126">
        <v>515</v>
      </c>
      <c r="H1693" s="120" t="s">
        <v>25600</v>
      </c>
      <c r="I1693" s="5">
        <f>VLOOKUP(A1693,Population!$A$5:$L$3146,12,FALSE)*'National Throughput'!$C$14</f>
        <v>6.5499804403340513E-6</v>
      </c>
      <c r="J1693" s="118" t="s">
        <v>21802</v>
      </c>
      <c r="K1693" s="114">
        <f>'Emissions Factors'!$B$2</f>
        <v>10</v>
      </c>
      <c r="L1693" s="118" t="s">
        <v>21801</v>
      </c>
      <c r="M1693" s="118" t="s">
        <v>21802</v>
      </c>
      <c r="N1693" s="113">
        <f t="shared" si="78"/>
        <v>6.5499804403340518E-5</v>
      </c>
      <c r="O1693" s="126" t="s">
        <v>21801</v>
      </c>
      <c r="P1693" s="138">
        <f>VLOOKUP(A1693,Population!$A$5:$L$3146,12,FALSE)*'National Throughput'!$C$17</f>
        <v>14.210129318888272</v>
      </c>
      <c r="Q1693" s="118" t="s">
        <v>21806</v>
      </c>
      <c r="R1693" s="2">
        <f>'Emissions Factors'!$B$3</f>
        <v>9.9208017983194906E-5</v>
      </c>
      <c r="S1693" s="118" t="s">
        <v>21801</v>
      </c>
      <c r="T1693" s="118" t="s">
        <v>21806</v>
      </c>
      <c r="U1693" s="104">
        <f t="shared" si="79"/>
        <v>1.409758765011793E-3</v>
      </c>
      <c r="V1693" s="126" t="s">
        <v>21801</v>
      </c>
      <c r="W1693" s="113">
        <f t="shared" si="80"/>
        <v>1.4752585694151334E-3</v>
      </c>
      <c r="X1693" s="126" t="s">
        <v>21801</v>
      </c>
    </row>
    <row r="1694" spans="1:24" x14ac:dyDescent="0.25">
      <c r="A1694" s="123" t="s">
        <v>11997</v>
      </c>
      <c r="B1694" s="123" t="s">
        <v>11772</v>
      </c>
      <c r="C1694" s="123" t="s">
        <v>362</v>
      </c>
      <c r="D1694" s="117" t="s">
        <v>22167</v>
      </c>
      <c r="E1694" s="117" t="s">
        <v>21845</v>
      </c>
      <c r="F1694" s="118" t="s">
        <v>23119</v>
      </c>
      <c r="G1694" s="126">
        <v>515</v>
      </c>
      <c r="H1694" s="120" t="s">
        <v>25601</v>
      </c>
      <c r="I1694" s="5">
        <f>VLOOKUP(A1694,Population!$A$5:$L$3146,12,FALSE)*'National Throughput'!$C$14</f>
        <v>2.0580903007953188E-6</v>
      </c>
      <c r="J1694" s="118" t="s">
        <v>21802</v>
      </c>
      <c r="K1694" s="114">
        <f>'Emissions Factors'!$B$2</f>
        <v>10</v>
      </c>
      <c r="L1694" s="118" t="s">
        <v>21801</v>
      </c>
      <c r="M1694" s="118" t="s">
        <v>21802</v>
      </c>
      <c r="N1694" s="113">
        <f t="shared" si="78"/>
        <v>2.0580903007953188E-5</v>
      </c>
      <c r="O1694" s="126" t="s">
        <v>21801</v>
      </c>
      <c r="P1694" s="138">
        <f>VLOOKUP(A1694,Population!$A$5:$L$3146,12,FALSE)*'National Throughput'!$C$17</f>
        <v>4.4650101768486499</v>
      </c>
      <c r="Q1694" s="118" t="s">
        <v>21806</v>
      </c>
      <c r="R1694" s="2">
        <f>'Emissions Factors'!$B$3</f>
        <v>9.9208017983194906E-5</v>
      </c>
      <c r="S1694" s="118" t="s">
        <v>21801</v>
      </c>
      <c r="T1694" s="118" t="s">
        <v>21806</v>
      </c>
      <c r="U1694" s="104">
        <f t="shared" si="79"/>
        <v>4.429648099199491E-4</v>
      </c>
      <c r="V1694" s="126" t="s">
        <v>21801</v>
      </c>
      <c r="W1694" s="113">
        <f t="shared" si="80"/>
        <v>4.6354571292790231E-4</v>
      </c>
      <c r="X1694" s="126" t="s">
        <v>21801</v>
      </c>
    </row>
    <row r="1695" spans="1:24" x14ac:dyDescent="0.25">
      <c r="A1695" s="123" t="s">
        <v>12004</v>
      </c>
      <c r="B1695" s="123" t="s">
        <v>11772</v>
      </c>
      <c r="C1695" s="123" t="s">
        <v>370</v>
      </c>
      <c r="D1695" s="117" t="s">
        <v>22691</v>
      </c>
      <c r="E1695" s="117" t="s">
        <v>21845</v>
      </c>
      <c r="F1695" s="118" t="s">
        <v>23119</v>
      </c>
      <c r="G1695" s="126">
        <v>515</v>
      </c>
      <c r="H1695" s="120" t="s">
        <v>25602</v>
      </c>
      <c r="I1695" s="5">
        <f>VLOOKUP(A1695,Population!$A$5:$L$3146,12,FALSE)*'National Throughput'!$C$14</f>
        <v>8.2523103821873691E-6</v>
      </c>
      <c r="J1695" s="118" t="s">
        <v>21802</v>
      </c>
      <c r="K1695" s="114">
        <f>'Emissions Factors'!$B$2</f>
        <v>10</v>
      </c>
      <c r="L1695" s="118" t="s">
        <v>21801</v>
      </c>
      <c r="M1695" s="118" t="s">
        <v>21802</v>
      </c>
      <c r="N1695" s="113">
        <f t="shared" si="78"/>
        <v>8.2523103821873688E-5</v>
      </c>
      <c r="O1695" s="126" t="s">
        <v>21801</v>
      </c>
      <c r="P1695" s="138">
        <f>VLOOKUP(A1695,Population!$A$5:$L$3146,12,FALSE)*'National Throughput'!$C$17</f>
        <v>17.903320289076497</v>
      </c>
      <c r="Q1695" s="118" t="s">
        <v>21806</v>
      </c>
      <c r="R1695" s="2">
        <f>'Emissions Factors'!$B$3</f>
        <v>9.9208017983194906E-5</v>
      </c>
      <c r="S1695" s="118" t="s">
        <v>21801</v>
      </c>
      <c r="T1695" s="118" t="s">
        <v>21806</v>
      </c>
      <c r="U1695" s="104">
        <f t="shared" si="79"/>
        <v>1.7761529211975993E-3</v>
      </c>
      <c r="V1695" s="126" t="s">
        <v>21801</v>
      </c>
      <c r="W1695" s="113">
        <f t="shared" si="80"/>
        <v>1.8586760250194731E-3</v>
      </c>
      <c r="X1695" s="126" t="s">
        <v>21801</v>
      </c>
    </row>
    <row r="1696" spans="1:24" x14ac:dyDescent="0.25">
      <c r="A1696" s="123" t="s">
        <v>12009</v>
      </c>
      <c r="B1696" s="123" t="s">
        <v>11772</v>
      </c>
      <c r="C1696" s="123" t="s">
        <v>378</v>
      </c>
      <c r="D1696" s="117" t="s">
        <v>22429</v>
      </c>
      <c r="E1696" s="117" t="s">
        <v>21845</v>
      </c>
      <c r="F1696" s="118" t="s">
        <v>23119</v>
      </c>
      <c r="G1696" s="126">
        <v>515</v>
      </c>
      <c r="H1696" s="120" t="s">
        <v>25603</v>
      </c>
      <c r="I1696" s="5">
        <f>VLOOKUP(A1696,Population!$A$5:$L$3146,12,FALSE)*'National Throughput'!$C$14</f>
        <v>2.0445248590711753E-4</v>
      </c>
      <c r="J1696" s="118" t="s">
        <v>21802</v>
      </c>
      <c r="K1696" s="114">
        <f>'Emissions Factors'!$B$2</f>
        <v>10</v>
      </c>
      <c r="L1696" s="118" t="s">
        <v>21801</v>
      </c>
      <c r="M1696" s="118" t="s">
        <v>21802</v>
      </c>
      <c r="N1696" s="113">
        <f t="shared" si="78"/>
        <v>2.0445248590711751E-3</v>
      </c>
      <c r="O1696" s="126" t="s">
        <v>21801</v>
      </c>
      <c r="P1696" s="138">
        <f>VLOOKUP(A1696,Population!$A$5:$L$3146,12,FALSE)*'National Throughput'!$C$17</f>
        <v>443.55800613049627</v>
      </c>
      <c r="Q1696" s="118" t="s">
        <v>21806</v>
      </c>
      <c r="R1696" s="2">
        <f>'Emissions Factors'!$B$3</f>
        <v>9.9208017983194906E-5</v>
      </c>
      <c r="S1696" s="118" t="s">
        <v>21801</v>
      </c>
      <c r="T1696" s="118" t="s">
        <v>21806</v>
      </c>
      <c r="U1696" s="104">
        <f t="shared" si="79"/>
        <v>4.4004510648784349E-2</v>
      </c>
      <c r="V1696" s="126" t="s">
        <v>21801</v>
      </c>
      <c r="W1696" s="113">
        <f t="shared" si="80"/>
        <v>4.6049035507855524E-2</v>
      </c>
      <c r="X1696" s="126" t="s">
        <v>21801</v>
      </c>
    </row>
    <row r="1697" spans="1:24" x14ac:dyDescent="0.25">
      <c r="A1697" s="123" t="s">
        <v>12016</v>
      </c>
      <c r="B1697" s="123" t="s">
        <v>11772</v>
      </c>
      <c r="C1697" s="123" t="s">
        <v>386</v>
      </c>
      <c r="D1697" s="117" t="s">
        <v>22346</v>
      </c>
      <c r="E1697" s="117" t="s">
        <v>21845</v>
      </c>
      <c r="F1697" s="118" t="s">
        <v>23119</v>
      </c>
      <c r="G1697" s="126">
        <v>515</v>
      </c>
      <c r="H1697" s="120" t="s">
        <v>25604</v>
      </c>
      <c r="I1697" s="5">
        <f>VLOOKUP(A1697,Population!$A$5:$L$3146,12,FALSE)*'National Throughput'!$C$14</f>
        <v>3.0372625036777442E-5</v>
      </c>
      <c r="J1697" s="118" t="s">
        <v>21802</v>
      </c>
      <c r="K1697" s="114">
        <f>'Emissions Factors'!$B$2</f>
        <v>10</v>
      </c>
      <c r="L1697" s="118" t="s">
        <v>21801</v>
      </c>
      <c r="M1697" s="118" t="s">
        <v>21802</v>
      </c>
      <c r="N1697" s="113">
        <f t="shared" si="78"/>
        <v>3.037262503677744E-4</v>
      </c>
      <c r="O1697" s="126" t="s">
        <v>21801</v>
      </c>
      <c r="P1697" s="138">
        <f>VLOOKUP(A1697,Population!$A$5:$L$3146,12,FALSE)*'National Throughput'!$C$17</f>
        <v>65.893163110682423</v>
      </c>
      <c r="Q1697" s="118" t="s">
        <v>21806</v>
      </c>
      <c r="R1697" s="2">
        <f>'Emissions Factors'!$B$3</f>
        <v>9.9208017983194906E-5</v>
      </c>
      <c r="S1697" s="118" t="s">
        <v>21801</v>
      </c>
      <c r="T1697" s="118" t="s">
        <v>21806</v>
      </c>
      <c r="U1697" s="104">
        <f t="shared" si="79"/>
        <v>6.5371301108541769E-3</v>
      </c>
      <c r="V1697" s="126" t="s">
        <v>21801</v>
      </c>
      <c r="W1697" s="113">
        <f t="shared" si="80"/>
        <v>6.840856361221951E-3</v>
      </c>
      <c r="X1697" s="126" t="s">
        <v>21801</v>
      </c>
    </row>
    <row r="1698" spans="1:24" x14ac:dyDescent="0.25">
      <c r="A1698" s="123" t="s">
        <v>12024</v>
      </c>
      <c r="B1698" s="123" t="s">
        <v>11772</v>
      </c>
      <c r="C1698" s="123" t="s">
        <v>395</v>
      </c>
      <c r="D1698" s="117" t="s">
        <v>22765</v>
      </c>
      <c r="E1698" s="117" t="s">
        <v>21845</v>
      </c>
      <c r="F1698" s="118" t="s">
        <v>23119</v>
      </c>
      <c r="G1698" s="126">
        <v>515</v>
      </c>
      <c r="H1698" s="120" t="s">
        <v>25605</v>
      </c>
      <c r="I1698" s="5">
        <f>VLOOKUP(A1698,Population!$A$5:$L$3146,12,FALSE)*'National Throughput'!$C$14</f>
        <v>1.1610422181546452E-5</v>
      </c>
      <c r="J1698" s="118" t="s">
        <v>21802</v>
      </c>
      <c r="K1698" s="114">
        <f>'Emissions Factors'!$B$2</f>
        <v>10</v>
      </c>
      <c r="L1698" s="118" t="s">
        <v>21801</v>
      </c>
      <c r="M1698" s="118" t="s">
        <v>21802</v>
      </c>
      <c r="N1698" s="113">
        <f t="shared" si="78"/>
        <v>1.1610422181546453E-4</v>
      </c>
      <c r="O1698" s="126" t="s">
        <v>21801</v>
      </c>
      <c r="P1698" s="138">
        <f>VLOOKUP(A1698,Population!$A$5:$L$3146,12,FALSE)*'National Throughput'!$C$17</f>
        <v>25.188716538861854</v>
      </c>
      <c r="Q1698" s="118" t="s">
        <v>21806</v>
      </c>
      <c r="R1698" s="2">
        <f>'Emissions Factors'!$B$3</f>
        <v>9.9208017983194906E-5</v>
      </c>
      <c r="S1698" s="118" t="s">
        <v>21801</v>
      </c>
      <c r="T1698" s="118" t="s">
        <v>21806</v>
      </c>
      <c r="U1698" s="104">
        <f t="shared" si="79"/>
        <v>2.4989226433610057E-3</v>
      </c>
      <c r="V1698" s="126" t="s">
        <v>21801</v>
      </c>
      <c r="W1698" s="113">
        <f t="shared" si="80"/>
        <v>2.6150268651764703E-3</v>
      </c>
      <c r="X1698" s="126" t="s">
        <v>21801</v>
      </c>
    </row>
    <row r="1699" spans="1:24" x14ac:dyDescent="0.25">
      <c r="A1699" s="123" t="s">
        <v>12029</v>
      </c>
      <c r="B1699" s="123" t="s">
        <v>11772</v>
      </c>
      <c r="C1699" s="123" t="s">
        <v>403</v>
      </c>
      <c r="D1699" s="117" t="s">
        <v>23138</v>
      </c>
      <c r="E1699" s="117" t="s">
        <v>21845</v>
      </c>
      <c r="F1699" s="118" t="s">
        <v>23119</v>
      </c>
      <c r="G1699" s="126">
        <v>515</v>
      </c>
      <c r="H1699" s="120" t="s">
        <v>25606</v>
      </c>
      <c r="I1699" s="5">
        <f>VLOOKUP(A1699,Population!$A$5:$L$3146,12,FALSE)*'National Throughput'!$C$14</f>
        <v>3.1020973354475486E-6</v>
      </c>
      <c r="J1699" s="118" t="s">
        <v>21802</v>
      </c>
      <c r="K1699" s="114">
        <f>'Emissions Factors'!$B$2</f>
        <v>10</v>
      </c>
      <c r="L1699" s="118" t="s">
        <v>21801</v>
      </c>
      <c r="M1699" s="118" t="s">
        <v>21802</v>
      </c>
      <c r="N1699" s="113">
        <f t="shared" si="78"/>
        <v>3.1020973354475488E-5</v>
      </c>
      <c r="O1699" s="126" t="s">
        <v>21801</v>
      </c>
      <c r="P1699" s="138">
        <f>VLOOKUP(A1699,Population!$A$5:$L$3146,12,FALSE)*'National Throughput'!$C$17</f>
        <v>6.7299749515343956</v>
      </c>
      <c r="Q1699" s="118" t="s">
        <v>21806</v>
      </c>
      <c r="R1699" s="2">
        <f>'Emissions Factors'!$B$3</f>
        <v>9.9208017983194906E-5</v>
      </c>
      <c r="S1699" s="118" t="s">
        <v>21801</v>
      </c>
      <c r="T1699" s="118" t="s">
        <v>21806</v>
      </c>
      <c r="U1699" s="104">
        <f t="shared" si="79"/>
        <v>6.6766747601827562E-4</v>
      </c>
      <c r="V1699" s="126" t="s">
        <v>21801</v>
      </c>
      <c r="W1699" s="113">
        <f t="shared" si="80"/>
        <v>6.9868844937275108E-4</v>
      </c>
      <c r="X1699" s="126" t="s">
        <v>21801</v>
      </c>
    </row>
    <row r="1700" spans="1:24" x14ac:dyDescent="0.25">
      <c r="A1700" s="123" t="s">
        <v>12035</v>
      </c>
      <c r="B1700" s="123" t="s">
        <v>11772</v>
      </c>
      <c r="C1700" s="123" t="s">
        <v>411</v>
      </c>
      <c r="D1700" s="117" t="s">
        <v>23139</v>
      </c>
      <c r="E1700" s="117" t="s">
        <v>21845</v>
      </c>
      <c r="F1700" s="118" t="s">
        <v>23119</v>
      </c>
      <c r="G1700" s="126">
        <v>515</v>
      </c>
      <c r="H1700" s="120" t="s">
        <v>25607</v>
      </c>
      <c r="I1700" s="5">
        <f>VLOOKUP(A1700,Population!$A$5:$L$3146,12,FALSE)*'National Throughput'!$C$14</f>
        <v>9.6454280494462352E-6</v>
      </c>
      <c r="J1700" s="118" t="s">
        <v>21802</v>
      </c>
      <c r="K1700" s="114">
        <f>'Emissions Factors'!$B$2</f>
        <v>10</v>
      </c>
      <c r="L1700" s="118" t="s">
        <v>21801</v>
      </c>
      <c r="M1700" s="118" t="s">
        <v>21802</v>
      </c>
      <c r="N1700" s="113">
        <f t="shared" si="78"/>
        <v>9.6454280494462355E-5</v>
      </c>
      <c r="O1700" s="126" t="s">
        <v>21801</v>
      </c>
      <c r="P1700" s="138">
        <f>VLOOKUP(A1700,Population!$A$5:$L$3146,12,FALSE)*'National Throughput'!$C$17</f>
        <v>20.925677743195369</v>
      </c>
      <c r="Q1700" s="118" t="s">
        <v>21806</v>
      </c>
      <c r="R1700" s="2">
        <f>'Emissions Factors'!$B$3</f>
        <v>9.9208017983194906E-5</v>
      </c>
      <c r="S1700" s="118" t="s">
        <v>21801</v>
      </c>
      <c r="T1700" s="118" t="s">
        <v>21806</v>
      </c>
      <c r="U1700" s="104">
        <f t="shared" si="79"/>
        <v>2.0759950138574674E-3</v>
      </c>
      <c r="V1700" s="126" t="s">
        <v>21801</v>
      </c>
      <c r="W1700" s="113">
        <f t="shared" si="80"/>
        <v>2.1724492943519299E-3</v>
      </c>
      <c r="X1700" s="126" t="s">
        <v>21801</v>
      </c>
    </row>
    <row r="1701" spans="1:24" x14ac:dyDescent="0.25">
      <c r="A1701" s="123" t="s">
        <v>12041</v>
      </c>
      <c r="B1701" s="123" t="s">
        <v>11772</v>
      </c>
      <c r="C1701" s="123" t="s">
        <v>420</v>
      </c>
      <c r="D1701" s="117" t="s">
        <v>23058</v>
      </c>
      <c r="E1701" s="117" t="s">
        <v>21845</v>
      </c>
      <c r="F1701" s="118" t="s">
        <v>23119</v>
      </c>
      <c r="G1701" s="126">
        <v>515</v>
      </c>
      <c r="H1701" s="120" t="s">
        <v>25608</v>
      </c>
      <c r="I1701" s="5">
        <f>VLOOKUP(A1701,Population!$A$5:$L$3146,12,FALSE)*'National Throughput'!$C$14</f>
        <v>3.458855153339855E-5</v>
      </c>
      <c r="J1701" s="118" t="s">
        <v>21802</v>
      </c>
      <c r="K1701" s="114">
        <f>'Emissions Factors'!$B$2</f>
        <v>10</v>
      </c>
      <c r="L1701" s="118" t="s">
        <v>21801</v>
      </c>
      <c r="M1701" s="118" t="s">
        <v>21802</v>
      </c>
      <c r="N1701" s="113">
        <f t="shared" si="78"/>
        <v>3.4588551533398549E-4</v>
      </c>
      <c r="O1701" s="126" t="s">
        <v>21801</v>
      </c>
      <c r="P1701" s="138">
        <f>VLOOKUP(A1701,Population!$A$5:$L$3146,12,FALSE)*'National Throughput'!$C$17</f>
        <v>75.039581372789186</v>
      </c>
      <c r="Q1701" s="118" t="s">
        <v>21806</v>
      </c>
      <c r="R1701" s="2">
        <f>'Emissions Factors'!$B$3</f>
        <v>9.9208017983194906E-5</v>
      </c>
      <c r="S1701" s="118" t="s">
        <v>21801</v>
      </c>
      <c r="T1701" s="118" t="s">
        <v>21806</v>
      </c>
      <c r="U1701" s="104">
        <f t="shared" si="79"/>
        <v>7.444528138283087E-3</v>
      </c>
      <c r="V1701" s="126" t="s">
        <v>21801</v>
      </c>
      <c r="W1701" s="113">
        <f t="shared" si="80"/>
        <v>7.7904136536170723E-3</v>
      </c>
      <c r="X1701" s="126" t="s">
        <v>21801</v>
      </c>
    </row>
    <row r="1702" spans="1:24" x14ac:dyDescent="0.25">
      <c r="A1702" s="123" t="s">
        <v>12047</v>
      </c>
      <c r="B1702" s="123" t="s">
        <v>11772</v>
      </c>
      <c r="C1702" s="123" t="s">
        <v>428</v>
      </c>
      <c r="D1702" s="117" t="s">
        <v>23140</v>
      </c>
      <c r="E1702" s="117" t="s">
        <v>21845</v>
      </c>
      <c r="F1702" s="118" t="s">
        <v>23119</v>
      </c>
      <c r="G1702" s="126">
        <v>515</v>
      </c>
      <c r="H1702" s="120" t="s">
        <v>25609</v>
      </c>
      <c r="I1702" s="5">
        <f>VLOOKUP(A1702,Population!$A$5:$L$3146,12,FALSE)*'National Throughput'!$C$14</f>
        <v>2.4205003860726855E-6</v>
      </c>
      <c r="J1702" s="118" t="s">
        <v>21802</v>
      </c>
      <c r="K1702" s="114">
        <f>'Emissions Factors'!$B$2</f>
        <v>10</v>
      </c>
      <c r="L1702" s="118" t="s">
        <v>21801</v>
      </c>
      <c r="M1702" s="118" t="s">
        <v>21802</v>
      </c>
      <c r="N1702" s="113">
        <f t="shared" si="78"/>
        <v>2.4205003860726855E-5</v>
      </c>
      <c r="O1702" s="126" t="s">
        <v>21801</v>
      </c>
      <c r="P1702" s="138">
        <f>VLOOKUP(A1702,Population!$A$5:$L$3146,12,FALSE)*'National Throughput'!$C$17</f>
        <v>5.2512559107363774</v>
      </c>
      <c r="Q1702" s="118" t="s">
        <v>21806</v>
      </c>
      <c r="R1702" s="2">
        <f>'Emissions Factors'!$B$3</f>
        <v>9.9208017983194906E-5</v>
      </c>
      <c r="S1702" s="118" t="s">
        <v>21801</v>
      </c>
      <c r="T1702" s="118" t="s">
        <v>21806</v>
      </c>
      <c r="U1702" s="104">
        <f t="shared" si="79"/>
        <v>5.2096669082669304E-4</v>
      </c>
      <c r="V1702" s="126" t="s">
        <v>21801</v>
      </c>
      <c r="W1702" s="113">
        <f t="shared" si="80"/>
        <v>5.451716946874199E-4</v>
      </c>
      <c r="X1702" s="126" t="s">
        <v>21801</v>
      </c>
    </row>
    <row r="1703" spans="1:24" x14ac:dyDescent="0.25">
      <c r="A1703" s="123" t="s">
        <v>12054</v>
      </c>
      <c r="B1703" s="123" t="s">
        <v>11772</v>
      </c>
      <c r="C1703" s="123" t="s">
        <v>437</v>
      </c>
      <c r="D1703" s="117" t="s">
        <v>22170</v>
      </c>
      <c r="E1703" s="117" t="s">
        <v>21845</v>
      </c>
      <c r="F1703" s="118" t="s">
        <v>23119</v>
      </c>
      <c r="G1703" s="126">
        <v>515</v>
      </c>
      <c r="H1703" s="120" t="s">
        <v>25610</v>
      </c>
      <c r="I1703" s="5">
        <f>VLOOKUP(A1703,Population!$A$5:$L$3146,12,FALSE)*'National Throughput'!$C$14</f>
        <v>2.1152779472794537E-5</v>
      </c>
      <c r="J1703" s="118" t="s">
        <v>21802</v>
      </c>
      <c r="K1703" s="114">
        <f>'Emissions Factors'!$B$2</f>
        <v>10</v>
      </c>
      <c r="L1703" s="118" t="s">
        <v>21801</v>
      </c>
      <c r="M1703" s="118" t="s">
        <v>21802</v>
      </c>
      <c r="N1703" s="113">
        <f t="shared" si="78"/>
        <v>2.1152779472794538E-4</v>
      </c>
      <c r="O1703" s="126" t="s">
        <v>21801</v>
      </c>
      <c r="P1703" s="138">
        <f>VLOOKUP(A1703,Population!$A$5:$L$3146,12,FALSE)*'National Throughput'!$C$17</f>
        <v>45.890783110034107</v>
      </c>
      <c r="Q1703" s="118" t="s">
        <v>21806</v>
      </c>
      <c r="R1703" s="2">
        <f>'Emissions Factors'!$B$3</f>
        <v>9.9208017983194906E-5</v>
      </c>
      <c r="S1703" s="118" t="s">
        <v>21801</v>
      </c>
      <c r="T1703" s="118" t="s">
        <v>21806</v>
      </c>
      <c r="U1703" s="104">
        <f t="shared" si="79"/>
        <v>4.5527336360431606E-3</v>
      </c>
      <c r="V1703" s="126" t="s">
        <v>21801</v>
      </c>
      <c r="W1703" s="113">
        <f t="shared" si="80"/>
        <v>4.764261430771106E-3</v>
      </c>
      <c r="X1703" s="126" t="s">
        <v>21801</v>
      </c>
    </row>
    <row r="1704" spans="1:24" x14ac:dyDescent="0.25">
      <c r="A1704" s="123" t="s">
        <v>12060</v>
      </c>
      <c r="B1704" s="123" t="s">
        <v>11772</v>
      </c>
      <c r="C1704" s="123" t="s">
        <v>446</v>
      </c>
      <c r="D1704" s="117" t="s">
        <v>22066</v>
      </c>
      <c r="E1704" s="117" t="s">
        <v>21845</v>
      </c>
      <c r="F1704" s="118" t="s">
        <v>23119</v>
      </c>
      <c r="G1704" s="126">
        <v>515</v>
      </c>
      <c r="H1704" s="120" t="s">
        <v>25611</v>
      </c>
      <c r="I1704" s="5">
        <f>VLOOKUP(A1704,Population!$A$5:$L$3146,12,FALSE)*'National Throughput'!$C$14</f>
        <v>2.4387871334949379E-5</v>
      </c>
      <c r="J1704" s="118" t="s">
        <v>21802</v>
      </c>
      <c r="K1704" s="114">
        <f>'Emissions Factors'!$B$2</f>
        <v>10</v>
      </c>
      <c r="L1704" s="118" t="s">
        <v>21801</v>
      </c>
      <c r="M1704" s="118" t="s">
        <v>21802</v>
      </c>
      <c r="N1704" s="113">
        <f t="shared" si="78"/>
        <v>2.4387871334949379E-4</v>
      </c>
      <c r="O1704" s="126" t="s">
        <v>21801</v>
      </c>
      <c r="P1704" s="138">
        <f>VLOOKUP(A1704,Population!$A$5:$L$3146,12,FALSE)*'National Throughput'!$C$17</f>
        <v>52.909288606114458</v>
      </c>
      <c r="Q1704" s="118" t="s">
        <v>21806</v>
      </c>
      <c r="R1704" s="2">
        <f>'Emissions Factors'!$B$3</f>
        <v>9.9208017983194906E-5</v>
      </c>
      <c r="S1704" s="118" t="s">
        <v>21801</v>
      </c>
      <c r="T1704" s="118" t="s">
        <v>21806</v>
      </c>
      <c r="U1704" s="104">
        <f t="shared" si="79"/>
        <v>5.2490256555134526E-3</v>
      </c>
      <c r="V1704" s="126" t="s">
        <v>21801</v>
      </c>
      <c r="W1704" s="113">
        <f t="shared" si="80"/>
        <v>5.4929043688629461E-3</v>
      </c>
      <c r="X1704" s="126" t="s">
        <v>21801</v>
      </c>
    </row>
    <row r="1705" spans="1:24" x14ac:dyDescent="0.25">
      <c r="A1705" s="123" t="s">
        <v>12066</v>
      </c>
      <c r="B1705" s="123" t="s">
        <v>11772</v>
      </c>
      <c r="C1705" s="123" t="s">
        <v>454</v>
      </c>
      <c r="D1705" s="117" t="s">
        <v>22173</v>
      </c>
      <c r="E1705" s="117" t="s">
        <v>21845</v>
      </c>
      <c r="F1705" s="118" t="s">
        <v>23119</v>
      </c>
      <c r="G1705" s="126">
        <v>515</v>
      </c>
      <c r="H1705" s="120" t="s">
        <v>25612</v>
      </c>
      <c r="I1705" s="5">
        <f>VLOOKUP(A1705,Population!$A$5:$L$3146,12,FALSE)*'National Throughput'!$C$14</f>
        <v>1.7239415524432515E-5</v>
      </c>
      <c r="J1705" s="118" t="s">
        <v>21802</v>
      </c>
      <c r="K1705" s="114">
        <f>'Emissions Factors'!$B$2</f>
        <v>10</v>
      </c>
      <c r="L1705" s="118" t="s">
        <v>21801</v>
      </c>
      <c r="M1705" s="118" t="s">
        <v>21802</v>
      </c>
      <c r="N1705" s="113">
        <f t="shared" si="78"/>
        <v>1.7239415524432516E-4</v>
      </c>
      <c r="O1705" s="126" t="s">
        <v>21801</v>
      </c>
      <c r="P1705" s="138">
        <f>VLOOKUP(A1705,Population!$A$5:$L$3146,12,FALSE)*'National Throughput'!$C$17</f>
        <v>37.400771836769387</v>
      </c>
      <c r="Q1705" s="118" t="s">
        <v>21806</v>
      </c>
      <c r="R1705" s="2">
        <f>'Emissions Factors'!$B$3</f>
        <v>9.9208017983194906E-5</v>
      </c>
      <c r="S1705" s="118" t="s">
        <v>21801</v>
      </c>
      <c r="T1705" s="118" t="s">
        <v>21806</v>
      </c>
      <c r="U1705" s="104">
        <f t="shared" si="79"/>
        <v>3.7104564449675871E-3</v>
      </c>
      <c r="V1705" s="126" t="s">
        <v>21801</v>
      </c>
      <c r="W1705" s="113">
        <f t="shared" si="80"/>
        <v>3.882850600211912E-3</v>
      </c>
      <c r="X1705" s="126" t="s">
        <v>21801</v>
      </c>
    </row>
    <row r="1706" spans="1:24" x14ac:dyDescent="0.25">
      <c r="A1706" s="123" t="s">
        <v>12071</v>
      </c>
      <c r="B1706" s="123" t="s">
        <v>11772</v>
      </c>
      <c r="C1706" s="123" t="s">
        <v>463</v>
      </c>
      <c r="D1706" s="117" t="s">
        <v>23141</v>
      </c>
      <c r="E1706" s="117" t="s">
        <v>21845</v>
      </c>
      <c r="F1706" s="118" t="s">
        <v>23119</v>
      </c>
      <c r="G1706" s="126">
        <v>515</v>
      </c>
      <c r="H1706" s="120" t="s">
        <v>25613</v>
      </c>
      <c r="I1706" s="5">
        <f>VLOOKUP(A1706,Population!$A$5:$L$3146,12,FALSE)*'National Throughput'!$C$14</f>
        <v>2.2090390886080933E-5</v>
      </c>
      <c r="J1706" s="118" t="s">
        <v>21802</v>
      </c>
      <c r="K1706" s="114">
        <f>'Emissions Factors'!$B$2</f>
        <v>10</v>
      </c>
      <c r="L1706" s="118" t="s">
        <v>21801</v>
      </c>
      <c r="M1706" s="118" t="s">
        <v>21802</v>
      </c>
      <c r="N1706" s="113">
        <f t="shared" si="78"/>
        <v>2.2090390886080933E-4</v>
      </c>
      <c r="O1706" s="126" t="s">
        <v>21801</v>
      </c>
      <c r="P1706" s="138">
        <f>VLOOKUP(A1706,Population!$A$5:$L$3146,12,FALSE)*'National Throughput'!$C$17</f>
        <v>47.924923449083089</v>
      </c>
      <c r="Q1706" s="118" t="s">
        <v>21806</v>
      </c>
      <c r="R1706" s="2">
        <f>'Emissions Factors'!$B$3</f>
        <v>9.9208017983194906E-5</v>
      </c>
      <c r="S1706" s="118" t="s">
        <v>21801</v>
      </c>
      <c r="T1706" s="118" t="s">
        <v>21806</v>
      </c>
      <c r="U1706" s="104">
        <f t="shared" si="79"/>
        <v>4.7545366673798746E-3</v>
      </c>
      <c r="V1706" s="126" t="s">
        <v>21801</v>
      </c>
      <c r="W1706" s="113">
        <f t="shared" si="80"/>
        <v>4.9754405762406839E-3</v>
      </c>
      <c r="X1706" s="126" t="s">
        <v>21801</v>
      </c>
    </row>
    <row r="1707" spans="1:24" x14ac:dyDescent="0.25">
      <c r="A1707" s="123" t="s">
        <v>12076</v>
      </c>
      <c r="B1707" s="123" t="s">
        <v>11772</v>
      </c>
      <c r="C1707" s="123" t="s">
        <v>472</v>
      </c>
      <c r="D1707" s="117" t="s">
        <v>23142</v>
      </c>
      <c r="E1707" s="117" t="s">
        <v>21845</v>
      </c>
      <c r="F1707" s="118" t="s">
        <v>23119</v>
      </c>
      <c r="G1707" s="126">
        <v>515</v>
      </c>
      <c r="H1707" s="120" t="s">
        <v>25614</v>
      </c>
      <c r="I1707" s="5">
        <f>VLOOKUP(A1707,Population!$A$5:$L$3146,12,FALSE)*'National Throughput'!$C$14</f>
        <v>2.700121378474763E-5</v>
      </c>
      <c r="J1707" s="118" t="s">
        <v>21802</v>
      </c>
      <c r="K1707" s="114">
        <f>'Emissions Factors'!$B$2</f>
        <v>10</v>
      </c>
      <c r="L1707" s="118" t="s">
        <v>21801</v>
      </c>
      <c r="M1707" s="118" t="s">
        <v>21802</v>
      </c>
      <c r="N1707" s="113">
        <f t="shared" si="78"/>
        <v>2.700121378474763E-4</v>
      </c>
      <c r="O1707" s="126" t="s">
        <v>21801</v>
      </c>
      <c r="P1707" s="138">
        <f>VLOOKUP(A1707,Population!$A$5:$L$3146,12,FALSE)*'National Throughput'!$C$17</f>
        <v>58.578913806442465</v>
      </c>
      <c r="Q1707" s="118" t="s">
        <v>21806</v>
      </c>
      <c r="R1707" s="2">
        <f>'Emissions Factors'!$B$3</f>
        <v>9.9208017983194906E-5</v>
      </c>
      <c r="S1707" s="118" t="s">
        <v>21801</v>
      </c>
      <c r="T1707" s="118" t="s">
        <v>21806</v>
      </c>
      <c r="U1707" s="104">
        <f t="shared" si="79"/>
        <v>5.8114979343455685E-3</v>
      </c>
      <c r="V1707" s="126" t="s">
        <v>21801</v>
      </c>
      <c r="W1707" s="113">
        <f t="shared" si="80"/>
        <v>6.081510072193045E-3</v>
      </c>
      <c r="X1707" s="126" t="s">
        <v>21801</v>
      </c>
    </row>
    <row r="1708" spans="1:24" x14ac:dyDescent="0.25">
      <c r="A1708" s="123" t="s">
        <v>12083</v>
      </c>
      <c r="B1708" s="123" t="s">
        <v>11772</v>
      </c>
      <c r="C1708" s="123" t="s">
        <v>480</v>
      </c>
      <c r="D1708" s="117" t="s">
        <v>23143</v>
      </c>
      <c r="E1708" s="117" t="s">
        <v>21845</v>
      </c>
      <c r="F1708" s="118" t="s">
        <v>23119</v>
      </c>
      <c r="G1708" s="126">
        <v>515</v>
      </c>
      <c r="H1708" s="120" t="s">
        <v>25615</v>
      </c>
      <c r="I1708" s="5">
        <f>VLOOKUP(A1708,Population!$A$5:$L$3146,12,FALSE)*'National Throughput'!$C$14</f>
        <v>2.6931391658226305E-6</v>
      </c>
      <c r="J1708" s="118" t="s">
        <v>21802</v>
      </c>
      <c r="K1708" s="114">
        <f>'Emissions Factors'!$B$2</f>
        <v>10</v>
      </c>
      <c r="L1708" s="118" t="s">
        <v>21801</v>
      </c>
      <c r="M1708" s="118" t="s">
        <v>21802</v>
      </c>
      <c r="N1708" s="113">
        <f t="shared" si="78"/>
        <v>2.6931391658226305E-5</v>
      </c>
      <c r="O1708" s="126" t="s">
        <v>21801</v>
      </c>
      <c r="P1708" s="138">
        <f>VLOOKUP(A1708,Population!$A$5:$L$3146,12,FALSE)*'National Throughput'!$C$17</f>
        <v>5.8427435270555845</v>
      </c>
      <c r="Q1708" s="118" t="s">
        <v>21806</v>
      </c>
      <c r="R1708" s="2">
        <f>'Emissions Factors'!$B$3</f>
        <v>9.9208017983194906E-5</v>
      </c>
      <c r="S1708" s="118" t="s">
        <v>21801</v>
      </c>
      <c r="T1708" s="118" t="s">
        <v>21806</v>
      </c>
      <c r="U1708" s="104">
        <f t="shared" si="79"/>
        <v>5.7964700490332609E-4</v>
      </c>
      <c r="V1708" s="126" t="s">
        <v>21801</v>
      </c>
      <c r="W1708" s="113">
        <f t="shared" si="80"/>
        <v>6.0657839656155235E-4</v>
      </c>
      <c r="X1708" s="126" t="s">
        <v>21801</v>
      </c>
    </row>
    <row r="1709" spans="1:24" x14ac:dyDescent="0.25">
      <c r="A1709" s="123" t="s">
        <v>12089</v>
      </c>
      <c r="B1709" s="123" t="s">
        <v>11772</v>
      </c>
      <c r="C1709" s="123" t="s">
        <v>489</v>
      </c>
      <c r="D1709" s="117" t="s">
        <v>23144</v>
      </c>
      <c r="E1709" s="117" t="s">
        <v>21845</v>
      </c>
      <c r="F1709" s="118" t="s">
        <v>23119</v>
      </c>
      <c r="G1709" s="126">
        <v>515</v>
      </c>
      <c r="H1709" s="120" t="s">
        <v>25616</v>
      </c>
      <c r="I1709" s="5">
        <f>VLOOKUP(A1709,Population!$A$5:$L$3146,12,FALSE)*'National Throughput'!$C$14</f>
        <v>1.2345216941604232E-5</v>
      </c>
      <c r="J1709" s="118" t="s">
        <v>21802</v>
      </c>
      <c r="K1709" s="114">
        <f>'Emissions Factors'!$B$2</f>
        <v>10</v>
      </c>
      <c r="L1709" s="118" t="s">
        <v>21801</v>
      </c>
      <c r="M1709" s="118" t="s">
        <v>21802</v>
      </c>
      <c r="N1709" s="113">
        <f t="shared" si="78"/>
        <v>1.2345216941604231E-4</v>
      </c>
      <c r="O1709" s="126" t="s">
        <v>21801</v>
      </c>
      <c r="P1709" s="138">
        <f>VLOOKUP(A1709,Population!$A$5:$L$3146,12,FALSE)*'National Throughput'!$C$17</f>
        <v>26.782847797478254</v>
      </c>
      <c r="Q1709" s="118" t="s">
        <v>21806</v>
      </c>
      <c r="R1709" s="2">
        <f>'Emissions Factors'!$B$3</f>
        <v>9.9208017983194906E-5</v>
      </c>
      <c r="S1709" s="118" t="s">
        <v>21801</v>
      </c>
      <c r="T1709" s="118" t="s">
        <v>21806</v>
      </c>
      <c r="U1709" s="104">
        <f t="shared" si="79"/>
        <v>2.6570732459333946E-3</v>
      </c>
      <c r="V1709" s="126" t="s">
        <v>21801</v>
      </c>
      <c r="W1709" s="113">
        <f t="shared" si="80"/>
        <v>2.780525415349437E-3</v>
      </c>
      <c r="X1709" s="126" t="s">
        <v>21801</v>
      </c>
    </row>
    <row r="1710" spans="1:24" x14ac:dyDescent="0.25">
      <c r="A1710" s="123" t="s">
        <v>12093</v>
      </c>
      <c r="B1710" s="123" t="s">
        <v>11772</v>
      </c>
      <c r="C1710" s="123" t="s">
        <v>498</v>
      </c>
      <c r="D1710" s="117" t="s">
        <v>22553</v>
      </c>
      <c r="E1710" s="117" t="s">
        <v>21845</v>
      </c>
      <c r="F1710" s="118" t="s">
        <v>23119</v>
      </c>
      <c r="G1710" s="126">
        <v>515</v>
      </c>
      <c r="H1710" s="120" t="s">
        <v>25617</v>
      </c>
      <c r="I1710" s="5">
        <f>VLOOKUP(A1710,Population!$A$5:$L$3146,12,FALSE)*'National Throughput'!$C$14</f>
        <v>2.8201489388280927E-5</v>
      </c>
      <c r="J1710" s="118" t="s">
        <v>21802</v>
      </c>
      <c r="K1710" s="114">
        <f>'Emissions Factors'!$B$2</f>
        <v>10</v>
      </c>
      <c r="L1710" s="118" t="s">
        <v>21801</v>
      </c>
      <c r="M1710" s="118" t="s">
        <v>21802</v>
      </c>
      <c r="N1710" s="113">
        <f t="shared" si="78"/>
        <v>2.8201489388280927E-4</v>
      </c>
      <c r="O1710" s="126" t="s">
        <v>21801</v>
      </c>
      <c r="P1710" s="138">
        <f>VLOOKUP(A1710,Population!$A$5:$L$3146,12,FALSE)*'National Throughput'!$C$17</f>
        <v>61.182901970969709</v>
      </c>
      <c r="Q1710" s="118" t="s">
        <v>21806</v>
      </c>
      <c r="R1710" s="2">
        <f>'Emissions Factors'!$B$3</f>
        <v>9.9208017983194906E-5</v>
      </c>
      <c r="S1710" s="118" t="s">
        <v>21801</v>
      </c>
      <c r="T1710" s="118" t="s">
        <v>21806</v>
      </c>
      <c r="U1710" s="104">
        <f t="shared" si="79"/>
        <v>6.0698344390000139E-3</v>
      </c>
      <c r="V1710" s="126" t="s">
        <v>21801</v>
      </c>
      <c r="W1710" s="113">
        <f t="shared" si="80"/>
        <v>6.3518493328828234E-3</v>
      </c>
      <c r="X1710" s="126" t="s">
        <v>21801</v>
      </c>
    </row>
    <row r="1711" spans="1:24" x14ac:dyDescent="0.25">
      <c r="A1711" s="123" t="s">
        <v>12098</v>
      </c>
      <c r="B1711" s="123" t="s">
        <v>11772</v>
      </c>
      <c r="C1711" s="123" t="s">
        <v>506</v>
      </c>
      <c r="D1711" s="117" t="s">
        <v>23145</v>
      </c>
      <c r="E1711" s="117" t="s">
        <v>21845</v>
      </c>
      <c r="F1711" s="118" t="s">
        <v>23119</v>
      </c>
      <c r="G1711" s="126">
        <v>515</v>
      </c>
      <c r="H1711" s="120" t="s">
        <v>25618</v>
      </c>
      <c r="I1711" s="5">
        <f>VLOOKUP(A1711,Population!$A$5:$L$3146,12,FALSE)*'National Throughput'!$C$14</f>
        <v>1.0034270796906676E-3</v>
      </c>
      <c r="J1711" s="118" t="s">
        <v>21802</v>
      </c>
      <c r="K1711" s="114">
        <f>'Emissions Factors'!$B$2</f>
        <v>10</v>
      </c>
      <c r="L1711" s="118" t="s">
        <v>21801</v>
      </c>
      <c r="M1711" s="118" t="s">
        <v>21802</v>
      </c>
      <c r="N1711" s="113">
        <f t="shared" si="78"/>
        <v>1.0034270796906676E-2</v>
      </c>
      <c r="O1711" s="126" t="s">
        <v>21801</v>
      </c>
      <c r="P1711" s="138">
        <f>VLOOKUP(A1711,Population!$A$5:$L$3146,12,FALSE)*'National Throughput'!$C$17</f>
        <v>2176.9268922811607</v>
      </c>
      <c r="Q1711" s="118" t="s">
        <v>21806</v>
      </c>
      <c r="R1711" s="2">
        <f>'Emissions Factors'!$B$3</f>
        <v>9.9208017983194906E-5</v>
      </c>
      <c r="S1711" s="118" t="s">
        <v>21801</v>
      </c>
      <c r="T1711" s="118" t="s">
        <v>21806</v>
      </c>
      <c r="U1711" s="104">
        <f t="shared" si="79"/>
        <v>0.21596860227752998</v>
      </c>
      <c r="V1711" s="126" t="s">
        <v>21801</v>
      </c>
      <c r="W1711" s="113">
        <f t="shared" si="80"/>
        <v>0.22600287307443664</v>
      </c>
      <c r="X1711" s="126" t="s">
        <v>21801</v>
      </c>
    </row>
    <row r="1712" spans="1:24" x14ac:dyDescent="0.25">
      <c r="A1712" s="123" t="s">
        <v>12105</v>
      </c>
      <c r="B1712" s="123" t="s">
        <v>11772</v>
      </c>
      <c r="C1712" s="123" t="s">
        <v>514</v>
      </c>
      <c r="D1712" s="117" t="s">
        <v>22175</v>
      </c>
      <c r="E1712" s="117" t="s">
        <v>21845</v>
      </c>
      <c r="F1712" s="118" t="s">
        <v>23119</v>
      </c>
      <c r="G1712" s="126">
        <v>515</v>
      </c>
      <c r="H1712" s="120" t="s">
        <v>25619</v>
      </c>
      <c r="I1712" s="5">
        <f>VLOOKUP(A1712,Population!$A$5:$L$3146,12,FALSE)*'National Throughput'!$C$14</f>
        <v>1.1907997435054014E-4</v>
      </c>
      <c r="J1712" s="118" t="s">
        <v>21802</v>
      </c>
      <c r="K1712" s="114">
        <f>'Emissions Factors'!$B$2</f>
        <v>10</v>
      </c>
      <c r="L1712" s="118" t="s">
        <v>21801</v>
      </c>
      <c r="M1712" s="118" t="s">
        <v>21802</v>
      </c>
      <c r="N1712" s="113">
        <f t="shared" si="78"/>
        <v>1.1907997435054013E-3</v>
      </c>
      <c r="O1712" s="126" t="s">
        <v>21801</v>
      </c>
      <c r="P1712" s="138">
        <f>VLOOKUP(A1712,Population!$A$5:$L$3146,12,FALSE)*'National Throughput'!$C$17</f>
        <v>258.34303632283428</v>
      </c>
      <c r="Q1712" s="118" t="s">
        <v>21806</v>
      </c>
      <c r="R1712" s="2">
        <f>'Emissions Factors'!$B$3</f>
        <v>9.9208017983194906E-5</v>
      </c>
      <c r="S1712" s="118" t="s">
        <v>21801</v>
      </c>
      <c r="T1712" s="118" t="s">
        <v>21806</v>
      </c>
      <c r="U1712" s="104">
        <f t="shared" si="79"/>
        <v>2.5629700593348917E-2</v>
      </c>
      <c r="V1712" s="126" t="s">
        <v>21801</v>
      </c>
      <c r="W1712" s="113">
        <f t="shared" si="80"/>
        <v>2.6820500336854319E-2</v>
      </c>
      <c r="X1712" s="126" t="s">
        <v>21801</v>
      </c>
    </row>
    <row r="1713" spans="1:24" x14ac:dyDescent="0.25">
      <c r="A1713" s="123" t="s">
        <v>12112</v>
      </c>
      <c r="B1713" s="123" t="s">
        <v>11772</v>
      </c>
      <c r="C1713" s="123" t="s">
        <v>523</v>
      </c>
      <c r="D1713" s="117" t="s">
        <v>22177</v>
      </c>
      <c r="E1713" s="117" t="s">
        <v>21845</v>
      </c>
      <c r="F1713" s="118" t="s">
        <v>23119</v>
      </c>
      <c r="G1713" s="126">
        <v>515</v>
      </c>
      <c r="H1713" s="120" t="s">
        <v>25620</v>
      </c>
      <c r="I1713" s="5">
        <f>VLOOKUP(A1713,Population!$A$5:$L$3146,12,FALSE)*'National Throughput'!$C$14</f>
        <v>2.493647375761695E-6</v>
      </c>
      <c r="J1713" s="118" t="s">
        <v>21802</v>
      </c>
      <c r="K1713" s="114">
        <f>'Emissions Factors'!$B$2</f>
        <v>10</v>
      </c>
      <c r="L1713" s="118" t="s">
        <v>21801</v>
      </c>
      <c r="M1713" s="118" t="s">
        <v>21802</v>
      </c>
      <c r="N1713" s="113">
        <f t="shared" si="78"/>
        <v>2.4936473757616951E-5</v>
      </c>
      <c r="O1713" s="126" t="s">
        <v>21801</v>
      </c>
      <c r="P1713" s="138">
        <f>VLOOKUP(A1713,Population!$A$5:$L$3146,12,FALSE)*'National Throughput'!$C$17</f>
        <v>5.4099477102366524</v>
      </c>
      <c r="Q1713" s="118" t="s">
        <v>21806</v>
      </c>
      <c r="R1713" s="2">
        <f>'Emissions Factors'!$B$3</f>
        <v>9.9208017983194906E-5</v>
      </c>
      <c r="S1713" s="118" t="s">
        <v>21801</v>
      </c>
      <c r="T1713" s="118" t="s">
        <v>21806</v>
      </c>
      <c r="U1713" s="104">
        <f t="shared" si="79"/>
        <v>5.3671018972530191E-4</v>
      </c>
      <c r="V1713" s="126" t="s">
        <v>21801</v>
      </c>
      <c r="W1713" s="113">
        <f t="shared" si="80"/>
        <v>5.6164666348291884E-4</v>
      </c>
      <c r="X1713" s="126" t="s">
        <v>21801</v>
      </c>
    </row>
    <row r="1714" spans="1:24" x14ac:dyDescent="0.25">
      <c r="A1714" s="123" t="s">
        <v>12119</v>
      </c>
      <c r="B1714" s="123" t="s">
        <v>11772</v>
      </c>
      <c r="C1714" s="123" t="s">
        <v>532</v>
      </c>
      <c r="D1714" s="117" t="s">
        <v>23146</v>
      </c>
      <c r="E1714" s="117" t="s">
        <v>21845</v>
      </c>
      <c r="F1714" s="118" t="s">
        <v>23119</v>
      </c>
      <c r="G1714" s="126">
        <v>515</v>
      </c>
      <c r="H1714" s="120" t="s">
        <v>25621</v>
      </c>
      <c r="I1714" s="5">
        <f>VLOOKUP(A1714,Population!$A$5:$L$3146,12,FALSE)*'National Throughput'!$C$14</f>
        <v>1.9550195425971687E-6</v>
      </c>
      <c r="J1714" s="118" t="s">
        <v>21802</v>
      </c>
      <c r="K1714" s="114">
        <f>'Emissions Factors'!$B$2</f>
        <v>10</v>
      </c>
      <c r="L1714" s="118" t="s">
        <v>21801</v>
      </c>
      <c r="M1714" s="118" t="s">
        <v>21802</v>
      </c>
      <c r="N1714" s="113">
        <f t="shared" si="78"/>
        <v>1.9550195425971688E-5</v>
      </c>
      <c r="O1714" s="126" t="s">
        <v>21801</v>
      </c>
      <c r="P1714" s="138">
        <f>VLOOKUP(A1714,Population!$A$5:$L$3146,12,FALSE)*'National Throughput'!$C$17</f>
        <v>4.2413990048255359</v>
      </c>
      <c r="Q1714" s="118" t="s">
        <v>21806</v>
      </c>
      <c r="R1714" s="2">
        <f>'Emissions Factors'!$B$3</f>
        <v>9.9208017983194906E-5</v>
      </c>
      <c r="S1714" s="118" t="s">
        <v>21801</v>
      </c>
      <c r="T1714" s="118" t="s">
        <v>21806</v>
      </c>
      <c r="U1714" s="104">
        <f t="shared" si="79"/>
        <v>4.2078078874463676E-4</v>
      </c>
      <c r="V1714" s="126" t="s">
        <v>21801</v>
      </c>
      <c r="W1714" s="113">
        <f t="shared" si="80"/>
        <v>4.4033098417060846E-4</v>
      </c>
      <c r="X1714" s="126" t="s">
        <v>21801</v>
      </c>
    </row>
    <row r="1715" spans="1:24" x14ac:dyDescent="0.25">
      <c r="A1715" s="123" t="s">
        <v>12126</v>
      </c>
      <c r="B1715" s="123" t="s">
        <v>11772</v>
      </c>
      <c r="C1715" s="123" t="s">
        <v>540</v>
      </c>
      <c r="D1715" s="117" t="s">
        <v>22703</v>
      </c>
      <c r="E1715" s="117" t="s">
        <v>21845</v>
      </c>
      <c r="F1715" s="118" t="s">
        <v>23119</v>
      </c>
      <c r="G1715" s="126">
        <v>515</v>
      </c>
      <c r="H1715" s="120" t="s">
        <v>25622</v>
      </c>
      <c r="I1715" s="5">
        <f>VLOOKUP(A1715,Population!$A$5:$L$3146,12,FALSE)*'National Throughput'!$C$14</f>
        <v>1.6557818575057653E-6</v>
      </c>
      <c r="J1715" s="118" t="s">
        <v>21802</v>
      </c>
      <c r="K1715" s="114">
        <f>'Emissions Factors'!$B$2</f>
        <v>10</v>
      </c>
      <c r="L1715" s="118" t="s">
        <v>21801</v>
      </c>
      <c r="M1715" s="118" t="s">
        <v>21802</v>
      </c>
      <c r="N1715" s="113">
        <f t="shared" si="78"/>
        <v>1.6557818575057653E-5</v>
      </c>
      <c r="O1715" s="126" t="s">
        <v>21801</v>
      </c>
      <c r="P1715" s="138">
        <f>VLOOKUP(A1715,Population!$A$5:$L$3146,12,FALSE)*'National Throughput'!$C$17</f>
        <v>3.5922052795971369</v>
      </c>
      <c r="Q1715" s="118" t="s">
        <v>21806</v>
      </c>
      <c r="R1715" s="2">
        <f>'Emissions Factors'!$B$3</f>
        <v>9.9208017983194906E-5</v>
      </c>
      <c r="S1715" s="118" t="s">
        <v>21801</v>
      </c>
      <c r="T1715" s="118" t="s">
        <v>21806</v>
      </c>
      <c r="U1715" s="104">
        <f t="shared" si="79"/>
        <v>3.5637556597760043E-4</v>
      </c>
      <c r="V1715" s="126" t="s">
        <v>21801</v>
      </c>
      <c r="W1715" s="113">
        <f t="shared" si="80"/>
        <v>3.729333845526581E-4</v>
      </c>
      <c r="X1715" s="126" t="s">
        <v>21801</v>
      </c>
    </row>
    <row r="1716" spans="1:24" x14ac:dyDescent="0.25">
      <c r="A1716" s="123" t="s">
        <v>12132</v>
      </c>
      <c r="B1716" s="123" t="s">
        <v>11772</v>
      </c>
      <c r="C1716" s="123" t="s">
        <v>549</v>
      </c>
      <c r="D1716" s="117" t="s">
        <v>22074</v>
      </c>
      <c r="E1716" s="117" t="s">
        <v>21845</v>
      </c>
      <c r="F1716" s="118" t="s">
        <v>23119</v>
      </c>
      <c r="G1716" s="126">
        <v>515</v>
      </c>
      <c r="H1716" s="120" t="s">
        <v>25623</v>
      </c>
      <c r="I1716" s="5">
        <f>VLOOKUP(A1716,Population!$A$5:$L$3146,12,FALSE)*'National Throughput'!$C$14</f>
        <v>1.169487370600558E-4</v>
      </c>
      <c r="J1716" s="118" t="s">
        <v>21802</v>
      </c>
      <c r="K1716" s="114">
        <f>'Emissions Factors'!$B$2</f>
        <v>10</v>
      </c>
      <c r="L1716" s="118" t="s">
        <v>21801</v>
      </c>
      <c r="M1716" s="118" t="s">
        <v>21802</v>
      </c>
      <c r="N1716" s="113">
        <f t="shared" si="78"/>
        <v>1.1694873706005579E-3</v>
      </c>
      <c r="O1716" s="126" t="s">
        <v>21801</v>
      </c>
      <c r="P1716" s="138">
        <f>VLOOKUP(A1716,Population!$A$5:$L$3146,12,FALSE)*'National Throughput'!$C$17</f>
        <v>253.71933434648534</v>
      </c>
      <c r="Q1716" s="118" t="s">
        <v>21806</v>
      </c>
      <c r="R1716" s="2">
        <f>'Emissions Factors'!$B$3</f>
        <v>9.9208017983194906E-5</v>
      </c>
      <c r="S1716" s="118" t="s">
        <v>21801</v>
      </c>
      <c r="T1716" s="118" t="s">
        <v>21806</v>
      </c>
      <c r="U1716" s="104">
        <f t="shared" si="79"/>
        <v>2.5170992284530357E-2</v>
      </c>
      <c r="V1716" s="126" t="s">
        <v>21801</v>
      </c>
      <c r="W1716" s="113">
        <f t="shared" si="80"/>
        <v>2.6340479655130915E-2</v>
      </c>
      <c r="X1716" s="126" t="s">
        <v>21801</v>
      </c>
    </row>
    <row r="1717" spans="1:24" x14ac:dyDescent="0.25">
      <c r="A1717" s="123" t="s">
        <v>12138</v>
      </c>
      <c r="B1717" s="123" t="s">
        <v>11772</v>
      </c>
      <c r="C1717" s="123" t="s">
        <v>557</v>
      </c>
      <c r="D1717" s="117" t="s">
        <v>23147</v>
      </c>
      <c r="E1717" s="117" t="s">
        <v>21845</v>
      </c>
      <c r="F1717" s="118" t="s">
        <v>23119</v>
      </c>
      <c r="G1717" s="126">
        <v>515</v>
      </c>
      <c r="H1717" s="120" t="s">
        <v>25624</v>
      </c>
      <c r="I1717" s="5">
        <f>VLOOKUP(A1717,Population!$A$5:$L$3146,12,FALSE)*'National Throughput'!$C$14</f>
        <v>2.5820887360220429E-5</v>
      </c>
      <c r="J1717" s="118" t="s">
        <v>21802</v>
      </c>
      <c r="K1717" s="114">
        <f>'Emissions Factors'!$B$2</f>
        <v>10</v>
      </c>
      <c r="L1717" s="118" t="s">
        <v>21801</v>
      </c>
      <c r="M1717" s="118" t="s">
        <v>21802</v>
      </c>
      <c r="N1717" s="113">
        <f t="shared" si="78"/>
        <v>2.5820887360220431E-4</v>
      </c>
      <c r="O1717" s="126" t="s">
        <v>21801</v>
      </c>
      <c r="P1717" s="138">
        <f>VLOOKUP(A1717,Population!$A$5:$L$3146,12,FALSE)*'National Throughput'!$C$17</f>
        <v>56.018205223597121</v>
      </c>
      <c r="Q1717" s="118" t="s">
        <v>21806</v>
      </c>
      <c r="R1717" s="2">
        <f>'Emissions Factors'!$B$3</f>
        <v>9.9208017983194906E-5</v>
      </c>
      <c r="S1717" s="118" t="s">
        <v>21801</v>
      </c>
      <c r="T1717" s="118" t="s">
        <v>21806</v>
      </c>
      <c r="U1717" s="104">
        <f t="shared" si="79"/>
        <v>5.557455111208926E-3</v>
      </c>
      <c r="V1717" s="126" t="s">
        <v>21801</v>
      </c>
      <c r="W1717" s="113">
        <f t="shared" si="80"/>
        <v>5.8156639848111306E-3</v>
      </c>
      <c r="X1717" s="126" t="s">
        <v>21801</v>
      </c>
    </row>
    <row r="1718" spans="1:24" x14ac:dyDescent="0.25">
      <c r="A1718" s="123" t="s">
        <v>12146</v>
      </c>
      <c r="B1718" s="123" t="s">
        <v>11772</v>
      </c>
      <c r="C1718" s="123" t="s">
        <v>565</v>
      </c>
      <c r="D1718" s="117" t="s">
        <v>23148</v>
      </c>
      <c r="E1718" s="117" t="s">
        <v>21845</v>
      </c>
      <c r="F1718" s="118" t="s">
        <v>23119</v>
      </c>
      <c r="G1718" s="126">
        <v>515</v>
      </c>
      <c r="H1718" s="120" t="s">
        <v>25625</v>
      </c>
      <c r="I1718" s="5">
        <f>VLOOKUP(A1718,Population!$A$5:$L$3146,12,FALSE)*'National Throughput'!$C$14</f>
        <v>1.6165484721271149E-5</v>
      </c>
      <c r="J1718" s="118" t="s">
        <v>21802</v>
      </c>
      <c r="K1718" s="114">
        <f>'Emissions Factors'!$B$2</f>
        <v>10</v>
      </c>
      <c r="L1718" s="118" t="s">
        <v>21801</v>
      </c>
      <c r="M1718" s="118" t="s">
        <v>21802</v>
      </c>
      <c r="N1718" s="113">
        <f t="shared" si="78"/>
        <v>1.6165484721271151E-4</v>
      </c>
      <c r="O1718" s="126" t="s">
        <v>21801</v>
      </c>
      <c r="P1718" s="138">
        <f>VLOOKUP(A1718,Population!$A$5:$L$3146,12,FALSE)*'National Throughput'!$C$17</f>
        <v>35.070887689560806</v>
      </c>
      <c r="Q1718" s="118" t="s">
        <v>21806</v>
      </c>
      <c r="R1718" s="2">
        <f>'Emissions Factors'!$B$3</f>
        <v>9.9208017983194906E-5</v>
      </c>
      <c r="S1718" s="118" t="s">
        <v>21801</v>
      </c>
      <c r="T1718" s="118" t="s">
        <v>21806</v>
      </c>
      <c r="U1718" s="104">
        <f t="shared" si="79"/>
        <v>3.479313256592557E-3</v>
      </c>
      <c r="V1718" s="126" t="s">
        <v>21801</v>
      </c>
      <c r="W1718" s="113">
        <f t="shared" si="80"/>
        <v>3.6409681038052687E-3</v>
      </c>
      <c r="X1718" s="126" t="s">
        <v>21801</v>
      </c>
    </row>
    <row r="1719" spans="1:24" x14ac:dyDescent="0.25">
      <c r="A1719" s="123" t="s">
        <v>12150</v>
      </c>
      <c r="B1719" s="123" t="s">
        <v>11772</v>
      </c>
      <c r="C1719" s="123" t="s">
        <v>574</v>
      </c>
      <c r="D1719" s="117" t="s">
        <v>23149</v>
      </c>
      <c r="E1719" s="117" t="s">
        <v>21845</v>
      </c>
      <c r="F1719" s="118" t="s">
        <v>23119</v>
      </c>
      <c r="G1719" s="126">
        <v>515</v>
      </c>
      <c r="H1719" s="120" t="s">
        <v>25626</v>
      </c>
      <c r="I1719" s="5">
        <f>VLOOKUP(A1719,Population!$A$5:$L$3146,12,FALSE)*'National Throughput'!$C$14</f>
        <v>1.1869761508625668E-5</v>
      </c>
      <c r="J1719" s="118" t="s">
        <v>21802</v>
      </c>
      <c r="K1719" s="114">
        <f>'Emissions Factors'!$B$2</f>
        <v>10</v>
      </c>
      <c r="L1719" s="118" t="s">
        <v>21801</v>
      </c>
      <c r="M1719" s="118" t="s">
        <v>21802</v>
      </c>
      <c r="N1719" s="113">
        <f t="shared" si="78"/>
        <v>1.1869761508625667E-4</v>
      </c>
      <c r="O1719" s="126" t="s">
        <v>21801</v>
      </c>
      <c r="P1719" s="138">
        <f>VLOOKUP(A1719,Population!$A$5:$L$3146,12,FALSE)*'National Throughput'!$C$17</f>
        <v>25.751351100726467</v>
      </c>
      <c r="Q1719" s="118" t="s">
        <v>21806</v>
      </c>
      <c r="R1719" s="2">
        <f>'Emissions Factors'!$B$3</f>
        <v>9.9208017983194906E-5</v>
      </c>
      <c r="S1719" s="118" t="s">
        <v>21801</v>
      </c>
      <c r="T1719" s="118" t="s">
        <v>21806</v>
      </c>
      <c r="U1719" s="104">
        <f t="shared" si="79"/>
        <v>2.5547405030924373E-3</v>
      </c>
      <c r="V1719" s="126" t="s">
        <v>21801</v>
      </c>
      <c r="W1719" s="113">
        <f t="shared" si="80"/>
        <v>2.673438118178694E-3</v>
      </c>
      <c r="X1719" s="126" t="s">
        <v>21801</v>
      </c>
    </row>
    <row r="1720" spans="1:24" x14ac:dyDescent="0.25">
      <c r="A1720" s="123" t="s">
        <v>12157</v>
      </c>
      <c r="B1720" s="123" t="s">
        <v>11772</v>
      </c>
      <c r="C1720" s="123" t="s">
        <v>583</v>
      </c>
      <c r="D1720" s="117" t="s">
        <v>22707</v>
      </c>
      <c r="E1720" s="117" t="s">
        <v>21845</v>
      </c>
      <c r="F1720" s="118" t="s">
        <v>23119</v>
      </c>
      <c r="G1720" s="126">
        <v>515</v>
      </c>
      <c r="H1720" s="120" t="s">
        <v>25627</v>
      </c>
      <c r="I1720" s="5">
        <f>VLOOKUP(A1720,Population!$A$5:$L$3146,12,FALSE)*'National Throughput'!$C$14</f>
        <v>2.3855893228120214E-5</v>
      </c>
      <c r="J1720" s="118" t="s">
        <v>21802</v>
      </c>
      <c r="K1720" s="114">
        <f>'Emissions Factors'!$B$2</f>
        <v>10</v>
      </c>
      <c r="L1720" s="118" t="s">
        <v>21801</v>
      </c>
      <c r="M1720" s="118" t="s">
        <v>21802</v>
      </c>
      <c r="N1720" s="113">
        <f t="shared" si="78"/>
        <v>2.3855893228120215E-4</v>
      </c>
      <c r="O1720" s="126" t="s">
        <v>21801</v>
      </c>
      <c r="P1720" s="138">
        <f>VLOOKUP(A1720,Population!$A$5:$L$3146,12,FALSE)*'National Throughput'!$C$17</f>
        <v>51.755166427930639</v>
      </c>
      <c r="Q1720" s="118" t="s">
        <v>21806</v>
      </c>
      <c r="R1720" s="2">
        <f>'Emissions Factors'!$B$3</f>
        <v>9.9208017983194906E-5</v>
      </c>
      <c r="S1720" s="118" t="s">
        <v>21801</v>
      </c>
      <c r="T1720" s="118" t="s">
        <v>21806</v>
      </c>
      <c r="U1720" s="104">
        <f t="shared" si="79"/>
        <v>5.1345274817053881E-3</v>
      </c>
      <c r="V1720" s="126" t="s">
        <v>21801</v>
      </c>
      <c r="W1720" s="113">
        <f t="shared" si="80"/>
        <v>5.3730864139865907E-3</v>
      </c>
      <c r="X1720" s="126" t="s">
        <v>21801</v>
      </c>
    </row>
    <row r="1721" spans="1:24" x14ac:dyDescent="0.25">
      <c r="A1721" s="123" t="s">
        <v>12164</v>
      </c>
      <c r="B1721" s="123" t="s">
        <v>11772</v>
      </c>
      <c r="C1721" s="123" t="s">
        <v>591</v>
      </c>
      <c r="D1721" s="117" t="s">
        <v>23150</v>
      </c>
      <c r="E1721" s="117" t="s">
        <v>21845</v>
      </c>
      <c r="F1721" s="118" t="s">
        <v>23119</v>
      </c>
      <c r="G1721" s="126">
        <v>515</v>
      </c>
      <c r="H1721" s="120" t="s">
        <v>25628</v>
      </c>
      <c r="I1721" s="5">
        <f>VLOOKUP(A1721,Population!$A$5:$L$3146,12,FALSE)*'National Throughput'!$C$14</f>
        <v>1.4526327179603793E-5</v>
      </c>
      <c r="J1721" s="118" t="s">
        <v>21802</v>
      </c>
      <c r="K1721" s="114">
        <f>'Emissions Factors'!$B$2</f>
        <v>10</v>
      </c>
      <c r="L1721" s="118" t="s">
        <v>21801</v>
      </c>
      <c r="M1721" s="118" t="s">
        <v>21802</v>
      </c>
      <c r="N1721" s="113">
        <f t="shared" si="78"/>
        <v>1.4526327179603793E-4</v>
      </c>
      <c r="O1721" s="126" t="s">
        <v>21801</v>
      </c>
      <c r="P1721" s="138">
        <f>VLOOKUP(A1721,Population!$A$5:$L$3146,12,FALSE)*'National Throughput'!$C$17</f>
        <v>31.514748728031911</v>
      </c>
      <c r="Q1721" s="118" t="s">
        <v>21806</v>
      </c>
      <c r="R1721" s="2">
        <f>'Emissions Factors'!$B$3</f>
        <v>9.9208017983194906E-5</v>
      </c>
      <c r="S1721" s="118" t="s">
        <v>21801</v>
      </c>
      <c r="T1721" s="118" t="s">
        <v>21806</v>
      </c>
      <c r="U1721" s="104">
        <f t="shared" si="79"/>
        <v>3.1265157585464586E-3</v>
      </c>
      <c r="V1721" s="126" t="s">
        <v>21801</v>
      </c>
      <c r="W1721" s="113">
        <f t="shared" si="80"/>
        <v>3.2717790303424966E-3</v>
      </c>
      <c r="X1721" s="126" t="s">
        <v>21801</v>
      </c>
    </row>
    <row r="1722" spans="1:24" x14ac:dyDescent="0.25">
      <c r="A1722" s="123" t="s">
        <v>12170</v>
      </c>
      <c r="B1722" s="123" t="s">
        <v>11772</v>
      </c>
      <c r="C1722" s="123" t="s">
        <v>600</v>
      </c>
      <c r="D1722" s="117" t="s">
        <v>23151</v>
      </c>
      <c r="E1722" s="117" t="s">
        <v>21845</v>
      </c>
      <c r="F1722" s="118" t="s">
        <v>23119</v>
      </c>
      <c r="G1722" s="126">
        <v>515</v>
      </c>
      <c r="H1722" s="120" t="s">
        <v>25629</v>
      </c>
      <c r="I1722" s="5">
        <f>VLOOKUP(A1722,Population!$A$5:$L$3146,12,FALSE)*'National Throughput'!$C$14</f>
        <v>5.2522863459876654E-5</v>
      </c>
      <c r="J1722" s="118" t="s">
        <v>21802</v>
      </c>
      <c r="K1722" s="114">
        <f>'Emissions Factors'!$B$2</f>
        <v>10</v>
      </c>
      <c r="L1722" s="118" t="s">
        <v>21801</v>
      </c>
      <c r="M1722" s="118" t="s">
        <v>21802</v>
      </c>
      <c r="N1722" s="113">
        <f t="shared" si="78"/>
        <v>5.2522863459876653E-4</v>
      </c>
      <c r="O1722" s="126" t="s">
        <v>21801</v>
      </c>
      <c r="P1722" s="138">
        <f>VLOOKUP(A1722,Population!$A$5:$L$3146,12,FALSE)*'National Throughput'!$C$17</f>
        <v>113.94792530481119</v>
      </c>
      <c r="Q1722" s="118" t="s">
        <v>21806</v>
      </c>
      <c r="R1722" s="2">
        <f>'Emissions Factors'!$B$3</f>
        <v>9.9208017983194906E-5</v>
      </c>
      <c r="S1722" s="118" t="s">
        <v>21801</v>
      </c>
      <c r="T1722" s="118" t="s">
        <v>21806</v>
      </c>
      <c r="U1722" s="104">
        <f t="shared" si="79"/>
        <v>1.1304547822787458E-2</v>
      </c>
      <c r="V1722" s="126" t="s">
        <v>21801</v>
      </c>
      <c r="W1722" s="113">
        <f t="shared" si="80"/>
        <v>1.1829776457386225E-2</v>
      </c>
      <c r="X1722" s="126" t="s">
        <v>21801</v>
      </c>
    </row>
    <row r="1723" spans="1:24" x14ac:dyDescent="0.25">
      <c r="A1723" s="123" t="s">
        <v>12176</v>
      </c>
      <c r="B1723" s="123" t="s">
        <v>11772</v>
      </c>
      <c r="C1723" s="123" t="s">
        <v>609</v>
      </c>
      <c r="D1723" s="117" t="s">
        <v>22714</v>
      </c>
      <c r="E1723" s="117" t="s">
        <v>21845</v>
      </c>
      <c r="F1723" s="118" t="s">
        <v>23119</v>
      </c>
      <c r="G1723" s="126">
        <v>515</v>
      </c>
      <c r="H1723" s="120" t="s">
        <v>25630</v>
      </c>
      <c r="I1723" s="5">
        <f>VLOOKUP(A1723,Population!$A$5:$L$3146,12,FALSE)*'National Throughput'!$C$14</f>
        <v>8.9837802790774667E-6</v>
      </c>
      <c r="J1723" s="118" t="s">
        <v>21802</v>
      </c>
      <c r="K1723" s="114">
        <f>'Emissions Factors'!$B$2</f>
        <v>10</v>
      </c>
      <c r="L1723" s="118" t="s">
        <v>21801</v>
      </c>
      <c r="M1723" s="118" t="s">
        <v>21802</v>
      </c>
      <c r="N1723" s="113">
        <f t="shared" si="78"/>
        <v>8.9837802790774667E-5</v>
      </c>
      <c r="O1723" s="126" t="s">
        <v>21801</v>
      </c>
      <c r="P1723" s="138">
        <f>VLOOKUP(A1723,Population!$A$5:$L$3146,12,FALSE)*'National Throughput'!$C$17</f>
        <v>19.490238284079247</v>
      </c>
      <c r="Q1723" s="118" t="s">
        <v>21806</v>
      </c>
      <c r="R1723" s="2">
        <f>'Emissions Factors'!$B$3</f>
        <v>9.9208017983194906E-5</v>
      </c>
      <c r="S1723" s="118" t="s">
        <v>21801</v>
      </c>
      <c r="T1723" s="118" t="s">
        <v>21806</v>
      </c>
      <c r="U1723" s="104">
        <f t="shared" si="79"/>
        <v>1.9335879101836878E-3</v>
      </c>
      <c r="V1723" s="126" t="s">
        <v>21801</v>
      </c>
      <c r="W1723" s="113">
        <f t="shared" si="80"/>
        <v>2.0234257129744626E-3</v>
      </c>
      <c r="X1723" s="126" t="s">
        <v>21801</v>
      </c>
    </row>
    <row r="1724" spans="1:24" x14ac:dyDescent="0.25">
      <c r="A1724" s="123" t="s">
        <v>12181</v>
      </c>
      <c r="B1724" s="123" t="s">
        <v>11772</v>
      </c>
      <c r="C1724" s="123" t="s">
        <v>1442</v>
      </c>
      <c r="D1724" s="117" t="s">
        <v>23152</v>
      </c>
      <c r="E1724" s="117" t="s">
        <v>21845</v>
      </c>
      <c r="F1724" s="118" t="s">
        <v>23119</v>
      </c>
      <c r="G1724" s="126">
        <v>515</v>
      </c>
      <c r="H1724" s="120" t="s">
        <v>25631</v>
      </c>
      <c r="I1724" s="5">
        <f>VLOOKUP(A1724,Population!$A$5:$L$3146,12,FALSE)*'National Throughput'!$C$14</f>
        <v>9.6121794177694128E-6</v>
      </c>
      <c r="J1724" s="118" t="s">
        <v>21802</v>
      </c>
      <c r="K1724" s="114">
        <f>'Emissions Factors'!$B$2</f>
        <v>10</v>
      </c>
      <c r="L1724" s="118" t="s">
        <v>21801</v>
      </c>
      <c r="M1724" s="118" t="s">
        <v>21802</v>
      </c>
      <c r="N1724" s="113">
        <f t="shared" si="78"/>
        <v>9.6121794177694131E-5</v>
      </c>
      <c r="O1724" s="126" t="s">
        <v>21801</v>
      </c>
      <c r="P1724" s="138">
        <f>VLOOKUP(A1724,Population!$A$5:$L$3146,12,FALSE)*'National Throughput'!$C$17</f>
        <v>20.853545107058881</v>
      </c>
      <c r="Q1724" s="118" t="s">
        <v>21806</v>
      </c>
      <c r="R1724" s="2">
        <f>'Emissions Factors'!$B$3</f>
        <v>9.9208017983194906E-5</v>
      </c>
      <c r="S1724" s="118" t="s">
        <v>21801</v>
      </c>
      <c r="T1724" s="118" t="s">
        <v>21806</v>
      </c>
      <c r="U1724" s="104">
        <f t="shared" si="79"/>
        <v>2.0688388779944635E-3</v>
      </c>
      <c r="V1724" s="126" t="s">
        <v>21801</v>
      </c>
      <c r="W1724" s="113">
        <f t="shared" si="80"/>
        <v>2.1649606721721578E-3</v>
      </c>
      <c r="X1724" s="126" t="s">
        <v>21801</v>
      </c>
    </row>
    <row r="1725" spans="1:24" x14ac:dyDescent="0.25">
      <c r="A1725" s="123" t="s">
        <v>12188</v>
      </c>
      <c r="B1725" s="123" t="s">
        <v>11772</v>
      </c>
      <c r="C1725" s="123" t="s">
        <v>1450</v>
      </c>
      <c r="D1725" s="117" t="s">
        <v>23070</v>
      </c>
      <c r="E1725" s="117" t="s">
        <v>21845</v>
      </c>
      <c r="F1725" s="118" t="s">
        <v>23119</v>
      </c>
      <c r="G1725" s="126">
        <v>515</v>
      </c>
      <c r="H1725" s="120" t="s">
        <v>25632</v>
      </c>
      <c r="I1725" s="5">
        <f>VLOOKUP(A1725,Population!$A$5:$L$3146,12,FALSE)*'National Throughput'!$C$14</f>
        <v>3.0545517921496922E-5</v>
      </c>
      <c r="J1725" s="118" t="s">
        <v>21802</v>
      </c>
      <c r="K1725" s="114">
        <f>'Emissions Factors'!$B$2</f>
        <v>10</v>
      </c>
      <c r="L1725" s="118" t="s">
        <v>21801</v>
      </c>
      <c r="M1725" s="118" t="s">
        <v>21802</v>
      </c>
      <c r="N1725" s="113">
        <f t="shared" si="78"/>
        <v>3.0545517921496919E-4</v>
      </c>
      <c r="O1725" s="126" t="s">
        <v>21801</v>
      </c>
      <c r="P1725" s="138">
        <f>VLOOKUP(A1725,Population!$A$5:$L$3146,12,FALSE)*'National Throughput'!$C$17</f>
        <v>66.26825281859216</v>
      </c>
      <c r="Q1725" s="118" t="s">
        <v>21806</v>
      </c>
      <c r="R1725" s="2">
        <f>'Emissions Factors'!$B$3</f>
        <v>9.9208017983194906E-5</v>
      </c>
      <c r="S1725" s="118" t="s">
        <v>21801</v>
      </c>
      <c r="T1725" s="118" t="s">
        <v>21806</v>
      </c>
      <c r="U1725" s="104">
        <f t="shared" si="79"/>
        <v>6.5743420173417976E-3</v>
      </c>
      <c r="V1725" s="126" t="s">
        <v>21801</v>
      </c>
      <c r="W1725" s="113">
        <f t="shared" si="80"/>
        <v>6.8797971965567665E-3</v>
      </c>
      <c r="X1725" s="126" t="s">
        <v>21801</v>
      </c>
    </row>
    <row r="1726" spans="1:24" x14ac:dyDescent="0.25">
      <c r="A1726" s="123" t="s">
        <v>12194</v>
      </c>
      <c r="B1726" s="123" t="s">
        <v>11772</v>
      </c>
      <c r="C1726" s="123" t="s">
        <v>1458</v>
      </c>
      <c r="D1726" s="117" t="s">
        <v>22454</v>
      </c>
      <c r="E1726" s="117" t="s">
        <v>21845</v>
      </c>
      <c r="F1726" s="118" t="s">
        <v>23119</v>
      </c>
      <c r="G1726" s="126">
        <v>515</v>
      </c>
      <c r="H1726" s="120" t="s">
        <v>25633</v>
      </c>
      <c r="I1726" s="5">
        <f>VLOOKUP(A1726,Population!$A$5:$L$3146,12,FALSE)*'National Throughput'!$C$14</f>
        <v>2.3945664533647635E-5</v>
      </c>
      <c r="J1726" s="118" t="s">
        <v>21802</v>
      </c>
      <c r="K1726" s="114">
        <f>'Emissions Factors'!$B$2</f>
        <v>10</v>
      </c>
      <c r="L1726" s="118" t="s">
        <v>21801</v>
      </c>
      <c r="M1726" s="118" t="s">
        <v>21802</v>
      </c>
      <c r="N1726" s="113">
        <f t="shared" si="78"/>
        <v>2.3945664533647635E-4</v>
      </c>
      <c r="O1726" s="126" t="s">
        <v>21801</v>
      </c>
      <c r="P1726" s="138">
        <f>VLOOKUP(A1726,Population!$A$5:$L$3146,12,FALSE)*'National Throughput'!$C$17</f>
        <v>51.949924545499158</v>
      </c>
      <c r="Q1726" s="118" t="s">
        <v>21806</v>
      </c>
      <c r="R1726" s="2">
        <f>'Emissions Factors'!$B$3</f>
        <v>9.9208017983194906E-5</v>
      </c>
      <c r="S1726" s="118" t="s">
        <v>21801</v>
      </c>
      <c r="T1726" s="118" t="s">
        <v>21806</v>
      </c>
      <c r="U1726" s="104">
        <f t="shared" si="79"/>
        <v>5.1538490485354988E-3</v>
      </c>
      <c r="V1726" s="126" t="s">
        <v>21801</v>
      </c>
      <c r="W1726" s="113">
        <f t="shared" si="80"/>
        <v>5.3933056938719748E-3</v>
      </c>
      <c r="X1726" s="126" t="s">
        <v>21801</v>
      </c>
    </row>
    <row r="1727" spans="1:24" x14ac:dyDescent="0.25">
      <c r="A1727" s="123" t="s">
        <v>12201</v>
      </c>
      <c r="B1727" s="123" t="s">
        <v>11772</v>
      </c>
      <c r="C1727" s="123" t="s">
        <v>1466</v>
      </c>
      <c r="D1727" s="117" t="s">
        <v>23071</v>
      </c>
      <c r="E1727" s="117" t="s">
        <v>21845</v>
      </c>
      <c r="F1727" s="118" t="s">
        <v>23119</v>
      </c>
      <c r="G1727" s="126">
        <v>515</v>
      </c>
      <c r="H1727" s="120" t="s">
        <v>25634</v>
      </c>
      <c r="I1727" s="5">
        <f>VLOOKUP(A1727,Population!$A$5:$L$3146,12,FALSE)*'National Throughput'!$C$14</f>
        <v>1.0860998023550871E-4</v>
      </c>
      <c r="J1727" s="118" t="s">
        <v>21802</v>
      </c>
      <c r="K1727" s="114">
        <f>'Emissions Factors'!$B$2</f>
        <v>10</v>
      </c>
      <c r="L1727" s="118" t="s">
        <v>21801</v>
      </c>
      <c r="M1727" s="118" t="s">
        <v>21802</v>
      </c>
      <c r="N1727" s="113">
        <f t="shared" si="78"/>
        <v>1.086099802355087E-3</v>
      </c>
      <c r="O1727" s="126" t="s">
        <v>21801</v>
      </c>
      <c r="P1727" s="138">
        <f>VLOOKUP(A1727,Population!$A$5:$L$3146,12,FALSE)*'National Throughput'!$C$17</f>
        <v>235.62846920345399</v>
      </c>
      <c r="Q1727" s="118" t="s">
        <v>21806</v>
      </c>
      <c r="R1727" s="2">
        <f>'Emissions Factors'!$B$3</f>
        <v>9.9208017983194906E-5</v>
      </c>
      <c r="S1727" s="118" t="s">
        <v>21801</v>
      </c>
      <c r="T1727" s="118" t="s">
        <v>21806</v>
      </c>
      <c r="U1727" s="104">
        <f t="shared" si="79"/>
        <v>2.3376233410088949E-2</v>
      </c>
      <c r="V1727" s="126" t="s">
        <v>21801</v>
      </c>
      <c r="W1727" s="113">
        <f t="shared" si="80"/>
        <v>2.4462333212444037E-2</v>
      </c>
      <c r="X1727" s="126" t="s">
        <v>21801</v>
      </c>
    </row>
    <row r="1728" spans="1:24" x14ac:dyDescent="0.25">
      <c r="A1728" s="123" t="s">
        <v>12206</v>
      </c>
      <c r="B1728" s="123" t="s">
        <v>11772</v>
      </c>
      <c r="C1728" s="123" t="s">
        <v>1475</v>
      </c>
      <c r="D1728" s="117" t="s">
        <v>22186</v>
      </c>
      <c r="E1728" s="117" t="s">
        <v>21845</v>
      </c>
      <c r="F1728" s="118" t="s">
        <v>23119</v>
      </c>
      <c r="G1728" s="126">
        <v>515</v>
      </c>
      <c r="H1728" s="120" t="s">
        <v>25635</v>
      </c>
      <c r="I1728" s="5">
        <f>VLOOKUP(A1728,Population!$A$5:$L$3146,12,FALSE)*'National Throughput'!$C$14</f>
        <v>1.7525353756853193E-5</v>
      </c>
      <c r="J1728" s="118" t="s">
        <v>21802</v>
      </c>
      <c r="K1728" s="114">
        <f>'Emissions Factors'!$B$2</f>
        <v>10</v>
      </c>
      <c r="L1728" s="118" t="s">
        <v>21801</v>
      </c>
      <c r="M1728" s="118" t="s">
        <v>21802</v>
      </c>
      <c r="N1728" s="113">
        <f t="shared" si="78"/>
        <v>1.7525353756853192E-4</v>
      </c>
      <c r="O1728" s="126" t="s">
        <v>21801</v>
      </c>
      <c r="P1728" s="138">
        <f>VLOOKUP(A1728,Population!$A$5:$L$3146,12,FALSE)*'National Throughput'!$C$17</f>
        <v>38.021112507543194</v>
      </c>
      <c r="Q1728" s="118" t="s">
        <v>21806</v>
      </c>
      <c r="R1728" s="2">
        <f>'Emissions Factors'!$B$3</f>
        <v>9.9208017983194906E-5</v>
      </c>
      <c r="S1728" s="118" t="s">
        <v>21801</v>
      </c>
      <c r="T1728" s="118" t="s">
        <v>21806</v>
      </c>
      <c r="U1728" s="104">
        <f t="shared" si="79"/>
        <v>3.7719992133894219E-3</v>
      </c>
      <c r="V1728" s="126" t="s">
        <v>21801</v>
      </c>
      <c r="W1728" s="113">
        <f t="shared" si="80"/>
        <v>3.9472527509579539E-3</v>
      </c>
      <c r="X1728" s="126" t="s">
        <v>21801</v>
      </c>
    </row>
    <row r="1729" spans="1:24" x14ac:dyDescent="0.25">
      <c r="A1729" s="123" t="s">
        <v>12212</v>
      </c>
      <c r="B1729" s="123" t="s">
        <v>11772</v>
      </c>
      <c r="C1729" s="123" t="s">
        <v>1484</v>
      </c>
      <c r="D1729" s="117" t="s">
        <v>23153</v>
      </c>
      <c r="E1729" s="117" t="s">
        <v>21845</v>
      </c>
      <c r="F1729" s="118" t="s">
        <v>23119</v>
      </c>
      <c r="G1729" s="126">
        <v>515</v>
      </c>
      <c r="H1729" s="120" t="s">
        <v>25636</v>
      </c>
      <c r="I1729" s="5">
        <f>VLOOKUP(A1729,Population!$A$5:$L$3146,12,FALSE)*'National Throughput'!$C$14</f>
        <v>3.6131288043203117E-5</v>
      </c>
      <c r="J1729" s="118" t="s">
        <v>21802</v>
      </c>
      <c r="K1729" s="114">
        <f>'Emissions Factors'!$B$2</f>
        <v>10</v>
      </c>
      <c r="L1729" s="118" t="s">
        <v>21801</v>
      </c>
      <c r="M1729" s="118" t="s">
        <v>21802</v>
      </c>
      <c r="N1729" s="113">
        <f t="shared" si="78"/>
        <v>3.6131288043203118E-4</v>
      </c>
      <c r="O1729" s="126" t="s">
        <v>21801</v>
      </c>
      <c r="P1729" s="138">
        <f>VLOOKUP(A1729,Population!$A$5:$L$3146,12,FALSE)*'National Throughput'!$C$17</f>
        <v>78.386535689522262</v>
      </c>
      <c r="Q1729" s="118" t="s">
        <v>21806</v>
      </c>
      <c r="R1729" s="2">
        <f>'Emissions Factors'!$B$3</f>
        <v>9.9208017983194906E-5</v>
      </c>
      <c r="S1729" s="118" t="s">
        <v>21801</v>
      </c>
      <c r="T1729" s="118" t="s">
        <v>21806</v>
      </c>
      <c r="U1729" s="104">
        <f t="shared" si="79"/>
        <v>7.776572842326474E-3</v>
      </c>
      <c r="V1729" s="126" t="s">
        <v>21801</v>
      </c>
      <c r="W1729" s="113">
        <f t="shared" si="80"/>
        <v>8.137885722758505E-3</v>
      </c>
      <c r="X1729" s="126" t="s">
        <v>21801</v>
      </c>
    </row>
    <row r="1730" spans="1:24" x14ac:dyDescent="0.25">
      <c r="A1730" s="123" t="s">
        <v>12219</v>
      </c>
      <c r="B1730" s="123" t="s">
        <v>11772</v>
      </c>
      <c r="C1730" s="123" t="s">
        <v>1492</v>
      </c>
      <c r="D1730" s="117" t="s">
        <v>23154</v>
      </c>
      <c r="E1730" s="117" t="s">
        <v>21845</v>
      </c>
      <c r="F1730" s="118" t="s">
        <v>23119</v>
      </c>
      <c r="G1730" s="126">
        <v>515</v>
      </c>
      <c r="H1730" s="120" t="s">
        <v>25637</v>
      </c>
      <c r="I1730" s="5">
        <f>VLOOKUP(A1730,Population!$A$5:$L$3146,12,FALSE)*'National Throughput'!$C$14</f>
        <v>2.702448782692141E-5</v>
      </c>
      <c r="J1730" s="118" t="s">
        <v>21802</v>
      </c>
      <c r="K1730" s="114">
        <f>'Emissions Factors'!$B$2</f>
        <v>10</v>
      </c>
      <c r="L1730" s="118" t="s">
        <v>21801</v>
      </c>
      <c r="M1730" s="118" t="s">
        <v>21802</v>
      </c>
      <c r="N1730" s="113">
        <f t="shared" si="78"/>
        <v>2.7024487826921408E-4</v>
      </c>
      <c r="O1730" s="126" t="s">
        <v>21801</v>
      </c>
      <c r="P1730" s="138">
        <f>VLOOKUP(A1730,Population!$A$5:$L$3146,12,FALSE)*'National Throughput'!$C$17</f>
        <v>58.629406651738016</v>
      </c>
      <c r="Q1730" s="118" t="s">
        <v>21806</v>
      </c>
      <c r="R1730" s="2">
        <f>'Emissions Factors'!$B$3</f>
        <v>9.9208017983194906E-5</v>
      </c>
      <c r="S1730" s="118" t="s">
        <v>21801</v>
      </c>
      <c r="T1730" s="118" t="s">
        <v>21806</v>
      </c>
      <c r="U1730" s="104">
        <f t="shared" si="79"/>
        <v>5.8165072294496722E-3</v>
      </c>
      <c r="V1730" s="126" t="s">
        <v>21801</v>
      </c>
      <c r="W1730" s="113">
        <f t="shared" si="80"/>
        <v>6.0867521077188867E-3</v>
      </c>
      <c r="X1730" s="126" t="s">
        <v>21801</v>
      </c>
    </row>
    <row r="1731" spans="1:24" x14ac:dyDescent="0.25">
      <c r="A1731" s="123" t="s">
        <v>12224</v>
      </c>
      <c r="B1731" s="123" t="s">
        <v>11772</v>
      </c>
      <c r="C1731" s="123" t="s">
        <v>1501</v>
      </c>
      <c r="D1731" s="117" t="s">
        <v>22992</v>
      </c>
      <c r="E1731" s="117" t="s">
        <v>21845</v>
      </c>
      <c r="F1731" s="118" t="s">
        <v>23119</v>
      </c>
      <c r="G1731" s="126">
        <v>515</v>
      </c>
      <c r="H1731" s="120" t="s">
        <v>25638</v>
      </c>
      <c r="I1731" s="5">
        <f>VLOOKUP(A1731,Population!$A$5:$L$3146,12,FALSE)*'National Throughput'!$C$14</f>
        <v>4.7977775509655008E-6</v>
      </c>
      <c r="J1731" s="118" t="s">
        <v>21802</v>
      </c>
      <c r="K1731" s="114">
        <f>'Emissions Factors'!$B$2</f>
        <v>10</v>
      </c>
      <c r="L1731" s="118" t="s">
        <v>21801</v>
      </c>
      <c r="M1731" s="118" t="s">
        <v>21802</v>
      </c>
      <c r="N1731" s="113">
        <f t="shared" si="78"/>
        <v>4.7977775509655006E-5</v>
      </c>
      <c r="O1731" s="126" t="s">
        <v>21801</v>
      </c>
      <c r="P1731" s="138">
        <f>VLOOKUP(A1731,Population!$A$5:$L$3146,12,FALSE)*'National Throughput'!$C$17</f>
        <v>10.408739394495319</v>
      </c>
      <c r="Q1731" s="118" t="s">
        <v>21806</v>
      </c>
      <c r="R1731" s="2">
        <f>'Emissions Factors'!$B$3</f>
        <v>9.9208017983194906E-5</v>
      </c>
      <c r="S1731" s="118" t="s">
        <v>21801</v>
      </c>
      <c r="T1731" s="118" t="s">
        <v>21806</v>
      </c>
      <c r="U1731" s="104">
        <f t="shared" si="79"/>
        <v>1.0326304050314809E-3</v>
      </c>
      <c r="V1731" s="126" t="s">
        <v>21801</v>
      </c>
      <c r="W1731" s="113">
        <f t="shared" si="80"/>
        <v>1.0806081805411359E-3</v>
      </c>
      <c r="X1731" s="126" t="s">
        <v>21801</v>
      </c>
    </row>
    <row r="1732" spans="1:24" x14ac:dyDescent="0.25">
      <c r="A1732" s="123" t="s">
        <v>12231</v>
      </c>
      <c r="B1732" s="123" t="s">
        <v>11772</v>
      </c>
      <c r="C1732" s="123" t="s">
        <v>3522</v>
      </c>
      <c r="D1732" s="117" t="s">
        <v>22191</v>
      </c>
      <c r="E1732" s="117" t="s">
        <v>21845</v>
      </c>
      <c r="F1732" s="118" t="s">
        <v>23119</v>
      </c>
      <c r="G1732" s="126">
        <v>515</v>
      </c>
      <c r="H1732" s="120" t="s">
        <v>25639</v>
      </c>
      <c r="I1732" s="5">
        <f>VLOOKUP(A1732,Population!$A$5:$L$3146,12,FALSE)*'National Throughput'!$C$14</f>
        <v>4.7385949865807565E-5</v>
      </c>
      <c r="J1732" s="118" t="s">
        <v>21802</v>
      </c>
      <c r="K1732" s="114">
        <f>'Emissions Factors'!$B$2</f>
        <v>10</v>
      </c>
      <c r="L1732" s="118" t="s">
        <v>21801</v>
      </c>
      <c r="M1732" s="118" t="s">
        <v>21802</v>
      </c>
      <c r="N1732" s="113">
        <f t="shared" ref="N1732:N1795" si="81">I1732*K1732</f>
        <v>4.7385949865807564E-4</v>
      </c>
      <c r="O1732" s="126" t="s">
        <v>21801</v>
      </c>
      <c r="P1732" s="138">
        <f>VLOOKUP(A1732,Population!$A$5:$L$3146,12,FALSE)*'National Throughput'!$C$17</f>
        <v>102.80343302172369</v>
      </c>
      <c r="Q1732" s="118" t="s">
        <v>21806</v>
      </c>
      <c r="R1732" s="2">
        <f>'Emissions Factors'!$B$3</f>
        <v>9.9208017983194906E-5</v>
      </c>
      <c r="S1732" s="118" t="s">
        <v>21801</v>
      </c>
      <c r="T1732" s="118" t="s">
        <v>21806</v>
      </c>
      <c r="U1732" s="104">
        <f t="shared" ref="U1732:U1795" si="82">P1732*R1732</f>
        <v>1.0198924831953338E-2</v>
      </c>
      <c r="V1732" s="126" t="s">
        <v>21801</v>
      </c>
      <c r="W1732" s="113">
        <f t="shared" ref="W1732:W1795" si="83">N1732+U1732</f>
        <v>1.0672784330611413E-2</v>
      </c>
      <c r="X1732" s="126" t="s">
        <v>21801</v>
      </c>
    </row>
    <row r="1733" spans="1:24" x14ac:dyDescent="0.25">
      <c r="A1733" s="123" t="s">
        <v>12236</v>
      </c>
      <c r="B1733" s="123" t="s">
        <v>11772</v>
      </c>
      <c r="C1733" s="123" t="s">
        <v>3531</v>
      </c>
      <c r="D1733" s="117" t="s">
        <v>23155</v>
      </c>
      <c r="E1733" s="117" t="s">
        <v>21845</v>
      </c>
      <c r="F1733" s="118" t="s">
        <v>23119</v>
      </c>
      <c r="G1733" s="126">
        <v>515</v>
      </c>
      <c r="H1733" s="120" t="s">
        <v>25640</v>
      </c>
      <c r="I1733" s="5">
        <f>VLOOKUP(A1733,Population!$A$5:$L$3146,12,FALSE)*'National Throughput'!$C$14</f>
        <v>5.7251816343271142E-4</v>
      </c>
      <c r="J1733" s="118" t="s">
        <v>21802</v>
      </c>
      <c r="K1733" s="114">
        <f>'Emissions Factors'!$B$2</f>
        <v>10</v>
      </c>
      <c r="L1733" s="118" t="s">
        <v>21801</v>
      </c>
      <c r="M1733" s="118" t="s">
        <v>21802</v>
      </c>
      <c r="N1733" s="113">
        <f t="shared" si="81"/>
        <v>5.7251816343271145E-3</v>
      </c>
      <c r="O1733" s="126" t="s">
        <v>21801</v>
      </c>
      <c r="P1733" s="138">
        <f>VLOOKUP(A1733,Population!$A$5:$L$3146,12,FALSE)*'National Throughput'!$C$17</f>
        <v>1242.0735014250399</v>
      </c>
      <c r="Q1733" s="118" t="s">
        <v>21806</v>
      </c>
      <c r="R1733" s="2">
        <f>'Emissions Factors'!$B$3</f>
        <v>9.9208017983194906E-5</v>
      </c>
      <c r="S1733" s="118" t="s">
        <v>21801</v>
      </c>
      <c r="T1733" s="118" t="s">
        <v>21806</v>
      </c>
      <c r="U1733" s="104">
        <f t="shared" si="82"/>
        <v>0.12322365026582523</v>
      </c>
      <c r="V1733" s="126" t="s">
        <v>21801</v>
      </c>
      <c r="W1733" s="113">
        <f t="shared" si="83"/>
        <v>0.12894883190015233</v>
      </c>
      <c r="X1733" s="126" t="s">
        <v>21801</v>
      </c>
    </row>
    <row r="1734" spans="1:24" x14ac:dyDescent="0.25">
      <c r="A1734" s="123" t="s">
        <v>12243</v>
      </c>
      <c r="B1734" s="123" t="s">
        <v>11772</v>
      </c>
      <c r="C1734" s="123" t="s">
        <v>3540</v>
      </c>
      <c r="D1734" s="117" t="s">
        <v>23156</v>
      </c>
      <c r="E1734" s="117" t="s">
        <v>21845</v>
      </c>
      <c r="F1734" s="118" t="s">
        <v>23119</v>
      </c>
      <c r="G1734" s="126">
        <v>515</v>
      </c>
      <c r="H1734" s="120" t="s">
        <v>25641</v>
      </c>
      <c r="I1734" s="5">
        <f>VLOOKUP(A1734,Population!$A$5:$L$3146,12,FALSE)*'National Throughput'!$C$14</f>
        <v>6.9552812604745199E-5</v>
      </c>
      <c r="J1734" s="118" t="s">
        <v>21802</v>
      </c>
      <c r="K1734" s="114">
        <f>'Emissions Factors'!$B$2</f>
        <v>10</v>
      </c>
      <c r="L1734" s="118" t="s">
        <v>21801</v>
      </c>
      <c r="M1734" s="118" t="s">
        <v>21802</v>
      </c>
      <c r="N1734" s="113">
        <f t="shared" si="81"/>
        <v>6.9552812604745193E-4</v>
      </c>
      <c r="O1734" s="126" t="s">
        <v>21801</v>
      </c>
      <c r="P1734" s="138">
        <f>VLOOKUP(A1734,Population!$A$5:$L$3146,12,FALSE)*'National Throughput'!$C$17</f>
        <v>150.89426153392071</v>
      </c>
      <c r="Q1734" s="118" t="s">
        <v>21806</v>
      </c>
      <c r="R1734" s="2">
        <f>'Emissions Factors'!$B$3</f>
        <v>9.9208017983194906E-5</v>
      </c>
      <c r="S1734" s="118" t="s">
        <v>21801</v>
      </c>
      <c r="T1734" s="118" t="s">
        <v>21806</v>
      </c>
      <c r="U1734" s="104">
        <f t="shared" si="82"/>
        <v>1.4969920611818122E-2</v>
      </c>
      <c r="V1734" s="126" t="s">
        <v>21801</v>
      </c>
      <c r="W1734" s="113">
        <f t="shared" si="83"/>
        <v>1.5665448737865573E-2</v>
      </c>
      <c r="X1734" s="126" t="s">
        <v>21801</v>
      </c>
    </row>
    <row r="1735" spans="1:24" x14ac:dyDescent="0.25">
      <c r="A1735" s="123" t="s">
        <v>12250</v>
      </c>
      <c r="B1735" s="123" t="s">
        <v>11772</v>
      </c>
      <c r="C1735" s="123" t="s">
        <v>3548</v>
      </c>
      <c r="D1735" s="117" t="s">
        <v>23157</v>
      </c>
      <c r="E1735" s="117" t="s">
        <v>21845</v>
      </c>
      <c r="F1735" s="118" t="s">
        <v>23119</v>
      </c>
      <c r="G1735" s="126">
        <v>515</v>
      </c>
      <c r="H1735" s="120" t="s">
        <v>25642</v>
      </c>
      <c r="I1735" s="5">
        <f>VLOOKUP(A1735,Population!$A$5:$L$3146,12,FALSE)*'National Throughput'!$C$14</f>
        <v>1.212411354095336E-4</v>
      </c>
      <c r="J1735" s="118" t="s">
        <v>21802</v>
      </c>
      <c r="K1735" s="114">
        <f>'Emissions Factors'!$B$2</f>
        <v>10</v>
      </c>
      <c r="L1735" s="118" t="s">
        <v>21801</v>
      </c>
      <c r="M1735" s="118" t="s">
        <v>21802</v>
      </c>
      <c r="N1735" s="113">
        <f t="shared" si="81"/>
        <v>1.212411354095336E-3</v>
      </c>
      <c r="O1735" s="126" t="s">
        <v>21801</v>
      </c>
      <c r="P1735" s="138">
        <f>VLOOKUP(A1735,Population!$A$5:$L$3146,12,FALSE)*'National Throughput'!$C$17</f>
        <v>263.03165767170606</v>
      </c>
      <c r="Q1735" s="118" t="s">
        <v>21806</v>
      </c>
      <c r="R1735" s="2">
        <f>'Emissions Factors'!$B$3</f>
        <v>9.9208017983194906E-5</v>
      </c>
      <c r="S1735" s="118" t="s">
        <v>21801</v>
      </c>
      <c r="T1735" s="118" t="s">
        <v>21806</v>
      </c>
      <c r="U1735" s="104">
        <f t="shared" si="82"/>
        <v>2.6094849424444181E-2</v>
      </c>
      <c r="V1735" s="126" t="s">
        <v>21801</v>
      </c>
      <c r="W1735" s="113">
        <f t="shared" si="83"/>
        <v>2.7307260778539517E-2</v>
      </c>
      <c r="X1735" s="126" t="s">
        <v>21801</v>
      </c>
    </row>
    <row r="1736" spans="1:24" x14ac:dyDescent="0.25">
      <c r="A1736" s="123" t="s">
        <v>12257</v>
      </c>
      <c r="B1736" s="123" t="s">
        <v>11772</v>
      </c>
      <c r="C1736" s="123" t="s">
        <v>3556</v>
      </c>
      <c r="D1736" s="117" t="s">
        <v>22723</v>
      </c>
      <c r="E1736" s="117" t="s">
        <v>21845</v>
      </c>
      <c r="F1736" s="118" t="s">
        <v>23119</v>
      </c>
      <c r="G1736" s="126">
        <v>515</v>
      </c>
      <c r="H1736" s="120" t="s">
        <v>25643</v>
      </c>
      <c r="I1736" s="5">
        <f>VLOOKUP(A1736,Population!$A$5:$L$3146,12,FALSE)*'National Throughput'!$C$14</f>
        <v>5.7021403325750756E-5</v>
      </c>
      <c r="J1736" s="118" t="s">
        <v>21802</v>
      </c>
      <c r="K1736" s="114">
        <f>'Emissions Factors'!$B$2</f>
        <v>10</v>
      </c>
      <c r="L1736" s="118" t="s">
        <v>21801</v>
      </c>
      <c r="M1736" s="118" t="s">
        <v>21802</v>
      </c>
      <c r="N1736" s="113">
        <f t="shared" si="81"/>
        <v>5.7021403325750752E-4</v>
      </c>
      <c r="O1736" s="126" t="s">
        <v>21801</v>
      </c>
      <c r="P1736" s="138">
        <f>VLOOKUP(A1736,Population!$A$5:$L$3146,12,FALSE)*'National Throughput'!$C$17</f>
        <v>123.70747097407811</v>
      </c>
      <c r="Q1736" s="118" t="s">
        <v>21806</v>
      </c>
      <c r="R1736" s="2">
        <f>'Emissions Factors'!$B$3</f>
        <v>9.9208017983194906E-5</v>
      </c>
      <c r="S1736" s="118" t="s">
        <v>21801</v>
      </c>
      <c r="T1736" s="118" t="s">
        <v>21806</v>
      </c>
      <c r="U1736" s="104">
        <f t="shared" si="82"/>
        <v>1.2272773005051902E-2</v>
      </c>
      <c r="V1736" s="126" t="s">
        <v>21801</v>
      </c>
      <c r="W1736" s="113">
        <f t="shared" si="83"/>
        <v>1.284298703830941E-2</v>
      </c>
      <c r="X1736" s="126" t="s">
        <v>21801</v>
      </c>
    </row>
    <row r="1737" spans="1:24" x14ac:dyDescent="0.25">
      <c r="A1737" s="123" t="s">
        <v>12263</v>
      </c>
      <c r="B1737" s="123" t="s">
        <v>11772</v>
      </c>
      <c r="C1737" s="123" t="s">
        <v>3564</v>
      </c>
      <c r="D1737" s="117" t="s">
        <v>22725</v>
      </c>
      <c r="E1737" s="117" t="s">
        <v>21845</v>
      </c>
      <c r="F1737" s="118" t="s">
        <v>23119</v>
      </c>
      <c r="G1737" s="126">
        <v>515</v>
      </c>
      <c r="H1737" s="120" t="s">
        <v>25644</v>
      </c>
      <c r="I1737" s="5">
        <f>VLOOKUP(A1737,Population!$A$5:$L$3146,12,FALSE)*'National Throughput'!$C$14</f>
        <v>1.7485455398841005E-5</v>
      </c>
      <c r="J1737" s="118" t="s">
        <v>21802</v>
      </c>
      <c r="K1737" s="114">
        <f>'Emissions Factors'!$B$2</f>
        <v>10</v>
      </c>
      <c r="L1737" s="118" t="s">
        <v>21801</v>
      </c>
      <c r="M1737" s="118" t="s">
        <v>21802</v>
      </c>
      <c r="N1737" s="113">
        <f t="shared" si="81"/>
        <v>1.7485455398841005E-4</v>
      </c>
      <c r="O1737" s="126" t="s">
        <v>21801</v>
      </c>
      <c r="P1737" s="138">
        <f>VLOOKUP(A1737,Population!$A$5:$L$3146,12,FALSE)*'National Throughput'!$C$17</f>
        <v>37.934553344179406</v>
      </c>
      <c r="Q1737" s="118" t="s">
        <v>21806</v>
      </c>
      <c r="R1737" s="2">
        <f>'Emissions Factors'!$B$3</f>
        <v>9.9208017983194906E-5</v>
      </c>
      <c r="S1737" s="118" t="s">
        <v>21801</v>
      </c>
      <c r="T1737" s="118" t="s">
        <v>21806</v>
      </c>
      <c r="U1737" s="104">
        <f t="shared" si="82"/>
        <v>3.7634118503538168E-3</v>
      </c>
      <c r="V1737" s="126" t="s">
        <v>21801</v>
      </c>
      <c r="W1737" s="113">
        <f t="shared" si="83"/>
        <v>3.9382664043422265E-3</v>
      </c>
      <c r="X1737" s="126" t="s">
        <v>21801</v>
      </c>
    </row>
    <row r="1738" spans="1:24" x14ac:dyDescent="0.25">
      <c r="A1738" s="123" t="s">
        <v>12266</v>
      </c>
      <c r="B1738" s="123" t="s">
        <v>11772</v>
      </c>
      <c r="C1738" s="123" t="s">
        <v>3571</v>
      </c>
      <c r="D1738" s="117" t="s">
        <v>22726</v>
      </c>
      <c r="E1738" s="117" t="s">
        <v>21845</v>
      </c>
      <c r="F1738" s="118" t="s">
        <v>23119</v>
      </c>
      <c r="G1738" s="126">
        <v>515</v>
      </c>
      <c r="H1738" s="120" t="s">
        <v>25645</v>
      </c>
      <c r="I1738" s="5">
        <f>VLOOKUP(A1738,Population!$A$5:$L$3146,12,FALSE)*'National Throughput'!$C$14</f>
        <v>1.0220629377455267E-5</v>
      </c>
      <c r="J1738" s="118" t="s">
        <v>21802</v>
      </c>
      <c r="K1738" s="114">
        <f>'Emissions Factors'!$B$2</f>
        <v>10</v>
      </c>
      <c r="L1738" s="118" t="s">
        <v>21801</v>
      </c>
      <c r="M1738" s="118" t="s">
        <v>21802</v>
      </c>
      <c r="N1738" s="113">
        <f t="shared" si="81"/>
        <v>1.0220629377455268E-4</v>
      </c>
      <c r="O1738" s="126" t="s">
        <v>21801</v>
      </c>
      <c r="P1738" s="138">
        <f>VLOOKUP(A1738,Population!$A$5:$L$3146,12,FALSE)*'National Throughput'!$C$17</f>
        <v>22.173572348356625</v>
      </c>
      <c r="Q1738" s="118" t="s">
        <v>21806</v>
      </c>
      <c r="R1738" s="2">
        <f>'Emissions Factors'!$B$3</f>
        <v>9.9208017983194906E-5</v>
      </c>
      <c r="S1738" s="118" t="s">
        <v>21801</v>
      </c>
      <c r="T1738" s="118" t="s">
        <v>21806</v>
      </c>
      <c r="U1738" s="104">
        <f t="shared" si="82"/>
        <v>2.1997961642874373E-3</v>
      </c>
      <c r="V1738" s="126" t="s">
        <v>21801</v>
      </c>
      <c r="W1738" s="113">
        <f t="shared" si="83"/>
        <v>2.3020024580619899E-3</v>
      </c>
      <c r="X1738" s="126" t="s">
        <v>21801</v>
      </c>
    </row>
    <row r="1739" spans="1:24" x14ac:dyDescent="0.25">
      <c r="A1739" s="123" t="s">
        <v>12272</v>
      </c>
      <c r="B1739" s="123" t="s">
        <v>11772</v>
      </c>
      <c r="C1739" s="123" t="s">
        <v>3578</v>
      </c>
      <c r="D1739" s="117" t="s">
        <v>22664</v>
      </c>
      <c r="E1739" s="117" t="s">
        <v>21845</v>
      </c>
      <c r="F1739" s="118" t="s">
        <v>23119</v>
      </c>
      <c r="G1739" s="126">
        <v>515</v>
      </c>
      <c r="H1739" s="120" t="s">
        <v>25646</v>
      </c>
      <c r="I1739" s="5">
        <f>VLOOKUP(A1739,Population!$A$5:$L$3146,12,FALSE)*'National Throughput'!$C$14</f>
        <v>4.3322967074899849E-6</v>
      </c>
      <c r="J1739" s="118" t="s">
        <v>21802</v>
      </c>
      <c r="K1739" s="114">
        <f>'Emissions Factors'!$B$2</f>
        <v>10</v>
      </c>
      <c r="L1739" s="118" t="s">
        <v>21801</v>
      </c>
      <c r="M1739" s="118" t="s">
        <v>21802</v>
      </c>
      <c r="N1739" s="113">
        <f t="shared" si="81"/>
        <v>4.3322967074899845E-5</v>
      </c>
      <c r="O1739" s="126" t="s">
        <v>21801</v>
      </c>
      <c r="P1739" s="138">
        <f>VLOOKUP(A1739,Population!$A$5:$L$3146,12,FALSE)*'National Throughput'!$C$17</f>
        <v>9.3988824885844782</v>
      </c>
      <c r="Q1739" s="118" t="s">
        <v>21806</v>
      </c>
      <c r="R1739" s="2">
        <f>'Emissions Factors'!$B$3</f>
        <v>9.9208017983194906E-5</v>
      </c>
      <c r="S1739" s="118" t="s">
        <v>21801</v>
      </c>
      <c r="T1739" s="118" t="s">
        <v>21806</v>
      </c>
      <c r="U1739" s="104">
        <f t="shared" si="82"/>
        <v>9.3244450294942456E-4</v>
      </c>
      <c r="V1739" s="126" t="s">
        <v>21801</v>
      </c>
      <c r="W1739" s="113">
        <f t="shared" si="83"/>
        <v>9.7576747002432436E-4</v>
      </c>
      <c r="X1739" s="126" t="s">
        <v>21801</v>
      </c>
    </row>
    <row r="1740" spans="1:24" x14ac:dyDescent="0.25">
      <c r="A1740" s="123" t="s">
        <v>12279</v>
      </c>
      <c r="B1740" s="123" t="s">
        <v>11772</v>
      </c>
      <c r="C1740" s="123" t="s">
        <v>3585</v>
      </c>
      <c r="D1740" s="117" t="s">
        <v>22729</v>
      </c>
      <c r="E1740" s="117" t="s">
        <v>21845</v>
      </c>
      <c r="F1740" s="118" t="s">
        <v>23119</v>
      </c>
      <c r="G1740" s="126">
        <v>515</v>
      </c>
      <c r="H1740" s="120" t="s">
        <v>25647</v>
      </c>
      <c r="I1740" s="5">
        <f>VLOOKUP(A1740,Population!$A$5:$L$3146,12,FALSE)*'National Throughput'!$C$14</f>
        <v>2.0178594564663635E-5</v>
      </c>
      <c r="J1740" s="118" t="s">
        <v>21802</v>
      </c>
      <c r="K1740" s="114">
        <f>'Emissions Factors'!$B$2</f>
        <v>10</v>
      </c>
      <c r="L1740" s="118" t="s">
        <v>21801</v>
      </c>
      <c r="M1740" s="118" t="s">
        <v>21802</v>
      </c>
      <c r="N1740" s="113">
        <f t="shared" si="81"/>
        <v>2.0178594564663636E-4</v>
      </c>
      <c r="O1740" s="126" t="s">
        <v>21801</v>
      </c>
      <c r="P1740" s="138">
        <f>VLOOKUP(A1740,Population!$A$5:$L$3146,12,FALSE)*'National Throughput'!$C$17</f>
        <v>43.777296871234988</v>
      </c>
      <c r="Q1740" s="118" t="s">
        <v>21806</v>
      </c>
      <c r="R1740" s="2">
        <f>'Emissions Factors'!$B$3</f>
        <v>9.9208017983194906E-5</v>
      </c>
      <c r="S1740" s="118" t="s">
        <v>21801</v>
      </c>
      <c r="T1740" s="118" t="s">
        <v>21806</v>
      </c>
      <c r="U1740" s="104">
        <f t="shared" si="82"/>
        <v>4.3430588552571424E-3</v>
      </c>
      <c r="V1740" s="126" t="s">
        <v>21801</v>
      </c>
      <c r="W1740" s="113">
        <f t="shared" si="83"/>
        <v>4.5448448009037783E-3</v>
      </c>
      <c r="X1740" s="126" t="s">
        <v>21801</v>
      </c>
    </row>
    <row r="1741" spans="1:24" x14ac:dyDescent="0.25">
      <c r="A1741" s="123" t="s">
        <v>12282</v>
      </c>
      <c r="B1741" s="123" t="s">
        <v>11772</v>
      </c>
      <c r="C1741" s="123" t="s">
        <v>3594</v>
      </c>
      <c r="D1741" s="117" t="s">
        <v>23158</v>
      </c>
      <c r="E1741" s="117" t="s">
        <v>21845</v>
      </c>
      <c r="F1741" s="118" t="s">
        <v>23119</v>
      </c>
      <c r="G1741" s="126">
        <v>515</v>
      </c>
      <c r="H1741" s="120" t="s">
        <v>25648</v>
      </c>
      <c r="I1741" s="5">
        <f>VLOOKUP(A1741,Population!$A$5:$L$3146,12,FALSE)*'National Throughput'!$C$14</f>
        <v>1.7389034366978219E-5</v>
      </c>
      <c r="J1741" s="118" t="s">
        <v>21802</v>
      </c>
      <c r="K1741" s="114">
        <f>'Emissions Factors'!$B$2</f>
        <v>10</v>
      </c>
      <c r="L1741" s="118" t="s">
        <v>21801</v>
      </c>
      <c r="M1741" s="118" t="s">
        <v>21802</v>
      </c>
      <c r="N1741" s="113">
        <f t="shared" si="81"/>
        <v>1.738903436697822E-4</v>
      </c>
      <c r="O1741" s="126" t="s">
        <v>21801</v>
      </c>
      <c r="P1741" s="138">
        <f>VLOOKUP(A1741,Population!$A$5:$L$3146,12,FALSE)*'National Throughput'!$C$17</f>
        <v>37.725368699383587</v>
      </c>
      <c r="Q1741" s="118" t="s">
        <v>21806</v>
      </c>
      <c r="R1741" s="2">
        <f>'Emissions Factors'!$B$3</f>
        <v>9.9208017983194906E-5</v>
      </c>
      <c r="S1741" s="118" t="s">
        <v>21801</v>
      </c>
      <c r="T1741" s="118" t="s">
        <v>21806</v>
      </c>
      <c r="U1741" s="104">
        <f t="shared" si="82"/>
        <v>3.7426590563511049E-3</v>
      </c>
      <c r="V1741" s="126" t="s">
        <v>21801</v>
      </c>
      <c r="W1741" s="113">
        <f t="shared" si="83"/>
        <v>3.9165494000208871E-3</v>
      </c>
      <c r="X1741" s="126" t="s">
        <v>21801</v>
      </c>
    </row>
    <row r="1742" spans="1:24" x14ac:dyDescent="0.25">
      <c r="A1742" s="123" t="s">
        <v>12289</v>
      </c>
      <c r="B1742" s="123" t="s">
        <v>11772</v>
      </c>
      <c r="C1742" s="123" t="s">
        <v>3602</v>
      </c>
      <c r="D1742" s="117" t="s">
        <v>22469</v>
      </c>
      <c r="E1742" s="117" t="s">
        <v>21845</v>
      </c>
      <c r="F1742" s="118" t="s">
        <v>23119</v>
      </c>
      <c r="G1742" s="126">
        <v>515</v>
      </c>
      <c r="H1742" s="120" t="s">
        <v>25649</v>
      </c>
      <c r="I1742" s="5">
        <f>VLOOKUP(A1742,Population!$A$5:$L$3146,12,FALSE)*'National Throughput'!$C$14</f>
        <v>2.2841809961977125E-6</v>
      </c>
      <c r="J1742" s="118" t="s">
        <v>21802</v>
      </c>
      <c r="K1742" s="114">
        <f>'Emissions Factors'!$B$2</f>
        <v>10</v>
      </c>
      <c r="L1742" s="118" t="s">
        <v>21801</v>
      </c>
      <c r="M1742" s="118" t="s">
        <v>21802</v>
      </c>
      <c r="N1742" s="113">
        <f t="shared" si="81"/>
        <v>2.2841809961977124E-5</v>
      </c>
      <c r="O1742" s="126" t="s">
        <v>21801</v>
      </c>
      <c r="P1742" s="138">
        <f>VLOOKUP(A1742,Population!$A$5:$L$3146,12,FALSE)*'National Throughput'!$C$17</f>
        <v>4.9555121025767734</v>
      </c>
      <c r="Q1742" s="118" t="s">
        <v>21806</v>
      </c>
      <c r="R1742" s="2">
        <f>'Emissions Factors'!$B$3</f>
        <v>9.9208017983194906E-5</v>
      </c>
      <c r="S1742" s="118" t="s">
        <v>21801</v>
      </c>
      <c r="T1742" s="118" t="s">
        <v>21806</v>
      </c>
      <c r="U1742" s="104">
        <f t="shared" si="82"/>
        <v>4.9162653378837656E-4</v>
      </c>
      <c r="V1742" s="126" t="s">
        <v>21801</v>
      </c>
      <c r="W1742" s="113">
        <f t="shared" si="83"/>
        <v>5.1446834375035372E-4</v>
      </c>
      <c r="X1742" s="126" t="s">
        <v>21801</v>
      </c>
    </row>
    <row r="1743" spans="1:24" x14ac:dyDescent="0.25">
      <c r="A1743" s="123" t="s">
        <v>12295</v>
      </c>
      <c r="B1743" s="123" t="s">
        <v>11772</v>
      </c>
      <c r="C1743" s="123" t="s">
        <v>3610</v>
      </c>
      <c r="D1743" s="117" t="s">
        <v>23159</v>
      </c>
      <c r="E1743" s="117" t="s">
        <v>21845</v>
      </c>
      <c r="F1743" s="118" t="s">
        <v>23119</v>
      </c>
      <c r="G1743" s="126">
        <v>515</v>
      </c>
      <c r="H1743" s="120" t="s">
        <v>25650</v>
      </c>
      <c r="I1743" s="5">
        <f>VLOOKUP(A1743,Population!$A$5:$L$3146,12,FALSE)*'National Throughput'!$C$14</f>
        <v>2.317097141557767E-5</v>
      </c>
      <c r="J1743" s="118" t="s">
        <v>21802</v>
      </c>
      <c r="K1743" s="114">
        <f>'Emissions Factors'!$B$2</f>
        <v>10</v>
      </c>
      <c r="L1743" s="118" t="s">
        <v>21801</v>
      </c>
      <c r="M1743" s="118" t="s">
        <v>21802</v>
      </c>
      <c r="N1743" s="113">
        <f t="shared" si="81"/>
        <v>2.317097141557767E-4</v>
      </c>
      <c r="O1743" s="126" t="s">
        <v>21801</v>
      </c>
      <c r="P1743" s="138">
        <f>VLOOKUP(A1743,Population!$A$5:$L$3146,12,FALSE)*'National Throughput'!$C$17</f>
        <v>50.26923412351897</v>
      </c>
      <c r="Q1743" s="118" t="s">
        <v>21806</v>
      </c>
      <c r="R1743" s="2">
        <f>'Emissions Factors'!$B$3</f>
        <v>9.9208017983194906E-5</v>
      </c>
      <c r="S1743" s="118" t="s">
        <v>21801</v>
      </c>
      <c r="T1743" s="118" t="s">
        <v>21806</v>
      </c>
      <c r="U1743" s="104">
        <f t="shared" si="82"/>
        <v>4.9871110829275049E-3</v>
      </c>
      <c r="V1743" s="126" t="s">
        <v>21801</v>
      </c>
      <c r="W1743" s="113">
        <f t="shared" si="83"/>
        <v>5.2188207970832821E-3</v>
      </c>
      <c r="X1743" s="126" t="s">
        <v>21801</v>
      </c>
    </row>
    <row r="1744" spans="1:24" x14ac:dyDescent="0.25">
      <c r="A1744" s="123" t="s">
        <v>12299</v>
      </c>
      <c r="B1744" s="123" t="s">
        <v>11772</v>
      </c>
      <c r="C1744" s="123" t="s">
        <v>3619</v>
      </c>
      <c r="D1744" s="117" t="s">
        <v>22526</v>
      </c>
      <c r="E1744" s="117" t="s">
        <v>21845</v>
      </c>
      <c r="F1744" s="118" t="s">
        <v>23119</v>
      </c>
      <c r="G1744" s="126">
        <v>515</v>
      </c>
      <c r="H1744" s="120" t="s">
        <v>25651</v>
      </c>
      <c r="I1744" s="5">
        <f>VLOOKUP(A1744,Population!$A$5:$L$3146,12,FALSE)*'National Throughput'!$C$14</f>
        <v>1.3977724756936222E-5</v>
      </c>
      <c r="J1744" s="118" t="s">
        <v>21802</v>
      </c>
      <c r="K1744" s="114">
        <f>'Emissions Factors'!$B$2</f>
        <v>10</v>
      </c>
      <c r="L1744" s="118" t="s">
        <v>21801</v>
      </c>
      <c r="M1744" s="118" t="s">
        <v>21802</v>
      </c>
      <c r="N1744" s="113">
        <f t="shared" si="81"/>
        <v>1.3977724756936223E-4</v>
      </c>
      <c r="O1744" s="126" t="s">
        <v>21801</v>
      </c>
      <c r="P1744" s="138">
        <f>VLOOKUP(A1744,Population!$A$5:$L$3146,12,FALSE)*'National Throughput'!$C$17</f>
        <v>30.324560231779849</v>
      </c>
      <c r="Q1744" s="118" t="s">
        <v>21806</v>
      </c>
      <c r="R1744" s="2">
        <f>'Emissions Factors'!$B$3</f>
        <v>9.9208017983194906E-5</v>
      </c>
      <c r="S1744" s="118" t="s">
        <v>21801</v>
      </c>
      <c r="T1744" s="118" t="s">
        <v>21806</v>
      </c>
      <c r="U1744" s="104">
        <f t="shared" si="82"/>
        <v>3.0084395168068923E-3</v>
      </c>
      <c r="V1744" s="126" t="s">
        <v>21801</v>
      </c>
      <c r="W1744" s="113">
        <f t="shared" si="83"/>
        <v>3.1482167643762547E-3</v>
      </c>
      <c r="X1744" s="126" t="s">
        <v>21801</v>
      </c>
    </row>
    <row r="1745" spans="1:24" x14ac:dyDescent="0.25">
      <c r="A1745" s="123" t="s">
        <v>12306</v>
      </c>
      <c r="B1745" s="123" t="s">
        <v>11772</v>
      </c>
      <c r="C1745" s="123" t="s">
        <v>3627</v>
      </c>
      <c r="D1745" s="117" t="s">
        <v>22093</v>
      </c>
      <c r="E1745" s="117" t="s">
        <v>21845</v>
      </c>
      <c r="F1745" s="118" t="s">
        <v>23119</v>
      </c>
      <c r="G1745" s="126">
        <v>515</v>
      </c>
      <c r="H1745" s="120" t="s">
        <v>25652</v>
      </c>
      <c r="I1745" s="5">
        <f>VLOOKUP(A1745,Population!$A$5:$L$3146,12,FALSE)*'National Throughput'!$C$14</f>
        <v>6.7355078050907217E-5</v>
      </c>
      <c r="J1745" s="118" t="s">
        <v>21802</v>
      </c>
      <c r="K1745" s="114">
        <f>'Emissions Factors'!$B$2</f>
        <v>10</v>
      </c>
      <c r="L1745" s="118" t="s">
        <v>21801</v>
      </c>
      <c r="M1745" s="118" t="s">
        <v>21802</v>
      </c>
      <c r="N1745" s="113">
        <f t="shared" si="81"/>
        <v>6.7355078050907217E-4</v>
      </c>
      <c r="O1745" s="126" t="s">
        <v>21801</v>
      </c>
      <c r="P1745" s="138">
        <f>VLOOKUP(A1745,Population!$A$5:$L$3146,12,FALSE)*'National Throughput'!$C$17</f>
        <v>146.1262942852988</v>
      </c>
      <c r="Q1745" s="118" t="s">
        <v>21806</v>
      </c>
      <c r="R1745" s="2">
        <f>'Emissions Factors'!$B$3</f>
        <v>9.9208017983194906E-5</v>
      </c>
      <c r="S1745" s="118" t="s">
        <v>21801</v>
      </c>
      <c r="T1745" s="118" t="s">
        <v>21806</v>
      </c>
      <c r="U1745" s="104">
        <f t="shared" si="82"/>
        <v>1.4496900031273553E-2</v>
      </c>
      <c r="V1745" s="126" t="s">
        <v>21801</v>
      </c>
      <c r="W1745" s="113">
        <f t="shared" si="83"/>
        <v>1.5170450811782626E-2</v>
      </c>
      <c r="X1745" s="126" t="s">
        <v>21801</v>
      </c>
    </row>
    <row r="1746" spans="1:24" x14ac:dyDescent="0.25">
      <c r="A1746" s="123" t="s">
        <v>12311</v>
      </c>
      <c r="B1746" s="123" t="s">
        <v>11772</v>
      </c>
      <c r="C1746" s="123" t="s">
        <v>3635</v>
      </c>
      <c r="D1746" s="117" t="s">
        <v>22480</v>
      </c>
      <c r="E1746" s="117" t="s">
        <v>21845</v>
      </c>
      <c r="F1746" s="118" t="s">
        <v>23119</v>
      </c>
      <c r="G1746" s="126">
        <v>515</v>
      </c>
      <c r="H1746" s="120" t="s">
        <v>25653</v>
      </c>
      <c r="I1746" s="5">
        <f>VLOOKUP(A1746,Population!$A$5:$L$3146,12,FALSE)*'National Throughput'!$C$14</f>
        <v>3.135678453441139E-5</v>
      </c>
      <c r="J1746" s="118" t="s">
        <v>21802</v>
      </c>
      <c r="K1746" s="114">
        <f>'Emissions Factors'!$B$2</f>
        <v>10</v>
      </c>
      <c r="L1746" s="118" t="s">
        <v>21801</v>
      </c>
      <c r="M1746" s="118" t="s">
        <v>21802</v>
      </c>
      <c r="N1746" s="113">
        <f t="shared" si="81"/>
        <v>3.1356784534411388E-4</v>
      </c>
      <c r="O1746" s="126" t="s">
        <v>21801</v>
      </c>
      <c r="P1746" s="138">
        <f>VLOOKUP(A1746,Population!$A$5:$L$3146,12,FALSE)*'National Throughput'!$C$17</f>
        <v>68.028289140322485</v>
      </c>
      <c r="Q1746" s="118" t="s">
        <v>21806</v>
      </c>
      <c r="R1746" s="2">
        <f>'Emissions Factors'!$B$3</f>
        <v>9.9208017983194906E-5</v>
      </c>
      <c r="S1746" s="118" t="s">
        <v>21801</v>
      </c>
      <c r="T1746" s="118" t="s">
        <v>21806</v>
      </c>
      <c r="U1746" s="104">
        <f t="shared" si="82"/>
        <v>6.7489517323990958E-3</v>
      </c>
      <c r="V1746" s="126" t="s">
        <v>21801</v>
      </c>
      <c r="W1746" s="113">
        <f t="shared" si="83"/>
        <v>7.0625195777432098E-3</v>
      </c>
      <c r="X1746" s="126" t="s">
        <v>21801</v>
      </c>
    </row>
    <row r="1747" spans="1:24" x14ac:dyDescent="0.25">
      <c r="A1747" s="123" t="s">
        <v>12316</v>
      </c>
      <c r="B1747" s="123" t="s">
        <v>11772</v>
      </c>
      <c r="C1747" s="123" t="s">
        <v>3644</v>
      </c>
      <c r="D1747" s="117" t="s">
        <v>22481</v>
      </c>
      <c r="E1747" s="117" t="s">
        <v>21845</v>
      </c>
      <c r="F1747" s="118" t="s">
        <v>23119</v>
      </c>
      <c r="G1747" s="126">
        <v>515</v>
      </c>
      <c r="H1747" s="120" t="s">
        <v>25654</v>
      </c>
      <c r="I1747" s="5">
        <f>VLOOKUP(A1747,Population!$A$5:$L$3146,12,FALSE)*'National Throughput'!$C$14</f>
        <v>1.2162349467381707E-5</v>
      </c>
      <c r="J1747" s="118" t="s">
        <v>21802</v>
      </c>
      <c r="K1747" s="114">
        <f>'Emissions Factors'!$B$2</f>
        <v>10</v>
      </c>
      <c r="L1747" s="118" t="s">
        <v>21801</v>
      </c>
      <c r="M1747" s="118" t="s">
        <v>21802</v>
      </c>
      <c r="N1747" s="113">
        <f t="shared" si="81"/>
        <v>1.2162349467381707E-4</v>
      </c>
      <c r="O1747" s="126" t="s">
        <v>21801</v>
      </c>
      <c r="P1747" s="138">
        <f>VLOOKUP(A1747,Population!$A$5:$L$3146,12,FALSE)*'National Throughput'!$C$17</f>
        <v>26.386118298727567</v>
      </c>
      <c r="Q1747" s="118" t="s">
        <v>21806</v>
      </c>
      <c r="R1747" s="2">
        <f>'Emissions Factors'!$B$3</f>
        <v>9.9208017983194906E-5</v>
      </c>
      <c r="S1747" s="118" t="s">
        <v>21801</v>
      </c>
      <c r="T1747" s="118" t="s">
        <v>21806</v>
      </c>
      <c r="U1747" s="104">
        <f t="shared" si="82"/>
        <v>2.6177144986868728E-3</v>
      </c>
      <c r="V1747" s="126" t="s">
        <v>21801</v>
      </c>
      <c r="W1747" s="113">
        <f t="shared" si="83"/>
        <v>2.7393379933606898E-3</v>
      </c>
      <c r="X1747" s="126" t="s">
        <v>21801</v>
      </c>
    </row>
    <row r="1748" spans="1:24" x14ac:dyDescent="0.25">
      <c r="A1748" s="123" t="s">
        <v>12323</v>
      </c>
      <c r="B1748" s="123" t="s">
        <v>11772</v>
      </c>
      <c r="C1748" s="123" t="s">
        <v>3652</v>
      </c>
      <c r="D1748" s="117" t="s">
        <v>22482</v>
      </c>
      <c r="E1748" s="117" t="s">
        <v>21845</v>
      </c>
      <c r="F1748" s="118" t="s">
        <v>23119</v>
      </c>
      <c r="G1748" s="126">
        <v>515</v>
      </c>
      <c r="H1748" s="120" t="s">
        <v>25655</v>
      </c>
      <c r="I1748" s="5">
        <f>VLOOKUP(A1748,Population!$A$5:$L$3146,12,FALSE)*'National Throughput'!$C$14</f>
        <v>2.5468451864446107E-6</v>
      </c>
      <c r="J1748" s="118" t="s">
        <v>21802</v>
      </c>
      <c r="K1748" s="114">
        <f>'Emissions Factors'!$B$2</f>
        <v>10</v>
      </c>
      <c r="L1748" s="118" t="s">
        <v>21801</v>
      </c>
      <c r="M1748" s="118" t="s">
        <v>21802</v>
      </c>
      <c r="N1748" s="113">
        <f t="shared" si="81"/>
        <v>2.5468451864446106E-5</v>
      </c>
      <c r="O1748" s="126" t="s">
        <v>21801</v>
      </c>
      <c r="P1748" s="138">
        <f>VLOOKUP(A1748,Population!$A$5:$L$3146,12,FALSE)*'National Throughput'!$C$17</f>
        <v>5.5253599280550336</v>
      </c>
      <c r="Q1748" s="118" t="s">
        <v>21806</v>
      </c>
      <c r="R1748" s="2">
        <f>'Emissions Factors'!$B$3</f>
        <v>9.9208017983194906E-5</v>
      </c>
      <c r="S1748" s="118" t="s">
        <v>21801</v>
      </c>
      <c r="T1748" s="118" t="s">
        <v>21806</v>
      </c>
      <c r="U1748" s="104">
        <f t="shared" si="82"/>
        <v>5.4816000710610825E-4</v>
      </c>
      <c r="V1748" s="126" t="s">
        <v>21801</v>
      </c>
      <c r="W1748" s="113">
        <f t="shared" si="83"/>
        <v>5.7362845897055434E-4</v>
      </c>
      <c r="X1748" s="126" t="s">
        <v>21801</v>
      </c>
    </row>
    <row r="1749" spans="1:24" x14ac:dyDescent="0.25">
      <c r="A1749" s="123" t="s">
        <v>12328</v>
      </c>
      <c r="B1749" s="123" t="s">
        <v>11772</v>
      </c>
      <c r="C1749" s="123" t="s">
        <v>754</v>
      </c>
      <c r="D1749" s="117" t="s">
        <v>22854</v>
      </c>
      <c r="E1749" s="117" t="s">
        <v>21845</v>
      </c>
      <c r="F1749" s="118" t="s">
        <v>23119</v>
      </c>
      <c r="G1749" s="126">
        <v>515</v>
      </c>
      <c r="H1749" s="120" t="s">
        <v>25656</v>
      </c>
      <c r="I1749" s="5">
        <f>VLOOKUP(A1749,Population!$A$5:$L$3146,12,FALSE)*'National Throughput'!$C$14</f>
        <v>4.6272120704634012E-5</v>
      </c>
      <c r="J1749" s="118" t="s">
        <v>21802</v>
      </c>
      <c r="K1749" s="114">
        <f>'Emissions Factors'!$B$2</f>
        <v>10</v>
      </c>
      <c r="L1749" s="118" t="s">
        <v>21801</v>
      </c>
      <c r="M1749" s="118" t="s">
        <v>21802</v>
      </c>
      <c r="N1749" s="113">
        <f t="shared" si="81"/>
        <v>4.6272120704634012E-4</v>
      </c>
      <c r="O1749" s="126" t="s">
        <v>21801</v>
      </c>
      <c r="P1749" s="138">
        <f>VLOOKUP(A1749,Population!$A$5:$L$3146,12,FALSE)*'National Throughput'!$C$17</f>
        <v>100.38698971115132</v>
      </c>
      <c r="Q1749" s="118" t="s">
        <v>21806</v>
      </c>
      <c r="R1749" s="2">
        <f>'Emissions Factors'!$B$3</f>
        <v>9.9208017983194906E-5</v>
      </c>
      <c r="S1749" s="118" t="s">
        <v>21801</v>
      </c>
      <c r="T1749" s="118" t="s">
        <v>21806</v>
      </c>
      <c r="U1749" s="104">
        <f t="shared" si="82"/>
        <v>9.9591942805427013E-3</v>
      </c>
      <c r="V1749" s="126" t="s">
        <v>21801</v>
      </c>
      <c r="W1749" s="113">
        <f t="shared" si="83"/>
        <v>1.0421915487589041E-2</v>
      </c>
      <c r="X1749" s="126" t="s">
        <v>21801</v>
      </c>
    </row>
    <row r="1750" spans="1:24" x14ac:dyDescent="0.25">
      <c r="A1750" s="123" t="s">
        <v>12333</v>
      </c>
      <c r="B1750" s="123" t="s">
        <v>12334</v>
      </c>
      <c r="C1750" s="123" t="s">
        <v>50</v>
      </c>
      <c r="D1750" s="117" t="s">
        <v>23160</v>
      </c>
      <c r="E1750" s="117" t="s">
        <v>21845</v>
      </c>
      <c r="F1750" s="118" t="s">
        <v>23161</v>
      </c>
      <c r="G1750" s="126">
        <v>515</v>
      </c>
      <c r="H1750" s="120" t="s">
        <v>25657</v>
      </c>
      <c r="I1750" s="5">
        <f>VLOOKUP(A1750,Population!$A$5:$L$3146,12,FALSE)*'National Throughput'!$C$14</f>
        <v>7.9760142529529732E-5</v>
      </c>
      <c r="J1750" s="118" t="s">
        <v>21802</v>
      </c>
      <c r="K1750" s="114">
        <f>'Emissions Factors'!$B$2</f>
        <v>10</v>
      </c>
      <c r="L1750" s="118" t="s">
        <v>21801</v>
      </c>
      <c r="M1750" s="118" t="s">
        <v>21802</v>
      </c>
      <c r="N1750" s="113">
        <f t="shared" si="81"/>
        <v>7.9760142529529735E-4</v>
      </c>
      <c r="O1750" s="126" t="s">
        <v>21801</v>
      </c>
      <c r="P1750" s="138">
        <f>VLOOKUP(A1750,Population!$A$5:$L$3146,12,FALSE)*'National Throughput'!$C$17</f>
        <v>173.03898082782271</v>
      </c>
      <c r="Q1750" s="118" t="s">
        <v>21806</v>
      </c>
      <c r="R1750" s="2">
        <f>'Emissions Factors'!$B$3</f>
        <v>9.9208017983194906E-5</v>
      </c>
      <c r="S1750" s="118" t="s">
        <v>21801</v>
      </c>
      <c r="T1750" s="118" t="s">
        <v>21806</v>
      </c>
      <c r="U1750" s="104">
        <f t="shared" si="82"/>
        <v>1.7166854321760353E-2</v>
      </c>
      <c r="V1750" s="126" t="s">
        <v>21801</v>
      </c>
      <c r="W1750" s="113">
        <f t="shared" si="83"/>
        <v>1.7964455747055651E-2</v>
      </c>
      <c r="X1750" s="126" t="s">
        <v>21801</v>
      </c>
    </row>
    <row r="1751" spans="1:24" x14ac:dyDescent="0.25">
      <c r="A1751" s="123" t="s">
        <v>12341</v>
      </c>
      <c r="B1751" s="123" t="s">
        <v>12334</v>
      </c>
      <c r="C1751" s="123" t="s">
        <v>58</v>
      </c>
      <c r="D1751" s="117" t="s">
        <v>22154</v>
      </c>
      <c r="E1751" s="117" t="s">
        <v>21845</v>
      </c>
      <c r="F1751" s="118" t="s">
        <v>23161</v>
      </c>
      <c r="G1751" s="126">
        <v>515</v>
      </c>
      <c r="H1751" s="120" t="s">
        <v>25658</v>
      </c>
      <c r="I1751" s="5">
        <f>VLOOKUP(A1751,Population!$A$5:$L$3146,12,FALSE)*'National Throughput'!$C$14</f>
        <v>6.8814061257517871E-3</v>
      </c>
      <c r="J1751" s="118" t="s">
        <v>21802</v>
      </c>
      <c r="K1751" s="114">
        <f>'Emissions Factors'!$B$2</f>
        <v>10</v>
      </c>
      <c r="L1751" s="118" t="s">
        <v>21801</v>
      </c>
      <c r="M1751" s="118" t="s">
        <v>21802</v>
      </c>
      <c r="N1751" s="113">
        <f t="shared" si="81"/>
        <v>6.8814061257517878E-2</v>
      </c>
      <c r="O1751" s="126" t="s">
        <v>21801</v>
      </c>
      <c r="P1751" s="138">
        <f>VLOOKUP(A1751,Population!$A$5:$L$3146,12,FALSE)*'National Throughput'!$C$17</f>
        <v>14929.154649160406</v>
      </c>
      <c r="Q1751" s="118" t="s">
        <v>21806</v>
      </c>
      <c r="R1751" s="2">
        <f>'Emissions Factors'!$B$3</f>
        <v>9.9208017983194906E-5</v>
      </c>
      <c r="S1751" s="118" t="s">
        <v>21801</v>
      </c>
      <c r="T1751" s="118" t="s">
        <v>21806</v>
      </c>
      <c r="U1751" s="104">
        <f t="shared" si="82"/>
        <v>1.4810918429078033</v>
      </c>
      <c r="V1751" s="126" t="s">
        <v>21801</v>
      </c>
      <c r="W1751" s="113">
        <f t="shared" si="83"/>
        <v>1.5499059041653211</v>
      </c>
      <c r="X1751" s="126" t="s">
        <v>21801</v>
      </c>
    </row>
    <row r="1752" spans="1:24" x14ac:dyDescent="0.25">
      <c r="A1752" s="123" t="s">
        <v>12348</v>
      </c>
      <c r="B1752" s="123" t="s">
        <v>12334</v>
      </c>
      <c r="C1752" s="123" t="s">
        <v>66</v>
      </c>
      <c r="D1752" s="117" t="s">
        <v>22279</v>
      </c>
      <c r="E1752" s="117" t="s">
        <v>21845</v>
      </c>
      <c r="F1752" s="118" t="s">
        <v>23161</v>
      </c>
      <c r="G1752" s="126">
        <v>515</v>
      </c>
      <c r="H1752" s="120" t="s">
        <v>25659</v>
      </c>
      <c r="I1752" s="5">
        <f>VLOOKUP(A1752,Population!$A$5:$L$3146,12,FALSE)*'National Throughput'!$C$14</f>
        <v>1.580506955389439E-4</v>
      </c>
      <c r="J1752" s="118" t="s">
        <v>21802</v>
      </c>
      <c r="K1752" s="114">
        <f>'Emissions Factors'!$B$2</f>
        <v>10</v>
      </c>
      <c r="L1752" s="118" t="s">
        <v>21801</v>
      </c>
      <c r="M1752" s="118" t="s">
        <v>21802</v>
      </c>
      <c r="N1752" s="113">
        <f t="shared" si="81"/>
        <v>1.580506955389439E-3</v>
      </c>
      <c r="O1752" s="126" t="s">
        <v>21801</v>
      </c>
      <c r="P1752" s="138">
        <f>VLOOKUP(A1752,Population!$A$5:$L$3146,12,FALSE)*'National Throughput'!$C$17</f>
        <v>342.88969913841265</v>
      </c>
      <c r="Q1752" s="118" t="s">
        <v>21806</v>
      </c>
      <c r="R1752" s="2">
        <f>'Emissions Factors'!$B$3</f>
        <v>9.9208017983194906E-5</v>
      </c>
      <c r="S1752" s="118" t="s">
        <v>21801</v>
      </c>
      <c r="T1752" s="118" t="s">
        <v>21806</v>
      </c>
      <c r="U1752" s="104">
        <f t="shared" si="82"/>
        <v>3.4017407438375932E-2</v>
      </c>
      <c r="V1752" s="126" t="s">
        <v>21801</v>
      </c>
      <c r="W1752" s="113">
        <f t="shared" si="83"/>
        <v>3.5597914393765369E-2</v>
      </c>
      <c r="X1752" s="126" t="s">
        <v>21801</v>
      </c>
    </row>
    <row r="1753" spans="1:24" x14ac:dyDescent="0.25">
      <c r="A1753" s="123" t="s">
        <v>12355</v>
      </c>
      <c r="B1753" s="123" t="s">
        <v>12334</v>
      </c>
      <c r="C1753" s="123" t="s">
        <v>74</v>
      </c>
      <c r="D1753" s="117" t="s">
        <v>23162</v>
      </c>
      <c r="E1753" s="117" t="s">
        <v>21845</v>
      </c>
      <c r="F1753" s="118" t="s">
        <v>23161</v>
      </c>
      <c r="G1753" s="126">
        <v>515</v>
      </c>
      <c r="H1753" s="120" t="s">
        <v>25660</v>
      </c>
      <c r="I1753" s="5">
        <f>VLOOKUP(A1753,Population!$A$5:$L$3146,12,FALSE)*'National Throughput'!$C$14</f>
        <v>1.7543972990592211E-4</v>
      </c>
      <c r="J1753" s="118" t="s">
        <v>21802</v>
      </c>
      <c r="K1753" s="114">
        <f>'Emissions Factors'!$B$2</f>
        <v>10</v>
      </c>
      <c r="L1753" s="118" t="s">
        <v>21801</v>
      </c>
      <c r="M1753" s="118" t="s">
        <v>21802</v>
      </c>
      <c r="N1753" s="113">
        <f t="shared" si="81"/>
        <v>1.754397299059221E-3</v>
      </c>
      <c r="O1753" s="126" t="s">
        <v>21801</v>
      </c>
      <c r="P1753" s="138">
        <f>VLOOKUP(A1753,Population!$A$5:$L$3146,12,FALSE)*'National Throughput'!$C$17</f>
        <v>380.61506783779623</v>
      </c>
      <c r="Q1753" s="118" t="s">
        <v>21806</v>
      </c>
      <c r="R1753" s="2">
        <f>'Emissions Factors'!$B$3</f>
        <v>9.9208017983194906E-5</v>
      </c>
      <c r="S1753" s="118" t="s">
        <v>21801</v>
      </c>
      <c r="T1753" s="118" t="s">
        <v>21806</v>
      </c>
      <c r="U1753" s="104">
        <f t="shared" si="82"/>
        <v>3.7760066494727039E-2</v>
      </c>
      <c r="V1753" s="126" t="s">
        <v>21801</v>
      </c>
      <c r="W1753" s="113">
        <f t="shared" si="83"/>
        <v>3.9514463793786259E-2</v>
      </c>
      <c r="X1753" s="126" t="s">
        <v>21801</v>
      </c>
    </row>
    <row r="1754" spans="1:24" x14ac:dyDescent="0.25">
      <c r="A1754" s="123" t="s">
        <v>12363</v>
      </c>
      <c r="B1754" s="123" t="s">
        <v>12334</v>
      </c>
      <c r="C1754" s="123" t="s">
        <v>83</v>
      </c>
      <c r="D1754" s="117" t="s">
        <v>23163</v>
      </c>
      <c r="E1754" s="117" t="s">
        <v>21845</v>
      </c>
      <c r="F1754" s="118" t="s">
        <v>23161</v>
      </c>
      <c r="G1754" s="126">
        <v>515</v>
      </c>
      <c r="H1754" s="120" t="s">
        <v>25661</v>
      </c>
      <c r="I1754" s="5">
        <f>VLOOKUP(A1754,Population!$A$5:$L$3146,12,FALSE)*'National Throughput'!$C$14</f>
        <v>2.7330375238348177E-6</v>
      </c>
      <c r="J1754" s="118" t="s">
        <v>21802</v>
      </c>
      <c r="K1754" s="114">
        <f>'Emissions Factors'!$B$2</f>
        <v>10</v>
      </c>
      <c r="L1754" s="118" t="s">
        <v>21801</v>
      </c>
      <c r="M1754" s="118" t="s">
        <v>21802</v>
      </c>
      <c r="N1754" s="113">
        <f t="shared" si="81"/>
        <v>2.7330375238348177E-5</v>
      </c>
      <c r="O1754" s="126" t="s">
        <v>21801</v>
      </c>
      <c r="P1754" s="138">
        <f>VLOOKUP(A1754,Population!$A$5:$L$3146,12,FALSE)*'National Throughput'!$C$17</f>
        <v>5.9293026904193713</v>
      </c>
      <c r="Q1754" s="118" t="s">
        <v>21806</v>
      </c>
      <c r="R1754" s="2">
        <f>'Emissions Factors'!$B$3</f>
        <v>9.9208017983194906E-5</v>
      </c>
      <c r="S1754" s="118" t="s">
        <v>21801</v>
      </c>
      <c r="T1754" s="118" t="s">
        <v>21806</v>
      </c>
      <c r="U1754" s="104">
        <f t="shared" si="82"/>
        <v>5.8823436793893093E-4</v>
      </c>
      <c r="V1754" s="126" t="s">
        <v>21801</v>
      </c>
      <c r="W1754" s="113">
        <f t="shared" si="83"/>
        <v>6.1556474317727913E-4</v>
      </c>
      <c r="X1754" s="126" t="s">
        <v>21801</v>
      </c>
    </row>
    <row r="1755" spans="1:24" x14ac:dyDescent="0.25">
      <c r="A1755" s="123" t="s">
        <v>12369</v>
      </c>
      <c r="B1755" s="123" t="s">
        <v>12334</v>
      </c>
      <c r="C1755" s="123" t="s">
        <v>91</v>
      </c>
      <c r="D1755" s="117" t="s">
        <v>23164</v>
      </c>
      <c r="E1755" s="117" t="s">
        <v>21845</v>
      </c>
      <c r="F1755" s="118" t="s">
        <v>23161</v>
      </c>
      <c r="G1755" s="126">
        <v>515</v>
      </c>
      <c r="H1755" s="120" t="s">
        <v>25662</v>
      </c>
      <c r="I1755" s="5">
        <f>VLOOKUP(A1755,Population!$A$5:$L$3146,12,FALSE)*'National Throughput'!$C$14</f>
        <v>6.7095738723827998E-6</v>
      </c>
      <c r="J1755" s="118" t="s">
        <v>21802</v>
      </c>
      <c r="K1755" s="114">
        <f>'Emissions Factors'!$B$2</f>
        <v>10</v>
      </c>
      <c r="L1755" s="118" t="s">
        <v>21801</v>
      </c>
      <c r="M1755" s="118" t="s">
        <v>21802</v>
      </c>
      <c r="N1755" s="113">
        <f t="shared" si="81"/>
        <v>6.7095738723827993E-5</v>
      </c>
      <c r="O1755" s="126" t="s">
        <v>21801</v>
      </c>
      <c r="P1755" s="138">
        <f>VLOOKUP(A1755,Population!$A$5:$L$3146,12,FALSE)*'National Throughput'!$C$17</f>
        <v>14.556365972343418</v>
      </c>
      <c r="Q1755" s="118" t="s">
        <v>21806</v>
      </c>
      <c r="R1755" s="2">
        <f>'Emissions Factors'!$B$3</f>
        <v>9.9208017983194906E-5</v>
      </c>
      <c r="S1755" s="118" t="s">
        <v>21801</v>
      </c>
      <c r="T1755" s="118" t="s">
        <v>21806</v>
      </c>
      <c r="U1755" s="104">
        <f t="shared" si="82"/>
        <v>1.4441082171542121E-3</v>
      </c>
      <c r="V1755" s="126" t="s">
        <v>21801</v>
      </c>
      <c r="W1755" s="113">
        <f t="shared" si="83"/>
        <v>1.5112039558780402E-3</v>
      </c>
      <c r="X1755" s="126" t="s">
        <v>21801</v>
      </c>
    </row>
    <row r="1756" spans="1:24" x14ac:dyDescent="0.25">
      <c r="A1756" s="123" t="s">
        <v>12376</v>
      </c>
      <c r="B1756" s="123" t="s">
        <v>12334</v>
      </c>
      <c r="C1756" s="123" t="s">
        <v>100</v>
      </c>
      <c r="D1756" s="117" t="s">
        <v>22215</v>
      </c>
      <c r="E1756" s="117" t="s">
        <v>21845</v>
      </c>
      <c r="F1756" s="118" t="s">
        <v>23161</v>
      </c>
      <c r="G1756" s="126">
        <v>515</v>
      </c>
      <c r="H1756" s="120" t="s">
        <v>25663</v>
      </c>
      <c r="I1756" s="5">
        <f>VLOOKUP(A1756,Population!$A$5:$L$3146,12,FALSE)*'National Throughput'!$C$14</f>
        <v>5.7450310674381763E-5</v>
      </c>
      <c r="J1756" s="118" t="s">
        <v>21802</v>
      </c>
      <c r="K1756" s="114">
        <f>'Emissions Factors'!$B$2</f>
        <v>10</v>
      </c>
      <c r="L1756" s="118" t="s">
        <v>21801</v>
      </c>
      <c r="M1756" s="118" t="s">
        <v>21802</v>
      </c>
      <c r="N1756" s="113">
        <f t="shared" si="81"/>
        <v>5.7450310674381764E-4</v>
      </c>
      <c r="O1756" s="126" t="s">
        <v>21801</v>
      </c>
      <c r="P1756" s="138">
        <f>VLOOKUP(A1756,Population!$A$5:$L$3146,12,FALSE)*'National Throughput'!$C$17</f>
        <v>124.63798198023882</v>
      </c>
      <c r="Q1756" s="118" t="s">
        <v>21806</v>
      </c>
      <c r="R1756" s="2">
        <f>'Emissions Factors'!$B$3</f>
        <v>9.9208017983194906E-5</v>
      </c>
      <c r="S1756" s="118" t="s">
        <v>21801</v>
      </c>
      <c r="T1756" s="118" t="s">
        <v>21806</v>
      </c>
      <c r="U1756" s="104">
        <f t="shared" si="82"/>
        <v>1.2365087157684656E-2</v>
      </c>
      <c r="V1756" s="126" t="s">
        <v>21801</v>
      </c>
      <c r="W1756" s="113">
        <f t="shared" si="83"/>
        <v>1.2939590264428473E-2</v>
      </c>
      <c r="X1756" s="126" t="s">
        <v>21801</v>
      </c>
    </row>
    <row r="1757" spans="1:24" x14ac:dyDescent="0.25">
      <c r="A1757" s="123" t="s">
        <v>12384</v>
      </c>
      <c r="B1757" s="123" t="s">
        <v>12334</v>
      </c>
      <c r="C1757" s="123" t="s">
        <v>109</v>
      </c>
      <c r="D1757" s="117" t="s">
        <v>23165</v>
      </c>
      <c r="E1757" s="117" t="s">
        <v>21845</v>
      </c>
      <c r="F1757" s="118" t="s">
        <v>23161</v>
      </c>
      <c r="G1757" s="126">
        <v>515</v>
      </c>
      <c r="H1757" s="120" t="s">
        <v>25664</v>
      </c>
      <c r="I1757" s="5">
        <f>VLOOKUP(A1757,Population!$A$5:$L$3146,12,FALSE)*'National Throughput'!$C$14</f>
        <v>1.9979102774602698E-5</v>
      </c>
      <c r="J1757" s="118" t="s">
        <v>21802</v>
      </c>
      <c r="K1757" s="114">
        <f>'Emissions Factors'!$B$2</f>
        <v>10</v>
      </c>
      <c r="L1757" s="118" t="s">
        <v>21801</v>
      </c>
      <c r="M1757" s="118" t="s">
        <v>21802</v>
      </c>
      <c r="N1757" s="113">
        <f t="shared" si="81"/>
        <v>1.9979102774602699E-4</v>
      </c>
      <c r="O1757" s="126" t="s">
        <v>21801</v>
      </c>
      <c r="P1757" s="138">
        <f>VLOOKUP(A1757,Population!$A$5:$L$3146,12,FALSE)*'National Throughput'!$C$17</f>
        <v>43.344501054416057</v>
      </c>
      <c r="Q1757" s="118" t="s">
        <v>21806</v>
      </c>
      <c r="R1757" s="2">
        <f>'Emissions Factors'!$B$3</f>
        <v>9.9208017983194906E-5</v>
      </c>
      <c r="S1757" s="118" t="s">
        <v>21801</v>
      </c>
      <c r="T1757" s="118" t="s">
        <v>21806</v>
      </c>
      <c r="U1757" s="104">
        <f t="shared" si="82"/>
        <v>4.3001220400791188E-3</v>
      </c>
      <c r="V1757" s="126" t="s">
        <v>21801</v>
      </c>
      <c r="W1757" s="113">
        <f t="shared" si="83"/>
        <v>4.499913067825146E-3</v>
      </c>
      <c r="X1757" s="126" t="s">
        <v>21801</v>
      </c>
    </row>
    <row r="1758" spans="1:24" x14ac:dyDescent="0.25">
      <c r="A1758" s="123" t="s">
        <v>12389</v>
      </c>
      <c r="B1758" s="123" t="s">
        <v>12334</v>
      </c>
      <c r="C1758" s="123" t="s">
        <v>118</v>
      </c>
      <c r="D1758" s="117" t="s">
        <v>22175</v>
      </c>
      <c r="E1758" s="117" t="s">
        <v>21845</v>
      </c>
      <c r="F1758" s="118" t="s">
        <v>23161</v>
      </c>
      <c r="G1758" s="126">
        <v>515</v>
      </c>
      <c r="H1758" s="120" t="s">
        <v>25665</v>
      </c>
      <c r="I1758" s="5">
        <f>VLOOKUP(A1758,Population!$A$5:$L$3146,12,FALSE)*'National Throughput'!$C$14</f>
        <v>1.7236090661264837E-5</v>
      </c>
      <c r="J1758" s="118" t="s">
        <v>21802</v>
      </c>
      <c r="K1758" s="114">
        <f>'Emissions Factors'!$B$2</f>
        <v>10</v>
      </c>
      <c r="L1758" s="118" t="s">
        <v>21801</v>
      </c>
      <c r="M1758" s="118" t="s">
        <v>21802</v>
      </c>
      <c r="N1758" s="113">
        <f t="shared" si="81"/>
        <v>1.7236090661264838E-4</v>
      </c>
      <c r="O1758" s="126" t="s">
        <v>21801</v>
      </c>
      <c r="P1758" s="138">
        <f>VLOOKUP(A1758,Population!$A$5:$L$3146,12,FALSE)*'National Throughput'!$C$17</f>
        <v>37.393558573155744</v>
      </c>
      <c r="Q1758" s="118" t="s">
        <v>21806</v>
      </c>
      <c r="R1758" s="2">
        <f>'Emissions Factors'!$B$3</f>
        <v>9.9208017983194906E-5</v>
      </c>
      <c r="S1758" s="118" t="s">
        <v>21801</v>
      </c>
      <c r="T1758" s="118" t="s">
        <v>21806</v>
      </c>
      <c r="U1758" s="104">
        <f t="shared" si="82"/>
        <v>3.7097408313812872E-3</v>
      </c>
      <c r="V1758" s="126" t="s">
        <v>21801</v>
      </c>
      <c r="W1758" s="113">
        <f t="shared" si="83"/>
        <v>3.8821017379939357E-3</v>
      </c>
      <c r="X1758" s="126" t="s">
        <v>21801</v>
      </c>
    </row>
    <row r="1759" spans="1:24" x14ac:dyDescent="0.25">
      <c r="A1759" s="123" t="s">
        <v>12395</v>
      </c>
      <c r="B1759" s="123" t="s">
        <v>12334</v>
      </c>
      <c r="C1759" s="123" t="s">
        <v>127</v>
      </c>
      <c r="D1759" s="117" t="s">
        <v>22650</v>
      </c>
      <c r="E1759" s="117" t="s">
        <v>21845</v>
      </c>
      <c r="F1759" s="118" t="s">
        <v>23161</v>
      </c>
      <c r="G1759" s="126">
        <v>515</v>
      </c>
      <c r="H1759" s="120" t="s">
        <v>25666</v>
      </c>
      <c r="I1759" s="5">
        <f>VLOOKUP(A1759,Population!$A$5:$L$3146,12,FALSE)*'National Throughput'!$C$14</f>
        <v>1.7219133859109654E-4</v>
      </c>
      <c r="J1759" s="118" t="s">
        <v>21802</v>
      </c>
      <c r="K1759" s="114">
        <f>'Emissions Factors'!$B$2</f>
        <v>10</v>
      </c>
      <c r="L1759" s="118" t="s">
        <v>21801</v>
      </c>
      <c r="M1759" s="118" t="s">
        <v>21802</v>
      </c>
      <c r="N1759" s="113">
        <f t="shared" si="81"/>
        <v>1.7219133859109653E-3</v>
      </c>
      <c r="O1759" s="126" t="s">
        <v>21801</v>
      </c>
      <c r="P1759" s="138">
        <f>VLOOKUP(A1759,Population!$A$5:$L$3146,12,FALSE)*'National Throughput'!$C$17</f>
        <v>373.56770928726127</v>
      </c>
      <c r="Q1759" s="118" t="s">
        <v>21806</v>
      </c>
      <c r="R1759" s="2">
        <f>'Emissions Factors'!$B$3</f>
        <v>9.9208017983194906E-5</v>
      </c>
      <c r="S1759" s="118" t="s">
        <v>21801</v>
      </c>
      <c r="T1759" s="118" t="s">
        <v>21806</v>
      </c>
      <c r="U1759" s="104">
        <f t="shared" si="82"/>
        <v>3.7060912020911545E-2</v>
      </c>
      <c r="V1759" s="126" t="s">
        <v>21801</v>
      </c>
      <c r="W1759" s="113">
        <f t="shared" si="83"/>
        <v>3.8782825406822513E-2</v>
      </c>
      <c r="X1759" s="126" t="s">
        <v>21801</v>
      </c>
    </row>
    <row r="1760" spans="1:24" x14ac:dyDescent="0.25">
      <c r="A1760" s="123" t="s">
        <v>12402</v>
      </c>
      <c r="B1760" s="123" t="s">
        <v>12334</v>
      </c>
      <c r="C1760" s="123" t="s">
        <v>136</v>
      </c>
      <c r="D1760" s="117" t="s">
        <v>22296</v>
      </c>
      <c r="E1760" s="117" t="s">
        <v>21845</v>
      </c>
      <c r="F1760" s="118" t="s">
        <v>23161</v>
      </c>
      <c r="G1760" s="126">
        <v>515</v>
      </c>
      <c r="H1760" s="120" t="s">
        <v>25667</v>
      </c>
      <c r="I1760" s="5">
        <f>VLOOKUP(A1760,Population!$A$5:$L$3146,12,FALSE)*'National Throughput'!$C$14</f>
        <v>1.496188425457017E-5</v>
      </c>
      <c r="J1760" s="118" t="s">
        <v>21802</v>
      </c>
      <c r="K1760" s="114">
        <f>'Emissions Factors'!$B$2</f>
        <v>10</v>
      </c>
      <c r="L1760" s="118" t="s">
        <v>21801</v>
      </c>
      <c r="M1760" s="118" t="s">
        <v>21802</v>
      </c>
      <c r="N1760" s="113">
        <f t="shared" si="81"/>
        <v>1.4961884254570171E-4</v>
      </c>
      <c r="O1760" s="126" t="s">
        <v>21801</v>
      </c>
      <c r="P1760" s="138">
        <f>VLOOKUP(A1760,Population!$A$5:$L$3146,12,FALSE)*'National Throughput'!$C$17</f>
        <v>32.459686261419911</v>
      </c>
      <c r="Q1760" s="118" t="s">
        <v>21806</v>
      </c>
      <c r="R1760" s="2">
        <f>'Emissions Factors'!$B$3</f>
        <v>9.9208017983194906E-5</v>
      </c>
      <c r="S1760" s="118" t="s">
        <v>21801</v>
      </c>
      <c r="T1760" s="118" t="s">
        <v>21806</v>
      </c>
      <c r="U1760" s="104">
        <f t="shared" si="82"/>
        <v>3.2202611383518112E-3</v>
      </c>
      <c r="V1760" s="126" t="s">
        <v>21801</v>
      </c>
      <c r="W1760" s="113">
        <f t="shared" si="83"/>
        <v>3.3698799808975131E-3</v>
      </c>
      <c r="X1760" s="126" t="s">
        <v>21801</v>
      </c>
    </row>
    <row r="1761" spans="1:24" x14ac:dyDescent="0.25">
      <c r="A1761" s="123" t="s">
        <v>12409</v>
      </c>
      <c r="B1761" s="123" t="s">
        <v>12334</v>
      </c>
      <c r="C1761" s="123" t="s">
        <v>145</v>
      </c>
      <c r="D1761" s="117" t="s">
        <v>23166</v>
      </c>
      <c r="E1761" s="117" t="s">
        <v>21845</v>
      </c>
      <c r="F1761" s="118" t="s">
        <v>23161</v>
      </c>
      <c r="G1761" s="126">
        <v>515</v>
      </c>
      <c r="H1761" s="120" t="s">
        <v>25668</v>
      </c>
      <c r="I1761" s="5">
        <f>VLOOKUP(A1761,Population!$A$5:$L$3146,12,FALSE)*'National Throughput'!$C$14</f>
        <v>1.4058186445594132E-4</v>
      </c>
      <c r="J1761" s="118" t="s">
        <v>21802</v>
      </c>
      <c r="K1761" s="114">
        <f>'Emissions Factors'!$B$2</f>
        <v>10</v>
      </c>
      <c r="L1761" s="118" t="s">
        <v>21801</v>
      </c>
      <c r="M1761" s="118" t="s">
        <v>21802</v>
      </c>
      <c r="N1761" s="113">
        <f t="shared" si="81"/>
        <v>1.4058186445594133E-3</v>
      </c>
      <c r="O1761" s="126" t="s">
        <v>21801</v>
      </c>
      <c r="P1761" s="138">
        <f>VLOOKUP(A1761,Population!$A$5:$L$3146,12,FALSE)*'National Throughput'!$C$17</f>
        <v>304.99121211230153</v>
      </c>
      <c r="Q1761" s="118" t="s">
        <v>21806</v>
      </c>
      <c r="R1761" s="2">
        <f>'Emissions Factors'!$B$3</f>
        <v>9.9208017983194906E-5</v>
      </c>
      <c r="S1761" s="118" t="s">
        <v>21801</v>
      </c>
      <c r="T1761" s="118" t="s">
        <v>21806</v>
      </c>
      <c r="U1761" s="104">
        <f t="shared" si="82"/>
        <v>3.0257573655953621E-2</v>
      </c>
      <c r="V1761" s="126" t="s">
        <v>21801</v>
      </c>
      <c r="W1761" s="113">
        <f t="shared" si="83"/>
        <v>3.1663392300513037E-2</v>
      </c>
      <c r="X1761" s="126" t="s">
        <v>21801</v>
      </c>
    </row>
    <row r="1762" spans="1:24" x14ac:dyDescent="0.25">
      <c r="A1762" s="123" t="s">
        <v>12417</v>
      </c>
      <c r="B1762" s="123" t="s">
        <v>12334</v>
      </c>
      <c r="C1762" s="123" t="s">
        <v>163</v>
      </c>
      <c r="D1762" s="117" t="s">
        <v>23167</v>
      </c>
      <c r="E1762" s="117" t="s">
        <v>21845</v>
      </c>
      <c r="F1762" s="118" t="s">
        <v>23161</v>
      </c>
      <c r="G1762" s="126">
        <v>515</v>
      </c>
      <c r="H1762" s="120" t="s">
        <v>25669</v>
      </c>
      <c r="I1762" s="5">
        <f>VLOOKUP(A1762,Population!$A$5:$L$3146,12,FALSE)*'National Throughput'!$C$14</f>
        <v>2.2269933497135775E-5</v>
      </c>
      <c r="J1762" s="118" t="s">
        <v>21802</v>
      </c>
      <c r="K1762" s="114">
        <f>'Emissions Factors'!$B$2</f>
        <v>10</v>
      </c>
      <c r="L1762" s="118" t="s">
        <v>21801</v>
      </c>
      <c r="M1762" s="118" t="s">
        <v>21802</v>
      </c>
      <c r="N1762" s="113">
        <f t="shared" si="81"/>
        <v>2.2269933497135776E-4</v>
      </c>
      <c r="O1762" s="126" t="s">
        <v>21801</v>
      </c>
      <c r="P1762" s="138">
        <f>VLOOKUP(A1762,Population!$A$5:$L$3146,12,FALSE)*'National Throughput'!$C$17</f>
        <v>48.314439684220126</v>
      </c>
      <c r="Q1762" s="118" t="s">
        <v>21806</v>
      </c>
      <c r="R1762" s="2">
        <f>'Emissions Factors'!$B$3</f>
        <v>9.9208017983194906E-5</v>
      </c>
      <c r="S1762" s="118" t="s">
        <v>21801</v>
      </c>
      <c r="T1762" s="118" t="s">
        <v>21806</v>
      </c>
      <c r="U1762" s="104">
        <f t="shared" si="82"/>
        <v>4.7931798010400961E-3</v>
      </c>
      <c r="V1762" s="126" t="s">
        <v>21801</v>
      </c>
      <c r="W1762" s="113">
        <f t="shared" si="83"/>
        <v>5.0158791360114538E-3</v>
      </c>
      <c r="X1762" s="126" t="s">
        <v>21801</v>
      </c>
    </row>
    <row r="1763" spans="1:24" x14ac:dyDescent="0.25">
      <c r="A1763" s="123" t="s">
        <v>12423</v>
      </c>
      <c r="B1763" s="123" t="s">
        <v>12334</v>
      </c>
      <c r="C1763" s="123" t="s">
        <v>171</v>
      </c>
      <c r="D1763" s="117" t="s">
        <v>23168</v>
      </c>
      <c r="E1763" s="117" t="s">
        <v>21845</v>
      </c>
      <c r="F1763" s="118" t="s">
        <v>23161</v>
      </c>
      <c r="G1763" s="126">
        <v>515</v>
      </c>
      <c r="H1763" s="120" t="s">
        <v>25670</v>
      </c>
      <c r="I1763" s="5">
        <f>VLOOKUP(A1763,Population!$A$5:$L$3146,12,FALSE)*'National Throughput'!$C$14</f>
        <v>1.3006864711973001E-5</v>
      </c>
      <c r="J1763" s="118" t="s">
        <v>21802</v>
      </c>
      <c r="K1763" s="114">
        <f>'Emissions Factors'!$B$2</f>
        <v>10</v>
      </c>
      <c r="L1763" s="118" t="s">
        <v>21801</v>
      </c>
      <c r="M1763" s="118" t="s">
        <v>21802</v>
      </c>
      <c r="N1763" s="113">
        <f t="shared" si="81"/>
        <v>1.3006864711973001E-4</v>
      </c>
      <c r="O1763" s="126" t="s">
        <v>21801</v>
      </c>
      <c r="P1763" s="138">
        <f>VLOOKUP(A1763,Population!$A$5:$L$3146,12,FALSE)*'National Throughput'!$C$17</f>
        <v>28.21828725659438</v>
      </c>
      <c r="Q1763" s="118" t="s">
        <v>21806</v>
      </c>
      <c r="R1763" s="2">
        <f>'Emissions Factors'!$B$3</f>
        <v>9.9208017983194906E-5</v>
      </c>
      <c r="S1763" s="118" t="s">
        <v>21801</v>
      </c>
      <c r="T1763" s="118" t="s">
        <v>21806</v>
      </c>
      <c r="U1763" s="104">
        <f t="shared" si="82"/>
        <v>2.7994803496071748E-3</v>
      </c>
      <c r="V1763" s="126" t="s">
        <v>21801</v>
      </c>
      <c r="W1763" s="113">
        <f t="shared" si="83"/>
        <v>2.9295489967269047E-3</v>
      </c>
      <c r="X1763" s="126" t="s">
        <v>21801</v>
      </c>
    </row>
    <row r="1764" spans="1:24" x14ac:dyDescent="0.25">
      <c r="A1764" s="123" t="s">
        <v>12428</v>
      </c>
      <c r="B1764" s="123" t="s">
        <v>12334</v>
      </c>
      <c r="C1764" s="123" t="s">
        <v>179</v>
      </c>
      <c r="D1764" s="117" t="s">
        <v>23169</v>
      </c>
      <c r="E1764" s="117" t="s">
        <v>21845</v>
      </c>
      <c r="F1764" s="118" t="s">
        <v>23161</v>
      </c>
      <c r="G1764" s="126">
        <v>515</v>
      </c>
      <c r="H1764" s="120" t="s">
        <v>25671</v>
      </c>
      <c r="I1764" s="5">
        <f>VLOOKUP(A1764,Population!$A$5:$L$3146,12,FALSE)*'National Throughput'!$C$14</f>
        <v>1.4631991331072736E-3</v>
      </c>
      <c r="J1764" s="118" t="s">
        <v>21802</v>
      </c>
      <c r="K1764" s="114">
        <f>'Emissions Factors'!$B$2</f>
        <v>10</v>
      </c>
      <c r="L1764" s="118" t="s">
        <v>21801</v>
      </c>
      <c r="M1764" s="118" t="s">
        <v>21802</v>
      </c>
      <c r="N1764" s="113">
        <f t="shared" si="81"/>
        <v>1.4631991331072736E-2</v>
      </c>
      <c r="O1764" s="126" t="s">
        <v>21801</v>
      </c>
      <c r="P1764" s="138">
        <f>VLOOKUP(A1764,Population!$A$5:$L$3146,12,FALSE)*'National Throughput'!$C$17</f>
        <v>3174.3986245673673</v>
      </c>
      <c r="Q1764" s="118" t="s">
        <v>21806</v>
      </c>
      <c r="R1764" s="2">
        <f>'Emissions Factors'!$B$3</f>
        <v>9.9208017983194906E-5</v>
      </c>
      <c r="S1764" s="118" t="s">
        <v>21801</v>
      </c>
      <c r="T1764" s="118" t="s">
        <v>21806</v>
      </c>
      <c r="U1764" s="104">
        <f t="shared" si="82"/>
        <v>0.31492579583190855</v>
      </c>
      <c r="V1764" s="126" t="s">
        <v>21801</v>
      </c>
      <c r="W1764" s="113">
        <f t="shared" si="83"/>
        <v>0.32955778716298129</v>
      </c>
      <c r="X1764" s="126" t="s">
        <v>21801</v>
      </c>
    </row>
    <row r="1765" spans="1:24" x14ac:dyDescent="0.25">
      <c r="A1765" s="123" t="s">
        <v>12436</v>
      </c>
      <c r="B1765" s="123" t="s">
        <v>12334</v>
      </c>
      <c r="C1765" s="123" t="s">
        <v>187</v>
      </c>
      <c r="D1765" s="117" t="s">
        <v>23170</v>
      </c>
      <c r="E1765" s="117" t="s">
        <v>21845</v>
      </c>
      <c r="F1765" s="118" t="s">
        <v>23161</v>
      </c>
      <c r="G1765" s="126">
        <v>515</v>
      </c>
      <c r="H1765" s="120" t="s">
        <v>25672</v>
      </c>
      <c r="I1765" s="5">
        <f>VLOOKUP(A1765,Population!$A$5:$L$3146,12,FALSE)*'National Throughput'!$C$14</f>
        <v>3.3361677024523792E-5</v>
      </c>
      <c r="J1765" s="118" t="s">
        <v>21802</v>
      </c>
      <c r="K1765" s="114">
        <f>'Emissions Factors'!$B$2</f>
        <v>10</v>
      </c>
      <c r="L1765" s="118" t="s">
        <v>21801</v>
      </c>
      <c r="M1765" s="118" t="s">
        <v>21802</v>
      </c>
      <c r="N1765" s="113">
        <f t="shared" si="81"/>
        <v>3.3361677024523794E-4</v>
      </c>
      <c r="O1765" s="126" t="s">
        <v>21801</v>
      </c>
      <c r="P1765" s="138">
        <f>VLOOKUP(A1765,Population!$A$5:$L$3146,12,FALSE)*'National Throughput'!$C$17</f>
        <v>72.377887099352762</v>
      </c>
      <c r="Q1765" s="118" t="s">
        <v>21806</v>
      </c>
      <c r="R1765" s="2">
        <f>'Emissions Factors'!$B$3</f>
        <v>9.9208017983194906E-5</v>
      </c>
      <c r="S1765" s="118" t="s">
        <v>21801</v>
      </c>
      <c r="T1765" s="118" t="s">
        <v>21806</v>
      </c>
      <c r="U1765" s="104">
        <f t="shared" si="82"/>
        <v>7.1804667249382396E-3</v>
      </c>
      <c r="V1765" s="126" t="s">
        <v>21801</v>
      </c>
      <c r="W1765" s="113">
        <f t="shared" si="83"/>
        <v>7.5140834951834771E-3</v>
      </c>
      <c r="X1765" s="126" t="s">
        <v>21801</v>
      </c>
    </row>
    <row r="1766" spans="1:24" x14ac:dyDescent="0.25">
      <c r="A1766" s="123" t="s">
        <v>12442</v>
      </c>
      <c r="B1766" s="123" t="s">
        <v>12334</v>
      </c>
      <c r="C1766" s="123" t="s">
        <v>8835</v>
      </c>
      <c r="D1766" s="117" t="s">
        <v>23171</v>
      </c>
      <c r="E1766" s="117" t="s">
        <v>22328</v>
      </c>
      <c r="F1766" s="118" t="s">
        <v>23161</v>
      </c>
      <c r="G1766" s="126">
        <v>515</v>
      </c>
      <c r="H1766" s="120" t="s">
        <v>25673</v>
      </c>
      <c r="I1766" s="5">
        <f>VLOOKUP(A1766,Population!$A$5:$L$3146,12,FALSE)*'National Throughput'!$C$14</f>
        <v>1.8127818962837219E-4</v>
      </c>
      <c r="J1766" s="118" t="s">
        <v>21802</v>
      </c>
      <c r="K1766" s="114">
        <f>'Emissions Factors'!$B$2</f>
        <v>10</v>
      </c>
      <c r="L1766" s="118" t="s">
        <v>21801</v>
      </c>
      <c r="M1766" s="118" t="s">
        <v>21802</v>
      </c>
      <c r="N1766" s="113">
        <f t="shared" si="81"/>
        <v>1.812781896283722E-3</v>
      </c>
      <c r="O1766" s="126" t="s">
        <v>21801</v>
      </c>
      <c r="P1766" s="138">
        <f>VLOOKUP(A1766,Population!$A$5:$L$3146,12,FALSE)*'National Throughput'!$C$17</f>
        <v>393.28155874336369</v>
      </c>
      <c r="Q1766" s="118" t="s">
        <v>21806</v>
      </c>
      <c r="R1766" s="2">
        <f>'Emissions Factors'!$B$3</f>
        <v>9.9208017983194906E-5</v>
      </c>
      <c r="S1766" s="118" t="s">
        <v>21801</v>
      </c>
      <c r="T1766" s="118" t="s">
        <v>21806</v>
      </c>
      <c r="U1766" s="104">
        <f t="shared" si="82"/>
        <v>3.9016683952270551E-2</v>
      </c>
      <c r="V1766" s="126" t="s">
        <v>21801</v>
      </c>
      <c r="W1766" s="113">
        <f t="shared" si="83"/>
        <v>4.0829465848554271E-2</v>
      </c>
      <c r="X1766" s="126" t="s">
        <v>21801</v>
      </c>
    </row>
    <row r="1767" spans="1:24" x14ac:dyDescent="0.25">
      <c r="A1767" s="123" t="s">
        <v>12449</v>
      </c>
      <c r="B1767" s="123" t="s">
        <v>12450</v>
      </c>
      <c r="C1767" s="123" t="s">
        <v>50</v>
      </c>
      <c r="D1767" s="117" t="s">
        <v>23172</v>
      </c>
      <c r="E1767" s="117" t="s">
        <v>21845</v>
      </c>
      <c r="F1767" s="118" t="s">
        <v>23173</v>
      </c>
      <c r="G1767" s="126">
        <v>515</v>
      </c>
      <c r="H1767" s="120" t="s">
        <v>25674</v>
      </c>
      <c r="I1767" s="5">
        <f>VLOOKUP(A1767,Population!$A$5:$L$3146,12,FALSE)*'National Throughput'!$C$14</f>
        <v>2.005058733270787E-4</v>
      </c>
      <c r="J1767" s="118" t="s">
        <v>21802</v>
      </c>
      <c r="K1767" s="114">
        <f>'Emissions Factors'!$B$2</f>
        <v>10</v>
      </c>
      <c r="L1767" s="118" t="s">
        <v>21801</v>
      </c>
      <c r="M1767" s="118" t="s">
        <v>21802</v>
      </c>
      <c r="N1767" s="113">
        <f t="shared" si="81"/>
        <v>2.0050587332707871E-3</v>
      </c>
      <c r="O1767" s="126" t="s">
        <v>21801</v>
      </c>
      <c r="P1767" s="138">
        <f>VLOOKUP(A1767,Population!$A$5:$L$3146,12,FALSE)*'National Throughput'!$C$17</f>
        <v>434.99586222109514</v>
      </c>
      <c r="Q1767" s="118" t="s">
        <v>21806</v>
      </c>
      <c r="R1767" s="2">
        <f>'Emissions Factors'!$B$3</f>
        <v>9.9208017983194906E-5</v>
      </c>
      <c r="S1767" s="118" t="s">
        <v>21801</v>
      </c>
      <c r="T1767" s="118" t="s">
        <v>21806</v>
      </c>
      <c r="U1767" s="104">
        <f t="shared" si="82"/>
        <v>4.3155077321845779E-2</v>
      </c>
      <c r="V1767" s="126" t="s">
        <v>21801</v>
      </c>
      <c r="W1767" s="113">
        <f t="shared" si="83"/>
        <v>4.5160136055116568E-2</v>
      </c>
      <c r="X1767" s="126" t="s">
        <v>21801</v>
      </c>
    </row>
    <row r="1768" spans="1:24" x14ac:dyDescent="0.25">
      <c r="A1768" s="123" t="s">
        <v>12458</v>
      </c>
      <c r="B1768" s="123" t="s">
        <v>12450</v>
      </c>
      <c r="C1768" s="123" t="s">
        <v>58</v>
      </c>
      <c r="D1768" s="117" t="s">
        <v>22152</v>
      </c>
      <c r="E1768" s="117" t="s">
        <v>21845</v>
      </c>
      <c r="F1768" s="118" t="s">
        <v>23173</v>
      </c>
      <c r="G1768" s="126">
        <v>515</v>
      </c>
      <c r="H1768" s="120" t="s">
        <v>25675</v>
      </c>
      <c r="I1768" s="5">
        <f>VLOOKUP(A1768,Population!$A$5:$L$3146,12,FALSE)*'National Throughput'!$C$14</f>
        <v>1.5759518928497144E-4</v>
      </c>
      <c r="J1768" s="118" t="s">
        <v>21802</v>
      </c>
      <c r="K1768" s="114">
        <f>'Emissions Factors'!$B$2</f>
        <v>10</v>
      </c>
      <c r="L1768" s="118" t="s">
        <v>21801</v>
      </c>
      <c r="M1768" s="118" t="s">
        <v>21802</v>
      </c>
      <c r="N1768" s="113">
        <f t="shared" si="81"/>
        <v>1.5759518928497144E-3</v>
      </c>
      <c r="O1768" s="126" t="s">
        <v>21801</v>
      </c>
      <c r="P1768" s="138">
        <f>VLOOKUP(A1768,Population!$A$5:$L$3146,12,FALSE)*'National Throughput'!$C$17</f>
        <v>341.90148202334279</v>
      </c>
      <c r="Q1768" s="118" t="s">
        <v>21806</v>
      </c>
      <c r="R1768" s="2">
        <f>'Emissions Factors'!$B$3</f>
        <v>9.9208017983194906E-5</v>
      </c>
      <c r="S1768" s="118" t="s">
        <v>21801</v>
      </c>
      <c r="T1768" s="118" t="s">
        <v>21806</v>
      </c>
      <c r="U1768" s="104">
        <f t="shared" si="82"/>
        <v>3.3919368377052783E-2</v>
      </c>
      <c r="V1768" s="126" t="s">
        <v>21801</v>
      </c>
      <c r="W1768" s="113">
        <f t="shared" si="83"/>
        <v>3.54953202699025E-2</v>
      </c>
      <c r="X1768" s="126" t="s">
        <v>21801</v>
      </c>
    </row>
    <row r="1769" spans="1:24" x14ac:dyDescent="0.25">
      <c r="A1769" s="123" t="s">
        <v>12466</v>
      </c>
      <c r="B1769" s="123" t="s">
        <v>12450</v>
      </c>
      <c r="C1769" s="123" t="s">
        <v>66</v>
      </c>
      <c r="D1769" s="117" t="s">
        <v>23174</v>
      </c>
      <c r="E1769" s="117" t="s">
        <v>21845</v>
      </c>
      <c r="F1769" s="118" t="s">
        <v>23173</v>
      </c>
      <c r="G1769" s="126">
        <v>515</v>
      </c>
      <c r="H1769" s="120" t="s">
        <v>25676</v>
      </c>
      <c r="I1769" s="5">
        <f>VLOOKUP(A1769,Population!$A$5:$L$3146,12,FALSE)*'National Throughput'!$C$14</f>
        <v>2.5307196000813522E-4</v>
      </c>
      <c r="J1769" s="118" t="s">
        <v>21802</v>
      </c>
      <c r="K1769" s="114">
        <f>'Emissions Factors'!$B$2</f>
        <v>10</v>
      </c>
      <c r="L1769" s="118" t="s">
        <v>21801</v>
      </c>
      <c r="M1769" s="118" t="s">
        <v>21802</v>
      </c>
      <c r="N1769" s="113">
        <f t="shared" si="81"/>
        <v>2.5307196000813521E-3</v>
      </c>
      <c r="O1769" s="126" t="s">
        <v>21801</v>
      </c>
      <c r="P1769" s="138">
        <f>VLOOKUP(A1769,Population!$A$5:$L$3146,12,FALSE)*'National Throughput'!$C$17</f>
        <v>549.03755995288373</v>
      </c>
      <c r="Q1769" s="118" t="s">
        <v>21806</v>
      </c>
      <c r="R1769" s="2">
        <f>'Emissions Factors'!$B$3</f>
        <v>9.9208017983194906E-5</v>
      </c>
      <c r="S1769" s="118" t="s">
        <v>21801</v>
      </c>
      <c r="T1769" s="118" t="s">
        <v>21806</v>
      </c>
      <c r="U1769" s="104">
        <f t="shared" si="82"/>
        <v>5.4468928121255138E-2</v>
      </c>
      <c r="V1769" s="126" t="s">
        <v>21801</v>
      </c>
      <c r="W1769" s="113">
        <f t="shared" si="83"/>
        <v>5.6999647721336491E-2</v>
      </c>
      <c r="X1769" s="126" t="s">
        <v>21801</v>
      </c>
    </row>
    <row r="1770" spans="1:24" x14ac:dyDescent="0.25">
      <c r="A1770" s="123" t="s">
        <v>12473</v>
      </c>
      <c r="B1770" s="123" t="s">
        <v>12450</v>
      </c>
      <c r="C1770" s="123" t="s">
        <v>74</v>
      </c>
      <c r="D1770" s="117" t="s">
        <v>23175</v>
      </c>
      <c r="E1770" s="117" t="s">
        <v>21845</v>
      </c>
      <c r="F1770" s="118" t="s">
        <v>23173</v>
      </c>
      <c r="G1770" s="126">
        <v>515</v>
      </c>
      <c r="H1770" s="120" t="s">
        <v>25677</v>
      </c>
      <c r="I1770" s="5">
        <f>VLOOKUP(A1770,Population!$A$5:$L$3146,12,FALSE)*'National Throughput'!$C$14</f>
        <v>1.0524189384664657E-4</v>
      </c>
      <c r="J1770" s="118" t="s">
        <v>21802</v>
      </c>
      <c r="K1770" s="114">
        <f>'Emissions Factors'!$B$2</f>
        <v>10</v>
      </c>
      <c r="L1770" s="118" t="s">
        <v>21801</v>
      </c>
      <c r="M1770" s="118" t="s">
        <v>21802</v>
      </c>
      <c r="N1770" s="113">
        <f t="shared" si="81"/>
        <v>1.0524189384664656E-3</v>
      </c>
      <c r="O1770" s="126" t="s">
        <v>21801</v>
      </c>
      <c r="P1770" s="138">
        <f>VLOOKUP(A1770,Population!$A$5:$L$3146,12,FALSE)*'National Throughput'!$C$17</f>
        <v>228.32143316282767</v>
      </c>
      <c r="Q1770" s="118" t="s">
        <v>21806</v>
      </c>
      <c r="R1770" s="2">
        <f>'Emissions Factors'!$B$3</f>
        <v>9.9208017983194906E-5</v>
      </c>
      <c r="S1770" s="118" t="s">
        <v>21801</v>
      </c>
      <c r="T1770" s="118" t="s">
        <v>21806</v>
      </c>
      <c r="U1770" s="104">
        <f t="shared" si="82"/>
        <v>2.265131684716664E-2</v>
      </c>
      <c r="V1770" s="126" t="s">
        <v>21801</v>
      </c>
      <c r="W1770" s="113">
        <f t="shared" si="83"/>
        <v>2.3703735785633107E-2</v>
      </c>
      <c r="X1770" s="126" t="s">
        <v>21801</v>
      </c>
    </row>
    <row r="1771" spans="1:24" x14ac:dyDescent="0.25">
      <c r="A1771" s="123" t="s">
        <v>12480</v>
      </c>
      <c r="B1771" s="123" t="s">
        <v>12450</v>
      </c>
      <c r="C1771" s="123" t="s">
        <v>83</v>
      </c>
      <c r="D1771" s="117" t="s">
        <v>23176</v>
      </c>
      <c r="E1771" s="117" t="s">
        <v>21845</v>
      </c>
      <c r="F1771" s="118" t="s">
        <v>23173</v>
      </c>
      <c r="G1771" s="126">
        <v>515</v>
      </c>
      <c r="H1771" s="120" t="s">
        <v>25678</v>
      </c>
      <c r="I1771" s="5">
        <f>VLOOKUP(A1771,Population!$A$5:$L$3146,12,FALSE)*'National Throughput'!$C$14</f>
        <v>2.9810058188805606E-4</v>
      </c>
      <c r="J1771" s="118" t="s">
        <v>21802</v>
      </c>
      <c r="K1771" s="114">
        <f>'Emissions Factors'!$B$2</f>
        <v>10</v>
      </c>
      <c r="L1771" s="118" t="s">
        <v>21801</v>
      </c>
      <c r="M1771" s="118" t="s">
        <v>21802</v>
      </c>
      <c r="N1771" s="113">
        <f t="shared" si="81"/>
        <v>2.9810058188805607E-3</v>
      </c>
      <c r="O1771" s="126" t="s">
        <v>21801</v>
      </c>
      <c r="P1771" s="138">
        <f>VLOOKUP(A1771,Population!$A$5:$L$3146,12,FALSE)*'National Throughput'!$C$17</f>
        <v>646.72678907253032</v>
      </c>
      <c r="Q1771" s="118" t="s">
        <v>21806</v>
      </c>
      <c r="R1771" s="2">
        <f>'Emissions Factors'!$B$3</f>
        <v>9.9208017983194906E-5</v>
      </c>
      <c r="S1771" s="118" t="s">
        <v>21801</v>
      </c>
      <c r="T1771" s="118" t="s">
        <v>21806</v>
      </c>
      <c r="U1771" s="104">
        <f t="shared" si="82"/>
        <v>6.4160482920521483E-2</v>
      </c>
      <c r="V1771" s="126" t="s">
        <v>21801</v>
      </c>
      <c r="W1771" s="113">
        <f t="shared" si="83"/>
        <v>6.7141488739402039E-2</v>
      </c>
      <c r="X1771" s="126" t="s">
        <v>21801</v>
      </c>
    </row>
    <row r="1772" spans="1:24" x14ac:dyDescent="0.25">
      <c r="A1772" s="123" t="s">
        <v>12488</v>
      </c>
      <c r="B1772" s="123" t="s">
        <v>12450</v>
      </c>
      <c r="C1772" s="123" t="s">
        <v>91</v>
      </c>
      <c r="D1772" s="117" t="s">
        <v>22351</v>
      </c>
      <c r="E1772" s="117" t="s">
        <v>21845</v>
      </c>
      <c r="F1772" s="118" t="s">
        <v>23173</v>
      </c>
      <c r="G1772" s="126">
        <v>515</v>
      </c>
      <c r="H1772" s="120" t="s">
        <v>25679</v>
      </c>
      <c r="I1772" s="5">
        <f>VLOOKUP(A1772,Population!$A$5:$L$3146,12,FALSE)*'National Throughput'!$C$14</f>
        <v>1.3471813577341687E-3</v>
      </c>
      <c r="J1772" s="118" t="s">
        <v>21802</v>
      </c>
      <c r="K1772" s="114">
        <f>'Emissions Factors'!$B$2</f>
        <v>10</v>
      </c>
      <c r="L1772" s="118" t="s">
        <v>21801</v>
      </c>
      <c r="M1772" s="118" t="s">
        <v>21802</v>
      </c>
      <c r="N1772" s="113">
        <f t="shared" si="81"/>
        <v>1.3471813577341687E-2</v>
      </c>
      <c r="O1772" s="126" t="s">
        <v>21801</v>
      </c>
      <c r="P1772" s="138">
        <f>VLOOKUP(A1772,Population!$A$5:$L$3146,12,FALSE)*'National Throughput'!$C$17</f>
        <v>2922.6990040327037</v>
      </c>
      <c r="Q1772" s="118" t="s">
        <v>21806</v>
      </c>
      <c r="R1772" s="2">
        <f>'Emissions Factors'!$B$3</f>
        <v>9.9208017983194906E-5</v>
      </c>
      <c r="S1772" s="118" t="s">
        <v>21801</v>
      </c>
      <c r="T1772" s="118" t="s">
        <v>21806</v>
      </c>
      <c r="U1772" s="104">
        <f t="shared" si="82"/>
        <v>0.2899551753515423</v>
      </c>
      <c r="V1772" s="126" t="s">
        <v>21801</v>
      </c>
      <c r="W1772" s="113">
        <f t="shared" si="83"/>
        <v>0.30342698892888398</v>
      </c>
      <c r="X1772" s="126" t="s">
        <v>21801</v>
      </c>
    </row>
    <row r="1773" spans="1:24" x14ac:dyDescent="0.25">
      <c r="A1773" s="123" t="s">
        <v>12495</v>
      </c>
      <c r="B1773" s="123" t="s">
        <v>12450</v>
      </c>
      <c r="C1773" s="123" t="s">
        <v>100</v>
      </c>
      <c r="D1773" s="117" t="s">
        <v>23177</v>
      </c>
      <c r="E1773" s="117" t="s">
        <v>21845</v>
      </c>
      <c r="F1773" s="118" t="s">
        <v>23173</v>
      </c>
      <c r="G1773" s="126">
        <v>515</v>
      </c>
      <c r="H1773" s="120" t="s">
        <v>25680</v>
      </c>
      <c r="I1773" s="5">
        <f>VLOOKUP(A1773,Population!$A$5:$L$3146,12,FALSE)*'National Throughput'!$C$14</f>
        <v>4.8932343725096585E-4</v>
      </c>
      <c r="J1773" s="118" t="s">
        <v>21802</v>
      </c>
      <c r="K1773" s="114">
        <f>'Emissions Factors'!$B$2</f>
        <v>10</v>
      </c>
      <c r="L1773" s="118" t="s">
        <v>21801</v>
      </c>
      <c r="M1773" s="118" t="s">
        <v>21802</v>
      </c>
      <c r="N1773" s="113">
        <f t="shared" si="81"/>
        <v>4.8932343725096583E-3</v>
      </c>
      <c r="O1773" s="126" t="s">
        <v>21801</v>
      </c>
      <c r="P1773" s="138">
        <f>VLOOKUP(A1773,Population!$A$5:$L$3146,12,FALSE)*'National Throughput'!$C$17</f>
        <v>1061.5832192843179</v>
      </c>
      <c r="Q1773" s="118" t="s">
        <v>21806</v>
      </c>
      <c r="R1773" s="2">
        <f>'Emissions Factors'!$B$3</f>
        <v>9.9208017983194906E-5</v>
      </c>
      <c r="S1773" s="118" t="s">
        <v>21801</v>
      </c>
      <c r="T1773" s="118" t="s">
        <v>21806</v>
      </c>
      <c r="U1773" s="104">
        <f t="shared" si="82"/>
        <v>0.10531756710941656</v>
      </c>
      <c r="V1773" s="126" t="s">
        <v>21801</v>
      </c>
      <c r="W1773" s="113">
        <f t="shared" si="83"/>
        <v>0.11021080148192622</v>
      </c>
      <c r="X1773" s="126" t="s">
        <v>21801</v>
      </c>
    </row>
    <row r="1774" spans="1:24" x14ac:dyDescent="0.25">
      <c r="A1774" s="123" t="s">
        <v>12503</v>
      </c>
      <c r="B1774" s="123" t="s">
        <v>12450</v>
      </c>
      <c r="C1774" s="123" t="s">
        <v>109</v>
      </c>
      <c r="D1774" s="117" t="s">
        <v>23178</v>
      </c>
      <c r="E1774" s="117" t="s">
        <v>21845</v>
      </c>
      <c r="F1774" s="118" t="s">
        <v>23173</v>
      </c>
      <c r="G1774" s="126">
        <v>515</v>
      </c>
      <c r="H1774" s="120" t="s">
        <v>25681</v>
      </c>
      <c r="I1774" s="5">
        <f>VLOOKUP(A1774,Population!$A$5:$L$3146,12,FALSE)*'National Throughput'!$C$14</f>
        <v>9.9952369033180864E-4</v>
      </c>
      <c r="J1774" s="118" t="s">
        <v>21802</v>
      </c>
      <c r="K1774" s="114">
        <f>'Emissions Factors'!$B$2</f>
        <v>10</v>
      </c>
      <c r="L1774" s="118" t="s">
        <v>21801</v>
      </c>
      <c r="M1774" s="118" t="s">
        <v>21802</v>
      </c>
      <c r="N1774" s="113">
        <f t="shared" si="81"/>
        <v>9.9952369033180864E-3</v>
      </c>
      <c r="O1774" s="126" t="s">
        <v>21801</v>
      </c>
      <c r="P1774" s="138">
        <f>VLOOKUP(A1774,Population!$A$5:$L$3146,12,FALSE)*'National Throughput'!$C$17</f>
        <v>2168.458520798737</v>
      </c>
      <c r="Q1774" s="118" t="s">
        <v>21806</v>
      </c>
      <c r="R1774" s="2">
        <f>'Emissions Factors'!$B$3</f>
        <v>9.9208017983194906E-5</v>
      </c>
      <c r="S1774" s="118" t="s">
        <v>21801</v>
      </c>
      <c r="T1774" s="118" t="s">
        <v>21806</v>
      </c>
      <c r="U1774" s="104">
        <f t="shared" si="82"/>
        <v>0.21512847192721332</v>
      </c>
      <c r="V1774" s="126" t="s">
        <v>21801</v>
      </c>
      <c r="W1774" s="113">
        <f t="shared" si="83"/>
        <v>0.2251237088305314</v>
      </c>
      <c r="X1774" s="126" t="s">
        <v>21801</v>
      </c>
    </row>
    <row r="1775" spans="1:24" x14ac:dyDescent="0.25">
      <c r="A1775" s="123" t="s">
        <v>12511</v>
      </c>
      <c r="B1775" s="123" t="s">
        <v>12450</v>
      </c>
      <c r="C1775" s="123" t="s">
        <v>118</v>
      </c>
      <c r="D1775" s="117" t="s">
        <v>23179</v>
      </c>
      <c r="E1775" s="117" t="s">
        <v>21845</v>
      </c>
      <c r="F1775" s="118" t="s">
        <v>23173</v>
      </c>
      <c r="G1775" s="126">
        <v>515</v>
      </c>
      <c r="H1775" s="120" t="s">
        <v>25682</v>
      </c>
      <c r="I1775" s="5">
        <f>VLOOKUP(A1775,Population!$A$5:$L$3146,12,FALSE)*'National Throughput'!$C$14</f>
        <v>4.1761611331356252E-4</v>
      </c>
      <c r="J1775" s="118" t="s">
        <v>21802</v>
      </c>
      <c r="K1775" s="114">
        <f>'Emissions Factors'!$B$2</f>
        <v>10</v>
      </c>
      <c r="L1775" s="118" t="s">
        <v>21801</v>
      </c>
      <c r="M1775" s="118" t="s">
        <v>21802</v>
      </c>
      <c r="N1775" s="113">
        <f t="shared" si="81"/>
        <v>4.1761611331356252E-3</v>
      </c>
      <c r="O1775" s="126" t="s">
        <v>21801</v>
      </c>
      <c r="P1775" s="138">
        <f>VLOOKUP(A1775,Population!$A$5:$L$3146,12,FALSE)*'National Throughput'!$C$17</f>
        <v>906.01476292875259</v>
      </c>
      <c r="Q1775" s="118" t="s">
        <v>21806</v>
      </c>
      <c r="R1775" s="2">
        <f>'Emissions Factors'!$B$3</f>
        <v>9.9208017983194906E-5</v>
      </c>
      <c r="S1775" s="118" t="s">
        <v>21801</v>
      </c>
      <c r="T1775" s="118" t="s">
        <v>21806</v>
      </c>
      <c r="U1775" s="104">
        <f t="shared" si="82"/>
        <v>8.988392889367576E-2</v>
      </c>
      <c r="V1775" s="126" t="s">
        <v>21801</v>
      </c>
      <c r="W1775" s="113">
        <f t="shared" si="83"/>
        <v>9.4060090026811385E-2</v>
      </c>
      <c r="X1775" s="126" t="s">
        <v>21801</v>
      </c>
    </row>
    <row r="1776" spans="1:24" x14ac:dyDescent="0.25">
      <c r="A1776" s="123" t="s">
        <v>12519</v>
      </c>
      <c r="B1776" s="123" t="s">
        <v>12450</v>
      </c>
      <c r="C1776" s="123" t="s">
        <v>127</v>
      </c>
      <c r="D1776" s="117" t="s">
        <v>22615</v>
      </c>
      <c r="E1776" s="117" t="s">
        <v>21845</v>
      </c>
      <c r="F1776" s="118" t="s">
        <v>23173</v>
      </c>
      <c r="G1776" s="126">
        <v>515</v>
      </c>
      <c r="H1776" s="120" t="s">
        <v>25683</v>
      </c>
      <c r="I1776" s="5">
        <f>VLOOKUP(A1776,Population!$A$5:$L$3146,12,FALSE)*'National Throughput'!$C$14</f>
        <v>1.4331157711660846E-4</v>
      </c>
      <c r="J1776" s="118" t="s">
        <v>21802</v>
      </c>
      <c r="K1776" s="114">
        <f>'Emissions Factors'!$B$2</f>
        <v>10</v>
      </c>
      <c r="L1776" s="118" t="s">
        <v>21801</v>
      </c>
      <c r="M1776" s="118" t="s">
        <v>21802</v>
      </c>
      <c r="N1776" s="113">
        <f t="shared" si="81"/>
        <v>1.4331157711660845E-3</v>
      </c>
      <c r="O1776" s="126" t="s">
        <v>21801</v>
      </c>
      <c r="P1776" s="138">
        <f>VLOOKUP(A1776,Population!$A$5:$L$3146,12,FALSE)*'National Throughput'!$C$17</f>
        <v>310.91330153910724</v>
      </c>
      <c r="Q1776" s="118" t="s">
        <v>21806</v>
      </c>
      <c r="R1776" s="2">
        <f>'Emissions Factors'!$B$3</f>
        <v>9.9208017983194906E-5</v>
      </c>
      <c r="S1776" s="118" t="s">
        <v>21801</v>
      </c>
      <c r="T1776" s="118" t="s">
        <v>21806</v>
      </c>
      <c r="U1776" s="104">
        <f t="shared" si="82"/>
        <v>3.0845092410306252E-2</v>
      </c>
      <c r="V1776" s="126" t="s">
        <v>21801</v>
      </c>
      <c r="W1776" s="113">
        <f t="shared" si="83"/>
        <v>3.227820818147234E-2</v>
      </c>
      <c r="X1776" s="126" t="s">
        <v>21801</v>
      </c>
    </row>
    <row r="1777" spans="1:24" x14ac:dyDescent="0.25">
      <c r="A1777" s="123" t="s">
        <v>12526</v>
      </c>
      <c r="B1777" s="123" t="s">
        <v>12527</v>
      </c>
      <c r="C1777" s="123" t="s">
        <v>50</v>
      </c>
      <c r="D1777" s="117" t="s">
        <v>23180</v>
      </c>
      <c r="E1777" s="117" t="s">
        <v>21845</v>
      </c>
      <c r="F1777" s="118" t="s">
        <v>23181</v>
      </c>
      <c r="G1777" s="126">
        <v>515</v>
      </c>
      <c r="H1777" s="120" t="s">
        <v>25684</v>
      </c>
      <c r="I1777" s="5">
        <f>VLOOKUP(A1777,Population!$A$5:$L$3146,12,FALSE)*'National Throughput'!$C$14</f>
        <v>9.1503226751466697E-4</v>
      </c>
      <c r="J1777" s="118" t="s">
        <v>21802</v>
      </c>
      <c r="K1777" s="114">
        <f>'Emissions Factors'!$B$2</f>
        <v>10</v>
      </c>
      <c r="L1777" s="118" t="s">
        <v>21801</v>
      </c>
      <c r="M1777" s="118" t="s">
        <v>21802</v>
      </c>
      <c r="N1777" s="113">
        <f t="shared" si="81"/>
        <v>9.1503226751466701E-3</v>
      </c>
      <c r="O1777" s="126" t="s">
        <v>21801</v>
      </c>
      <c r="P1777" s="138">
        <f>VLOOKUP(A1777,Population!$A$5:$L$3146,12,FALSE)*'National Throughput'!$C$17</f>
        <v>1985.1550658486917</v>
      </c>
      <c r="Q1777" s="118" t="s">
        <v>21806</v>
      </c>
      <c r="R1777" s="2">
        <f>'Emissions Factors'!$B$3</f>
        <v>9.9208017983194906E-5</v>
      </c>
      <c r="S1777" s="118" t="s">
        <v>21801</v>
      </c>
      <c r="T1777" s="118" t="s">
        <v>21806</v>
      </c>
      <c r="U1777" s="104">
        <f t="shared" si="82"/>
        <v>0.19694329947214748</v>
      </c>
      <c r="V1777" s="126" t="s">
        <v>21801</v>
      </c>
      <c r="W1777" s="113">
        <f t="shared" si="83"/>
        <v>0.20609362214729415</v>
      </c>
      <c r="X1777" s="126" t="s">
        <v>21801</v>
      </c>
    </row>
    <row r="1778" spans="1:24" x14ac:dyDescent="0.25">
      <c r="A1778" s="123" t="s">
        <v>12534</v>
      </c>
      <c r="B1778" s="123" t="s">
        <v>12527</v>
      </c>
      <c r="C1778" s="123" t="s">
        <v>58</v>
      </c>
      <c r="D1778" s="117" t="s">
        <v>23182</v>
      </c>
      <c r="E1778" s="117" t="s">
        <v>21845</v>
      </c>
      <c r="F1778" s="118" t="s">
        <v>23181</v>
      </c>
      <c r="G1778" s="126">
        <v>515</v>
      </c>
      <c r="H1778" s="120" t="s">
        <v>25685</v>
      </c>
      <c r="I1778" s="5">
        <f>VLOOKUP(A1778,Population!$A$5:$L$3146,12,FALSE)*'National Throughput'!$C$14</f>
        <v>3.1039991571794627E-3</v>
      </c>
      <c r="J1778" s="118" t="s">
        <v>21802</v>
      </c>
      <c r="K1778" s="114">
        <f>'Emissions Factors'!$B$2</f>
        <v>10</v>
      </c>
      <c r="L1778" s="118" t="s">
        <v>21801</v>
      </c>
      <c r="M1778" s="118" t="s">
        <v>21802</v>
      </c>
      <c r="N1778" s="113">
        <f t="shared" si="81"/>
        <v>3.1039991571794628E-2</v>
      </c>
      <c r="O1778" s="126" t="s">
        <v>21801</v>
      </c>
      <c r="P1778" s="138">
        <f>VLOOKUP(A1778,Population!$A$5:$L$3146,12,FALSE)*'National Throughput'!$C$17</f>
        <v>6734.1009383214023</v>
      </c>
      <c r="Q1778" s="118" t="s">
        <v>21806</v>
      </c>
      <c r="R1778" s="2">
        <f>'Emissions Factors'!$B$3</f>
        <v>9.9208017983194906E-5</v>
      </c>
      <c r="S1778" s="118" t="s">
        <v>21801</v>
      </c>
      <c r="T1778" s="118" t="s">
        <v>21806</v>
      </c>
      <c r="U1778" s="104">
        <f t="shared" si="82"/>
        <v>0.66807680698963934</v>
      </c>
      <c r="V1778" s="126" t="s">
        <v>21801</v>
      </c>
      <c r="W1778" s="113">
        <f t="shared" si="83"/>
        <v>0.69911679856143394</v>
      </c>
      <c r="X1778" s="126" t="s">
        <v>21801</v>
      </c>
    </row>
    <row r="1779" spans="1:24" x14ac:dyDescent="0.25">
      <c r="A1779" s="123" t="s">
        <v>12542</v>
      </c>
      <c r="B1779" s="123" t="s">
        <v>12527</v>
      </c>
      <c r="C1779" s="123" t="s">
        <v>66</v>
      </c>
      <c r="D1779" s="117" t="s">
        <v>23183</v>
      </c>
      <c r="E1779" s="117" t="s">
        <v>21845</v>
      </c>
      <c r="F1779" s="118" t="s">
        <v>23181</v>
      </c>
      <c r="G1779" s="126">
        <v>515</v>
      </c>
      <c r="H1779" s="120" t="s">
        <v>25686</v>
      </c>
      <c r="I1779" s="5">
        <f>VLOOKUP(A1779,Population!$A$5:$L$3146,12,FALSE)*'National Throughput'!$C$14</f>
        <v>1.4952641134964014E-3</v>
      </c>
      <c r="J1779" s="118" t="s">
        <v>21802</v>
      </c>
      <c r="K1779" s="114">
        <f>'Emissions Factors'!$B$2</f>
        <v>10</v>
      </c>
      <c r="L1779" s="118" t="s">
        <v>21801</v>
      </c>
      <c r="M1779" s="118" t="s">
        <v>21802</v>
      </c>
      <c r="N1779" s="113">
        <f t="shared" si="81"/>
        <v>1.4952641134964013E-2</v>
      </c>
      <c r="O1779" s="126" t="s">
        <v>21801</v>
      </c>
      <c r="P1779" s="138">
        <f>VLOOKUP(A1779,Population!$A$5:$L$3146,12,FALSE)*'National Throughput'!$C$17</f>
        <v>3243.963338857397</v>
      </c>
      <c r="Q1779" s="118" t="s">
        <v>21806</v>
      </c>
      <c r="R1779" s="2">
        <f>'Emissions Factors'!$B$3</f>
        <v>9.9208017983194906E-5</v>
      </c>
      <c r="S1779" s="118" t="s">
        <v>21801</v>
      </c>
      <c r="T1779" s="118" t="s">
        <v>21806</v>
      </c>
      <c r="U1779" s="104">
        <f t="shared" si="82"/>
        <v>0.32182717325818966</v>
      </c>
      <c r="V1779" s="126" t="s">
        <v>21801</v>
      </c>
      <c r="W1779" s="113">
        <f t="shared" si="83"/>
        <v>0.33677981439315369</v>
      </c>
      <c r="X1779" s="126" t="s">
        <v>21801</v>
      </c>
    </row>
    <row r="1780" spans="1:24" x14ac:dyDescent="0.25">
      <c r="A1780" s="123" t="s">
        <v>12550</v>
      </c>
      <c r="B1780" s="123" t="s">
        <v>12527</v>
      </c>
      <c r="C1780" s="123" t="s">
        <v>74</v>
      </c>
      <c r="D1780" s="117" t="s">
        <v>22394</v>
      </c>
      <c r="E1780" s="117" t="s">
        <v>21845</v>
      </c>
      <c r="F1780" s="118" t="s">
        <v>23181</v>
      </c>
      <c r="G1780" s="126">
        <v>515</v>
      </c>
      <c r="H1780" s="120" t="s">
        <v>25687</v>
      </c>
      <c r="I1780" s="5">
        <f>VLOOKUP(A1780,Population!$A$5:$L$3146,12,FALSE)*'National Throughput'!$C$14</f>
        <v>1.6991314234860069E-3</v>
      </c>
      <c r="J1780" s="118" t="s">
        <v>21802</v>
      </c>
      <c r="K1780" s="114">
        <f>'Emissions Factors'!$B$2</f>
        <v>10</v>
      </c>
      <c r="L1780" s="118" t="s">
        <v>21801</v>
      </c>
      <c r="M1780" s="118" t="s">
        <v>21802</v>
      </c>
      <c r="N1780" s="113">
        <f t="shared" si="81"/>
        <v>1.6991314234860069E-2</v>
      </c>
      <c r="O1780" s="126" t="s">
        <v>21801</v>
      </c>
      <c r="P1780" s="138">
        <f>VLOOKUP(A1780,Population!$A$5:$L$3146,12,FALSE)*'National Throughput'!$C$17</f>
        <v>3686.2518105918912</v>
      </c>
      <c r="Q1780" s="118" t="s">
        <v>21806</v>
      </c>
      <c r="R1780" s="2">
        <f>'Emissions Factors'!$B$3</f>
        <v>9.9208017983194906E-5</v>
      </c>
      <c r="S1780" s="118" t="s">
        <v>21801</v>
      </c>
      <c r="T1780" s="118" t="s">
        <v>21806</v>
      </c>
      <c r="U1780" s="104">
        <f t="shared" si="82"/>
        <v>0.36570573591578515</v>
      </c>
      <c r="V1780" s="126" t="s">
        <v>21801</v>
      </c>
      <c r="W1780" s="113">
        <f t="shared" si="83"/>
        <v>0.3826970501506452</v>
      </c>
      <c r="X1780" s="126" t="s">
        <v>21801</v>
      </c>
    </row>
    <row r="1781" spans="1:24" x14ac:dyDescent="0.25">
      <c r="A1781" s="123" t="s">
        <v>12558</v>
      </c>
      <c r="B1781" s="123" t="s">
        <v>12527</v>
      </c>
      <c r="C1781" s="123" t="s">
        <v>83</v>
      </c>
      <c r="D1781" s="117" t="s">
        <v>23184</v>
      </c>
      <c r="E1781" s="117" t="s">
        <v>21845</v>
      </c>
      <c r="F1781" s="118" t="s">
        <v>23181</v>
      </c>
      <c r="G1781" s="126">
        <v>515</v>
      </c>
      <c r="H1781" s="120" t="s">
        <v>25688</v>
      </c>
      <c r="I1781" s="5">
        <f>VLOOKUP(A1781,Population!$A$5:$L$3146,12,FALSE)*'National Throughput'!$C$14</f>
        <v>3.1700575385949743E-4</v>
      </c>
      <c r="J1781" s="118" t="s">
        <v>21802</v>
      </c>
      <c r="K1781" s="114">
        <f>'Emissions Factors'!$B$2</f>
        <v>10</v>
      </c>
      <c r="L1781" s="118" t="s">
        <v>21801</v>
      </c>
      <c r="M1781" s="118" t="s">
        <v>21802</v>
      </c>
      <c r="N1781" s="113">
        <f t="shared" si="81"/>
        <v>3.1700575385949742E-3</v>
      </c>
      <c r="O1781" s="126" t="s">
        <v>21801</v>
      </c>
      <c r="P1781" s="138">
        <f>VLOOKUP(A1781,Population!$A$5:$L$3146,12,FALSE)*'National Throughput'!$C$17</f>
        <v>687.74140597973792</v>
      </c>
      <c r="Q1781" s="118" t="s">
        <v>21806</v>
      </c>
      <c r="R1781" s="2">
        <f>'Emissions Factors'!$B$3</f>
        <v>9.9208017983194906E-5</v>
      </c>
      <c r="S1781" s="118" t="s">
        <v>21801</v>
      </c>
      <c r="T1781" s="118" t="s">
        <v>21806</v>
      </c>
      <c r="U1781" s="104">
        <f t="shared" si="82"/>
        <v>6.8229461772225594E-2</v>
      </c>
      <c r="V1781" s="126" t="s">
        <v>21801</v>
      </c>
      <c r="W1781" s="113">
        <f t="shared" si="83"/>
        <v>7.1399519310820572E-2</v>
      </c>
      <c r="X1781" s="126" t="s">
        <v>21801</v>
      </c>
    </row>
    <row r="1782" spans="1:24" x14ac:dyDescent="0.25">
      <c r="A1782" s="123" t="s">
        <v>12565</v>
      </c>
      <c r="B1782" s="123" t="s">
        <v>12527</v>
      </c>
      <c r="C1782" s="123" t="s">
        <v>91</v>
      </c>
      <c r="D1782" s="117" t="s">
        <v>22537</v>
      </c>
      <c r="E1782" s="117" t="s">
        <v>21845</v>
      </c>
      <c r="F1782" s="118" t="s">
        <v>23181</v>
      </c>
      <c r="G1782" s="126">
        <v>515</v>
      </c>
      <c r="H1782" s="120" t="s">
        <v>25689</v>
      </c>
      <c r="I1782" s="5">
        <f>VLOOKUP(A1782,Population!$A$5:$L$3146,12,FALSE)*'National Throughput'!$C$14</f>
        <v>5.2329688909834315E-4</v>
      </c>
      <c r="J1782" s="118" t="s">
        <v>21802</v>
      </c>
      <c r="K1782" s="114">
        <f>'Emissions Factors'!$B$2</f>
        <v>10</v>
      </c>
      <c r="L1782" s="118" t="s">
        <v>21801</v>
      </c>
      <c r="M1782" s="118" t="s">
        <v>21802</v>
      </c>
      <c r="N1782" s="113">
        <f t="shared" si="81"/>
        <v>5.2329688909834313E-3</v>
      </c>
      <c r="O1782" s="126" t="s">
        <v>21801</v>
      </c>
      <c r="P1782" s="138">
        <f>VLOOKUP(A1782,Population!$A$5:$L$3146,12,FALSE)*'National Throughput'!$C$17</f>
        <v>1135.2883468885818</v>
      </c>
      <c r="Q1782" s="118" t="s">
        <v>21806</v>
      </c>
      <c r="R1782" s="2">
        <f>'Emissions Factors'!$B$3</f>
        <v>9.9208017983194906E-5</v>
      </c>
      <c r="S1782" s="118" t="s">
        <v>21801</v>
      </c>
      <c r="T1782" s="118" t="s">
        <v>21806</v>
      </c>
      <c r="U1782" s="104">
        <f t="shared" si="82"/>
        <v>0.11262970673423404</v>
      </c>
      <c r="V1782" s="126" t="s">
        <v>21801</v>
      </c>
      <c r="W1782" s="113">
        <f t="shared" si="83"/>
        <v>0.11786267562521748</v>
      </c>
      <c r="X1782" s="126" t="s">
        <v>21801</v>
      </c>
    </row>
    <row r="1783" spans="1:24" x14ac:dyDescent="0.25">
      <c r="A1783" s="123" t="s">
        <v>12572</v>
      </c>
      <c r="B1783" s="123" t="s">
        <v>12527</v>
      </c>
      <c r="C1783" s="123" t="s">
        <v>100</v>
      </c>
      <c r="D1783" s="117" t="s">
        <v>22877</v>
      </c>
      <c r="E1783" s="117" t="s">
        <v>21845</v>
      </c>
      <c r="F1783" s="118" t="s">
        <v>23181</v>
      </c>
      <c r="G1783" s="126">
        <v>515</v>
      </c>
      <c r="H1783" s="120" t="s">
        <v>25690</v>
      </c>
      <c r="I1783" s="5">
        <f>VLOOKUP(A1783,Population!$A$5:$L$3146,12,FALSE)*'National Throughput'!$C$14</f>
        <v>2.6456700943776309E-3</v>
      </c>
      <c r="J1783" s="118" t="s">
        <v>21802</v>
      </c>
      <c r="K1783" s="114">
        <f>'Emissions Factors'!$B$2</f>
        <v>10</v>
      </c>
      <c r="L1783" s="118" t="s">
        <v>21801</v>
      </c>
      <c r="M1783" s="118" t="s">
        <v>21802</v>
      </c>
      <c r="N1783" s="113">
        <f t="shared" si="81"/>
        <v>2.6456700943776307E-2</v>
      </c>
      <c r="O1783" s="126" t="s">
        <v>21801</v>
      </c>
      <c r="P1783" s="138">
        <f>VLOOKUP(A1783,Population!$A$5:$L$3146,12,FALSE)*'National Throughput'!$C$17</f>
        <v>5739.7597624435193</v>
      </c>
      <c r="Q1783" s="118" t="s">
        <v>21806</v>
      </c>
      <c r="R1783" s="2">
        <f>'Emissions Factors'!$B$3</f>
        <v>9.9208017983194906E-5</v>
      </c>
      <c r="S1783" s="118" t="s">
        <v>21801</v>
      </c>
      <c r="T1783" s="118" t="s">
        <v>21806</v>
      </c>
      <c r="U1783" s="104">
        <f t="shared" si="82"/>
        <v>0.56943018973171522</v>
      </c>
      <c r="V1783" s="126" t="s">
        <v>21801</v>
      </c>
      <c r="W1783" s="113">
        <f t="shared" si="83"/>
        <v>0.5958868906754915</v>
      </c>
      <c r="X1783" s="126" t="s">
        <v>21801</v>
      </c>
    </row>
    <row r="1784" spans="1:24" x14ac:dyDescent="0.25">
      <c r="A1784" s="123" t="s">
        <v>12580</v>
      </c>
      <c r="B1784" s="123" t="s">
        <v>12527</v>
      </c>
      <c r="C1784" s="123" t="s">
        <v>109</v>
      </c>
      <c r="D1784" s="117" t="s">
        <v>23185</v>
      </c>
      <c r="E1784" s="117" t="s">
        <v>21845</v>
      </c>
      <c r="F1784" s="118" t="s">
        <v>23181</v>
      </c>
      <c r="G1784" s="126">
        <v>515</v>
      </c>
      <c r="H1784" s="120" t="s">
        <v>25691</v>
      </c>
      <c r="I1784" s="5">
        <f>VLOOKUP(A1784,Population!$A$5:$L$3146,12,FALSE)*'National Throughput'!$C$14</f>
        <v>9.6737226350032126E-4</v>
      </c>
      <c r="J1784" s="118" t="s">
        <v>21802</v>
      </c>
      <c r="K1784" s="114">
        <f>'Emissions Factors'!$B$2</f>
        <v>10</v>
      </c>
      <c r="L1784" s="118" t="s">
        <v>21801</v>
      </c>
      <c r="M1784" s="118" t="s">
        <v>21802</v>
      </c>
      <c r="N1784" s="113">
        <f t="shared" si="81"/>
        <v>9.6737226350032124E-3</v>
      </c>
      <c r="O1784" s="126" t="s">
        <v>21801</v>
      </c>
      <c r="P1784" s="138">
        <f>VLOOKUP(A1784,Population!$A$5:$L$3146,12,FALSE)*'National Throughput'!$C$17</f>
        <v>2098.7062616547523</v>
      </c>
      <c r="Q1784" s="118" t="s">
        <v>21806</v>
      </c>
      <c r="R1784" s="2">
        <f>'Emissions Factors'!$B$3</f>
        <v>9.9208017983194906E-5</v>
      </c>
      <c r="S1784" s="118" t="s">
        <v>21801</v>
      </c>
      <c r="T1784" s="118" t="s">
        <v>21806</v>
      </c>
      <c r="U1784" s="104">
        <f t="shared" si="82"/>
        <v>0.20820848854768842</v>
      </c>
      <c r="V1784" s="126" t="s">
        <v>21801</v>
      </c>
      <c r="W1784" s="113">
        <f t="shared" si="83"/>
        <v>0.21788221118269163</v>
      </c>
      <c r="X1784" s="126" t="s">
        <v>21801</v>
      </c>
    </row>
    <row r="1785" spans="1:24" x14ac:dyDescent="0.25">
      <c r="A1785" s="123" t="s">
        <v>12587</v>
      </c>
      <c r="B1785" s="123" t="s">
        <v>12527</v>
      </c>
      <c r="C1785" s="123" t="s">
        <v>118</v>
      </c>
      <c r="D1785" s="117" t="s">
        <v>23186</v>
      </c>
      <c r="E1785" s="117" t="s">
        <v>21845</v>
      </c>
      <c r="F1785" s="118" t="s">
        <v>23181</v>
      </c>
      <c r="G1785" s="126">
        <v>515</v>
      </c>
      <c r="H1785" s="120" t="s">
        <v>25692</v>
      </c>
      <c r="I1785" s="5">
        <f>VLOOKUP(A1785,Population!$A$5:$L$3146,12,FALSE)*'National Throughput'!$C$14</f>
        <v>2.2247158184437151E-3</v>
      </c>
      <c r="J1785" s="118" t="s">
        <v>21802</v>
      </c>
      <c r="K1785" s="114">
        <f>'Emissions Factors'!$B$2</f>
        <v>10</v>
      </c>
      <c r="L1785" s="118" t="s">
        <v>21801</v>
      </c>
      <c r="M1785" s="118" t="s">
        <v>21802</v>
      </c>
      <c r="N1785" s="113">
        <f t="shared" si="81"/>
        <v>2.2247158184437149E-2</v>
      </c>
      <c r="O1785" s="126" t="s">
        <v>21801</v>
      </c>
      <c r="P1785" s="138">
        <f>VLOOKUP(A1785,Population!$A$5:$L$3146,12,FALSE)*'National Throughput'!$C$17</f>
        <v>4826.5028828466629</v>
      </c>
      <c r="Q1785" s="118" t="s">
        <v>21806</v>
      </c>
      <c r="R1785" s="2">
        <f>'Emissions Factors'!$B$3</f>
        <v>9.9208017983194906E-5</v>
      </c>
      <c r="S1785" s="118" t="s">
        <v>21801</v>
      </c>
      <c r="T1785" s="118" t="s">
        <v>21806</v>
      </c>
      <c r="U1785" s="104">
        <f t="shared" si="82"/>
        <v>0.4788277847973938</v>
      </c>
      <c r="V1785" s="126" t="s">
        <v>21801</v>
      </c>
      <c r="W1785" s="113">
        <f t="shared" si="83"/>
        <v>0.50107494298183097</v>
      </c>
      <c r="X1785" s="126" t="s">
        <v>21801</v>
      </c>
    </row>
    <row r="1786" spans="1:24" x14ac:dyDescent="0.25">
      <c r="A1786" s="123" t="s">
        <v>12595</v>
      </c>
      <c r="B1786" s="123" t="s">
        <v>12527</v>
      </c>
      <c r="C1786" s="123" t="s">
        <v>127</v>
      </c>
      <c r="D1786" s="117" t="s">
        <v>23187</v>
      </c>
      <c r="E1786" s="117" t="s">
        <v>21845</v>
      </c>
      <c r="F1786" s="118" t="s">
        <v>23181</v>
      </c>
      <c r="G1786" s="126">
        <v>515</v>
      </c>
      <c r="H1786" s="120" t="s">
        <v>25693</v>
      </c>
      <c r="I1786" s="5">
        <f>VLOOKUP(A1786,Population!$A$5:$L$3146,12,FALSE)*'National Throughput'!$C$14</f>
        <v>4.1915552496019949E-4</v>
      </c>
      <c r="J1786" s="118" t="s">
        <v>21802</v>
      </c>
      <c r="K1786" s="114">
        <f>'Emissions Factors'!$B$2</f>
        <v>10</v>
      </c>
      <c r="L1786" s="118" t="s">
        <v>21801</v>
      </c>
      <c r="M1786" s="118" t="s">
        <v>21802</v>
      </c>
      <c r="N1786" s="113">
        <f t="shared" si="81"/>
        <v>4.1915552496019949E-3</v>
      </c>
      <c r="O1786" s="126" t="s">
        <v>21801</v>
      </c>
      <c r="P1786" s="138">
        <f>VLOOKUP(A1786,Population!$A$5:$L$3146,12,FALSE)*'National Throughput'!$C$17</f>
        <v>909.35450398187209</v>
      </c>
      <c r="Q1786" s="118" t="s">
        <v>21806</v>
      </c>
      <c r="R1786" s="2">
        <f>'Emissions Factors'!$B$3</f>
        <v>9.9208017983194906E-5</v>
      </c>
      <c r="S1786" s="118" t="s">
        <v>21801</v>
      </c>
      <c r="T1786" s="118" t="s">
        <v>21806</v>
      </c>
      <c r="U1786" s="104">
        <f t="shared" si="82"/>
        <v>9.0215257984132852E-2</v>
      </c>
      <c r="V1786" s="126" t="s">
        <v>21801</v>
      </c>
      <c r="W1786" s="113">
        <f t="shared" si="83"/>
        <v>9.4406813233734843E-2</v>
      </c>
      <c r="X1786" s="126" t="s">
        <v>21801</v>
      </c>
    </row>
    <row r="1787" spans="1:24" x14ac:dyDescent="0.25">
      <c r="A1787" s="123" t="s">
        <v>12603</v>
      </c>
      <c r="B1787" s="123" t="s">
        <v>12527</v>
      </c>
      <c r="C1787" s="123" t="s">
        <v>136</v>
      </c>
      <c r="D1787" s="117" t="s">
        <v>22563</v>
      </c>
      <c r="E1787" s="117" t="s">
        <v>21845</v>
      </c>
      <c r="F1787" s="118" t="s">
        <v>23181</v>
      </c>
      <c r="G1787" s="126">
        <v>515</v>
      </c>
      <c r="H1787" s="120" t="s">
        <v>25694</v>
      </c>
      <c r="I1787" s="5">
        <f>VLOOKUP(A1787,Population!$A$5:$L$3146,12,FALSE)*'National Throughput'!$C$14</f>
        <v>1.2353096867311637E-3</v>
      </c>
      <c r="J1787" s="118" t="s">
        <v>21802</v>
      </c>
      <c r="K1787" s="114">
        <f>'Emissions Factors'!$B$2</f>
        <v>10</v>
      </c>
      <c r="L1787" s="118" t="s">
        <v>21801</v>
      </c>
      <c r="M1787" s="118" t="s">
        <v>21802</v>
      </c>
      <c r="N1787" s="113">
        <f t="shared" si="81"/>
        <v>1.2353096867311637E-2</v>
      </c>
      <c r="O1787" s="126" t="s">
        <v>21801</v>
      </c>
      <c r="P1787" s="138">
        <f>VLOOKUP(A1787,Population!$A$5:$L$3146,12,FALSE)*'National Throughput'!$C$17</f>
        <v>2679.9943232242599</v>
      </c>
      <c r="Q1787" s="118" t="s">
        <v>21806</v>
      </c>
      <c r="R1787" s="2">
        <f>'Emissions Factors'!$B$3</f>
        <v>9.9208017983194906E-5</v>
      </c>
      <c r="S1787" s="118" t="s">
        <v>21801</v>
      </c>
      <c r="T1787" s="118" t="s">
        <v>21806</v>
      </c>
      <c r="U1787" s="104">
        <f t="shared" si="82"/>
        <v>0.26587692501329263</v>
      </c>
      <c r="V1787" s="126" t="s">
        <v>21801</v>
      </c>
      <c r="W1787" s="113">
        <f t="shared" si="83"/>
        <v>0.27823002188060425</v>
      </c>
      <c r="X1787" s="126" t="s">
        <v>21801</v>
      </c>
    </row>
    <row r="1788" spans="1:24" x14ac:dyDescent="0.25">
      <c r="A1788" s="123" t="s">
        <v>12611</v>
      </c>
      <c r="B1788" s="123" t="s">
        <v>12527</v>
      </c>
      <c r="C1788" s="123" t="s">
        <v>145</v>
      </c>
      <c r="D1788" s="117" t="s">
        <v>22318</v>
      </c>
      <c r="E1788" s="117" t="s">
        <v>21845</v>
      </c>
      <c r="F1788" s="118" t="s">
        <v>23181</v>
      </c>
      <c r="G1788" s="126">
        <v>515</v>
      </c>
      <c r="H1788" s="120" t="s">
        <v>25695</v>
      </c>
      <c r="I1788" s="5">
        <f>VLOOKUP(A1788,Population!$A$5:$L$3146,12,FALSE)*'National Throughput'!$C$14</f>
        <v>2.7805730925431708E-3</v>
      </c>
      <c r="J1788" s="118" t="s">
        <v>21802</v>
      </c>
      <c r="K1788" s="114">
        <f>'Emissions Factors'!$B$2</f>
        <v>10</v>
      </c>
      <c r="L1788" s="118" t="s">
        <v>21801</v>
      </c>
      <c r="M1788" s="118" t="s">
        <v>21802</v>
      </c>
      <c r="N1788" s="113">
        <f t="shared" si="81"/>
        <v>2.7805730925431708E-2</v>
      </c>
      <c r="O1788" s="126" t="s">
        <v>21801</v>
      </c>
      <c r="P1788" s="138">
        <f>VLOOKUP(A1788,Population!$A$5:$L$3146,12,FALSE)*'National Throughput'!$C$17</f>
        <v>6032.4307203037088</v>
      </c>
      <c r="Q1788" s="118" t="s">
        <v>21806</v>
      </c>
      <c r="R1788" s="2">
        <f>'Emissions Factors'!$B$3</f>
        <v>9.9208017983194906E-5</v>
      </c>
      <c r="S1788" s="118" t="s">
        <v>21801</v>
      </c>
      <c r="T1788" s="118" t="s">
        <v>21806</v>
      </c>
      <c r="U1788" s="104">
        <f t="shared" si="82"/>
        <v>0.59846549538226779</v>
      </c>
      <c r="V1788" s="126" t="s">
        <v>21801</v>
      </c>
      <c r="W1788" s="113">
        <f t="shared" si="83"/>
        <v>0.62627122630769949</v>
      </c>
      <c r="X1788" s="126" t="s">
        <v>21801</v>
      </c>
    </row>
    <row r="1789" spans="1:24" x14ac:dyDescent="0.25">
      <c r="A1789" s="123" t="s">
        <v>12619</v>
      </c>
      <c r="B1789" s="123" t="s">
        <v>12527</v>
      </c>
      <c r="C1789" s="123" t="s">
        <v>154</v>
      </c>
      <c r="D1789" s="117" t="s">
        <v>23188</v>
      </c>
      <c r="E1789" s="117" t="s">
        <v>21845</v>
      </c>
      <c r="F1789" s="118" t="s">
        <v>23181</v>
      </c>
      <c r="G1789" s="126">
        <v>515</v>
      </c>
      <c r="H1789" s="120" t="s">
        <v>25696</v>
      </c>
      <c r="I1789" s="5">
        <f>VLOOKUP(A1789,Population!$A$5:$L$3146,12,FALSE)*'National Throughput'!$C$14</f>
        <v>2.0922665692959248E-3</v>
      </c>
      <c r="J1789" s="118" t="s">
        <v>21802</v>
      </c>
      <c r="K1789" s="114">
        <f>'Emissions Factors'!$B$2</f>
        <v>10</v>
      </c>
      <c r="L1789" s="118" t="s">
        <v>21801</v>
      </c>
      <c r="M1789" s="118" t="s">
        <v>21802</v>
      </c>
      <c r="N1789" s="113">
        <f t="shared" si="81"/>
        <v>2.0922665692959249E-2</v>
      </c>
      <c r="O1789" s="126" t="s">
        <v>21801</v>
      </c>
      <c r="P1789" s="138">
        <f>VLOOKUP(A1789,Population!$A$5:$L$3146,12,FALSE)*'National Throughput'!$C$17</f>
        <v>4539.155313533347</v>
      </c>
      <c r="Q1789" s="118" t="s">
        <v>21806</v>
      </c>
      <c r="R1789" s="2">
        <f>'Emissions Factors'!$B$3</f>
        <v>9.9208017983194906E-5</v>
      </c>
      <c r="S1789" s="118" t="s">
        <v>21801</v>
      </c>
      <c r="T1789" s="118" t="s">
        <v>21806</v>
      </c>
      <c r="U1789" s="104">
        <f t="shared" si="82"/>
        <v>0.45032060197353102</v>
      </c>
      <c r="V1789" s="126" t="s">
        <v>21801</v>
      </c>
      <c r="W1789" s="113">
        <f t="shared" si="83"/>
        <v>0.47124326766649027</v>
      </c>
      <c r="X1789" s="126" t="s">
        <v>21801</v>
      </c>
    </row>
    <row r="1790" spans="1:24" x14ac:dyDescent="0.25">
      <c r="A1790" s="123" t="s">
        <v>12627</v>
      </c>
      <c r="B1790" s="123" t="s">
        <v>12527</v>
      </c>
      <c r="C1790" s="123" t="s">
        <v>163</v>
      </c>
      <c r="D1790" s="117" t="s">
        <v>22705</v>
      </c>
      <c r="E1790" s="117" t="s">
        <v>21845</v>
      </c>
      <c r="F1790" s="118" t="s">
        <v>23181</v>
      </c>
      <c r="G1790" s="126">
        <v>515</v>
      </c>
      <c r="H1790" s="120" t="s">
        <v>25697</v>
      </c>
      <c r="I1790" s="5">
        <f>VLOOKUP(A1790,Population!$A$5:$L$3146,12,FALSE)*'National Throughput'!$C$14</f>
        <v>1.6615238961963526E-3</v>
      </c>
      <c r="J1790" s="118" t="s">
        <v>21802</v>
      </c>
      <c r="K1790" s="114">
        <f>'Emissions Factors'!$B$2</f>
        <v>10</v>
      </c>
      <c r="L1790" s="118" t="s">
        <v>21801</v>
      </c>
      <c r="M1790" s="118" t="s">
        <v>21802</v>
      </c>
      <c r="N1790" s="113">
        <f t="shared" si="81"/>
        <v>1.6615238961963527E-2</v>
      </c>
      <c r="O1790" s="126" t="s">
        <v>21801</v>
      </c>
      <c r="P1790" s="138">
        <f>VLOOKUP(A1790,Population!$A$5:$L$3146,12,FALSE)*'National Throughput'!$C$17</f>
        <v>3604.6625858579087</v>
      </c>
      <c r="Q1790" s="118" t="s">
        <v>21806</v>
      </c>
      <c r="R1790" s="2">
        <f>'Emissions Factors'!$B$3</f>
        <v>9.9208017983194906E-5</v>
      </c>
      <c r="S1790" s="118" t="s">
        <v>21801</v>
      </c>
      <c r="T1790" s="118" t="s">
        <v>21806</v>
      </c>
      <c r="U1790" s="104">
        <f t="shared" si="82"/>
        <v>0.35761143064114126</v>
      </c>
      <c r="V1790" s="126" t="s">
        <v>21801</v>
      </c>
      <c r="W1790" s="113">
        <f t="shared" si="83"/>
        <v>0.3742266696031048</v>
      </c>
      <c r="X1790" s="126" t="s">
        <v>21801</v>
      </c>
    </row>
    <row r="1791" spans="1:24" x14ac:dyDescent="0.25">
      <c r="A1791" s="123" t="s">
        <v>12635</v>
      </c>
      <c r="B1791" s="123" t="s">
        <v>12527</v>
      </c>
      <c r="C1791" s="123" t="s">
        <v>171</v>
      </c>
      <c r="D1791" s="117" t="s">
        <v>23189</v>
      </c>
      <c r="E1791" s="117" t="s">
        <v>21845</v>
      </c>
      <c r="F1791" s="118" t="s">
        <v>23181</v>
      </c>
      <c r="G1791" s="126">
        <v>515</v>
      </c>
      <c r="H1791" s="120" t="s">
        <v>25698</v>
      </c>
      <c r="I1791" s="5">
        <f>VLOOKUP(A1791,Population!$A$5:$L$3146,12,FALSE)*'National Throughput'!$C$14</f>
        <v>1.9493706000752765E-3</v>
      </c>
      <c r="J1791" s="118" t="s">
        <v>21802</v>
      </c>
      <c r="K1791" s="114">
        <f>'Emissions Factors'!$B$2</f>
        <v>10</v>
      </c>
      <c r="L1791" s="118" t="s">
        <v>21801</v>
      </c>
      <c r="M1791" s="118" t="s">
        <v>21802</v>
      </c>
      <c r="N1791" s="113">
        <f t="shared" si="81"/>
        <v>1.9493706000752765E-2</v>
      </c>
      <c r="O1791" s="126" t="s">
        <v>21801</v>
      </c>
      <c r="P1791" s="138">
        <f>VLOOKUP(A1791,Population!$A$5:$L$3146,12,FALSE)*'National Throughput'!$C$17</f>
        <v>4229.1436699459455</v>
      </c>
      <c r="Q1791" s="118" t="s">
        <v>21806</v>
      </c>
      <c r="R1791" s="2">
        <f>'Emissions Factors'!$B$3</f>
        <v>9.9208017983194906E-5</v>
      </c>
      <c r="S1791" s="118" t="s">
        <v>21801</v>
      </c>
      <c r="T1791" s="118" t="s">
        <v>21806</v>
      </c>
      <c r="U1791" s="104">
        <f t="shared" si="82"/>
        <v>0.41956496126151227</v>
      </c>
      <c r="V1791" s="126" t="s">
        <v>21801</v>
      </c>
      <c r="W1791" s="113">
        <f t="shared" si="83"/>
        <v>0.43905866726226506</v>
      </c>
      <c r="X1791" s="126" t="s">
        <v>21801</v>
      </c>
    </row>
    <row r="1792" spans="1:24" x14ac:dyDescent="0.25">
      <c r="A1792" s="123" t="s">
        <v>12643</v>
      </c>
      <c r="B1792" s="123" t="s">
        <v>12527</v>
      </c>
      <c r="C1792" s="123" t="s">
        <v>179</v>
      </c>
      <c r="D1792" s="117" t="s">
        <v>23190</v>
      </c>
      <c r="E1792" s="117" t="s">
        <v>21845</v>
      </c>
      <c r="F1792" s="118" t="s">
        <v>23181</v>
      </c>
      <c r="G1792" s="126">
        <v>515</v>
      </c>
      <c r="H1792" s="120" t="s">
        <v>25699</v>
      </c>
      <c r="I1792" s="5">
        <f>VLOOKUP(A1792,Population!$A$5:$L$3146,12,FALSE)*'National Throughput'!$C$14</f>
        <v>1.691876572054124E-3</v>
      </c>
      <c r="J1792" s="118" t="s">
        <v>21802</v>
      </c>
      <c r="K1792" s="114">
        <f>'Emissions Factors'!$B$2</f>
        <v>10</v>
      </c>
      <c r="L1792" s="118" t="s">
        <v>21801</v>
      </c>
      <c r="M1792" s="118" t="s">
        <v>21802</v>
      </c>
      <c r="N1792" s="113">
        <f t="shared" si="81"/>
        <v>1.691876572054124E-2</v>
      </c>
      <c r="O1792" s="126" t="s">
        <v>21801</v>
      </c>
      <c r="P1792" s="138">
        <f>VLOOKUP(A1792,Population!$A$5:$L$3146,12,FALSE)*'National Throughput'!$C$17</f>
        <v>3670.5124693869093</v>
      </c>
      <c r="Q1792" s="118" t="s">
        <v>21806</v>
      </c>
      <c r="R1792" s="2">
        <f>'Emissions Factors'!$B$3</f>
        <v>9.9208017983194906E-5</v>
      </c>
      <c r="S1792" s="118" t="s">
        <v>21801</v>
      </c>
      <c r="T1792" s="118" t="s">
        <v>21806</v>
      </c>
      <c r="U1792" s="104">
        <f t="shared" si="82"/>
        <v>0.36414426707047765</v>
      </c>
      <c r="V1792" s="126" t="s">
        <v>21801</v>
      </c>
      <c r="W1792" s="113">
        <f t="shared" si="83"/>
        <v>0.38106303279101889</v>
      </c>
      <c r="X1792" s="126" t="s">
        <v>21801</v>
      </c>
    </row>
    <row r="1793" spans="1:24" x14ac:dyDescent="0.25">
      <c r="A1793" s="123" t="s">
        <v>12651</v>
      </c>
      <c r="B1793" s="123" t="s">
        <v>12527</v>
      </c>
      <c r="C1793" s="123" t="s">
        <v>187</v>
      </c>
      <c r="D1793" s="117" t="s">
        <v>23191</v>
      </c>
      <c r="E1793" s="117" t="s">
        <v>21845</v>
      </c>
      <c r="F1793" s="118" t="s">
        <v>23181</v>
      </c>
      <c r="G1793" s="126">
        <v>515</v>
      </c>
      <c r="H1793" s="120" t="s">
        <v>25700</v>
      </c>
      <c r="I1793" s="5">
        <f>VLOOKUP(A1793,Population!$A$5:$L$3146,12,FALSE)*'National Throughput'!$C$14</f>
        <v>2.1516851989655743E-4</v>
      </c>
      <c r="J1793" s="118" t="s">
        <v>21802</v>
      </c>
      <c r="K1793" s="114">
        <f>'Emissions Factors'!$B$2</f>
        <v>10</v>
      </c>
      <c r="L1793" s="118" t="s">
        <v>21801</v>
      </c>
      <c r="M1793" s="118" t="s">
        <v>21802</v>
      </c>
      <c r="N1793" s="113">
        <f t="shared" si="81"/>
        <v>2.1516851989655745E-3</v>
      </c>
      <c r="O1793" s="126" t="s">
        <v>21801</v>
      </c>
      <c r="P1793" s="138">
        <f>VLOOKUP(A1793,Population!$A$5:$L$3146,12,FALSE)*'National Throughput'!$C$17</f>
        <v>466.80635475728656</v>
      </c>
      <c r="Q1793" s="118" t="s">
        <v>21806</v>
      </c>
      <c r="R1793" s="2">
        <f>'Emissions Factors'!$B$3</f>
        <v>9.9208017983194906E-5</v>
      </c>
      <c r="S1793" s="118" t="s">
        <v>21801</v>
      </c>
      <c r="T1793" s="118" t="s">
        <v>21806</v>
      </c>
      <c r="U1793" s="104">
        <f t="shared" si="82"/>
        <v>4.6310933237430546E-2</v>
      </c>
      <c r="V1793" s="126" t="s">
        <v>21801</v>
      </c>
      <c r="W1793" s="113">
        <f t="shared" si="83"/>
        <v>4.846261843639612E-2</v>
      </c>
      <c r="X1793" s="126" t="s">
        <v>21801</v>
      </c>
    </row>
    <row r="1794" spans="1:24" x14ac:dyDescent="0.25">
      <c r="A1794" s="123" t="s">
        <v>12658</v>
      </c>
      <c r="B1794" s="123" t="s">
        <v>12527</v>
      </c>
      <c r="C1794" s="123" t="s">
        <v>195</v>
      </c>
      <c r="D1794" s="117" t="s">
        <v>22852</v>
      </c>
      <c r="E1794" s="117" t="s">
        <v>21845</v>
      </c>
      <c r="F1794" s="118" t="s">
        <v>23181</v>
      </c>
      <c r="G1794" s="126">
        <v>515</v>
      </c>
      <c r="H1794" s="120" t="s">
        <v>25701</v>
      </c>
      <c r="I1794" s="5">
        <f>VLOOKUP(A1794,Population!$A$5:$L$3146,12,FALSE)*'National Throughput'!$C$14</f>
        <v>1.105743093949754E-3</v>
      </c>
      <c r="J1794" s="118" t="s">
        <v>21802</v>
      </c>
      <c r="K1794" s="114">
        <f>'Emissions Factors'!$B$2</f>
        <v>10</v>
      </c>
      <c r="L1794" s="118" t="s">
        <v>21801</v>
      </c>
      <c r="M1794" s="118" t="s">
        <v>21802</v>
      </c>
      <c r="N1794" s="113">
        <f t="shared" si="81"/>
        <v>1.1057430939497539E-2</v>
      </c>
      <c r="O1794" s="126" t="s">
        <v>21801</v>
      </c>
      <c r="P1794" s="138">
        <f>VLOOKUP(A1794,Population!$A$5:$L$3146,12,FALSE)*'National Throughput'!$C$17</f>
        <v>2398.9006534639775</v>
      </c>
      <c r="Q1794" s="118" t="s">
        <v>21806</v>
      </c>
      <c r="R1794" s="2">
        <f>'Emissions Factors'!$B$3</f>
        <v>9.9208017983194906E-5</v>
      </c>
      <c r="S1794" s="118" t="s">
        <v>21801</v>
      </c>
      <c r="T1794" s="118" t="s">
        <v>21806</v>
      </c>
      <c r="U1794" s="104">
        <f t="shared" si="82"/>
        <v>0.23799017916875229</v>
      </c>
      <c r="V1794" s="126" t="s">
        <v>21801</v>
      </c>
      <c r="W1794" s="113">
        <f t="shared" si="83"/>
        <v>0.24904761010824983</v>
      </c>
      <c r="X1794" s="126" t="s">
        <v>21801</v>
      </c>
    </row>
    <row r="1795" spans="1:24" x14ac:dyDescent="0.25">
      <c r="A1795" s="123" t="s">
        <v>12666</v>
      </c>
      <c r="B1795" s="123" t="s">
        <v>12527</v>
      </c>
      <c r="C1795" s="123" t="s">
        <v>203</v>
      </c>
      <c r="D1795" s="117" t="s">
        <v>22326</v>
      </c>
      <c r="E1795" s="117" t="s">
        <v>21845</v>
      </c>
      <c r="F1795" s="118" t="s">
        <v>23181</v>
      </c>
      <c r="G1795" s="126">
        <v>515</v>
      </c>
      <c r="H1795" s="120" t="s">
        <v>25702</v>
      </c>
      <c r="I1795" s="5">
        <f>VLOOKUP(A1795,Population!$A$5:$L$3146,12,FALSE)*'National Throughput'!$C$14</f>
        <v>4.8180259676566854E-4</v>
      </c>
      <c r="J1795" s="118" t="s">
        <v>21802</v>
      </c>
      <c r="K1795" s="114">
        <f>'Emissions Factors'!$B$2</f>
        <v>10</v>
      </c>
      <c r="L1795" s="118" t="s">
        <v>21801</v>
      </c>
      <c r="M1795" s="118" t="s">
        <v>21802</v>
      </c>
      <c r="N1795" s="113">
        <f t="shared" si="81"/>
        <v>4.8180259676566858E-3</v>
      </c>
      <c r="O1795" s="126" t="s">
        <v>21801</v>
      </c>
      <c r="P1795" s="138">
        <f>VLOOKUP(A1795,Population!$A$5:$L$3146,12,FALSE)*'National Throughput'!$C$17</f>
        <v>1045.266816990244</v>
      </c>
      <c r="Q1795" s="118" t="s">
        <v>21806</v>
      </c>
      <c r="R1795" s="2">
        <f>'Emissions Factors'!$B$3</f>
        <v>9.9208017983194906E-5</v>
      </c>
      <c r="S1795" s="118" t="s">
        <v>21801</v>
      </c>
      <c r="T1795" s="118" t="s">
        <v>21806</v>
      </c>
      <c r="U1795" s="104">
        <f t="shared" si="82"/>
        <v>0.10369884917720502</v>
      </c>
      <c r="V1795" s="126" t="s">
        <v>21801</v>
      </c>
      <c r="W1795" s="113">
        <f t="shared" si="83"/>
        <v>0.1085168751448617</v>
      </c>
      <c r="X1795" s="126" t="s">
        <v>21801</v>
      </c>
    </row>
    <row r="1796" spans="1:24" x14ac:dyDescent="0.25">
      <c r="A1796" s="123" t="s">
        <v>12674</v>
      </c>
      <c r="B1796" s="123" t="s">
        <v>12527</v>
      </c>
      <c r="C1796" s="123" t="s">
        <v>212</v>
      </c>
      <c r="D1796" s="117" t="s">
        <v>22198</v>
      </c>
      <c r="E1796" s="117" t="s">
        <v>21845</v>
      </c>
      <c r="F1796" s="118" t="s">
        <v>23181</v>
      </c>
      <c r="G1796" s="126">
        <v>515</v>
      </c>
      <c r="H1796" s="120" t="s">
        <v>25703</v>
      </c>
      <c r="I1796" s="5">
        <f>VLOOKUP(A1796,Population!$A$5:$L$3146,12,FALSE)*'National Throughput'!$C$14</f>
        <v>1.838446515075061E-3</v>
      </c>
      <c r="J1796" s="118" t="s">
        <v>21802</v>
      </c>
      <c r="K1796" s="114">
        <f>'Emissions Factors'!$B$2</f>
        <v>10</v>
      </c>
      <c r="L1796" s="118" t="s">
        <v>21801</v>
      </c>
      <c r="M1796" s="118" t="s">
        <v>21802</v>
      </c>
      <c r="N1796" s="113">
        <f t="shared" ref="N1796:N1859" si="84">I1796*K1796</f>
        <v>1.8384465150750609E-2</v>
      </c>
      <c r="O1796" s="126" t="s">
        <v>21801</v>
      </c>
      <c r="P1796" s="138">
        <f>VLOOKUP(A1796,Population!$A$5:$L$3146,12,FALSE)*'National Throughput'!$C$17</f>
        <v>3988.4947692673923</v>
      </c>
      <c r="Q1796" s="118" t="s">
        <v>21806</v>
      </c>
      <c r="R1796" s="2">
        <f>'Emissions Factors'!$B$3</f>
        <v>9.9208017983194906E-5</v>
      </c>
      <c r="S1796" s="118" t="s">
        <v>21801</v>
      </c>
      <c r="T1796" s="118" t="s">
        <v>21806</v>
      </c>
      <c r="U1796" s="104">
        <f t="shared" ref="U1796:U1859" si="85">P1796*R1796</f>
        <v>0.39569066079535825</v>
      </c>
      <c r="V1796" s="126" t="s">
        <v>21801</v>
      </c>
      <c r="W1796" s="113">
        <f t="shared" ref="W1796:W1859" si="86">N1796+U1796</f>
        <v>0.41407512594610885</v>
      </c>
      <c r="X1796" s="126" t="s">
        <v>21801</v>
      </c>
    </row>
    <row r="1797" spans="1:24" x14ac:dyDescent="0.25">
      <c r="A1797" s="123" t="s">
        <v>12681</v>
      </c>
      <c r="B1797" s="123" t="s">
        <v>12527</v>
      </c>
      <c r="C1797" s="123" t="s">
        <v>220</v>
      </c>
      <c r="D1797" s="117" t="s">
        <v>22479</v>
      </c>
      <c r="E1797" s="117" t="s">
        <v>21845</v>
      </c>
      <c r="F1797" s="118" t="s">
        <v>23181</v>
      </c>
      <c r="G1797" s="126">
        <v>515</v>
      </c>
      <c r="H1797" s="120" t="s">
        <v>25704</v>
      </c>
      <c r="I1797" s="5">
        <f>VLOOKUP(A1797,Population!$A$5:$L$3146,12,FALSE)*'National Throughput'!$C$14</f>
        <v>3.554843952990842E-4</v>
      </c>
      <c r="J1797" s="118" t="s">
        <v>21802</v>
      </c>
      <c r="K1797" s="114">
        <f>'Emissions Factors'!$B$2</f>
        <v>10</v>
      </c>
      <c r="L1797" s="118" t="s">
        <v>21801</v>
      </c>
      <c r="M1797" s="118" t="s">
        <v>21802</v>
      </c>
      <c r="N1797" s="113">
        <f t="shared" si="84"/>
        <v>3.5548439529908419E-3</v>
      </c>
      <c r="O1797" s="126" t="s">
        <v>21801</v>
      </c>
      <c r="P1797" s="138">
        <f>VLOOKUP(A1797,Population!$A$5:$L$3146,12,FALSE)*'National Throughput'!$C$17</f>
        <v>771.2205057804963</v>
      </c>
      <c r="Q1797" s="118" t="s">
        <v>21806</v>
      </c>
      <c r="R1797" s="2">
        <f>'Emissions Factors'!$B$3</f>
        <v>9.9208017983194906E-5</v>
      </c>
      <c r="S1797" s="118" t="s">
        <v>21801</v>
      </c>
      <c r="T1797" s="118" t="s">
        <v>21806</v>
      </c>
      <c r="U1797" s="104">
        <f t="shared" si="85"/>
        <v>7.6511257806480146E-2</v>
      </c>
      <c r="V1797" s="126" t="s">
        <v>21801</v>
      </c>
      <c r="W1797" s="113">
        <f t="shared" si="86"/>
        <v>8.0066101759470987E-2</v>
      </c>
      <c r="X1797" s="126" t="s">
        <v>21801</v>
      </c>
    </row>
    <row r="1798" spans="1:24" x14ac:dyDescent="0.25">
      <c r="A1798" s="123" t="s">
        <v>12687</v>
      </c>
      <c r="B1798" s="123" t="s">
        <v>12688</v>
      </c>
      <c r="C1798" s="123" t="s">
        <v>50</v>
      </c>
      <c r="D1798" s="117" t="s">
        <v>23192</v>
      </c>
      <c r="E1798" s="117" t="s">
        <v>21845</v>
      </c>
      <c r="F1798" s="118" t="s">
        <v>23193</v>
      </c>
      <c r="G1798" s="126">
        <v>515</v>
      </c>
      <c r="H1798" s="120" t="s">
        <v>25705</v>
      </c>
      <c r="I1798" s="5">
        <f>VLOOKUP(A1798,Population!$A$5:$L$3146,12,FALSE)*'National Throughput'!$C$14</f>
        <v>2.2461146377909186E-3</v>
      </c>
      <c r="J1798" s="118" t="s">
        <v>21802</v>
      </c>
      <c r="K1798" s="114">
        <f>'Emissions Factors'!$B$2</f>
        <v>10</v>
      </c>
      <c r="L1798" s="118" t="s">
        <v>21801</v>
      </c>
      <c r="M1798" s="118" t="s">
        <v>21802</v>
      </c>
      <c r="N1798" s="113">
        <f t="shared" si="84"/>
        <v>2.2461146377909184E-2</v>
      </c>
      <c r="O1798" s="126" t="s">
        <v>21801</v>
      </c>
      <c r="P1798" s="138">
        <f>VLOOKUP(A1798,Population!$A$5:$L$3146,12,FALSE)*'National Throughput'!$C$17</f>
        <v>4872.9274474641079</v>
      </c>
      <c r="Q1798" s="118" t="s">
        <v>21806</v>
      </c>
      <c r="R1798" s="2">
        <f>'Emissions Factors'!$B$3</f>
        <v>9.9208017983194906E-5</v>
      </c>
      <c r="S1798" s="118" t="s">
        <v>21801</v>
      </c>
      <c r="T1798" s="118" t="s">
        <v>21806</v>
      </c>
      <c r="U1798" s="104">
        <f t="shared" si="85"/>
        <v>0.48343347383882329</v>
      </c>
      <c r="V1798" s="126" t="s">
        <v>21801</v>
      </c>
      <c r="W1798" s="113">
        <f t="shared" si="86"/>
        <v>0.50589462021673248</v>
      </c>
      <c r="X1798" s="126" t="s">
        <v>21801</v>
      </c>
    </row>
    <row r="1799" spans="1:24" x14ac:dyDescent="0.25">
      <c r="A1799" s="123" t="s">
        <v>12696</v>
      </c>
      <c r="B1799" s="123" t="s">
        <v>12688</v>
      </c>
      <c r="C1799" s="123" t="s">
        <v>58</v>
      </c>
      <c r="D1799" s="117" t="s">
        <v>23194</v>
      </c>
      <c r="E1799" s="117" t="s">
        <v>21845</v>
      </c>
      <c r="F1799" s="118" t="s">
        <v>23193</v>
      </c>
      <c r="G1799" s="126">
        <v>515</v>
      </c>
      <c r="H1799" s="120" t="s">
        <v>25706</v>
      </c>
      <c r="I1799" s="5">
        <f>VLOOKUP(A1799,Population!$A$5:$L$3146,12,FALSE)*'National Throughput'!$C$14</f>
        <v>1.1823213424278117E-5</v>
      </c>
      <c r="J1799" s="118" t="s">
        <v>21802</v>
      </c>
      <c r="K1799" s="114">
        <f>'Emissions Factors'!$B$2</f>
        <v>10</v>
      </c>
      <c r="L1799" s="118" t="s">
        <v>21801</v>
      </c>
      <c r="M1799" s="118" t="s">
        <v>21802</v>
      </c>
      <c r="N1799" s="113">
        <f t="shared" si="84"/>
        <v>1.1823213424278116E-4</v>
      </c>
      <c r="O1799" s="126" t="s">
        <v>21801</v>
      </c>
      <c r="P1799" s="138">
        <f>VLOOKUP(A1799,Population!$A$5:$L$3146,12,FALSE)*'National Throughput'!$C$17</f>
        <v>25.650365410135382</v>
      </c>
      <c r="Q1799" s="118" t="s">
        <v>21806</v>
      </c>
      <c r="R1799" s="2">
        <f>'Emissions Factors'!$B$3</f>
        <v>9.9208017983194906E-5</v>
      </c>
      <c r="S1799" s="118" t="s">
        <v>21801</v>
      </c>
      <c r="T1799" s="118" t="s">
        <v>21806</v>
      </c>
      <c r="U1799" s="104">
        <f t="shared" si="85"/>
        <v>2.5447219128842315E-3</v>
      </c>
      <c r="V1799" s="126" t="s">
        <v>21801</v>
      </c>
      <c r="W1799" s="113">
        <f t="shared" si="86"/>
        <v>2.6629540471270127E-3</v>
      </c>
      <c r="X1799" s="126" t="s">
        <v>21801</v>
      </c>
    </row>
    <row r="1800" spans="1:24" x14ac:dyDescent="0.25">
      <c r="A1800" s="123" t="s">
        <v>12702</v>
      </c>
      <c r="B1800" s="123" t="s">
        <v>12688</v>
      </c>
      <c r="C1800" s="123" t="s">
        <v>66</v>
      </c>
      <c r="D1800" s="117" t="s">
        <v>23195</v>
      </c>
      <c r="E1800" s="117" t="s">
        <v>21845</v>
      </c>
      <c r="F1800" s="118" t="s">
        <v>23193</v>
      </c>
      <c r="G1800" s="126">
        <v>515</v>
      </c>
      <c r="H1800" s="120" t="s">
        <v>25707</v>
      </c>
      <c r="I1800" s="5">
        <f>VLOOKUP(A1800,Population!$A$5:$L$3146,12,FALSE)*'National Throughput'!$C$14</f>
        <v>2.1903533576057193E-4</v>
      </c>
      <c r="J1800" s="118" t="s">
        <v>21802</v>
      </c>
      <c r="K1800" s="114">
        <f>'Emissions Factors'!$B$2</f>
        <v>10</v>
      </c>
      <c r="L1800" s="118" t="s">
        <v>21801</v>
      </c>
      <c r="M1800" s="118" t="s">
        <v>21802</v>
      </c>
      <c r="N1800" s="113">
        <f t="shared" si="84"/>
        <v>2.1903533576057193E-3</v>
      </c>
      <c r="O1800" s="126" t="s">
        <v>21801</v>
      </c>
      <c r="P1800" s="138">
        <f>VLOOKUP(A1800,Population!$A$5:$L$3146,12,FALSE)*'National Throughput'!$C$17</f>
        <v>475.19538033996025</v>
      </c>
      <c r="Q1800" s="118" t="s">
        <v>21806</v>
      </c>
      <c r="R1800" s="2">
        <f>'Emissions Factors'!$B$3</f>
        <v>9.9208017983194906E-5</v>
      </c>
      <c r="S1800" s="118" t="s">
        <v>21801</v>
      </c>
      <c r="T1800" s="118" t="s">
        <v>21806</v>
      </c>
      <c r="U1800" s="104">
        <f t="shared" si="85"/>
        <v>4.7143191838297918E-2</v>
      </c>
      <c r="V1800" s="126" t="s">
        <v>21801</v>
      </c>
      <c r="W1800" s="113">
        <f t="shared" si="86"/>
        <v>4.933354519590364E-2</v>
      </c>
      <c r="X1800" s="126" t="s">
        <v>21801</v>
      </c>
    </row>
    <row r="1801" spans="1:24" x14ac:dyDescent="0.25">
      <c r="A1801" s="123" t="s">
        <v>12708</v>
      </c>
      <c r="B1801" s="123" t="s">
        <v>12688</v>
      </c>
      <c r="C1801" s="123" t="s">
        <v>12709</v>
      </c>
      <c r="D1801" s="117" t="s">
        <v>23196</v>
      </c>
      <c r="E1801" s="117" t="s">
        <v>21845</v>
      </c>
      <c r="F1801" s="118" t="s">
        <v>23193</v>
      </c>
      <c r="G1801" s="126">
        <v>515</v>
      </c>
      <c r="H1801" s="120" t="s">
        <v>25708</v>
      </c>
      <c r="I1801" s="5">
        <f>VLOOKUP(A1801,Population!$A$5:$L$3146,12,FALSE)*'National Throughput'!$C$14</f>
        <v>9.0931682772942121E-5</v>
      </c>
      <c r="J1801" s="118" t="s">
        <v>21802</v>
      </c>
      <c r="K1801" s="114">
        <f>'Emissions Factors'!$B$2</f>
        <v>10</v>
      </c>
      <c r="L1801" s="118" t="s">
        <v>21801</v>
      </c>
      <c r="M1801" s="118" t="s">
        <v>21802</v>
      </c>
      <c r="N1801" s="113">
        <f t="shared" si="84"/>
        <v>9.0931682772942121E-4</v>
      </c>
      <c r="O1801" s="126" t="s">
        <v>21801</v>
      </c>
      <c r="P1801" s="138">
        <f>VLOOKUP(A1801,Population!$A$5:$L$3146,12,FALSE)*'National Throughput'!$C$17</f>
        <v>197.27554656968292</v>
      </c>
      <c r="Q1801" s="118" t="s">
        <v>21806</v>
      </c>
      <c r="R1801" s="2">
        <f>'Emissions Factors'!$B$3</f>
        <v>9.9208017983194906E-5</v>
      </c>
      <c r="S1801" s="118" t="s">
        <v>21801</v>
      </c>
      <c r="T1801" s="118" t="s">
        <v>21806</v>
      </c>
      <c r="U1801" s="104">
        <f t="shared" si="85"/>
        <v>1.9571315971729706E-2</v>
      </c>
      <c r="V1801" s="126" t="s">
        <v>21801</v>
      </c>
      <c r="W1801" s="113">
        <f t="shared" si="86"/>
        <v>2.0480632799459126E-2</v>
      </c>
      <c r="X1801" s="126" t="s">
        <v>21801</v>
      </c>
    </row>
    <row r="1802" spans="1:24" x14ac:dyDescent="0.25">
      <c r="A1802" s="123" t="s">
        <v>12716</v>
      </c>
      <c r="B1802" s="123" t="s">
        <v>12688</v>
      </c>
      <c r="C1802" s="123" t="s">
        <v>74</v>
      </c>
      <c r="D1802" s="117" t="s">
        <v>23127</v>
      </c>
      <c r="E1802" s="117" t="s">
        <v>21845</v>
      </c>
      <c r="F1802" s="118" t="s">
        <v>23193</v>
      </c>
      <c r="G1802" s="126">
        <v>515</v>
      </c>
      <c r="H1802" s="120" t="s">
        <v>25709</v>
      </c>
      <c r="I1802" s="5">
        <f>VLOOKUP(A1802,Population!$A$5:$L$3146,12,FALSE)*'National Throughput'!$C$14</f>
        <v>4.2159264966211055E-5</v>
      </c>
      <c r="J1802" s="118" t="s">
        <v>21802</v>
      </c>
      <c r="K1802" s="114">
        <f>'Emissions Factors'!$B$2</f>
        <v>10</v>
      </c>
      <c r="L1802" s="118" t="s">
        <v>21801</v>
      </c>
      <c r="M1802" s="118" t="s">
        <v>21802</v>
      </c>
      <c r="N1802" s="113">
        <f t="shared" si="84"/>
        <v>4.2159264966211055E-4</v>
      </c>
      <c r="O1802" s="126" t="s">
        <v>21801</v>
      </c>
      <c r="P1802" s="138">
        <f>VLOOKUP(A1802,Population!$A$5:$L$3146,12,FALSE)*'National Throughput'!$C$17</f>
        <v>91.464182621067678</v>
      </c>
      <c r="Q1802" s="118" t="s">
        <v>21806</v>
      </c>
      <c r="R1802" s="2">
        <f>'Emissions Factors'!$B$3</f>
        <v>9.9208017983194906E-5</v>
      </c>
      <c r="S1802" s="118" t="s">
        <v>21801</v>
      </c>
      <c r="T1802" s="118" t="s">
        <v>21806</v>
      </c>
      <c r="U1802" s="104">
        <f t="shared" si="85"/>
        <v>9.0739802742891059E-3</v>
      </c>
      <c r="V1802" s="126" t="s">
        <v>21801</v>
      </c>
      <c r="W1802" s="113">
        <f t="shared" si="86"/>
        <v>9.4955729239512166E-3</v>
      </c>
      <c r="X1802" s="126" t="s">
        <v>21801</v>
      </c>
    </row>
    <row r="1803" spans="1:24" x14ac:dyDescent="0.25">
      <c r="A1803" s="123" t="s">
        <v>12722</v>
      </c>
      <c r="B1803" s="123" t="s">
        <v>12688</v>
      </c>
      <c r="C1803" s="123" t="s">
        <v>83</v>
      </c>
      <c r="D1803" s="117" t="s">
        <v>23197</v>
      </c>
      <c r="E1803" s="117" t="s">
        <v>21845</v>
      </c>
      <c r="F1803" s="118" t="s">
        <v>23193</v>
      </c>
      <c r="G1803" s="126">
        <v>515</v>
      </c>
      <c r="H1803" s="120" t="s">
        <v>25710</v>
      </c>
      <c r="I1803" s="5">
        <f>VLOOKUP(A1803,Population!$A$5:$L$3146,12,FALSE)*'National Throughput'!$C$14</f>
        <v>1.694649507935971E-4</v>
      </c>
      <c r="J1803" s="118" t="s">
        <v>21802</v>
      </c>
      <c r="K1803" s="114">
        <f>'Emissions Factors'!$B$2</f>
        <v>10</v>
      </c>
      <c r="L1803" s="118" t="s">
        <v>21801</v>
      </c>
      <c r="M1803" s="118" t="s">
        <v>21802</v>
      </c>
      <c r="N1803" s="113">
        <f t="shared" si="84"/>
        <v>1.694649507935971E-3</v>
      </c>
      <c r="O1803" s="126" t="s">
        <v>21801</v>
      </c>
      <c r="P1803" s="138">
        <f>VLOOKUP(A1803,Population!$A$5:$L$3146,12,FALSE)*'National Throughput'!$C$17</f>
        <v>367.65283312406928</v>
      </c>
      <c r="Q1803" s="118" t="s">
        <v>21806</v>
      </c>
      <c r="R1803" s="2">
        <f>'Emissions Factors'!$B$3</f>
        <v>9.9208017983194906E-5</v>
      </c>
      <c r="S1803" s="118" t="s">
        <v>21801</v>
      </c>
      <c r="T1803" s="118" t="s">
        <v>21806</v>
      </c>
      <c r="U1803" s="104">
        <f t="shared" si="85"/>
        <v>3.6474108880145219E-2</v>
      </c>
      <c r="V1803" s="126" t="s">
        <v>21801</v>
      </c>
      <c r="W1803" s="113">
        <f t="shared" si="86"/>
        <v>3.8168758388081189E-2</v>
      </c>
      <c r="X1803" s="126" t="s">
        <v>21801</v>
      </c>
    </row>
    <row r="1804" spans="1:24" x14ac:dyDescent="0.25">
      <c r="A1804" s="123" t="s">
        <v>12729</v>
      </c>
      <c r="B1804" s="123" t="s">
        <v>12688</v>
      </c>
      <c r="C1804" s="123" t="s">
        <v>91</v>
      </c>
      <c r="D1804" s="117" t="s">
        <v>23198</v>
      </c>
      <c r="E1804" s="117" t="s">
        <v>21845</v>
      </c>
      <c r="F1804" s="118" t="s">
        <v>23193</v>
      </c>
      <c r="G1804" s="126">
        <v>515</v>
      </c>
      <c r="H1804" s="120" t="s">
        <v>25711</v>
      </c>
      <c r="I1804" s="5">
        <f>VLOOKUP(A1804,Population!$A$5:$L$3146,12,FALSE)*'National Throughput'!$C$14</f>
        <v>6.0678752810201242E-6</v>
      </c>
      <c r="J1804" s="118" t="s">
        <v>21802</v>
      </c>
      <c r="K1804" s="114">
        <f>'Emissions Factors'!$B$2</f>
        <v>10</v>
      </c>
      <c r="L1804" s="118" t="s">
        <v>21801</v>
      </c>
      <c r="M1804" s="118" t="s">
        <v>21802</v>
      </c>
      <c r="N1804" s="113">
        <f t="shared" si="84"/>
        <v>6.0678752810201239E-5</v>
      </c>
      <c r="O1804" s="126" t="s">
        <v>21801</v>
      </c>
      <c r="P1804" s="138">
        <f>VLOOKUP(A1804,Population!$A$5:$L$3146,12,FALSE)*'National Throughput'!$C$17</f>
        <v>13.164206094909186</v>
      </c>
      <c r="Q1804" s="118" t="s">
        <v>21806</v>
      </c>
      <c r="R1804" s="2">
        <f>'Emissions Factors'!$B$3</f>
        <v>9.9208017983194906E-5</v>
      </c>
      <c r="S1804" s="118" t="s">
        <v>21801</v>
      </c>
      <c r="T1804" s="118" t="s">
        <v>21806</v>
      </c>
      <c r="U1804" s="104">
        <f t="shared" si="85"/>
        <v>1.3059947949982346E-3</v>
      </c>
      <c r="V1804" s="126" t="s">
        <v>21801</v>
      </c>
      <c r="W1804" s="113">
        <f t="shared" si="86"/>
        <v>1.3666735478084359E-3</v>
      </c>
      <c r="X1804" s="126" t="s">
        <v>21801</v>
      </c>
    </row>
    <row r="1805" spans="1:24" x14ac:dyDescent="0.25">
      <c r="A1805" s="123" t="s">
        <v>12735</v>
      </c>
      <c r="B1805" s="123" t="s">
        <v>12688</v>
      </c>
      <c r="C1805" s="123" t="s">
        <v>100</v>
      </c>
      <c r="D1805" s="117" t="s">
        <v>23199</v>
      </c>
      <c r="E1805" s="117" t="s">
        <v>21845</v>
      </c>
      <c r="F1805" s="118" t="s">
        <v>23193</v>
      </c>
      <c r="G1805" s="126">
        <v>515</v>
      </c>
      <c r="H1805" s="120" t="s">
        <v>25712</v>
      </c>
      <c r="I1805" s="5">
        <f>VLOOKUP(A1805,Population!$A$5:$L$3146,12,FALSE)*'National Throughput'!$C$14</f>
        <v>7.1044346221767456E-4</v>
      </c>
      <c r="J1805" s="118" t="s">
        <v>21802</v>
      </c>
      <c r="K1805" s="114">
        <f>'Emissions Factors'!$B$2</f>
        <v>10</v>
      </c>
      <c r="L1805" s="118" t="s">
        <v>21801</v>
      </c>
      <c r="M1805" s="118" t="s">
        <v>21802</v>
      </c>
      <c r="N1805" s="113">
        <f t="shared" si="84"/>
        <v>7.1044346221767456E-3</v>
      </c>
      <c r="O1805" s="126" t="s">
        <v>21801</v>
      </c>
      <c r="P1805" s="138">
        <f>VLOOKUP(A1805,Population!$A$5:$L$3146,12,FALSE)*'National Throughput'!$C$17</f>
        <v>1541.3013159100358</v>
      </c>
      <c r="Q1805" s="118" t="s">
        <v>21806</v>
      </c>
      <c r="R1805" s="2">
        <f>'Emissions Factors'!$B$3</f>
        <v>9.9208017983194906E-5</v>
      </c>
      <c r="S1805" s="118" t="s">
        <v>21801</v>
      </c>
      <c r="T1805" s="118" t="s">
        <v>21806</v>
      </c>
      <c r="U1805" s="104">
        <f t="shared" si="85"/>
        <v>0.1529094486663248</v>
      </c>
      <c r="V1805" s="126" t="s">
        <v>21801</v>
      </c>
      <c r="W1805" s="113">
        <f t="shared" si="86"/>
        <v>0.16001388328850155</v>
      </c>
      <c r="X1805" s="126" t="s">
        <v>21801</v>
      </c>
    </row>
    <row r="1806" spans="1:24" x14ac:dyDescent="0.25">
      <c r="A1806" s="123" t="s">
        <v>12743</v>
      </c>
      <c r="B1806" s="123" t="s">
        <v>12688</v>
      </c>
      <c r="C1806" s="123" t="s">
        <v>109</v>
      </c>
      <c r="D1806" s="117" t="s">
        <v>23200</v>
      </c>
      <c r="E1806" s="117" t="s">
        <v>21845</v>
      </c>
      <c r="F1806" s="118" t="s">
        <v>23193</v>
      </c>
      <c r="G1806" s="126">
        <v>515</v>
      </c>
      <c r="H1806" s="120" t="s">
        <v>25713</v>
      </c>
      <c r="I1806" s="5">
        <f>VLOOKUP(A1806,Population!$A$5:$L$3146,12,FALSE)*'National Throughput'!$C$14</f>
        <v>1.8750565834144104E-4</v>
      </c>
      <c r="J1806" s="118" t="s">
        <v>21802</v>
      </c>
      <c r="K1806" s="114">
        <f>'Emissions Factors'!$B$2</f>
        <v>10</v>
      </c>
      <c r="L1806" s="118" t="s">
        <v>21801</v>
      </c>
      <c r="M1806" s="118" t="s">
        <v>21802</v>
      </c>
      <c r="N1806" s="113">
        <f t="shared" si="84"/>
        <v>1.8750565834144105E-3</v>
      </c>
      <c r="O1806" s="126" t="s">
        <v>21801</v>
      </c>
      <c r="P1806" s="138">
        <f>VLOOKUP(A1806,Population!$A$5:$L$3146,12,FALSE)*'National Throughput'!$C$17</f>
        <v>406.792001491728</v>
      </c>
      <c r="Q1806" s="118" t="s">
        <v>21806</v>
      </c>
      <c r="R1806" s="2">
        <f>'Emissions Factors'!$B$3</f>
        <v>9.9208017983194906E-5</v>
      </c>
      <c r="S1806" s="118" t="s">
        <v>21801</v>
      </c>
      <c r="T1806" s="118" t="s">
        <v>21806</v>
      </c>
      <c r="U1806" s="104">
        <f t="shared" si="85"/>
        <v>4.0357028199411199E-2</v>
      </c>
      <c r="V1806" s="126" t="s">
        <v>21801</v>
      </c>
      <c r="W1806" s="113">
        <f t="shared" si="86"/>
        <v>4.2232084782825613E-2</v>
      </c>
      <c r="X1806" s="126" t="s">
        <v>21801</v>
      </c>
    </row>
    <row r="1807" spans="1:24" x14ac:dyDescent="0.25">
      <c r="A1807" s="123" t="s">
        <v>12750</v>
      </c>
      <c r="B1807" s="123" t="s">
        <v>12688</v>
      </c>
      <c r="C1807" s="123" t="s">
        <v>118</v>
      </c>
      <c r="D1807" s="117" t="s">
        <v>22167</v>
      </c>
      <c r="E1807" s="117" t="s">
        <v>21845</v>
      </c>
      <c r="F1807" s="118" t="s">
        <v>23193</v>
      </c>
      <c r="G1807" s="126">
        <v>515</v>
      </c>
      <c r="H1807" s="120" t="s">
        <v>25714</v>
      </c>
      <c r="I1807" s="5">
        <f>VLOOKUP(A1807,Population!$A$5:$L$3146,12,FALSE)*'National Throughput'!$C$14</f>
        <v>9.6740218726883026E-5</v>
      </c>
      <c r="J1807" s="118" t="s">
        <v>21802</v>
      </c>
      <c r="K1807" s="114">
        <f>'Emissions Factors'!$B$2</f>
        <v>10</v>
      </c>
      <c r="L1807" s="118" t="s">
        <v>21801</v>
      </c>
      <c r="M1807" s="118" t="s">
        <v>21802</v>
      </c>
      <c r="N1807" s="113">
        <f t="shared" si="84"/>
        <v>9.6740218726883024E-4</v>
      </c>
      <c r="O1807" s="126" t="s">
        <v>21801</v>
      </c>
      <c r="P1807" s="138">
        <f>VLOOKUP(A1807,Population!$A$5:$L$3146,12,FALSE)*'National Throughput'!$C$17</f>
        <v>209.87711810272751</v>
      </c>
      <c r="Q1807" s="118" t="s">
        <v>21806</v>
      </c>
      <c r="R1807" s="2">
        <f>'Emissions Factors'!$B$3</f>
        <v>9.9208017983194906E-5</v>
      </c>
      <c r="S1807" s="118" t="s">
        <v>21801</v>
      </c>
      <c r="T1807" s="118" t="s">
        <v>21806</v>
      </c>
      <c r="U1807" s="104">
        <f t="shared" si="85"/>
        <v>2.0821492906996513E-2</v>
      </c>
      <c r="V1807" s="126" t="s">
        <v>21801</v>
      </c>
      <c r="W1807" s="113">
        <f t="shared" si="86"/>
        <v>2.1788895094265345E-2</v>
      </c>
      <c r="X1807" s="126" t="s">
        <v>21801</v>
      </c>
    </row>
    <row r="1808" spans="1:24" x14ac:dyDescent="0.25">
      <c r="A1808" s="123" t="s">
        <v>12757</v>
      </c>
      <c r="B1808" s="123" t="s">
        <v>12688</v>
      </c>
      <c r="C1808" s="123" t="s">
        <v>127</v>
      </c>
      <c r="D1808" s="117" t="s">
        <v>23201</v>
      </c>
      <c r="E1808" s="117" t="s">
        <v>21845</v>
      </c>
      <c r="F1808" s="118" t="s">
        <v>23193</v>
      </c>
      <c r="G1808" s="126">
        <v>515</v>
      </c>
      <c r="H1808" s="120" t="s">
        <v>25715</v>
      </c>
      <c r="I1808" s="5">
        <f>VLOOKUP(A1808,Population!$A$5:$L$3146,12,FALSE)*'National Throughput'!$C$14</f>
        <v>1.4855488633204337E-5</v>
      </c>
      <c r="J1808" s="118" t="s">
        <v>21802</v>
      </c>
      <c r="K1808" s="114">
        <f>'Emissions Factors'!$B$2</f>
        <v>10</v>
      </c>
      <c r="L1808" s="118" t="s">
        <v>21801</v>
      </c>
      <c r="M1808" s="118" t="s">
        <v>21802</v>
      </c>
      <c r="N1808" s="113">
        <f t="shared" si="84"/>
        <v>1.4855488633204336E-4</v>
      </c>
      <c r="O1808" s="126" t="s">
        <v>21801</v>
      </c>
      <c r="P1808" s="138">
        <f>VLOOKUP(A1808,Population!$A$5:$L$3146,12,FALSE)*'National Throughput'!$C$17</f>
        <v>32.228861825783149</v>
      </c>
      <c r="Q1808" s="118" t="s">
        <v>21806</v>
      </c>
      <c r="R1808" s="2">
        <f>'Emissions Factors'!$B$3</f>
        <v>9.9208017983194906E-5</v>
      </c>
      <c r="S1808" s="118" t="s">
        <v>21801</v>
      </c>
      <c r="T1808" s="118" t="s">
        <v>21806</v>
      </c>
      <c r="U1808" s="104">
        <f t="shared" si="85"/>
        <v>3.1973615035901983E-3</v>
      </c>
      <c r="V1808" s="126" t="s">
        <v>21801</v>
      </c>
      <c r="W1808" s="113">
        <f t="shared" si="86"/>
        <v>3.3459163899222416E-3</v>
      </c>
      <c r="X1808" s="126" t="s">
        <v>21801</v>
      </c>
    </row>
    <row r="1809" spans="1:24" x14ac:dyDescent="0.25">
      <c r="A1809" s="123" t="s">
        <v>12764</v>
      </c>
      <c r="B1809" s="123" t="s">
        <v>12688</v>
      </c>
      <c r="C1809" s="123" t="s">
        <v>136</v>
      </c>
      <c r="D1809" s="117" t="s">
        <v>23202</v>
      </c>
      <c r="E1809" s="117" t="s">
        <v>21845</v>
      </c>
      <c r="F1809" s="118" t="s">
        <v>23193</v>
      </c>
      <c r="G1809" s="126">
        <v>515</v>
      </c>
      <c r="H1809" s="120" t="s">
        <v>25716</v>
      </c>
      <c r="I1809" s="5">
        <f>VLOOKUP(A1809,Population!$A$5:$L$3146,12,FALSE)*'National Throughput'!$C$14</f>
        <v>2.2708815435269835E-6</v>
      </c>
      <c r="J1809" s="118" t="s">
        <v>21802</v>
      </c>
      <c r="K1809" s="114">
        <f>'Emissions Factors'!$B$2</f>
        <v>10</v>
      </c>
      <c r="L1809" s="118" t="s">
        <v>21801</v>
      </c>
      <c r="M1809" s="118" t="s">
        <v>21802</v>
      </c>
      <c r="N1809" s="113">
        <f t="shared" si="84"/>
        <v>2.2708815435269835E-5</v>
      </c>
      <c r="O1809" s="126" t="s">
        <v>21801</v>
      </c>
      <c r="P1809" s="138">
        <f>VLOOKUP(A1809,Population!$A$5:$L$3146,12,FALSE)*'National Throughput'!$C$17</f>
        <v>4.9266590481221781</v>
      </c>
      <c r="Q1809" s="118" t="s">
        <v>21806</v>
      </c>
      <c r="R1809" s="2">
        <f>'Emissions Factors'!$B$3</f>
        <v>9.9208017983194906E-5</v>
      </c>
      <c r="S1809" s="118" t="s">
        <v>21801</v>
      </c>
      <c r="T1809" s="118" t="s">
        <v>21806</v>
      </c>
      <c r="U1809" s="104">
        <f t="shared" si="85"/>
        <v>4.8876407944317495E-4</v>
      </c>
      <c r="V1809" s="126" t="s">
        <v>21801</v>
      </c>
      <c r="W1809" s="113">
        <f t="shared" si="86"/>
        <v>5.114728948784448E-4</v>
      </c>
      <c r="X1809" s="126" t="s">
        <v>21801</v>
      </c>
    </row>
    <row r="1810" spans="1:24" x14ac:dyDescent="0.25">
      <c r="A1810" s="123" t="s">
        <v>12769</v>
      </c>
      <c r="B1810" s="123" t="s">
        <v>12688</v>
      </c>
      <c r="C1810" s="123" t="s">
        <v>145</v>
      </c>
      <c r="D1810" s="117" t="s">
        <v>23203</v>
      </c>
      <c r="E1810" s="117" t="s">
        <v>21845</v>
      </c>
      <c r="F1810" s="118" t="s">
        <v>23193</v>
      </c>
      <c r="G1810" s="126">
        <v>515</v>
      </c>
      <c r="H1810" s="120" t="s">
        <v>25717</v>
      </c>
      <c r="I1810" s="5">
        <f>VLOOKUP(A1810,Population!$A$5:$L$3146,12,FALSE)*'National Throughput'!$C$14</f>
        <v>1.5161376044631106E-5</v>
      </c>
      <c r="J1810" s="118" t="s">
        <v>21802</v>
      </c>
      <c r="K1810" s="114">
        <f>'Emissions Factors'!$B$2</f>
        <v>10</v>
      </c>
      <c r="L1810" s="118" t="s">
        <v>21801</v>
      </c>
      <c r="M1810" s="118" t="s">
        <v>21802</v>
      </c>
      <c r="N1810" s="113">
        <f t="shared" si="84"/>
        <v>1.5161376044631105E-4</v>
      </c>
      <c r="O1810" s="126" t="s">
        <v>21801</v>
      </c>
      <c r="P1810" s="138">
        <f>VLOOKUP(A1810,Population!$A$5:$L$3146,12,FALSE)*'National Throughput'!$C$17</f>
        <v>32.892482078238849</v>
      </c>
      <c r="Q1810" s="118" t="s">
        <v>21806</v>
      </c>
      <c r="R1810" s="2">
        <f>'Emissions Factors'!$B$3</f>
        <v>9.9208017983194906E-5</v>
      </c>
      <c r="S1810" s="118" t="s">
        <v>21801</v>
      </c>
      <c r="T1810" s="118" t="s">
        <v>21806</v>
      </c>
      <c r="U1810" s="104">
        <f t="shared" si="85"/>
        <v>3.2631979535298361E-3</v>
      </c>
      <c r="V1810" s="126" t="s">
        <v>21801</v>
      </c>
      <c r="W1810" s="113">
        <f t="shared" si="86"/>
        <v>3.4148117139761471E-3</v>
      </c>
      <c r="X1810" s="126" t="s">
        <v>21801</v>
      </c>
    </row>
    <row r="1811" spans="1:24" x14ac:dyDescent="0.25">
      <c r="A1811" s="123" t="s">
        <v>12776</v>
      </c>
      <c r="B1811" s="123" t="s">
        <v>12688</v>
      </c>
      <c r="C1811" s="123" t="s">
        <v>154</v>
      </c>
      <c r="D1811" s="117" t="s">
        <v>23204</v>
      </c>
      <c r="E1811" s="117" t="s">
        <v>21845</v>
      </c>
      <c r="F1811" s="118" t="s">
        <v>23193</v>
      </c>
      <c r="G1811" s="126">
        <v>515</v>
      </c>
      <c r="H1811" s="120" t="s">
        <v>25718</v>
      </c>
      <c r="I1811" s="5">
        <f>VLOOKUP(A1811,Population!$A$5:$L$3146,12,FALSE)*'National Throughput'!$C$14</f>
        <v>2.3273709687459049E-4</v>
      </c>
      <c r="J1811" s="118" t="s">
        <v>21802</v>
      </c>
      <c r="K1811" s="114">
        <f>'Emissions Factors'!$B$2</f>
        <v>10</v>
      </c>
      <c r="L1811" s="118" t="s">
        <v>21801</v>
      </c>
      <c r="M1811" s="118" t="s">
        <v>21802</v>
      </c>
      <c r="N1811" s="113">
        <f t="shared" si="84"/>
        <v>2.3273709687459052E-3</v>
      </c>
      <c r="O1811" s="126" t="s">
        <v>21801</v>
      </c>
      <c r="P1811" s="138">
        <f>VLOOKUP(A1811,Population!$A$5:$L$3146,12,FALSE)*'National Throughput'!$C$17</f>
        <v>504.92123969180722</v>
      </c>
      <c r="Q1811" s="118" t="s">
        <v>21806</v>
      </c>
      <c r="R1811" s="2">
        <f>'Emissions Factors'!$B$3</f>
        <v>9.9208017983194906E-5</v>
      </c>
      <c r="S1811" s="118" t="s">
        <v>21801</v>
      </c>
      <c r="T1811" s="118" t="s">
        <v>21806</v>
      </c>
      <c r="U1811" s="104">
        <f t="shared" si="85"/>
        <v>5.0092235427441872E-2</v>
      </c>
      <c r="V1811" s="126" t="s">
        <v>21801</v>
      </c>
      <c r="W1811" s="113">
        <f t="shared" si="86"/>
        <v>5.2419606396187778E-2</v>
      </c>
      <c r="X1811" s="126" t="s">
        <v>21801</v>
      </c>
    </row>
    <row r="1812" spans="1:24" x14ac:dyDescent="0.25">
      <c r="A1812" s="123" t="s">
        <v>12783</v>
      </c>
      <c r="B1812" s="123" t="s">
        <v>12688</v>
      </c>
      <c r="C1812" s="123" t="s">
        <v>163</v>
      </c>
      <c r="D1812" s="117" t="s">
        <v>22175</v>
      </c>
      <c r="E1812" s="117" t="s">
        <v>21845</v>
      </c>
      <c r="F1812" s="118" t="s">
        <v>23193</v>
      </c>
      <c r="G1812" s="126">
        <v>515</v>
      </c>
      <c r="H1812" s="120" t="s">
        <v>25719</v>
      </c>
      <c r="I1812" s="5">
        <f>VLOOKUP(A1812,Population!$A$5:$L$3146,12,FALSE)*'National Throughput'!$C$14</f>
        <v>6.551975358234661E-5</v>
      </c>
      <c r="J1812" s="118" t="s">
        <v>21802</v>
      </c>
      <c r="K1812" s="114">
        <f>'Emissions Factors'!$B$2</f>
        <v>10</v>
      </c>
      <c r="L1812" s="118" t="s">
        <v>21801</v>
      </c>
      <c r="M1812" s="118" t="s">
        <v>21802</v>
      </c>
      <c r="N1812" s="113">
        <f t="shared" si="84"/>
        <v>6.5519753582346605E-4</v>
      </c>
      <c r="O1812" s="126" t="s">
        <v>21801</v>
      </c>
      <c r="P1812" s="138">
        <f>VLOOKUP(A1812,Population!$A$5:$L$3146,12,FALSE)*'National Throughput'!$C$17</f>
        <v>142.14457277056462</v>
      </c>
      <c r="Q1812" s="118" t="s">
        <v>21806</v>
      </c>
      <c r="R1812" s="2">
        <f>'Emissions Factors'!$B$3</f>
        <v>9.9208017983194906E-5</v>
      </c>
      <c r="S1812" s="118" t="s">
        <v>21801</v>
      </c>
      <c r="T1812" s="118" t="s">
        <v>21806</v>
      </c>
      <c r="U1812" s="104">
        <f t="shared" si="85"/>
        <v>1.4101881331635731E-2</v>
      </c>
      <c r="V1812" s="126" t="s">
        <v>21801</v>
      </c>
      <c r="W1812" s="113">
        <f t="shared" si="86"/>
        <v>1.4757078867459198E-2</v>
      </c>
      <c r="X1812" s="126" t="s">
        <v>21801</v>
      </c>
    </row>
    <row r="1813" spans="1:24" x14ac:dyDescent="0.25">
      <c r="A1813" s="123" t="s">
        <v>12789</v>
      </c>
      <c r="B1813" s="123" t="s">
        <v>12688</v>
      </c>
      <c r="C1813" s="123" t="s">
        <v>12790</v>
      </c>
      <c r="D1813" s="117" t="s">
        <v>23205</v>
      </c>
      <c r="E1813" s="117" t="s">
        <v>21845</v>
      </c>
      <c r="F1813" s="118" t="s">
        <v>23193</v>
      </c>
      <c r="G1813" s="126">
        <v>515</v>
      </c>
      <c r="H1813" s="120" t="s">
        <v>25720</v>
      </c>
      <c r="I1813" s="5">
        <f>VLOOKUP(A1813,Population!$A$5:$L$3146,12,FALSE)*'National Throughput'!$C$14</f>
        <v>5.8790230530957724E-5</v>
      </c>
      <c r="J1813" s="118" t="s">
        <v>21802</v>
      </c>
      <c r="K1813" s="114">
        <f>'Emissions Factors'!$B$2</f>
        <v>10</v>
      </c>
      <c r="L1813" s="118" t="s">
        <v>21801</v>
      </c>
      <c r="M1813" s="118" t="s">
        <v>21802</v>
      </c>
      <c r="N1813" s="113">
        <f t="shared" si="84"/>
        <v>5.8790230530957727E-4</v>
      </c>
      <c r="O1813" s="126" t="s">
        <v>21801</v>
      </c>
      <c r="P1813" s="138">
        <f>VLOOKUP(A1813,Population!$A$5:$L$3146,12,FALSE)*'National Throughput'!$C$17</f>
        <v>127.54492721653932</v>
      </c>
      <c r="Q1813" s="118" t="s">
        <v>21806</v>
      </c>
      <c r="R1813" s="2">
        <f>'Emissions Factors'!$B$3</f>
        <v>9.9208017983194906E-5</v>
      </c>
      <c r="S1813" s="118" t="s">
        <v>21801</v>
      </c>
      <c r="T1813" s="118" t="s">
        <v>21806</v>
      </c>
      <c r="U1813" s="104">
        <f t="shared" si="85"/>
        <v>1.2653479432963719E-2</v>
      </c>
      <c r="V1813" s="126" t="s">
        <v>21801</v>
      </c>
      <c r="W1813" s="113">
        <f t="shared" si="86"/>
        <v>1.3241381738273297E-2</v>
      </c>
      <c r="X1813" s="126" t="s">
        <v>21801</v>
      </c>
    </row>
    <row r="1814" spans="1:24" x14ac:dyDescent="0.25">
      <c r="A1814" s="123" t="s">
        <v>12796</v>
      </c>
      <c r="B1814" s="123" t="s">
        <v>12688</v>
      </c>
      <c r="C1814" s="123" t="s">
        <v>171</v>
      </c>
      <c r="D1814" s="117" t="s">
        <v>23206</v>
      </c>
      <c r="E1814" s="117" t="s">
        <v>21845</v>
      </c>
      <c r="F1814" s="118" t="s">
        <v>23193</v>
      </c>
      <c r="G1814" s="126">
        <v>515</v>
      </c>
      <c r="H1814" s="120" t="s">
        <v>25721</v>
      </c>
      <c r="I1814" s="5">
        <f>VLOOKUP(A1814,Population!$A$5:$L$3146,12,FALSE)*'National Throughput'!$C$14</f>
        <v>8.2034348936224391E-5</v>
      </c>
      <c r="J1814" s="118" t="s">
        <v>21802</v>
      </c>
      <c r="K1814" s="114">
        <f>'Emissions Factors'!$B$2</f>
        <v>10</v>
      </c>
      <c r="L1814" s="118" t="s">
        <v>21801</v>
      </c>
      <c r="M1814" s="118" t="s">
        <v>21802</v>
      </c>
      <c r="N1814" s="113">
        <f t="shared" si="84"/>
        <v>8.2034348936224394E-4</v>
      </c>
      <c r="O1814" s="126" t="s">
        <v>21801</v>
      </c>
      <c r="P1814" s="138">
        <f>VLOOKUP(A1814,Population!$A$5:$L$3146,12,FALSE)*'National Throughput'!$C$17</f>
        <v>177.97285313955854</v>
      </c>
      <c r="Q1814" s="118" t="s">
        <v>21806</v>
      </c>
      <c r="R1814" s="2">
        <f>'Emissions Factors'!$B$3</f>
        <v>9.9208017983194906E-5</v>
      </c>
      <c r="S1814" s="118" t="s">
        <v>21801</v>
      </c>
      <c r="T1814" s="118" t="s">
        <v>21806</v>
      </c>
      <c r="U1814" s="104">
        <f t="shared" si="85"/>
        <v>1.7656334014789828E-2</v>
      </c>
      <c r="V1814" s="126" t="s">
        <v>21801</v>
      </c>
      <c r="W1814" s="113">
        <f t="shared" si="86"/>
        <v>1.8476677504152071E-2</v>
      </c>
      <c r="X1814" s="126" t="s">
        <v>21801</v>
      </c>
    </row>
    <row r="1815" spans="1:24" x14ac:dyDescent="0.25">
      <c r="A1815" s="123" t="s">
        <v>12803</v>
      </c>
      <c r="B1815" s="123" t="s">
        <v>12688</v>
      </c>
      <c r="C1815" s="123" t="s">
        <v>179</v>
      </c>
      <c r="D1815" s="117" t="s">
        <v>23207</v>
      </c>
      <c r="E1815" s="117" t="s">
        <v>21845</v>
      </c>
      <c r="F1815" s="118" t="s">
        <v>23193</v>
      </c>
      <c r="G1815" s="126">
        <v>515</v>
      </c>
      <c r="H1815" s="120" t="s">
        <v>25722</v>
      </c>
      <c r="I1815" s="5">
        <f>VLOOKUP(A1815,Population!$A$5:$L$3146,12,FALSE)*'National Throughput'!$C$14</f>
        <v>2.4636571099892008E-4</v>
      </c>
      <c r="J1815" s="118" t="s">
        <v>21802</v>
      </c>
      <c r="K1815" s="114">
        <f>'Emissions Factors'!$B$2</f>
        <v>10</v>
      </c>
      <c r="L1815" s="118" t="s">
        <v>21801</v>
      </c>
      <c r="M1815" s="118" t="s">
        <v>21802</v>
      </c>
      <c r="N1815" s="113">
        <f t="shared" si="84"/>
        <v>2.4636571099892006E-3</v>
      </c>
      <c r="O1815" s="126" t="s">
        <v>21801</v>
      </c>
      <c r="P1815" s="138">
        <f>VLOOKUP(A1815,Population!$A$5:$L$3146,12,FALSE)*'National Throughput'!$C$17</f>
        <v>534.4884072441539</v>
      </c>
      <c r="Q1815" s="118" t="s">
        <v>21806</v>
      </c>
      <c r="R1815" s="2">
        <f>'Emissions Factors'!$B$3</f>
        <v>9.9208017983194906E-5</v>
      </c>
      <c r="S1815" s="118" t="s">
        <v>21801</v>
      </c>
      <c r="T1815" s="118" t="s">
        <v>21806</v>
      </c>
      <c r="U1815" s="104">
        <f t="shared" si="85"/>
        <v>5.3025535517687225E-2</v>
      </c>
      <c r="V1815" s="126" t="s">
        <v>21801</v>
      </c>
      <c r="W1815" s="113">
        <f t="shared" si="86"/>
        <v>5.5489192627676424E-2</v>
      </c>
      <c r="X1815" s="126" t="s">
        <v>21801</v>
      </c>
    </row>
    <row r="1816" spans="1:24" x14ac:dyDescent="0.25">
      <c r="A1816" s="123" t="s">
        <v>12811</v>
      </c>
      <c r="B1816" s="123" t="s">
        <v>12688</v>
      </c>
      <c r="C1816" s="123" t="s">
        <v>187</v>
      </c>
      <c r="D1816" s="117" t="s">
        <v>23208</v>
      </c>
      <c r="E1816" s="117" t="s">
        <v>21845</v>
      </c>
      <c r="F1816" s="118" t="s">
        <v>23193</v>
      </c>
      <c r="G1816" s="126">
        <v>515</v>
      </c>
      <c r="H1816" s="120" t="s">
        <v>25723</v>
      </c>
      <c r="I1816" s="5">
        <f>VLOOKUP(A1816,Population!$A$5:$L$3146,12,FALSE)*'National Throughput'!$C$14</f>
        <v>1.5267771665996938E-5</v>
      </c>
      <c r="J1816" s="118" t="s">
        <v>21802</v>
      </c>
      <c r="K1816" s="114">
        <f>'Emissions Factors'!$B$2</f>
        <v>10</v>
      </c>
      <c r="L1816" s="118" t="s">
        <v>21801</v>
      </c>
      <c r="M1816" s="118" t="s">
        <v>21802</v>
      </c>
      <c r="N1816" s="113">
        <f t="shared" si="84"/>
        <v>1.5267771665996937E-4</v>
      </c>
      <c r="O1816" s="126" t="s">
        <v>21801</v>
      </c>
      <c r="P1816" s="138">
        <f>VLOOKUP(A1816,Population!$A$5:$L$3146,12,FALSE)*'National Throughput'!$C$17</f>
        <v>33.123306513875612</v>
      </c>
      <c r="Q1816" s="118" t="s">
        <v>21806</v>
      </c>
      <c r="R1816" s="2">
        <f>'Emissions Factors'!$B$3</f>
        <v>9.9208017983194906E-5</v>
      </c>
      <c r="S1816" s="118" t="s">
        <v>21801</v>
      </c>
      <c r="T1816" s="118" t="s">
        <v>21806</v>
      </c>
      <c r="U1816" s="104">
        <f t="shared" si="85"/>
        <v>3.2860975882914485E-3</v>
      </c>
      <c r="V1816" s="126" t="s">
        <v>21801</v>
      </c>
      <c r="W1816" s="113">
        <f t="shared" si="86"/>
        <v>3.4387753049514181E-3</v>
      </c>
      <c r="X1816" s="126" t="s">
        <v>21801</v>
      </c>
    </row>
    <row r="1817" spans="1:24" x14ac:dyDescent="0.25">
      <c r="A1817" s="123" t="s">
        <v>12817</v>
      </c>
      <c r="B1817" s="123" t="s">
        <v>12688</v>
      </c>
      <c r="C1817" s="123" t="s">
        <v>195</v>
      </c>
      <c r="D1817" s="117" t="s">
        <v>22300</v>
      </c>
      <c r="E1817" s="117" t="s">
        <v>21845</v>
      </c>
      <c r="F1817" s="118" t="s">
        <v>23193</v>
      </c>
      <c r="G1817" s="126">
        <v>515</v>
      </c>
      <c r="H1817" s="120" t="s">
        <v>25724</v>
      </c>
      <c r="I1817" s="5">
        <f>VLOOKUP(A1817,Population!$A$5:$L$3146,12,FALSE)*'National Throughput'!$C$14</f>
        <v>2.1638874467909682E-4</v>
      </c>
      <c r="J1817" s="118" t="s">
        <v>21802</v>
      </c>
      <c r="K1817" s="114">
        <f>'Emissions Factors'!$B$2</f>
        <v>10</v>
      </c>
      <c r="L1817" s="118" t="s">
        <v>21801</v>
      </c>
      <c r="M1817" s="118" t="s">
        <v>21802</v>
      </c>
      <c r="N1817" s="113">
        <f t="shared" si="84"/>
        <v>2.1638874467909681E-3</v>
      </c>
      <c r="O1817" s="126" t="s">
        <v>21801</v>
      </c>
      <c r="P1817" s="138">
        <f>VLOOKUP(A1817,Population!$A$5:$L$3146,12,FALSE)*'National Throughput'!$C$17</f>
        <v>469.45362250349569</v>
      </c>
      <c r="Q1817" s="118" t="s">
        <v>21806</v>
      </c>
      <c r="R1817" s="2">
        <f>'Emissions Factors'!$B$3</f>
        <v>9.9208017983194906E-5</v>
      </c>
      <c r="S1817" s="118" t="s">
        <v>21801</v>
      </c>
      <c r="T1817" s="118" t="s">
        <v>21806</v>
      </c>
      <c r="U1817" s="104">
        <f t="shared" si="85"/>
        <v>4.657356342360279E-2</v>
      </c>
      <c r="V1817" s="126" t="s">
        <v>21801</v>
      </c>
      <c r="W1817" s="113">
        <f t="shared" si="86"/>
        <v>4.8737450870393759E-2</v>
      </c>
      <c r="X1817" s="126" t="s">
        <v>21801</v>
      </c>
    </row>
    <row r="1818" spans="1:24" x14ac:dyDescent="0.25">
      <c r="A1818" s="123" t="s">
        <v>12824</v>
      </c>
      <c r="B1818" s="123" t="s">
        <v>12688</v>
      </c>
      <c r="C1818" s="123" t="s">
        <v>203</v>
      </c>
      <c r="D1818" s="117" t="s">
        <v>23209</v>
      </c>
      <c r="E1818" s="117" t="s">
        <v>21845</v>
      </c>
      <c r="F1818" s="118" t="s">
        <v>23193</v>
      </c>
      <c r="G1818" s="126">
        <v>515</v>
      </c>
      <c r="H1818" s="120" t="s">
        <v>25725</v>
      </c>
      <c r="I1818" s="5">
        <f>VLOOKUP(A1818,Population!$A$5:$L$3146,12,FALSE)*'National Throughput'!$C$14</f>
        <v>2.8264661788466891E-5</v>
      </c>
      <c r="J1818" s="118" t="s">
        <v>21802</v>
      </c>
      <c r="K1818" s="114">
        <f>'Emissions Factors'!$B$2</f>
        <v>10</v>
      </c>
      <c r="L1818" s="118" t="s">
        <v>21801</v>
      </c>
      <c r="M1818" s="118" t="s">
        <v>21802</v>
      </c>
      <c r="N1818" s="113">
        <f t="shared" si="84"/>
        <v>2.8264661788466889E-4</v>
      </c>
      <c r="O1818" s="126" t="s">
        <v>21801</v>
      </c>
      <c r="P1818" s="138">
        <f>VLOOKUP(A1818,Population!$A$5:$L$3146,12,FALSE)*'National Throughput'!$C$17</f>
        <v>61.319953979629041</v>
      </c>
      <c r="Q1818" s="118" t="s">
        <v>21806</v>
      </c>
      <c r="R1818" s="2">
        <f>'Emissions Factors'!$B$3</f>
        <v>9.9208017983194906E-5</v>
      </c>
      <c r="S1818" s="118" t="s">
        <v>21801</v>
      </c>
      <c r="T1818" s="118" t="s">
        <v>21806</v>
      </c>
      <c r="U1818" s="104">
        <f t="shared" si="85"/>
        <v>6.0834310971397219E-3</v>
      </c>
      <c r="V1818" s="126" t="s">
        <v>21801</v>
      </c>
      <c r="W1818" s="113">
        <f t="shared" si="86"/>
        <v>6.3660777150243908E-3</v>
      </c>
      <c r="X1818" s="126" t="s">
        <v>21801</v>
      </c>
    </row>
    <row r="1819" spans="1:24" x14ac:dyDescent="0.25">
      <c r="A1819" s="123" t="s">
        <v>12830</v>
      </c>
      <c r="B1819" s="123" t="s">
        <v>12688</v>
      </c>
      <c r="C1819" s="123" t="s">
        <v>212</v>
      </c>
      <c r="D1819" s="117" t="s">
        <v>23210</v>
      </c>
      <c r="E1819" s="117" t="s">
        <v>21845</v>
      </c>
      <c r="F1819" s="118" t="s">
        <v>23193</v>
      </c>
      <c r="G1819" s="126">
        <v>515</v>
      </c>
      <c r="H1819" s="120" t="s">
        <v>25726</v>
      </c>
      <c r="I1819" s="5">
        <f>VLOOKUP(A1819,Population!$A$5:$L$3146,12,FALSE)*'National Throughput'!$C$14</f>
        <v>1.3225308222089725E-4</v>
      </c>
      <c r="J1819" s="118" t="s">
        <v>21802</v>
      </c>
      <c r="K1819" s="114">
        <f>'Emissions Factors'!$B$2</f>
        <v>10</v>
      </c>
      <c r="L1819" s="118" t="s">
        <v>21801</v>
      </c>
      <c r="M1819" s="118" t="s">
        <v>21802</v>
      </c>
      <c r="N1819" s="113">
        <f t="shared" si="84"/>
        <v>1.3225308222089725E-3</v>
      </c>
      <c r="O1819" s="126" t="s">
        <v>21801</v>
      </c>
      <c r="P1819" s="138">
        <f>VLOOKUP(A1819,Population!$A$5:$L$3146,12,FALSE)*'National Throughput'!$C$17</f>
        <v>286.92198676011111</v>
      </c>
      <c r="Q1819" s="118" t="s">
        <v>21806</v>
      </c>
      <c r="R1819" s="2">
        <f>'Emissions Factors'!$B$3</f>
        <v>9.9208017983194906E-5</v>
      </c>
      <c r="S1819" s="118" t="s">
        <v>21801</v>
      </c>
      <c r="T1819" s="118" t="s">
        <v>21806</v>
      </c>
      <c r="U1819" s="104">
        <f t="shared" si="85"/>
        <v>2.8464961622271114E-2</v>
      </c>
      <c r="V1819" s="126" t="s">
        <v>21801</v>
      </c>
      <c r="W1819" s="113">
        <f t="shared" si="86"/>
        <v>2.9787492444480087E-2</v>
      </c>
      <c r="X1819" s="126" t="s">
        <v>21801</v>
      </c>
    </row>
    <row r="1820" spans="1:24" x14ac:dyDescent="0.25">
      <c r="A1820" s="123" t="s">
        <v>12837</v>
      </c>
      <c r="B1820" s="123" t="s">
        <v>12688</v>
      </c>
      <c r="C1820" s="123" t="s">
        <v>220</v>
      </c>
      <c r="D1820" s="117" t="s">
        <v>23108</v>
      </c>
      <c r="E1820" s="117" t="s">
        <v>21845</v>
      </c>
      <c r="F1820" s="118" t="s">
        <v>23193</v>
      </c>
      <c r="G1820" s="126">
        <v>515</v>
      </c>
      <c r="H1820" s="120" t="s">
        <v>25727</v>
      </c>
      <c r="I1820" s="5">
        <f>VLOOKUP(A1820,Population!$A$5:$L$3146,12,FALSE)*'National Throughput'!$C$14</f>
        <v>6.4954526843840623E-5</v>
      </c>
      <c r="J1820" s="118" t="s">
        <v>21802</v>
      </c>
      <c r="K1820" s="114">
        <f>'Emissions Factors'!$B$2</f>
        <v>10</v>
      </c>
      <c r="L1820" s="118" t="s">
        <v>21801</v>
      </c>
      <c r="M1820" s="118" t="s">
        <v>21802</v>
      </c>
      <c r="N1820" s="113">
        <f t="shared" si="84"/>
        <v>6.4954526843840623E-4</v>
      </c>
      <c r="O1820" s="126" t="s">
        <v>21801</v>
      </c>
      <c r="P1820" s="138">
        <f>VLOOKUP(A1820,Population!$A$5:$L$3146,12,FALSE)*'National Throughput'!$C$17</f>
        <v>140.91831795624429</v>
      </c>
      <c r="Q1820" s="118" t="s">
        <v>21806</v>
      </c>
      <c r="R1820" s="2">
        <f>'Emissions Factors'!$B$3</f>
        <v>9.9208017983194906E-5</v>
      </c>
      <c r="S1820" s="118" t="s">
        <v>21801</v>
      </c>
      <c r="T1820" s="118" t="s">
        <v>21806</v>
      </c>
      <c r="U1820" s="104">
        <f t="shared" si="85"/>
        <v>1.3980227021964662E-2</v>
      </c>
      <c r="V1820" s="126" t="s">
        <v>21801</v>
      </c>
      <c r="W1820" s="113">
        <f t="shared" si="86"/>
        <v>1.4629772290403069E-2</v>
      </c>
      <c r="X1820" s="126" t="s">
        <v>21801</v>
      </c>
    </row>
    <row r="1821" spans="1:24" x14ac:dyDescent="0.25">
      <c r="A1821" s="123" t="s">
        <v>12844</v>
      </c>
      <c r="B1821" s="123" t="s">
        <v>12688</v>
      </c>
      <c r="C1821" s="123" t="s">
        <v>228</v>
      </c>
      <c r="D1821" s="117" t="s">
        <v>23211</v>
      </c>
      <c r="E1821" s="117" t="s">
        <v>21845</v>
      </c>
      <c r="F1821" s="118" t="s">
        <v>23193</v>
      </c>
      <c r="G1821" s="126">
        <v>515</v>
      </c>
      <c r="H1821" s="120" t="s">
        <v>25728</v>
      </c>
      <c r="I1821" s="5">
        <f>VLOOKUP(A1821,Population!$A$5:$L$3146,12,FALSE)*'National Throughput'!$C$14</f>
        <v>4.5752777077842042E-4</v>
      </c>
      <c r="J1821" s="118" t="s">
        <v>21802</v>
      </c>
      <c r="K1821" s="114">
        <f>'Emissions Factors'!$B$2</f>
        <v>10</v>
      </c>
      <c r="L1821" s="118" t="s">
        <v>21801</v>
      </c>
      <c r="M1821" s="118" t="s">
        <v>21802</v>
      </c>
      <c r="N1821" s="113">
        <f t="shared" si="84"/>
        <v>4.5752777077842045E-3</v>
      </c>
      <c r="O1821" s="126" t="s">
        <v>21801</v>
      </c>
      <c r="P1821" s="138">
        <f>VLOOKUP(A1821,Population!$A$5:$L$3146,12,FALSE)*'National Throughput'!$C$17</f>
        <v>992.60277934699366</v>
      </c>
      <c r="Q1821" s="118" t="s">
        <v>21806</v>
      </c>
      <c r="R1821" s="2">
        <f>'Emissions Factors'!$B$3</f>
        <v>9.9208017983194906E-5</v>
      </c>
      <c r="S1821" s="118" t="s">
        <v>21801</v>
      </c>
      <c r="T1821" s="118" t="s">
        <v>21806</v>
      </c>
      <c r="U1821" s="104">
        <f t="shared" si="85"/>
        <v>9.8474154383625792E-2</v>
      </c>
      <c r="V1821" s="126" t="s">
        <v>21801</v>
      </c>
      <c r="W1821" s="113">
        <f t="shared" si="86"/>
        <v>0.10304943209141</v>
      </c>
      <c r="X1821" s="126" t="s">
        <v>21801</v>
      </c>
    </row>
    <row r="1822" spans="1:24" x14ac:dyDescent="0.25">
      <c r="A1822" s="123" t="s">
        <v>12852</v>
      </c>
      <c r="B1822" s="123" t="s">
        <v>12688</v>
      </c>
      <c r="C1822" s="123" t="s">
        <v>237</v>
      </c>
      <c r="D1822" s="117" t="s">
        <v>21982</v>
      </c>
      <c r="E1822" s="117" t="s">
        <v>21845</v>
      </c>
      <c r="F1822" s="118" t="s">
        <v>23193</v>
      </c>
      <c r="G1822" s="126">
        <v>515</v>
      </c>
      <c r="H1822" s="120" t="s">
        <v>25729</v>
      </c>
      <c r="I1822" s="5">
        <f>VLOOKUP(A1822,Population!$A$5:$L$3146,12,FALSE)*'National Throughput'!$C$14</f>
        <v>4.1156818721154852E-4</v>
      </c>
      <c r="J1822" s="118" t="s">
        <v>21802</v>
      </c>
      <c r="K1822" s="114">
        <f>'Emissions Factors'!$B$2</f>
        <v>10</v>
      </c>
      <c r="L1822" s="118" t="s">
        <v>21801</v>
      </c>
      <c r="M1822" s="118" t="s">
        <v>21802</v>
      </c>
      <c r="N1822" s="113">
        <f t="shared" si="84"/>
        <v>4.1156818721154852E-3</v>
      </c>
      <c r="O1822" s="126" t="s">
        <v>21801</v>
      </c>
      <c r="P1822" s="138">
        <f>VLOOKUP(A1822,Population!$A$5:$L$3146,12,FALSE)*'National Throughput'!$C$17</f>
        <v>892.89383641552524</v>
      </c>
      <c r="Q1822" s="118" t="s">
        <v>21806</v>
      </c>
      <c r="R1822" s="2">
        <f>'Emissions Factors'!$B$3</f>
        <v>9.9208017983194906E-5</v>
      </c>
      <c r="S1822" s="118" t="s">
        <v>21801</v>
      </c>
      <c r="T1822" s="118" t="s">
        <v>21806</v>
      </c>
      <c r="U1822" s="104">
        <f t="shared" si="85"/>
        <v>8.8582227780195325E-2</v>
      </c>
      <c r="V1822" s="126" t="s">
        <v>21801</v>
      </c>
      <c r="W1822" s="113">
        <f t="shared" si="86"/>
        <v>9.2697909652310811E-2</v>
      </c>
      <c r="X1822" s="126" t="s">
        <v>21801</v>
      </c>
    </row>
    <row r="1823" spans="1:24" x14ac:dyDescent="0.25">
      <c r="A1823" s="123" t="s">
        <v>12860</v>
      </c>
      <c r="B1823" s="123" t="s">
        <v>12688</v>
      </c>
      <c r="C1823" s="123" t="s">
        <v>245</v>
      </c>
      <c r="D1823" s="117" t="s">
        <v>22309</v>
      </c>
      <c r="E1823" s="117" t="s">
        <v>21845</v>
      </c>
      <c r="F1823" s="118" t="s">
        <v>23193</v>
      </c>
      <c r="G1823" s="126">
        <v>515</v>
      </c>
      <c r="H1823" s="120" t="s">
        <v>25730</v>
      </c>
      <c r="I1823" s="5">
        <f>VLOOKUP(A1823,Population!$A$5:$L$3146,12,FALSE)*'National Throughput'!$C$14</f>
        <v>9.3890810992179334E-5</v>
      </c>
      <c r="J1823" s="118" t="s">
        <v>21802</v>
      </c>
      <c r="K1823" s="114">
        <f>'Emissions Factors'!$B$2</f>
        <v>10</v>
      </c>
      <c r="L1823" s="118" t="s">
        <v>21801</v>
      </c>
      <c r="M1823" s="118" t="s">
        <v>21802</v>
      </c>
      <c r="N1823" s="113">
        <f t="shared" si="84"/>
        <v>9.3890810992179336E-4</v>
      </c>
      <c r="O1823" s="126" t="s">
        <v>21801</v>
      </c>
      <c r="P1823" s="138">
        <f>VLOOKUP(A1823,Population!$A$5:$L$3146,12,FALSE)*'National Throughput'!$C$17</f>
        <v>203.69535118583042</v>
      </c>
      <c r="Q1823" s="118" t="s">
        <v>21806</v>
      </c>
      <c r="R1823" s="2">
        <f>'Emissions Factors'!$B$3</f>
        <v>9.9208017983194906E-5</v>
      </c>
      <c r="S1823" s="118" t="s">
        <v>21801</v>
      </c>
      <c r="T1823" s="118" t="s">
        <v>21806</v>
      </c>
      <c r="U1823" s="104">
        <f t="shared" si="85"/>
        <v>2.0208212063537064E-2</v>
      </c>
      <c r="V1823" s="126" t="s">
        <v>21801</v>
      </c>
      <c r="W1823" s="113">
        <f t="shared" si="86"/>
        <v>2.1147120173458857E-2</v>
      </c>
      <c r="X1823" s="126" t="s">
        <v>21801</v>
      </c>
    </row>
    <row r="1824" spans="1:24" x14ac:dyDescent="0.25">
      <c r="A1824" s="123" t="s">
        <v>12867</v>
      </c>
      <c r="B1824" s="123" t="s">
        <v>12688</v>
      </c>
      <c r="C1824" s="123" t="s">
        <v>252</v>
      </c>
      <c r="D1824" s="117" t="s">
        <v>23212</v>
      </c>
      <c r="E1824" s="117" t="s">
        <v>21845</v>
      </c>
      <c r="F1824" s="118" t="s">
        <v>23193</v>
      </c>
      <c r="G1824" s="126">
        <v>515</v>
      </c>
      <c r="H1824" s="120" t="s">
        <v>25731</v>
      </c>
      <c r="I1824" s="5">
        <f>VLOOKUP(A1824,Population!$A$5:$L$3146,12,FALSE)*'National Throughput'!$C$14</f>
        <v>4.9262502637647436E-4</v>
      </c>
      <c r="J1824" s="118" t="s">
        <v>21802</v>
      </c>
      <c r="K1824" s="114">
        <f>'Emissions Factors'!$B$2</f>
        <v>10</v>
      </c>
      <c r="L1824" s="118" t="s">
        <v>21801</v>
      </c>
      <c r="M1824" s="118" t="s">
        <v>21802</v>
      </c>
      <c r="N1824" s="113">
        <f t="shared" si="84"/>
        <v>4.9262502637647436E-3</v>
      </c>
      <c r="O1824" s="126" t="s">
        <v>21801</v>
      </c>
      <c r="P1824" s="138">
        <f>VLOOKUP(A1824,Population!$A$5:$L$3146,12,FALSE)*'National Throughput'!$C$17</f>
        <v>1068.745990052671</v>
      </c>
      <c r="Q1824" s="118" t="s">
        <v>21806</v>
      </c>
      <c r="R1824" s="2">
        <f>'Emissions Factors'!$B$3</f>
        <v>9.9208017983194906E-5</v>
      </c>
      <c r="S1824" s="118" t="s">
        <v>21801</v>
      </c>
      <c r="T1824" s="118" t="s">
        <v>21806</v>
      </c>
      <c r="U1824" s="104">
        <f t="shared" si="85"/>
        <v>0.10602817140061283</v>
      </c>
      <c r="V1824" s="126" t="s">
        <v>21801</v>
      </c>
      <c r="W1824" s="113">
        <f t="shared" si="86"/>
        <v>0.11095442166437756</v>
      </c>
      <c r="X1824" s="126" t="s">
        <v>21801</v>
      </c>
    </row>
    <row r="1825" spans="1:24" x14ac:dyDescent="0.25">
      <c r="A1825" s="123" t="s">
        <v>12875</v>
      </c>
      <c r="B1825" s="123" t="s">
        <v>12688</v>
      </c>
      <c r="C1825" s="123" t="s">
        <v>261</v>
      </c>
      <c r="D1825" s="117" t="s">
        <v>22247</v>
      </c>
      <c r="E1825" s="117" t="s">
        <v>21845</v>
      </c>
      <c r="F1825" s="118" t="s">
        <v>23193</v>
      </c>
      <c r="G1825" s="126">
        <v>515</v>
      </c>
      <c r="H1825" s="120" t="s">
        <v>25732</v>
      </c>
      <c r="I1825" s="5">
        <f>VLOOKUP(A1825,Population!$A$5:$L$3146,12,FALSE)*'National Throughput'!$C$14</f>
        <v>3.7654075374001591E-5</v>
      </c>
      <c r="J1825" s="118" t="s">
        <v>21802</v>
      </c>
      <c r="K1825" s="114">
        <f>'Emissions Factors'!$B$2</f>
        <v>10</v>
      </c>
      <c r="L1825" s="118" t="s">
        <v>21801</v>
      </c>
      <c r="M1825" s="118" t="s">
        <v>21802</v>
      </c>
      <c r="N1825" s="113">
        <f t="shared" si="84"/>
        <v>3.765407537400159E-4</v>
      </c>
      <c r="O1825" s="126" t="s">
        <v>21801</v>
      </c>
      <c r="P1825" s="138">
        <f>VLOOKUP(A1825,Population!$A$5:$L$3146,12,FALSE)*'National Throughput'!$C$17</f>
        <v>81.690210424573451</v>
      </c>
      <c r="Q1825" s="118" t="s">
        <v>21806</v>
      </c>
      <c r="R1825" s="2">
        <f>'Emissions Factors'!$B$3</f>
        <v>9.9208017983194906E-5</v>
      </c>
      <c r="S1825" s="118" t="s">
        <v>21801</v>
      </c>
      <c r="T1825" s="118" t="s">
        <v>21806</v>
      </c>
      <c r="U1825" s="104">
        <f t="shared" si="85"/>
        <v>8.1043238648520581E-3</v>
      </c>
      <c r="V1825" s="126" t="s">
        <v>21801</v>
      </c>
      <c r="W1825" s="113">
        <f t="shared" si="86"/>
        <v>8.4808646185920745E-3</v>
      </c>
      <c r="X1825" s="126" t="s">
        <v>21801</v>
      </c>
    </row>
    <row r="1826" spans="1:24" x14ac:dyDescent="0.25">
      <c r="A1826" s="123" t="s">
        <v>12881</v>
      </c>
      <c r="B1826" s="123" t="s">
        <v>12688</v>
      </c>
      <c r="C1826" s="123" t="s">
        <v>270</v>
      </c>
      <c r="D1826" s="117" t="s">
        <v>23213</v>
      </c>
      <c r="E1826" s="117" t="s">
        <v>21845</v>
      </c>
      <c r="F1826" s="118" t="s">
        <v>23193</v>
      </c>
      <c r="G1826" s="126">
        <v>515</v>
      </c>
      <c r="H1826" s="120" t="s">
        <v>25733</v>
      </c>
      <c r="I1826" s="5">
        <f>VLOOKUP(A1826,Population!$A$5:$L$3146,12,FALSE)*'National Throughput'!$C$14</f>
        <v>5.7553381432579914E-5</v>
      </c>
      <c r="J1826" s="118" t="s">
        <v>21802</v>
      </c>
      <c r="K1826" s="114">
        <f>'Emissions Factors'!$B$2</f>
        <v>10</v>
      </c>
      <c r="L1826" s="118" t="s">
        <v>21801</v>
      </c>
      <c r="M1826" s="118" t="s">
        <v>21802</v>
      </c>
      <c r="N1826" s="113">
        <f t="shared" si="84"/>
        <v>5.755338143257991E-4</v>
      </c>
      <c r="O1826" s="126" t="s">
        <v>21801</v>
      </c>
      <c r="P1826" s="138">
        <f>VLOOKUP(A1826,Population!$A$5:$L$3146,12,FALSE)*'National Throughput'!$C$17</f>
        <v>124.86159315226193</v>
      </c>
      <c r="Q1826" s="118" t="s">
        <v>21806</v>
      </c>
      <c r="R1826" s="2">
        <f>'Emissions Factors'!$B$3</f>
        <v>9.9208017983194906E-5</v>
      </c>
      <c r="S1826" s="118" t="s">
        <v>21801</v>
      </c>
      <c r="T1826" s="118" t="s">
        <v>21806</v>
      </c>
      <c r="U1826" s="104">
        <f t="shared" si="85"/>
        <v>1.2387271178859967E-2</v>
      </c>
      <c r="V1826" s="126" t="s">
        <v>21801</v>
      </c>
      <c r="W1826" s="113">
        <f t="shared" si="86"/>
        <v>1.2962804993185766E-2</v>
      </c>
      <c r="X1826" s="126" t="s">
        <v>21801</v>
      </c>
    </row>
    <row r="1827" spans="1:24" x14ac:dyDescent="0.25">
      <c r="A1827" s="123" t="s">
        <v>12887</v>
      </c>
      <c r="B1827" s="123" t="s">
        <v>12688</v>
      </c>
      <c r="C1827" s="123" t="s">
        <v>278</v>
      </c>
      <c r="D1827" s="117" t="s">
        <v>23214</v>
      </c>
      <c r="E1827" s="117" t="s">
        <v>21845</v>
      </c>
      <c r="F1827" s="118" t="s">
        <v>23193</v>
      </c>
      <c r="G1827" s="126">
        <v>515</v>
      </c>
      <c r="H1827" s="120" t="s">
        <v>25734</v>
      </c>
      <c r="I1827" s="5">
        <f>VLOOKUP(A1827,Population!$A$5:$L$3146,12,FALSE)*'National Throughput'!$C$14</f>
        <v>1.0999977303959988E-4</v>
      </c>
      <c r="J1827" s="118" t="s">
        <v>21802</v>
      </c>
      <c r="K1827" s="114">
        <f>'Emissions Factors'!$B$2</f>
        <v>10</v>
      </c>
      <c r="L1827" s="118" t="s">
        <v>21801</v>
      </c>
      <c r="M1827" s="118" t="s">
        <v>21802</v>
      </c>
      <c r="N1827" s="113">
        <f t="shared" si="84"/>
        <v>1.0999977303959988E-3</v>
      </c>
      <c r="O1827" s="126" t="s">
        <v>21801</v>
      </c>
      <c r="P1827" s="138">
        <f>VLOOKUP(A1827,Population!$A$5:$L$3146,12,FALSE)*'National Throughput'!$C$17</f>
        <v>238.64361339395919</v>
      </c>
      <c r="Q1827" s="118" t="s">
        <v>21806</v>
      </c>
      <c r="R1827" s="2">
        <f>'Emissions Factors'!$B$3</f>
        <v>9.9208017983194906E-5</v>
      </c>
      <c r="S1827" s="118" t="s">
        <v>21801</v>
      </c>
      <c r="T1827" s="118" t="s">
        <v>21806</v>
      </c>
      <c r="U1827" s="104">
        <f t="shared" si="85"/>
        <v>2.3675359889162514E-2</v>
      </c>
      <c r="V1827" s="126" t="s">
        <v>21801</v>
      </c>
      <c r="W1827" s="113">
        <f t="shared" si="86"/>
        <v>2.4775357619558513E-2</v>
      </c>
      <c r="X1827" s="126" t="s">
        <v>21801</v>
      </c>
    </row>
    <row r="1828" spans="1:24" x14ac:dyDescent="0.25">
      <c r="A1828" s="123" t="s">
        <v>12894</v>
      </c>
      <c r="B1828" s="123" t="s">
        <v>12688</v>
      </c>
      <c r="C1828" s="123" t="s">
        <v>287</v>
      </c>
      <c r="D1828" s="117" t="s">
        <v>23215</v>
      </c>
      <c r="E1828" s="117" t="s">
        <v>21845</v>
      </c>
      <c r="F1828" s="118" t="s">
        <v>23193</v>
      </c>
      <c r="G1828" s="126">
        <v>515</v>
      </c>
      <c r="H1828" s="120" t="s">
        <v>25735</v>
      </c>
      <c r="I1828" s="5">
        <f>VLOOKUP(A1828,Population!$A$5:$L$3146,12,FALSE)*'National Throughput'!$C$14</f>
        <v>5.1904438910687759E-5</v>
      </c>
      <c r="J1828" s="118" t="s">
        <v>21802</v>
      </c>
      <c r="K1828" s="114">
        <f>'Emissions Factors'!$B$2</f>
        <v>10</v>
      </c>
      <c r="L1828" s="118" t="s">
        <v>21801</v>
      </c>
      <c r="M1828" s="118" t="s">
        <v>21802</v>
      </c>
      <c r="N1828" s="113">
        <f t="shared" si="84"/>
        <v>5.1904438910687755E-4</v>
      </c>
      <c r="O1828" s="126" t="s">
        <v>21801</v>
      </c>
      <c r="P1828" s="138">
        <f>VLOOKUP(A1828,Population!$A$5:$L$3146,12,FALSE)*'National Throughput'!$C$17</f>
        <v>112.60625827267251</v>
      </c>
      <c r="Q1828" s="118" t="s">
        <v>21806</v>
      </c>
      <c r="R1828" s="2">
        <f>'Emissions Factors'!$B$3</f>
        <v>9.9208017983194906E-5</v>
      </c>
      <c r="S1828" s="118" t="s">
        <v>21801</v>
      </c>
      <c r="T1828" s="118" t="s">
        <v>21806</v>
      </c>
      <c r="U1828" s="104">
        <f t="shared" si="85"/>
        <v>1.1171443695735583E-2</v>
      </c>
      <c r="V1828" s="126" t="s">
        <v>21801</v>
      </c>
      <c r="W1828" s="113">
        <f t="shared" si="86"/>
        <v>1.1690488084842462E-2</v>
      </c>
      <c r="X1828" s="126" t="s">
        <v>21801</v>
      </c>
    </row>
    <row r="1829" spans="1:24" x14ac:dyDescent="0.25">
      <c r="A1829" s="123" t="s">
        <v>12901</v>
      </c>
      <c r="B1829" s="123" t="s">
        <v>12688</v>
      </c>
      <c r="C1829" s="123" t="s">
        <v>295</v>
      </c>
      <c r="D1829" s="117" t="s">
        <v>22198</v>
      </c>
      <c r="E1829" s="117" t="s">
        <v>21845</v>
      </c>
      <c r="F1829" s="118" t="s">
        <v>23193</v>
      </c>
      <c r="G1829" s="126">
        <v>515</v>
      </c>
      <c r="H1829" s="120" t="s">
        <v>25736</v>
      </c>
      <c r="I1829" s="5">
        <f>VLOOKUP(A1829,Population!$A$5:$L$3146,12,FALSE)*'National Throughput'!$C$14</f>
        <v>1.4286937031530671E-5</v>
      </c>
      <c r="J1829" s="118" t="s">
        <v>21802</v>
      </c>
      <c r="K1829" s="114">
        <f>'Emissions Factors'!$B$2</f>
        <v>10</v>
      </c>
      <c r="L1829" s="118" t="s">
        <v>21801</v>
      </c>
      <c r="M1829" s="118" t="s">
        <v>21802</v>
      </c>
      <c r="N1829" s="113">
        <f t="shared" si="84"/>
        <v>1.4286937031530672E-4</v>
      </c>
      <c r="O1829" s="126" t="s">
        <v>21801</v>
      </c>
      <c r="P1829" s="138">
        <f>VLOOKUP(A1829,Population!$A$5:$L$3146,12,FALSE)*'National Throughput'!$C$17</f>
        <v>30.995393747849192</v>
      </c>
      <c r="Q1829" s="118" t="s">
        <v>21806</v>
      </c>
      <c r="R1829" s="2">
        <f>'Emissions Factors'!$B$3</f>
        <v>9.9208017983194906E-5</v>
      </c>
      <c r="S1829" s="118" t="s">
        <v>21801</v>
      </c>
      <c r="T1829" s="118" t="s">
        <v>21806</v>
      </c>
      <c r="U1829" s="104">
        <f t="shared" si="85"/>
        <v>3.0749915803328295E-3</v>
      </c>
      <c r="V1829" s="126" t="s">
        <v>21801</v>
      </c>
      <c r="W1829" s="113">
        <f t="shared" si="86"/>
        <v>3.2178609506481361E-3</v>
      </c>
      <c r="X1829" s="126" t="s">
        <v>21801</v>
      </c>
    </row>
    <row r="1830" spans="1:24" x14ac:dyDescent="0.25">
      <c r="A1830" s="123" t="s">
        <v>12908</v>
      </c>
      <c r="B1830" s="123" t="s">
        <v>12688</v>
      </c>
      <c r="C1830" s="123" t="s">
        <v>304</v>
      </c>
      <c r="D1830" s="117" t="s">
        <v>23216</v>
      </c>
      <c r="E1830" s="117" t="s">
        <v>21845</v>
      </c>
      <c r="F1830" s="118" t="s">
        <v>23193</v>
      </c>
      <c r="G1830" s="126">
        <v>515</v>
      </c>
      <c r="H1830" s="120" t="s">
        <v>25737</v>
      </c>
      <c r="I1830" s="5">
        <f>VLOOKUP(A1830,Population!$A$5:$L$3146,12,FALSE)*'National Throughput'!$C$14</f>
        <v>2.5208115078416589E-4</v>
      </c>
      <c r="J1830" s="118" t="s">
        <v>21802</v>
      </c>
      <c r="K1830" s="114">
        <f>'Emissions Factors'!$B$2</f>
        <v>10</v>
      </c>
      <c r="L1830" s="118" t="s">
        <v>21801</v>
      </c>
      <c r="M1830" s="118" t="s">
        <v>21802</v>
      </c>
      <c r="N1830" s="113">
        <f t="shared" si="84"/>
        <v>2.5208115078416589E-3</v>
      </c>
      <c r="O1830" s="126" t="s">
        <v>21801</v>
      </c>
      <c r="P1830" s="138">
        <f>VLOOKUP(A1830,Population!$A$5:$L$3146,12,FALSE)*'National Throughput'!$C$17</f>
        <v>546.88800739601629</v>
      </c>
      <c r="Q1830" s="118" t="s">
        <v>21806</v>
      </c>
      <c r="R1830" s="2">
        <f>'Emissions Factors'!$B$3</f>
        <v>9.9208017983194906E-5</v>
      </c>
      <c r="S1830" s="118" t="s">
        <v>21801</v>
      </c>
      <c r="T1830" s="118" t="s">
        <v>21806</v>
      </c>
      <c r="U1830" s="104">
        <f t="shared" si="85"/>
        <v>5.4255675272537614E-2</v>
      </c>
      <c r="V1830" s="126" t="s">
        <v>21801</v>
      </c>
      <c r="W1830" s="113">
        <f t="shared" si="86"/>
        <v>5.6776486780379276E-2</v>
      </c>
      <c r="X1830" s="126" t="s">
        <v>21801</v>
      </c>
    </row>
    <row r="1831" spans="1:24" x14ac:dyDescent="0.25">
      <c r="A1831" s="123" t="s">
        <v>12914</v>
      </c>
      <c r="B1831" s="123" t="s">
        <v>12915</v>
      </c>
      <c r="C1831" s="123" t="s">
        <v>50</v>
      </c>
      <c r="D1831" s="117" t="s">
        <v>23217</v>
      </c>
      <c r="E1831" s="117" t="s">
        <v>21845</v>
      </c>
      <c r="F1831" s="118" t="s">
        <v>23218</v>
      </c>
      <c r="G1831" s="126">
        <v>515</v>
      </c>
      <c r="H1831" s="120" t="s">
        <v>25738</v>
      </c>
      <c r="I1831" s="5">
        <f>VLOOKUP(A1831,Population!$A$5:$L$3146,12,FALSE)*'National Throughput'!$C$14</f>
        <v>1.0246264072478097E-3</v>
      </c>
      <c r="J1831" s="118" t="s">
        <v>21802</v>
      </c>
      <c r="K1831" s="114">
        <f>'Emissions Factors'!$B$2</f>
        <v>10</v>
      </c>
      <c r="L1831" s="118" t="s">
        <v>21801</v>
      </c>
      <c r="M1831" s="118" t="s">
        <v>21802</v>
      </c>
      <c r="N1831" s="113">
        <f t="shared" si="84"/>
        <v>1.0246264072478098E-2</v>
      </c>
      <c r="O1831" s="126" t="s">
        <v>21801</v>
      </c>
      <c r="P1831" s="138">
        <f>VLOOKUP(A1831,Population!$A$5:$L$3146,12,FALSE)*'National Throughput'!$C$17</f>
        <v>2222.9186610817856</v>
      </c>
      <c r="Q1831" s="118" t="s">
        <v>21806</v>
      </c>
      <c r="R1831" s="2">
        <f>'Emissions Factors'!$B$3</f>
        <v>9.9208017983194906E-5</v>
      </c>
      <c r="S1831" s="118" t="s">
        <v>21801</v>
      </c>
      <c r="T1831" s="118" t="s">
        <v>21806</v>
      </c>
      <c r="U1831" s="104">
        <f t="shared" si="85"/>
        <v>0.22053135450378133</v>
      </c>
      <c r="V1831" s="126" t="s">
        <v>21801</v>
      </c>
      <c r="W1831" s="113">
        <f t="shared" si="86"/>
        <v>0.23077761857625945</v>
      </c>
      <c r="X1831" s="126" t="s">
        <v>21801</v>
      </c>
    </row>
    <row r="1832" spans="1:24" x14ac:dyDescent="0.25">
      <c r="A1832" s="123" t="s">
        <v>12923</v>
      </c>
      <c r="B1832" s="123" t="s">
        <v>12915</v>
      </c>
      <c r="C1832" s="123" t="s">
        <v>58</v>
      </c>
      <c r="D1832" s="117" t="s">
        <v>22855</v>
      </c>
      <c r="E1832" s="117" t="s">
        <v>21845</v>
      </c>
      <c r="F1832" s="118" t="s">
        <v>23218</v>
      </c>
      <c r="G1832" s="126">
        <v>515</v>
      </c>
      <c r="H1832" s="120" t="s">
        <v>25739</v>
      </c>
      <c r="I1832" s="5">
        <f>VLOOKUP(A1832,Population!$A$5:$L$3146,12,FALSE)*'National Throughput'!$C$14</f>
        <v>1.5871566817248037E-4</v>
      </c>
      <c r="J1832" s="118" t="s">
        <v>21802</v>
      </c>
      <c r="K1832" s="114">
        <f>'Emissions Factors'!$B$2</f>
        <v>10</v>
      </c>
      <c r="L1832" s="118" t="s">
        <v>21801</v>
      </c>
      <c r="M1832" s="118" t="s">
        <v>21802</v>
      </c>
      <c r="N1832" s="113">
        <f t="shared" si="84"/>
        <v>1.5871566817248037E-3</v>
      </c>
      <c r="O1832" s="126" t="s">
        <v>21801</v>
      </c>
      <c r="P1832" s="138">
        <f>VLOOKUP(A1832,Population!$A$5:$L$3146,12,FALSE)*'National Throughput'!$C$17</f>
        <v>344.33235186114246</v>
      </c>
      <c r="Q1832" s="118" t="s">
        <v>21806</v>
      </c>
      <c r="R1832" s="2">
        <f>'Emissions Factors'!$B$3</f>
        <v>9.9208017983194906E-5</v>
      </c>
      <c r="S1832" s="118" t="s">
        <v>21801</v>
      </c>
      <c r="T1832" s="118" t="s">
        <v>21806</v>
      </c>
      <c r="U1832" s="104">
        <f t="shared" si="85"/>
        <v>3.4160530155636019E-2</v>
      </c>
      <c r="V1832" s="126" t="s">
        <v>21801</v>
      </c>
      <c r="W1832" s="113">
        <f t="shared" si="86"/>
        <v>3.574768683736082E-2</v>
      </c>
      <c r="X1832" s="126" t="s">
        <v>21801</v>
      </c>
    </row>
    <row r="1833" spans="1:24" x14ac:dyDescent="0.25">
      <c r="A1833" s="123" t="s">
        <v>12930</v>
      </c>
      <c r="B1833" s="123" t="s">
        <v>12915</v>
      </c>
      <c r="C1833" s="123" t="s">
        <v>66</v>
      </c>
      <c r="D1833" s="117" t="s">
        <v>23219</v>
      </c>
      <c r="E1833" s="117" t="s">
        <v>21845</v>
      </c>
      <c r="F1833" s="118" t="s">
        <v>23218</v>
      </c>
      <c r="G1833" s="126">
        <v>515</v>
      </c>
      <c r="H1833" s="120" t="s">
        <v>25740</v>
      </c>
      <c r="I1833" s="5">
        <f>VLOOKUP(A1833,Population!$A$5:$L$3146,12,FALSE)*'National Throughput'!$C$14</f>
        <v>4.7816818883707505E-3</v>
      </c>
      <c r="J1833" s="118" t="s">
        <v>21802</v>
      </c>
      <c r="K1833" s="114">
        <f>'Emissions Factors'!$B$2</f>
        <v>10</v>
      </c>
      <c r="L1833" s="118" t="s">
        <v>21801</v>
      </c>
      <c r="M1833" s="118" t="s">
        <v>21802</v>
      </c>
      <c r="N1833" s="113">
        <f t="shared" si="84"/>
        <v>4.7816818883707507E-2</v>
      </c>
      <c r="O1833" s="126" t="s">
        <v>21801</v>
      </c>
      <c r="P1833" s="138">
        <f>VLOOKUP(A1833,Population!$A$5:$L$3146,12,FALSE)*'National Throughput'!$C$17</f>
        <v>10373.819985341644</v>
      </c>
      <c r="Q1833" s="118" t="s">
        <v>21806</v>
      </c>
      <c r="R1833" s="2">
        <f>'Emissions Factors'!$B$3</f>
        <v>9.9208017983194906E-5</v>
      </c>
      <c r="S1833" s="118" t="s">
        <v>21801</v>
      </c>
      <c r="T1833" s="118" t="s">
        <v>21806</v>
      </c>
      <c r="U1833" s="104">
        <f t="shared" si="85"/>
        <v>1.0291661196602007</v>
      </c>
      <c r="V1833" s="126" t="s">
        <v>21801</v>
      </c>
      <c r="W1833" s="113">
        <f t="shared" si="86"/>
        <v>1.0769829385439083</v>
      </c>
      <c r="X1833" s="126" t="s">
        <v>21801</v>
      </c>
    </row>
    <row r="1834" spans="1:24" x14ac:dyDescent="0.25">
      <c r="A1834" s="123" t="s">
        <v>12937</v>
      </c>
      <c r="B1834" s="123" t="s">
        <v>12915</v>
      </c>
      <c r="C1834" s="123" t="s">
        <v>74</v>
      </c>
      <c r="D1834" s="117" t="s">
        <v>23220</v>
      </c>
      <c r="E1834" s="117" t="s">
        <v>21845</v>
      </c>
      <c r="F1834" s="118" t="s">
        <v>23218</v>
      </c>
      <c r="G1834" s="126">
        <v>515</v>
      </c>
      <c r="H1834" s="120" t="s">
        <v>25741</v>
      </c>
      <c r="I1834" s="5">
        <f>VLOOKUP(A1834,Population!$A$5:$L$3146,12,FALSE)*'National Throughput'!$C$14</f>
        <v>6.5615842127892635E-4</v>
      </c>
      <c r="J1834" s="118" t="s">
        <v>21802</v>
      </c>
      <c r="K1834" s="114">
        <f>'Emissions Factors'!$B$2</f>
        <v>10</v>
      </c>
      <c r="L1834" s="118" t="s">
        <v>21801</v>
      </c>
      <c r="M1834" s="118" t="s">
        <v>21802</v>
      </c>
      <c r="N1834" s="113">
        <f t="shared" si="84"/>
        <v>6.5615842127892633E-3</v>
      </c>
      <c r="O1834" s="126" t="s">
        <v>21801</v>
      </c>
      <c r="P1834" s="138">
        <f>VLOOKUP(A1834,Population!$A$5:$L$3146,12,FALSE)*'National Throughput'!$C$17</f>
        <v>1423.5303608899908</v>
      </c>
      <c r="Q1834" s="118" t="s">
        <v>21806</v>
      </c>
      <c r="R1834" s="2">
        <f>'Emissions Factors'!$B$3</f>
        <v>9.9208017983194906E-5</v>
      </c>
      <c r="S1834" s="118" t="s">
        <v>21801</v>
      </c>
      <c r="T1834" s="118" t="s">
        <v>21806</v>
      </c>
      <c r="U1834" s="104">
        <f t="shared" si="85"/>
        <v>0.14122562564279814</v>
      </c>
      <c r="V1834" s="126" t="s">
        <v>21801</v>
      </c>
      <c r="W1834" s="113">
        <f t="shared" si="86"/>
        <v>0.14778720985558741</v>
      </c>
      <c r="X1834" s="126" t="s">
        <v>21801</v>
      </c>
    </row>
    <row r="1835" spans="1:24" x14ac:dyDescent="0.25">
      <c r="A1835" s="123" t="s">
        <v>12944</v>
      </c>
      <c r="B1835" s="123" t="s">
        <v>12915</v>
      </c>
      <c r="C1835" s="123" t="s">
        <v>83</v>
      </c>
      <c r="D1835" s="117" t="s">
        <v>23221</v>
      </c>
      <c r="E1835" s="117" t="s">
        <v>21845</v>
      </c>
      <c r="F1835" s="118" t="s">
        <v>23218</v>
      </c>
      <c r="G1835" s="126">
        <v>515</v>
      </c>
      <c r="H1835" s="120" t="s">
        <v>25742</v>
      </c>
      <c r="I1835" s="5">
        <f>VLOOKUP(A1835,Population!$A$5:$L$3146,12,FALSE)*'National Throughput'!$C$14</f>
        <v>2.613342449798256E-4</v>
      </c>
      <c r="J1835" s="118" t="s">
        <v>21802</v>
      </c>
      <c r="K1835" s="114">
        <f>'Emissions Factors'!$B$2</f>
        <v>10</v>
      </c>
      <c r="L1835" s="118" t="s">
        <v>21801</v>
      </c>
      <c r="M1835" s="118" t="s">
        <v>21802</v>
      </c>
      <c r="N1835" s="113">
        <f t="shared" si="84"/>
        <v>2.6133424497982562E-3</v>
      </c>
      <c r="O1835" s="126" t="s">
        <v>21801</v>
      </c>
      <c r="P1835" s="138">
        <f>VLOOKUP(A1835,Population!$A$5:$L$3146,12,FALSE)*'National Throughput'!$C$17</f>
        <v>566.96252003280108</v>
      </c>
      <c r="Q1835" s="118" t="s">
        <v>21806</v>
      </c>
      <c r="R1835" s="2">
        <f>'Emissions Factors'!$B$3</f>
        <v>9.9208017983194906E-5</v>
      </c>
      <c r="S1835" s="118" t="s">
        <v>21801</v>
      </c>
      <c r="T1835" s="118" t="s">
        <v>21806</v>
      </c>
      <c r="U1835" s="104">
        <f t="shared" si="85"/>
        <v>5.6247227883211633E-2</v>
      </c>
      <c r="V1835" s="126" t="s">
        <v>21801</v>
      </c>
      <c r="W1835" s="113">
        <f t="shared" si="86"/>
        <v>5.8860570333009891E-2</v>
      </c>
      <c r="X1835" s="126" t="s">
        <v>21801</v>
      </c>
    </row>
    <row r="1836" spans="1:24" x14ac:dyDescent="0.25">
      <c r="A1836" s="123" t="s">
        <v>12951</v>
      </c>
      <c r="B1836" s="123" t="s">
        <v>12915</v>
      </c>
      <c r="C1836" s="123" t="s">
        <v>91</v>
      </c>
      <c r="D1836" s="117" t="s">
        <v>23222</v>
      </c>
      <c r="E1836" s="117" t="s">
        <v>21845</v>
      </c>
      <c r="F1836" s="118" t="s">
        <v>23218</v>
      </c>
      <c r="G1836" s="126">
        <v>515</v>
      </c>
      <c r="H1836" s="120" t="s">
        <v>25743</v>
      </c>
      <c r="I1836" s="5">
        <f>VLOOKUP(A1836,Population!$A$5:$L$3146,12,FALSE)*'National Throughput'!$C$14</f>
        <v>2.6207568946621872E-4</v>
      </c>
      <c r="J1836" s="118" t="s">
        <v>21802</v>
      </c>
      <c r="K1836" s="114">
        <f>'Emissions Factors'!$B$2</f>
        <v>10</v>
      </c>
      <c r="L1836" s="118" t="s">
        <v>21801</v>
      </c>
      <c r="M1836" s="118" t="s">
        <v>21802</v>
      </c>
      <c r="N1836" s="113">
        <f t="shared" si="84"/>
        <v>2.6207568946621873E-3</v>
      </c>
      <c r="O1836" s="126" t="s">
        <v>21801</v>
      </c>
      <c r="P1836" s="138">
        <f>VLOOKUP(A1836,Population!$A$5:$L$3146,12,FALSE)*'National Throughput'!$C$17</f>
        <v>568.57107781864477</v>
      </c>
      <c r="Q1836" s="118" t="s">
        <v>21806</v>
      </c>
      <c r="R1836" s="2">
        <f>'Emissions Factors'!$B$3</f>
        <v>9.9208017983194906E-5</v>
      </c>
      <c r="S1836" s="118" t="s">
        <v>21801</v>
      </c>
      <c r="T1836" s="118" t="s">
        <v>21806</v>
      </c>
      <c r="U1836" s="104">
        <f t="shared" si="85"/>
        <v>5.640680971295662E-2</v>
      </c>
      <c r="V1836" s="126" t="s">
        <v>21801</v>
      </c>
      <c r="W1836" s="113">
        <f t="shared" si="86"/>
        <v>5.9027566607618806E-2</v>
      </c>
      <c r="X1836" s="126" t="s">
        <v>21801</v>
      </c>
    </row>
    <row r="1837" spans="1:24" x14ac:dyDescent="0.25">
      <c r="A1837" s="123" t="s">
        <v>12959</v>
      </c>
      <c r="B1837" s="123" t="s">
        <v>12915</v>
      </c>
      <c r="C1837" s="123" t="s">
        <v>100</v>
      </c>
      <c r="D1837" s="117" t="s">
        <v>22678</v>
      </c>
      <c r="E1837" s="117" t="s">
        <v>21845</v>
      </c>
      <c r="F1837" s="118" t="s">
        <v>23218</v>
      </c>
      <c r="G1837" s="126">
        <v>515</v>
      </c>
      <c r="H1837" s="120" t="s">
        <v>25744</v>
      </c>
      <c r="I1837" s="5">
        <f>VLOOKUP(A1837,Population!$A$5:$L$3146,12,FALSE)*'National Throughput'!$C$14</f>
        <v>4.3905815588194541E-4</v>
      </c>
      <c r="J1837" s="118" t="s">
        <v>21802</v>
      </c>
      <c r="K1837" s="114">
        <f>'Emissions Factors'!$B$2</f>
        <v>10</v>
      </c>
      <c r="L1837" s="118" t="s">
        <v>21801</v>
      </c>
      <c r="M1837" s="118" t="s">
        <v>21802</v>
      </c>
      <c r="N1837" s="113">
        <f t="shared" si="84"/>
        <v>4.3905815588194544E-3</v>
      </c>
      <c r="O1837" s="126" t="s">
        <v>21801</v>
      </c>
      <c r="P1837" s="138">
        <f>VLOOKUP(A1837,Population!$A$5:$L$3146,12,FALSE)*'National Throughput'!$C$17</f>
        <v>952.5330999731741</v>
      </c>
      <c r="Q1837" s="118" t="s">
        <v>21806</v>
      </c>
      <c r="R1837" s="2">
        <f>'Emissions Factors'!$B$3</f>
        <v>9.9208017983194906E-5</v>
      </c>
      <c r="S1837" s="118" t="s">
        <v>21801</v>
      </c>
      <c r="T1837" s="118" t="s">
        <v>21806</v>
      </c>
      <c r="U1837" s="104">
        <f t="shared" si="85"/>
        <v>9.4498920911727041E-2</v>
      </c>
      <c r="V1837" s="126" t="s">
        <v>21801</v>
      </c>
      <c r="W1837" s="113">
        <f t="shared" si="86"/>
        <v>9.8889502470546495E-2</v>
      </c>
      <c r="X1837" s="126" t="s">
        <v>21801</v>
      </c>
    </row>
    <row r="1838" spans="1:24" x14ac:dyDescent="0.25">
      <c r="A1838" s="123" t="s">
        <v>12966</v>
      </c>
      <c r="B1838" s="123" t="s">
        <v>12915</v>
      </c>
      <c r="C1838" s="123" t="s">
        <v>109</v>
      </c>
      <c r="D1838" s="117" t="s">
        <v>23223</v>
      </c>
      <c r="E1838" s="117" t="s">
        <v>21845</v>
      </c>
      <c r="F1838" s="118" t="s">
        <v>23218</v>
      </c>
      <c r="G1838" s="126">
        <v>515</v>
      </c>
      <c r="H1838" s="120" t="s">
        <v>25745</v>
      </c>
      <c r="I1838" s="5">
        <f>VLOOKUP(A1838,Population!$A$5:$L$3146,12,FALSE)*'National Throughput'!$C$14</f>
        <v>2.9182324022747195E-4</v>
      </c>
      <c r="J1838" s="118" t="s">
        <v>21802</v>
      </c>
      <c r="K1838" s="114">
        <f>'Emissions Factors'!$B$2</f>
        <v>10</v>
      </c>
      <c r="L1838" s="118" t="s">
        <v>21801</v>
      </c>
      <c r="M1838" s="118" t="s">
        <v>21802</v>
      </c>
      <c r="N1838" s="113">
        <f t="shared" si="84"/>
        <v>2.9182324022747194E-3</v>
      </c>
      <c r="O1838" s="126" t="s">
        <v>21801</v>
      </c>
      <c r="P1838" s="138">
        <f>VLOOKUP(A1838,Population!$A$5:$L$3146,12,FALSE)*'National Throughput'!$C$17</f>
        <v>633.10814736996133</v>
      </c>
      <c r="Q1838" s="118" t="s">
        <v>21806</v>
      </c>
      <c r="R1838" s="2">
        <f>'Emissions Factors'!$B$3</f>
        <v>9.9208017983194906E-5</v>
      </c>
      <c r="S1838" s="118" t="s">
        <v>21801</v>
      </c>
      <c r="T1838" s="118" t="s">
        <v>21806</v>
      </c>
      <c r="U1838" s="104">
        <f t="shared" si="85"/>
        <v>6.2809404469586327E-2</v>
      </c>
      <c r="V1838" s="126" t="s">
        <v>21801</v>
      </c>
      <c r="W1838" s="113">
        <f t="shared" si="86"/>
        <v>6.5727636871861048E-2</v>
      </c>
      <c r="X1838" s="126" t="s">
        <v>21801</v>
      </c>
    </row>
    <row r="1839" spans="1:24" x14ac:dyDescent="0.25">
      <c r="A1839" s="123" t="s">
        <v>12973</v>
      </c>
      <c r="B1839" s="123" t="s">
        <v>12915</v>
      </c>
      <c r="C1839" s="123" t="s">
        <v>118</v>
      </c>
      <c r="D1839" s="117" t="s">
        <v>23224</v>
      </c>
      <c r="E1839" s="117" t="s">
        <v>21845</v>
      </c>
      <c r="F1839" s="118" t="s">
        <v>23218</v>
      </c>
      <c r="G1839" s="126">
        <v>515</v>
      </c>
      <c r="H1839" s="120" t="s">
        <v>25746</v>
      </c>
      <c r="I1839" s="5">
        <f>VLOOKUP(A1839,Population!$A$5:$L$3146,12,FALSE)*'National Throughput'!$C$14</f>
        <v>1.6433468692586339E-4</v>
      </c>
      <c r="J1839" s="118" t="s">
        <v>21802</v>
      </c>
      <c r="K1839" s="114">
        <f>'Emissions Factors'!$B$2</f>
        <v>10</v>
      </c>
      <c r="L1839" s="118" t="s">
        <v>21801</v>
      </c>
      <c r="M1839" s="118" t="s">
        <v>21802</v>
      </c>
      <c r="N1839" s="113">
        <f t="shared" si="84"/>
        <v>1.6433468692586338E-3</v>
      </c>
      <c r="O1839" s="126" t="s">
        <v>21801</v>
      </c>
      <c r="P1839" s="138">
        <f>VLOOKUP(A1839,Population!$A$5:$L$3146,12,FALSE)*'National Throughput'!$C$17</f>
        <v>356.52276736820909</v>
      </c>
      <c r="Q1839" s="118" t="s">
        <v>21806</v>
      </c>
      <c r="R1839" s="2">
        <f>'Emissions Factors'!$B$3</f>
        <v>9.9208017983194906E-5</v>
      </c>
      <c r="S1839" s="118" t="s">
        <v>21801</v>
      </c>
      <c r="T1839" s="118" t="s">
        <v>21806</v>
      </c>
      <c r="U1839" s="104">
        <f t="shared" si="85"/>
        <v>3.5369917116483698E-2</v>
      </c>
      <c r="V1839" s="126" t="s">
        <v>21801</v>
      </c>
      <c r="W1839" s="113">
        <f t="shared" si="86"/>
        <v>3.7013263985742333E-2</v>
      </c>
      <c r="X1839" s="126" t="s">
        <v>21801</v>
      </c>
    </row>
    <row r="1840" spans="1:24" x14ac:dyDescent="0.25">
      <c r="A1840" s="123" t="s">
        <v>12980</v>
      </c>
      <c r="B1840" s="123" t="s">
        <v>12915</v>
      </c>
      <c r="C1840" s="123" t="s">
        <v>127</v>
      </c>
      <c r="D1840" s="117" t="s">
        <v>22535</v>
      </c>
      <c r="E1840" s="117" t="s">
        <v>21845</v>
      </c>
      <c r="F1840" s="118" t="s">
        <v>23218</v>
      </c>
      <c r="G1840" s="126">
        <v>515</v>
      </c>
      <c r="H1840" s="120" t="s">
        <v>25747</v>
      </c>
      <c r="I1840" s="5">
        <f>VLOOKUP(A1840,Population!$A$5:$L$3146,12,FALSE)*'National Throughput'!$C$14</f>
        <v>2.7141523010423824E-4</v>
      </c>
      <c r="J1840" s="118" t="s">
        <v>21802</v>
      </c>
      <c r="K1840" s="114">
        <f>'Emissions Factors'!$B$2</f>
        <v>10</v>
      </c>
      <c r="L1840" s="118" t="s">
        <v>21801</v>
      </c>
      <c r="M1840" s="118" t="s">
        <v>21802</v>
      </c>
      <c r="N1840" s="113">
        <f t="shared" si="84"/>
        <v>2.7141523010423825E-3</v>
      </c>
      <c r="O1840" s="126" t="s">
        <v>21801</v>
      </c>
      <c r="P1840" s="138">
        <f>VLOOKUP(A1840,Population!$A$5:$L$3146,12,FALSE)*'National Throughput'!$C$17</f>
        <v>588.83313530938449</v>
      </c>
      <c r="Q1840" s="118" t="s">
        <v>21806</v>
      </c>
      <c r="R1840" s="2">
        <f>'Emissions Factors'!$B$3</f>
        <v>9.9208017983194906E-5</v>
      </c>
      <c r="S1840" s="118" t="s">
        <v>21801</v>
      </c>
      <c r="T1840" s="118" t="s">
        <v>21806</v>
      </c>
      <c r="U1840" s="104">
        <f t="shared" si="85"/>
        <v>5.8416968276874454E-2</v>
      </c>
      <c r="V1840" s="126" t="s">
        <v>21801</v>
      </c>
      <c r="W1840" s="113">
        <f t="shared" si="86"/>
        <v>6.1131120577916837E-2</v>
      </c>
      <c r="X1840" s="126" t="s">
        <v>21801</v>
      </c>
    </row>
    <row r="1841" spans="1:24" x14ac:dyDescent="0.25">
      <c r="A1841" s="123" t="s">
        <v>12987</v>
      </c>
      <c r="B1841" s="123" t="s">
        <v>12915</v>
      </c>
      <c r="C1841" s="123" t="s">
        <v>136</v>
      </c>
      <c r="D1841" s="117" t="s">
        <v>22156</v>
      </c>
      <c r="E1841" s="117" t="s">
        <v>21845</v>
      </c>
      <c r="F1841" s="118" t="s">
        <v>23218</v>
      </c>
      <c r="G1841" s="126">
        <v>515</v>
      </c>
      <c r="H1841" s="120" t="s">
        <v>25748</v>
      </c>
      <c r="I1841" s="5">
        <f>VLOOKUP(A1841,Population!$A$5:$L$3146,12,FALSE)*'National Throughput'!$C$14</f>
        <v>2.0654714970275734E-4</v>
      </c>
      <c r="J1841" s="118" t="s">
        <v>21802</v>
      </c>
      <c r="K1841" s="114">
        <f>'Emissions Factors'!$B$2</f>
        <v>10</v>
      </c>
      <c r="L1841" s="118" t="s">
        <v>21801</v>
      </c>
      <c r="M1841" s="118" t="s">
        <v>21802</v>
      </c>
      <c r="N1841" s="113">
        <f t="shared" si="84"/>
        <v>2.0654714970275733E-3</v>
      </c>
      <c r="O1841" s="126" t="s">
        <v>21801</v>
      </c>
      <c r="P1841" s="138">
        <f>VLOOKUP(A1841,Population!$A$5:$L$3146,12,FALSE)*'National Throughput'!$C$17</f>
        <v>448.1023622070951</v>
      </c>
      <c r="Q1841" s="118" t="s">
        <v>21806</v>
      </c>
      <c r="R1841" s="2">
        <f>'Emissions Factors'!$B$3</f>
        <v>9.9208017983194906E-5</v>
      </c>
      <c r="S1841" s="118" t="s">
        <v>21801</v>
      </c>
      <c r="T1841" s="118" t="s">
        <v>21806</v>
      </c>
      <c r="U1841" s="104">
        <f t="shared" si="85"/>
        <v>4.4455347208153605E-2</v>
      </c>
      <c r="V1841" s="126" t="s">
        <v>21801</v>
      </c>
      <c r="W1841" s="113">
        <f t="shared" si="86"/>
        <v>4.6520818705181176E-2</v>
      </c>
      <c r="X1841" s="126" t="s">
        <v>21801</v>
      </c>
    </row>
    <row r="1842" spans="1:24" x14ac:dyDescent="0.25">
      <c r="A1842" s="123" t="s">
        <v>12994</v>
      </c>
      <c r="B1842" s="123" t="s">
        <v>12915</v>
      </c>
      <c r="C1842" s="123" t="s">
        <v>145</v>
      </c>
      <c r="D1842" s="117" t="s">
        <v>23225</v>
      </c>
      <c r="E1842" s="117" t="s">
        <v>21845</v>
      </c>
      <c r="F1842" s="118" t="s">
        <v>23218</v>
      </c>
      <c r="G1842" s="126">
        <v>515</v>
      </c>
      <c r="H1842" s="120" t="s">
        <v>25749</v>
      </c>
      <c r="I1842" s="5">
        <f>VLOOKUP(A1842,Population!$A$5:$L$3146,12,FALSE)*'National Throughput'!$C$14</f>
        <v>1.6299809193245508E-4</v>
      </c>
      <c r="J1842" s="118" t="s">
        <v>21802</v>
      </c>
      <c r="K1842" s="114">
        <f>'Emissions Factors'!$B$2</f>
        <v>10</v>
      </c>
      <c r="L1842" s="118" t="s">
        <v>21801</v>
      </c>
      <c r="M1842" s="118" t="s">
        <v>21802</v>
      </c>
      <c r="N1842" s="113">
        <f t="shared" si="84"/>
        <v>1.6299809193245508E-3</v>
      </c>
      <c r="O1842" s="126" t="s">
        <v>21801</v>
      </c>
      <c r="P1842" s="138">
        <f>VLOOKUP(A1842,Population!$A$5:$L$3146,12,FALSE)*'National Throughput'!$C$17</f>
        <v>353.62303539552215</v>
      </c>
      <c r="Q1842" s="118" t="s">
        <v>21806</v>
      </c>
      <c r="R1842" s="2">
        <f>'Emissions Factors'!$B$3</f>
        <v>9.9208017983194906E-5</v>
      </c>
      <c r="S1842" s="118" t="s">
        <v>21801</v>
      </c>
      <c r="T1842" s="118" t="s">
        <v>21806</v>
      </c>
      <c r="U1842" s="104">
        <f t="shared" si="85"/>
        <v>3.5082240454790928E-2</v>
      </c>
      <c r="V1842" s="126" t="s">
        <v>21801</v>
      </c>
      <c r="W1842" s="113">
        <f t="shared" si="86"/>
        <v>3.6712221374115478E-2</v>
      </c>
      <c r="X1842" s="126" t="s">
        <v>21801</v>
      </c>
    </row>
    <row r="1843" spans="1:24" x14ac:dyDescent="0.25">
      <c r="A1843" s="123" t="s">
        <v>13002</v>
      </c>
      <c r="B1843" s="123" t="s">
        <v>12915</v>
      </c>
      <c r="C1843" s="123" t="s">
        <v>154</v>
      </c>
      <c r="D1843" s="117" t="s">
        <v>22589</v>
      </c>
      <c r="E1843" s="117" t="s">
        <v>21845</v>
      </c>
      <c r="F1843" s="118" t="s">
        <v>23218</v>
      </c>
      <c r="G1843" s="126">
        <v>515</v>
      </c>
      <c r="H1843" s="120" t="s">
        <v>25750</v>
      </c>
      <c r="I1843" s="5">
        <f>VLOOKUP(A1843,Population!$A$5:$L$3146,12,FALSE)*'National Throughput'!$C$14</f>
        <v>1.5487545121380732E-4</v>
      </c>
      <c r="J1843" s="118" t="s">
        <v>21802</v>
      </c>
      <c r="K1843" s="114">
        <f>'Emissions Factors'!$B$2</f>
        <v>10</v>
      </c>
      <c r="L1843" s="118" t="s">
        <v>21801</v>
      </c>
      <c r="M1843" s="118" t="s">
        <v>21802</v>
      </c>
      <c r="N1843" s="113">
        <f t="shared" si="84"/>
        <v>1.5487545121380731E-3</v>
      </c>
      <c r="O1843" s="126" t="s">
        <v>21801</v>
      </c>
      <c r="P1843" s="138">
        <f>VLOOKUP(A1843,Population!$A$5:$L$3146,12,FALSE)*'National Throughput'!$C$17</f>
        <v>336.00103238737796</v>
      </c>
      <c r="Q1843" s="118" t="s">
        <v>21806</v>
      </c>
      <c r="R1843" s="2">
        <f>'Emissions Factors'!$B$3</f>
        <v>9.9208017983194906E-5</v>
      </c>
      <c r="S1843" s="118" t="s">
        <v>21801</v>
      </c>
      <c r="T1843" s="118" t="s">
        <v>21806</v>
      </c>
      <c r="U1843" s="104">
        <f t="shared" si="85"/>
        <v>3.3333996463459047E-2</v>
      </c>
      <c r="V1843" s="126" t="s">
        <v>21801</v>
      </c>
      <c r="W1843" s="113">
        <f t="shared" si="86"/>
        <v>3.4882750975597121E-2</v>
      </c>
      <c r="X1843" s="126" t="s">
        <v>21801</v>
      </c>
    </row>
    <row r="1844" spans="1:24" x14ac:dyDescent="0.25">
      <c r="A1844" s="123" t="s">
        <v>13009</v>
      </c>
      <c r="B1844" s="123" t="s">
        <v>12915</v>
      </c>
      <c r="C1844" s="123" t="s">
        <v>163</v>
      </c>
      <c r="D1844" s="117" t="s">
        <v>23226</v>
      </c>
      <c r="E1844" s="117" t="s">
        <v>21845</v>
      </c>
      <c r="F1844" s="118" t="s">
        <v>23218</v>
      </c>
      <c r="G1844" s="126">
        <v>515</v>
      </c>
      <c r="H1844" s="120" t="s">
        <v>25751</v>
      </c>
      <c r="I1844" s="5">
        <f>VLOOKUP(A1844,Population!$A$5:$L$3146,12,FALSE)*'National Throughput'!$C$14</f>
        <v>9.8608459340803704E-4</v>
      </c>
      <c r="J1844" s="118" t="s">
        <v>21802</v>
      </c>
      <c r="K1844" s="114">
        <f>'Emissions Factors'!$B$2</f>
        <v>10</v>
      </c>
      <c r="L1844" s="118" t="s">
        <v>21801</v>
      </c>
      <c r="M1844" s="118" t="s">
        <v>21802</v>
      </c>
      <c r="N1844" s="113">
        <f t="shared" si="84"/>
        <v>9.8608459340803704E-3</v>
      </c>
      <c r="O1844" s="126" t="s">
        <v>21801</v>
      </c>
      <c r="P1844" s="138">
        <f>VLOOKUP(A1844,Population!$A$5:$L$3146,12,FALSE)*'National Throughput'!$C$17</f>
        <v>2139.3025092723683</v>
      </c>
      <c r="Q1844" s="118" t="s">
        <v>21806</v>
      </c>
      <c r="R1844" s="2">
        <f>'Emissions Factors'!$B$3</f>
        <v>9.9208017983194906E-5</v>
      </c>
      <c r="S1844" s="118" t="s">
        <v>21801</v>
      </c>
      <c r="T1844" s="118" t="s">
        <v>21806</v>
      </c>
      <c r="U1844" s="104">
        <f t="shared" si="85"/>
        <v>0.2122359618113871</v>
      </c>
      <c r="V1844" s="126" t="s">
        <v>21801</v>
      </c>
      <c r="W1844" s="113">
        <f t="shared" si="86"/>
        <v>0.22209680774546747</v>
      </c>
      <c r="X1844" s="126" t="s">
        <v>21801</v>
      </c>
    </row>
    <row r="1845" spans="1:24" x14ac:dyDescent="0.25">
      <c r="A1845" s="123" t="s">
        <v>13017</v>
      </c>
      <c r="B1845" s="123" t="s">
        <v>12915</v>
      </c>
      <c r="C1845" s="123" t="s">
        <v>171</v>
      </c>
      <c r="D1845" s="117" t="s">
        <v>23227</v>
      </c>
      <c r="E1845" s="117" t="s">
        <v>21845</v>
      </c>
      <c r="F1845" s="118" t="s">
        <v>23218</v>
      </c>
      <c r="G1845" s="126">
        <v>515</v>
      </c>
      <c r="H1845" s="120" t="s">
        <v>25752</v>
      </c>
      <c r="I1845" s="5">
        <f>VLOOKUP(A1845,Population!$A$5:$L$3146,12,FALSE)*'National Throughput'!$C$14</f>
        <v>3.0683001013480584E-3</v>
      </c>
      <c r="J1845" s="118" t="s">
        <v>21802</v>
      </c>
      <c r="K1845" s="114">
        <f>'Emissions Factors'!$B$2</f>
        <v>10</v>
      </c>
      <c r="L1845" s="118" t="s">
        <v>21801</v>
      </c>
      <c r="M1845" s="118" t="s">
        <v>21802</v>
      </c>
      <c r="N1845" s="113">
        <f t="shared" si="84"/>
        <v>3.0683001013480583E-2</v>
      </c>
      <c r="O1845" s="126" t="s">
        <v>21801</v>
      </c>
      <c r="P1845" s="138">
        <f>VLOOKUP(A1845,Population!$A$5:$L$3146,12,FALSE)*'National Throughput'!$C$17</f>
        <v>6656.6521269016548</v>
      </c>
      <c r="Q1845" s="118" t="s">
        <v>21806</v>
      </c>
      <c r="R1845" s="2">
        <f>'Emissions Factors'!$B$3</f>
        <v>9.9208017983194906E-5</v>
      </c>
      <c r="S1845" s="118" t="s">
        <v>21801</v>
      </c>
      <c r="T1845" s="118" t="s">
        <v>21806</v>
      </c>
      <c r="U1845" s="104">
        <f t="shared" si="85"/>
        <v>0.66039326391353204</v>
      </c>
      <c r="V1845" s="126" t="s">
        <v>21801</v>
      </c>
      <c r="W1845" s="113">
        <f t="shared" si="86"/>
        <v>0.69107626492701257</v>
      </c>
      <c r="X1845" s="126" t="s">
        <v>21801</v>
      </c>
    </row>
    <row r="1846" spans="1:24" x14ac:dyDescent="0.25">
      <c r="A1846" s="123" t="s">
        <v>13025</v>
      </c>
      <c r="B1846" s="123" t="s">
        <v>12915</v>
      </c>
      <c r="C1846" s="123" t="s">
        <v>179</v>
      </c>
      <c r="D1846" s="117" t="s">
        <v>22877</v>
      </c>
      <c r="E1846" s="117" t="s">
        <v>21845</v>
      </c>
      <c r="F1846" s="118" t="s">
        <v>23218</v>
      </c>
      <c r="G1846" s="126">
        <v>515</v>
      </c>
      <c r="H1846" s="120" t="s">
        <v>25753</v>
      </c>
      <c r="I1846" s="5">
        <f>VLOOKUP(A1846,Population!$A$5:$L$3146,12,FALSE)*'National Throughput'!$C$14</f>
        <v>1.2860238246278213E-4</v>
      </c>
      <c r="J1846" s="118" t="s">
        <v>21802</v>
      </c>
      <c r="K1846" s="114">
        <f>'Emissions Factors'!$B$2</f>
        <v>10</v>
      </c>
      <c r="L1846" s="118" t="s">
        <v>21801</v>
      </c>
      <c r="M1846" s="118" t="s">
        <v>21802</v>
      </c>
      <c r="N1846" s="113">
        <f t="shared" si="84"/>
        <v>1.2860238246278214E-3</v>
      </c>
      <c r="O1846" s="126" t="s">
        <v>21801</v>
      </c>
      <c r="P1846" s="138">
        <f>VLOOKUP(A1846,Population!$A$5:$L$3146,12,FALSE)*'National Throughput'!$C$17</f>
        <v>279.00182331232463</v>
      </c>
      <c r="Q1846" s="118" t="s">
        <v>21806</v>
      </c>
      <c r="R1846" s="2">
        <f>'Emissions Factors'!$B$3</f>
        <v>9.9208017983194906E-5</v>
      </c>
      <c r="S1846" s="118" t="s">
        <v>21801</v>
      </c>
      <c r="T1846" s="118" t="s">
        <v>21806</v>
      </c>
      <c r="U1846" s="104">
        <f t="shared" si="85"/>
        <v>2.7679217904513269E-2</v>
      </c>
      <c r="V1846" s="126" t="s">
        <v>21801</v>
      </c>
      <c r="W1846" s="113">
        <f t="shared" si="86"/>
        <v>2.896524172914109E-2</v>
      </c>
      <c r="X1846" s="126" t="s">
        <v>21801</v>
      </c>
    </row>
    <row r="1847" spans="1:24" x14ac:dyDescent="0.25">
      <c r="A1847" s="123" t="s">
        <v>13033</v>
      </c>
      <c r="B1847" s="123" t="s">
        <v>12915</v>
      </c>
      <c r="C1847" s="123" t="s">
        <v>187</v>
      </c>
      <c r="D1847" s="117" t="s">
        <v>22059</v>
      </c>
      <c r="E1847" s="117" t="s">
        <v>21845</v>
      </c>
      <c r="F1847" s="118" t="s">
        <v>23218</v>
      </c>
      <c r="G1847" s="126">
        <v>515</v>
      </c>
      <c r="H1847" s="120" t="s">
        <v>25754</v>
      </c>
      <c r="I1847" s="5">
        <f>VLOOKUP(A1847,Population!$A$5:$L$3146,12,FALSE)*'National Throughput'!$C$14</f>
        <v>1.70439135701728E-4</v>
      </c>
      <c r="J1847" s="118" t="s">
        <v>21802</v>
      </c>
      <c r="K1847" s="114">
        <f>'Emissions Factors'!$B$2</f>
        <v>10</v>
      </c>
      <c r="L1847" s="118" t="s">
        <v>21801</v>
      </c>
      <c r="M1847" s="118" t="s">
        <v>21802</v>
      </c>
      <c r="N1847" s="113">
        <f t="shared" si="84"/>
        <v>1.7043913570172799E-3</v>
      </c>
      <c r="O1847" s="126" t="s">
        <v>21801</v>
      </c>
      <c r="P1847" s="138">
        <f>VLOOKUP(A1847,Population!$A$5:$L$3146,12,FALSE)*'National Throughput'!$C$17</f>
        <v>369.76631936286839</v>
      </c>
      <c r="Q1847" s="118" t="s">
        <v>21806</v>
      </c>
      <c r="R1847" s="2">
        <f>'Emissions Factors'!$B$3</f>
        <v>9.9208017983194906E-5</v>
      </c>
      <c r="S1847" s="118" t="s">
        <v>21801</v>
      </c>
      <c r="T1847" s="118" t="s">
        <v>21806</v>
      </c>
      <c r="U1847" s="104">
        <f t="shared" si="85"/>
        <v>3.6683783660931238E-2</v>
      </c>
      <c r="V1847" s="126" t="s">
        <v>21801</v>
      </c>
      <c r="W1847" s="113">
        <f t="shared" si="86"/>
        <v>3.8388175017948514E-2</v>
      </c>
      <c r="X1847" s="126" t="s">
        <v>21801</v>
      </c>
    </row>
    <row r="1848" spans="1:24" x14ac:dyDescent="0.25">
      <c r="A1848" s="123" t="s">
        <v>13041</v>
      </c>
      <c r="B1848" s="123" t="s">
        <v>12915</v>
      </c>
      <c r="C1848" s="123" t="s">
        <v>195</v>
      </c>
      <c r="D1848" s="117" t="s">
        <v>22165</v>
      </c>
      <c r="E1848" s="117" t="s">
        <v>21845</v>
      </c>
      <c r="F1848" s="118" t="s">
        <v>23218</v>
      </c>
      <c r="G1848" s="126">
        <v>515</v>
      </c>
      <c r="H1848" s="120" t="s">
        <v>25755</v>
      </c>
      <c r="I1848" s="5">
        <f>VLOOKUP(A1848,Population!$A$5:$L$3146,12,FALSE)*'National Throughput'!$C$14</f>
        <v>1.7989172168744868E-4</v>
      </c>
      <c r="J1848" s="118" t="s">
        <v>21802</v>
      </c>
      <c r="K1848" s="114">
        <f>'Emissions Factors'!$B$2</f>
        <v>10</v>
      </c>
      <c r="L1848" s="118" t="s">
        <v>21801</v>
      </c>
      <c r="M1848" s="118" t="s">
        <v>21802</v>
      </c>
      <c r="N1848" s="113">
        <f t="shared" si="84"/>
        <v>1.7989172168744868E-3</v>
      </c>
      <c r="O1848" s="126" t="s">
        <v>21801</v>
      </c>
      <c r="P1848" s="138">
        <f>VLOOKUP(A1848,Population!$A$5:$L$3146,12,FALSE)*'National Throughput'!$C$17</f>
        <v>390.27362781647213</v>
      </c>
      <c r="Q1848" s="118" t="s">
        <v>21806</v>
      </c>
      <c r="R1848" s="2">
        <f>'Emissions Factors'!$B$3</f>
        <v>9.9208017983194906E-5</v>
      </c>
      <c r="S1848" s="118" t="s">
        <v>21801</v>
      </c>
      <c r="T1848" s="118" t="s">
        <v>21806</v>
      </c>
      <c r="U1848" s="104">
        <f t="shared" si="85"/>
        <v>3.8718273086783279E-2</v>
      </c>
      <c r="V1848" s="126" t="s">
        <v>21801</v>
      </c>
      <c r="W1848" s="113">
        <f t="shared" si="86"/>
        <v>4.0517190303657767E-2</v>
      </c>
      <c r="X1848" s="126" t="s">
        <v>21801</v>
      </c>
    </row>
    <row r="1849" spans="1:24" x14ac:dyDescent="0.25">
      <c r="A1849" s="123" t="s">
        <v>13047</v>
      </c>
      <c r="B1849" s="123" t="s">
        <v>12915</v>
      </c>
      <c r="C1849" s="123" t="s">
        <v>203</v>
      </c>
      <c r="D1849" s="117" t="s">
        <v>22899</v>
      </c>
      <c r="E1849" s="117" t="s">
        <v>21845</v>
      </c>
      <c r="F1849" s="118" t="s">
        <v>23218</v>
      </c>
      <c r="G1849" s="126">
        <v>515</v>
      </c>
      <c r="H1849" s="120" t="s">
        <v>25756</v>
      </c>
      <c r="I1849" s="5">
        <f>VLOOKUP(A1849,Population!$A$5:$L$3146,12,FALSE)*'National Throughput'!$C$14</f>
        <v>1.9670555472641786E-4</v>
      </c>
      <c r="J1849" s="118" t="s">
        <v>21802</v>
      </c>
      <c r="K1849" s="114">
        <f>'Emissions Factors'!$B$2</f>
        <v>10</v>
      </c>
      <c r="L1849" s="118" t="s">
        <v>21801</v>
      </c>
      <c r="M1849" s="118" t="s">
        <v>21802</v>
      </c>
      <c r="N1849" s="113">
        <f t="shared" si="84"/>
        <v>1.9670555472641785E-3</v>
      </c>
      <c r="O1849" s="126" t="s">
        <v>21801</v>
      </c>
      <c r="P1849" s="138">
        <f>VLOOKUP(A1849,Population!$A$5:$L$3146,12,FALSE)*'National Throughput'!$C$17</f>
        <v>426.75110191069444</v>
      </c>
      <c r="Q1849" s="118" t="s">
        <v>21806</v>
      </c>
      <c r="R1849" s="2">
        <f>'Emissions Factors'!$B$3</f>
        <v>9.9208017983194906E-5</v>
      </c>
      <c r="S1849" s="118" t="s">
        <v>21801</v>
      </c>
      <c r="T1849" s="118" t="s">
        <v>21806</v>
      </c>
      <c r="U1849" s="104">
        <f t="shared" si="85"/>
        <v>4.2337130992704419E-2</v>
      </c>
      <c r="V1849" s="126" t="s">
        <v>21801</v>
      </c>
      <c r="W1849" s="113">
        <f t="shared" si="86"/>
        <v>4.43041865399686E-2</v>
      </c>
      <c r="X1849" s="126" t="s">
        <v>21801</v>
      </c>
    </row>
    <row r="1850" spans="1:24" x14ac:dyDescent="0.25">
      <c r="A1850" s="123" t="s">
        <v>13055</v>
      </c>
      <c r="B1850" s="123" t="s">
        <v>12915</v>
      </c>
      <c r="C1850" s="123" t="s">
        <v>212</v>
      </c>
      <c r="D1850" s="117" t="s">
        <v>22061</v>
      </c>
      <c r="E1850" s="117" t="s">
        <v>21845</v>
      </c>
      <c r="F1850" s="118" t="s">
        <v>23218</v>
      </c>
      <c r="G1850" s="126">
        <v>515</v>
      </c>
      <c r="H1850" s="120" t="s">
        <v>25757</v>
      </c>
      <c r="I1850" s="5">
        <f>VLOOKUP(A1850,Population!$A$5:$L$3146,12,FALSE)*'National Throughput'!$C$14</f>
        <v>1.5948371156421494E-4</v>
      </c>
      <c r="J1850" s="118" t="s">
        <v>21802</v>
      </c>
      <c r="K1850" s="114">
        <f>'Emissions Factors'!$B$2</f>
        <v>10</v>
      </c>
      <c r="L1850" s="118" t="s">
        <v>21801</v>
      </c>
      <c r="M1850" s="118" t="s">
        <v>21802</v>
      </c>
      <c r="N1850" s="113">
        <f t="shared" si="84"/>
        <v>1.5948371156421495E-3</v>
      </c>
      <c r="O1850" s="126" t="s">
        <v>21801</v>
      </c>
      <c r="P1850" s="138">
        <f>VLOOKUP(A1850,Population!$A$5:$L$3146,12,FALSE)*'National Throughput'!$C$17</f>
        <v>345.99861575589534</v>
      </c>
      <c r="Q1850" s="118" t="s">
        <v>21806</v>
      </c>
      <c r="R1850" s="2">
        <f>'Emissions Factors'!$B$3</f>
        <v>9.9208017983194906E-5</v>
      </c>
      <c r="S1850" s="118" t="s">
        <v>21801</v>
      </c>
      <c r="T1850" s="118" t="s">
        <v>21806</v>
      </c>
      <c r="U1850" s="104">
        <f t="shared" si="85"/>
        <v>3.4325836894071413E-2</v>
      </c>
      <c r="V1850" s="126" t="s">
        <v>21801</v>
      </c>
      <c r="W1850" s="113">
        <f t="shared" si="86"/>
        <v>3.5920674009713563E-2</v>
      </c>
      <c r="X1850" s="126" t="s">
        <v>21801</v>
      </c>
    </row>
    <row r="1851" spans="1:24" x14ac:dyDescent="0.25">
      <c r="A1851" s="123" t="s">
        <v>13063</v>
      </c>
      <c r="B1851" s="123" t="s">
        <v>12915</v>
      </c>
      <c r="C1851" s="123" t="s">
        <v>220</v>
      </c>
      <c r="D1851" s="117" t="s">
        <v>22346</v>
      </c>
      <c r="E1851" s="117" t="s">
        <v>21845</v>
      </c>
      <c r="F1851" s="118" t="s">
        <v>23218</v>
      </c>
      <c r="G1851" s="126">
        <v>515</v>
      </c>
      <c r="H1851" s="120" t="s">
        <v>25758</v>
      </c>
      <c r="I1851" s="5">
        <f>VLOOKUP(A1851,Population!$A$5:$L$3146,12,FALSE)*'National Throughput'!$C$14</f>
        <v>1.5676729835621856E-5</v>
      </c>
      <c r="J1851" s="118" t="s">
        <v>21802</v>
      </c>
      <c r="K1851" s="114">
        <f>'Emissions Factors'!$B$2</f>
        <v>10</v>
      </c>
      <c r="L1851" s="118" t="s">
        <v>21801</v>
      </c>
      <c r="M1851" s="118" t="s">
        <v>21802</v>
      </c>
      <c r="N1851" s="113">
        <f t="shared" si="84"/>
        <v>1.5676729835621857E-4</v>
      </c>
      <c r="O1851" s="126" t="s">
        <v>21801</v>
      </c>
      <c r="P1851" s="138">
        <f>VLOOKUP(A1851,Population!$A$5:$L$3146,12,FALSE)*'National Throughput'!$C$17</f>
        <v>34.010537938354418</v>
      </c>
      <c r="Q1851" s="118" t="s">
        <v>21806</v>
      </c>
      <c r="R1851" s="2">
        <f>'Emissions Factors'!$B$3</f>
        <v>9.9208017983194906E-5</v>
      </c>
      <c r="S1851" s="118" t="s">
        <v>21801</v>
      </c>
      <c r="T1851" s="118" t="s">
        <v>21806</v>
      </c>
      <c r="U1851" s="104">
        <f t="shared" si="85"/>
        <v>3.3741180594063975E-3</v>
      </c>
      <c r="V1851" s="126" t="s">
        <v>21801</v>
      </c>
      <c r="W1851" s="113">
        <f t="shared" si="86"/>
        <v>3.5308853577626161E-3</v>
      </c>
      <c r="X1851" s="126" t="s">
        <v>21801</v>
      </c>
    </row>
    <row r="1852" spans="1:24" x14ac:dyDescent="0.25">
      <c r="A1852" s="123" t="s">
        <v>13068</v>
      </c>
      <c r="B1852" s="123" t="s">
        <v>12915</v>
      </c>
      <c r="C1852" s="123" t="s">
        <v>228</v>
      </c>
      <c r="D1852" s="117" t="s">
        <v>23228</v>
      </c>
      <c r="E1852" s="117" t="s">
        <v>21845</v>
      </c>
      <c r="F1852" s="118" t="s">
        <v>23218</v>
      </c>
      <c r="G1852" s="126">
        <v>515</v>
      </c>
      <c r="H1852" s="120" t="s">
        <v>25759</v>
      </c>
      <c r="I1852" s="5">
        <f>VLOOKUP(A1852,Population!$A$5:$L$3146,12,FALSE)*'National Throughput'!$C$14</f>
        <v>2.1194007776073796E-4</v>
      </c>
      <c r="J1852" s="118" t="s">
        <v>21802</v>
      </c>
      <c r="K1852" s="114">
        <f>'Emissions Factors'!$B$2</f>
        <v>10</v>
      </c>
      <c r="L1852" s="118" t="s">
        <v>21801</v>
      </c>
      <c r="M1852" s="118" t="s">
        <v>21802</v>
      </c>
      <c r="N1852" s="113">
        <f t="shared" si="84"/>
        <v>2.1194007776073795E-3</v>
      </c>
      <c r="O1852" s="126" t="s">
        <v>21801</v>
      </c>
      <c r="P1852" s="138">
        <f>VLOOKUP(A1852,Population!$A$5:$L$3146,12,FALSE)*'National Throughput'!$C$17</f>
        <v>459.80227578843352</v>
      </c>
      <c r="Q1852" s="118" t="s">
        <v>21806</v>
      </c>
      <c r="R1852" s="2">
        <f>'Emissions Factors'!$B$3</f>
        <v>9.9208017983194906E-5</v>
      </c>
      <c r="S1852" s="118" t="s">
        <v>21801</v>
      </c>
      <c r="T1852" s="118" t="s">
        <v>21806</v>
      </c>
      <c r="U1852" s="104">
        <f t="shared" si="85"/>
        <v>4.5616072445132855E-2</v>
      </c>
      <c r="V1852" s="126" t="s">
        <v>21801</v>
      </c>
      <c r="W1852" s="113">
        <f t="shared" si="86"/>
        <v>4.7735473222740236E-2</v>
      </c>
      <c r="X1852" s="126" t="s">
        <v>21801</v>
      </c>
    </row>
    <row r="1853" spans="1:24" x14ac:dyDescent="0.25">
      <c r="A1853" s="123" t="s">
        <v>13076</v>
      </c>
      <c r="B1853" s="123" t="s">
        <v>12915</v>
      </c>
      <c r="C1853" s="123" t="s">
        <v>237</v>
      </c>
      <c r="D1853" s="117" t="s">
        <v>22066</v>
      </c>
      <c r="E1853" s="117" t="s">
        <v>21845</v>
      </c>
      <c r="F1853" s="118" t="s">
        <v>23218</v>
      </c>
      <c r="G1853" s="126">
        <v>515</v>
      </c>
      <c r="H1853" s="120" t="s">
        <v>25760</v>
      </c>
      <c r="I1853" s="5">
        <f>VLOOKUP(A1853,Population!$A$5:$L$3146,12,FALSE)*'National Throughput'!$C$14</f>
        <v>3.9600117786046018E-4</v>
      </c>
      <c r="J1853" s="118" t="s">
        <v>21802</v>
      </c>
      <c r="K1853" s="114">
        <f>'Emissions Factors'!$B$2</f>
        <v>10</v>
      </c>
      <c r="L1853" s="118" t="s">
        <v>21801</v>
      </c>
      <c r="M1853" s="118" t="s">
        <v>21802</v>
      </c>
      <c r="N1853" s="113">
        <f t="shared" si="84"/>
        <v>3.9600117786046021E-3</v>
      </c>
      <c r="O1853" s="126" t="s">
        <v>21801</v>
      </c>
      <c r="P1853" s="138">
        <f>VLOOKUP(A1853,Population!$A$5:$L$3146,12,FALSE)*'National Throughput'!$C$17</f>
        <v>859.12133617642132</v>
      </c>
      <c r="Q1853" s="118" t="s">
        <v>21806</v>
      </c>
      <c r="R1853" s="2">
        <f>'Emissions Factors'!$B$3</f>
        <v>9.9208017983194906E-5</v>
      </c>
      <c r="S1853" s="118" t="s">
        <v>21801</v>
      </c>
      <c r="T1853" s="118" t="s">
        <v>21806</v>
      </c>
      <c r="U1853" s="104">
        <f t="shared" si="85"/>
        <v>8.5231724969136849E-2</v>
      </c>
      <c r="V1853" s="126" t="s">
        <v>21801</v>
      </c>
      <c r="W1853" s="113">
        <f t="shared" si="86"/>
        <v>8.9191736747741446E-2</v>
      </c>
      <c r="X1853" s="126" t="s">
        <v>21801</v>
      </c>
    </row>
    <row r="1854" spans="1:24" x14ac:dyDescent="0.25">
      <c r="A1854" s="123" t="s">
        <v>13083</v>
      </c>
      <c r="B1854" s="123" t="s">
        <v>12915</v>
      </c>
      <c r="C1854" s="123" t="s">
        <v>245</v>
      </c>
      <c r="D1854" s="117" t="s">
        <v>22219</v>
      </c>
      <c r="E1854" s="117" t="s">
        <v>21845</v>
      </c>
      <c r="F1854" s="118" t="s">
        <v>23218</v>
      </c>
      <c r="G1854" s="126">
        <v>515</v>
      </c>
      <c r="H1854" s="120" t="s">
        <v>25761</v>
      </c>
      <c r="I1854" s="5">
        <f>VLOOKUP(A1854,Population!$A$5:$L$3146,12,FALSE)*'National Throughput'!$C$14</f>
        <v>8.7171029789871752E-3</v>
      </c>
      <c r="J1854" s="118" t="s">
        <v>21802</v>
      </c>
      <c r="K1854" s="114">
        <f>'Emissions Factors'!$B$2</f>
        <v>10</v>
      </c>
      <c r="L1854" s="118" t="s">
        <v>21801</v>
      </c>
      <c r="M1854" s="118" t="s">
        <v>21802</v>
      </c>
      <c r="N1854" s="113">
        <f t="shared" si="84"/>
        <v>8.7171029789871748E-2</v>
      </c>
      <c r="O1854" s="126" t="s">
        <v>21801</v>
      </c>
      <c r="P1854" s="138">
        <f>VLOOKUP(A1854,Population!$A$5:$L$3146,12,FALSE)*'National Throughput'!$C$17</f>
        <v>18911.684049419309</v>
      </c>
      <c r="Q1854" s="118" t="s">
        <v>21806</v>
      </c>
      <c r="R1854" s="2">
        <f>'Emissions Factors'!$B$3</f>
        <v>9.9208017983194906E-5</v>
      </c>
      <c r="S1854" s="118" t="s">
        <v>21801</v>
      </c>
      <c r="T1854" s="118" t="s">
        <v>21806</v>
      </c>
      <c r="U1854" s="104">
        <f t="shared" si="85"/>
        <v>1.876190691267291</v>
      </c>
      <c r="V1854" s="126" t="s">
        <v>21801</v>
      </c>
      <c r="W1854" s="113">
        <f t="shared" si="86"/>
        <v>1.9633617210571628</v>
      </c>
      <c r="X1854" s="126" t="s">
        <v>21801</v>
      </c>
    </row>
    <row r="1855" spans="1:24" x14ac:dyDescent="0.25">
      <c r="A1855" s="123" t="s">
        <v>13091</v>
      </c>
      <c r="B1855" s="123" t="s">
        <v>12915</v>
      </c>
      <c r="C1855" s="123" t="s">
        <v>252</v>
      </c>
      <c r="D1855" s="117" t="s">
        <v>22516</v>
      </c>
      <c r="E1855" s="117" t="s">
        <v>21845</v>
      </c>
      <c r="F1855" s="118" t="s">
        <v>23218</v>
      </c>
      <c r="G1855" s="126">
        <v>515</v>
      </c>
      <c r="H1855" s="120" t="s">
        <v>25762</v>
      </c>
      <c r="I1855" s="5">
        <f>VLOOKUP(A1855,Population!$A$5:$L$3146,12,FALSE)*'National Throughput'!$C$14</f>
        <v>9.0502775424311114E-5</v>
      </c>
      <c r="J1855" s="118" t="s">
        <v>21802</v>
      </c>
      <c r="K1855" s="114">
        <f>'Emissions Factors'!$B$2</f>
        <v>10</v>
      </c>
      <c r="L1855" s="118" t="s">
        <v>21801</v>
      </c>
      <c r="M1855" s="118" t="s">
        <v>21802</v>
      </c>
      <c r="N1855" s="113">
        <f t="shared" si="84"/>
        <v>9.050277542431112E-4</v>
      </c>
      <c r="O1855" s="126" t="s">
        <v>21801</v>
      </c>
      <c r="P1855" s="138">
        <f>VLOOKUP(A1855,Population!$A$5:$L$3146,12,FALSE)*'National Throughput'!$C$17</f>
        <v>196.34503556352223</v>
      </c>
      <c r="Q1855" s="118" t="s">
        <v>21806</v>
      </c>
      <c r="R1855" s="2">
        <f>'Emissions Factors'!$B$3</f>
        <v>9.9208017983194906E-5</v>
      </c>
      <c r="S1855" s="118" t="s">
        <v>21801</v>
      </c>
      <c r="T1855" s="118" t="s">
        <v>21806</v>
      </c>
      <c r="U1855" s="104">
        <f t="shared" si="85"/>
        <v>1.9479001819096956E-2</v>
      </c>
      <c r="V1855" s="126" t="s">
        <v>21801</v>
      </c>
      <c r="W1855" s="113">
        <f t="shared" si="86"/>
        <v>2.0384029573340068E-2</v>
      </c>
      <c r="X1855" s="126" t="s">
        <v>21801</v>
      </c>
    </row>
    <row r="1856" spans="1:24" x14ac:dyDescent="0.25">
      <c r="A1856" s="123" t="s">
        <v>13096</v>
      </c>
      <c r="B1856" s="123" t="s">
        <v>12915</v>
      </c>
      <c r="C1856" s="123" t="s">
        <v>261</v>
      </c>
      <c r="D1856" s="117" t="s">
        <v>22555</v>
      </c>
      <c r="E1856" s="117" t="s">
        <v>21845</v>
      </c>
      <c r="F1856" s="118" t="s">
        <v>23218</v>
      </c>
      <c r="G1856" s="126">
        <v>515</v>
      </c>
      <c r="H1856" s="120" t="s">
        <v>25763</v>
      </c>
      <c r="I1856" s="5">
        <f>VLOOKUP(A1856,Population!$A$5:$L$3146,12,FALSE)*'National Throughput'!$C$14</f>
        <v>2.1473961254792642E-4</v>
      </c>
      <c r="J1856" s="118" t="s">
        <v>21802</v>
      </c>
      <c r="K1856" s="114">
        <f>'Emissions Factors'!$B$2</f>
        <v>10</v>
      </c>
      <c r="L1856" s="118" t="s">
        <v>21801</v>
      </c>
      <c r="M1856" s="118" t="s">
        <v>21802</v>
      </c>
      <c r="N1856" s="113">
        <f t="shared" si="84"/>
        <v>2.1473961254792643E-3</v>
      </c>
      <c r="O1856" s="126" t="s">
        <v>21801</v>
      </c>
      <c r="P1856" s="138">
        <f>VLOOKUP(A1856,Population!$A$5:$L$3146,12,FALSE)*'National Throughput'!$C$17</f>
        <v>465.8758437511259</v>
      </c>
      <c r="Q1856" s="118" t="s">
        <v>21806</v>
      </c>
      <c r="R1856" s="2">
        <f>'Emissions Factors'!$B$3</f>
        <v>9.9208017983194906E-5</v>
      </c>
      <c r="S1856" s="118" t="s">
        <v>21801</v>
      </c>
      <c r="T1856" s="118" t="s">
        <v>21806</v>
      </c>
      <c r="U1856" s="104">
        <f t="shared" si="85"/>
        <v>4.6218619084797796E-2</v>
      </c>
      <c r="V1856" s="126" t="s">
        <v>21801</v>
      </c>
      <c r="W1856" s="113">
        <f t="shared" si="86"/>
        <v>4.8366015210277058E-2</v>
      </c>
      <c r="X1856" s="126" t="s">
        <v>21801</v>
      </c>
    </row>
    <row r="1857" spans="1:24" x14ac:dyDescent="0.25">
      <c r="A1857" s="123" t="s">
        <v>13104</v>
      </c>
      <c r="B1857" s="123" t="s">
        <v>12915</v>
      </c>
      <c r="C1857" s="123" t="s">
        <v>270</v>
      </c>
      <c r="D1857" s="117" t="s">
        <v>22074</v>
      </c>
      <c r="E1857" s="117" t="s">
        <v>21845</v>
      </c>
      <c r="F1857" s="118" t="s">
        <v>23218</v>
      </c>
      <c r="G1857" s="126">
        <v>515</v>
      </c>
      <c r="H1857" s="120" t="s">
        <v>25764</v>
      </c>
      <c r="I1857" s="5">
        <f>VLOOKUP(A1857,Population!$A$5:$L$3146,12,FALSE)*'National Throughput'!$C$14</f>
        <v>2.4061702258199746E-4</v>
      </c>
      <c r="J1857" s="118" t="s">
        <v>21802</v>
      </c>
      <c r="K1857" s="114">
        <f>'Emissions Factors'!$B$2</f>
        <v>10</v>
      </c>
      <c r="L1857" s="118" t="s">
        <v>21801</v>
      </c>
      <c r="M1857" s="118" t="s">
        <v>21802</v>
      </c>
      <c r="N1857" s="113">
        <f t="shared" si="84"/>
        <v>2.4061702258199747E-3</v>
      </c>
      <c r="O1857" s="126" t="s">
        <v>21801</v>
      </c>
      <c r="P1857" s="138">
        <f>VLOOKUP(A1857,Population!$A$5:$L$3146,12,FALSE)*'National Throughput'!$C$17</f>
        <v>522.0166744561551</v>
      </c>
      <c r="Q1857" s="118" t="s">
        <v>21806</v>
      </c>
      <c r="R1857" s="2">
        <f>'Emissions Factors'!$B$3</f>
        <v>9.9208017983194906E-5</v>
      </c>
      <c r="S1857" s="118" t="s">
        <v>21801</v>
      </c>
      <c r="T1857" s="118" t="s">
        <v>21806</v>
      </c>
      <c r="U1857" s="104">
        <f t="shared" si="85"/>
        <v>5.1788239626973834E-2</v>
      </c>
      <c r="V1857" s="126" t="s">
        <v>21801</v>
      </c>
      <c r="W1857" s="113">
        <f t="shared" si="86"/>
        <v>5.4194409852793807E-2</v>
      </c>
      <c r="X1857" s="126" t="s">
        <v>21801</v>
      </c>
    </row>
    <row r="1858" spans="1:24" x14ac:dyDescent="0.25">
      <c r="A1858" s="123" t="s">
        <v>13112</v>
      </c>
      <c r="B1858" s="123" t="s">
        <v>12915</v>
      </c>
      <c r="C1858" s="123" t="s">
        <v>278</v>
      </c>
      <c r="D1858" s="117" t="s">
        <v>21848</v>
      </c>
      <c r="E1858" s="117" t="s">
        <v>21845</v>
      </c>
      <c r="F1858" s="118" t="s">
        <v>23218</v>
      </c>
      <c r="G1858" s="126">
        <v>515</v>
      </c>
      <c r="H1858" s="120" t="s">
        <v>25765</v>
      </c>
      <c r="I1858" s="5">
        <f>VLOOKUP(A1858,Population!$A$5:$L$3146,12,FALSE)*'National Throughput'!$C$14</f>
        <v>2.4931719203287162E-3</v>
      </c>
      <c r="J1858" s="118" t="s">
        <v>21802</v>
      </c>
      <c r="K1858" s="114">
        <f>'Emissions Factors'!$B$2</f>
        <v>10</v>
      </c>
      <c r="L1858" s="118" t="s">
        <v>21801</v>
      </c>
      <c r="M1858" s="118" t="s">
        <v>21802</v>
      </c>
      <c r="N1858" s="113">
        <f t="shared" si="84"/>
        <v>2.4931719203287163E-2</v>
      </c>
      <c r="O1858" s="126" t="s">
        <v>21801</v>
      </c>
      <c r="P1858" s="138">
        <f>VLOOKUP(A1858,Population!$A$5:$L$3146,12,FALSE)*'National Throughput'!$C$17</f>
        <v>5408.9162135399001</v>
      </c>
      <c r="Q1858" s="118" t="s">
        <v>21806</v>
      </c>
      <c r="R1858" s="2">
        <f>'Emissions Factors'!$B$3</f>
        <v>9.9208017983194906E-5</v>
      </c>
      <c r="S1858" s="118" t="s">
        <v>21801</v>
      </c>
      <c r="T1858" s="118" t="s">
        <v>21806</v>
      </c>
      <c r="U1858" s="104">
        <f t="shared" si="85"/>
        <v>0.53660785698246094</v>
      </c>
      <c r="V1858" s="126" t="s">
        <v>21801</v>
      </c>
      <c r="W1858" s="113">
        <f t="shared" si="86"/>
        <v>0.56153957618574812</v>
      </c>
      <c r="X1858" s="126" t="s">
        <v>21801</v>
      </c>
    </row>
    <row r="1859" spans="1:24" x14ac:dyDescent="0.25">
      <c r="A1859" s="123" t="s">
        <v>13120</v>
      </c>
      <c r="B1859" s="123" t="s">
        <v>12915</v>
      </c>
      <c r="C1859" s="123" t="s">
        <v>287</v>
      </c>
      <c r="D1859" s="117" t="s">
        <v>22079</v>
      </c>
      <c r="E1859" s="117" t="s">
        <v>21845</v>
      </c>
      <c r="F1859" s="118" t="s">
        <v>23218</v>
      </c>
      <c r="G1859" s="126">
        <v>515</v>
      </c>
      <c r="H1859" s="120" t="s">
        <v>25766</v>
      </c>
      <c r="I1859" s="5">
        <f>VLOOKUP(A1859,Population!$A$5:$L$3146,12,FALSE)*'National Throughput'!$C$14</f>
        <v>1.6550836362405521E-4</v>
      </c>
      <c r="J1859" s="118" t="s">
        <v>21802</v>
      </c>
      <c r="K1859" s="114">
        <f>'Emissions Factors'!$B$2</f>
        <v>10</v>
      </c>
      <c r="L1859" s="118" t="s">
        <v>21801</v>
      </c>
      <c r="M1859" s="118" t="s">
        <v>21802</v>
      </c>
      <c r="N1859" s="113">
        <f t="shared" si="84"/>
        <v>1.6550836362405521E-3</v>
      </c>
      <c r="O1859" s="126" t="s">
        <v>21801</v>
      </c>
      <c r="P1859" s="138">
        <f>VLOOKUP(A1859,Population!$A$5:$L$3146,12,FALSE)*'National Throughput'!$C$17</f>
        <v>359.0690494238271</v>
      </c>
      <c r="Q1859" s="118" t="s">
        <v>21806</v>
      </c>
      <c r="R1859" s="2">
        <f>'Emissions Factors'!$B$3</f>
        <v>9.9208017983194906E-5</v>
      </c>
      <c r="S1859" s="118" t="s">
        <v>21801</v>
      </c>
      <c r="T1859" s="118" t="s">
        <v>21806</v>
      </c>
      <c r="U1859" s="104">
        <f t="shared" si="85"/>
        <v>3.562252871244774E-2</v>
      </c>
      <c r="V1859" s="126" t="s">
        <v>21801</v>
      </c>
      <c r="W1859" s="113">
        <f t="shared" si="86"/>
        <v>3.7277612348688295E-2</v>
      </c>
      <c r="X1859" s="126" t="s">
        <v>21801</v>
      </c>
    </row>
    <row r="1860" spans="1:24" x14ac:dyDescent="0.25">
      <c r="A1860" s="123" t="s">
        <v>13128</v>
      </c>
      <c r="B1860" s="123" t="s">
        <v>12915</v>
      </c>
      <c r="C1860" s="123" t="s">
        <v>295</v>
      </c>
      <c r="D1860" s="117" t="s">
        <v>22360</v>
      </c>
      <c r="E1860" s="117" t="s">
        <v>21845</v>
      </c>
      <c r="F1860" s="118" t="s">
        <v>23218</v>
      </c>
      <c r="G1860" s="126">
        <v>515</v>
      </c>
      <c r="H1860" s="120" t="s">
        <v>25767</v>
      </c>
      <c r="I1860" s="5">
        <f>VLOOKUP(A1860,Population!$A$5:$L$3146,12,FALSE)*'National Throughput'!$C$14</f>
        <v>4.517248870918646E-3</v>
      </c>
      <c r="J1860" s="118" t="s">
        <v>21802</v>
      </c>
      <c r="K1860" s="114">
        <f>'Emissions Factors'!$B$2</f>
        <v>10</v>
      </c>
      <c r="L1860" s="118" t="s">
        <v>21801</v>
      </c>
      <c r="M1860" s="118" t="s">
        <v>21802</v>
      </c>
      <c r="N1860" s="113">
        <f t="shared" ref="N1860:N1923" si="87">I1860*K1860</f>
        <v>4.5172488709186456E-2</v>
      </c>
      <c r="O1860" s="126" t="s">
        <v>21801</v>
      </c>
      <c r="P1860" s="138">
        <f>VLOOKUP(A1860,Population!$A$5:$L$3146,12,FALSE)*'National Throughput'!$C$17</f>
        <v>9800.1347036209227</v>
      </c>
      <c r="Q1860" s="118" t="s">
        <v>21806</v>
      </c>
      <c r="R1860" s="2">
        <f>'Emissions Factors'!$B$3</f>
        <v>9.9208017983194906E-5</v>
      </c>
      <c r="S1860" s="118" t="s">
        <v>21801</v>
      </c>
      <c r="T1860" s="118" t="s">
        <v>21806</v>
      </c>
      <c r="U1860" s="104">
        <f t="shared" ref="U1860:U1923" si="88">P1860*R1860</f>
        <v>0.97225193991455694</v>
      </c>
      <c r="V1860" s="126" t="s">
        <v>21801</v>
      </c>
      <c r="W1860" s="113">
        <f t="shared" ref="W1860:W1923" si="89">N1860+U1860</f>
        <v>1.0174244286237435</v>
      </c>
      <c r="X1860" s="126" t="s">
        <v>21801</v>
      </c>
    </row>
    <row r="1861" spans="1:24" x14ac:dyDescent="0.25">
      <c r="A1861" s="123" t="s">
        <v>13136</v>
      </c>
      <c r="B1861" s="123" t="s">
        <v>12915</v>
      </c>
      <c r="C1861" s="123" t="s">
        <v>304</v>
      </c>
      <c r="D1861" s="117" t="s">
        <v>23229</v>
      </c>
      <c r="E1861" s="117" t="s">
        <v>21845</v>
      </c>
      <c r="F1861" s="118" t="s">
        <v>23218</v>
      </c>
      <c r="G1861" s="126">
        <v>515</v>
      </c>
      <c r="H1861" s="120" t="s">
        <v>25768</v>
      </c>
      <c r="I1861" s="5">
        <f>VLOOKUP(A1861,Population!$A$5:$L$3146,12,FALSE)*'National Throughput'!$C$14</f>
        <v>5.4403672056571161E-3</v>
      </c>
      <c r="J1861" s="118" t="s">
        <v>21802</v>
      </c>
      <c r="K1861" s="114">
        <f>'Emissions Factors'!$B$2</f>
        <v>10</v>
      </c>
      <c r="L1861" s="118" t="s">
        <v>21801</v>
      </c>
      <c r="M1861" s="118" t="s">
        <v>21802</v>
      </c>
      <c r="N1861" s="113">
        <f t="shared" si="87"/>
        <v>5.4403672056571165E-2</v>
      </c>
      <c r="O1861" s="126" t="s">
        <v>21801</v>
      </c>
      <c r="P1861" s="138">
        <f>VLOOKUP(A1861,Population!$A$5:$L$3146,12,FALSE)*'National Throughput'!$C$17</f>
        <v>11802.832426578008</v>
      </c>
      <c r="Q1861" s="118" t="s">
        <v>21806</v>
      </c>
      <c r="R1861" s="2">
        <f>'Emissions Factors'!$B$3</f>
        <v>9.9208017983194906E-5</v>
      </c>
      <c r="S1861" s="118" t="s">
        <v>21801</v>
      </c>
      <c r="T1861" s="118" t="s">
        <v>21806</v>
      </c>
      <c r="U1861" s="104">
        <f t="shared" si="88"/>
        <v>1.1709356116285869</v>
      </c>
      <c r="V1861" s="126" t="s">
        <v>21801</v>
      </c>
      <c r="W1861" s="113">
        <f t="shared" si="89"/>
        <v>1.2253392836851582</v>
      </c>
      <c r="X1861" s="126" t="s">
        <v>21801</v>
      </c>
    </row>
    <row r="1862" spans="1:24" x14ac:dyDescent="0.25">
      <c r="A1862" s="123" t="s">
        <v>13143</v>
      </c>
      <c r="B1862" s="123" t="s">
        <v>12915</v>
      </c>
      <c r="C1862" s="123" t="s">
        <v>312</v>
      </c>
      <c r="D1862" s="117" t="s">
        <v>23230</v>
      </c>
      <c r="E1862" s="117" t="s">
        <v>21845</v>
      </c>
      <c r="F1862" s="118" t="s">
        <v>23218</v>
      </c>
      <c r="G1862" s="126">
        <v>515</v>
      </c>
      <c r="H1862" s="120" t="s">
        <v>25769</v>
      </c>
      <c r="I1862" s="5">
        <f>VLOOKUP(A1862,Population!$A$5:$L$3146,12,FALSE)*'National Throughput'!$C$14</f>
        <v>7.099414078793546E-4</v>
      </c>
      <c r="J1862" s="118" t="s">
        <v>21802</v>
      </c>
      <c r="K1862" s="114">
        <f>'Emissions Factors'!$B$2</f>
        <v>10</v>
      </c>
      <c r="L1862" s="118" t="s">
        <v>21801</v>
      </c>
      <c r="M1862" s="118" t="s">
        <v>21802</v>
      </c>
      <c r="N1862" s="113">
        <f t="shared" si="87"/>
        <v>7.0994140787935464E-3</v>
      </c>
      <c r="O1862" s="126" t="s">
        <v>21801</v>
      </c>
      <c r="P1862" s="138">
        <f>VLOOKUP(A1862,Population!$A$5:$L$3146,12,FALSE)*'National Throughput'!$C$17</f>
        <v>1540.212113104375</v>
      </c>
      <c r="Q1862" s="118" t="s">
        <v>21806</v>
      </c>
      <c r="R1862" s="2">
        <f>'Emissions Factors'!$B$3</f>
        <v>9.9208017983194906E-5</v>
      </c>
      <c r="S1862" s="118" t="s">
        <v>21801</v>
      </c>
      <c r="T1862" s="118" t="s">
        <v>21806</v>
      </c>
      <c r="U1862" s="104">
        <f t="shared" si="88"/>
        <v>0.15280139101479345</v>
      </c>
      <c r="V1862" s="126" t="s">
        <v>21801</v>
      </c>
      <c r="W1862" s="113">
        <f t="shared" si="89"/>
        <v>0.15990080509358701</v>
      </c>
      <c r="X1862" s="126" t="s">
        <v>21801</v>
      </c>
    </row>
    <row r="1863" spans="1:24" x14ac:dyDescent="0.25">
      <c r="A1863" s="123" t="s">
        <v>13151</v>
      </c>
      <c r="B1863" s="123" t="s">
        <v>12915</v>
      </c>
      <c r="C1863" s="123" t="s">
        <v>320</v>
      </c>
      <c r="D1863" s="117" t="s">
        <v>22519</v>
      </c>
      <c r="E1863" s="117" t="s">
        <v>21845</v>
      </c>
      <c r="F1863" s="118" t="s">
        <v>23218</v>
      </c>
      <c r="G1863" s="126">
        <v>515</v>
      </c>
      <c r="H1863" s="120" t="s">
        <v>25770</v>
      </c>
      <c r="I1863" s="5">
        <f>VLOOKUP(A1863,Population!$A$5:$L$3146,12,FALSE)*'National Throughput'!$C$14</f>
        <v>7.7426421072133555E-4</v>
      </c>
      <c r="J1863" s="118" t="s">
        <v>21802</v>
      </c>
      <c r="K1863" s="114">
        <f>'Emissions Factors'!$B$2</f>
        <v>10</v>
      </c>
      <c r="L1863" s="118" t="s">
        <v>21801</v>
      </c>
      <c r="M1863" s="118" t="s">
        <v>21802</v>
      </c>
      <c r="N1863" s="113">
        <f t="shared" si="87"/>
        <v>7.7426421072133555E-3</v>
      </c>
      <c r="O1863" s="126" t="s">
        <v>21801</v>
      </c>
      <c r="P1863" s="138">
        <f>VLOOKUP(A1863,Population!$A$5:$L$3146,12,FALSE)*'National Throughput'!$C$17</f>
        <v>1679.7599109740258</v>
      </c>
      <c r="Q1863" s="118" t="s">
        <v>21806</v>
      </c>
      <c r="R1863" s="2">
        <f>'Emissions Factors'!$B$3</f>
        <v>9.9208017983194906E-5</v>
      </c>
      <c r="S1863" s="118" t="s">
        <v>21801</v>
      </c>
      <c r="T1863" s="118" t="s">
        <v>21806</v>
      </c>
      <c r="U1863" s="104">
        <f t="shared" si="88"/>
        <v>0.16664565145536103</v>
      </c>
      <c r="V1863" s="126" t="s">
        <v>21801</v>
      </c>
      <c r="W1863" s="113">
        <f t="shared" si="89"/>
        <v>0.17438829356257438</v>
      </c>
      <c r="X1863" s="126" t="s">
        <v>21801</v>
      </c>
    </row>
    <row r="1864" spans="1:24" x14ac:dyDescent="0.25">
      <c r="A1864" s="123" t="s">
        <v>13159</v>
      </c>
      <c r="B1864" s="123" t="s">
        <v>12915</v>
      </c>
      <c r="C1864" s="123" t="s">
        <v>328</v>
      </c>
      <c r="D1864" s="117" t="s">
        <v>23231</v>
      </c>
      <c r="E1864" s="117" t="s">
        <v>21845</v>
      </c>
      <c r="F1864" s="118" t="s">
        <v>23218</v>
      </c>
      <c r="G1864" s="126">
        <v>515</v>
      </c>
      <c r="H1864" s="120" t="s">
        <v>25771</v>
      </c>
      <c r="I1864" s="5">
        <f>VLOOKUP(A1864,Population!$A$5:$L$3146,12,FALSE)*'National Throughput'!$C$14</f>
        <v>1.5566876356561633E-3</v>
      </c>
      <c r="J1864" s="118" t="s">
        <v>21802</v>
      </c>
      <c r="K1864" s="114">
        <f>'Emissions Factors'!$B$2</f>
        <v>10</v>
      </c>
      <c r="L1864" s="118" t="s">
        <v>21801</v>
      </c>
      <c r="M1864" s="118" t="s">
        <v>21802</v>
      </c>
      <c r="N1864" s="113">
        <f t="shared" si="87"/>
        <v>1.5566876356561633E-2</v>
      </c>
      <c r="O1864" s="126" t="s">
        <v>21801</v>
      </c>
      <c r="P1864" s="138">
        <f>VLOOKUP(A1864,Population!$A$5:$L$3146,12,FALSE)*'National Throughput'!$C$17</f>
        <v>3377.2211708559462</v>
      </c>
      <c r="Q1864" s="118" t="s">
        <v>21806</v>
      </c>
      <c r="R1864" s="2">
        <f>'Emissions Factors'!$B$3</f>
        <v>9.9208017983194906E-5</v>
      </c>
      <c r="S1864" s="118" t="s">
        <v>21801</v>
      </c>
      <c r="T1864" s="118" t="s">
        <v>21806</v>
      </c>
      <c r="U1864" s="104">
        <f t="shared" si="88"/>
        <v>0.33504741865150328</v>
      </c>
      <c r="V1864" s="126" t="s">
        <v>21801</v>
      </c>
      <c r="W1864" s="113">
        <f t="shared" si="89"/>
        <v>0.3506142950080649</v>
      </c>
      <c r="X1864" s="126" t="s">
        <v>21801</v>
      </c>
    </row>
    <row r="1865" spans="1:24" x14ac:dyDescent="0.25">
      <c r="A1865" s="123" t="s">
        <v>13167</v>
      </c>
      <c r="B1865" s="123" t="s">
        <v>12915</v>
      </c>
      <c r="C1865" s="123" t="s">
        <v>336</v>
      </c>
      <c r="D1865" s="117" t="s">
        <v>23232</v>
      </c>
      <c r="E1865" s="117" t="s">
        <v>21845</v>
      </c>
      <c r="F1865" s="118" t="s">
        <v>23218</v>
      </c>
      <c r="G1865" s="126">
        <v>515</v>
      </c>
      <c r="H1865" s="120" t="s">
        <v>25772</v>
      </c>
      <c r="I1865" s="5">
        <f>VLOOKUP(A1865,Population!$A$5:$L$3146,12,FALSE)*'National Throughput'!$C$14</f>
        <v>3.6476076353691766E-4</v>
      </c>
      <c r="J1865" s="118" t="s">
        <v>21802</v>
      </c>
      <c r="K1865" s="114">
        <f>'Emissions Factors'!$B$2</f>
        <v>10</v>
      </c>
      <c r="L1865" s="118" t="s">
        <v>21801</v>
      </c>
      <c r="M1865" s="118" t="s">
        <v>21802</v>
      </c>
      <c r="N1865" s="113">
        <f t="shared" si="87"/>
        <v>3.6476076353691767E-3</v>
      </c>
      <c r="O1865" s="126" t="s">
        <v>21801</v>
      </c>
      <c r="P1865" s="138">
        <f>VLOOKUP(A1865,Population!$A$5:$L$3146,12,FALSE)*'National Throughput'!$C$17</f>
        <v>791.34551126257657</v>
      </c>
      <c r="Q1865" s="118" t="s">
        <v>21806</v>
      </c>
      <c r="R1865" s="2">
        <f>'Emissions Factors'!$B$3</f>
        <v>9.9208017983194906E-5</v>
      </c>
      <c r="S1865" s="118" t="s">
        <v>21801</v>
      </c>
      <c r="T1865" s="118" t="s">
        <v>21806</v>
      </c>
      <c r="U1865" s="104">
        <f t="shared" si="88"/>
        <v>7.8507819712258259E-2</v>
      </c>
      <c r="V1865" s="126" t="s">
        <v>21801</v>
      </c>
      <c r="W1865" s="113">
        <f t="shared" si="89"/>
        <v>8.215542734762743E-2</v>
      </c>
      <c r="X1865" s="126" t="s">
        <v>21801</v>
      </c>
    </row>
    <row r="1866" spans="1:24" x14ac:dyDescent="0.25">
      <c r="A1866" s="123" t="s">
        <v>13175</v>
      </c>
      <c r="B1866" s="123" t="s">
        <v>12915</v>
      </c>
      <c r="C1866" s="123" t="s">
        <v>344</v>
      </c>
      <c r="D1866" s="117" t="s">
        <v>22232</v>
      </c>
      <c r="E1866" s="117" t="s">
        <v>21845</v>
      </c>
      <c r="F1866" s="118" t="s">
        <v>23218</v>
      </c>
      <c r="G1866" s="126">
        <v>515</v>
      </c>
      <c r="H1866" s="120" t="s">
        <v>25773</v>
      </c>
      <c r="I1866" s="5">
        <f>VLOOKUP(A1866,Population!$A$5:$L$3146,12,FALSE)*'National Throughput'!$C$14</f>
        <v>1.2504777125021301E-3</v>
      </c>
      <c r="J1866" s="118" t="s">
        <v>21802</v>
      </c>
      <c r="K1866" s="114">
        <f>'Emissions Factors'!$B$2</f>
        <v>10</v>
      </c>
      <c r="L1866" s="118" t="s">
        <v>21801</v>
      </c>
      <c r="M1866" s="118" t="s">
        <v>21802</v>
      </c>
      <c r="N1866" s="113">
        <f t="shared" si="87"/>
        <v>1.2504777125021301E-2</v>
      </c>
      <c r="O1866" s="126" t="s">
        <v>21801</v>
      </c>
      <c r="P1866" s="138">
        <f>VLOOKUP(A1866,Population!$A$5:$L$3146,12,FALSE)*'National Throughput'!$C$17</f>
        <v>2712.9012318297259</v>
      </c>
      <c r="Q1866" s="118" t="s">
        <v>21806</v>
      </c>
      <c r="R1866" s="2">
        <f>'Emissions Factors'!$B$3</f>
        <v>9.9208017983194906E-5</v>
      </c>
      <c r="S1866" s="118" t="s">
        <v>21801</v>
      </c>
      <c r="T1866" s="118" t="s">
        <v>21806</v>
      </c>
      <c r="U1866" s="104">
        <f t="shared" si="88"/>
        <v>0.26914155419399505</v>
      </c>
      <c r="V1866" s="126" t="s">
        <v>21801</v>
      </c>
      <c r="W1866" s="113">
        <f t="shared" si="89"/>
        <v>0.28164633131901634</v>
      </c>
      <c r="X1866" s="126" t="s">
        <v>21801</v>
      </c>
    </row>
    <row r="1867" spans="1:24" x14ac:dyDescent="0.25">
      <c r="A1867" s="123" t="s">
        <v>13182</v>
      </c>
      <c r="B1867" s="123" t="s">
        <v>12915</v>
      </c>
      <c r="C1867" s="123" t="s">
        <v>353</v>
      </c>
      <c r="D1867" s="117" t="s">
        <v>22821</v>
      </c>
      <c r="E1867" s="117" t="s">
        <v>21845</v>
      </c>
      <c r="F1867" s="118" t="s">
        <v>23218</v>
      </c>
      <c r="G1867" s="126">
        <v>515</v>
      </c>
      <c r="H1867" s="120" t="s">
        <v>25774</v>
      </c>
      <c r="I1867" s="5">
        <f>VLOOKUP(A1867,Population!$A$5:$L$3146,12,FALSE)*'National Throughput'!$C$14</f>
        <v>1.3959105523197199E-4</v>
      </c>
      <c r="J1867" s="118" t="s">
        <v>21802</v>
      </c>
      <c r="K1867" s="114">
        <f>'Emissions Factors'!$B$2</f>
        <v>10</v>
      </c>
      <c r="L1867" s="118" t="s">
        <v>21801</v>
      </c>
      <c r="M1867" s="118" t="s">
        <v>21802</v>
      </c>
      <c r="N1867" s="113">
        <f t="shared" si="87"/>
        <v>1.3959105523197199E-3</v>
      </c>
      <c r="O1867" s="126" t="s">
        <v>21801</v>
      </c>
      <c r="P1867" s="138">
        <f>VLOOKUP(A1867,Population!$A$5:$L$3146,12,FALSE)*'National Throughput'!$C$17</f>
        <v>302.84165955543415</v>
      </c>
      <c r="Q1867" s="118" t="s">
        <v>21806</v>
      </c>
      <c r="R1867" s="2">
        <f>'Emissions Factors'!$B$3</f>
        <v>9.9208017983194906E-5</v>
      </c>
      <c r="S1867" s="118" t="s">
        <v>21801</v>
      </c>
      <c r="T1867" s="118" t="s">
        <v>21806</v>
      </c>
      <c r="U1867" s="104">
        <f t="shared" si="88"/>
        <v>3.00443208072361E-2</v>
      </c>
      <c r="V1867" s="126" t="s">
        <v>21801</v>
      </c>
      <c r="W1867" s="113">
        <f t="shared" si="89"/>
        <v>3.1440231359555822E-2</v>
      </c>
      <c r="X1867" s="126" t="s">
        <v>21801</v>
      </c>
    </row>
    <row r="1868" spans="1:24" x14ac:dyDescent="0.25">
      <c r="A1868" s="123" t="s">
        <v>13189</v>
      </c>
      <c r="B1868" s="123" t="s">
        <v>12915</v>
      </c>
      <c r="C1868" s="123" t="s">
        <v>362</v>
      </c>
      <c r="D1868" s="117" t="s">
        <v>23233</v>
      </c>
      <c r="E1868" s="117" t="s">
        <v>21845</v>
      </c>
      <c r="F1868" s="118" t="s">
        <v>23218</v>
      </c>
      <c r="G1868" s="126">
        <v>515</v>
      </c>
      <c r="H1868" s="120" t="s">
        <v>25775</v>
      </c>
      <c r="I1868" s="5">
        <f>VLOOKUP(A1868,Population!$A$5:$L$3146,12,FALSE)*'National Throughput'!$C$14</f>
        <v>4.020191801939651E-4</v>
      </c>
      <c r="J1868" s="118" t="s">
        <v>21802</v>
      </c>
      <c r="K1868" s="114">
        <f>'Emissions Factors'!$B$2</f>
        <v>10</v>
      </c>
      <c r="L1868" s="118" t="s">
        <v>21801</v>
      </c>
      <c r="M1868" s="118" t="s">
        <v>21802</v>
      </c>
      <c r="N1868" s="113">
        <f t="shared" si="87"/>
        <v>4.0201918019396512E-3</v>
      </c>
      <c r="O1868" s="126" t="s">
        <v>21801</v>
      </c>
      <c r="P1868" s="138">
        <f>VLOOKUP(A1868,Population!$A$5:$L$3146,12,FALSE)*'National Throughput'!$C$17</f>
        <v>872.17734331712586</v>
      </c>
      <c r="Q1868" s="118" t="s">
        <v>21806</v>
      </c>
      <c r="R1868" s="2">
        <f>'Emissions Factors'!$B$3</f>
        <v>9.9208017983194906E-5</v>
      </c>
      <c r="S1868" s="118" t="s">
        <v>21801</v>
      </c>
      <c r="T1868" s="118" t="s">
        <v>21806</v>
      </c>
      <c r="U1868" s="104">
        <f t="shared" si="88"/>
        <v>8.652698556034058E-2</v>
      </c>
      <c r="V1868" s="126" t="s">
        <v>21801</v>
      </c>
      <c r="W1868" s="113">
        <f t="shared" si="89"/>
        <v>9.0547177362280226E-2</v>
      </c>
      <c r="X1868" s="126" t="s">
        <v>21801</v>
      </c>
    </row>
    <row r="1869" spans="1:24" x14ac:dyDescent="0.25">
      <c r="A1869" s="123" t="s">
        <v>13197</v>
      </c>
      <c r="B1869" s="123" t="s">
        <v>12915</v>
      </c>
      <c r="C1869" s="123" t="s">
        <v>370</v>
      </c>
      <c r="D1869" s="117" t="s">
        <v>22936</v>
      </c>
      <c r="E1869" s="117" t="s">
        <v>21845</v>
      </c>
      <c r="F1869" s="118" t="s">
        <v>23218</v>
      </c>
      <c r="G1869" s="126">
        <v>515</v>
      </c>
      <c r="H1869" s="120" t="s">
        <v>25776</v>
      </c>
      <c r="I1869" s="5">
        <f>VLOOKUP(A1869,Population!$A$5:$L$3146,12,FALSE)*'National Throughput'!$C$14</f>
        <v>2.0324223571408119E-4</v>
      </c>
      <c r="J1869" s="118" t="s">
        <v>21802</v>
      </c>
      <c r="K1869" s="114">
        <f>'Emissions Factors'!$B$2</f>
        <v>10</v>
      </c>
      <c r="L1869" s="118" t="s">
        <v>21801</v>
      </c>
      <c r="M1869" s="118" t="s">
        <v>21802</v>
      </c>
      <c r="N1869" s="113">
        <f t="shared" si="87"/>
        <v>2.032422357140812E-3</v>
      </c>
      <c r="O1869" s="126" t="s">
        <v>21801</v>
      </c>
      <c r="P1869" s="138">
        <f>VLOOKUP(A1869,Population!$A$5:$L$3146,12,FALSE)*'National Throughput'!$C$17</f>
        <v>440.93237817512812</v>
      </c>
      <c r="Q1869" s="118" t="s">
        <v>21806</v>
      </c>
      <c r="R1869" s="2">
        <f>'Emissions Factors'!$B$3</f>
        <v>9.9208017983194906E-5</v>
      </c>
      <c r="S1869" s="118" t="s">
        <v>21801</v>
      </c>
      <c r="T1869" s="118" t="s">
        <v>21806</v>
      </c>
      <c r="U1869" s="104">
        <f t="shared" si="88"/>
        <v>4.3744027303371007E-2</v>
      </c>
      <c r="V1869" s="126" t="s">
        <v>21801</v>
      </c>
      <c r="W1869" s="113">
        <f t="shared" si="89"/>
        <v>4.5776449660511816E-2</v>
      </c>
      <c r="X1869" s="126" t="s">
        <v>21801</v>
      </c>
    </row>
    <row r="1870" spans="1:24" x14ac:dyDescent="0.25">
      <c r="A1870" s="123" t="s">
        <v>13205</v>
      </c>
      <c r="B1870" s="123" t="s">
        <v>12915</v>
      </c>
      <c r="C1870" s="123" t="s">
        <v>378</v>
      </c>
      <c r="D1870" s="117" t="s">
        <v>22367</v>
      </c>
      <c r="E1870" s="117" t="s">
        <v>21845</v>
      </c>
      <c r="F1870" s="118" t="s">
        <v>23218</v>
      </c>
      <c r="G1870" s="126">
        <v>515</v>
      </c>
      <c r="H1870" s="120" t="s">
        <v>25777</v>
      </c>
      <c r="I1870" s="5">
        <f>VLOOKUP(A1870,Population!$A$5:$L$3146,12,FALSE)*'National Throughput'!$C$14</f>
        <v>3.3078066196320498E-4</v>
      </c>
      <c r="J1870" s="118" t="s">
        <v>21802</v>
      </c>
      <c r="K1870" s="114">
        <f>'Emissions Factors'!$B$2</f>
        <v>10</v>
      </c>
      <c r="L1870" s="118" t="s">
        <v>21801</v>
      </c>
      <c r="M1870" s="118" t="s">
        <v>21802</v>
      </c>
      <c r="N1870" s="113">
        <f t="shared" si="87"/>
        <v>3.3078066196320496E-3</v>
      </c>
      <c r="O1870" s="126" t="s">
        <v>21801</v>
      </c>
      <c r="P1870" s="138">
        <f>VLOOKUP(A1870,Population!$A$5:$L$3146,12,FALSE)*'National Throughput'!$C$17</f>
        <v>717.6259571310851</v>
      </c>
      <c r="Q1870" s="118" t="s">
        <v>21806</v>
      </c>
      <c r="R1870" s="2">
        <f>'Emissions Factors'!$B$3</f>
        <v>9.9208017983194906E-5</v>
      </c>
      <c r="S1870" s="118" t="s">
        <v>21801</v>
      </c>
      <c r="T1870" s="118" t="s">
        <v>21806</v>
      </c>
      <c r="U1870" s="104">
        <f t="shared" si="88"/>
        <v>7.119424886026815E-2</v>
      </c>
      <c r="V1870" s="126" t="s">
        <v>21801</v>
      </c>
      <c r="W1870" s="113">
        <f t="shared" si="89"/>
        <v>7.45020554799002E-2</v>
      </c>
      <c r="X1870" s="126" t="s">
        <v>21801</v>
      </c>
    </row>
    <row r="1871" spans="1:24" x14ac:dyDescent="0.25">
      <c r="A1871" s="123" t="s">
        <v>13213</v>
      </c>
      <c r="B1871" s="123" t="s">
        <v>12915</v>
      </c>
      <c r="C1871" s="123" t="s">
        <v>386</v>
      </c>
      <c r="D1871" s="117" t="s">
        <v>23234</v>
      </c>
      <c r="E1871" s="117" t="s">
        <v>21845</v>
      </c>
      <c r="F1871" s="118" t="s">
        <v>23218</v>
      </c>
      <c r="G1871" s="126">
        <v>515</v>
      </c>
      <c r="H1871" s="120" t="s">
        <v>25778</v>
      </c>
      <c r="I1871" s="5">
        <f>VLOOKUP(A1871,Population!$A$5:$L$3146,12,FALSE)*'National Throughput'!$C$14</f>
        <v>7.7189358328277813E-3</v>
      </c>
      <c r="J1871" s="118" t="s">
        <v>21802</v>
      </c>
      <c r="K1871" s="114">
        <f>'Emissions Factors'!$B$2</f>
        <v>10</v>
      </c>
      <c r="L1871" s="118" t="s">
        <v>21801</v>
      </c>
      <c r="M1871" s="118" t="s">
        <v>21802</v>
      </c>
      <c r="N1871" s="113">
        <f t="shared" si="87"/>
        <v>7.7189358328277807E-2</v>
      </c>
      <c r="O1871" s="126" t="s">
        <v>21801</v>
      </c>
      <c r="P1871" s="138">
        <f>VLOOKUP(A1871,Population!$A$5:$L$3146,12,FALSE)*'National Throughput'!$C$17</f>
        <v>16746.168540174942</v>
      </c>
      <c r="Q1871" s="118" t="s">
        <v>21806</v>
      </c>
      <c r="R1871" s="2">
        <f>'Emissions Factors'!$B$3</f>
        <v>9.9208017983194906E-5</v>
      </c>
      <c r="S1871" s="118" t="s">
        <v>21801</v>
      </c>
      <c r="T1871" s="118" t="s">
        <v>21806</v>
      </c>
      <c r="U1871" s="104">
        <f t="shared" si="88"/>
        <v>1.6613541896832884</v>
      </c>
      <c r="V1871" s="126" t="s">
        <v>21801</v>
      </c>
      <c r="W1871" s="113">
        <f t="shared" si="89"/>
        <v>1.7385435480115663</v>
      </c>
      <c r="X1871" s="126" t="s">
        <v>21801</v>
      </c>
    </row>
    <row r="1872" spans="1:24" x14ac:dyDescent="0.25">
      <c r="A1872" s="123" t="s">
        <v>13221</v>
      </c>
      <c r="B1872" s="123" t="s">
        <v>12915</v>
      </c>
      <c r="C1872" s="123" t="s">
        <v>395</v>
      </c>
      <c r="D1872" s="117" t="s">
        <v>23235</v>
      </c>
      <c r="E1872" s="117" t="s">
        <v>21845</v>
      </c>
      <c r="F1872" s="118" t="s">
        <v>23218</v>
      </c>
      <c r="G1872" s="126">
        <v>515</v>
      </c>
      <c r="H1872" s="120" t="s">
        <v>25779</v>
      </c>
      <c r="I1872" s="5">
        <f>VLOOKUP(A1872,Population!$A$5:$L$3146,12,FALSE)*'National Throughput'!$C$14</f>
        <v>5.3122668775326546E-4</v>
      </c>
      <c r="J1872" s="118" t="s">
        <v>21802</v>
      </c>
      <c r="K1872" s="114">
        <f>'Emissions Factors'!$B$2</f>
        <v>10</v>
      </c>
      <c r="L1872" s="118" t="s">
        <v>21801</v>
      </c>
      <c r="M1872" s="118" t="s">
        <v>21802</v>
      </c>
      <c r="N1872" s="113">
        <f t="shared" si="87"/>
        <v>5.3122668775326546E-3</v>
      </c>
      <c r="O1872" s="126" t="s">
        <v>21801</v>
      </c>
      <c r="P1872" s="138">
        <f>VLOOKUP(A1872,Population!$A$5:$L$3146,12,FALSE)*'National Throughput'!$C$17</f>
        <v>1152.4919806071346</v>
      </c>
      <c r="Q1872" s="118" t="s">
        <v>21806</v>
      </c>
      <c r="R1872" s="2">
        <f>'Emissions Factors'!$B$3</f>
        <v>9.9208017983194906E-5</v>
      </c>
      <c r="S1872" s="118" t="s">
        <v>21801</v>
      </c>
      <c r="T1872" s="118" t="s">
        <v>21806</v>
      </c>
      <c r="U1872" s="104">
        <f t="shared" si="88"/>
        <v>0.11433644513756053</v>
      </c>
      <c r="V1872" s="126" t="s">
        <v>21801</v>
      </c>
      <c r="W1872" s="113">
        <f t="shared" si="89"/>
        <v>0.11964871201509318</v>
      </c>
      <c r="X1872" s="126" t="s">
        <v>21801</v>
      </c>
    </row>
    <row r="1873" spans="1:24" x14ac:dyDescent="0.25">
      <c r="A1873" s="123" t="s">
        <v>13229</v>
      </c>
      <c r="B1873" s="123" t="s">
        <v>12915</v>
      </c>
      <c r="C1873" s="123" t="s">
        <v>403</v>
      </c>
      <c r="D1873" s="117" t="s">
        <v>22457</v>
      </c>
      <c r="E1873" s="117" t="s">
        <v>21845</v>
      </c>
      <c r="F1873" s="118" t="s">
        <v>23218</v>
      </c>
      <c r="G1873" s="126">
        <v>515</v>
      </c>
      <c r="H1873" s="120" t="s">
        <v>25780</v>
      </c>
      <c r="I1873" s="5">
        <f>VLOOKUP(A1873,Population!$A$5:$L$3146,12,FALSE)*'National Throughput'!$C$14</f>
        <v>1.5735879151374923E-3</v>
      </c>
      <c r="J1873" s="118" t="s">
        <v>21802</v>
      </c>
      <c r="K1873" s="114">
        <f>'Emissions Factors'!$B$2</f>
        <v>10</v>
      </c>
      <c r="L1873" s="118" t="s">
        <v>21801</v>
      </c>
      <c r="M1873" s="118" t="s">
        <v>21802</v>
      </c>
      <c r="N1873" s="113">
        <f t="shared" si="87"/>
        <v>1.5735879151374921E-2</v>
      </c>
      <c r="O1873" s="126" t="s">
        <v>21801</v>
      </c>
      <c r="P1873" s="138">
        <f>VLOOKUP(A1873,Population!$A$5:$L$3146,12,FALSE)*'National Throughput'!$C$17</f>
        <v>3413.8861898041237</v>
      </c>
      <c r="Q1873" s="118" t="s">
        <v>21806</v>
      </c>
      <c r="R1873" s="2">
        <f>'Emissions Factors'!$B$3</f>
        <v>9.9208017983194906E-5</v>
      </c>
      <c r="S1873" s="118" t="s">
        <v>21801</v>
      </c>
      <c r="T1873" s="118" t="s">
        <v>21806</v>
      </c>
      <c r="U1873" s="104">
        <f t="shared" si="88"/>
        <v>0.33868488251066825</v>
      </c>
      <c r="V1873" s="126" t="s">
        <v>21801</v>
      </c>
      <c r="W1873" s="113">
        <f t="shared" si="89"/>
        <v>0.35442076166204317</v>
      </c>
      <c r="X1873" s="126" t="s">
        <v>21801</v>
      </c>
    </row>
    <row r="1874" spans="1:24" x14ac:dyDescent="0.25">
      <c r="A1874" s="123" t="s">
        <v>13236</v>
      </c>
      <c r="B1874" s="123" t="s">
        <v>12915</v>
      </c>
      <c r="C1874" s="123" t="s">
        <v>411</v>
      </c>
      <c r="D1874" s="117" t="s">
        <v>23236</v>
      </c>
      <c r="E1874" s="117" t="s">
        <v>21845</v>
      </c>
      <c r="F1874" s="118" t="s">
        <v>23218</v>
      </c>
      <c r="G1874" s="126">
        <v>515</v>
      </c>
      <c r="H1874" s="120" t="s">
        <v>25781</v>
      </c>
      <c r="I1874" s="5">
        <f>VLOOKUP(A1874,Population!$A$5:$L$3146,12,FALSE)*'National Throughput'!$C$14</f>
        <v>1.0768101346645827E-3</v>
      </c>
      <c r="J1874" s="118" t="s">
        <v>21802</v>
      </c>
      <c r="K1874" s="114">
        <f>'Emissions Factors'!$B$2</f>
        <v>10</v>
      </c>
      <c r="L1874" s="118" t="s">
        <v>21801</v>
      </c>
      <c r="M1874" s="118" t="s">
        <v>21802</v>
      </c>
      <c r="N1874" s="113">
        <f t="shared" si="87"/>
        <v>1.0768101346645827E-2</v>
      </c>
      <c r="O1874" s="126" t="s">
        <v>21801</v>
      </c>
      <c r="P1874" s="138">
        <f>VLOOKUP(A1874,Population!$A$5:$L$3146,12,FALSE)*'National Throughput'!$C$17</f>
        <v>2336.1308334980044</v>
      </c>
      <c r="Q1874" s="118" t="s">
        <v>21806</v>
      </c>
      <c r="R1874" s="2">
        <f>'Emissions Factors'!$B$3</f>
        <v>9.9208017983194906E-5</v>
      </c>
      <c r="S1874" s="118" t="s">
        <v>21801</v>
      </c>
      <c r="T1874" s="118" t="s">
        <v>21806</v>
      </c>
      <c r="U1874" s="104">
        <f t="shared" si="88"/>
        <v>0.23176290974076613</v>
      </c>
      <c r="V1874" s="126" t="s">
        <v>21801</v>
      </c>
      <c r="W1874" s="113">
        <f t="shared" si="89"/>
        <v>0.24253101108741196</v>
      </c>
      <c r="X1874" s="126" t="s">
        <v>21801</v>
      </c>
    </row>
    <row r="1875" spans="1:24" x14ac:dyDescent="0.25">
      <c r="A1875" s="123" t="s">
        <v>13243</v>
      </c>
      <c r="B1875" s="123" t="s">
        <v>12915</v>
      </c>
      <c r="C1875" s="123" t="s">
        <v>420</v>
      </c>
      <c r="D1875" s="117" t="s">
        <v>23237</v>
      </c>
      <c r="E1875" s="117" t="s">
        <v>21845</v>
      </c>
      <c r="F1875" s="118" t="s">
        <v>23218</v>
      </c>
      <c r="G1875" s="126">
        <v>515</v>
      </c>
      <c r="H1875" s="120" t="s">
        <v>25782</v>
      </c>
      <c r="I1875" s="5">
        <f>VLOOKUP(A1875,Population!$A$5:$L$3146,12,FALSE)*'National Throughput'!$C$14</f>
        <v>3.7038975687980373E-4</v>
      </c>
      <c r="J1875" s="118" t="s">
        <v>21802</v>
      </c>
      <c r="K1875" s="114">
        <f>'Emissions Factors'!$B$2</f>
        <v>10</v>
      </c>
      <c r="L1875" s="118" t="s">
        <v>21801</v>
      </c>
      <c r="M1875" s="118" t="s">
        <v>21802</v>
      </c>
      <c r="N1875" s="113">
        <f t="shared" si="87"/>
        <v>3.7038975687980371E-3</v>
      </c>
      <c r="O1875" s="126" t="s">
        <v>21801</v>
      </c>
      <c r="P1875" s="138">
        <f>VLOOKUP(A1875,Population!$A$5:$L$3146,12,FALSE)*'National Throughput'!$C$17</f>
        <v>803.55756656048402</v>
      </c>
      <c r="Q1875" s="118" t="s">
        <v>21806</v>
      </c>
      <c r="R1875" s="2">
        <f>'Emissions Factors'!$B$3</f>
        <v>9.9208017983194906E-5</v>
      </c>
      <c r="S1875" s="118" t="s">
        <v>21801</v>
      </c>
      <c r="T1875" s="118" t="s">
        <v>21806</v>
      </c>
      <c r="U1875" s="104">
        <f t="shared" si="88"/>
        <v>7.9719353513864832E-2</v>
      </c>
      <c r="V1875" s="126" t="s">
        <v>21801</v>
      </c>
      <c r="W1875" s="113">
        <f t="shared" si="89"/>
        <v>8.3423251082662866E-2</v>
      </c>
      <c r="X1875" s="126" t="s">
        <v>21801</v>
      </c>
    </row>
    <row r="1876" spans="1:24" x14ac:dyDescent="0.25">
      <c r="A1876" s="123" t="s">
        <v>13250</v>
      </c>
      <c r="B1876" s="123" t="s">
        <v>12915</v>
      </c>
      <c r="C1876" s="123" t="s">
        <v>428</v>
      </c>
      <c r="D1876" s="117" t="s">
        <v>23238</v>
      </c>
      <c r="E1876" s="117" t="s">
        <v>21845</v>
      </c>
      <c r="F1876" s="118" t="s">
        <v>23218</v>
      </c>
      <c r="G1876" s="126">
        <v>515</v>
      </c>
      <c r="H1876" s="120" t="s">
        <v>25783</v>
      </c>
      <c r="I1876" s="5">
        <f>VLOOKUP(A1876,Population!$A$5:$L$3146,12,FALSE)*'National Throughput'!$C$14</f>
        <v>7.478315485382616E-4</v>
      </c>
      <c r="J1876" s="118" t="s">
        <v>21802</v>
      </c>
      <c r="K1876" s="114">
        <f>'Emissions Factors'!$B$2</f>
        <v>10</v>
      </c>
      <c r="L1876" s="118" t="s">
        <v>21801</v>
      </c>
      <c r="M1876" s="118" t="s">
        <v>21802</v>
      </c>
      <c r="N1876" s="113">
        <f t="shared" si="87"/>
        <v>7.4783154853826162E-3</v>
      </c>
      <c r="O1876" s="126" t="s">
        <v>21801</v>
      </c>
      <c r="P1876" s="138">
        <f>VLOOKUP(A1876,Population!$A$5:$L$3146,12,FALSE)*'National Throughput'!$C$17</f>
        <v>1622.4144652455175</v>
      </c>
      <c r="Q1876" s="118" t="s">
        <v>21806</v>
      </c>
      <c r="R1876" s="2">
        <f>'Emissions Factors'!$B$3</f>
        <v>9.9208017983194906E-5</v>
      </c>
      <c r="S1876" s="118" t="s">
        <v>21801</v>
      </c>
      <c r="T1876" s="118" t="s">
        <v>21806</v>
      </c>
      <c r="U1876" s="104">
        <f t="shared" si="88"/>
        <v>0.16095652344427283</v>
      </c>
      <c r="V1876" s="126" t="s">
        <v>21801</v>
      </c>
      <c r="W1876" s="113">
        <f t="shared" si="89"/>
        <v>0.16843483892965544</v>
      </c>
      <c r="X1876" s="126" t="s">
        <v>21801</v>
      </c>
    </row>
    <row r="1877" spans="1:24" x14ac:dyDescent="0.25">
      <c r="A1877" s="123" t="s">
        <v>13258</v>
      </c>
      <c r="B1877" s="123" t="s">
        <v>12915</v>
      </c>
      <c r="C1877" s="123" t="s">
        <v>437</v>
      </c>
      <c r="D1877" s="117" t="s">
        <v>23239</v>
      </c>
      <c r="E1877" s="117" t="s">
        <v>21845</v>
      </c>
      <c r="F1877" s="118" t="s">
        <v>23218</v>
      </c>
      <c r="G1877" s="126">
        <v>515</v>
      </c>
      <c r="H1877" s="120" t="s">
        <v>25784</v>
      </c>
      <c r="I1877" s="5">
        <f>VLOOKUP(A1877,Population!$A$5:$L$3146,12,FALSE)*'National Throughput'!$C$14</f>
        <v>5.1779756541899674E-4</v>
      </c>
      <c r="J1877" s="118" t="s">
        <v>21802</v>
      </c>
      <c r="K1877" s="114">
        <f>'Emissions Factors'!$B$2</f>
        <v>10</v>
      </c>
      <c r="L1877" s="118" t="s">
        <v>21801</v>
      </c>
      <c r="M1877" s="118" t="s">
        <v>21802</v>
      </c>
      <c r="N1877" s="113">
        <f t="shared" si="87"/>
        <v>5.1779756541899674E-3</v>
      </c>
      <c r="O1877" s="126" t="s">
        <v>21801</v>
      </c>
      <c r="P1877" s="138">
        <f>VLOOKUP(A1877,Population!$A$5:$L$3146,12,FALSE)*'National Throughput'!$C$17</f>
        <v>1123.3576088716065</v>
      </c>
      <c r="Q1877" s="118" t="s">
        <v>21806</v>
      </c>
      <c r="R1877" s="2">
        <f>'Emissions Factors'!$B$3</f>
        <v>9.9208017983194906E-5</v>
      </c>
      <c r="S1877" s="118" t="s">
        <v>21801</v>
      </c>
      <c r="T1877" s="118" t="s">
        <v>21806</v>
      </c>
      <c r="U1877" s="104">
        <f t="shared" si="88"/>
        <v>0.11144608186249318</v>
      </c>
      <c r="V1877" s="126" t="s">
        <v>21801</v>
      </c>
      <c r="W1877" s="113">
        <f t="shared" si="89"/>
        <v>0.11662405751668314</v>
      </c>
      <c r="X1877" s="126" t="s">
        <v>21801</v>
      </c>
    </row>
    <row r="1878" spans="1:24" x14ac:dyDescent="0.25">
      <c r="A1878" s="123" t="s">
        <v>13266</v>
      </c>
      <c r="B1878" s="123" t="s">
        <v>12915</v>
      </c>
      <c r="C1878" s="123" t="s">
        <v>446</v>
      </c>
      <c r="D1878" s="117" t="s">
        <v>23240</v>
      </c>
      <c r="E1878" s="117" t="s">
        <v>21845</v>
      </c>
      <c r="F1878" s="118" t="s">
        <v>23218</v>
      </c>
      <c r="G1878" s="126">
        <v>515</v>
      </c>
      <c r="H1878" s="120" t="s">
        <v>25785</v>
      </c>
      <c r="I1878" s="5">
        <f>VLOOKUP(A1878,Population!$A$5:$L$3146,12,FALSE)*'National Throughput'!$C$14</f>
        <v>1.0495263075105822E-4</v>
      </c>
      <c r="J1878" s="118" t="s">
        <v>21802</v>
      </c>
      <c r="K1878" s="114">
        <f>'Emissions Factors'!$B$2</f>
        <v>10</v>
      </c>
      <c r="L1878" s="118" t="s">
        <v>21801</v>
      </c>
      <c r="M1878" s="118" t="s">
        <v>21802</v>
      </c>
      <c r="N1878" s="113">
        <f t="shared" si="87"/>
        <v>1.0495263075105822E-3</v>
      </c>
      <c r="O1878" s="126" t="s">
        <v>21801</v>
      </c>
      <c r="P1878" s="138">
        <f>VLOOKUP(A1878,Population!$A$5:$L$3146,12,FALSE)*'National Throughput'!$C$17</f>
        <v>227.69387922844021</v>
      </c>
      <c r="Q1878" s="118" t="s">
        <v>21806</v>
      </c>
      <c r="R1878" s="2">
        <f>'Emissions Factors'!$B$3</f>
        <v>9.9208017983194906E-5</v>
      </c>
      <c r="S1878" s="118" t="s">
        <v>21801</v>
      </c>
      <c r="T1878" s="118" t="s">
        <v>21806</v>
      </c>
      <c r="U1878" s="104">
        <f t="shared" si="88"/>
        <v>2.2589058465158504E-2</v>
      </c>
      <c r="V1878" s="126" t="s">
        <v>21801</v>
      </c>
      <c r="W1878" s="113">
        <f t="shared" si="89"/>
        <v>2.3638584772669086E-2</v>
      </c>
      <c r="X1878" s="126" t="s">
        <v>21801</v>
      </c>
    </row>
    <row r="1879" spans="1:24" x14ac:dyDescent="0.25">
      <c r="A1879" s="123" t="s">
        <v>13274</v>
      </c>
      <c r="B1879" s="123" t="s">
        <v>12915</v>
      </c>
      <c r="C1879" s="123" t="s">
        <v>454</v>
      </c>
      <c r="D1879" s="117" t="s">
        <v>22571</v>
      </c>
      <c r="E1879" s="117" t="s">
        <v>21845</v>
      </c>
      <c r="F1879" s="118" t="s">
        <v>23218</v>
      </c>
      <c r="G1879" s="126">
        <v>515</v>
      </c>
      <c r="H1879" s="120" t="s">
        <v>25786</v>
      </c>
      <c r="I1879" s="5">
        <f>VLOOKUP(A1879,Population!$A$5:$L$3146,12,FALSE)*'National Throughput'!$C$14</f>
        <v>6.1440146475600483E-5</v>
      </c>
      <c r="J1879" s="118" t="s">
        <v>21802</v>
      </c>
      <c r="K1879" s="114">
        <f>'Emissions Factors'!$B$2</f>
        <v>10</v>
      </c>
      <c r="L1879" s="118" t="s">
        <v>21801</v>
      </c>
      <c r="M1879" s="118" t="s">
        <v>21802</v>
      </c>
      <c r="N1879" s="113">
        <f t="shared" si="87"/>
        <v>6.1440146475600483E-4</v>
      </c>
      <c r="O1879" s="126" t="s">
        <v>21801</v>
      </c>
      <c r="P1879" s="138">
        <f>VLOOKUP(A1879,Population!$A$5:$L$3146,12,FALSE)*'National Throughput'!$C$17</f>
        <v>133.29389831661746</v>
      </c>
      <c r="Q1879" s="118" t="s">
        <v>21806</v>
      </c>
      <c r="R1879" s="2">
        <f>'Emissions Factors'!$B$3</f>
        <v>9.9208017983194906E-5</v>
      </c>
      <c r="S1879" s="118" t="s">
        <v>21801</v>
      </c>
      <c r="T1879" s="118" t="s">
        <v>21806</v>
      </c>
      <c r="U1879" s="104">
        <f t="shared" si="88"/>
        <v>1.3223823461245138E-2</v>
      </c>
      <c r="V1879" s="126" t="s">
        <v>21801</v>
      </c>
      <c r="W1879" s="113">
        <f t="shared" si="89"/>
        <v>1.3838224926001143E-2</v>
      </c>
      <c r="X1879" s="126" t="s">
        <v>21801</v>
      </c>
    </row>
    <row r="1880" spans="1:24" x14ac:dyDescent="0.25">
      <c r="A1880" s="123" t="s">
        <v>13282</v>
      </c>
      <c r="B1880" s="123" t="s">
        <v>12915</v>
      </c>
      <c r="C1880" s="123" t="s">
        <v>463</v>
      </c>
      <c r="D1880" s="117" t="s">
        <v>23241</v>
      </c>
      <c r="E1880" s="117" t="s">
        <v>21845</v>
      </c>
      <c r="F1880" s="118" t="s">
        <v>23218</v>
      </c>
      <c r="G1880" s="126">
        <v>515</v>
      </c>
      <c r="H1880" s="120" t="s">
        <v>25787</v>
      </c>
      <c r="I1880" s="5">
        <f>VLOOKUP(A1880,Population!$A$5:$L$3146,12,FALSE)*'National Throughput'!$C$14</f>
        <v>1.1598452674142796E-4</v>
      </c>
      <c r="J1880" s="118" t="s">
        <v>21802</v>
      </c>
      <c r="K1880" s="114">
        <f>'Emissions Factors'!$B$2</f>
        <v>10</v>
      </c>
      <c r="L1880" s="118" t="s">
        <v>21801</v>
      </c>
      <c r="M1880" s="118" t="s">
        <v>21802</v>
      </c>
      <c r="N1880" s="113">
        <f t="shared" si="87"/>
        <v>1.1598452674142796E-3</v>
      </c>
      <c r="O1880" s="126" t="s">
        <v>21801</v>
      </c>
      <c r="P1880" s="138">
        <f>VLOOKUP(A1880,Population!$A$5:$L$3146,12,FALSE)*'National Throughput'!$C$17</f>
        <v>251.62748789852716</v>
      </c>
      <c r="Q1880" s="118" t="s">
        <v>21806</v>
      </c>
      <c r="R1880" s="2">
        <f>'Emissions Factors'!$B$3</f>
        <v>9.9208017983194906E-5</v>
      </c>
      <c r="S1880" s="118" t="s">
        <v>21801</v>
      </c>
      <c r="T1880" s="118" t="s">
        <v>21806</v>
      </c>
      <c r="U1880" s="104">
        <f t="shared" si="88"/>
        <v>2.4963464344503243E-2</v>
      </c>
      <c r="V1880" s="126" t="s">
        <v>21801</v>
      </c>
      <c r="W1880" s="113">
        <f t="shared" si="89"/>
        <v>2.6123309611917521E-2</v>
      </c>
      <c r="X1880" s="126" t="s">
        <v>21801</v>
      </c>
    </row>
    <row r="1881" spans="1:24" x14ac:dyDescent="0.25">
      <c r="A1881" s="123" t="s">
        <v>13289</v>
      </c>
      <c r="B1881" s="123" t="s">
        <v>12915</v>
      </c>
      <c r="C1881" s="123" t="s">
        <v>472</v>
      </c>
      <c r="D1881" s="117" t="s">
        <v>22614</v>
      </c>
      <c r="E1881" s="117" t="s">
        <v>21845</v>
      </c>
      <c r="F1881" s="118" t="s">
        <v>23218</v>
      </c>
      <c r="G1881" s="126">
        <v>515</v>
      </c>
      <c r="H1881" s="120" t="s">
        <v>25788</v>
      </c>
      <c r="I1881" s="5">
        <f>VLOOKUP(A1881,Population!$A$5:$L$3146,12,FALSE)*'National Throughput'!$C$14</f>
        <v>3.2714658652092824E-4</v>
      </c>
      <c r="J1881" s="118" t="s">
        <v>21802</v>
      </c>
      <c r="K1881" s="114">
        <f>'Emissions Factors'!$B$2</f>
        <v>10</v>
      </c>
      <c r="L1881" s="118" t="s">
        <v>21801</v>
      </c>
      <c r="M1881" s="118" t="s">
        <v>21802</v>
      </c>
      <c r="N1881" s="113">
        <f t="shared" si="87"/>
        <v>3.2714658652092821E-3</v>
      </c>
      <c r="O1881" s="126" t="s">
        <v>21801</v>
      </c>
      <c r="P1881" s="138">
        <f>VLOOKUP(A1881,Population!$A$5:$L$3146,12,FALSE)*'National Throughput'!$C$17</f>
        <v>709.74186000136683</v>
      </c>
      <c r="Q1881" s="118" t="s">
        <v>21806</v>
      </c>
      <c r="R1881" s="2">
        <f>'Emissions Factors'!$B$3</f>
        <v>9.9208017983194906E-5</v>
      </c>
      <c r="S1881" s="118" t="s">
        <v>21801</v>
      </c>
      <c r="T1881" s="118" t="s">
        <v>21806</v>
      </c>
      <c r="U1881" s="104">
        <f t="shared" si="88"/>
        <v>7.0412083210441803E-2</v>
      </c>
      <c r="V1881" s="126" t="s">
        <v>21801</v>
      </c>
      <c r="W1881" s="113">
        <f t="shared" si="89"/>
        <v>7.3683549075651084E-2</v>
      </c>
      <c r="X1881" s="126" t="s">
        <v>21801</v>
      </c>
    </row>
    <row r="1882" spans="1:24" x14ac:dyDescent="0.25">
      <c r="A1882" s="123" t="s">
        <v>13296</v>
      </c>
      <c r="B1882" s="123" t="s">
        <v>12915</v>
      </c>
      <c r="C1882" s="123" t="s">
        <v>480</v>
      </c>
      <c r="D1882" s="117" t="s">
        <v>22882</v>
      </c>
      <c r="E1882" s="117" t="s">
        <v>21845</v>
      </c>
      <c r="F1882" s="118" t="s">
        <v>23218</v>
      </c>
      <c r="G1882" s="126">
        <v>515</v>
      </c>
      <c r="H1882" s="120" t="s">
        <v>25789</v>
      </c>
      <c r="I1882" s="5">
        <f>VLOOKUP(A1882,Population!$A$5:$L$3146,12,FALSE)*'National Throughput'!$C$14</f>
        <v>4.9971629454050705E-3</v>
      </c>
      <c r="J1882" s="118" t="s">
        <v>21802</v>
      </c>
      <c r="K1882" s="114">
        <f>'Emissions Factors'!$B$2</f>
        <v>10</v>
      </c>
      <c r="L1882" s="118" t="s">
        <v>21801</v>
      </c>
      <c r="M1882" s="118" t="s">
        <v>21802</v>
      </c>
      <c r="N1882" s="113">
        <f t="shared" si="87"/>
        <v>4.9971629454050703E-2</v>
      </c>
      <c r="O1882" s="126" t="s">
        <v>21801</v>
      </c>
      <c r="P1882" s="138">
        <f>VLOOKUP(A1882,Population!$A$5:$L$3146,12,FALSE)*'National Throughput'!$C$17</f>
        <v>10841.304386878614</v>
      </c>
      <c r="Q1882" s="118" t="s">
        <v>21806</v>
      </c>
      <c r="R1882" s="2">
        <f>'Emissions Factors'!$B$3</f>
        <v>9.9208017983194906E-5</v>
      </c>
      <c r="S1882" s="118" t="s">
        <v>21801</v>
      </c>
      <c r="T1882" s="118" t="s">
        <v>21806</v>
      </c>
      <c r="U1882" s="104">
        <f t="shared" si="88"/>
        <v>1.0755443205747433</v>
      </c>
      <c r="V1882" s="126" t="s">
        <v>21801</v>
      </c>
      <c r="W1882" s="113">
        <f t="shared" si="89"/>
        <v>1.1255159500287939</v>
      </c>
      <c r="X1882" s="126" t="s">
        <v>21801</v>
      </c>
    </row>
    <row r="1883" spans="1:24" x14ac:dyDescent="0.25">
      <c r="A1883" s="123" t="s">
        <v>13304</v>
      </c>
      <c r="B1883" s="123" t="s">
        <v>12915</v>
      </c>
      <c r="C1883" s="123" t="s">
        <v>489</v>
      </c>
      <c r="D1883" s="117" t="s">
        <v>22615</v>
      </c>
      <c r="E1883" s="117" t="s">
        <v>21845</v>
      </c>
      <c r="F1883" s="118" t="s">
        <v>23218</v>
      </c>
      <c r="G1883" s="126">
        <v>515</v>
      </c>
      <c r="H1883" s="120" t="s">
        <v>25790</v>
      </c>
      <c r="I1883" s="5">
        <f>VLOOKUP(A1883,Population!$A$5:$L$3146,12,FALSE)*'National Throughput'!$C$14</f>
        <v>2.5250008354329388E-4</v>
      </c>
      <c r="J1883" s="118" t="s">
        <v>21802</v>
      </c>
      <c r="K1883" s="114">
        <f>'Emissions Factors'!$B$2</f>
        <v>10</v>
      </c>
      <c r="L1883" s="118" t="s">
        <v>21801</v>
      </c>
      <c r="M1883" s="118" t="s">
        <v>21802</v>
      </c>
      <c r="N1883" s="113">
        <f t="shared" si="87"/>
        <v>2.5250008354329389E-3</v>
      </c>
      <c r="O1883" s="126" t="s">
        <v>21801</v>
      </c>
      <c r="P1883" s="138">
        <f>VLOOKUP(A1883,Population!$A$5:$L$3146,12,FALSE)*'National Throughput'!$C$17</f>
        <v>547.79687861133607</v>
      </c>
      <c r="Q1883" s="118" t="s">
        <v>21806</v>
      </c>
      <c r="R1883" s="2">
        <f>'Emissions Factors'!$B$3</f>
        <v>9.9208017983194906E-5</v>
      </c>
      <c r="S1883" s="118" t="s">
        <v>21801</v>
      </c>
      <c r="T1883" s="118" t="s">
        <v>21806</v>
      </c>
      <c r="U1883" s="104">
        <f t="shared" si="88"/>
        <v>5.4345842584411469E-2</v>
      </c>
      <c r="V1883" s="126" t="s">
        <v>21801</v>
      </c>
      <c r="W1883" s="113">
        <f t="shared" si="89"/>
        <v>5.6870843419844407E-2</v>
      </c>
      <c r="X1883" s="126" t="s">
        <v>21801</v>
      </c>
    </row>
    <row r="1884" spans="1:24" x14ac:dyDescent="0.25">
      <c r="A1884" s="123" t="s">
        <v>13312</v>
      </c>
      <c r="B1884" s="123" t="s">
        <v>12915</v>
      </c>
      <c r="C1884" s="123" t="s">
        <v>498</v>
      </c>
      <c r="D1884" s="117" t="s">
        <v>23242</v>
      </c>
      <c r="E1884" s="117" t="s">
        <v>21845</v>
      </c>
      <c r="F1884" s="118" t="s">
        <v>23218</v>
      </c>
      <c r="G1884" s="126">
        <v>515</v>
      </c>
      <c r="H1884" s="120" t="s">
        <v>25791</v>
      </c>
      <c r="I1884" s="5">
        <f>VLOOKUP(A1884,Population!$A$5:$L$3146,12,FALSE)*'National Throughput'!$C$14</f>
        <v>1.6581092617231428E-4</v>
      </c>
      <c r="J1884" s="118" t="s">
        <v>21802</v>
      </c>
      <c r="K1884" s="114">
        <f>'Emissions Factors'!$B$2</f>
        <v>10</v>
      </c>
      <c r="L1884" s="118" t="s">
        <v>21801</v>
      </c>
      <c r="M1884" s="118" t="s">
        <v>21802</v>
      </c>
      <c r="N1884" s="113">
        <f t="shared" si="87"/>
        <v>1.6581092617231428E-3</v>
      </c>
      <c r="O1884" s="126" t="s">
        <v>21801</v>
      </c>
      <c r="P1884" s="138">
        <f>VLOOKUP(A1884,Population!$A$5:$L$3146,12,FALSE)*'National Throughput'!$C$17</f>
        <v>359.72545641266913</v>
      </c>
      <c r="Q1884" s="118" t="s">
        <v>21806</v>
      </c>
      <c r="R1884" s="2">
        <f>'Emissions Factors'!$B$3</f>
        <v>9.9208017983194906E-5</v>
      </c>
      <c r="S1884" s="118" t="s">
        <v>21801</v>
      </c>
      <c r="T1884" s="118" t="s">
        <v>21806</v>
      </c>
      <c r="U1884" s="104">
        <f t="shared" si="88"/>
        <v>3.5687649548801076E-2</v>
      </c>
      <c r="V1884" s="126" t="s">
        <v>21801</v>
      </c>
      <c r="W1884" s="113">
        <f t="shared" si="89"/>
        <v>3.7345758810524217E-2</v>
      </c>
      <c r="X1884" s="126" t="s">
        <v>21801</v>
      </c>
    </row>
    <row r="1885" spans="1:24" x14ac:dyDescent="0.25">
      <c r="A1885" s="123" t="s">
        <v>13319</v>
      </c>
      <c r="B1885" s="123" t="s">
        <v>12915</v>
      </c>
      <c r="C1885" s="123" t="s">
        <v>506</v>
      </c>
      <c r="D1885" s="117" t="s">
        <v>23243</v>
      </c>
      <c r="E1885" s="117" t="s">
        <v>21845</v>
      </c>
      <c r="F1885" s="118" t="s">
        <v>23218</v>
      </c>
      <c r="G1885" s="126">
        <v>515</v>
      </c>
      <c r="H1885" s="120" t="s">
        <v>25792</v>
      </c>
      <c r="I1885" s="5">
        <f>VLOOKUP(A1885,Population!$A$5:$L$3146,12,FALSE)*'National Throughput'!$C$14</f>
        <v>3.4808324988782344E-4</v>
      </c>
      <c r="J1885" s="118" t="s">
        <v>21802</v>
      </c>
      <c r="K1885" s="114">
        <f>'Emissions Factors'!$B$2</f>
        <v>10</v>
      </c>
      <c r="L1885" s="118" t="s">
        <v>21801</v>
      </c>
      <c r="M1885" s="118" t="s">
        <v>21802</v>
      </c>
      <c r="N1885" s="113">
        <f t="shared" si="87"/>
        <v>3.4808324988782344E-3</v>
      </c>
      <c r="O1885" s="126" t="s">
        <v>21801</v>
      </c>
      <c r="P1885" s="138">
        <f>VLOOKUP(A1885,Population!$A$5:$L$3146,12,FALSE)*'National Throughput'!$C$17</f>
        <v>755.16378097651386</v>
      </c>
      <c r="Q1885" s="118" t="s">
        <v>21806</v>
      </c>
      <c r="R1885" s="2">
        <f>'Emissions Factors'!$B$3</f>
        <v>9.9208017983194906E-5</v>
      </c>
      <c r="S1885" s="118" t="s">
        <v>21801</v>
      </c>
      <c r="T1885" s="118" t="s">
        <v>21806</v>
      </c>
      <c r="U1885" s="104">
        <f t="shared" si="88"/>
        <v>7.4918301963375442E-2</v>
      </c>
      <c r="V1885" s="126" t="s">
        <v>21801</v>
      </c>
      <c r="W1885" s="113">
        <f t="shared" si="89"/>
        <v>7.8399134462253675E-2</v>
      </c>
      <c r="X1885" s="126" t="s">
        <v>21801</v>
      </c>
    </row>
    <row r="1886" spans="1:24" x14ac:dyDescent="0.25">
      <c r="A1886" s="123" t="s">
        <v>13327</v>
      </c>
      <c r="B1886" s="123" t="s">
        <v>12915</v>
      </c>
      <c r="C1886" s="123" t="s">
        <v>514</v>
      </c>
      <c r="D1886" s="117" t="s">
        <v>23244</v>
      </c>
      <c r="E1886" s="117" t="s">
        <v>21845</v>
      </c>
      <c r="F1886" s="118" t="s">
        <v>23218</v>
      </c>
      <c r="G1886" s="126">
        <v>515</v>
      </c>
      <c r="H1886" s="120" t="s">
        <v>25793</v>
      </c>
      <c r="I1886" s="5">
        <f>VLOOKUP(A1886,Population!$A$5:$L$3146,12,FALSE)*'National Throughput'!$C$14</f>
        <v>5.9995493429242531E-4</v>
      </c>
      <c r="J1886" s="118" t="s">
        <v>21802</v>
      </c>
      <c r="K1886" s="114">
        <f>'Emissions Factors'!$B$2</f>
        <v>10</v>
      </c>
      <c r="L1886" s="118" t="s">
        <v>21801</v>
      </c>
      <c r="M1886" s="118" t="s">
        <v>21802</v>
      </c>
      <c r="N1886" s="113">
        <f t="shared" si="87"/>
        <v>5.9995493429242531E-3</v>
      </c>
      <c r="O1886" s="126" t="s">
        <v>21801</v>
      </c>
      <c r="P1886" s="138">
        <f>VLOOKUP(A1886,Population!$A$5:$L$3146,12,FALSE)*'National Throughput'!$C$17</f>
        <v>1301.5973527648703</v>
      </c>
      <c r="Q1886" s="118" t="s">
        <v>21806</v>
      </c>
      <c r="R1886" s="2">
        <f>'Emissions Factors'!$B$3</f>
        <v>9.9208017983194906E-5</v>
      </c>
      <c r="S1886" s="118" t="s">
        <v>21801</v>
      </c>
      <c r="T1886" s="118" t="s">
        <v>21806</v>
      </c>
      <c r="U1886" s="104">
        <f t="shared" si="88"/>
        <v>0.12912889357997615</v>
      </c>
      <c r="V1886" s="126" t="s">
        <v>21801</v>
      </c>
      <c r="W1886" s="113">
        <f t="shared" si="89"/>
        <v>0.13512844292290041</v>
      </c>
      <c r="X1886" s="126" t="s">
        <v>21801</v>
      </c>
    </row>
    <row r="1887" spans="1:24" x14ac:dyDescent="0.25">
      <c r="A1887" s="123" t="s">
        <v>13335</v>
      </c>
      <c r="B1887" s="123" t="s">
        <v>12915</v>
      </c>
      <c r="C1887" s="123" t="s">
        <v>523</v>
      </c>
      <c r="D1887" s="117" t="s">
        <v>22479</v>
      </c>
      <c r="E1887" s="117" t="s">
        <v>21845</v>
      </c>
      <c r="F1887" s="118" t="s">
        <v>23218</v>
      </c>
      <c r="G1887" s="126">
        <v>515</v>
      </c>
      <c r="H1887" s="120" t="s">
        <v>25794</v>
      </c>
      <c r="I1887" s="5">
        <f>VLOOKUP(A1887,Population!$A$5:$L$3146,12,FALSE)*'National Throughput'!$C$14</f>
        <v>2.1602633459381947E-4</v>
      </c>
      <c r="J1887" s="118" t="s">
        <v>21802</v>
      </c>
      <c r="K1887" s="114">
        <f>'Emissions Factors'!$B$2</f>
        <v>10</v>
      </c>
      <c r="L1887" s="118" t="s">
        <v>21801</v>
      </c>
      <c r="M1887" s="118" t="s">
        <v>21802</v>
      </c>
      <c r="N1887" s="113">
        <f t="shared" si="87"/>
        <v>2.1602633459381947E-3</v>
      </c>
      <c r="O1887" s="126" t="s">
        <v>21801</v>
      </c>
      <c r="P1887" s="138">
        <f>VLOOKUP(A1887,Population!$A$5:$L$3146,12,FALSE)*'National Throughput'!$C$17</f>
        <v>468.66737676960798</v>
      </c>
      <c r="Q1887" s="118" t="s">
        <v>21806</v>
      </c>
      <c r="R1887" s="2">
        <f>'Emissions Factors'!$B$3</f>
        <v>9.9208017983194906E-5</v>
      </c>
      <c r="S1887" s="118" t="s">
        <v>21801</v>
      </c>
      <c r="T1887" s="118" t="s">
        <v>21806</v>
      </c>
      <c r="U1887" s="104">
        <f t="shared" si="88"/>
        <v>4.6495561542696053E-2</v>
      </c>
      <c r="V1887" s="126" t="s">
        <v>21801</v>
      </c>
      <c r="W1887" s="113">
        <f t="shared" si="89"/>
        <v>4.865582488863425E-2</v>
      </c>
      <c r="X1887" s="126" t="s">
        <v>21801</v>
      </c>
    </row>
    <row r="1888" spans="1:24" x14ac:dyDescent="0.25">
      <c r="A1888" s="123" t="s">
        <v>13343</v>
      </c>
      <c r="B1888" s="123" t="s">
        <v>12915</v>
      </c>
      <c r="C1888" s="123" t="s">
        <v>532</v>
      </c>
      <c r="D1888" s="117" t="s">
        <v>22093</v>
      </c>
      <c r="E1888" s="117" t="s">
        <v>21845</v>
      </c>
      <c r="F1888" s="118" t="s">
        <v>23218</v>
      </c>
      <c r="G1888" s="126">
        <v>515</v>
      </c>
      <c r="H1888" s="120" t="s">
        <v>25795</v>
      </c>
      <c r="I1888" s="5">
        <f>VLOOKUP(A1888,Population!$A$5:$L$3146,12,FALSE)*'National Throughput'!$C$14</f>
        <v>2.0737836549467793E-4</v>
      </c>
      <c r="J1888" s="118" t="s">
        <v>21802</v>
      </c>
      <c r="K1888" s="114">
        <f>'Emissions Factors'!$B$2</f>
        <v>10</v>
      </c>
      <c r="L1888" s="118" t="s">
        <v>21801</v>
      </c>
      <c r="M1888" s="118" t="s">
        <v>21802</v>
      </c>
      <c r="N1888" s="113">
        <f t="shared" si="87"/>
        <v>2.0737836549467792E-3</v>
      </c>
      <c r="O1888" s="126" t="s">
        <v>21801</v>
      </c>
      <c r="P1888" s="138">
        <f>VLOOKUP(A1888,Population!$A$5:$L$3146,12,FALSE)*'National Throughput'!$C$17</f>
        <v>449.90567811050732</v>
      </c>
      <c r="Q1888" s="118" t="s">
        <v>21806</v>
      </c>
      <c r="R1888" s="2">
        <f>'Emissions Factors'!$B$3</f>
        <v>9.9208017983194906E-5</v>
      </c>
      <c r="S1888" s="118" t="s">
        <v>21801</v>
      </c>
      <c r="T1888" s="118" t="s">
        <v>21806</v>
      </c>
      <c r="U1888" s="104">
        <f t="shared" si="88"/>
        <v>4.4634250604728712E-2</v>
      </c>
      <c r="V1888" s="126" t="s">
        <v>21801</v>
      </c>
      <c r="W1888" s="113">
        <f t="shared" si="89"/>
        <v>4.6708034259675492E-2</v>
      </c>
      <c r="X1888" s="126" t="s">
        <v>21801</v>
      </c>
    </row>
    <row r="1889" spans="1:24" x14ac:dyDescent="0.25">
      <c r="A1889" s="123" t="s">
        <v>13350</v>
      </c>
      <c r="B1889" s="123" t="s">
        <v>12915</v>
      </c>
      <c r="C1889" s="123" t="s">
        <v>540</v>
      </c>
      <c r="D1889" s="117" t="s">
        <v>22480</v>
      </c>
      <c r="E1889" s="117" t="s">
        <v>21845</v>
      </c>
      <c r="F1889" s="118" t="s">
        <v>23218</v>
      </c>
      <c r="G1889" s="126">
        <v>515</v>
      </c>
      <c r="H1889" s="120" t="s">
        <v>25796</v>
      </c>
      <c r="I1889" s="5">
        <f>VLOOKUP(A1889,Population!$A$5:$L$3146,12,FALSE)*'National Throughput'!$C$14</f>
        <v>3.0605697944831973E-4</v>
      </c>
      <c r="J1889" s="118" t="s">
        <v>21802</v>
      </c>
      <c r="K1889" s="114">
        <f>'Emissions Factors'!$B$2</f>
        <v>10</v>
      </c>
      <c r="L1889" s="118" t="s">
        <v>21801</v>
      </c>
      <c r="M1889" s="118" t="s">
        <v>21802</v>
      </c>
      <c r="N1889" s="113">
        <f t="shared" si="87"/>
        <v>3.0605697944831971E-3</v>
      </c>
      <c r="O1889" s="126" t="s">
        <v>21801</v>
      </c>
      <c r="P1889" s="138">
        <f>VLOOKUP(A1889,Population!$A$5:$L$3146,12,FALSE)*'National Throughput'!$C$17</f>
        <v>663.98812889999215</v>
      </c>
      <c r="Q1889" s="118" t="s">
        <v>21806</v>
      </c>
      <c r="R1889" s="2">
        <f>'Emissions Factors'!$B$3</f>
        <v>9.9208017983194906E-5</v>
      </c>
      <c r="S1889" s="118" t="s">
        <v>21801</v>
      </c>
      <c r="T1889" s="118" t="s">
        <v>21806</v>
      </c>
      <c r="U1889" s="104">
        <f t="shared" si="88"/>
        <v>6.5872946232538351E-2</v>
      </c>
      <c r="V1889" s="126" t="s">
        <v>21801</v>
      </c>
      <c r="W1889" s="113">
        <f t="shared" si="89"/>
        <v>6.8933516027021552E-2</v>
      </c>
      <c r="X1889" s="126" t="s">
        <v>21801</v>
      </c>
    </row>
    <row r="1890" spans="1:24" x14ac:dyDescent="0.25">
      <c r="A1890" s="123" t="s">
        <v>13358</v>
      </c>
      <c r="B1890" s="123" t="s">
        <v>12915</v>
      </c>
      <c r="C1890" s="123" t="s">
        <v>549</v>
      </c>
      <c r="D1890" s="117" t="s">
        <v>23245</v>
      </c>
      <c r="E1890" s="117" t="s">
        <v>21845</v>
      </c>
      <c r="F1890" s="118" t="s">
        <v>23218</v>
      </c>
      <c r="G1890" s="126">
        <v>515</v>
      </c>
      <c r="H1890" s="120" t="s">
        <v>25797</v>
      </c>
      <c r="I1890" s="5">
        <f>VLOOKUP(A1890,Population!$A$5:$L$3146,12,FALSE)*'National Throughput'!$C$14</f>
        <v>3.233874962235467E-3</v>
      </c>
      <c r="J1890" s="118" t="s">
        <v>21802</v>
      </c>
      <c r="K1890" s="114">
        <f>'Emissions Factors'!$B$2</f>
        <v>10</v>
      </c>
      <c r="L1890" s="118" t="s">
        <v>21801</v>
      </c>
      <c r="M1890" s="118" t="s">
        <v>21802</v>
      </c>
      <c r="N1890" s="113">
        <f t="shared" si="87"/>
        <v>3.2338749622354668E-2</v>
      </c>
      <c r="O1890" s="126" t="s">
        <v>21801</v>
      </c>
      <c r="P1890" s="138">
        <f>VLOOKUP(A1890,Population!$A$5:$L$3146,12,FALSE)*'National Throughput'!$C$17</f>
        <v>7015.8654415977544</v>
      </c>
      <c r="Q1890" s="118" t="s">
        <v>21806</v>
      </c>
      <c r="R1890" s="2">
        <f>'Emissions Factors'!$B$3</f>
        <v>9.9208017983194906E-5</v>
      </c>
      <c r="S1890" s="118" t="s">
        <v>21801</v>
      </c>
      <c r="T1890" s="118" t="s">
        <v>21806</v>
      </c>
      <c r="U1890" s="104">
        <f t="shared" si="88"/>
        <v>0.69603010489770567</v>
      </c>
      <c r="V1890" s="126" t="s">
        <v>21801</v>
      </c>
      <c r="W1890" s="113">
        <f t="shared" si="89"/>
        <v>0.72836885452006039</v>
      </c>
      <c r="X1890" s="126" t="s">
        <v>21801</v>
      </c>
    </row>
    <row r="1891" spans="1:24" x14ac:dyDescent="0.25">
      <c r="A1891" s="123" t="s">
        <v>13366</v>
      </c>
      <c r="B1891" s="123" t="s">
        <v>12915</v>
      </c>
      <c r="C1891" s="123" t="s">
        <v>557</v>
      </c>
      <c r="D1891" s="117" t="s">
        <v>23246</v>
      </c>
      <c r="E1891" s="117" t="s">
        <v>21845</v>
      </c>
      <c r="F1891" s="118" t="s">
        <v>23218</v>
      </c>
      <c r="G1891" s="126">
        <v>515</v>
      </c>
      <c r="H1891" s="120" t="s">
        <v>25798</v>
      </c>
      <c r="I1891" s="5">
        <f>VLOOKUP(A1891,Population!$A$5:$L$3146,12,FALSE)*'National Throughput'!$C$14</f>
        <v>1.3694446415049691E-4</v>
      </c>
      <c r="J1891" s="118" t="s">
        <v>21802</v>
      </c>
      <c r="K1891" s="114">
        <f>'Emissions Factors'!$B$2</f>
        <v>10</v>
      </c>
      <c r="L1891" s="118" t="s">
        <v>21801</v>
      </c>
      <c r="M1891" s="118" t="s">
        <v>21802</v>
      </c>
      <c r="N1891" s="113">
        <f t="shared" si="87"/>
        <v>1.369444641504969E-3</v>
      </c>
      <c r="O1891" s="126" t="s">
        <v>21801</v>
      </c>
      <c r="P1891" s="138">
        <f>VLOOKUP(A1891,Population!$A$5:$L$3146,12,FALSE)*'National Throughput'!$C$17</f>
        <v>297.09990171896965</v>
      </c>
      <c r="Q1891" s="118" t="s">
        <v>21806</v>
      </c>
      <c r="R1891" s="2">
        <f>'Emissions Factors'!$B$3</f>
        <v>9.9208017983194906E-5</v>
      </c>
      <c r="S1891" s="118" t="s">
        <v>21801</v>
      </c>
      <c r="T1891" s="118" t="s">
        <v>21806</v>
      </c>
      <c r="U1891" s="104">
        <f t="shared" si="88"/>
        <v>2.9474692392540979E-2</v>
      </c>
      <c r="V1891" s="126" t="s">
        <v>21801</v>
      </c>
      <c r="W1891" s="113">
        <f t="shared" si="89"/>
        <v>3.0844137034045947E-2</v>
      </c>
      <c r="X1891" s="126" t="s">
        <v>21801</v>
      </c>
    </row>
    <row r="1892" spans="1:24" x14ac:dyDescent="0.25">
      <c r="A1892" s="123" t="s">
        <v>13374</v>
      </c>
      <c r="B1892" s="123" t="s">
        <v>12915</v>
      </c>
      <c r="C1892" s="123" t="s">
        <v>565</v>
      </c>
      <c r="D1892" s="117" t="s">
        <v>23247</v>
      </c>
      <c r="E1892" s="117" t="s">
        <v>21845</v>
      </c>
      <c r="F1892" s="118" t="s">
        <v>23218</v>
      </c>
      <c r="G1892" s="126">
        <v>515</v>
      </c>
      <c r="H1892" s="120" t="s">
        <v>25799</v>
      </c>
      <c r="I1892" s="5">
        <f>VLOOKUP(A1892,Population!$A$5:$L$3146,12,FALSE)*'National Throughput'!$C$14</f>
        <v>8.3813150730934399E-5</v>
      </c>
      <c r="J1892" s="118" t="s">
        <v>21802</v>
      </c>
      <c r="K1892" s="114">
        <f>'Emissions Factors'!$B$2</f>
        <v>10</v>
      </c>
      <c r="L1892" s="118" t="s">
        <v>21801</v>
      </c>
      <c r="M1892" s="118" t="s">
        <v>21802</v>
      </c>
      <c r="N1892" s="113">
        <f t="shared" si="87"/>
        <v>8.3813150730934404E-4</v>
      </c>
      <c r="O1892" s="126" t="s">
        <v>21801</v>
      </c>
      <c r="P1892" s="138">
        <f>VLOOKUP(A1892,Population!$A$5:$L$3146,12,FALSE)*'National Throughput'!$C$17</f>
        <v>181.8319491728607</v>
      </c>
      <c r="Q1892" s="118" t="s">
        <v>21806</v>
      </c>
      <c r="R1892" s="2">
        <f>'Emissions Factors'!$B$3</f>
        <v>9.9208017983194906E-5</v>
      </c>
      <c r="S1892" s="118" t="s">
        <v>21801</v>
      </c>
      <c r="T1892" s="118" t="s">
        <v>21806</v>
      </c>
      <c r="U1892" s="104">
        <f t="shared" si="88"/>
        <v>1.8039187283460548E-2</v>
      </c>
      <c r="V1892" s="126" t="s">
        <v>21801</v>
      </c>
      <c r="W1892" s="113">
        <f t="shared" si="89"/>
        <v>1.8877318790769891E-2</v>
      </c>
      <c r="X1892" s="126" t="s">
        <v>21801</v>
      </c>
    </row>
    <row r="1893" spans="1:24" x14ac:dyDescent="0.25">
      <c r="A1893" s="123" t="s">
        <v>13382</v>
      </c>
      <c r="B1893" s="123" t="s">
        <v>13383</v>
      </c>
      <c r="C1893" s="123" t="s">
        <v>50</v>
      </c>
      <c r="D1893" s="117" t="s">
        <v>23248</v>
      </c>
      <c r="E1893" s="117" t="s">
        <v>21845</v>
      </c>
      <c r="F1893" s="118" t="s">
        <v>23249</v>
      </c>
      <c r="G1893" s="126">
        <v>515</v>
      </c>
      <c r="H1893" s="120" t="s">
        <v>25800</v>
      </c>
      <c r="I1893" s="5">
        <f>VLOOKUP(A1893,Population!$A$5:$L$3146,12,FALSE)*'National Throughput'!$C$14</f>
        <v>5.1798708261955456E-4</v>
      </c>
      <c r="J1893" s="118" t="s">
        <v>21802</v>
      </c>
      <c r="K1893" s="114">
        <f>'Emissions Factors'!$B$2</f>
        <v>10</v>
      </c>
      <c r="L1893" s="118" t="s">
        <v>21801</v>
      </c>
      <c r="M1893" s="118" t="s">
        <v>21802</v>
      </c>
      <c r="N1893" s="113">
        <f t="shared" si="87"/>
        <v>5.1798708261955456E-3</v>
      </c>
      <c r="O1893" s="126" t="s">
        <v>21801</v>
      </c>
      <c r="P1893" s="138">
        <f>VLOOKUP(A1893,Population!$A$5:$L$3146,12,FALSE)*'National Throughput'!$C$17</f>
        <v>1123.7687648975846</v>
      </c>
      <c r="Q1893" s="118" t="s">
        <v>21806</v>
      </c>
      <c r="R1893" s="2">
        <f>'Emissions Factors'!$B$3</f>
        <v>9.9208017983194906E-5</v>
      </c>
      <c r="S1893" s="118" t="s">
        <v>21801</v>
      </c>
      <c r="T1893" s="118" t="s">
        <v>21806</v>
      </c>
      <c r="U1893" s="104">
        <f t="shared" si="88"/>
        <v>0.11148687183691229</v>
      </c>
      <c r="V1893" s="126" t="s">
        <v>21801</v>
      </c>
      <c r="W1893" s="113">
        <f t="shared" si="89"/>
        <v>0.11666674266310784</v>
      </c>
      <c r="X1893" s="126" t="s">
        <v>21801</v>
      </c>
    </row>
    <row r="1894" spans="1:24" x14ac:dyDescent="0.25">
      <c r="A1894" s="123" t="s">
        <v>13391</v>
      </c>
      <c r="B1894" s="123" t="s">
        <v>13383</v>
      </c>
      <c r="C1894" s="123" t="s">
        <v>58</v>
      </c>
      <c r="D1894" s="117" t="s">
        <v>22528</v>
      </c>
      <c r="E1894" s="117" t="s">
        <v>21845</v>
      </c>
      <c r="F1894" s="118" t="s">
        <v>23249</v>
      </c>
      <c r="G1894" s="126">
        <v>515</v>
      </c>
      <c r="H1894" s="120" t="s">
        <v>25801</v>
      </c>
      <c r="I1894" s="5">
        <f>VLOOKUP(A1894,Population!$A$5:$L$3146,12,FALSE)*'National Throughput'!$C$14</f>
        <v>1.2432328356597506E-4</v>
      </c>
      <c r="J1894" s="118" t="s">
        <v>21802</v>
      </c>
      <c r="K1894" s="114">
        <f>'Emissions Factors'!$B$2</f>
        <v>10</v>
      </c>
      <c r="L1894" s="118" t="s">
        <v>21801</v>
      </c>
      <c r="M1894" s="118" t="s">
        <v>21802</v>
      </c>
      <c r="N1894" s="113">
        <f t="shared" si="87"/>
        <v>1.2432328356597505E-3</v>
      </c>
      <c r="O1894" s="126" t="s">
        <v>21801</v>
      </c>
      <c r="P1894" s="138">
        <f>VLOOKUP(A1894,Population!$A$5:$L$3146,12,FALSE)*'National Throughput'!$C$17</f>
        <v>269.71835304155854</v>
      </c>
      <c r="Q1894" s="118" t="s">
        <v>21806</v>
      </c>
      <c r="R1894" s="2">
        <f>'Emissions Factors'!$B$3</f>
        <v>9.9208017983194906E-5</v>
      </c>
      <c r="S1894" s="118" t="s">
        <v>21801</v>
      </c>
      <c r="T1894" s="118" t="s">
        <v>21806</v>
      </c>
      <c r="U1894" s="104">
        <f t="shared" si="88"/>
        <v>2.6758223218944652E-2</v>
      </c>
      <c r="V1894" s="126" t="s">
        <v>21801</v>
      </c>
      <c r="W1894" s="113">
        <f t="shared" si="89"/>
        <v>2.8001456054604402E-2</v>
      </c>
      <c r="X1894" s="126" t="s">
        <v>21801</v>
      </c>
    </row>
    <row r="1895" spans="1:24" x14ac:dyDescent="0.25">
      <c r="A1895" s="123" t="s">
        <v>13399</v>
      </c>
      <c r="B1895" s="123" t="s">
        <v>13383</v>
      </c>
      <c r="C1895" s="123" t="s">
        <v>66</v>
      </c>
      <c r="D1895" s="117" t="s">
        <v>23250</v>
      </c>
      <c r="E1895" s="117" t="s">
        <v>21845</v>
      </c>
      <c r="F1895" s="118" t="s">
        <v>23249</v>
      </c>
      <c r="G1895" s="126">
        <v>515</v>
      </c>
      <c r="H1895" s="120" t="s">
        <v>25802</v>
      </c>
      <c r="I1895" s="5">
        <f>VLOOKUP(A1895,Population!$A$5:$L$3146,12,FALSE)*'National Throughput'!$C$14</f>
        <v>3.6171186401215308E-5</v>
      </c>
      <c r="J1895" s="118" t="s">
        <v>21802</v>
      </c>
      <c r="K1895" s="114">
        <f>'Emissions Factors'!$B$2</f>
        <v>10</v>
      </c>
      <c r="L1895" s="118" t="s">
        <v>21801</v>
      </c>
      <c r="M1895" s="118" t="s">
        <v>21802</v>
      </c>
      <c r="N1895" s="113">
        <f t="shared" si="87"/>
        <v>3.6171186401215308E-4</v>
      </c>
      <c r="O1895" s="126" t="s">
        <v>21801</v>
      </c>
      <c r="P1895" s="138">
        <f>VLOOKUP(A1895,Population!$A$5:$L$3146,12,FALSE)*'National Throughput'!$C$17</f>
        <v>78.473094852886049</v>
      </c>
      <c r="Q1895" s="118" t="s">
        <v>21806</v>
      </c>
      <c r="R1895" s="2">
        <f>'Emissions Factors'!$B$3</f>
        <v>9.9208017983194906E-5</v>
      </c>
      <c r="S1895" s="118" t="s">
        <v>21801</v>
      </c>
      <c r="T1895" s="118" t="s">
        <v>21806</v>
      </c>
      <c r="U1895" s="104">
        <f t="shared" si="88"/>
        <v>7.7851602053620791E-3</v>
      </c>
      <c r="V1895" s="126" t="s">
        <v>21801</v>
      </c>
      <c r="W1895" s="113">
        <f t="shared" si="89"/>
        <v>8.1468720693742315E-3</v>
      </c>
      <c r="X1895" s="126" t="s">
        <v>21801</v>
      </c>
    </row>
    <row r="1896" spans="1:24" x14ac:dyDescent="0.25">
      <c r="A1896" s="123" t="s">
        <v>13404</v>
      </c>
      <c r="B1896" s="123" t="s">
        <v>13383</v>
      </c>
      <c r="C1896" s="123" t="s">
        <v>74</v>
      </c>
      <c r="D1896" s="117" t="s">
        <v>23251</v>
      </c>
      <c r="E1896" s="117" t="s">
        <v>21845</v>
      </c>
      <c r="F1896" s="118" t="s">
        <v>23249</v>
      </c>
      <c r="G1896" s="126">
        <v>515</v>
      </c>
      <c r="H1896" s="120" t="s">
        <v>25803</v>
      </c>
      <c r="I1896" s="5">
        <f>VLOOKUP(A1896,Population!$A$5:$L$3146,12,FALSE)*'National Throughput'!$C$14</f>
        <v>8.566509951533342E-5</v>
      </c>
      <c r="J1896" s="118" t="s">
        <v>21802</v>
      </c>
      <c r="K1896" s="114">
        <f>'Emissions Factors'!$B$2</f>
        <v>10</v>
      </c>
      <c r="L1896" s="118" t="s">
        <v>21801</v>
      </c>
      <c r="M1896" s="118" t="s">
        <v>21802</v>
      </c>
      <c r="N1896" s="113">
        <f t="shared" si="87"/>
        <v>8.5665099515333423E-4</v>
      </c>
      <c r="O1896" s="126" t="s">
        <v>21801</v>
      </c>
      <c r="P1896" s="138">
        <f>VLOOKUP(A1896,Population!$A$5:$L$3146,12,FALSE)*'National Throughput'!$C$17</f>
        <v>185.84973700566312</v>
      </c>
      <c r="Q1896" s="118" t="s">
        <v>21806</v>
      </c>
      <c r="R1896" s="2">
        <f>'Emissions Factors'!$B$3</f>
        <v>9.9208017983194906E-5</v>
      </c>
      <c r="S1896" s="118" t="s">
        <v>21801</v>
      </c>
      <c r="T1896" s="118" t="s">
        <v>21806</v>
      </c>
      <c r="U1896" s="104">
        <f t="shared" si="88"/>
        <v>1.843778405102987E-2</v>
      </c>
      <c r="V1896" s="126" t="s">
        <v>21801</v>
      </c>
      <c r="W1896" s="113">
        <f t="shared" si="89"/>
        <v>1.9294435046183205E-2</v>
      </c>
      <c r="X1896" s="126" t="s">
        <v>21801</v>
      </c>
    </row>
    <row r="1897" spans="1:24" x14ac:dyDescent="0.25">
      <c r="A1897" s="123" t="s">
        <v>13411</v>
      </c>
      <c r="B1897" s="123" t="s">
        <v>13383</v>
      </c>
      <c r="C1897" s="123" t="s">
        <v>83</v>
      </c>
      <c r="D1897" s="117" t="s">
        <v>23252</v>
      </c>
      <c r="E1897" s="117" t="s">
        <v>21845</v>
      </c>
      <c r="F1897" s="118" t="s">
        <v>23249</v>
      </c>
      <c r="G1897" s="126">
        <v>515</v>
      </c>
      <c r="H1897" s="120" t="s">
        <v>25804</v>
      </c>
      <c r="I1897" s="5">
        <f>VLOOKUP(A1897,Population!$A$5:$L$3146,12,FALSE)*'National Throughput'!$C$14</f>
        <v>9.0190238286548983E-5</v>
      </c>
      <c r="J1897" s="118" t="s">
        <v>21802</v>
      </c>
      <c r="K1897" s="114">
        <f>'Emissions Factors'!$B$2</f>
        <v>10</v>
      </c>
      <c r="L1897" s="118" t="s">
        <v>21801</v>
      </c>
      <c r="M1897" s="118" t="s">
        <v>21802</v>
      </c>
      <c r="N1897" s="113">
        <f t="shared" si="87"/>
        <v>9.0190238286548985E-4</v>
      </c>
      <c r="O1897" s="126" t="s">
        <v>21801</v>
      </c>
      <c r="P1897" s="138">
        <f>VLOOKUP(A1897,Population!$A$5:$L$3146,12,FALSE)*'National Throughput'!$C$17</f>
        <v>195.66698878383923</v>
      </c>
      <c r="Q1897" s="118" t="s">
        <v>21806</v>
      </c>
      <c r="R1897" s="2">
        <f>'Emissions Factors'!$B$3</f>
        <v>9.9208017983194906E-5</v>
      </c>
      <c r="S1897" s="118" t="s">
        <v>21801</v>
      </c>
      <c r="T1897" s="118" t="s">
        <v>21806</v>
      </c>
      <c r="U1897" s="104">
        <f t="shared" si="88"/>
        <v>1.9411734141984719E-2</v>
      </c>
      <c r="V1897" s="126" t="s">
        <v>21801</v>
      </c>
      <c r="W1897" s="113">
        <f t="shared" si="89"/>
        <v>2.0313636524850208E-2</v>
      </c>
      <c r="X1897" s="126" t="s">
        <v>21801</v>
      </c>
    </row>
    <row r="1898" spans="1:24" x14ac:dyDescent="0.25">
      <c r="A1898" s="123" t="s">
        <v>13418</v>
      </c>
      <c r="B1898" s="123" t="s">
        <v>13383</v>
      </c>
      <c r="C1898" s="123" t="s">
        <v>91</v>
      </c>
      <c r="D1898" s="117" t="s">
        <v>23253</v>
      </c>
      <c r="E1898" s="117" t="s">
        <v>21845</v>
      </c>
      <c r="F1898" s="118" t="s">
        <v>23249</v>
      </c>
      <c r="G1898" s="126">
        <v>515</v>
      </c>
      <c r="H1898" s="120" t="s">
        <v>25805</v>
      </c>
      <c r="I1898" s="5">
        <f>VLOOKUP(A1898,Population!$A$5:$L$3146,12,FALSE)*'National Throughput'!$C$14</f>
        <v>5.9092793079216803E-5</v>
      </c>
      <c r="J1898" s="118" t="s">
        <v>21802</v>
      </c>
      <c r="K1898" s="114">
        <f>'Emissions Factors'!$B$2</f>
        <v>10</v>
      </c>
      <c r="L1898" s="118" t="s">
        <v>21801</v>
      </c>
      <c r="M1898" s="118" t="s">
        <v>21802</v>
      </c>
      <c r="N1898" s="113">
        <f t="shared" si="87"/>
        <v>5.9092793079216805E-4</v>
      </c>
      <c r="O1898" s="126" t="s">
        <v>21801</v>
      </c>
      <c r="P1898" s="138">
        <f>VLOOKUP(A1898,Population!$A$5:$L$3146,12,FALSE)*'National Throughput'!$C$17</f>
        <v>128.20133420538136</v>
      </c>
      <c r="Q1898" s="118" t="s">
        <v>21806</v>
      </c>
      <c r="R1898" s="2">
        <f>'Emissions Factors'!$B$3</f>
        <v>9.9208017983194906E-5</v>
      </c>
      <c r="S1898" s="118" t="s">
        <v>21801</v>
      </c>
      <c r="T1898" s="118" t="s">
        <v>21806</v>
      </c>
      <c r="U1898" s="104">
        <f t="shared" si="88"/>
        <v>1.2718600269317053E-2</v>
      </c>
      <c r="V1898" s="126" t="s">
        <v>21801</v>
      </c>
      <c r="W1898" s="113">
        <f t="shared" si="89"/>
        <v>1.3309528200109222E-2</v>
      </c>
      <c r="X1898" s="126" t="s">
        <v>21801</v>
      </c>
    </row>
    <row r="1899" spans="1:24" x14ac:dyDescent="0.25">
      <c r="A1899" s="123" t="s">
        <v>13426</v>
      </c>
      <c r="B1899" s="123" t="s">
        <v>13383</v>
      </c>
      <c r="C1899" s="123" t="s">
        <v>100</v>
      </c>
      <c r="D1899" s="117" t="s">
        <v>23254</v>
      </c>
      <c r="E1899" s="117" t="s">
        <v>21845</v>
      </c>
      <c r="F1899" s="118" t="s">
        <v>23249</v>
      </c>
      <c r="G1899" s="126">
        <v>515</v>
      </c>
      <c r="H1899" s="120" t="s">
        <v>25806</v>
      </c>
      <c r="I1899" s="5">
        <f>VLOOKUP(A1899,Population!$A$5:$L$3146,12,FALSE)*'National Throughput'!$C$14</f>
        <v>1.5821361383416032E-4</v>
      </c>
      <c r="J1899" s="118" t="s">
        <v>21802</v>
      </c>
      <c r="K1899" s="114">
        <f>'Emissions Factors'!$B$2</f>
        <v>10</v>
      </c>
      <c r="L1899" s="118" t="s">
        <v>21801</v>
      </c>
      <c r="M1899" s="118" t="s">
        <v>21802</v>
      </c>
      <c r="N1899" s="113">
        <f t="shared" si="87"/>
        <v>1.5821361383416032E-3</v>
      </c>
      <c r="O1899" s="126" t="s">
        <v>21801</v>
      </c>
      <c r="P1899" s="138">
        <f>VLOOKUP(A1899,Population!$A$5:$L$3146,12,FALSE)*'National Throughput'!$C$17</f>
        <v>343.24314905548147</v>
      </c>
      <c r="Q1899" s="118" t="s">
        <v>21806</v>
      </c>
      <c r="R1899" s="2">
        <f>'Emissions Factors'!$B$3</f>
        <v>9.9208017983194906E-5</v>
      </c>
      <c r="S1899" s="118" t="s">
        <v>21801</v>
      </c>
      <c r="T1899" s="118" t="s">
        <v>21806</v>
      </c>
      <c r="U1899" s="104">
        <f t="shared" si="88"/>
        <v>3.4052472504104654E-2</v>
      </c>
      <c r="V1899" s="126" t="s">
        <v>21801</v>
      </c>
      <c r="W1899" s="113">
        <f t="shared" si="89"/>
        <v>3.5634608642446254E-2</v>
      </c>
      <c r="X1899" s="126" t="s">
        <v>21801</v>
      </c>
    </row>
    <row r="1900" spans="1:24" x14ac:dyDescent="0.25">
      <c r="A1900" s="123" t="s">
        <v>13434</v>
      </c>
      <c r="B1900" s="123" t="s">
        <v>13383</v>
      </c>
      <c r="C1900" s="123" t="s">
        <v>109</v>
      </c>
      <c r="D1900" s="117" t="s">
        <v>23255</v>
      </c>
      <c r="E1900" s="117" t="s">
        <v>21845</v>
      </c>
      <c r="F1900" s="118" t="s">
        <v>23249</v>
      </c>
      <c r="G1900" s="126">
        <v>515</v>
      </c>
      <c r="H1900" s="120" t="s">
        <v>25807</v>
      </c>
      <c r="I1900" s="5">
        <f>VLOOKUP(A1900,Population!$A$5:$L$3146,12,FALSE)*'National Throughput'!$C$14</f>
        <v>6.6849698849419506E-5</v>
      </c>
      <c r="J1900" s="118" t="s">
        <v>21802</v>
      </c>
      <c r="K1900" s="114">
        <f>'Emissions Factors'!$B$2</f>
        <v>10</v>
      </c>
      <c r="L1900" s="118" t="s">
        <v>21801</v>
      </c>
      <c r="M1900" s="118" t="s">
        <v>21802</v>
      </c>
      <c r="N1900" s="113">
        <f t="shared" si="87"/>
        <v>6.6849698849419511E-4</v>
      </c>
      <c r="O1900" s="126" t="s">
        <v>21801</v>
      </c>
      <c r="P1900" s="138">
        <f>VLOOKUP(A1900,Population!$A$5:$L$3146,12,FALSE)*'National Throughput'!$C$17</f>
        <v>145.02987821602417</v>
      </c>
      <c r="Q1900" s="118" t="s">
        <v>21806</v>
      </c>
      <c r="R1900" s="2">
        <f>'Emissions Factors'!$B$3</f>
        <v>9.9208017983194906E-5</v>
      </c>
      <c r="S1900" s="118" t="s">
        <v>21801</v>
      </c>
      <c r="T1900" s="118" t="s">
        <v>21806</v>
      </c>
      <c r="U1900" s="104">
        <f t="shared" si="88"/>
        <v>1.4388126766155893E-2</v>
      </c>
      <c r="V1900" s="126" t="s">
        <v>21801</v>
      </c>
      <c r="W1900" s="113">
        <f t="shared" si="89"/>
        <v>1.5056623754650089E-2</v>
      </c>
      <c r="X1900" s="126" t="s">
        <v>21801</v>
      </c>
    </row>
    <row r="1901" spans="1:24" x14ac:dyDescent="0.25">
      <c r="A1901" s="123" t="s">
        <v>13442</v>
      </c>
      <c r="B1901" s="123" t="s">
        <v>13383</v>
      </c>
      <c r="C1901" s="123" t="s">
        <v>118</v>
      </c>
      <c r="D1901" s="117" t="s">
        <v>23256</v>
      </c>
      <c r="E1901" s="117" t="s">
        <v>21845</v>
      </c>
      <c r="F1901" s="118" t="s">
        <v>23249</v>
      </c>
      <c r="G1901" s="126">
        <v>515</v>
      </c>
      <c r="H1901" s="120" t="s">
        <v>25808</v>
      </c>
      <c r="I1901" s="5">
        <f>VLOOKUP(A1901,Population!$A$5:$L$3146,12,FALSE)*'National Throughput'!$C$14</f>
        <v>1.1522978280236407E-4</v>
      </c>
      <c r="J1901" s="118" t="s">
        <v>21802</v>
      </c>
      <c r="K1901" s="114">
        <f>'Emissions Factors'!$B$2</f>
        <v>10</v>
      </c>
      <c r="L1901" s="118" t="s">
        <v>21801</v>
      </c>
      <c r="M1901" s="118" t="s">
        <v>21802</v>
      </c>
      <c r="N1901" s="113">
        <f t="shared" si="87"/>
        <v>1.1522978280236408E-3</v>
      </c>
      <c r="O1901" s="126" t="s">
        <v>21801</v>
      </c>
      <c r="P1901" s="138">
        <f>VLOOKUP(A1901,Population!$A$5:$L$3146,12,FALSE)*'National Throughput'!$C$17</f>
        <v>249.99007705822888</v>
      </c>
      <c r="Q1901" s="118" t="s">
        <v>21806</v>
      </c>
      <c r="R1901" s="2">
        <f>'Emissions Factors'!$B$3</f>
        <v>9.9208017983194906E-5</v>
      </c>
      <c r="S1901" s="118" t="s">
        <v>21801</v>
      </c>
      <c r="T1901" s="118" t="s">
        <v>21806</v>
      </c>
      <c r="U1901" s="104">
        <f t="shared" si="88"/>
        <v>2.480102006041305E-2</v>
      </c>
      <c r="V1901" s="126" t="s">
        <v>21801</v>
      </c>
      <c r="W1901" s="113">
        <f t="shared" si="89"/>
        <v>2.5953317888436689E-2</v>
      </c>
      <c r="X1901" s="126" t="s">
        <v>21801</v>
      </c>
    </row>
    <row r="1902" spans="1:24" x14ac:dyDescent="0.25">
      <c r="A1902" s="123" t="s">
        <v>13449</v>
      </c>
      <c r="B1902" s="123" t="s">
        <v>13383</v>
      </c>
      <c r="C1902" s="123" t="s">
        <v>127</v>
      </c>
      <c r="D1902" s="117" t="s">
        <v>23257</v>
      </c>
      <c r="E1902" s="117" t="s">
        <v>21845</v>
      </c>
      <c r="F1902" s="118" t="s">
        <v>23249</v>
      </c>
      <c r="G1902" s="126">
        <v>515</v>
      </c>
      <c r="H1902" s="120" t="s">
        <v>25809</v>
      </c>
      <c r="I1902" s="5">
        <f>VLOOKUP(A1902,Population!$A$5:$L$3146,12,FALSE)*'National Throughput'!$C$14</f>
        <v>3.9511343939468903E-4</v>
      </c>
      <c r="J1902" s="118" t="s">
        <v>21802</v>
      </c>
      <c r="K1902" s="114">
        <f>'Emissions Factors'!$B$2</f>
        <v>10</v>
      </c>
      <c r="L1902" s="118" t="s">
        <v>21801</v>
      </c>
      <c r="M1902" s="118" t="s">
        <v>21802</v>
      </c>
      <c r="N1902" s="113">
        <f t="shared" si="87"/>
        <v>3.9511343939468901E-3</v>
      </c>
      <c r="O1902" s="126" t="s">
        <v>21801</v>
      </c>
      <c r="P1902" s="138">
        <f>VLOOKUP(A1902,Population!$A$5:$L$3146,12,FALSE)*'National Throughput'!$C$17</f>
        <v>857.19539479157709</v>
      </c>
      <c r="Q1902" s="118" t="s">
        <v>21806</v>
      </c>
      <c r="R1902" s="2">
        <f>'Emissions Factors'!$B$3</f>
        <v>9.9208017983194906E-5</v>
      </c>
      <c r="S1902" s="118" t="s">
        <v>21801</v>
      </c>
      <c r="T1902" s="118" t="s">
        <v>21806</v>
      </c>
      <c r="U1902" s="104">
        <f t="shared" si="88"/>
        <v>8.5040656141594631E-2</v>
      </c>
      <c r="V1902" s="126" t="s">
        <v>21801</v>
      </c>
      <c r="W1902" s="113">
        <f t="shared" si="89"/>
        <v>8.8991790535541515E-2</v>
      </c>
      <c r="X1902" s="126" t="s">
        <v>21801</v>
      </c>
    </row>
    <row r="1903" spans="1:24" x14ac:dyDescent="0.25">
      <c r="A1903" s="123" t="s">
        <v>13456</v>
      </c>
      <c r="B1903" s="123" t="s">
        <v>13383</v>
      </c>
      <c r="C1903" s="123" t="s">
        <v>136</v>
      </c>
      <c r="D1903" s="117" t="s">
        <v>23258</v>
      </c>
      <c r="E1903" s="117" t="s">
        <v>21845</v>
      </c>
      <c r="F1903" s="118" t="s">
        <v>23249</v>
      </c>
      <c r="G1903" s="126">
        <v>515</v>
      </c>
      <c r="H1903" s="120" t="s">
        <v>25810</v>
      </c>
      <c r="I1903" s="5">
        <f>VLOOKUP(A1903,Population!$A$5:$L$3146,12,FALSE)*'National Throughput'!$C$14</f>
        <v>8.3300789316794561E-4</v>
      </c>
      <c r="J1903" s="118" t="s">
        <v>21802</v>
      </c>
      <c r="K1903" s="114">
        <f>'Emissions Factors'!$B$2</f>
        <v>10</v>
      </c>
      <c r="L1903" s="118" t="s">
        <v>21801</v>
      </c>
      <c r="M1903" s="118" t="s">
        <v>21802</v>
      </c>
      <c r="N1903" s="113">
        <f t="shared" si="87"/>
        <v>8.330078931679457E-3</v>
      </c>
      <c r="O1903" s="126" t="s">
        <v>21801</v>
      </c>
      <c r="P1903" s="138">
        <f>VLOOKUP(A1903,Population!$A$5:$L$3146,12,FALSE)*'National Throughput'!$C$17</f>
        <v>1807.2038524999741</v>
      </c>
      <c r="Q1903" s="118" t="s">
        <v>21806</v>
      </c>
      <c r="R1903" s="2">
        <f>'Emissions Factors'!$B$3</f>
        <v>9.9208017983194906E-5</v>
      </c>
      <c r="S1903" s="118" t="s">
        <v>21801</v>
      </c>
      <c r="T1903" s="118" t="s">
        <v>21806</v>
      </c>
      <c r="U1903" s="104">
        <f t="shared" si="88"/>
        <v>0.17928911229811656</v>
      </c>
      <c r="V1903" s="126" t="s">
        <v>21801</v>
      </c>
      <c r="W1903" s="113">
        <f t="shared" si="89"/>
        <v>0.18761919122979601</v>
      </c>
      <c r="X1903" s="126" t="s">
        <v>21801</v>
      </c>
    </row>
    <row r="1904" spans="1:24" x14ac:dyDescent="0.25">
      <c r="A1904" s="123" t="s">
        <v>13464</v>
      </c>
      <c r="B1904" s="123" t="s">
        <v>13383</v>
      </c>
      <c r="C1904" s="123" t="s">
        <v>145</v>
      </c>
      <c r="D1904" s="117" t="s">
        <v>22392</v>
      </c>
      <c r="E1904" s="117" t="s">
        <v>21845</v>
      </c>
      <c r="F1904" s="118" t="s">
        <v>23249</v>
      </c>
      <c r="G1904" s="126">
        <v>515</v>
      </c>
      <c r="H1904" s="120" t="s">
        <v>25811</v>
      </c>
      <c r="I1904" s="5">
        <f>VLOOKUP(A1904,Population!$A$5:$L$3146,12,FALSE)*'National Throughput'!$C$14</f>
        <v>2.9752870542321472E-4</v>
      </c>
      <c r="J1904" s="118" t="s">
        <v>21802</v>
      </c>
      <c r="K1904" s="114">
        <f>'Emissions Factors'!$B$2</f>
        <v>10</v>
      </c>
      <c r="L1904" s="118" t="s">
        <v>21801</v>
      </c>
      <c r="M1904" s="118" t="s">
        <v>21802</v>
      </c>
      <c r="N1904" s="113">
        <f t="shared" si="87"/>
        <v>2.9752870542321471E-3</v>
      </c>
      <c r="O1904" s="126" t="s">
        <v>21801</v>
      </c>
      <c r="P1904" s="138">
        <f>VLOOKUP(A1904,Population!$A$5:$L$3146,12,FALSE)*'National Throughput'!$C$17</f>
        <v>645.48610773098278</v>
      </c>
      <c r="Q1904" s="118" t="s">
        <v>21806</v>
      </c>
      <c r="R1904" s="2">
        <f>'Emissions Factors'!$B$3</f>
        <v>9.9208017983194906E-5</v>
      </c>
      <c r="S1904" s="118" t="s">
        <v>21801</v>
      </c>
      <c r="T1904" s="118" t="s">
        <v>21806</v>
      </c>
      <c r="U1904" s="104">
        <f t="shared" si="88"/>
        <v>6.4037397383677822E-2</v>
      </c>
      <c r="V1904" s="126" t="s">
        <v>21801</v>
      </c>
      <c r="W1904" s="113">
        <f t="shared" si="89"/>
        <v>6.7012684437909975E-2</v>
      </c>
      <c r="X1904" s="126" t="s">
        <v>21801</v>
      </c>
    </row>
    <row r="1905" spans="1:24" x14ac:dyDescent="0.25">
      <c r="A1905" s="123" t="s">
        <v>13471</v>
      </c>
      <c r="B1905" s="123" t="s">
        <v>13383</v>
      </c>
      <c r="C1905" s="123" t="s">
        <v>154</v>
      </c>
      <c r="D1905" s="117" t="s">
        <v>23259</v>
      </c>
      <c r="E1905" s="117" t="s">
        <v>21845</v>
      </c>
      <c r="F1905" s="118" t="s">
        <v>23249</v>
      </c>
      <c r="G1905" s="126">
        <v>515</v>
      </c>
      <c r="H1905" s="120" t="s">
        <v>25812</v>
      </c>
      <c r="I1905" s="5">
        <f>VLOOKUP(A1905,Population!$A$5:$L$3146,12,FALSE)*'National Throughput'!$C$14</f>
        <v>6.3871618910126514E-4</v>
      </c>
      <c r="J1905" s="118" t="s">
        <v>21802</v>
      </c>
      <c r="K1905" s="114">
        <f>'Emissions Factors'!$B$2</f>
        <v>10</v>
      </c>
      <c r="L1905" s="118" t="s">
        <v>21801</v>
      </c>
      <c r="M1905" s="118" t="s">
        <v>21802</v>
      </c>
      <c r="N1905" s="113">
        <f t="shared" si="87"/>
        <v>6.3871618910126514E-3</v>
      </c>
      <c r="O1905" s="126" t="s">
        <v>21801</v>
      </c>
      <c r="P1905" s="138">
        <f>VLOOKUP(A1905,Population!$A$5:$L$3146,12,FALSE)*'National Throughput'!$C$17</f>
        <v>1385.6895799727888</v>
      </c>
      <c r="Q1905" s="118" t="s">
        <v>21806</v>
      </c>
      <c r="R1905" s="2">
        <f>'Emissions Factors'!$B$3</f>
        <v>9.9208017983194906E-5</v>
      </c>
      <c r="S1905" s="118" t="s">
        <v>21801</v>
      </c>
      <c r="T1905" s="118" t="s">
        <v>21806</v>
      </c>
      <c r="U1905" s="104">
        <f t="shared" si="88"/>
        <v>0.13747151676906622</v>
      </c>
      <c r="V1905" s="126" t="s">
        <v>21801</v>
      </c>
      <c r="W1905" s="113">
        <f t="shared" si="89"/>
        <v>0.14385867866007887</v>
      </c>
      <c r="X1905" s="126" t="s">
        <v>21801</v>
      </c>
    </row>
    <row r="1906" spans="1:24" x14ac:dyDescent="0.25">
      <c r="A1906" s="123" t="s">
        <v>13479</v>
      </c>
      <c r="B1906" s="123" t="s">
        <v>13383</v>
      </c>
      <c r="C1906" s="123" t="s">
        <v>163</v>
      </c>
      <c r="D1906" s="117" t="s">
        <v>22750</v>
      </c>
      <c r="E1906" s="117" t="s">
        <v>21845</v>
      </c>
      <c r="F1906" s="118" t="s">
        <v>23249</v>
      </c>
      <c r="G1906" s="126">
        <v>515</v>
      </c>
      <c r="H1906" s="120" t="s">
        <v>25813</v>
      </c>
      <c r="I1906" s="5">
        <f>VLOOKUP(A1906,Population!$A$5:$L$3146,12,FALSE)*'National Throughput'!$C$14</f>
        <v>2.7092315035542126E-4</v>
      </c>
      <c r="J1906" s="118" t="s">
        <v>21802</v>
      </c>
      <c r="K1906" s="114">
        <f>'Emissions Factors'!$B$2</f>
        <v>10</v>
      </c>
      <c r="L1906" s="118" t="s">
        <v>21801</v>
      </c>
      <c r="M1906" s="118" t="s">
        <v>21802</v>
      </c>
      <c r="N1906" s="113">
        <f t="shared" si="87"/>
        <v>2.7092315035542125E-3</v>
      </c>
      <c r="O1906" s="126" t="s">
        <v>21801</v>
      </c>
      <c r="P1906" s="138">
        <f>VLOOKUP(A1906,Population!$A$5:$L$3146,12,FALSE)*'National Throughput'!$C$17</f>
        <v>587.76557229456444</v>
      </c>
      <c r="Q1906" s="118" t="s">
        <v>21806</v>
      </c>
      <c r="R1906" s="2">
        <f>'Emissions Factors'!$B$3</f>
        <v>9.9208017983194906E-5</v>
      </c>
      <c r="S1906" s="118" t="s">
        <v>21801</v>
      </c>
      <c r="T1906" s="118" t="s">
        <v>21806</v>
      </c>
      <c r="U1906" s="104">
        <f t="shared" si="88"/>
        <v>5.8311057466101997E-2</v>
      </c>
      <c r="V1906" s="126" t="s">
        <v>21801</v>
      </c>
      <c r="W1906" s="113">
        <f t="shared" si="89"/>
        <v>6.1020288969656208E-2</v>
      </c>
      <c r="X1906" s="126" t="s">
        <v>21801</v>
      </c>
    </row>
    <row r="1907" spans="1:24" x14ac:dyDescent="0.25">
      <c r="A1907" s="123" t="s">
        <v>13486</v>
      </c>
      <c r="B1907" s="123" t="s">
        <v>13383</v>
      </c>
      <c r="C1907" s="123" t="s">
        <v>171</v>
      </c>
      <c r="D1907" s="117" t="s">
        <v>22394</v>
      </c>
      <c r="E1907" s="117" t="s">
        <v>21845</v>
      </c>
      <c r="F1907" s="118" t="s">
        <v>23249</v>
      </c>
      <c r="G1907" s="126">
        <v>515</v>
      </c>
      <c r="H1907" s="120" t="s">
        <v>25814</v>
      </c>
      <c r="I1907" s="5">
        <f>VLOOKUP(A1907,Population!$A$5:$L$3146,12,FALSE)*'National Throughput'!$C$14</f>
        <v>3.4349161385325425E-5</v>
      </c>
      <c r="J1907" s="118" t="s">
        <v>21802</v>
      </c>
      <c r="K1907" s="114">
        <f>'Emissions Factors'!$B$2</f>
        <v>10</v>
      </c>
      <c r="L1907" s="118" t="s">
        <v>21801</v>
      </c>
      <c r="M1907" s="118" t="s">
        <v>21802</v>
      </c>
      <c r="N1907" s="113">
        <f t="shared" si="87"/>
        <v>3.4349161385325427E-4</v>
      </c>
      <c r="O1907" s="126" t="s">
        <v>21801</v>
      </c>
      <c r="P1907" s="138">
        <f>VLOOKUP(A1907,Population!$A$5:$L$3146,12,FALSE)*'National Throughput'!$C$17</f>
        <v>74.520226392606475</v>
      </c>
      <c r="Q1907" s="118" t="s">
        <v>21806</v>
      </c>
      <c r="R1907" s="2">
        <f>'Emissions Factors'!$B$3</f>
        <v>9.9208017983194906E-5</v>
      </c>
      <c r="S1907" s="118" t="s">
        <v>21801</v>
      </c>
      <c r="T1907" s="118" t="s">
        <v>21806</v>
      </c>
      <c r="U1907" s="104">
        <f t="shared" si="88"/>
        <v>7.3930039600694584E-3</v>
      </c>
      <c r="V1907" s="126" t="s">
        <v>21801</v>
      </c>
      <c r="W1907" s="113">
        <f t="shared" si="89"/>
        <v>7.7364955739227127E-3</v>
      </c>
      <c r="X1907" s="126" t="s">
        <v>21801</v>
      </c>
    </row>
    <row r="1908" spans="1:24" x14ac:dyDescent="0.25">
      <c r="A1908" s="123" t="s">
        <v>13490</v>
      </c>
      <c r="B1908" s="123" t="s">
        <v>13383</v>
      </c>
      <c r="C1908" s="123" t="s">
        <v>179</v>
      </c>
      <c r="D1908" s="117" t="s">
        <v>23260</v>
      </c>
      <c r="E1908" s="117" t="s">
        <v>21845</v>
      </c>
      <c r="F1908" s="118" t="s">
        <v>23249</v>
      </c>
      <c r="G1908" s="126">
        <v>515</v>
      </c>
      <c r="H1908" s="120" t="s">
        <v>25815</v>
      </c>
      <c r="I1908" s="5">
        <f>VLOOKUP(A1908,Population!$A$5:$L$3146,12,FALSE)*'National Throughput'!$C$14</f>
        <v>2.2878715943138399E-4</v>
      </c>
      <c r="J1908" s="118" t="s">
        <v>21802</v>
      </c>
      <c r="K1908" s="114">
        <f>'Emissions Factors'!$B$2</f>
        <v>10</v>
      </c>
      <c r="L1908" s="118" t="s">
        <v>21801</v>
      </c>
      <c r="M1908" s="118" t="s">
        <v>21802</v>
      </c>
      <c r="N1908" s="113">
        <f t="shared" si="87"/>
        <v>2.2878715943138398E-3</v>
      </c>
      <c r="O1908" s="126" t="s">
        <v>21801</v>
      </c>
      <c r="P1908" s="138">
        <f>VLOOKUP(A1908,Population!$A$5:$L$3146,12,FALSE)*'National Throughput'!$C$17</f>
        <v>496.35188251879237</v>
      </c>
      <c r="Q1908" s="118" t="s">
        <v>21806</v>
      </c>
      <c r="R1908" s="2">
        <f>'Emissions Factors'!$B$3</f>
        <v>9.9208017983194906E-5</v>
      </c>
      <c r="S1908" s="118" t="s">
        <v>21801</v>
      </c>
      <c r="T1908" s="118" t="s">
        <v>21806</v>
      </c>
      <c r="U1908" s="104">
        <f t="shared" si="88"/>
        <v>4.9242086486916997E-2</v>
      </c>
      <c r="V1908" s="126" t="s">
        <v>21801</v>
      </c>
      <c r="W1908" s="113">
        <f t="shared" si="89"/>
        <v>5.1529958081230835E-2</v>
      </c>
      <c r="X1908" s="126" t="s">
        <v>21801</v>
      </c>
    </row>
    <row r="1909" spans="1:24" x14ac:dyDescent="0.25">
      <c r="A1909" s="123" t="s">
        <v>13497</v>
      </c>
      <c r="B1909" s="123" t="s">
        <v>13383</v>
      </c>
      <c r="C1909" s="123" t="s">
        <v>187</v>
      </c>
      <c r="D1909" s="117" t="s">
        <v>23261</v>
      </c>
      <c r="E1909" s="117" t="s">
        <v>21845</v>
      </c>
      <c r="F1909" s="118" t="s">
        <v>23249</v>
      </c>
      <c r="G1909" s="126">
        <v>515</v>
      </c>
      <c r="H1909" s="120" t="s">
        <v>25816</v>
      </c>
      <c r="I1909" s="5">
        <f>VLOOKUP(A1909,Population!$A$5:$L$3146,12,FALSE)*'National Throughput'!$C$14</f>
        <v>7.6744491636441921E-5</v>
      </c>
      <c r="J1909" s="118" t="s">
        <v>21802</v>
      </c>
      <c r="K1909" s="114">
        <f>'Emissions Factors'!$B$2</f>
        <v>10</v>
      </c>
      <c r="L1909" s="118" t="s">
        <v>21801</v>
      </c>
      <c r="M1909" s="118" t="s">
        <v>21802</v>
      </c>
      <c r="N1909" s="113">
        <f t="shared" si="87"/>
        <v>7.6744491636441918E-4</v>
      </c>
      <c r="O1909" s="126" t="s">
        <v>21801</v>
      </c>
      <c r="P1909" s="138">
        <f>VLOOKUP(A1909,Population!$A$5:$L$3146,12,FALSE)*'National Throughput'!$C$17</f>
        <v>166.4965507302432</v>
      </c>
      <c r="Q1909" s="118" t="s">
        <v>21806</v>
      </c>
      <c r="R1909" s="2">
        <f>'Emissions Factors'!$B$3</f>
        <v>9.9208017983194906E-5</v>
      </c>
      <c r="S1909" s="118" t="s">
        <v>21801</v>
      </c>
      <c r="T1909" s="118" t="s">
        <v>21806</v>
      </c>
      <c r="U1909" s="104">
        <f t="shared" si="88"/>
        <v>1.6517792798985891E-2</v>
      </c>
      <c r="V1909" s="126" t="s">
        <v>21801</v>
      </c>
      <c r="W1909" s="113">
        <f t="shared" si="89"/>
        <v>1.7285237715350309E-2</v>
      </c>
      <c r="X1909" s="126" t="s">
        <v>21801</v>
      </c>
    </row>
    <row r="1910" spans="1:24" x14ac:dyDescent="0.25">
      <c r="A1910" s="123" t="s">
        <v>13504</v>
      </c>
      <c r="B1910" s="123" t="s">
        <v>13383</v>
      </c>
      <c r="C1910" s="123" t="s">
        <v>195</v>
      </c>
      <c r="D1910" s="117" t="s">
        <v>23262</v>
      </c>
      <c r="E1910" s="117" t="s">
        <v>21845</v>
      </c>
      <c r="F1910" s="118" t="s">
        <v>23249</v>
      </c>
      <c r="G1910" s="126">
        <v>515</v>
      </c>
      <c r="H1910" s="120" t="s">
        <v>25817</v>
      </c>
      <c r="I1910" s="5">
        <f>VLOOKUP(A1910,Population!$A$5:$L$3146,12,FALSE)*'National Throughput'!$C$14</f>
        <v>5.1380440475461034E-4</v>
      </c>
      <c r="J1910" s="118" t="s">
        <v>21802</v>
      </c>
      <c r="K1910" s="114">
        <f>'Emissions Factors'!$B$2</f>
        <v>10</v>
      </c>
      <c r="L1910" s="118" t="s">
        <v>21801</v>
      </c>
      <c r="M1910" s="118" t="s">
        <v>21802</v>
      </c>
      <c r="N1910" s="113">
        <f t="shared" si="87"/>
        <v>5.1380440475461038E-3</v>
      </c>
      <c r="O1910" s="126" t="s">
        <v>21801</v>
      </c>
      <c r="P1910" s="138">
        <f>VLOOKUP(A1910,Population!$A$5:$L$3146,12,FALSE)*'National Throughput'!$C$17</f>
        <v>1114.6944792716145</v>
      </c>
      <c r="Q1910" s="118" t="s">
        <v>21806</v>
      </c>
      <c r="R1910" s="2">
        <f>'Emissions Factors'!$B$3</f>
        <v>9.9208017983194906E-5</v>
      </c>
      <c r="S1910" s="118" t="s">
        <v>21801</v>
      </c>
      <c r="T1910" s="118" t="s">
        <v>21806</v>
      </c>
      <c r="U1910" s="104">
        <f t="shared" si="88"/>
        <v>0.1105866299453464</v>
      </c>
      <c r="V1910" s="126" t="s">
        <v>21801</v>
      </c>
      <c r="W1910" s="113">
        <f t="shared" si="89"/>
        <v>0.1157246739928925</v>
      </c>
      <c r="X1910" s="126" t="s">
        <v>21801</v>
      </c>
    </row>
    <row r="1911" spans="1:24" x14ac:dyDescent="0.25">
      <c r="A1911" s="123" t="s">
        <v>13512</v>
      </c>
      <c r="B1911" s="123" t="s">
        <v>13383</v>
      </c>
      <c r="C1911" s="123" t="s">
        <v>203</v>
      </c>
      <c r="D1911" s="117" t="s">
        <v>22398</v>
      </c>
      <c r="E1911" s="117" t="s">
        <v>21845</v>
      </c>
      <c r="F1911" s="118" t="s">
        <v>23249</v>
      </c>
      <c r="G1911" s="126">
        <v>515</v>
      </c>
      <c r="H1911" s="120" t="s">
        <v>25818</v>
      </c>
      <c r="I1911" s="5">
        <f>VLOOKUP(A1911,Population!$A$5:$L$3146,12,FALSE)*'National Throughput'!$C$14</f>
        <v>2.2841144989343588E-4</v>
      </c>
      <c r="J1911" s="118" t="s">
        <v>21802</v>
      </c>
      <c r="K1911" s="114">
        <f>'Emissions Factors'!$B$2</f>
        <v>10</v>
      </c>
      <c r="L1911" s="118" t="s">
        <v>21801</v>
      </c>
      <c r="M1911" s="118" t="s">
        <v>21802</v>
      </c>
      <c r="N1911" s="113">
        <f t="shared" si="87"/>
        <v>2.284114498934359E-3</v>
      </c>
      <c r="O1911" s="126" t="s">
        <v>21801</v>
      </c>
      <c r="P1911" s="138">
        <f>VLOOKUP(A1911,Population!$A$5:$L$3146,12,FALSE)*'National Throughput'!$C$17</f>
        <v>495.53678373045005</v>
      </c>
      <c r="Q1911" s="118" t="s">
        <v>21806</v>
      </c>
      <c r="R1911" s="2">
        <f>'Emissions Factors'!$B$3</f>
        <v>9.9208017983194906E-5</v>
      </c>
      <c r="S1911" s="118" t="s">
        <v>21801</v>
      </c>
      <c r="T1911" s="118" t="s">
        <v>21806</v>
      </c>
      <c r="U1911" s="104">
        <f t="shared" si="88"/>
        <v>4.9161222151665053E-2</v>
      </c>
      <c r="V1911" s="126" t="s">
        <v>21801</v>
      </c>
      <c r="W1911" s="113">
        <f t="shared" si="89"/>
        <v>5.1445336650599409E-2</v>
      </c>
      <c r="X1911" s="126" t="s">
        <v>21801</v>
      </c>
    </row>
    <row r="1912" spans="1:24" x14ac:dyDescent="0.25">
      <c r="A1912" s="123" t="s">
        <v>13520</v>
      </c>
      <c r="B1912" s="123" t="s">
        <v>13383</v>
      </c>
      <c r="C1912" s="123" t="s">
        <v>212</v>
      </c>
      <c r="D1912" s="117" t="s">
        <v>22039</v>
      </c>
      <c r="E1912" s="117" t="s">
        <v>21845</v>
      </c>
      <c r="F1912" s="118" t="s">
        <v>23249</v>
      </c>
      <c r="G1912" s="126">
        <v>515</v>
      </c>
      <c r="H1912" s="120" t="s">
        <v>25819</v>
      </c>
      <c r="I1912" s="5">
        <f>VLOOKUP(A1912,Population!$A$5:$L$3146,12,FALSE)*'National Throughput'!$C$14</f>
        <v>9.0240111234064213E-5</v>
      </c>
      <c r="J1912" s="118" t="s">
        <v>21802</v>
      </c>
      <c r="K1912" s="114">
        <f>'Emissions Factors'!$B$2</f>
        <v>10</v>
      </c>
      <c r="L1912" s="118" t="s">
        <v>21801</v>
      </c>
      <c r="M1912" s="118" t="s">
        <v>21802</v>
      </c>
      <c r="N1912" s="113">
        <f t="shared" si="87"/>
        <v>9.0240111234064216E-4</v>
      </c>
      <c r="O1912" s="126" t="s">
        <v>21801</v>
      </c>
      <c r="P1912" s="138">
        <f>VLOOKUP(A1912,Population!$A$5:$L$3146,12,FALSE)*'National Throughput'!$C$17</f>
        <v>195.77518773804397</v>
      </c>
      <c r="Q1912" s="118" t="s">
        <v>21806</v>
      </c>
      <c r="R1912" s="2">
        <f>'Emissions Factors'!$B$3</f>
        <v>9.9208017983194906E-5</v>
      </c>
      <c r="S1912" s="118" t="s">
        <v>21801</v>
      </c>
      <c r="T1912" s="118" t="s">
        <v>21806</v>
      </c>
      <c r="U1912" s="104">
        <f t="shared" si="88"/>
        <v>1.9422468345779226E-2</v>
      </c>
      <c r="V1912" s="126" t="s">
        <v>21801</v>
      </c>
      <c r="W1912" s="113">
        <f t="shared" si="89"/>
        <v>2.0324869458119867E-2</v>
      </c>
      <c r="X1912" s="126" t="s">
        <v>21801</v>
      </c>
    </row>
    <row r="1913" spans="1:24" x14ac:dyDescent="0.25">
      <c r="A1913" s="123" t="s">
        <v>13527</v>
      </c>
      <c r="B1913" s="123" t="s">
        <v>13383</v>
      </c>
      <c r="C1913" s="123" t="s">
        <v>220</v>
      </c>
      <c r="D1913" s="117" t="s">
        <v>23263</v>
      </c>
      <c r="E1913" s="117" t="s">
        <v>21845</v>
      </c>
      <c r="F1913" s="118" t="s">
        <v>23249</v>
      </c>
      <c r="G1913" s="126">
        <v>515</v>
      </c>
      <c r="H1913" s="120" t="s">
        <v>25820</v>
      </c>
      <c r="I1913" s="5">
        <f>VLOOKUP(A1913,Population!$A$5:$L$3146,12,FALSE)*'National Throughput'!$C$14</f>
        <v>4.8449906079465895E-5</v>
      </c>
      <c r="J1913" s="118" t="s">
        <v>21802</v>
      </c>
      <c r="K1913" s="114">
        <f>'Emissions Factors'!$B$2</f>
        <v>10</v>
      </c>
      <c r="L1913" s="118" t="s">
        <v>21801</v>
      </c>
      <c r="M1913" s="118" t="s">
        <v>21802</v>
      </c>
      <c r="N1913" s="113">
        <f t="shared" si="87"/>
        <v>4.8449906079465896E-4</v>
      </c>
      <c r="O1913" s="126" t="s">
        <v>21801</v>
      </c>
      <c r="P1913" s="138">
        <f>VLOOKUP(A1913,Population!$A$5:$L$3146,12,FALSE)*'National Throughput'!$C$17</f>
        <v>105.11167737809133</v>
      </c>
      <c r="Q1913" s="118" t="s">
        <v>21806</v>
      </c>
      <c r="R1913" s="2">
        <f>'Emissions Factors'!$B$3</f>
        <v>9.9208017983194906E-5</v>
      </c>
      <c r="S1913" s="118" t="s">
        <v>21801</v>
      </c>
      <c r="T1913" s="118" t="s">
        <v>21806</v>
      </c>
      <c r="U1913" s="104">
        <f t="shared" si="88"/>
        <v>1.0427921179569465E-2</v>
      </c>
      <c r="V1913" s="126" t="s">
        <v>21801</v>
      </c>
      <c r="W1913" s="113">
        <f t="shared" si="89"/>
        <v>1.0912420240364124E-2</v>
      </c>
      <c r="X1913" s="126" t="s">
        <v>21801</v>
      </c>
    </row>
    <row r="1914" spans="1:24" x14ac:dyDescent="0.25">
      <c r="A1914" s="123" t="s">
        <v>13533</v>
      </c>
      <c r="B1914" s="123" t="s">
        <v>13383</v>
      </c>
      <c r="C1914" s="123" t="s">
        <v>228</v>
      </c>
      <c r="D1914" s="117" t="s">
        <v>22043</v>
      </c>
      <c r="E1914" s="117" t="s">
        <v>21845</v>
      </c>
      <c r="F1914" s="118" t="s">
        <v>23249</v>
      </c>
      <c r="G1914" s="126">
        <v>515</v>
      </c>
      <c r="H1914" s="120" t="s">
        <v>25821</v>
      </c>
      <c r="I1914" s="5">
        <f>VLOOKUP(A1914,Population!$A$5:$L$3146,12,FALSE)*'National Throughput'!$C$14</f>
        <v>3.5180377177245998E-5</v>
      </c>
      <c r="J1914" s="118" t="s">
        <v>21802</v>
      </c>
      <c r="K1914" s="114">
        <f>'Emissions Factors'!$B$2</f>
        <v>10</v>
      </c>
      <c r="L1914" s="118" t="s">
        <v>21801</v>
      </c>
      <c r="M1914" s="118" t="s">
        <v>21802</v>
      </c>
      <c r="N1914" s="113">
        <f t="shared" si="87"/>
        <v>3.5180377177245999E-4</v>
      </c>
      <c r="O1914" s="126" t="s">
        <v>21801</v>
      </c>
      <c r="P1914" s="138">
        <f>VLOOKUP(A1914,Population!$A$5:$L$3146,12,FALSE)*'National Throughput'!$C$17</f>
        <v>76.323542296018701</v>
      </c>
      <c r="Q1914" s="118" t="s">
        <v>21806</v>
      </c>
      <c r="R1914" s="2">
        <f>'Emissions Factors'!$B$3</f>
        <v>9.9208017983194906E-5</v>
      </c>
      <c r="S1914" s="118" t="s">
        <v>21801</v>
      </c>
      <c r="T1914" s="118" t="s">
        <v>21806</v>
      </c>
      <c r="U1914" s="104">
        <f t="shared" si="88"/>
        <v>7.5719073566445604E-3</v>
      </c>
      <c r="V1914" s="126" t="s">
        <v>21801</v>
      </c>
      <c r="W1914" s="113">
        <f t="shared" si="89"/>
        <v>7.92371112841702E-3</v>
      </c>
      <c r="X1914" s="126" t="s">
        <v>21801</v>
      </c>
    </row>
    <row r="1915" spans="1:24" x14ac:dyDescent="0.25">
      <c r="A1915" s="123" t="s">
        <v>13539</v>
      </c>
      <c r="B1915" s="123" t="s">
        <v>13383</v>
      </c>
      <c r="C1915" s="123" t="s">
        <v>237</v>
      </c>
      <c r="D1915" s="117" t="s">
        <v>22155</v>
      </c>
      <c r="E1915" s="117" t="s">
        <v>21845</v>
      </c>
      <c r="F1915" s="118" t="s">
        <v>23249</v>
      </c>
      <c r="G1915" s="126">
        <v>515</v>
      </c>
      <c r="H1915" s="120" t="s">
        <v>25822</v>
      </c>
      <c r="I1915" s="5">
        <f>VLOOKUP(A1915,Population!$A$5:$L$3146,12,FALSE)*'National Throughput'!$C$14</f>
        <v>3.2276441686592304E-4</v>
      </c>
      <c r="J1915" s="118" t="s">
        <v>21802</v>
      </c>
      <c r="K1915" s="114">
        <f>'Emissions Factors'!$B$2</f>
        <v>10</v>
      </c>
      <c r="L1915" s="118" t="s">
        <v>21801</v>
      </c>
      <c r="M1915" s="118" t="s">
        <v>21802</v>
      </c>
      <c r="N1915" s="113">
        <f t="shared" si="87"/>
        <v>3.2276441686592302E-3</v>
      </c>
      <c r="O1915" s="126" t="s">
        <v>21801</v>
      </c>
      <c r="P1915" s="138">
        <f>VLOOKUP(A1915,Population!$A$5:$L$3146,12,FALSE)*'National Throughput'!$C$17</f>
        <v>700.23477855857766</v>
      </c>
      <c r="Q1915" s="118" t="s">
        <v>21806</v>
      </c>
      <c r="R1915" s="2">
        <f>'Emissions Factors'!$B$3</f>
        <v>9.9208017983194906E-5</v>
      </c>
      <c r="S1915" s="118" t="s">
        <v>21801</v>
      </c>
      <c r="T1915" s="118" t="s">
        <v>21806</v>
      </c>
      <c r="U1915" s="104">
        <f t="shared" si="88"/>
        <v>6.9468904503697873E-2</v>
      </c>
      <c r="V1915" s="126" t="s">
        <v>21801</v>
      </c>
      <c r="W1915" s="113">
        <f t="shared" si="89"/>
        <v>7.26965486723571E-2</v>
      </c>
      <c r="X1915" s="126" t="s">
        <v>21801</v>
      </c>
    </row>
    <row r="1916" spans="1:24" x14ac:dyDescent="0.25">
      <c r="A1916" s="123" t="s">
        <v>13547</v>
      </c>
      <c r="B1916" s="123" t="s">
        <v>13383</v>
      </c>
      <c r="C1916" s="123" t="s">
        <v>245</v>
      </c>
      <c r="D1916" s="117" t="s">
        <v>23264</v>
      </c>
      <c r="E1916" s="117" t="s">
        <v>21845</v>
      </c>
      <c r="F1916" s="118" t="s">
        <v>23249</v>
      </c>
      <c r="G1916" s="126">
        <v>515</v>
      </c>
      <c r="H1916" s="120" t="s">
        <v>25823</v>
      </c>
      <c r="I1916" s="5">
        <f>VLOOKUP(A1916,Population!$A$5:$L$3146,12,FALSE)*'National Throughput'!$C$14</f>
        <v>1.8936093198900774E-4</v>
      </c>
      <c r="J1916" s="118" t="s">
        <v>21802</v>
      </c>
      <c r="K1916" s="114">
        <f>'Emissions Factors'!$B$2</f>
        <v>10</v>
      </c>
      <c r="L1916" s="118" t="s">
        <v>21801</v>
      </c>
      <c r="M1916" s="118" t="s">
        <v>21802</v>
      </c>
      <c r="N1916" s="113">
        <f t="shared" si="87"/>
        <v>1.8936093198900774E-3</v>
      </c>
      <c r="O1916" s="126" t="s">
        <v>21801</v>
      </c>
      <c r="P1916" s="138">
        <f>VLOOKUP(A1916,Population!$A$5:$L$3146,12,FALSE)*'National Throughput'!$C$17</f>
        <v>410.81700258814408</v>
      </c>
      <c r="Q1916" s="118" t="s">
        <v>21806</v>
      </c>
      <c r="R1916" s="2">
        <f>'Emissions Factors'!$B$3</f>
        <v>9.9208017983194906E-5</v>
      </c>
      <c r="S1916" s="118" t="s">
        <v>21801</v>
      </c>
      <c r="T1916" s="118" t="s">
        <v>21806</v>
      </c>
      <c r="U1916" s="104">
        <f t="shared" si="88"/>
        <v>4.0756340580566826E-2</v>
      </c>
      <c r="V1916" s="126" t="s">
        <v>21801</v>
      </c>
      <c r="W1916" s="113">
        <f t="shared" si="89"/>
        <v>4.2649949900456903E-2</v>
      </c>
      <c r="X1916" s="126" t="s">
        <v>21801</v>
      </c>
    </row>
    <row r="1917" spans="1:24" x14ac:dyDescent="0.25">
      <c r="A1917" s="123" t="s">
        <v>13554</v>
      </c>
      <c r="B1917" s="123" t="s">
        <v>13383</v>
      </c>
      <c r="C1917" s="123" t="s">
        <v>252</v>
      </c>
      <c r="D1917" s="117" t="s">
        <v>23265</v>
      </c>
      <c r="E1917" s="117" t="s">
        <v>21845</v>
      </c>
      <c r="F1917" s="118" t="s">
        <v>23249</v>
      </c>
      <c r="G1917" s="126">
        <v>515</v>
      </c>
      <c r="H1917" s="120" t="s">
        <v>25824</v>
      </c>
      <c r="I1917" s="5">
        <f>VLOOKUP(A1917,Population!$A$5:$L$3146,12,FALSE)*'National Throughput'!$C$14</f>
        <v>3.4748144965447296E-4</v>
      </c>
      <c r="J1917" s="118" t="s">
        <v>21802</v>
      </c>
      <c r="K1917" s="114">
        <f>'Emissions Factors'!$B$2</f>
        <v>10</v>
      </c>
      <c r="L1917" s="118" t="s">
        <v>21801</v>
      </c>
      <c r="M1917" s="118" t="s">
        <v>21802</v>
      </c>
      <c r="N1917" s="113">
        <f t="shared" si="87"/>
        <v>3.4748144965447295E-3</v>
      </c>
      <c r="O1917" s="126" t="s">
        <v>21801</v>
      </c>
      <c r="P1917" s="138">
        <f>VLOOKUP(A1917,Population!$A$5:$L$3146,12,FALSE)*'National Throughput'!$C$17</f>
        <v>753.85818026244328</v>
      </c>
      <c r="Q1917" s="118" t="s">
        <v>21806</v>
      </c>
      <c r="R1917" s="2">
        <f>'Emissions Factors'!$B$3</f>
        <v>9.9208017983194906E-5</v>
      </c>
      <c r="S1917" s="118" t="s">
        <v>21801</v>
      </c>
      <c r="T1917" s="118" t="s">
        <v>21806</v>
      </c>
      <c r="U1917" s="104">
        <f t="shared" si="88"/>
        <v>7.4788775904255061E-2</v>
      </c>
      <c r="V1917" s="126" t="s">
        <v>21801</v>
      </c>
      <c r="W1917" s="113">
        <f t="shared" si="89"/>
        <v>7.826359040079979E-2</v>
      </c>
      <c r="X1917" s="126" t="s">
        <v>21801</v>
      </c>
    </row>
    <row r="1918" spans="1:24" x14ac:dyDescent="0.25">
      <c r="A1918" s="123" t="s">
        <v>13561</v>
      </c>
      <c r="B1918" s="123" t="s">
        <v>13383</v>
      </c>
      <c r="C1918" s="123" t="s">
        <v>261</v>
      </c>
      <c r="D1918" s="117" t="s">
        <v>22537</v>
      </c>
      <c r="E1918" s="117" t="s">
        <v>21845</v>
      </c>
      <c r="F1918" s="118" t="s">
        <v>23249</v>
      </c>
      <c r="G1918" s="126">
        <v>515</v>
      </c>
      <c r="H1918" s="120" t="s">
        <v>25825</v>
      </c>
      <c r="I1918" s="5">
        <f>VLOOKUP(A1918,Population!$A$5:$L$3146,12,FALSE)*'National Throughput'!$C$14</f>
        <v>1.0849959477834165E-3</v>
      </c>
      <c r="J1918" s="118" t="s">
        <v>21802</v>
      </c>
      <c r="K1918" s="114">
        <f>'Emissions Factors'!$B$2</f>
        <v>10</v>
      </c>
      <c r="L1918" s="118" t="s">
        <v>21801</v>
      </c>
      <c r="M1918" s="118" t="s">
        <v>21802</v>
      </c>
      <c r="N1918" s="113">
        <f t="shared" si="87"/>
        <v>1.0849959477834164E-2</v>
      </c>
      <c r="O1918" s="126" t="s">
        <v>21801</v>
      </c>
      <c r="P1918" s="138">
        <f>VLOOKUP(A1918,Population!$A$5:$L$3146,12,FALSE)*'National Throughput'!$C$17</f>
        <v>2353.8898885148083</v>
      </c>
      <c r="Q1918" s="118" t="s">
        <v>21806</v>
      </c>
      <c r="R1918" s="2">
        <f>'Emissions Factors'!$B$3</f>
        <v>9.9208017983194906E-5</v>
      </c>
      <c r="S1918" s="118" t="s">
        <v>21801</v>
      </c>
      <c r="T1918" s="118" t="s">
        <v>21806</v>
      </c>
      <c r="U1918" s="104">
        <f t="shared" si="88"/>
        <v>0.23352475039023776</v>
      </c>
      <c r="V1918" s="126" t="s">
        <v>21801</v>
      </c>
      <c r="W1918" s="113">
        <f t="shared" si="89"/>
        <v>0.24437470986807192</v>
      </c>
      <c r="X1918" s="126" t="s">
        <v>21801</v>
      </c>
    </row>
    <row r="1919" spans="1:24" x14ac:dyDescent="0.25">
      <c r="A1919" s="123" t="s">
        <v>13568</v>
      </c>
      <c r="B1919" s="123" t="s">
        <v>13383</v>
      </c>
      <c r="C1919" s="123" t="s">
        <v>270</v>
      </c>
      <c r="D1919" s="117" t="s">
        <v>23266</v>
      </c>
      <c r="E1919" s="117" t="s">
        <v>21845</v>
      </c>
      <c r="F1919" s="118" t="s">
        <v>23249</v>
      </c>
      <c r="G1919" s="126">
        <v>515</v>
      </c>
      <c r="H1919" s="120" t="s">
        <v>25826</v>
      </c>
      <c r="I1919" s="5">
        <f>VLOOKUP(A1919,Population!$A$5:$L$3146,12,FALSE)*'National Throughput'!$C$14</f>
        <v>8.3041782476032122E-5</v>
      </c>
      <c r="J1919" s="118" t="s">
        <v>21802</v>
      </c>
      <c r="K1919" s="114">
        <f>'Emissions Factors'!$B$2</f>
        <v>10</v>
      </c>
      <c r="L1919" s="118" t="s">
        <v>21801</v>
      </c>
      <c r="M1919" s="118" t="s">
        <v>21802</v>
      </c>
      <c r="N1919" s="113">
        <f t="shared" si="87"/>
        <v>8.304178247603212E-4</v>
      </c>
      <c r="O1919" s="126" t="s">
        <v>21801</v>
      </c>
      <c r="P1919" s="138">
        <f>VLOOKUP(A1919,Population!$A$5:$L$3146,12,FALSE)*'National Throughput'!$C$17</f>
        <v>180.15847201449418</v>
      </c>
      <c r="Q1919" s="118" t="s">
        <v>21806</v>
      </c>
      <c r="R1919" s="2">
        <f>'Emissions Factors'!$B$3</f>
        <v>9.9208017983194906E-5</v>
      </c>
      <c r="S1919" s="118" t="s">
        <v>21801</v>
      </c>
      <c r="T1919" s="118" t="s">
        <v>21806</v>
      </c>
      <c r="U1919" s="104">
        <f t="shared" si="88"/>
        <v>1.7873164931438854E-2</v>
      </c>
      <c r="V1919" s="126" t="s">
        <v>21801</v>
      </c>
      <c r="W1919" s="113">
        <f t="shared" si="89"/>
        <v>1.8703582756199176E-2</v>
      </c>
      <c r="X1919" s="126" t="s">
        <v>21801</v>
      </c>
    </row>
    <row r="1920" spans="1:24" x14ac:dyDescent="0.25">
      <c r="A1920" s="123" t="s">
        <v>13575</v>
      </c>
      <c r="B1920" s="123" t="s">
        <v>13383</v>
      </c>
      <c r="C1920" s="123" t="s">
        <v>278</v>
      </c>
      <c r="D1920" s="117" t="s">
        <v>23267</v>
      </c>
      <c r="E1920" s="117" t="s">
        <v>21845</v>
      </c>
      <c r="F1920" s="118" t="s">
        <v>23249</v>
      </c>
      <c r="G1920" s="126">
        <v>515</v>
      </c>
      <c r="H1920" s="120" t="s">
        <v>25827</v>
      </c>
      <c r="I1920" s="5">
        <f>VLOOKUP(A1920,Population!$A$5:$L$3146,12,FALSE)*'National Throughput'!$C$14</f>
        <v>1.1671599663831805E-4</v>
      </c>
      <c r="J1920" s="118" t="s">
        <v>21802</v>
      </c>
      <c r="K1920" s="114">
        <f>'Emissions Factors'!$B$2</f>
        <v>10</v>
      </c>
      <c r="L1920" s="118" t="s">
        <v>21801</v>
      </c>
      <c r="M1920" s="118" t="s">
        <v>21802</v>
      </c>
      <c r="N1920" s="113">
        <f t="shared" si="87"/>
        <v>1.1671599663831806E-3</v>
      </c>
      <c r="O1920" s="126" t="s">
        <v>21801</v>
      </c>
      <c r="P1920" s="138">
        <f>VLOOKUP(A1920,Population!$A$5:$L$3146,12,FALSE)*'National Throughput'!$C$17</f>
        <v>253.21440589352994</v>
      </c>
      <c r="Q1920" s="118" t="s">
        <v>21806</v>
      </c>
      <c r="R1920" s="2">
        <f>'Emissions Factors'!$B$3</f>
        <v>9.9208017983194906E-5</v>
      </c>
      <c r="S1920" s="118" t="s">
        <v>21801</v>
      </c>
      <c r="T1920" s="118" t="s">
        <v>21806</v>
      </c>
      <c r="U1920" s="104">
        <f t="shared" si="88"/>
        <v>2.5120899333489332E-2</v>
      </c>
      <c r="V1920" s="126" t="s">
        <v>21801</v>
      </c>
      <c r="W1920" s="113">
        <f t="shared" si="89"/>
        <v>2.6288059299872511E-2</v>
      </c>
      <c r="X1920" s="126" t="s">
        <v>21801</v>
      </c>
    </row>
    <row r="1921" spans="1:24" x14ac:dyDescent="0.25">
      <c r="A1921" s="123" t="s">
        <v>13582</v>
      </c>
      <c r="B1921" s="123" t="s">
        <v>13383</v>
      </c>
      <c r="C1921" s="123" t="s">
        <v>287</v>
      </c>
      <c r="D1921" s="117" t="s">
        <v>23268</v>
      </c>
      <c r="E1921" s="117" t="s">
        <v>21845</v>
      </c>
      <c r="F1921" s="118" t="s">
        <v>23249</v>
      </c>
      <c r="G1921" s="126">
        <v>515</v>
      </c>
      <c r="H1921" s="120" t="s">
        <v>25828</v>
      </c>
      <c r="I1921" s="5">
        <f>VLOOKUP(A1921,Population!$A$5:$L$3146,12,FALSE)*'National Throughput'!$C$14</f>
        <v>5.4551694964796369E-4</v>
      </c>
      <c r="J1921" s="118" t="s">
        <v>21802</v>
      </c>
      <c r="K1921" s="114">
        <f>'Emissions Factors'!$B$2</f>
        <v>10</v>
      </c>
      <c r="L1921" s="118" t="s">
        <v>21801</v>
      </c>
      <c r="M1921" s="118" t="s">
        <v>21802</v>
      </c>
      <c r="N1921" s="113">
        <f t="shared" si="87"/>
        <v>5.4551694964796371E-3</v>
      </c>
      <c r="O1921" s="126" t="s">
        <v>21801</v>
      </c>
      <c r="P1921" s="138">
        <f>VLOOKUP(A1921,Population!$A$5:$L$3146,12,FALSE)*'National Throughput'!$C$17</f>
        <v>1183.4945876185973</v>
      </c>
      <c r="Q1921" s="118" t="s">
        <v>21806</v>
      </c>
      <c r="R1921" s="2">
        <f>'Emissions Factors'!$B$3</f>
        <v>9.9208017983194906E-5</v>
      </c>
      <c r="S1921" s="118" t="s">
        <v>21801</v>
      </c>
      <c r="T1921" s="118" t="s">
        <v>21806</v>
      </c>
      <c r="U1921" s="104">
        <f t="shared" si="88"/>
        <v>0.11741215233147964</v>
      </c>
      <c r="V1921" s="126" t="s">
        <v>21801</v>
      </c>
      <c r="W1921" s="113">
        <f t="shared" si="89"/>
        <v>0.12286732182795927</v>
      </c>
      <c r="X1921" s="126" t="s">
        <v>21801</v>
      </c>
    </row>
    <row r="1922" spans="1:24" x14ac:dyDescent="0.25">
      <c r="A1922" s="123" t="s">
        <v>13589</v>
      </c>
      <c r="B1922" s="123" t="s">
        <v>13383</v>
      </c>
      <c r="C1922" s="123" t="s">
        <v>295</v>
      </c>
      <c r="D1922" s="117" t="s">
        <v>23269</v>
      </c>
      <c r="E1922" s="117" t="s">
        <v>21845</v>
      </c>
      <c r="F1922" s="118" t="s">
        <v>23249</v>
      </c>
      <c r="G1922" s="126">
        <v>515</v>
      </c>
      <c r="H1922" s="120" t="s">
        <v>25829</v>
      </c>
      <c r="I1922" s="5">
        <f>VLOOKUP(A1922,Population!$A$5:$L$3146,12,FALSE)*'National Throughput'!$C$14</f>
        <v>1.3776238048974677E-4</v>
      </c>
      <c r="J1922" s="118" t="s">
        <v>21802</v>
      </c>
      <c r="K1922" s="114">
        <f>'Emissions Factors'!$B$2</f>
        <v>10</v>
      </c>
      <c r="L1922" s="118" t="s">
        <v>21801</v>
      </c>
      <c r="M1922" s="118" t="s">
        <v>21802</v>
      </c>
      <c r="N1922" s="113">
        <f t="shared" si="87"/>
        <v>1.3776238048974676E-3</v>
      </c>
      <c r="O1922" s="126" t="s">
        <v>21801</v>
      </c>
      <c r="P1922" s="138">
        <f>VLOOKUP(A1922,Population!$A$5:$L$3146,12,FALSE)*'National Throughput'!$C$17</f>
        <v>298.87436456792727</v>
      </c>
      <c r="Q1922" s="118" t="s">
        <v>21806</v>
      </c>
      <c r="R1922" s="2">
        <f>'Emissions Factors'!$B$3</f>
        <v>9.9208017983194906E-5</v>
      </c>
      <c r="S1922" s="118" t="s">
        <v>21801</v>
      </c>
      <c r="T1922" s="118" t="s">
        <v>21806</v>
      </c>
      <c r="U1922" s="104">
        <f t="shared" si="88"/>
        <v>2.965073333477088E-2</v>
      </c>
      <c r="V1922" s="126" t="s">
        <v>21801</v>
      </c>
      <c r="W1922" s="113">
        <f t="shared" si="89"/>
        <v>3.1028357139668346E-2</v>
      </c>
      <c r="X1922" s="126" t="s">
        <v>21801</v>
      </c>
    </row>
    <row r="1923" spans="1:24" x14ac:dyDescent="0.25">
      <c r="A1923" s="123" t="s">
        <v>13597</v>
      </c>
      <c r="B1923" s="123" t="s">
        <v>13383</v>
      </c>
      <c r="C1923" s="123" t="s">
        <v>304</v>
      </c>
      <c r="D1923" s="117" t="s">
        <v>23270</v>
      </c>
      <c r="E1923" s="117" t="s">
        <v>21845</v>
      </c>
      <c r="F1923" s="118" t="s">
        <v>23249</v>
      </c>
      <c r="G1923" s="126">
        <v>515</v>
      </c>
      <c r="H1923" s="120" t="s">
        <v>25830</v>
      </c>
      <c r="I1923" s="5">
        <f>VLOOKUP(A1923,Population!$A$5:$L$3146,12,FALSE)*'National Throughput'!$C$14</f>
        <v>1.9909945620714907E-4</v>
      </c>
      <c r="J1923" s="118" t="s">
        <v>21802</v>
      </c>
      <c r="K1923" s="114">
        <f>'Emissions Factors'!$B$2</f>
        <v>10</v>
      </c>
      <c r="L1923" s="118" t="s">
        <v>21801</v>
      </c>
      <c r="M1923" s="118" t="s">
        <v>21802</v>
      </c>
      <c r="N1923" s="113">
        <f t="shared" si="87"/>
        <v>1.9909945620714907E-3</v>
      </c>
      <c r="O1923" s="126" t="s">
        <v>21801</v>
      </c>
      <c r="P1923" s="138">
        <f>VLOOKUP(A1923,Population!$A$5:$L$3146,12,FALSE)*'National Throughput'!$C$17</f>
        <v>431.94465171252159</v>
      </c>
      <c r="Q1923" s="118" t="s">
        <v>21806</v>
      </c>
      <c r="R1923" s="2">
        <f>'Emissions Factors'!$B$3</f>
        <v>9.9208017983194906E-5</v>
      </c>
      <c r="S1923" s="118" t="s">
        <v>21801</v>
      </c>
      <c r="T1923" s="118" t="s">
        <v>21806</v>
      </c>
      <c r="U1923" s="104">
        <f t="shared" si="88"/>
        <v>4.2852372774840705E-2</v>
      </c>
      <c r="V1923" s="126" t="s">
        <v>21801</v>
      </c>
      <c r="W1923" s="113">
        <f t="shared" si="89"/>
        <v>4.4843367336912195E-2</v>
      </c>
      <c r="X1923" s="126" t="s">
        <v>21801</v>
      </c>
    </row>
    <row r="1924" spans="1:24" x14ac:dyDescent="0.25">
      <c r="A1924" s="123" t="s">
        <v>13604</v>
      </c>
      <c r="B1924" s="123" t="s">
        <v>13383</v>
      </c>
      <c r="C1924" s="123" t="s">
        <v>312</v>
      </c>
      <c r="D1924" s="117" t="s">
        <v>23271</v>
      </c>
      <c r="E1924" s="117" t="s">
        <v>21845</v>
      </c>
      <c r="F1924" s="118" t="s">
        <v>23249</v>
      </c>
      <c r="G1924" s="126">
        <v>515</v>
      </c>
      <c r="H1924" s="120" t="s">
        <v>25831</v>
      </c>
      <c r="I1924" s="5">
        <f>VLOOKUP(A1924,Population!$A$5:$L$3146,12,FALSE)*'National Throughput'!$C$14</f>
        <v>9.7903920835571822E-4</v>
      </c>
      <c r="J1924" s="118" t="s">
        <v>21802</v>
      </c>
      <c r="K1924" s="114">
        <f>'Emissions Factors'!$B$2</f>
        <v>10</v>
      </c>
      <c r="L1924" s="118" t="s">
        <v>21801</v>
      </c>
      <c r="M1924" s="118" t="s">
        <v>21802</v>
      </c>
      <c r="N1924" s="113">
        <f t="shared" ref="N1924:N1987" si="90">I1924*K1924</f>
        <v>9.7903920835571822E-3</v>
      </c>
      <c r="O1924" s="126" t="s">
        <v>21801</v>
      </c>
      <c r="P1924" s="138">
        <f>VLOOKUP(A1924,Population!$A$5:$L$3146,12,FALSE)*'National Throughput'!$C$17</f>
        <v>2124.0176036750463</v>
      </c>
      <c r="Q1924" s="118" t="s">
        <v>21806</v>
      </c>
      <c r="R1924" s="2">
        <f>'Emissions Factors'!$B$3</f>
        <v>9.9208017983194906E-5</v>
      </c>
      <c r="S1924" s="118" t="s">
        <v>21801</v>
      </c>
      <c r="T1924" s="118" t="s">
        <v>21806</v>
      </c>
      <c r="U1924" s="104">
        <f t="shared" ref="U1924:U1987" si="91">P1924*R1924</f>
        <v>0.21071957662201654</v>
      </c>
      <c r="V1924" s="126" t="s">
        <v>21801</v>
      </c>
      <c r="W1924" s="113">
        <f t="shared" ref="W1924:W1987" si="92">N1924+U1924</f>
        <v>0.22050996870557371</v>
      </c>
      <c r="X1924" s="126" t="s">
        <v>21801</v>
      </c>
    </row>
    <row r="1925" spans="1:24" x14ac:dyDescent="0.25">
      <c r="A1925" s="123" t="s">
        <v>13612</v>
      </c>
      <c r="B1925" s="123" t="s">
        <v>13383</v>
      </c>
      <c r="C1925" s="123" t="s">
        <v>320</v>
      </c>
      <c r="D1925" s="117" t="s">
        <v>23272</v>
      </c>
      <c r="E1925" s="117" t="s">
        <v>21845</v>
      </c>
      <c r="F1925" s="118" t="s">
        <v>23249</v>
      </c>
      <c r="G1925" s="126">
        <v>515</v>
      </c>
      <c r="H1925" s="120" t="s">
        <v>25832</v>
      </c>
      <c r="I1925" s="5">
        <f>VLOOKUP(A1925,Population!$A$5:$L$3146,12,FALSE)*'National Throughput'!$C$14</f>
        <v>1.8264470839028958E-4</v>
      </c>
      <c r="J1925" s="118" t="s">
        <v>21802</v>
      </c>
      <c r="K1925" s="114">
        <f>'Emissions Factors'!$B$2</f>
        <v>10</v>
      </c>
      <c r="L1925" s="118" t="s">
        <v>21801</v>
      </c>
      <c r="M1925" s="118" t="s">
        <v>21802</v>
      </c>
      <c r="N1925" s="113">
        <f t="shared" si="90"/>
        <v>1.8264470839028958E-3</v>
      </c>
      <c r="O1925" s="126" t="s">
        <v>21801</v>
      </c>
      <c r="P1925" s="138">
        <f>VLOOKUP(A1925,Population!$A$5:$L$3146,12,FALSE)*'National Throughput'!$C$17</f>
        <v>396.24621008857338</v>
      </c>
      <c r="Q1925" s="118" t="s">
        <v>21806</v>
      </c>
      <c r="R1925" s="2">
        <f>'Emissions Factors'!$B$3</f>
        <v>9.9208017983194906E-5</v>
      </c>
      <c r="S1925" s="118" t="s">
        <v>21801</v>
      </c>
      <c r="T1925" s="118" t="s">
        <v>21806</v>
      </c>
      <c r="U1925" s="104">
        <f t="shared" si="91"/>
        <v>3.9310801136240012E-2</v>
      </c>
      <c r="V1925" s="126" t="s">
        <v>21801</v>
      </c>
      <c r="W1925" s="113">
        <f t="shared" si="92"/>
        <v>4.1137248220142905E-2</v>
      </c>
      <c r="X1925" s="126" t="s">
        <v>21801</v>
      </c>
    </row>
    <row r="1926" spans="1:24" x14ac:dyDescent="0.25">
      <c r="A1926" s="123" t="s">
        <v>13620</v>
      </c>
      <c r="B1926" s="123" t="s">
        <v>13383</v>
      </c>
      <c r="C1926" s="123" t="s">
        <v>328</v>
      </c>
      <c r="D1926" s="117" t="s">
        <v>22421</v>
      </c>
      <c r="E1926" s="117" t="s">
        <v>21845</v>
      </c>
      <c r="F1926" s="118" t="s">
        <v>23249</v>
      </c>
      <c r="G1926" s="126">
        <v>515</v>
      </c>
      <c r="H1926" s="120" t="s">
        <v>25833</v>
      </c>
      <c r="I1926" s="5">
        <f>VLOOKUP(A1926,Population!$A$5:$L$3146,12,FALSE)*'National Throughput'!$C$14</f>
        <v>1.2145658654279942E-3</v>
      </c>
      <c r="J1926" s="118" t="s">
        <v>21802</v>
      </c>
      <c r="K1926" s="114">
        <f>'Emissions Factors'!$B$2</f>
        <v>10</v>
      </c>
      <c r="L1926" s="118" t="s">
        <v>21801</v>
      </c>
      <c r="M1926" s="118" t="s">
        <v>21802</v>
      </c>
      <c r="N1926" s="113">
        <f t="shared" si="90"/>
        <v>1.2145658654279941E-2</v>
      </c>
      <c r="O1926" s="126" t="s">
        <v>21801</v>
      </c>
      <c r="P1926" s="138">
        <f>VLOOKUP(A1926,Population!$A$5:$L$3146,12,FALSE)*'National Throughput'!$C$17</f>
        <v>2634.9907715387044</v>
      </c>
      <c r="Q1926" s="118" t="s">
        <v>21806</v>
      </c>
      <c r="R1926" s="2">
        <f>'Emissions Factors'!$B$3</f>
        <v>9.9208017983194906E-5</v>
      </c>
      <c r="S1926" s="118" t="s">
        <v>21801</v>
      </c>
      <c r="T1926" s="118" t="s">
        <v>21806</v>
      </c>
      <c r="U1926" s="104">
        <f t="shared" si="91"/>
        <v>0.26141221184836438</v>
      </c>
      <c r="V1926" s="126" t="s">
        <v>21801</v>
      </c>
      <c r="W1926" s="113">
        <f t="shared" si="92"/>
        <v>0.27355787050264435</v>
      </c>
      <c r="X1926" s="126" t="s">
        <v>21801</v>
      </c>
    </row>
    <row r="1927" spans="1:24" x14ac:dyDescent="0.25">
      <c r="A1927" s="123" t="s">
        <v>13627</v>
      </c>
      <c r="B1927" s="123" t="s">
        <v>13383</v>
      </c>
      <c r="C1927" s="123" t="s">
        <v>336</v>
      </c>
      <c r="D1927" s="117" t="s">
        <v>22059</v>
      </c>
      <c r="E1927" s="117" t="s">
        <v>21845</v>
      </c>
      <c r="F1927" s="118" t="s">
        <v>23249</v>
      </c>
      <c r="G1927" s="126">
        <v>515</v>
      </c>
      <c r="H1927" s="120" t="s">
        <v>25834</v>
      </c>
      <c r="I1927" s="5">
        <f>VLOOKUP(A1927,Population!$A$5:$L$3146,12,FALSE)*'National Throughput'!$C$14</f>
        <v>2.0900089872050685E-4</v>
      </c>
      <c r="J1927" s="118" t="s">
        <v>21802</v>
      </c>
      <c r="K1927" s="114">
        <f>'Emissions Factors'!$B$2</f>
        <v>10</v>
      </c>
      <c r="L1927" s="118" t="s">
        <v>21801</v>
      </c>
      <c r="M1927" s="118" t="s">
        <v>21802</v>
      </c>
      <c r="N1927" s="113">
        <f t="shared" si="90"/>
        <v>2.0900089872050685E-3</v>
      </c>
      <c r="O1927" s="126" t="s">
        <v>21801</v>
      </c>
      <c r="P1927" s="138">
        <f>VLOOKUP(A1927,Population!$A$5:$L$3146,12,FALSE)*'National Throughput'!$C$17</f>
        <v>453.42575075396792</v>
      </c>
      <c r="Q1927" s="118" t="s">
        <v>21806</v>
      </c>
      <c r="R1927" s="2">
        <f>'Emissions Factors'!$B$3</f>
        <v>9.9208017983194906E-5</v>
      </c>
      <c r="S1927" s="118" t="s">
        <v>21801</v>
      </c>
      <c r="T1927" s="118" t="s">
        <v>21806</v>
      </c>
      <c r="U1927" s="104">
        <f t="shared" si="91"/>
        <v>4.4983470034843299E-2</v>
      </c>
      <c r="V1927" s="126" t="s">
        <v>21801</v>
      </c>
      <c r="W1927" s="113">
        <f t="shared" si="92"/>
        <v>4.7073479022048365E-2</v>
      </c>
      <c r="X1927" s="126" t="s">
        <v>21801</v>
      </c>
    </row>
    <row r="1928" spans="1:24" x14ac:dyDescent="0.25">
      <c r="A1928" s="123" t="s">
        <v>13635</v>
      </c>
      <c r="B1928" s="123" t="s">
        <v>13383</v>
      </c>
      <c r="C1928" s="123" t="s">
        <v>344</v>
      </c>
      <c r="D1928" s="117" t="s">
        <v>23273</v>
      </c>
      <c r="E1928" s="117" t="s">
        <v>21845</v>
      </c>
      <c r="F1928" s="118" t="s">
        <v>23249</v>
      </c>
      <c r="G1928" s="126">
        <v>515</v>
      </c>
      <c r="H1928" s="120" t="s">
        <v>25835</v>
      </c>
      <c r="I1928" s="5">
        <f>VLOOKUP(A1928,Population!$A$5:$L$3146,12,FALSE)*'National Throughput'!$C$14</f>
        <v>7.0196838600325244E-4</v>
      </c>
      <c r="J1928" s="118" t="s">
        <v>21802</v>
      </c>
      <c r="K1928" s="114">
        <f>'Emissions Factors'!$B$2</f>
        <v>10</v>
      </c>
      <c r="L1928" s="118" t="s">
        <v>21801</v>
      </c>
      <c r="M1928" s="118" t="s">
        <v>21802</v>
      </c>
      <c r="N1928" s="113">
        <f t="shared" si="90"/>
        <v>7.0196838600325249E-3</v>
      </c>
      <c r="O1928" s="126" t="s">
        <v>21801</v>
      </c>
      <c r="P1928" s="138">
        <f>VLOOKUP(A1928,Population!$A$5:$L$3146,12,FALSE)*'National Throughput'!$C$17</f>
        <v>1522.9147069588448</v>
      </c>
      <c r="Q1928" s="118" t="s">
        <v>21806</v>
      </c>
      <c r="R1928" s="2">
        <f>'Emissions Factors'!$B$3</f>
        <v>9.9208017983194906E-5</v>
      </c>
      <c r="S1928" s="118" t="s">
        <v>21801</v>
      </c>
      <c r="T1928" s="118" t="s">
        <v>21806</v>
      </c>
      <c r="U1928" s="104">
        <f t="shared" si="91"/>
        <v>0.15108534963484507</v>
      </c>
      <c r="V1928" s="126" t="s">
        <v>21801</v>
      </c>
      <c r="W1928" s="113">
        <f t="shared" si="92"/>
        <v>0.15810503349487759</v>
      </c>
      <c r="X1928" s="126" t="s">
        <v>21801</v>
      </c>
    </row>
    <row r="1929" spans="1:24" x14ac:dyDescent="0.25">
      <c r="A1929" s="123" t="s">
        <v>13643</v>
      </c>
      <c r="B1929" s="123" t="s">
        <v>13383</v>
      </c>
      <c r="C1929" s="123" t="s">
        <v>353</v>
      </c>
      <c r="D1929" s="117" t="s">
        <v>23274</v>
      </c>
      <c r="E1929" s="117" t="s">
        <v>21845</v>
      </c>
      <c r="F1929" s="118" t="s">
        <v>23249</v>
      </c>
      <c r="G1929" s="126">
        <v>515</v>
      </c>
      <c r="H1929" s="120" t="s">
        <v>25836</v>
      </c>
      <c r="I1929" s="5">
        <f>VLOOKUP(A1929,Population!$A$5:$L$3146,12,FALSE)*'National Throughput'!$C$14</f>
        <v>3.8458692260580697E-5</v>
      </c>
      <c r="J1929" s="118" t="s">
        <v>21802</v>
      </c>
      <c r="K1929" s="114">
        <f>'Emissions Factors'!$B$2</f>
        <v>10</v>
      </c>
      <c r="L1929" s="118" t="s">
        <v>21801</v>
      </c>
      <c r="M1929" s="118" t="s">
        <v>21802</v>
      </c>
      <c r="N1929" s="113">
        <f t="shared" si="90"/>
        <v>3.8458692260580699E-4</v>
      </c>
      <c r="O1929" s="126" t="s">
        <v>21801</v>
      </c>
      <c r="P1929" s="138">
        <f>VLOOKUP(A1929,Population!$A$5:$L$3146,12,FALSE)*'National Throughput'!$C$17</f>
        <v>83.435820219076476</v>
      </c>
      <c r="Q1929" s="118" t="s">
        <v>21806</v>
      </c>
      <c r="R1929" s="2">
        <f>'Emissions Factors'!$B$3</f>
        <v>9.9208017983194906E-5</v>
      </c>
      <c r="S1929" s="118" t="s">
        <v>21801</v>
      </c>
      <c r="T1929" s="118" t="s">
        <v>21806</v>
      </c>
      <c r="U1929" s="104">
        <f t="shared" si="91"/>
        <v>8.2775023527367556E-3</v>
      </c>
      <c r="V1929" s="126" t="s">
        <v>21801</v>
      </c>
      <c r="W1929" s="113">
        <f t="shared" si="92"/>
        <v>8.6620892753425625E-3</v>
      </c>
      <c r="X1929" s="126" t="s">
        <v>21801</v>
      </c>
    </row>
    <row r="1930" spans="1:24" x14ac:dyDescent="0.25">
      <c r="A1930" s="123" t="s">
        <v>13651</v>
      </c>
      <c r="B1930" s="123" t="s">
        <v>13383</v>
      </c>
      <c r="C1930" s="123" t="s">
        <v>362</v>
      </c>
      <c r="D1930" s="117" t="s">
        <v>22134</v>
      </c>
      <c r="E1930" s="117" t="s">
        <v>21845</v>
      </c>
      <c r="F1930" s="118" t="s">
        <v>23249</v>
      </c>
      <c r="G1930" s="126">
        <v>515</v>
      </c>
      <c r="H1930" s="120" t="s">
        <v>25837</v>
      </c>
      <c r="I1930" s="5">
        <f>VLOOKUP(A1930,Population!$A$5:$L$3146,12,FALSE)*'National Throughput'!$C$14</f>
        <v>2.8740117221445457E-5</v>
      </c>
      <c r="J1930" s="118" t="s">
        <v>21802</v>
      </c>
      <c r="K1930" s="114">
        <f>'Emissions Factors'!$B$2</f>
        <v>10</v>
      </c>
      <c r="L1930" s="118" t="s">
        <v>21801</v>
      </c>
      <c r="M1930" s="118" t="s">
        <v>21802</v>
      </c>
      <c r="N1930" s="113">
        <f t="shared" si="90"/>
        <v>2.8740117221445457E-4</v>
      </c>
      <c r="O1930" s="126" t="s">
        <v>21801</v>
      </c>
      <c r="P1930" s="138">
        <f>VLOOKUP(A1930,Population!$A$5:$L$3146,12,FALSE)*'National Throughput'!$C$17</f>
        <v>62.351450676380836</v>
      </c>
      <c r="Q1930" s="118" t="s">
        <v>21806</v>
      </c>
      <c r="R1930" s="2">
        <f>'Emissions Factors'!$B$3</f>
        <v>9.9208017983194906E-5</v>
      </c>
      <c r="S1930" s="118" t="s">
        <v>21801</v>
      </c>
      <c r="T1930" s="118" t="s">
        <v>21806</v>
      </c>
      <c r="U1930" s="104">
        <f t="shared" si="91"/>
        <v>6.18576383998068E-3</v>
      </c>
      <c r="V1930" s="126" t="s">
        <v>21801</v>
      </c>
      <c r="W1930" s="113">
        <f t="shared" si="92"/>
        <v>6.473165012195135E-3</v>
      </c>
      <c r="X1930" s="126" t="s">
        <v>21801</v>
      </c>
    </row>
    <row r="1931" spans="1:24" x14ac:dyDescent="0.25">
      <c r="A1931" s="123" t="s">
        <v>13657</v>
      </c>
      <c r="B1931" s="123" t="s">
        <v>13383</v>
      </c>
      <c r="C1931" s="123" t="s">
        <v>370</v>
      </c>
      <c r="D1931" s="117" t="s">
        <v>23275</v>
      </c>
      <c r="E1931" s="117" t="s">
        <v>21845</v>
      </c>
      <c r="F1931" s="118" t="s">
        <v>23249</v>
      </c>
      <c r="G1931" s="126">
        <v>515</v>
      </c>
      <c r="H1931" s="120" t="s">
        <v>25838</v>
      </c>
      <c r="I1931" s="5">
        <f>VLOOKUP(A1931,Population!$A$5:$L$3146,12,FALSE)*'National Throughput'!$C$14</f>
        <v>1.9450449530941218E-4</v>
      </c>
      <c r="J1931" s="118" t="s">
        <v>21802</v>
      </c>
      <c r="K1931" s="114">
        <f>'Emissions Factors'!$B$2</f>
        <v>10</v>
      </c>
      <c r="L1931" s="118" t="s">
        <v>21801</v>
      </c>
      <c r="M1931" s="118" t="s">
        <v>21802</v>
      </c>
      <c r="N1931" s="113">
        <f t="shared" si="90"/>
        <v>1.9450449530941218E-3</v>
      </c>
      <c r="O1931" s="126" t="s">
        <v>21801</v>
      </c>
      <c r="P1931" s="138">
        <f>VLOOKUP(A1931,Population!$A$5:$L$3146,12,FALSE)*'National Throughput'!$C$17</f>
        <v>421.97592139845887</v>
      </c>
      <c r="Q1931" s="118" t="s">
        <v>21806</v>
      </c>
      <c r="R1931" s="2">
        <f>'Emissions Factors'!$B$3</f>
        <v>9.9208017983194906E-5</v>
      </c>
      <c r="S1931" s="118" t="s">
        <v>21801</v>
      </c>
      <c r="T1931" s="118" t="s">
        <v>21806</v>
      </c>
      <c r="U1931" s="104">
        <f t="shared" si="91"/>
        <v>4.1863394798573546E-2</v>
      </c>
      <c r="V1931" s="126" t="s">
        <v>21801</v>
      </c>
      <c r="W1931" s="113">
        <f t="shared" si="92"/>
        <v>4.380843975166767E-2</v>
      </c>
      <c r="X1931" s="126" t="s">
        <v>21801</v>
      </c>
    </row>
    <row r="1932" spans="1:24" x14ac:dyDescent="0.25">
      <c r="A1932" s="123" t="s">
        <v>13665</v>
      </c>
      <c r="B1932" s="123" t="s">
        <v>13383</v>
      </c>
      <c r="C1932" s="123" t="s">
        <v>378</v>
      </c>
      <c r="D1932" s="117" t="s">
        <v>22061</v>
      </c>
      <c r="E1932" s="117" t="s">
        <v>21845</v>
      </c>
      <c r="F1932" s="118" t="s">
        <v>23249</v>
      </c>
      <c r="G1932" s="126">
        <v>515</v>
      </c>
      <c r="H1932" s="120" t="s">
        <v>25839</v>
      </c>
      <c r="I1932" s="5">
        <f>VLOOKUP(A1932,Population!$A$5:$L$3146,12,FALSE)*'National Throughput'!$C$14</f>
        <v>7.013133879592191E-5</v>
      </c>
      <c r="J1932" s="118" t="s">
        <v>21802</v>
      </c>
      <c r="K1932" s="114">
        <f>'Emissions Factors'!$B$2</f>
        <v>10</v>
      </c>
      <c r="L1932" s="118" t="s">
        <v>21801</v>
      </c>
      <c r="M1932" s="118" t="s">
        <v>21802</v>
      </c>
      <c r="N1932" s="113">
        <f t="shared" si="90"/>
        <v>7.0131338795921907E-4</v>
      </c>
      <c r="O1932" s="126" t="s">
        <v>21801</v>
      </c>
      <c r="P1932" s="138">
        <f>VLOOKUP(A1932,Population!$A$5:$L$3146,12,FALSE)*'National Throughput'!$C$17</f>
        <v>152.14936940269561</v>
      </c>
      <c r="Q1932" s="118" t="s">
        <v>21806</v>
      </c>
      <c r="R1932" s="2">
        <f>'Emissions Factors'!$B$3</f>
        <v>9.9208017983194906E-5</v>
      </c>
      <c r="S1932" s="118" t="s">
        <v>21801</v>
      </c>
      <c r="T1932" s="118" t="s">
        <v>21806</v>
      </c>
      <c r="U1932" s="104">
        <f t="shared" si="91"/>
        <v>1.5094437375834392E-2</v>
      </c>
      <c r="V1932" s="126" t="s">
        <v>21801</v>
      </c>
      <c r="W1932" s="113">
        <f t="shared" si="92"/>
        <v>1.5795750763793612E-2</v>
      </c>
      <c r="X1932" s="126" t="s">
        <v>21801</v>
      </c>
    </row>
    <row r="1933" spans="1:24" x14ac:dyDescent="0.25">
      <c r="A1933" s="123" t="s">
        <v>13672</v>
      </c>
      <c r="B1933" s="123" t="s">
        <v>13383</v>
      </c>
      <c r="C1933" s="123" t="s">
        <v>386</v>
      </c>
      <c r="D1933" s="117" t="s">
        <v>23276</v>
      </c>
      <c r="E1933" s="117" t="s">
        <v>21845</v>
      </c>
      <c r="F1933" s="118" t="s">
        <v>23249</v>
      </c>
      <c r="G1933" s="126">
        <v>515</v>
      </c>
      <c r="H1933" s="120" t="s">
        <v>25840</v>
      </c>
      <c r="I1933" s="5">
        <f>VLOOKUP(A1933,Population!$A$5:$L$3146,12,FALSE)*'National Throughput'!$C$14</f>
        <v>1.7027256005702712E-3</v>
      </c>
      <c r="J1933" s="118" t="s">
        <v>21802</v>
      </c>
      <c r="K1933" s="114">
        <f>'Emissions Factors'!$B$2</f>
        <v>10</v>
      </c>
      <c r="L1933" s="118" t="s">
        <v>21801</v>
      </c>
      <c r="M1933" s="118" t="s">
        <v>21802</v>
      </c>
      <c r="N1933" s="113">
        <f t="shared" si="90"/>
        <v>1.7027256005702714E-2</v>
      </c>
      <c r="O1933" s="126" t="s">
        <v>21801</v>
      </c>
      <c r="P1933" s="138">
        <f>VLOOKUP(A1933,Population!$A$5:$L$3146,12,FALSE)*'National Throughput'!$C$17</f>
        <v>3694.0493485582451</v>
      </c>
      <c r="Q1933" s="118" t="s">
        <v>21806</v>
      </c>
      <c r="R1933" s="2">
        <f>'Emissions Factors'!$B$3</f>
        <v>9.9208017983194906E-5</v>
      </c>
      <c r="S1933" s="118" t="s">
        <v>21801</v>
      </c>
      <c r="T1933" s="118" t="s">
        <v>21806</v>
      </c>
      <c r="U1933" s="104">
        <f t="shared" si="91"/>
        <v>0.36647931420257579</v>
      </c>
      <c r="V1933" s="126" t="s">
        <v>21801</v>
      </c>
      <c r="W1933" s="113">
        <f t="shared" si="92"/>
        <v>0.3835065702082785</v>
      </c>
      <c r="X1933" s="126" t="s">
        <v>21801</v>
      </c>
    </row>
    <row r="1934" spans="1:24" x14ac:dyDescent="0.25">
      <c r="A1934" s="123" t="s">
        <v>13679</v>
      </c>
      <c r="B1934" s="123" t="s">
        <v>13383</v>
      </c>
      <c r="C1934" s="123" t="s">
        <v>395</v>
      </c>
      <c r="D1934" s="117" t="s">
        <v>23277</v>
      </c>
      <c r="E1934" s="117" t="s">
        <v>21845</v>
      </c>
      <c r="F1934" s="118" t="s">
        <v>23249</v>
      </c>
      <c r="G1934" s="126">
        <v>515</v>
      </c>
      <c r="H1934" s="120" t="s">
        <v>25841</v>
      </c>
      <c r="I1934" s="5">
        <f>VLOOKUP(A1934,Population!$A$5:$L$3146,12,FALSE)*'National Throughput'!$C$14</f>
        <v>1.7611800199212932E-4</v>
      </c>
      <c r="J1934" s="118" t="s">
        <v>21802</v>
      </c>
      <c r="K1934" s="114">
        <f>'Emissions Factors'!$B$2</f>
        <v>10</v>
      </c>
      <c r="L1934" s="118" t="s">
        <v>21801</v>
      </c>
      <c r="M1934" s="118" t="s">
        <v>21802</v>
      </c>
      <c r="N1934" s="113">
        <f t="shared" si="90"/>
        <v>1.7611800199212931E-3</v>
      </c>
      <c r="O1934" s="126" t="s">
        <v>21801</v>
      </c>
      <c r="P1934" s="138">
        <f>VLOOKUP(A1934,Population!$A$5:$L$3146,12,FALSE)*'National Throughput'!$C$17</f>
        <v>382.08657361498064</v>
      </c>
      <c r="Q1934" s="118" t="s">
        <v>21806</v>
      </c>
      <c r="R1934" s="2">
        <f>'Emissions Factors'!$B$3</f>
        <v>9.9208017983194906E-5</v>
      </c>
      <c r="S1934" s="118" t="s">
        <v>21801</v>
      </c>
      <c r="T1934" s="118" t="s">
        <v>21806</v>
      </c>
      <c r="U1934" s="104">
        <f t="shared" si="91"/>
        <v>3.7906051666332326E-2</v>
      </c>
      <c r="V1934" s="126" t="s">
        <v>21801</v>
      </c>
      <c r="W1934" s="113">
        <f t="shared" si="92"/>
        <v>3.9667231686253621E-2</v>
      </c>
      <c r="X1934" s="126" t="s">
        <v>21801</v>
      </c>
    </row>
    <row r="1935" spans="1:24" x14ac:dyDescent="0.25">
      <c r="A1935" s="123" t="s">
        <v>13686</v>
      </c>
      <c r="B1935" s="123" t="s">
        <v>13383</v>
      </c>
      <c r="C1935" s="123" t="s">
        <v>403</v>
      </c>
      <c r="D1935" s="117" t="s">
        <v>23278</v>
      </c>
      <c r="E1935" s="117" t="s">
        <v>21845</v>
      </c>
      <c r="F1935" s="118" t="s">
        <v>23249</v>
      </c>
      <c r="G1935" s="126">
        <v>515</v>
      </c>
      <c r="H1935" s="120" t="s">
        <v>25842</v>
      </c>
      <c r="I1935" s="5">
        <f>VLOOKUP(A1935,Population!$A$5:$L$3146,12,FALSE)*'National Throughput'!$C$14</f>
        <v>4.2114711799764109E-4</v>
      </c>
      <c r="J1935" s="118" t="s">
        <v>21802</v>
      </c>
      <c r="K1935" s="114">
        <f>'Emissions Factors'!$B$2</f>
        <v>10</v>
      </c>
      <c r="L1935" s="118" t="s">
        <v>21801</v>
      </c>
      <c r="M1935" s="118" t="s">
        <v>21802</v>
      </c>
      <c r="N1935" s="113">
        <f t="shared" si="90"/>
        <v>4.211471179976411E-3</v>
      </c>
      <c r="O1935" s="126" t="s">
        <v>21801</v>
      </c>
      <c r="P1935" s="138">
        <f>VLOOKUP(A1935,Population!$A$5:$L$3146,12,FALSE)*'National Throughput'!$C$17</f>
        <v>913.67524888644766</v>
      </c>
      <c r="Q1935" s="118" t="s">
        <v>21806</v>
      </c>
      <c r="R1935" s="2">
        <f>'Emissions Factors'!$B$3</f>
        <v>9.9208017983194906E-5</v>
      </c>
      <c r="S1935" s="118" t="s">
        <v>21801</v>
      </c>
      <c r="T1935" s="118" t="s">
        <v>21806</v>
      </c>
      <c r="U1935" s="104">
        <f t="shared" si="91"/>
        <v>9.0643910522326787E-2</v>
      </c>
      <c r="V1935" s="126" t="s">
        <v>21801</v>
      </c>
      <c r="W1935" s="113">
        <f t="shared" si="92"/>
        <v>9.4855381702303204E-2</v>
      </c>
      <c r="X1935" s="126" t="s">
        <v>21801</v>
      </c>
    </row>
    <row r="1936" spans="1:24" x14ac:dyDescent="0.25">
      <c r="A1936" s="123" t="s">
        <v>13693</v>
      </c>
      <c r="B1936" s="123" t="s">
        <v>13383</v>
      </c>
      <c r="C1936" s="123" t="s">
        <v>411</v>
      </c>
      <c r="D1936" s="117" t="s">
        <v>23279</v>
      </c>
      <c r="E1936" s="117" t="s">
        <v>21845</v>
      </c>
      <c r="F1936" s="118" t="s">
        <v>23249</v>
      </c>
      <c r="G1936" s="126">
        <v>515</v>
      </c>
      <c r="H1936" s="120" t="s">
        <v>25843</v>
      </c>
      <c r="I1936" s="5">
        <f>VLOOKUP(A1936,Population!$A$5:$L$3146,12,FALSE)*'National Throughput'!$C$14</f>
        <v>1.9773293744523168E-4</v>
      </c>
      <c r="J1936" s="118" t="s">
        <v>21802</v>
      </c>
      <c r="K1936" s="114">
        <f>'Emissions Factors'!$B$2</f>
        <v>10</v>
      </c>
      <c r="L1936" s="118" t="s">
        <v>21801</v>
      </c>
      <c r="M1936" s="118" t="s">
        <v>21802</v>
      </c>
      <c r="N1936" s="113">
        <f t="shared" si="90"/>
        <v>1.9773293744523167E-3</v>
      </c>
      <c r="O1936" s="126" t="s">
        <v>21801</v>
      </c>
      <c r="P1936" s="138">
        <f>VLOOKUP(A1936,Population!$A$5:$L$3146,12,FALSE)*'National Throughput'!$C$17</f>
        <v>428.9800003673119</v>
      </c>
      <c r="Q1936" s="118" t="s">
        <v>21806</v>
      </c>
      <c r="R1936" s="2">
        <f>'Emissions Factors'!$B$3</f>
        <v>9.9208017983194906E-5</v>
      </c>
      <c r="S1936" s="118" t="s">
        <v>21801</v>
      </c>
      <c r="T1936" s="118" t="s">
        <v>21806</v>
      </c>
      <c r="U1936" s="104">
        <f t="shared" si="91"/>
        <v>4.2558255590871237E-2</v>
      </c>
      <c r="V1936" s="126" t="s">
        <v>21801</v>
      </c>
      <c r="W1936" s="113">
        <f t="shared" si="92"/>
        <v>4.4535584965323553E-2</v>
      </c>
      <c r="X1936" s="126" t="s">
        <v>21801</v>
      </c>
    </row>
    <row r="1937" spans="1:24" x14ac:dyDescent="0.25">
      <c r="A1937" s="123" t="s">
        <v>13700</v>
      </c>
      <c r="B1937" s="123" t="s">
        <v>13383</v>
      </c>
      <c r="C1937" s="123" t="s">
        <v>420</v>
      </c>
      <c r="D1937" s="117" t="s">
        <v>22546</v>
      </c>
      <c r="E1937" s="117" t="s">
        <v>21845</v>
      </c>
      <c r="F1937" s="118" t="s">
        <v>23249</v>
      </c>
      <c r="G1937" s="126">
        <v>515</v>
      </c>
      <c r="H1937" s="120" t="s">
        <v>25844</v>
      </c>
      <c r="I1937" s="5">
        <f>VLOOKUP(A1937,Population!$A$5:$L$3146,12,FALSE)*'National Throughput'!$C$14</f>
        <v>3.6955521622471552E-4</v>
      </c>
      <c r="J1937" s="118" t="s">
        <v>21802</v>
      </c>
      <c r="K1937" s="114">
        <f>'Emissions Factors'!$B$2</f>
        <v>10</v>
      </c>
      <c r="L1937" s="118" t="s">
        <v>21801</v>
      </c>
      <c r="M1937" s="118" t="s">
        <v>21802</v>
      </c>
      <c r="N1937" s="113">
        <f t="shared" si="90"/>
        <v>3.6955521622471553E-3</v>
      </c>
      <c r="O1937" s="126" t="s">
        <v>21801</v>
      </c>
      <c r="P1937" s="138">
        <f>VLOOKUP(A1937,Population!$A$5:$L$3146,12,FALSE)*'National Throughput'!$C$17</f>
        <v>801.7470373934583</v>
      </c>
      <c r="Q1937" s="118" t="s">
        <v>21806</v>
      </c>
      <c r="R1937" s="2">
        <f>'Emissions Factors'!$B$3</f>
        <v>9.9208017983194906E-5</v>
      </c>
      <c r="S1937" s="118" t="s">
        <v>21801</v>
      </c>
      <c r="T1937" s="118" t="s">
        <v>21806</v>
      </c>
      <c r="U1937" s="104">
        <f t="shared" si="91"/>
        <v>7.9539734503703455E-2</v>
      </c>
      <c r="V1937" s="126" t="s">
        <v>21801</v>
      </c>
      <c r="W1937" s="113">
        <f t="shared" si="92"/>
        <v>8.3235286665950606E-2</v>
      </c>
      <c r="X1937" s="126" t="s">
        <v>21801</v>
      </c>
    </row>
    <row r="1938" spans="1:24" x14ac:dyDescent="0.25">
      <c r="A1938" s="123" t="s">
        <v>13708</v>
      </c>
      <c r="B1938" s="123" t="s">
        <v>13383</v>
      </c>
      <c r="C1938" s="123" t="s">
        <v>428</v>
      </c>
      <c r="D1938" s="117" t="s">
        <v>23280</v>
      </c>
      <c r="E1938" s="117" t="s">
        <v>21845</v>
      </c>
      <c r="F1938" s="118" t="s">
        <v>23249</v>
      </c>
      <c r="G1938" s="126">
        <v>515</v>
      </c>
      <c r="H1938" s="120" t="s">
        <v>25845</v>
      </c>
      <c r="I1938" s="5">
        <f>VLOOKUP(A1938,Population!$A$5:$L$3146,12,FALSE)*'National Throughput'!$C$14</f>
        <v>8.0820773880020371E-5</v>
      </c>
      <c r="J1938" s="118" t="s">
        <v>21802</v>
      </c>
      <c r="K1938" s="114">
        <f>'Emissions Factors'!$B$2</f>
        <v>10</v>
      </c>
      <c r="L1938" s="118" t="s">
        <v>21801</v>
      </c>
      <c r="M1938" s="118" t="s">
        <v>21802</v>
      </c>
      <c r="N1938" s="113">
        <f t="shared" si="90"/>
        <v>8.0820773880020376E-4</v>
      </c>
      <c r="O1938" s="126" t="s">
        <v>21801</v>
      </c>
      <c r="P1938" s="138">
        <f>VLOOKUP(A1938,Population!$A$5:$L$3146,12,FALSE)*'National Throughput'!$C$17</f>
        <v>175.34001192057673</v>
      </c>
      <c r="Q1938" s="118" t="s">
        <v>21806</v>
      </c>
      <c r="R1938" s="2">
        <f>'Emissions Factors'!$B$3</f>
        <v>9.9208017983194906E-5</v>
      </c>
      <c r="S1938" s="118" t="s">
        <v>21801</v>
      </c>
      <c r="T1938" s="118" t="s">
        <v>21806</v>
      </c>
      <c r="U1938" s="104">
        <f t="shared" si="91"/>
        <v>1.7395135055790184E-2</v>
      </c>
      <c r="V1938" s="126" t="s">
        <v>21801</v>
      </c>
      <c r="W1938" s="113">
        <f t="shared" si="92"/>
        <v>1.8203342794590387E-2</v>
      </c>
      <c r="X1938" s="126" t="s">
        <v>21801</v>
      </c>
    </row>
    <row r="1939" spans="1:24" x14ac:dyDescent="0.25">
      <c r="A1939" s="123" t="s">
        <v>13716</v>
      </c>
      <c r="B1939" s="123" t="s">
        <v>13383</v>
      </c>
      <c r="C1939" s="123" t="s">
        <v>437</v>
      </c>
      <c r="D1939" s="117" t="s">
        <v>23281</v>
      </c>
      <c r="E1939" s="117" t="s">
        <v>21845</v>
      </c>
      <c r="F1939" s="118" t="s">
        <v>23249</v>
      </c>
      <c r="G1939" s="126">
        <v>515</v>
      </c>
      <c r="H1939" s="120" t="s">
        <v>25846</v>
      </c>
      <c r="I1939" s="5">
        <f>VLOOKUP(A1939,Population!$A$5:$L$3146,12,FALSE)*'National Throughput'!$C$14</f>
        <v>1.7159951294724911E-4</v>
      </c>
      <c r="J1939" s="118" t="s">
        <v>21802</v>
      </c>
      <c r="K1939" s="114">
        <f>'Emissions Factors'!$B$2</f>
        <v>10</v>
      </c>
      <c r="L1939" s="118" t="s">
        <v>21801</v>
      </c>
      <c r="M1939" s="118" t="s">
        <v>21802</v>
      </c>
      <c r="N1939" s="113">
        <f t="shared" si="90"/>
        <v>1.715995129472491E-3</v>
      </c>
      <c r="O1939" s="126" t="s">
        <v>21801</v>
      </c>
      <c r="P1939" s="138">
        <f>VLOOKUP(A1939,Population!$A$5:$L$3146,12,FALSE)*'National Throughput'!$C$17</f>
        <v>372.28374836403179</v>
      </c>
      <c r="Q1939" s="118" t="s">
        <v>21806</v>
      </c>
      <c r="R1939" s="2">
        <f>'Emissions Factors'!$B$3</f>
        <v>9.9208017983194906E-5</v>
      </c>
      <c r="S1939" s="118" t="s">
        <v>21801</v>
      </c>
      <c r="T1939" s="118" t="s">
        <v>21806</v>
      </c>
      <c r="U1939" s="104">
        <f t="shared" si="91"/>
        <v>3.6933532802550073E-2</v>
      </c>
      <c r="V1939" s="126" t="s">
        <v>21801</v>
      </c>
      <c r="W1939" s="113">
        <f t="shared" si="92"/>
        <v>3.8649527932022566E-2</v>
      </c>
      <c r="X1939" s="126" t="s">
        <v>21801</v>
      </c>
    </row>
    <row r="1940" spans="1:24" x14ac:dyDescent="0.25">
      <c r="A1940" s="123" t="s">
        <v>13723</v>
      </c>
      <c r="B1940" s="123" t="s">
        <v>13383</v>
      </c>
      <c r="C1940" s="123" t="s">
        <v>446</v>
      </c>
      <c r="D1940" s="117" t="s">
        <v>23282</v>
      </c>
      <c r="E1940" s="117" t="s">
        <v>21845</v>
      </c>
      <c r="F1940" s="118" t="s">
        <v>23249</v>
      </c>
      <c r="G1940" s="126">
        <v>515</v>
      </c>
      <c r="H1940" s="120" t="s">
        <v>25847</v>
      </c>
      <c r="I1940" s="5">
        <f>VLOOKUP(A1940,Population!$A$5:$L$3146,12,FALSE)*'National Throughput'!$C$14</f>
        <v>1.8871923339764506E-5</v>
      </c>
      <c r="J1940" s="118" t="s">
        <v>21802</v>
      </c>
      <c r="K1940" s="114">
        <f>'Emissions Factors'!$B$2</f>
        <v>10</v>
      </c>
      <c r="L1940" s="118" t="s">
        <v>21801</v>
      </c>
      <c r="M1940" s="118" t="s">
        <v>21802</v>
      </c>
      <c r="N1940" s="113">
        <f t="shared" si="90"/>
        <v>1.8871923339764508E-4</v>
      </c>
      <c r="O1940" s="126" t="s">
        <v>21801</v>
      </c>
      <c r="P1940" s="138">
        <f>VLOOKUP(A1940,Population!$A$5:$L$3146,12,FALSE)*'National Throughput'!$C$17</f>
        <v>40.942484271070988</v>
      </c>
      <c r="Q1940" s="118" t="s">
        <v>21806</v>
      </c>
      <c r="R1940" s="2">
        <f>'Emissions Factors'!$B$3</f>
        <v>9.9208017983194906E-5</v>
      </c>
      <c r="S1940" s="118" t="s">
        <v>21801</v>
      </c>
      <c r="T1940" s="118" t="s">
        <v>21806</v>
      </c>
      <c r="U1940" s="104">
        <f t="shared" si="91"/>
        <v>4.0618227158410848E-3</v>
      </c>
      <c r="V1940" s="126" t="s">
        <v>21801</v>
      </c>
      <c r="W1940" s="113">
        <f t="shared" si="92"/>
        <v>4.2505419492387302E-3</v>
      </c>
      <c r="X1940" s="126" t="s">
        <v>21801</v>
      </c>
    </row>
    <row r="1941" spans="1:24" x14ac:dyDescent="0.25">
      <c r="A1941" s="123" t="s">
        <v>13729</v>
      </c>
      <c r="B1941" s="123" t="s">
        <v>13383</v>
      </c>
      <c r="C1941" s="123" t="s">
        <v>454</v>
      </c>
      <c r="D1941" s="117" t="s">
        <v>23283</v>
      </c>
      <c r="E1941" s="117" t="s">
        <v>21845</v>
      </c>
      <c r="F1941" s="118" t="s">
        <v>23249</v>
      </c>
      <c r="G1941" s="126">
        <v>515</v>
      </c>
      <c r="H1941" s="120" t="s">
        <v>25848</v>
      </c>
      <c r="I1941" s="5">
        <f>VLOOKUP(A1941,Population!$A$5:$L$3146,12,FALSE)*'National Throughput'!$C$14</f>
        <v>5.5417156847344063E-4</v>
      </c>
      <c r="J1941" s="118" t="s">
        <v>21802</v>
      </c>
      <c r="K1941" s="114">
        <f>'Emissions Factors'!$B$2</f>
        <v>10</v>
      </c>
      <c r="L1941" s="118" t="s">
        <v>21801</v>
      </c>
      <c r="M1941" s="118" t="s">
        <v>21802</v>
      </c>
      <c r="N1941" s="113">
        <f t="shared" si="90"/>
        <v>5.5417156847344063E-3</v>
      </c>
      <c r="O1941" s="126" t="s">
        <v>21801</v>
      </c>
      <c r="P1941" s="138">
        <f>VLOOKUP(A1941,Population!$A$5:$L$3146,12,FALSE)*'National Throughput'!$C$17</f>
        <v>1202.2707128049253</v>
      </c>
      <c r="Q1941" s="118" t="s">
        <v>21806</v>
      </c>
      <c r="R1941" s="2">
        <f>'Emissions Factors'!$B$3</f>
        <v>9.9208017983194906E-5</v>
      </c>
      <c r="S1941" s="118" t="s">
        <v>21801</v>
      </c>
      <c r="T1941" s="118" t="s">
        <v>21806</v>
      </c>
      <c r="U1941" s="104">
        <f t="shared" si="91"/>
        <v>0.11927489449661959</v>
      </c>
      <c r="V1941" s="126" t="s">
        <v>21801</v>
      </c>
      <c r="W1941" s="113">
        <f t="shared" si="92"/>
        <v>0.124816610181354</v>
      </c>
      <c r="X1941" s="126" t="s">
        <v>21801</v>
      </c>
    </row>
    <row r="1942" spans="1:24" x14ac:dyDescent="0.25">
      <c r="A1942" s="123" t="s">
        <v>13737</v>
      </c>
      <c r="B1942" s="123" t="s">
        <v>13383</v>
      </c>
      <c r="C1942" s="123" t="s">
        <v>463</v>
      </c>
      <c r="D1942" s="117" t="s">
        <v>22065</v>
      </c>
      <c r="E1942" s="117" t="s">
        <v>21845</v>
      </c>
      <c r="F1942" s="118" t="s">
        <v>23249</v>
      </c>
      <c r="G1942" s="126">
        <v>515</v>
      </c>
      <c r="H1942" s="120" t="s">
        <v>25849</v>
      </c>
      <c r="I1942" s="5">
        <f>VLOOKUP(A1942,Population!$A$5:$L$3146,12,FALSE)*'National Throughput'!$C$14</f>
        <v>1.3625621747478671E-4</v>
      </c>
      <c r="J1942" s="118" t="s">
        <v>21802</v>
      </c>
      <c r="K1942" s="114">
        <f>'Emissions Factors'!$B$2</f>
        <v>10</v>
      </c>
      <c r="L1942" s="118" t="s">
        <v>21801</v>
      </c>
      <c r="M1942" s="118" t="s">
        <v>21802</v>
      </c>
      <c r="N1942" s="113">
        <f t="shared" si="90"/>
        <v>1.3625621747478671E-3</v>
      </c>
      <c r="O1942" s="126" t="s">
        <v>21801</v>
      </c>
      <c r="P1942" s="138">
        <f>VLOOKUP(A1942,Population!$A$5:$L$3146,12,FALSE)*'National Throughput'!$C$17</f>
        <v>295.60675615094436</v>
      </c>
      <c r="Q1942" s="118" t="s">
        <v>21806</v>
      </c>
      <c r="R1942" s="2">
        <f>'Emissions Factors'!$B$3</f>
        <v>9.9208017983194906E-5</v>
      </c>
      <c r="S1942" s="118" t="s">
        <v>21801</v>
      </c>
      <c r="T1942" s="118" t="s">
        <v>21806</v>
      </c>
      <c r="U1942" s="104">
        <f t="shared" si="91"/>
        <v>2.9326560380176801E-2</v>
      </c>
      <c r="V1942" s="126" t="s">
        <v>21801</v>
      </c>
      <c r="W1942" s="113">
        <f t="shared" si="92"/>
        <v>3.0689122554924668E-2</v>
      </c>
      <c r="X1942" s="126" t="s">
        <v>21801</v>
      </c>
    </row>
    <row r="1943" spans="1:24" x14ac:dyDescent="0.25">
      <c r="A1943" s="123" t="s">
        <v>13743</v>
      </c>
      <c r="B1943" s="123" t="s">
        <v>13383</v>
      </c>
      <c r="C1943" s="123" t="s">
        <v>472</v>
      </c>
      <c r="D1943" s="117" t="s">
        <v>23284</v>
      </c>
      <c r="E1943" s="117" t="s">
        <v>21845</v>
      </c>
      <c r="F1943" s="118" t="s">
        <v>23249</v>
      </c>
      <c r="G1943" s="126">
        <v>515</v>
      </c>
      <c r="H1943" s="120" t="s">
        <v>25850</v>
      </c>
      <c r="I1943" s="5">
        <f>VLOOKUP(A1943,Population!$A$5:$L$3146,12,FALSE)*'National Throughput'!$C$14</f>
        <v>6.0320665047041864E-4</v>
      </c>
      <c r="J1943" s="118" t="s">
        <v>21802</v>
      </c>
      <c r="K1943" s="114">
        <f>'Emissions Factors'!$B$2</f>
        <v>10</v>
      </c>
      <c r="L1943" s="118" t="s">
        <v>21801</v>
      </c>
      <c r="M1943" s="118" t="s">
        <v>21802</v>
      </c>
      <c r="N1943" s="113">
        <f t="shared" si="90"/>
        <v>6.0320665047041864E-3</v>
      </c>
      <c r="O1943" s="126" t="s">
        <v>21801</v>
      </c>
      <c r="P1943" s="138">
        <f>VLOOKUP(A1943,Population!$A$5:$L$3146,12,FALSE)*'National Throughput'!$C$17</f>
        <v>1308.6519245790189</v>
      </c>
      <c r="Q1943" s="118" t="s">
        <v>21806</v>
      </c>
      <c r="R1943" s="2">
        <f>'Emissions Factors'!$B$3</f>
        <v>9.9208017983194906E-5</v>
      </c>
      <c r="S1943" s="118" t="s">
        <v>21801</v>
      </c>
      <c r="T1943" s="118" t="s">
        <v>21806</v>
      </c>
      <c r="U1943" s="104">
        <f t="shared" si="91"/>
        <v>0.12982876366737792</v>
      </c>
      <c r="V1943" s="126" t="s">
        <v>21801</v>
      </c>
      <c r="W1943" s="113">
        <f t="shared" si="92"/>
        <v>0.13586083017208211</v>
      </c>
      <c r="X1943" s="126" t="s">
        <v>21801</v>
      </c>
    </row>
    <row r="1944" spans="1:24" x14ac:dyDescent="0.25">
      <c r="A1944" s="123" t="s">
        <v>13749</v>
      </c>
      <c r="B1944" s="123" t="s">
        <v>13383</v>
      </c>
      <c r="C1944" s="123" t="s">
        <v>480</v>
      </c>
      <c r="D1944" s="117" t="s">
        <v>22439</v>
      </c>
      <c r="E1944" s="117" t="s">
        <v>21845</v>
      </c>
      <c r="F1944" s="118" t="s">
        <v>23249</v>
      </c>
      <c r="G1944" s="126">
        <v>515</v>
      </c>
      <c r="H1944" s="120" t="s">
        <v>25851</v>
      </c>
      <c r="I1944" s="5">
        <f>VLOOKUP(A1944,Population!$A$5:$L$3146,12,FALSE)*'National Throughput'!$C$14</f>
        <v>3.350132127756645E-5</v>
      </c>
      <c r="J1944" s="118" t="s">
        <v>21802</v>
      </c>
      <c r="K1944" s="114">
        <f>'Emissions Factors'!$B$2</f>
        <v>10</v>
      </c>
      <c r="L1944" s="118" t="s">
        <v>21801</v>
      </c>
      <c r="M1944" s="118" t="s">
        <v>21802</v>
      </c>
      <c r="N1944" s="113">
        <f t="shared" si="90"/>
        <v>3.3501321277566449E-4</v>
      </c>
      <c r="O1944" s="126" t="s">
        <v>21801</v>
      </c>
      <c r="P1944" s="138">
        <f>VLOOKUP(A1944,Population!$A$5:$L$3146,12,FALSE)*'National Throughput'!$C$17</f>
        <v>72.680844171126012</v>
      </c>
      <c r="Q1944" s="118" t="s">
        <v>21806</v>
      </c>
      <c r="R1944" s="2">
        <f>'Emissions Factors'!$B$3</f>
        <v>9.9208017983194906E-5</v>
      </c>
      <c r="S1944" s="118" t="s">
        <v>21801</v>
      </c>
      <c r="T1944" s="118" t="s">
        <v>21806</v>
      </c>
      <c r="U1944" s="104">
        <f t="shared" si="91"/>
        <v>7.210522495562856E-3</v>
      </c>
      <c r="V1944" s="126" t="s">
        <v>21801</v>
      </c>
      <c r="W1944" s="113">
        <f t="shared" si="92"/>
        <v>7.5455357083385206E-3</v>
      </c>
      <c r="X1944" s="126" t="s">
        <v>21801</v>
      </c>
    </row>
    <row r="1945" spans="1:24" x14ac:dyDescent="0.25">
      <c r="A1945" s="123" t="s">
        <v>13752</v>
      </c>
      <c r="B1945" s="123" t="s">
        <v>13383</v>
      </c>
      <c r="C1945" s="123" t="s">
        <v>489</v>
      </c>
      <c r="D1945" s="117" t="s">
        <v>22070</v>
      </c>
      <c r="E1945" s="117" t="s">
        <v>21845</v>
      </c>
      <c r="F1945" s="118" t="s">
        <v>23249</v>
      </c>
      <c r="G1945" s="126">
        <v>515</v>
      </c>
      <c r="H1945" s="120" t="s">
        <v>25852</v>
      </c>
      <c r="I1945" s="5">
        <f>VLOOKUP(A1945,Population!$A$5:$L$3146,12,FALSE)*'National Throughput'!$C$14</f>
        <v>1.9836798631025899E-4</v>
      </c>
      <c r="J1945" s="118" t="s">
        <v>21802</v>
      </c>
      <c r="K1945" s="114">
        <f>'Emissions Factors'!$B$2</f>
        <v>10</v>
      </c>
      <c r="L1945" s="118" t="s">
        <v>21801</v>
      </c>
      <c r="M1945" s="118" t="s">
        <v>21802</v>
      </c>
      <c r="N1945" s="113">
        <f t="shared" si="90"/>
        <v>1.9836798631025897E-3</v>
      </c>
      <c r="O1945" s="126" t="s">
        <v>21801</v>
      </c>
      <c r="P1945" s="138">
        <f>VLOOKUP(A1945,Population!$A$5:$L$3146,12,FALSE)*'National Throughput'!$C$17</f>
        <v>430.3577337175189</v>
      </c>
      <c r="Q1945" s="118" t="s">
        <v>21806</v>
      </c>
      <c r="R1945" s="2">
        <f>'Emissions Factors'!$B$3</f>
        <v>9.9208017983194906E-5</v>
      </c>
      <c r="S1945" s="118" t="s">
        <v>21801</v>
      </c>
      <c r="T1945" s="118" t="s">
        <v>21806</v>
      </c>
      <c r="U1945" s="104">
        <f t="shared" si="91"/>
        <v>4.269493778585462E-2</v>
      </c>
      <c r="V1945" s="126" t="s">
        <v>21801</v>
      </c>
      <c r="W1945" s="113">
        <f t="shared" si="92"/>
        <v>4.4678617648957211E-2</v>
      </c>
      <c r="X1945" s="126" t="s">
        <v>21801</v>
      </c>
    </row>
    <row r="1946" spans="1:24" x14ac:dyDescent="0.25">
      <c r="A1946" s="123" t="s">
        <v>13759</v>
      </c>
      <c r="B1946" s="123" t="s">
        <v>13383</v>
      </c>
      <c r="C1946" s="123" t="s">
        <v>498</v>
      </c>
      <c r="D1946" s="117" t="s">
        <v>23285</v>
      </c>
      <c r="E1946" s="117" t="s">
        <v>21845</v>
      </c>
      <c r="F1946" s="118" t="s">
        <v>23249</v>
      </c>
      <c r="G1946" s="126">
        <v>515</v>
      </c>
      <c r="H1946" s="120" t="s">
        <v>25853</v>
      </c>
      <c r="I1946" s="5">
        <f>VLOOKUP(A1946,Population!$A$5:$L$3146,12,FALSE)*'National Throughput'!$C$14</f>
        <v>1.9445462236189695E-4</v>
      </c>
      <c r="J1946" s="118" t="s">
        <v>21802</v>
      </c>
      <c r="K1946" s="114">
        <f>'Emissions Factors'!$B$2</f>
        <v>10</v>
      </c>
      <c r="L1946" s="118" t="s">
        <v>21801</v>
      </c>
      <c r="M1946" s="118" t="s">
        <v>21802</v>
      </c>
      <c r="N1946" s="113">
        <f t="shared" si="90"/>
        <v>1.9445462236189696E-3</v>
      </c>
      <c r="O1946" s="126" t="s">
        <v>21801</v>
      </c>
      <c r="P1946" s="138">
        <f>VLOOKUP(A1946,Population!$A$5:$L$3146,12,FALSE)*'National Throughput'!$C$17</f>
        <v>421.86772244425413</v>
      </c>
      <c r="Q1946" s="118" t="s">
        <v>21806</v>
      </c>
      <c r="R1946" s="2">
        <f>'Emissions Factors'!$B$3</f>
        <v>9.9208017983194906E-5</v>
      </c>
      <c r="S1946" s="118" t="s">
        <v>21801</v>
      </c>
      <c r="T1946" s="118" t="s">
        <v>21806</v>
      </c>
      <c r="U1946" s="104">
        <f t="shared" si="91"/>
        <v>4.1852660594779038E-2</v>
      </c>
      <c r="V1946" s="126" t="s">
        <v>21801</v>
      </c>
      <c r="W1946" s="113">
        <f t="shared" si="92"/>
        <v>4.3797206818398007E-2</v>
      </c>
      <c r="X1946" s="126" t="s">
        <v>21801</v>
      </c>
    </row>
    <row r="1947" spans="1:24" x14ac:dyDescent="0.25">
      <c r="A1947" s="123" t="s">
        <v>13766</v>
      </c>
      <c r="B1947" s="123" t="s">
        <v>13383</v>
      </c>
      <c r="C1947" s="123" t="s">
        <v>506</v>
      </c>
      <c r="D1947" s="117" t="s">
        <v>22175</v>
      </c>
      <c r="E1947" s="117" t="s">
        <v>21845</v>
      </c>
      <c r="F1947" s="118" t="s">
        <v>23249</v>
      </c>
      <c r="G1947" s="126">
        <v>515</v>
      </c>
      <c r="H1947" s="120" t="s">
        <v>25854</v>
      </c>
      <c r="I1947" s="5">
        <f>VLOOKUP(A1947,Population!$A$5:$L$3146,12,FALSE)*'National Throughput'!$C$14</f>
        <v>2.6542050181290714E-4</v>
      </c>
      <c r="J1947" s="118" t="s">
        <v>21802</v>
      </c>
      <c r="K1947" s="114">
        <f>'Emissions Factors'!$B$2</f>
        <v>10</v>
      </c>
      <c r="L1947" s="118" t="s">
        <v>21801</v>
      </c>
      <c r="M1947" s="118" t="s">
        <v>21802</v>
      </c>
      <c r="N1947" s="113">
        <f t="shared" si="90"/>
        <v>2.6542050181290714E-3</v>
      </c>
      <c r="O1947" s="126" t="s">
        <v>21801</v>
      </c>
      <c r="P1947" s="138">
        <f>VLOOKUP(A1947,Population!$A$5:$L$3146,12,FALSE)*'National Throughput'!$C$17</f>
        <v>575.82762101397566</v>
      </c>
      <c r="Q1947" s="118" t="s">
        <v>21806</v>
      </c>
      <c r="R1947" s="2">
        <f>'Emissions Factors'!$B$3</f>
        <v>9.9208017983194906E-5</v>
      </c>
      <c r="S1947" s="118" t="s">
        <v>21801</v>
      </c>
      <c r="T1947" s="118" t="s">
        <v>21806</v>
      </c>
      <c r="U1947" s="104">
        <f t="shared" si="91"/>
        <v>5.7126716980774837E-2</v>
      </c>
      <c r="V1947" s="126" t="s">
        <v>21801</v>
      </c>
      <c r="W1947" s="113">
        <f t="shared" si="92"/>
        <v>5.9780921998903912E-2</v>
      </c>
      <c r="X1947" s="126" t="s">
        <v>21801</v>
      </c>
    </row>
    <row r="1948" spans="1:24" x14ac:dyDescent="0.25">
      <c r="A1948" s="123" t="s">
        <v>13773</v>
      </c>
      <c r="B1948" s="123" t="s">
        <v>13383</v>
      </c>
      <c r="C1948" s="123" t="s">
        <v>514</v>
      </c>
      <c r="D1948" s="117" t="s">
        <v>23286</v>
      </c>
      <c r="E1948" s="117" t="s">
        <v>21845</v>
      </c>
      <c r="F1948" s="118" t="s">
        <v>23249</v>
      </c>
      <c r="G1948" s="126">
        <v>515</v>
      </c>
      <c r="H1948" s="120" t="s">
        <v>25855</v>
      </c>
      <c r="I1948" s="5">
        <f>VLOOKUP(A1948,Population!$A$5:$L$3146,12,FALSE)*'National Throughput'!$C$14</f>
        <v>1.4950247233483279E-4</v>
      </c>
      <c r="J1948" s="118" t="s">
        <v>21802</v>
      </c>
      <c r="K1948" s="114">
        <f>'Emissions Factors'!$B$2</f>
        <v>10</v>
      </c>
      <c r="L1948" s="118" t="s">
        <v>21801</v>
      </c>
      <c r="M1948" s="118" t="s">
        <v>21802</v>
      </c>
      <c r="N1948" s="113">
        <f t="shared" si="90"/>
        <v>1.495024723348328E-3</v>
      </c>
      <c r="O1948" s="126" t="s">
        <v>21801</v>
      </c>
      <c r="P1948" s="138">
        <f>VLOOKUP(A1948,Population!$A$5:$L$3146,12,FALSE)*'National Throughput'!$C$17</f>
        <v>324.34439838772141</v>
      </c>
      <c r="Q1948" s="118" t="s">
        <v>21806</v>
      </c>
      <c r="R1948" s="2">
        <f>'Emissions Factors'!$B$3</f>
        <v>9.9208017983194906E-5</v>
      </c>
      <c r="S1948" s="118" t="s">
        <v>21801</v>
      </c>
      <c r="T1948" s="118" t="s">
        <v>21806</v>
      </c>
      <c r="U1948" s="104">
        <f t="shared" si="91"/>
        <v>3.2177564907997599E-2</v>
      </c>
      <c r="V1948" s="126" t="s">
        <v>21801</v>
      </c>
      <c r="W1948" s="113">
        <f t="shared" si="92"/>
        <v>3.367258963134593E-2</v>
      </c>
      <c r="X1948" s="126" t="s">
        <v>21801</v>
      </c>
    </row>
    <row r="1949" spans="1:24" x14ac:dyDescent="0.25">
      <c r="A1949" s="123" t="s">
        <v>13780</v>
      </c>
      <c r="B1949" s="123" t="s">
        <v>13383</v>
      </c>
      <c r="C1949" s="123" t="s">
        <v>523</v>
      </c>
      <c r="D1949" s="117" t="s">
        <v>22073</v>
      </c>
      <c r="E1949" s="117" t="s">
        <v>21845</v>
      </c>
      <c r="F1949" s="118" t="s">
        <v>23249</v>
      </c>
      <c r="G1949" s="126">
        <v>515</v>
      </c>
      <c r="H1949" s="120" t="s">
        <v>25856</v>
      </c>
      <c r="I1949" s="5">
        <f>VLOOKUP(A1949,Population!$A$5:$L$3146,12,FALSE)*'National Throughput'!$C$14</f>
        <v>1.1262973980523656E-4</v>
      </c>
      <c r="J1949" s="118" t="s">
        <v>21802</v>
      </c>
      <c r="K1949" s="114">
        <f>'Emissions Factors'!$B$2</f>
        <v>10</v>
      </c>
      <c r="L1949" s="118" t="s">
        <v>21801</v>
      </c>
      <c r="M1949" s="118" t="s">
        <v>21802</v>
      </c>
      <c r="N1949" s="113">
        <f t="shared" si="90"/>
        <v>1.1262973980523657E-3</v>
      </c>
      <c r="O1949" s="126" t="s">
        <v>21801</v>
      </c>
      <c r="P1949" s="138">
        <f>VLOOKUP(A1949,Population!$A$5:$L$3146,12,FALSE)*'National Throughput'!$C$17</f>
        <v>244.34930491235548</v>
      </c>
      <c r="Q1949" s="118" t="s">
        <v>21806</v>
      </c>
      <c r="R1949" s="2">
        <f>'Emissions Factors'!$B$3</f>
        <v>9.9208017983194906E-5</v>
      </c>
      <c r="S1949" s="118" t="s">
        <v>21801</v>
      </c>
      <c r="T1949" s="118" t="s">
        <v>21806</v>
      </c>
      <c r="U1949" s="104">
        <f t="shared" si="91"/>
        <v>2.4241410235926138E-2</v>
      </c>
      <c r="V1949" s="126" t="s">
        <v>21801</v>
      </c>
      <c r="W1949" s="113">
        <f t="shared" si="92"/>
        <v>2.5367707633978505E-2</v>
      </c>
      <c r="X1949" s="126" t="s">
        <v>21801</v>
      </c>
    </row>
    <row r="1950" spans="1:24" x14ac:dyDescent="0.25">
      <c r="A1950" s="123" t="s">
        <v>13786</v>
      </c>
      <c r="B1950" s="123" t="s">
        <v>13383</v>
      </c>
      <c r="C1950" s="123" t="s">
        <v>532</v>
      </c>
      <c r="D1950" s="117" t="s">
        <v>22074</v>
      </c>
      <c r="E1950" s="117" t="s">
        <v>21845</v>
      </c>
      <c r="F1950" s="118" t="s">
        <v>23249</v>
      </c>
      <c r="G1950" s="126">
        <v>515</v>
      </c>
      <c r="H1950" s="120" t="s">
        <v>25857</v>
      </c>
      <c r="I1950" s="5">
        <f>VLOOKUP(A1950,Population!$A$5:$L$3146,12,FALSE)*'National Throughput'!$C$14</f>
        <v>7.0344130038653581E-5</v>
      </c>
      <c r="J1950" s="118" t="s">
        <v>21802</v>
      </c>
      <c r="K1950" s="114">
        <f>'Emissions Factors'!$B$2</f>
        <v>10</v>
      </c>
      <c r="L1950" s="118" t="s">
        <v>21801</v>
      </c>
      <c r="M1950" s="118" t="s">
        <v>21802</v>
      </c>
      <c r="N1950" s="113">
        <f t="shared" si="90"/>
        <v>7.0344130038653581E-4</v>
      </c>
      <c r="O1950" s="126" t="s">
        <v>21801</v>
      </c>
      <c r="P1950" s="138">
        <f>VLOOKUP(A1950,Population!$A$5:$L$3146,12,FALSE)*'National Throughput'!$C$17</f>
        <v>152.61101827396914</v>
      </c>
      <c r="Q1950" s="118" t="s">
        <v>21806</v>
      </c>
      <c r="R1950" s="2">
        <f>'Emissions Factors'!$B$3</f>
        <v>9.9208017983194906E-5</v>
      </c>
      <c r="S1950" s="118" t="s">
        <v>21801</v>
      </c>
      <c r="T1950" s="118" t="s">
        <v>21806</v>
      </c>
      <c r="U1950" s="104">
        <f t="shared" si="91"/>
        <v>1.5140236645357616E-2</v>
      </c>
      <c r="V1950" s="126" t="s">
        <v>21801</v>
      </c>
      <c r="W1950" s="113">
        <f t="shared" si="92"/>
        <v>1.584367794574415E-2</v>
      </c>
      <c r="X1950" s="126" t="s">
        <v>21801</v>
      </c>
    </row>
    <row r="1951" spans="1:24" x14ac:dyDescent="0.25">
      <c r="A1951" s="123" t="s">
        <v>13791</v>
      </c>
      <c r="B1951" s="123" t="s">
        <v>13383</v>
      </c>
      <c r="C1951" s="123" t="s">
        <v>540</v>
      </c>
      <c r="D1951" s="117" t="s">
        <v>22358</v>
      </c>
      <c r="E1951" s="117" t="s">
        <v>21845</v>
      </c>
      <c r="F1951" s="118" t="s">
        <v>23249</v>
      </c>
      <c r="G1951" s="126">
        <v>515</v>
      </c>
      <c r="H1951" s="120" t="s">
        <v>25858</v>
      </c>
      <c r="I1951" s="5">
        <f>VLOOKUP(A1951,Population!$A$5:$L$3146,12,FALSE)*'National Throughput'!$C$14</f>
        <v>7.7981340734819711E-5</v>
      </c>
      <c r="J1951" s="118" t="s">
        <v>21802</v>
      </c>
      <c r="K1951" s="114">
        <f>'Emissions Factors'!$B$2</f>
        <v>10</v>
      </c>
      <c r="L1951" s="118" t="s">
        <v>21801</v>
      </c>
      <c r="M1951" s="118" t="s">
        <v>21802</v>
      </c>
      <c r="N1951" s="113">
        <f t="shared" si="90"/>
        <v>7.7981340734819713E-4</v>
      </c>
      <c r="O1951" s="126" t="s">
        <v>21801</v>
      </c>
      <c r="P1951" s="138">
        <f>VLOOKUP(A1951,Population!$A$5:$L$3146,12,FALSE)*'National Throughput'!$C$17</f>
        <v>169.17988479452058</v>
      </c>
      <c r="Q1951" s="118" t="s">
        <v>21806</v>
      </c>
      <c r="R1951" s="2">
        <f>'Emissions Factors'!$B$3</f>
        <v>9.9208017983194906E-5</v>
      </c>
      <c r="S1951" s="118" t="s">
        <v>21801</v>
      </c>
      <c r="T1951" s="118" t="s">
        <v>21806</v>
      </c>
      <c r="U1951" s="104">
        <f t="shared" si="91"/>
        <v>1.678400105308964E-2</v>
      </c>
      <c r="V1951" s="126" t="s">
        <v>21801</v>
      </c>
      <c r="W1951" s="113">
        <f t="shared" si="92"/>
        <v>1.7563814460437838E-2</v>
      </c>
      <c r="X1951" s="126" t="s">
        <v>21801</v>
      </c>
    </row>
    <row r="1952" spans="1:24" x14ac:dyDescent="0.25">
      <c r="A1952" s="123" t="s">
        <v>13797</v>
      </c>
      <c r="B1952" s="123" t="s">
        <v>13383</v>
      </c>
      <c r="C1952" s="123" t="s">
        <v>549</v>
      </c>
      <c r="D1952" s="117" t="s">
        <v>23287</v>
      </c>
      <c r="E1952" s="117" t="s">
        <v>21845</v>
      </c>
      <c r="F1952" s="118" t="s">
        <v>23249</v>
      </c>
      <c r="G1952" s="126">
        <v>515</v>
      </c>
      <c r="H1952" s="120" t="s">
        <v>25859</v>
      </c>
      <c r="I1952" s="5">
        <f>VLOOKUP(A1952,Population!$A$5:$L$3146,12,FALSE)*'National Throughput'!$C$14</f>
        <v>3.3665536269418279E-3</v>
      </c>
      <c r="J1952" s="118" t="s">
        <v>21802</v>
      </c>
      <c r="K1952" s="114">
        <f>'Emissions Factors'!$B$2</f>
        <v>10</v>
      </c>
      <c r="L1952" s="118" t="s">
        <v>21801</v>
      </c>
      <c r="M1952" s="118" t="s">
        <v>21802</v>
      </c>
      <c r="N1952" s="113">
        <f t="shared" si="90"/>
        <v>3.3665536269418275E-2</v>
      </c>
      <c r="O1952" s="126" t="s">
        <v>21801</v>
      </c>
      <c r="P1952" s="138">
        <f>VLOOKUP(A1952,Population!$A$5:$L$3146,12,FALSE)*'National Throughput'!$C$17</f>
        <v>7303.710726100413</v>
      </c>
      <c r="Q1952" s="118" t="s">
        <v>21806</v>
      </c>
      <c r="R1952" s="2">
        <f>'Emissions Factors'!$B$3</f>
        <v>9.9208017983194906E-5</v>
      </c>
      <c r="S1952" s="118" t="s">
        <v>21801</v>
      </c>
      <c r="T1952" s="118" t="s">
        <v>21806</v>
      </c>
      <c r="U1952" s="104">
        <f t="shared" si="91"/>
        <v>0.72458666505902325</v>
      </c>
      <c r="V1952" s="126" t="s">
        <v>21801</v>
      </c>
      <c r="W1952" s="113">
        <f t="shared" si="92"/>
        <v>0.75825220132844151</v>
      </c>
      <c r="X1952" s="126" t="s">
        <v>21801</v>
      </c>
    </row>
    <row r="1953" spans="1:24" x14ac:dyDescent="0.25">
      <c r="A1953" s="123" t="s">
        <v>13805</v>
      </c>
      <c r="B1953" s="123" t="s">
        <v>13383</v>
      </c>
      <c r="C1953" s="123" t="s">
        <v>557</v>
      </c>
      <c r="D1953" s="117" t="s">
        <v>22447</v>
      </c>
      <c r="E1953" s="117" t="s">
        <v>21845</v>
      </c>
      <c r="F1953" s="118" t="s">
        <v>23249</v>
      </c>
      <c r="G1953" s="126">
        <v>515</v>
      </c>
      <c r="H1953" s="120" t="s">
        <v>25860</v>
      </c>
      <c r="I1953" s="5">
        <f>VLOOKUP(A1953,Population!$A$5:$L$3146,12,FALSE)*'National Throughput'!$C$14</f>
        <v>5.0906979960383081E-5</v>
      </c>
      <c r="J1953" s="118" t="s">
        <v>21802</v>
      </c>
      <c r="K1953" s="114">
        <f>'Emissions Factors'!$B$2</f>
        <v>10</v>
      </c>
      <c r="L1953" s="118" t="s">
        <v>21801</v>
      </c>
      <c r="M1953" s="118" t="s">
        <v>21802</v>
      </c>
      <c r="N1953" s="113">
        <f t="shared" si="90"/>
        <v>5.0906979960383086E-4</v>
      </c>
      <c r="O1953" s="126" t="s">
        <v>21801</v>
      </c>
      <c r="P1953" s="138">
        <f>VLOOKUP(A1953,Population!$A$5:$L$3146,12,FALSE)*'National Throughput'!$C$17</f>
        <v>110.44227918857784</v>
      </c>
      <c r="Q1953" s="118" t="s">
        <v>21806</v>
      </c>
      <c r="R1953" s="2">
        <f>'Emissions Factors'!$B$3</f>
        <v>9.9208017983194906E-5</v>
      </c>
      <c r="S1953" s="118" t="s">
        <v>21801</v>
      </c>
      <c r="T1953" s="118" t="s">
        <v>21806</v>
      </c>
      <c r="U1953" s="104">
        <f t="shared" si="91"/>
        <v>1.0956759619845463E-2</v>
      </c>
      <c r="V1953" s="126" t="s">
        <v>21801</v>
      </c>
      <c r="W1953" s="113">
        <f t="shared" si="92"/>
        <v>1.1465829419449293E-2</v>
      </c>
      <c r="X1953" s="126" t="s">
        <v>21801</v>
      </c>
    </row>
    <row r="1954" spans="1:24" x14ac:dyDescent="0.25">
      <c r="A1954" s="123" t="s">
        <v>13813</v>
      </c>
      <c r="B1954" s="123" t="s">
        <v>13383</v>
      </c>
      <c r="C1954" s="123" t="s">
        <v>565</v>
      </c>
      <c r="D1954" s="117" t="s">
        <v>22079</v>
      </c>
      <c r="E1954" s="117" t="s">
        <v>21845</v>
      </c>
      <c r="F1954" s="118" t="s">
        <v>23249</v>
      </c>
      <c r="G1954" s="126">
        <v>515</v>
      </c>
      <c r="H1954" s="120" t="s">
        <v>25861</v>
      </c>
      <c r="I1954" s="5">
        <f>VLOOKUP(A1954,Population!$A$5:$L$3146,12,FALSE)*'National Throughput'!$C$14</f>
        <v>9.1084626478655516E-5</v>
      </c>
      <c r="J1954" s="118" t="s">
        <v>21802</v>
      </c>
      <c r="K1954" s="114">
        <f>'Emissions Factors'!$B$2</f>
        <v>10</v>
      </c>
      <c r="L1954" s="118" t="s">
        <v>21801</v>
      </c>
      <c r="M1954" s="118" t="s">
        <v>21802</v>
      </c>
      <c r="N1954" s="113">
        <f t="shared" si="90"/>
        <v>9.1084626478655519E-4</v>
      </c>
      <c r="O1954" s="126" t="s">
        <v>21801</v>
      </c>
      <c r="P1954" s="138">
        <f>VLOOKUP(A1954,Population!$A$5:$L$3146,12,FALSE)*'National Throughput'!$C$17</f>
        <v>197.60735669591079</v>
      </c>
      <c r="Q1954" s="118" t="s">
        <v>21806</v>
      </c>
      <c r="R1954" s="2">
        <f>'Emissions Factors'!$B$3</f>
        <v>9.9208017983194906E-5</v>
      </c>
      <c r="S1954" s="118" t="s">
        <v>21801</v>
      </c>
      <c r="T1954" s="118" t="s">
        <v>21806</v>
      </c>
      <c r="U1954" s="104">
        <f t="shared" si="91"/>
        <v>1.960423419669953E-2</v>
      </c>
      <c r="V1954" s="126" t="s">
        <v>21801</v>
      </c>
      <c r="W1954" s="113">
        <f t="shared" si="92"/>
        <v>2.0515080461486083E-2</v>
      </c>
      <c r="X1954" s="126" t="s">
        <v>21801</v>
      </c>
    </row>
    <row r="1955" spans="1:24" x14ac:dyDescent="0.25">
      <c r="A1955" s="123" t="s">
        <v>13819</v>
      </c>
      <c r="B1955" s="123" t="s">
        <v>13383</v>
      </c>
      <c r="C1955" s="123" t="s">
        <v>574</v>
      </c>
      <c r="D1955" s="117" t="s">
        <v>23288</v>
      </c>
      <c r="E1955" s="117" t="s">
        <v>21845</v>
      </c>
      <c r="F1955" s="118" t="s">
        <v>23249</v>
      </c>
      <c r="G1955" s="126">
        <v>515</v>
      </c>
      <c r="H1955" s="120" t="s">
        <v>25862</v>
      </c>
      <c r="I1955" s="5">
        <f>VLOOKUP(A1955,Population!$A$5:$L$3146,12,FALSE)*'National Throughput'!$C$14</f>
        <v>3.0946828905836169E-4</v>
      </c>
      <c r="J1955" s="118" t="s">
        <v>21802</v>
      </c>
      <c r="K1955" s="114">
        <f>'Emissions Factors'!$B$2</f>
        <v>10</v>
      </c>
      <c r="L1955" s="118" t="s">
        <v>21801</v>
      </c>
      <c r="M1955" s="118" t="s">
        <v>21802</v>
      </c>
      <c r="N1955" s="113">
        <f t="shared" si="90"/>
        <v>3.0946828905836169E-3</v>
      </c>
      <c r="O1955" s="126" t="s">
        <v>21801</v>
      </c>
      <c r="P1955" s="138">
        <f>VLOOKUP(A1955,Population!$A$5:$L$3146,12,FALSE)*'National Throughput'!$C$17</f>
        <v>671.38893736759576</v>
      </c>
      <c r="Q1955" s="118" t="s">
        <v>21806</v>
      </c>
      <c r="R1955" s="2">
        <f>'Emissions Factors'!$B$3</f>
        <v>9.9208017983194906E-5</v>
      </c>
      <c r="S1955" s="118" t="s">
        <v>21801</v>
      </c>
      <c r="T1955" s="118" t="s">
        <v>21806</v>
      </c>
      <c r="U1955" s="104">
        <f t="shared" si="91"/>
        <v>6.6607165772082561E-2</v>
      </c>
      <c r="V1955" s="126" t="s">
        <v>21801</v>
      </c>
      <c r="W1955" s="113">
        <f t="shared" si="92"/>
        <v>6.9701848662666183E-2</v>
      </c>
      <c r="X1955" s="126" t="s">
        <v>21801</v>
      </c>
    </row>
    <row r="1956" spans="1:24" x14ac:dyDescent="0.25">
      <c r="A1956" s="123" t="s">
        <v>13826</v>
      </c>
      <c r="B1956" s="123" t="s">
        <v>13383</v>
      </c>
      <c r="C1956" s="123" t="s">
        <v>583</v>
      </c>
      <c r="D1956" s="117" t="s">
        <v>23289</v>
      </c>
      <c r="E1956" s="117" t="s">
        <v>21845</v>
      </c>
      <c r="F1956" s="118" t="s">
        <v>23249</v>
      </c>
      <c r="G1956" s="126">
        <v>515</v>
      </c>
      <c r="H1956" s="120" t="s">
        <v>25863</v>
      </c>
      <c r="I1956" s="5">
        <f>VLOOKUP(A1956,Population!$A$5:$L$3146,12,FALSE)*'National Throughput'!$C$14</f>
        <v>3.1372411391299501E-4</v>
      </c>
      <c r="J1956" s="118" t="s">
        <v>21802</v>
      </c>
      <c r="K1956" s="114">
        <f>'Emissions Factors'!$B$2</f>
        <v>10</v>
      </c>
      <c r="L1956" s="118" t="s">
        <v>21801</v>
      </c>
      <c r="M1956" s="118" t="s">
        <v>21802</v>
      </c>
      <c r="N1956" s="113">
        <f t="shared" si="90"/>
        <v>3.13724113912995E-3</v>
      </c>
      <c r="O1956" s="126" t="s">
        <v>21801</v>
      </c>
      <c r="P1956" s="138">
        <f>VLOOKUP(A1956,Population!$A$5:$L$3146,12,FALSE)*'National Throughput'!$C$17</f>
        <v>680.62191479306648</v>
      </c>
      <c r="Q1956" s="118" t="s">
        <v>21806</v>
      </c>
      <c r="R1956" s="2">
        <f>'Emissions Factors'!$B$3</f>
        <v>9.9208017983194906E-5</v>
      </c>
      <c r="S1956" s="118" t="s">
        <v>21801</v>
      </c>
      <c r="T1956" s="118" t="s">
        <v>21806</v>
      </c>
      <c r="U1956" s="104">
        <f t="shared" si="91"/>
        <v>6.752315116254709E-2</v>
      </c>
      <c r="V1956" s="126" t="s">
        <v>21801</v>
      </c>
      <c r="W1956" s="113">
        <f t="shared" si="92"/>
        <v>7.0660392301677047E-2</v>
      </c>
      <c r="X1956" s="126" t="s">
        <v>21801</v>
      </c>
    </row>
    <row r="1957" spans="1:24" x14ac:dyDescent="0.25">
      <c r="A1957" s="123" t="s">
        <v>13834</v>
      </c>
      <c r="B1957" s="123" t="s">
        <v>13383</v>
      </c>
      <c r="C1957" s="123" t="s">
        <v>591</v>
      </c>
      <c r="D1957" s="117" t="s">
        <v>23290</v>
      </c>
      <c r="E1957" s="117" t="s">
        <v>21845</v>
      </c>
      <c r="F1957" s="118" t="s">
        <v>23249</v>
      </c>
      <c r="G1957" s="126">
        <v>515</v>
      </c>
      <c r="H1957" s="120" t="s">
        <v>25864</v>
      </c>
      <c r="I1957" s="5">
        <f>VLOOKUP(A1957,Population!$A$5:$L$3146,12,FALSE)*'National Throughput'!$C$14</f>
        <v>7.1916125344333745E-4</v>
      </c>
      <c r="J1957" s="118" t="s">
        <v>21802</v>
      </c>
      <c r="K1957" s="114">
        <f>'Emissions Factors'!$B$2</f>
        <v>10</v>
      </c>
      <c r="L1957" s="118" t="s">
        <v>21801</v>
      </c>
      <c r="M1957" s="118" t="s">
        <v>21802</v>
      </c>
      <c r="N1957" s="113">
        <f t="shared" si="90"/>
        <v>7.1916125344333743E-3</v>
      </c>
      <c r="O1957" s="126" t="s">
        <v>21801</v>
      </c>
      <c r="P1957" s="138">
        <f>VLOOKUP(A1957,Population!$A$5:$L$3146,12,FALSE)*'National Throughput'!$C$17</f>
        <v>1560.2144931050232</v>
      </c>
      <c r="Q1957" s="118" t="s">
        <v>21806</v>
      </c>
      <c r="R1957" s="2">
        <f>'Emissions Factors'!$B$3</f>
        <v>9.9208017983194906E-5</v>
      </c>
      <c r="S1957" s="118" t="s">
        <v>21801</v>
      </c>
      <c r="T1957" s="118" t="s">
        <v>21806</v>
      </c>
      <c r="U1957" s="104">
        <f t="shared" si="91"/>
        <v>0.15478578748960448</v>
      </c>
      <c r="V1957" s="126" t="s">
        <v>21801</v>
      </c>
      <c r="W1957" s="113">
        <f t="shared" si="92"/>
        <v>0.16197740002403785</v>
      </c>
      <c r="X1957" s="126" t="s">
        <v>21801</v>
      </c>
    </row>
    <row r="1958" spans="1:24" x14ac:dyDescent="0.25">
      <c r="A1958" s="123" t="s">
        <v>13842</v>
      </c>
      <c r="B1958" s="123" t="s">
        <v>13383</v>
      </c>
      <c r="C1958" s="123" t="s">
        <v>600</v>
      </c>
      <c r="D1958" s="117" t="s">
        <v>23291</v>
      </c>
      <c r="E1958" s="117" t="s">
        <v>21845</v>
      </c>
      <c r="F1958" s="118" t="s">
        <v>23249</v>
      </c>
      <c r="G1958" s="126">
        <v>515</v>
      </c>
      <c r="H1958" s="120" t="s">
        <v>25865</v>
      </c>
      <c r="I1958" s="5">
        <f>VLOOKUP(A1958,Population!$A$5:$L$3146,12,FALSE)*'National Throughput'!$C$14</f>
        <v>6.8036675000282079E-5</v>
      </c>
      <c r="J1958" s="118" t="s">
        <v>21802</v>
      </c>
      <c r="K1958" s="114">
        <f>'Emissions Factors'!$B$2</f>
        <v>10</v>
      </c>
      <c r="L1958" s="118" t="s">
        <v>21801</v>
      </c>
      <c r="M1958" s="118" t="s">
        <v>21802</v>
      </c>
      <c r="N1958" s="113">
        <f t="shared" si="90"/>
        <v>6.8036675000282076E-4</v>
      </c>
      <c r="O1958" s="126" t="s">
        <v>21801</v>
      </c>
      <c r="P1958" s="138">
        <f>VLOOKUP(A1958,Population!$A$5:$L$3146,12,FALSE)*'National Throughput'!$C$17</f>
        <v>147.60501332609681</v>
      </c>
      <c r="Q1958" s="118" t="s">
        <v>21806</v>
      </c>
      <c r="R1958" s="2">
        <f>'Emissions Factors'!$B$3</f>
        <v>9.9208017983194906E-5</v>
      </c>
      <c r="S1958" s="118" t="s">
        <v>21801</v>
      </c>
      <c r="T1958" s="118" t="s">
        <v>21806</v>
      </c>
      <c r="U1958" s="104">
        <f t="shared" si="91"/>
        <v>1.4643600816465136E-2</v>
      </c>
      <c r="V1958" s="126" t="s">
        <v>21801</v>
      </c>
      <c r="W1958" s="113">
        <f t="shared" si="92"/>
        <v>1.5323967566467957E-2</v>
      </c>
      <c r="X1958" s="126" t="s">
        <v>21801</v>
      </c>
    </row>
    <row r="1959" spans="1:24" x14ac:dyDescent="0.25">
      <c r="A1959" s="123" t="s">
        <v>13850</v>
      </c>
      <c r="B1959" s="123" t="s">
        <v>13383</v>
      </c>
      <c r="C1959" s="123" t="s">
        <v>609</v>
      </c>
      <c r="D1959" s="117" t="s">
        <v>23292</v>
      </c>
      <c r="E1959" s="117" t="s">
        <v>21845</v>
      </c>
      <c r="F1959" s="118" t="s">
        <v>23249</v>
      </c>
      <c r="G1959" s="126">
        <v>515</v>
      </c>
      <c r="H1959" s="120" t="s">
        <v>25866</v>
      </c>
      <c r="I1959" s="5">
        <f>VLOOKUP(A1959,Population!$A$5:$L$3146,12,FALSE)*'National Throughput'!$C$14</f>
        <v>6.2370775676234749E-4</v>
      </c>
      <c r="J1959" s="118" t="s">
        <v>21802</v>
      </c>
      <c r="K1959" s="114">
        <f>'Emissions Factors'!$B$2</f>
        <v>10</v>
      </c>
      <c r="L1959" s="118" t="s">
        <v>21801</v>
      </c>
      <c r="M1959" s="118" t="s">
        <v>21802</v>
      </c>
      <c r="N1959" s="113">
        <f t="shared" si="90"/>
        <v>6.2370775676234749E-3</v>
      </c>
      <c r="O1959" s="126" t="s">
        <v>21801</v>
      </c>
      <c r="P1959" s="138">
        <f>VLOOKUP(A1959,Population!$A$5:$L$3146,12,FALSE)*'National Throughput'!$C$17</f>
        <v>1353.128908020778</v>
      </c>
      <c r="Q1959" s="118" t="s">
        <v>21806</v>
      </c>
      <c r="R1959" s="2">
        <f>'Emissions Factors'!$B$3</f>
        <v>9.9208017983194906E-5</v>
      </c>
      <c r="S1959" s="118" t="s">
        <v>21801</v>
      </c>
      <c r="T1959" s="118" t="s">
        <v>21806</v>
      </c>
      <c r="U1959" s="104">
        <f t="shared" si="91"/>
        <v>0.13424123704050622</v>
      </c>
      <c r="V1959" s="126" t="s">
        <v>21801</v>
      </c>
      <c r="W1959" s="113">
        <f t="shared" si="92"/>
        <v>0.14047831460812971</v>
      </c>
      <c r="X1959" s="126" t="s">
        <v>21801</v>
      </c>
    </row>
    <row r="1960" spans="1:24" x14ac:dyDescent="0.25">
      <c r="A1960" s="123" t="s">
        <v>13857</v>
      </c>
      <c r="B1960" s="123" t="s">
        <v>13383</v>
      </c>
      <c r="C1960" s="123" t="s">
        <v>1442</v>
      </c>
      <c r="D1960" s="117" t="s">
        <v>22232</v>
      </c>
      <c r="E1960" s="117" t="s">
        <v>21845</v>
      </c>
      <c r="F1960" s="118" t="s">
        <v>23249</v>
      </c>
      <c r="G1960" s="126">
        <v>515</v>
      </c>
      <c r="H1960" s="120" t="s">
        <v>25867</v>
      </c>
      <c r="I1960" s="5">
        <f>VLOOKUP(A1960,Population!$A$5:$L$3146,12,FALSE)*'National Throughput'!$C$14</f>
        <v>4.6687728600594292E-4</v>
      </c>
      <c r="J1960" s="118" t="s">
        <v>21802</v>
      </c>
      <c r="K1960" s="114">
        <f>'Emissions Factors'!$B$2</f>
        <v>10</v>
      </c>
      <c r="L1960" s="118" t="s">
        <v>21801</v>
      </c>
      <c r="M1960" s="118" t="s">
        <v>21802</v>
      </c>
      <c r="N1960" s="113">
        <f t="shared" si="90"/>
        <v>4.6687728600594289E-3</v>
      </c>
      <c r="O1960" s="126" t="s">
        <v>21801</v>
      </c>
      <c r="P1960" s="138">
        <f>VLOOKUP(A1960,Population!$A$5:$L$3146,12,FALSE)*'National Throughput'!$C$17</f>
        <v>1012.8864766285743</v>
      </c>
      <c r="Q1960" s="118" t="s">
        <v>21806</v>
      </c>
      <c r="R1960" s="2">
        <f>'Emissions Factors'!$B$3</f>
        <v>9.9208017983194906E-5</v>
      </c>
      <c r="S1960" s="118" t="s">
        <v>21801</v>
      </c>
      <c r="T1960" s="118" t="s">
        <v>21806</v>
      </c>
      <c r="U1960" s="104">
        <f t="shared" si="91"/>
        <v>0.10048645978830252</v>
      </c>
      <c r="V1960" s="126" t="s">
        <v>21801</v>
      </c>
      <c r="W1960" s="113">
        <f t="shared" si="92"/>
        <v>0.10515523264836195</v>
      </c>
      <c r="X1960" s="126" t="s">
        <v>21801</v>
      </c>
    </row>
    <row r="1961" spans="1:24" x14ac:dyDescent="0.25">
      <c r="A1961" s="123" t="s">
        <v>13865</v>
      </c>
      <c r="B1961" s="123" t="s">
        <v>13383</v>
      </c>
      <c r="C1961" s="123" t="s">
        <v>1450</v>
      </c>
      <c r="D1961" s="117" t="s">
        <v>23293</v>
      </c>
      <c r="E1961" s="117" t="s">
        <v>21845</v>
      </c>
      <c r="F1961" s="118" t="s">
        <v>23249</v>
      </c>
      <c r="G1961" s="126">
        <v>515</v>
      </c>
      <c r="H1961" s="120" t="s">
        <v>25868</v>
      </c>
      <c r="I1961" s="5">
        <f>VLOOKUP(A1961,Population!$A$5:$L$3146,12,FALSE)*'National Throughput'!$C$14</f>
        <v>4.3050328295149904E-5</v>
      </c>
      <c r="J1961" s="118" t="s">
        <v>21802</v>
      </c>
      <c r="K1961" s="114">
        <f>'Emissions Factors'!$B$2</f>
        <v>10</v>
      </c>
      <c r="L1961" s="118" t="s">
        <v>21801</v>
      </c>
      <c r="M1961" s="118" t="s">
        <v>21802</v>
      </c>
      <c r="N1961" s="113">
        <f t="shared" si="90"/>
        <v>4.3050328295149903E-4</v>
      </c>
      <c r="O1961" s="126" t="s">
        <v>21801</v>
      </c>
      <c r="P1961" s="138">
        <f>VLOOKUP(A1961,Population!$A$5:$L$3146,12,FALSE)*'National Throughput'!$C$17</f>
        <v>93.397337269525565</v>
      </c>
      <c r="Q1961" s="118" t="s">
        <v>21806</v>
      </c>
      <c r="R1961" s="2">
        <f>'Emissions Factors'!$B$3</f>
        <v>9.9208017983194906E-5</v>
      </c>
      <c r="S1961" s="118" t="s">
        <v>21801</v>
      </c>
      <c r="T1961" s="118" t="s">
        <v>21806</v>
      </c>
      <c r="U1961" s="104">
        <f t="shared" si="91"/>
        <v>9.2657647154176116E-3</v>
      </c>
      <c r="V1961" s="126" t="s">
        <v>21801</v>
      </c>
      <c r="W1961" s="113">
        <f t="shared" si="92"/>
        <v>9.6962679983691111E-3</v>
      </c>
      <c r="X1961" s="126" t="s">
        <v>21801</v>
      </c>
    </row>
    <row r="1962" spans="1:24" x14ac:dyDescent="0.25">
      <c r="A1962" s="123" t="s">
        <v>13870</v>
      </c>
      <c r="B1962" s="123" t="s">
        <v>13383</v>
      </c>
      <c r="C1962" s="123" t="s">
        <v>1458</v>
      </c>
      <c r="D1962" s="117" t="s">
        <v>23294</v>
      </c>
      <c r="E1962" s="117" t="s">
        <v>21845</v>
      </c>
      <c r="F1962" s="118" t="s">
        <v>23249</v>
      </c>
      <c r="G1962" s="126">
        <v>515</v>
      </c>
      <c r="H1962" s="120" t="s">
        <v>25869</v>
      </c>
      <c r="I1962" s="5">
        <f>VLOOKUP(A1962,Population!$A$5:$L$3146,12,FALSE)*'National Throughput'!$C$14</f>
        <v>1.3228633085257408E-4</v>
      </c>
      <c r="J1962" s="118" t="s">
        <v>21802</v>
      </c>
      <c r="K1962" s="114">
        <f>'Emissions Factors'!$B$2</f>
        <v>10</v>
      </c>
      <c r="L1962" s="118" t="s">
        <v>21801</v>
      </c>
      <c r="M1962" s="118" t="s">
        <v>21802</v>
      </c>
      <c r="N1962" s="113">
        <f t="shared" si="90"/>
        <v>1.3228633085257408E-3</v>
      </c>
      <c r="O1962" s="126" t="s">
        <v>21801</v>
      </c>
      <c r="P1962" s="138">
        <f>VLOOKUP(A1962,Population!$A$5:$L$3146,12,FALSE)*'National Throughput'!$C$17</f>
        <v>286.99411939624758</v>
      </c>
      <c r="Q1962" s="118" t="s">
        <v>21806</v>
      </c>
      <c r="R1962" s="2">
        <f>'Emissions Factors'!$B$3</f>
        <v>9.9208017983194906E-5</v>
      </c>
      <c r="S1962" s="118" t="s">
        <v>21801</v>
      </c>
      <c r="T1962" s="118" t="s">
        <v>21806</v>
      </c>
      <c r="U1962" s="104">
        <f t="shared" si="91"/>
        <v>2.8472117758134116E-2</v>
      </c>
      <c r="V1962" s="126" t="s">
        <v>21801</v>
      </c>
      <c r="W1962" s="113">
        <f t="shared" si="92"/>
        <v>2.9794981066659856E-2</v>
      </c>
      <c r="X1962" s="126" t="s">
        <v>21801</v>
      </c>
    </row>
    <row r="1963" spans="1:24" x14ac:dyDescent="0.25">
      <c r="A1963" s="123" t="s">
        <v>13877</v>
      </c>
      <c r="B1963" s="123" t="s">
        <v>13383</v>
      </c>
      <c r="C1963" s="123" t="s">
        <v>1466</v>
      </c>
      <c r="D1963" s="117" t="s">
        <v>23295</v>
      </c>
      <c r="E1963" s="117" t="s">
        <v>21845</v>
      </c>
      <c r="F1963" s="118" t="s">
        <v>23249</v>
      </c>
      <c r="G1963" s="126">
        <v>515</v>
      </c>
      <c r="H1963" s="120" t="s">
        <v>25870</v>
      </c>
      <c r="I1963" s="5">
        <f>VLOOKUP(A1963,Population!$A$5:$L$3146,12,FALSE)*'National Throughput'!$C$14</f>
        <v>1.8702355318212711E-4</v>
      </c>
      <c r="J1963" s="118" t="s">
        <v>21802</v>
      </c>
      <c r="K1963" s="114">
        <f>'Emissions Factors'!$B$2</f>
        <v>10</v>
      </c>
      <c r="L1963" s="118" t="s">
        <v>21801</v>
      </c>
      <c r="M1963" s="118" t="s">
        <v>21802</v>
      </c>
      <c r="N1963" s="113">
        <f t="shared" si="90"/>
        <v>1.8702355318212711E-3</v>
      </c>
      <c r="O1963" s="126" t="s">
        <v>21801</v>
      </c>
      <c r="P1963" s="138">
        <f>VLOOKUP(A1963,Population!$A$5:$L$3146,12,FALSE)*'National Throughput'!$C$17</f>
        <v>405.74607826774889</v>
      </c>
      <c r="Q1963" s="118" t="s">
        <v>21806</v>
      </c>
      <c r="R1963" s="2">
        <f>'Emissions Factors'!$B$3</f>
        <v>9.9208017983194906E-5</v>
      </c>
      <c r="S1963" s="118" t="s">
        <v>21801</v>
      </c>
      <c r="T1963" s="118" t="s">
        <v>21806</v>
      </c>
      <c r="U1963" s="104">
        <f t="shared" si="91"/>
        <v>4.0253264229397637E-2</v>
      </c>
      <c r="V1963" s="126" t="s">
        <v>21801</v>
      </c>
      <c r="W1963" s="113">
        <f t="shared" si="92"/>
        <v>4.2123499761218909E-2</v>
      </c>
      <c r="X1963" s="126" t="s">
        <v>21801</v>
      </c>
    </row>
    <row r="1964" spans="1:24" x14ac:dyDescent="0.25">
      <c r="A1964" s="123" t="s">
        <v>13885</v>
      </c>
      <c r="B1964" s="123" t="s">
        <v>13383</v>
      </c>
      <c r="C1964" s="123" t="s">
        <v>1475</v>
      </c>
      <c r="D1964" s="117" t="s">
        <v>23296</v>
      </c>
      <c r="E1964" s="117" t="s">
        <v>21845</v>
      </c>
      <c r="F1964" s="118" t="s">
        <v>23249</v>
      </c>
      <c r="G1964" s="126">
        <v>515</v>
      </c>
      <c r="H1964" s="120" t="s">
        <v>25871</v>
      </c>
      <c r="I1964" s="5">
        <f>VLOOKUP(A1964,Population!$A$5:$L$3146,12,FALSE)*'National Throughput'!$C$14</f>
        <v>4.4772607416009313E-5</v>
      </c>
      <c r="J1964" s="118" t="s">
        <v>21802</v>
      </c>
      <c r="K1964" s="114">
        <f>'Emissions Factors'!$B$2</f>
        <v>10</v>
      </c>
      <c r="L1964" s="118" t="s">
        <v>21801</v>
      </c>
      <c r="M1964" s="118" t="s">
        <v>21802</v>
      </c>
      <c r="N1964" s="113">
        <f t="shared" si="90"/>
        <v>4.4772607416009312E-4</v>
      </c>
      <c r="O1964" s="126" t="s">
        <v>21801</v>
      </c>
      <c r="P1964" s="138">
        <f>VLOOKUP(A1964,Population!$A$5:$L$3146,12,FALSE)*'National Throughput'!$C$17</f>
        <v>97.133807821395678</v>
      </c>
      <c r="Q1964" s="118" t="s">
        <v>21806</v>
      </c>
      <c r="R1964" s="2">
        <f>'Emissions Factors'!$B$3</f>
        <v>9.9208017983194906E-5</v>
      </c>
      <c r="S1964" s="118" t="s">
        <v>21801</v>
      </c>
      <c r="T1964" s="118" t="s">
        <v>21806</v>
      </c>
      <c r="U1964" s="104">
        <f t="shared" si="91"/>
        <v>9.6364525531212209E-3</v>
      </c>
      <c r="V1964" s="126" t="s">
        <v>21801</v>
      </c>
      <c r="W1964" s="113">
        <f t="shared" si="92"/>
        <v>1.0084178627281315E-2</v>
      </c>
      <c r="X1964" s="126" t="s">
        <v>21801</v>
      </c>
    </row>
    <row r="1965" spans="1:24" x14ac:dyDescent="0.25">
      <c r="A1965" s="123" t="s">
        <v>13891</v>
      </c>
      <c r="B1965" s="123" t="s">
        <v>13383</v>
      </c>
      <c r="C1965" s="123" t="s">
        <v>1484</v>
      </c>
      <c r="D1965" s="117" t="s">
        <v>23297</v>
      </c>
      <c r="E1965" s="117" t="s">
        <v>21845</v>
      </c>
      <c r="F1965" s="118" t="s">
        <v>23249</v>
      </c>
      <c r="G1965" s="126">
        <v>515</v>
      </c>
      <c r="H1965" s="120" t="s">
        <v>25872</v>
      </c>
      <c r="I1965" s="5">
        <f>VLOOKUP(A1965,Population!$A$5:$L$3146,12,FALSE)*'National Throughput'!$C$14</f>
        <v>1.3010854547774219E-4</v>
      </c>
      <c r="J1965" s="118" t="s">
        <v>21802</v>
      </c>
      <c r="K1965" s="114">
        <f>'Emissions Factors'!$B$2</f>
        <v>10</v>
      </c>
      <c r="L1965" s="118" t="s">
        <v>21801</v>
      </c>
      <c r="M1965" s="118" t="s">
        <v>21802</v>
      </c>
      <c r="N1965" s="113">
        <f t="shared" si="90"/>
        <v>1.3010854547774219E-3</v>
      </c>
      <c r="O1965" s="126" t="s">
        <v>21801</v>
      </c>
      <c r="P1965" s="138">
        <f>VLOOKUP(A1965,Population!$A$5:$L$3146,12,FALSE)*'National Throughput'!$C$17</f>
        <v>282.2694317293076</v>
      </c>
      <c r="Q1965" s="118" t="s">
        <v>21806</v>
      </c>
      <c r="R1965" s="2">
        <f>'Emissions Factors'!$B$3</f>
        <v>9.9208017983194906E-5</v>
      </c>
      <c r="S1965" s="118" t="s">
        <v>21801</v>
      </c>
      <c r="T1965" s="118" t="s">
        <v>21806</v>
      </c>
      <c r="U1965" s="104">
        <f t="shared" si="91"/>
        <v>2.8003390859107354E-2</v>
      </c>
      <c r="V1965" s="126" t="s">
        <v>21801</v>
      </c>
      <c r="W1965" s="113">
        <f t="shared" si="92"/>
        <v>2.9304476313884775E-2</v>
      </c>
      <c r="X1965" s="126" t="s">
        <v>21801</v>
      </c>
    </row>
    <row r="1966" spans="1:24" x14ac:dyDescent="0.25">
      <c r="A1966" s="123" t="s">
        <v>13898</v>
      </c>
      <c r="B1966" s="123" t="s">
        <v>13383</v>
      </c>
      <c r="C1966" s="123" t="s">
        <v>1492</v>
      </c>
      <c r="D1966" s="117" t="s">
        <v>23298</v>
      </c>
      <c r="E1966" s="117" t="s">
        <v>21845</v>
      </c>
      <c r="F1966" s="118" t="s">
        <v>23249</v>
      </c>
      <c r="G1966" s="126">
        <v>515</v>
      </c>
      <c r="H1966" s="120" t="s">
        <v>25873</v>
      </c>
      <c r="I1966" s="5">
        <f>VLOOKUP(A1966,Population!$A$5:$L$3146,12,FALSE)*'National Throughput'!$C$14</f>
        <v>5.8302805590575504E-4</v>
      </c>
      <c r="J1966" s="118" t="s">
        <v>21802</v>
      </c>
      <c r="K1966" s="114">
        <f>'Emissions Factors'!$B$2</f>
        <v>10</v>
      </c>
      <c r="L1966" s="118" t="s">
        <v>21801</v>
      </c>
      <c r="M1966" s="118" t="s">
        <v>21802</v>
      </c>
      <c r="N1966" s="113">
        <f t="shared" si="90"/>
        <v>5.8302805590575504E-3</v>
      </c>
      <c r="O1966" s="126" t="s">
        <v>21801</v>
      </c>
      <c r="P1966" s="138">
        <f>VLOOKUP(A1966,Population!$A$5:$L$3146,12,FALSE)*'National Throughput'!$C$17</f>
        <v>1264.8746277077839</v>
      </c>
      <c r="Q1966" s="118" t="s">
        <v>21806</v>
      </c>
      <c r="R1966" s="2">
        <f>'Emissions Factors'!$B$3</f>
        <v>9.9208017983194906E-5</v>
      </c>
      <c r="S1966" s="118" t="s">
        <v>21801</v>
      </c>
      <c r="T1966" s="118" t="s">
        <v>21806</v>
      </c>
      <c r="U1966" s="104">
        <f t="shared" si="91"/>
        <v>0.12548570481212079</v>
      </c>
      <c r="V1966" s="126" t="s">
        <v>21801</v>
      </c>
      <c r="W1966" s="113">
        <f t="shared" si="92"/>
        <v>0.13131598537117833</v>
      </c>
      <c r="X1966" s="126" t="s">
        <v>21801</v>
      </c>
    </row>
    <row r="1967" spans="1:24" x14ac:dyDescent="0.25">
      <c r="A1967" s="123" t="s">
        <v>13905</v>
      </c>
      <c r="B1967" s="123" t="s">
        <v>13383</v>
      </c>
      <c r="C1967" s="123" t="s">
        <v>1501</v>
      </c>
      <c r="D1967" s="117" t="s">
        <v>22186</v>
      </c>
      <c r="E1967" s="117" t="s">
        <v>21845</v>
      </c>
      <c r="F1967" s="118" t="s">
        <v>23249</v>
      </c>
      <c r="G1967" s="126">
        <v>515</v>
      </c>
      <c r="H1967" s="120" t="s">
        <v>25874</v>
      </c>
      <c r="I1967" s="5">
        <f>VLOOKUP(A1967,Population!$A$5:$L$3146,12,FALSE)*'National Throughput'!$C$14</f>
        <v>6.7684239504507763E-5</v>
      </c>
      <c r="J1967" s="118" t="s">
        <v>21802</v>
      </c>
      <c r="K1967" s="114">
        <f>'Emissions Factors'!$B$2</f>
        <v>10</v>
      </c>
      <c r="L1967" s="118" t="s">
        <v>21801</v>
      </c>
      <c r="M1967" s="118" t="s">
        <v>21802</v>
      </c>
      <c r="N1967" s="113">
        <f t="shared" si="90"/>
        <v>6.7684239504507758E-4</v>
      </c>
      <c r="O1967" s="126" t="s">
        <v>21801</v>
      </c>
      <c r="P1967" s="138">
        <f>VLOOKUP(A1967,Population!$A$5:$L$3146,12,FALSE)*'National Throughput'!$C$17</f>
        <v>146.84040738305004</v>
      </c>
      <c r="Q1967" s="118" t="s">
        <v>21806</v>
      </c>
      <c r="R1967" s="2">
        <f>'Emissions Factors'!$B$3</f>
        <v>9.9208017983194906E-5</v>
      </c>
      <c r="S1967" s="118" t="s">
        <v>21801</v>
      </c>
      <c r="T1967" s="118" t="s">
        <v>21806</v>
      </c>
      <c r="U1967" s="104">
        <f t="shared" si="91"/>
        <v>1.4567745776317293E-2</v>
      </c>
      <c r="V1967" s="126" t="s">
        <v>21801</v>
      </c>
      <c r="W1967" s="113">
        <f t="shared" si="92"/>
        <v>1.524458817136237E-2</v>
      </c>
      <c r="X1967" s="126" t="s">
        <v>21801</v>
      </c>
    </row>
    <row r="1968" spans="1:24" x14ac:dyDescent="0.25">
      <c r="A1968" s="123" t="s">
        <v>13911</v>
      </c>
      <c r="B1968" s="123" t="s">
        <v>13383</v>
      </c>
      <c r="C1968" s="123" t="s">
        <v>3522</v>
      </c>
      <c r="D1968" s="117" t="s">
        <v>22084</v>
      </c>
      <c r="E1968" s="117" t="s">
        <v>21845</v>
      </c>
      <c r="F1968" s="118" t="s">
        <v>23249</v>
      </c>
      <c r="G1968" s="126">
        <v>515</v>
      </c>
      <c r="H1968" s="120" t="s">
        <v>25875</v>
      </c>
      <c r="I1968" s="5">
        <f>VLOOKUP(A1968,Population!$A$5:$L$3146,12,FALSE)*'National Throughput'!$C$14</f>
        <v>4.7471731335533771E-4</v>
      </c>
      <c r="J1968" s="118" t="s">
        <v>21802</v>
      </c>
      <c r="K1968" s="114">
        <f>'Emissions Factors'!$B$2</f>
        <v>10</v>
      </c>
      <c r="L1968" s="118" t="s">
        <v>21801</v>
      </c>
      <c r="M1968" s="118" t="s">
        <v>21802</v>
      </c>
      <c r="N1968" s="113">
        <f t="shared" si="90"/>
        <v>4.7471731335533771E-3</v>
      </c>
      <c r="O1968" s="126" t="s">
        <v>21801</v>
      </c>
      <c r="P1968" s="138">
        <f>VLOOKUP(A1968,Population!$A$5:$L$3146,12,FALSE)*'National Throughput'!$C$17</f>
        <v>1029.8953522295583</v>
      </c>
      <c r="Q1968" s="118" t="s">
        <v>21806</v>
      </c>
      <c r="R1968" s="2">
        <f>'Emissions Factors'!$B$3</f>
        <v>9.9208017983194906E-5</v>
      </c>
      <c r="S1968" s="118" t="s">
        <v>21801</v>
      </c>
      <c r="T1968" s="118" t="s">
        <v>21806</v>
      </c>
      <c r="U1968" s="104">
        <f t="shared" si="91"/>
        <v>0.10217387662479888</v>
      </c>
      <c r="V1968" s="126" t="s">
        <v>21801</v>
      </c>
      <c r="W1968" s="113">
        <f t="shared" si="92"/>
        <v>0.10692104975835226</v>
      </c>
      <c r="X1968" s="126" t="s">
        <v>21801</v>
      </c>
    </row>
    <row r="1969" spans="1:24" x14ac:dyDescent="0.25">
      <c r="A1969" s="123" t="s">
        <v>13918</v>
      </c>
      <c r="B1969" s="123" t="s">
        <v>13383</v>
      </c>
      <c r="C1969" s="123" t="s">
        <v>3531</v>
      </c>
      <c r="D1969" s="117" t="s">
        <v>22457</v>
      </c>
      <c r="E1969" s="117" t="s">
        <v>21845</v>
      </c>
      <c r="F1969" s="118" t="s">
        <v>23249</v>
      </c>
      <c r="G1969" s="126">
        <v>515</v>
      </c>
      <c r="H1969" s="120" t="s">
        <v>25876</v>
      </c>
      <c r="I1969" s="5">
        <f>VLOOKUP(A1969,Population!$A$5:$L$3146,12,FALSE)*'National Throughput'!$C$14</f>
        <v>1.5205596724761277E-4</v>
      </c>
      <c r="J1969" s="118" t="s">
        <v>21802</v>
      </c>
      <c r="K1969" s="114">
        <f>'Emissions Factors'!$B$2</f>
        <v>10</v>
      </c>
      <c r="L1969" s="118" t="s">
        <v>21801</v>
      </c>
      <c r="M1969" s="118" t="s">
        <v>21802</v>
      </c>
      <c r="N1969" s="113">
        <f t="shared" si="90"/>
        <v>1.5205596724761276E-3</v>
      </c>
      <c r="O1969" s="126" t="s">
        <v>21801</v>
      </c>
      <c r="P1969" s="138">
        <f>VLOOKUP(A1969,Population!$A$5:$L$3146,12,FALSE)*'National Throughput'!$C$17</f>
        <v>329.88418484300371</v>
      </c>
      <c r="Q1969" s="118" t="s">
        <v>21806</v>
      </c>
      <c r="R1969" s="2">
        <f>'Emissions Factors'!$B$3</f>
        <v>9.9208017983194906E-5</v>
      </c>
      <c r="S1969" s="118" t="s">
        <v>21801</v>
      </c>
      <c r="T1969" s="118" t="s">
        <v>21806</v>
      </c>
      <c r="U1969" s="104">
        <f t="shared" si="91"/>
        <v>3.2727156142276302E-2</v>
      </c>
      <c r="V1969" s="126" t="s">
        <v>21801</v>
      </c>
      <c r="W1969" s="113">
        <f t="shared" si="92"/>
        <v>3.424771581475243E-2</v>
      </c>
      <c r="X1969" s="126" t="s">
        <v>21801</v>
      </c>
    </row>
    <row r="1970" spans="1:24" x14ac:dyDescent="0.25">
      <c r="A1970" s="123" t="s">
        <v>13925</v>
      </c>
      <c r="B1970" s="123" t="s">
        <v>13383</v>
      </c>
      <c r="C1970" s="123" t="s">
        <v>3540</v>
      </c>
      <c r="D1970" s="117" t="s">
        <v>23299</v>
      </c>
      <c r="E1970" s="117" t="s">
        <v>21845</v>
      </c>
      <c r="F1970" s="118" t="s">
        <v>23249</v>
      </c>
      <c r="G1970" s="126">
        <v>515</v>
      </c>
      <c r="H1970" s="120" t="s">
        <v>25877</v>
      </c>
      <c r="I1970" s="5">
        <f>VLOOKUP(A1970,Population!$A$5:$L$3146,12,FALSE)*'National Throughput'!$C$14</f>
        <v>4.4805856047686136E-4</v>
      </c>
      <c r="J1970" s="118" t="s">
        <v>21802</v>
      </c>
      <c r="K1970" s="114">
        <f>'Emissions Factors'!$B$2</f>
        <v>10</v>
      </c>
      <c r="L1970" s="118" t="s">
        <v>21801</v>
      </c>
      <c r="M1970" s="118" t="s">
        <v>21802</v>
      </c>
      <c r="N1970" s="113">
        <f t="shared" si="90"/>
        <v>4.4805856047686133E-3</v>
      </c>
      <c r="O1970" s="126" t="s">
        <v>21801</v>
      </c>
      <c r="P1970" s="138">
        <f>VLOOKUP(A1970,Population!$A$5:$L$3146,12,FALSE)*'National Throughput'!$C$17</f>
        <v>972.05940457532165</v>
      </c>
      <c r="Q1970" s="118" t="s">
        <v>21806</v>
      </c>
      <c r="R1970" s="2">
        <f>'Emissions Factors'!$B$3</f>
        <v>9.9208017983194906E-5</v>
      </c>
      <c r="S1970" s="118" t="s">
        <v>21801</v>
      </c>
      <c r="T1970" s="118" t="s">
        <v>21806</v>
      </c>
      <c r="U1970" s="104">
        <f t="shared" si="91"/>
        <v>9.6436086889842246E-2</v>
      </c>
      <c r="V1970" s="126" t="s">
        <v>21801</v>
      </c>
      <c r="W1970" s="113">
        <f t="shared" si="92"/>
        <v>0.10091667249461087</v>
      </c>
      <c r="X1970" s="126" t="s">
        <v>21801</v>
      </c>
    </row>
    <row r="1971" spans="1:24" x14ac:dyDescent="0.25">
      <c r="A1971" s="123" t="s">
        <v>13932</v>
      </c>
      <c r="B1971" s="123" t="s">
        <v>13383</v>
      </c>
      <c r="C1971" s="123" t="s">
        <v>3548</v>
      </c>
      <c r="D1971" s="117" t="s">
        <v>23178</v>
      </c>
      <c r="E1971" s="117" t="s">
        <v>21845</v>
      </c>
      <c r="F1971" s="118" t="s">
        <v>23249</v>
      </c>
      <c r="G1971" s="126">
        <v>515</v>
      </c>
      <c r="H1971" s="120" t="s">
        <v>25878</v>
      </c>
      <c r="I1971" s="5">
        <f>VLOOKUP(A1971,Population!$A$5:$L$3146,12,FALSE)*'National Throughput'!$C$14</f>
        <v>3.0487665302379252E-4</v>
      </c>
      <c r="J1971" s="118" t="s">
        <v>21802</v>
      </c>
      <c r="K1971" s="114">
        <f>'Emissions Factors'!$B$2</f>
        <v>10</v>
      </c>
      <c r="L1971" s="118" t="s">
        <v>21801</v>
      </c>
      <c r="M1971" s="118" t="s">
        <v>21802</v>
      </c>
      <c r="N1971" s="113">
        <f t="shared" si="90"/>
        <v>3.0487665302379252E-3</v>
      </c>
      <c r="O1971" s="126" t="s">
        <v>21801</v>
      </c>
      <c r="P1971" s="138">
        <f>VLOOKUP(A1971,Population!$A$5:$L$3146,12,FALSE)*'National Throughput'!$C$17</f>
        <v>661.42742031714681</v>
      </c>
      <c r="Q1971" s="118" t="s">
        <v>21806</v>
      </c>
      <c r="R1971" s="2">
        <f>'Emissions Factors'!$B$3</f>
        <v>9.9208017983194906E-5</v>
      </c>
      <c r="S1971" s="118" t="s">
        <v>21801</v>
      </c>
      <c r="T1971" s="118" t="s">
        <v>21806</v>
      </c>
      <c r="U1971" s="104">
        <f t="shared" si="91"/>
        <v>6.5618903409401713E-2</v>
      </c>
      <c r="V1971" s="126" t="s">
        <v>21801</v>
      </c>
      <c r="W1971" s="113">
        <f t="shared" si="92"/>
        <v>6.8667669939639644E-2</v>
      </c>
      <c r="X1971" s="126" t="s">
        <v>21801</v>
      </c>
    </row>
    <row r="1972" spans="1:24" x14ac:dyDescent="0.25">
      <c r="A1972" s="123" t="s">
        <v>13940</v>
      </c>
      <c r="B1972" s="123" t="s">
        <v>13383</v>
      </c>
      <c r="C1972" s="123" t="s">
        <v>3556</v>
      </c>
      <c r="D1972" s="117" t="s">
        <v>22789</v>
      </c>
      <c r="E1972" s="117" t="s">
        <v>21845</v>
      </c>
      <c r="F1972" s="118" t="s">
        <v>23249</v>
      </c>
      <c r="G1972" s="126">
        <v>515</v>
      </c>
      <c r="H1972" s="120" t="s">
        <v>25879</v>
      </c>
      <c r="I1972" s="5">
        <f>VLOOKUP(A1972,Population!$A$5:$L$3146,12,FALSE)*'National Throughput'!$C$14</f>
        <v>4.6092578093579167E-4</v>
      </c>
      <c r="J1972" s="118" t="s">
        <v>21802</v>
      </c>
      <c r="K1972" s="114">
        <f>'Emissions Factors'!$B$2</f>
        <v>10</v>
      </c>
      <c r="L1972" s="118" t="s">
        <v>21801</v>
      </c>
      <c r="M1972" s="118" t="s">
        <v>21802</v>
      </c>
      <c r="N1972" s="113">
        <f t="shared" si="90"/>
        <v>4.6092578093579169E-3</v>
      </c>
      <c r="O1972" s="126" t="s">
        <v>21801</v>
      </c>
      <c r="P1972" s="138">
        <f>VLOOKUP(A1972,Population!$A$5:$L$3146,12,FALSE)*'National Throughput'!$C$17</f>
        <v>999.97473476014272</v>
      </c>
      <c r="Q1972" s="118" t="s">
        <v>21806</v>
      </c>
      <c r="R1972" s="2">
        <f>'Emissions Factors'!$B$3</f>
        <v>9.9208017983194906E-5</v>
      </c>
      <c r="S1972" s="118" t="s">
        <v>21801</v>
      </c>
      <c r="T1972" s="118" t="s">
        <v>21806</v>
      </c>
      <c r="U1972" s="104">
        <f t="shared" si="91"/>
        <v>9.9205511468824795E-2</v>
      </c>
      <c r="V1972" s="126" t="s">
        <v>21801</v>
      </c>
      <c r="W1972" s="113">
        <f t="shared" si="92"/>
        <v>0.10381476927818271</v>
      </c>
      <c r="X1972" s="126" t="s">
        <v>21801</v>
      </c>
    </row>
    <row r="1973" spans="1:24" x14ac:dyDescent="0.25">
      <c r="A1973" s="123" t="s">
        <v>13948</v>
      </c>
      <c r="B1973" s="123" t="s">
        <v>13383</v>
      </c>
      <c r="C1973" s="123" t="s">
        <v>3564</v>
      </c>
      <c r="D1973" s="117" t="s">
        <v>23300</v>
      </c>
      <c r="E1973" s="117" t="s">
        <v>21845</v>
      </c>
      <c r="F1973" s="118" t="s">
        <v>23249</v>
      </c>
      <c r="G1973" s="126">
        <v>515</v>
      </c>
      <c r="H1973" s="120" t="s">
        <v>25880</v>
      </c>
      <c r="I1973" s="5">
        <f>VLOOKUP(A1973,Population!$A$5:$L$3146,12,FALSE)*'National Throughput'!$C$14</f>
        <v>2.2143588696763852E-4</v>
      </c>
      <c r="J1973" s="118" t="s">
        <v>21802</v>
      </c>
      <c r="K1973" s="114">
        <f>'Emissions Factors'!$B$2</f>
        <v>10</v>
      </c>
      <c r="L1973" s="118" t="s">
        <v>21801</v>
      </c>
      <c r="M1973" s="118" t="s">
        <v>21802</v>
      </c>
      <c r="N1973" s="113">
        <f t="shared" si="90"/>
        <v>2.2143588696763852E-3</v>
      </c>
      <c r="O1973" s="126" t="s">
        <v>21801</v>
      </c>
      <c r="P1973" s="138">
        <f>VLOOKUP(A1973,Population!$A$5:$L$3146,12,FALSE)*'National Throughput'!$C$17</f>
        <v>480.40335666901473</v>
      </c>
      <c r="Q1973" s="118" t="s">
        <v>21806</v>
      </c>
      <c r="R1973" s="2">
        <f>'Emissions Factors'!$B$3</f>
        <v>9.9208017983194906E-5</v>
      </c>
      <c r="S1973" s="118" t="s">
        <v>21801</v>
      </c>
      <c r="T1973" s="118" t="s">
        <v>21806</v>
      </c>
      <c r="U1973" s="104">
        <f t="shared" si="91"/>
        <v>4.7659864847606807E-2</v>
      </c>
      <c r="V1973" s="126" t="s">
        <v>21801</v>
      </c>
      <c r="W1973" s="113">
        <f t="shared" si="92"/>
        <v>4.9874223717283193E-2</v>
      </c>
      <c r="X1973" s="126" t="s">
        <v>21801</v>
      </c>
    </row>
    <row r="1974" spans="1:24" x14ac:dyDescent="0.25">
      <c r="A1974" s="123" t="s">
        <v>13956</v>
      </c>
      <c r="B1974" s="123" t="s">
        <v>13383</v>
      </c>
      <c r="C1974" s="123" t="s">
        <v>3571</v>
      </c>
      <c r="D1974" s="117" t="s">
        <v>23301</v>
      </c>
      <c r="E1974" s="117" t="s">
        <v>21845</v>
      </c>
      <c r="F1974" s="118" t="s">
        <v>23249</v>
      </c>
      <c r="G1974" s="126">
        <v>515</v>
      </c>
      <c r="H1974" s="120" t="s">
        <v>25881</v>
      </c>
      <c r="I1974" s="5">
        <f>VLOOKUP(A1974,Population!$A$5:$L$3146,12,FALSE)*'National Throughput'!$C$14</f>
        <v>2.1295748589004874E-4</v>
      </c>
      <c r="J1974" s="118" t="s">
        <v>21802</v>
      </c>
      <c r="K1974" s="114">
        <f>'Emissions Factors'!$B$2</f>
        <v>10</v>
      </c>
      <c r="L1974" s="118" t="s">
        <v>21801</v>
      </c>
      <c r="M1974" s="118" t="s">
        <v>21802</v>
      </c>
      <c r="N1974" s="113">
        <f t="shared" si="90"/>
        <v>2.1295748589004876E-3</v>
      </c>
      <c r="O1974" s="126" t="s">
        <v>21801</v>
      </c>
      <c r="P1974" s="138">
        <f>VLOOKUP(A1974,Population!$A$5:$L$3146,12,FALSE)*'National Throughput'!$C$17</f>
        <v>462.0095344542101</v>
      </c>
      <c r="Q1974" s="118" t="s">
        <v>21806</v>
      </c>
      <c r="R1974" s="2">
        <f>'Emissions Factors'!$B$3</f>
        <v>9.9208017983194906E-5</v>
      </c>
      <c r="S1974" s="118" t="s">
        <v>21801</v>
      </c>
      <c r="T1974" s="118" t="s">
        <v>21806</v>
      </c>
      <c r="U1974" s="104">
        <f t="shared" si="91"/>
        <v>4.5835050202540785E-2</v>
      </c>
      <c r="V1974" s="126" t="s">
        <v>21801</v>
      </c>
      <c r="W1974" s="113">
        <f t="shared" si="92"/>
        <v>4.7964625061441273E-2</v>
      </c>
      <c r="X1974" s="126" t="s">
        <v>21801</v>
      </c>
    </row>
    <row r="1975" spans="1:24" x14ac:dyDescent="0.25">
      <c r="A1975" s="123" t="s">
        <v>13963</v>
      </c>
      <c r="B1975" s="123" t="s">
        <v>13383</v>
      </c>
      <c r="C1975" s="123" t="s">
        <v>3578</v>
      </c>
      <c r="D1975" s="117" t="s">
        <v>23077</v>
      </c>
      <c r="E1975" s="117" t="s">
        <v>21845</v>
      </c>
      <c r="F1975" s="118" t="s">
        <v>23249</v>
      </c>
      <c r="G1975" s="126">
        <v>515</v>
      </c>
      <c r="H1975" s="120" t="s">
        <v>25882</v>
      </c>
      <c r="I1975" s="5">
        <f>VLOOKUP(A1975,Population!$A$5:$L$3146,12,FALSE)*'National Throughput'!$C$14</f>
        <v>1.1828533205346408E-4</v>
      </c>
      <c r="J1975" s="118" t="s">
        <v>21802</v>
      </c>
      <c r="K1975" s="114">
        <f>'Emissions Factors'!$B$2</f>
        <v>10</v>
      </c>
      <c r="L1975" s="118" t="s">
        <v>21801</v>
      </c>
      <c r="M1975" s="118" t="s">
        <v>21802</v>
      </c>
      <c r="N1975" s="113">
        <f t="shared" si="90"/>
        <v>1.1828533205346407E-3</v>
      </c>
      <c r="O1975" s="126" t="s">
        <v>21801</v>
      </c>
      <c r="P1975" s="138">
        <f>VLOOKUP(A1975,Population!$A$5:$L$3146,12,FALSE)*'National Throughput'!$C$17</f>
        <v>256.61906631917219</v>
      </c>
      <c r="Q1975" s="118" t="s">
        <v>21806</v>
      </c>
      <c r="R1975" s="2">
        <f>'Emissions Factors'!$B$3</f>
        <v>9.9208017983194906E-5</v>
      </c>
      <c r="S1975" s="118" t="s">
        <v>21801</v>
      </c>
      <c r="T1975" s="118" t="s">
        <v>21806</v>
      </c>
      <c r="U1975" s="104">
        <f t="shared" si="91"/>
        <v>2.5458668946223121E-2</v>
      </c>
      <c r="V1975" s="126" t="s">
        <v>21801</v>
      </c>
      <c r="W1975" s="113">
        <f t="shared" si="92"/>
        <v>2.6641522266757763E-2</v>
      </c>
      <c r="X1975" s="126" t="s">
        <v>21801</v>
      </c>
    </row>
    <row r="1976" spans="1:24" x14ac:dyDescent="0.25">
      <c r="A1976" s="123" t="s">
        <v>13969</v>
      </c>
      <c r="B1976" s="123" t="s">
        <v>13383</v>
      </c>
      <c r="C1976" s="123" t="s">
        <v>3585</v>
      </c>
      <c r="D1976" s="117" t="s">
        <v>23302</v>
      </c>
      <c r="E1976" s="117" t="s">
        <v>21845</v>
      </c>
      <c r="F1976" s="118" t="s">
        <v>23249</v>
      </c>
      <c r="G1976" s="126">
        <v>515</v>
      </c>
      <c r="H1976" s="120" t="s">
        <v>25883</v>
      </c>
      <c r="I1976" s="5">
        <f>VLOOKUP(A1976,Population!$A$5:$L$3146,12,FALSE)*'National Throughput'!$C$14</f>
        <v>2.0148670796154495E-4</v>
      </c>
      <c r="J1976" s="118" t="s">
        <v>21802</v>
      </c>
      <c r="K1976" s="114">
        <f>'Emissions Factors'!$B$2</f>
        <v>10</v>
      </c>
      <c r="L1976" s="118" t="s">
        <v>21801</v>
      </c>
      <c r="M1976" s="118" t="s">
        <v>21802</v>
      </c>
      <c r="N1976" s="113">
        <f t="shared" si="90"/>
        <v>2.0148670796154497E-3</v>
      </c>
      <c r="O1976" s="126" t="s">
        <v>21801</v>
      </c>
      <c r="P1976" s="138">
        <f>VLOOKUP(A1976,Population!$A$5:$L$3146,12,FALSE)*'National Throughput'!$C$17</f>
        <v>437.12377498712152</v>
      </c>
      <c r="Q1976" s="118" t="s">
        <v>21806</v>
      </c>
      <c r="R1976" s="2">
        <f>'Emissions Factors'!$B$3</f>
        <v>9.9208017983194906E-5</v>
      </c>
      <c r="S1976" s="118" t="s">
        <v>21801</v>
      </c>
      <c r="T1976" s="118" t="s">
        <v>21806</v>
      </c>
      <c r="U1976" s="104">
        <f t="shared" si="91"/>
        <v>4.3366183329804395E-2</v>
      </c>
      <c r="V1976" s="126" t="s">
        <v>21801</v>
      </c>
      <c r="W1976" s="113">
        <f t="shared" si="92"/>
        <v>4.5381050409419844E-2</v>
      </c>
      <c r="X1976" s="126" t="s">
        <v>21801</v>
      </c>
    </row>
    <row r="1977" spans="1:24" x14ac:dyDescent="0.25">
      <c r="A1977" s="123" t="s">
        <v>13976</v>
      </c>
      <c r="B1977" s="123" t="s">
        <v>13383</v>
      </c>
      <c r="C1977" s="123" t="s">
        <v>3594</v>
      </c>
      <c r="D1977" s="117" t="s">
        <v>23303</v>
      </c>
      <c r="E1977" s="117" t="s">
        <v>21845</v>
      </c>
      <c r="F1977" s="118" t="s">
        <v>23249</v>
      </c>
      <c r="G1977" s="126">
        <v>515</v>
      </c>
      <c r="H1977" s="120" t="s">
        <v>25884</v>
      </c>
      <c r="I1977" s="5">
        <f>VLOOKUP(A1977,Population!$A$5:$L$3146,12,FALSE)*'National Throughput'!$C$14</f>
        <v>1.5433682338064284E-4</v>
      </c>
      <c r="J1977" s="118" t="s">
        <v>21802</v>
      </c>
      <c r="K1977" s="114">
        <f>'Emissions Factors'!$B$2</f>
        <v>10</v>
      </c>
      <c r="L1977" s="118" t="s">
        <v>21801</v>
      </c>
      <c r="M1977" s="118" t="s">
        <v>21802</v>
      </c>
      <c r="N1977" s="113">
        <f t="shared" si="90"/>
        <v>1.5433682338064285E-3</v>
      </c>
      <c r="O1977" s="126" t="s">
        <v>21801</v>
      </c>
      <c r="P1977" s="138">
        <f>VLOOKUP(A1977,Population!$A$5:$L$3146,12,FALSE)*'National Throughput'!$C$17</f>
        <v>334.83248368196689</v>
      </c>
      <c r="Q1977" s="118" t="s">
        <v>21806</v>
      </c>
      <c r="R1977" s="2">
        <f>'Emissions Factors'!$B$3</f>
        <v>9.9208017983194906E-5</v>
      </c>
      <c r="S1977" s="118" t="s">
        <v>21801</v>
      </c>
      <c r="T1977" s="118" t="s">
        <v>21806</v>
      </c>
      <c r="U1977" s="104">
        <f t="shared" si="91"/>
        <v>3.3218067062478387E-2</v>
      </c>
      <c r="V1977" s="126" t="s">
        <v>21801</v>
      </c>
      <c r="W1977" s="113">
        <f t="shared" si="92"/>
        <v>3.4761435296284816E-2</v>
      </c>
      <c r="X1977" s="126" t="s">
        <v>21801</v>
      </c>
    </row>
    <row r="1978" spans="1:24" x14ac:dyDescent="0.25">
      <c r="A1978" s="123" t="s">
        <v>13983</v>
      </c>
      <c r="B1978" s="123" t="s">
        <v>13383</v>
      </c>
      <c r="C1978" s="123" t="s">
        <v>3602</v>
      </c>
      <c r="D1978" s="117" t="s">
        <v>23304</v>
      </c>
      <c r="E1978" s="117" t="s">
        <v>21845</v>
      </c>
      <c r="F1978" s="118" t="s">
        <v>23249</v>
      </c>
      <c r="G1978" s="126">
        <v>515</v>
      </c>
      <c r="H1978" s="120" t="s">
        <v>25885</v>
      </c>
      <c r="I1978" s="5">
        <f>VLOOKUP(A1978,Population!$A$5:$L$3146,12,FALSE)*'National Throughput'!$C$14</f>
        <v>2.4260861561943911E-4</v>
      </c>
      <c r="J1978" s="118" t="s">
        <v>21802</v>
      </c>
      <c r="K1978" s="114">
        <f>'Emissions Factors'!$B$2</f>
        <v>10</v>
      </c>
      <c r="L1978" s="118" t="s">
        <v>21801</v>
      </c>
      <c r="M1978" s="118" t="s">
        <v>21802</v>
      </c>
      <c r="N1978" s="113">
        <f t="shared" si="90"/>
        <v>2.4260861561943912E-3</v>
      </c>
      <c r="O1978" s="126" t="s">
        <v>21801</v>
      </c>
      <c r="P1978" s="138">
        <f>VLOOKUP(A1978,Population!$A$5:$L$3146,12,FALSE)*'National Throughput'!$C$17</f>
        <v>526.33741936073068</v>
      </c>
      <c r="Q1978" s="118" t="s">
        <v>21806</v>
      </c>
      <c r="R1978" s="2">
        <f>'Emissions Factors'!$B$3</f>
        <v>9.9208017983194906E-5</v>
      </c>
      <c r="S1978" s="118" t="s">
        <v>21801</v>
      </c>
      <c r="T1978" s="118" t="s">
        <v>21806</v>
      </c>
      <c r="U1978" s="104">
        <f t="shared" si="91"/>
        <v>5.2216892165167769E-2</v>
      </c>
      <c r="V1978" s="126" t="s">
        <v>21801</v>
      </c>
      <c r="W1978" s="113">
        <f t="shared" si="92"/>
        <v>5.4642978321362161E-2</v>
      </c>
      <c r="X1978" s="126" t="s">
        <v>21801</v>
      </c>
    </row>
    <row r="1979" spans="1:24" x14ac:dyDescent="0.25">
      <c r="A1979" s="123" t="s">
        <v>13990</v>
      </c>
      <c r="B1979" s="123" t="s">
        <v>13383</v>
      </c>
      <c r="C1979" s="123" t="s">
        <v>3610</v>
      </c>
      <c r="D1979" s="117" t="s">
        <v>23305</v>
      </c>
      <c r="E1979" s="117" t="s">
        <v>21845</v>
      </c>
      <c r="F1979" s="118" t="s">
        <v>23249</v>
      </c>
      <c r="G1979" s="126">
        <v>515</v>
      </c>
      <c r="H1979" s="120" t="s">
        <v>25886</v>
      </c>
      <c r="I1979" s="5">
        <f>VLOOKUP(A1979,Population!$A$5:$L$3146,12,FALSE)*'National Throughput'!$C$14</f>
        <v>4.7459096855496578E-5</v>
      </c>
      <c r="J1979" s="118" t="s">
        <v>21802</v>
      </c>
      <c r="K1979" s="114">
        <f>'Emissions Factors'!$B$2</f>
        <v>10</v>
      </c>
      <c r="L1979" s="118" t="s">
        <v>21801</v>
      </c>
      <c r="M1979" s="118" t="s">
        <v>21802</v>
      </c>
      <c r="N1979" s="113">
        <f t="shared" si="90"/>
        <v>4.7459096855496577E-4</v>
      </c>
      <c r="O1979" s="126" t="s">
        <v>21801</v>
      </c>
      <c r="P1979" s="138">
        <f>VLOOKUP(A1979,Population!$A$5:$L$3146,12,FALSE)*'National Throughput'!$C$17</f>
        <v>102.96212482122397</v>
      </c>
      <c r="Q1979" s="118" t="s">
        <v>21806</v>
      </c>
      <c r="R1979" s="2">
        <f>'Emissions Factors'!$B$3</f>
        <v>9.9208017983194906E-5</v>
      </c>
      <c r="S1979" s="118" t="s">
        <v>21801</v>
      </c>
      <c r="T1979" s="118" t="s">
        <v>21806</v>
      </c>
      <c r="U1979" s="104">
        <f t="shared" si="91"/>
        <v>1.0214668330851946E-2</v>
      </c>
      <c r="V1979" s="126" t="s">
        <v>21801</v>
      </c>
      <c r="W1979" s="113">
        <f t="shared" si="92"/>
        <v>1.0689259299406912E-2</v>
      </c>
      <c r="X1979" s="126" t="s">
        <v>21801</v>
      </c>
    </row>
    <row r="1980" spans="1:24" x14ac:dyDescent="0.25">
      <c r="A1980" s="123" t="s">
        <v>13997</v>
      </c>
      <c r="B1980" s="123" t="s">
        <v>13383</v>
      </c>
      <c r="C1980" s="123" t="s">
        <v>3619</v>
      </c>
      <c r="D1980" s="117" t="s">
        <v>23306</v>
      </c>
      <c r="E1980" s="117" t="s">
        <v>21845</v>
      </c>
      <c r="F1980" s="118" t="s">
        <v>23249</v>
      </c>
      <c r="G1980" s="126">
        <v>515</v>
      </c>
      <c r="H1980" s="120" t="s">
        <v>25887</v>
      </c>
      <c r="I1980" s="5">
        <f>VLOOKUP(A1980,Population!$A$5:$L$3146,12,FALSE)*'National Throughput'!$C$14</f>
        <v>1.0987010337606028E-4</v>
      </c>
      <c r="J1980" s="118" t="s">
        <v>21802</v>
      </c>
      <c r="K1980" s="114">
        <f>'Emissions Factors'!$B$2</f>
        <v>10</v>
      </c>
      <c r="L1980" s="118" t="s">
        <v>21801</v>
      </c>
      <c r="M1980" s="118" t="s">
        <v>21802</v>
      </c>
      <c r="N1980" s="113">
        <f t="shared" si="90"/>
        <v>1.0987010337606027E-3</v>
      </c>
      <c r="O1980" s="126" t="s">
        <v>21801</v>
      </c>
      <c r="P1980" s="138">
        <f>VLOOKUP(A1980,Population!$A$5:$L$3146,12,FALSE)*'National Throughput'!$C$17</f>
        <v>238.3622961130269</v>
      </c>
      <c r="Q1980" s="118" t="s">
        <v>21806</v>
      </c>
      <c r="R1980" s="2">
        <f>'Emissions Factors'!$B$3</f>
        <v>9.9208017983194906E-5</v>
      </c>
      <c r="S1980" s="118" t="s">
        <v>21801</v>
      </c>
      <c r="T1980" s="118" t="s">
        <v>21806</v>
      </c>
      <c r="U1980" s="104">
        <f t="shared" si="91"/>
        <v>2.3647450959296802E-2</v>
      </c>
      <c r="V1980" s="126" t="s">
        <v>21801</v>
      </c>
      <c r="W1980" s="113">
        <f t="shared" si="92"/>
        <v>2.4746151993057405E-2</v>
      </c>
      <c r="X1980" s="126" t="s">
        <v>21801</v>
      </c>
    </row>
    <row r="1981" spans="1:24" x14ac:dyDescent="0.25">
      <c r="A1981" s="123" t="s">
        <v>14003</v>
      </c>
      <c r="B1981" s="123" t="s">
        <v>13383</v>
      </c>
      <c r="C1981" s="123" t="s">
        <v>3627</v>
      </c>
      <c r="D1981" s="117" t="s">
        <v>23307</v>
      </c>
      <c r="E1981" s="117" t="s">
        <v>21845</v>
      </c>
      <c r="F1981" s="118" t="s">
        <v>23249</v>
      </c>
      <c r="G1981" s="126">
        <v>515</v>
      </c>
      <c r="H1981" s="120" t="s">
        <v>25888</v>
      </c>
      <c r="I1981" s="5">
        <f>VLOOKUP(A1981,Population!$A$5:$L$3146,12,FALSE)*'National Throughput'!$C$14</f>
        <v>1.3681811935012499E-5</v>
      </c>
      <c r="J1981" s="118" t="s">
        <v>21802</v>
      </c>
      <c r="K1981" s="114">
        <f>'Emissions Factors'!$B$2</f>
        <v>10</v>
      </c>
      <c r="L1981" s="118" t="s">
        <v>21801</v>
      </c>
      <c r="M1981" s="118" t="s">
        <v>21802</v>
      </c>
      <c r="N1981" s="113">
        <f t="shared" si="90"/>
        <v>1.36818119350125E-4</v>
      </c>
      <c r="O1981" s="126" t="s">
        <v>21801</v>
      </c>
      <c r="P1981" s="138">
        <f>VLOOKUP(A1981,Population!$A$5:$L$3146,12,FALSE)*'National Throughput'!$C$17</f>
        <v>29.682579770165098</v>
      </c>
      <c r="Q1981" s="118" t="s">
        <v>21806</v>
      </c>
      <c r="R1981" s="2">
        <f>'Emissions Factors'!$B$3</f>
        <v>9.9208017983194906E-5</v>
      </c>
      <c r="S1981" s="118" t="s">
        <v>21801</v>
      </c>
      <c r="T1981" s="118" t="s">
        <v>21806</v>
      </c>
      <c r="U1981" s="104">
        <f t="shared" si="91"/>
        <v>2.9447499076261565E-3</v>
      </c>
      <c r="V1981" s="126" t="s">
        <v>21801</v>
      </c>
      <c r="W1981" s="113">
        <f t="shared" si="92"/>
        <v>3.0815680269762817E-3</v>
      </c>
      <c r="X1981" s="126" t="s">
        <v>21801</v>
      </c>
    </row>
    <row r="1982" spans="1:24" x14ac:dyDescent="0.25">
      <c r="A1982" s="123" t="s">
        <v>14009</v>
      </c>
      <c r="B1982" s="123" t="s">
        <v>13383</v>
      </c>
      <c r="C1982" s="123" t="s">
        <v>3635</v>
      </c>
      <c r="D1982" s="117" t="s">
        <v>22198</v>
      </c>
      <c r="E1982" s="117" t="s">
        <v>21845</v>
      </c>
      <c r="F1982" s="118" t="s">
        <v>23249</v>
      </c>
      <c r="G1982" s="126">
        <v>515</v>
      </c>
      <c r="H1982" s="120" t="s">
        <v>25889</v>
      </c>
      <c r="I1982" s="5">
        <f>VLOOKUP(A1982,Population!$A$5:$L$3146,12,FALSE)*'National Throughput'!$C$14</f>
        <v>7.2670869283397613E-4</v>
      </c>
      <c r="J1982" s="118" t="s">
        <v>21802</v>
      </c>
      <c r="K1982" s="114">
        <f>'Emissions Factors'!$B$2</f>
        <v>10</v>
      </c>
      <c r="L1982" s="118" t="s">
        <v>21801</v>
      </c>
      <c r="M1982" s="118" t="s">
        <v>21802</v>
      </c>
      <c r="N1982" s="113">
        <f t="shared" si="90"/>
        <v>7.2670869283397617E-3</v>
      </c>
      <c r="O1982" s="126" t="s">
        <v>21801</v>
      </c>
      <c r="P1982" s="138">
        <f>VLOOKUP(A1982,Population!$A$5:$L$3146,12,FALSE)*'National Throughput'!$C$17</f>
        <v>1576.5886015080061</v>
      </c>
      <c r="Q1982" s="118" t="s">
        <v>21806</v>
      </c>
      <c r="R1982" s="2">
        <f>'Emissions Factors'!$B$3</f>
        <v>9.9208017983194906E-5</v>
      </c>
      <c r="S1982" s="118" t="s">
        <v>21801</v>
      </c>
      <c r="T1982" s="118" t="s">
        <v>21806</v>
      </c>
      <c r="U1982" s="104">
        <f t="shared" si="91"/>
        <v>0.15641023033050638</v>
      </c>
      <c r="V1982" s="126" t="s">
        <v>21801</v>
      </c>
      <c r="W1982" s="113">
        <f t="shared" si="92"/>
        <v>0.16367731725884616</v>
      </c>
      <c r="X1982" s="126" t="s">
        <v>21801</v>
      </c>
    </row>
    <row r="1983" spans="1:24" x14ac:dyDescent="0.25">
      <c r="A1983" s="123" t="s">
        <v>14017</v>
      </c>
      <c r="B1983" s="123" t="s">
        <v>13383</v>
      </c>
      <c r="C1983" s="123" t="s">
        <v>3644</v>
      </c>
      <c r="D1983" s="117" t="s">
        <v>23308</v>
      </c>
      <c r="E1983" s="117" t="s">
        <v>21845</v>
      </c>
      <c r="F1983" s="118" t="s">
        <v>23249</v>
      </c>
      <c r="G1983" s="126">
        <v>515</v>
      </c>
      <c r="H1983" s="120" t="s">
        <v>25890</v>
      </c>
      <c r="I1983" s="5">
        <f>VLOOKUP(A1983,Population!$A$5:$L$3146,12,FALSE)*'National Throughput'!$C$14</f>
        <v>1.4833544536297635E-4</v>
      </c>
      <c r="J1983" s="118" t="s">
        <v>21802</v>
      </c>
      <c r="K1983" s="114">
        <f>'Emissions Factors'!$B$2</f>
        <v>10</v>
      </c>
      <c r="L1983" s="118" t="s">
        <v>21801</v>
      </c>
      <c r="M1983" s="118" t="s">
        <v>21802</v>
      </c>
      <c r="N1983" s="113">
        <f t="shared" si="90"/>
        <v>1.4833544536297636E-3</v>
      </c>
      <c r="O1983" s="126" t="s">
        <v>21801</v>
      </c>
      <c r="P1983" s="138">
        <f>VLOOKUP(A1983,Population!$A$5:$L$3146,12,FALSE)*'National Throughput'!$C$17</f>
        <v>321.81254285933068</v>
      </c>
      <c r="Q1983" s="118" t="s">
        <v>21806</v>
      </c>
      <c r="R1983" s="2">
        <f>'Emissions Factors'!$B$3</f>
        <v>9.9208017983194906E-5</v>
      </c>
      <c r="S1983" s="118" t="s">
        <v>21801</v>
      </c>
      <c r="T1983" s="118" t="s">
        <v>21806</v>
      </c>
      <c r="U1983" s="104">
        <f t="shared" si="91"/>
        <v>3.1926384539206161E-2</v>
      </c>
      <c r="V1983" s="126" t="s">
        <v>21801</v>
      </c>
      <c r="W1983" s="113">
        <f t="shared" si="92"/>
        <v>3.3409738992835926E-2</v>
      </c>
      <c r="X1983" s="126" t="s">
        <v>21801</v>
      </c>
    </row>
    <row r="1984" spans="1:24" x14ac:dyDescent="0.25">
      <c r="A1984" s="123" t="s">
        <v>14025</v>
      </c>
      <c r="B1984" s="123" t="s">
        <v>13383</v>
      </c>
      <c r="C1984" s="123" t="s">
        <v>3652</v>
      </c>
      <c r="D1984" s="117" t="s">
        <v>23309</v>
      </c>
      <c r="E1984" s="117" t="s">
        <v>21845</v>
      </c>
      <c r="F1984" s="118" t="s">
        <v>23249</v>
      </c>
      <c r="G1984" s="126">
        <v>515</v>
      </c>
      <c r="H1984" s="120" t="s">
        <v>25891</v>
      </c>
      <c r="I1984" s="5">
        <f>VLOOKUP(A1984,Population!$A$5:$L$3146,12,FALSE)*'National Throughput'!$C$14</f>
        <v>3.3205109217957639E-3</v>
      </c>
      <c r="J1984" s="118" t="s">
        <v>21802</v>
      </c>
      <c r="K1984" s="114">
        <f>'Emissions Factors'!$B$2</f>
        <v>10</v>
      </c>
      <c r="L1984" s="118" t="s">
        <v>21801</v>
      </c>
      <c r="M1984" s="118" t="s">
        <v>21802</v>
      </c>
      <c r="N1984" s="113">
        <f t="shared" si="90"/>
        <v>3.3205109217957642E-2</v>
      </c>
      <c r="O1984" s="126" t="s">
        <v>21801</v>
      </c>
      <c r="P1984" s="138">
        <f>VLOOKUP(A1984,Population!$A$5:$L$3146,12,FALSE)*'National Throughput'!$C$17</f>
        <v>7203.821451578603</v>
      </c>
      <c r="Q1984" s="118" t="s">
        <v>21806</v>
      </c>
      <c r="R1984" s="2">
        <f>'Emissions Factors'!$B$3</f>
        <v>9.9208017983194906E-5</v>
      </c>
      <c r="S1984" s="118" t="s">
        <v>21801</v>
      </c>
      <c r="T1984" s="118" t="s">
        <v>21806</v>
      </c>
      <c r="U1984" s="104">
        <f t="shared" si="91"/>
        <v>0.71467684811593524</v>
      </c>
      <c r="V1984" s="126" t="s">
        <v>21801</v>
      </c>
      <c r="W1984" s="113">
        <f t="shared" si="92"/>
        <v>0.74788195733389284</v>
      </c>
      <c r="X1984" s="126" t="s">
        <v>21801</v>
      </c>
    </row>
    <row r="1985" spans="1:24" x14ac:dyDescent="0.25">
      <c r="A1985" s="123" t="s">
        <v>14033</v>
      </c>
      <c r="B1985" s="123" t="s">
        <v>13383</v>
      </c>
      <c r="C1985" s="123" t="s">
        <v>754</v>
      </c>
      <c r="D1985" s="117" t="s">
        <v>22479</v>
      </c>
      <c r="E1985" s="117" t="s">
        <v>21845</v>
      </c>
      <c r="F1985" s="118" t="s">
        <v>23249</v>
      </c>
      <c r="G1985" s="126">
        <v>515</v>
      </c>
      <c r="H1985" s="120" t="s">
        <v>25892</v>
      </c>
      <c r="I1985" s="5">
        <f>VLOOKUP(A1985,Population!$A$5:$L$3146,12,FALSE)*'National Throughput'!$C$14</f>
        <v>6.7265306745379803E-5</v>
      </c>
      <c r="J1985" s="118" t="s">
        <v>21802</v>
      </c>
      <c r="K1985" s="114">
        <f>'Emissions Factors'!$B$2</f>
        <v>10</v>
      </c>
      <c r="L1985" s="118" t="s">
        <v>21801</v>
      </c>
      <c r="M1985" s="118" t="s">
        <v>21802</v>
      </c>
      <c r="N1985" s="113">
        <f t="shared" si="90"/>
        <v>6.7265306745379803E-4</v>
      </c>
      <c r="O1985" s="126" t="s">
        <v>21801</v>
      </c>
      <c r="P1985" s="138">
        <f>VLOOKUP(A1985,Population!$A$5:$L$3146,12,FALSE)*'National Throughput'!$C$17</f>
        <v>145.93153616773029</v>
      </c>
      <c r="Q1985" s="118" t="s">
        <v>21806</v>
      </c>
      <c r="R1985" s="2">
        <f>'Emissions Factors'!$B$3</f>
        <v>9.9208017983194906E-5</v>
      </c>
      <c r="S1985" s="118" t="s">
        <v>21801</v>
      </c>
      <c r="T1985" s="118" t="s">
        <v>21806</v>
      </c>
      <c r="U1985" s="104">
        <f t="shared" si="91"/>
        <v>1.4477578464443443E-2</v>
      </c>
      <c r="V1985" s="126" t="s">
        <v>21801</v>
      </c>
      <c r="W1985" s="113">
        <f t="shared" si="92"/>
        <v>1.5150231531897242E-2</v>
      </c>
      <c r="X1985" s="126" t="s">
        <v>21801</v>
      </c>
    </row>
    <row r="1986" spans="1:24" x14ac:dyDescent="0.25">
      <c r="A1986" s="123" t="s">
        <v>14041</v>
      </c>
      <c r="B1986" s="123" t="s">
        <v>13383</v>
      </c>
      <c r="C1986" s="123" t="s">
        <v>3668</v>
      </c>
      <c r="D1986" s="117" t="s">
        <v>22093</v>
      </c>
      <c r="E1986" s="117" t="s">
        <v>21845</v>
      </c>
      <c r="F1986" s="118" t="s">
        <v>23249</v>
      </c>
      <c r="G1986" s="126">
        <v>515</v>
      </c>
      <c r="H1986" s="120" t="s">
        <v>25893</v>
      </c>
      <c r="I1986" s="5">
        <f>VLOOKUP(A1986,Population!$A$5:$L$3146,12,FALSE)*'National Throughput'!$C$14</f>
        <v>4.1793530017766009E-5</v>
      </c>
      <c r="J1986" s="118" t="s">
        <v>21802</v>
      </c>
      <c r="K1986" s="114">
        <f>'Emissions Factors'!$B$2</f>
        <v>10</v>
      </c>
      <c r="L1986" s="118" t="s">
        <v>21801</v>
      </c>
      <c r="M1986" s="118" t="s">
        <v>21802</v>
      </c>
      <c r="N1986" s="113">
        <f t="shared" si="90"/>
        <v>4.179353001776601E-4</v>
      </c>
      <c r="O1986" s="126" t="s">
        <v>21801</v>
      </c>
      <c r="P1986" s="138">
        <f>VLOOKUP(A1986,Population!$A$5:$L$3146,12,FALSE)*'National Throughput'!$C$17</f>
        <v>90.670723623566289</v>
      </c>
      <c r="Q1986" s="118" t="s">
        <v>21806</v>
      </c>
      <c r="R1986" s="2">
        <f>'Emissions Factors'!$B$3</f>
        <v>9.9208017983194906E-5</v>
      </c>
      <c r="S1986" s="118" t="s">
        <v>21801</v>
      </c>
      <c r="T1986" s="118" t="s">
        <v>21806</v>
      </c>
      <c r="U1986" s="104">
        <f t="shared" si="91"/>
        <v>8.9952627797960597E-3</v>
      </c>
      <c r="V1986" s="126" t="s">
        <v>21801</v>
      </c>
      <c r="W1986" s="113">
        <f t="shared" si="92"/>
        <v>9.4131980799737197E-3</v>
      </c>
      <c r="X1986" s="126" t="s">
        <v>21801</v>
      </c>
    </row>
    <row r="1987" spans="1:24" x14ac:dyDescent="0.25">
      <c r="A1987" s="123" t="s">
        <v>14047</v>
      </c>
      <c r="B1987" s="123" t="s">
        <v>13383</v>
      </c>
      <c r="C1987" s="123" t="s">
        <v>3676</v>
      </c>
      <c r="D1987" s="117" t="s">
        <v>23310</v>
      </c>
      <c r="E1987" s="117" t="s">
        <v>21845</v>
      </c>
      <c r="F1987" s="118" t="s">
        <v>23249</v>
      </c>
      <c r="G1987" s="126">
        <v>515</v>
      </c>
      <c r="H1987" s="120" t="s">
        <v>25894</v>
      </c>
      <c r="I1987" s="5">
        <f>VLOOKUP(A1987,Population!$A$5:$L$3146,12,FALSE)*'National Throughput'!$C$14</f>
        <v>1.7475480809337959E-4</v>
      </c>
      <c r="J1987" s="118" t="s">
        <v>21802</v>
      </c>
      <c r="K1987" s="114">
        <f>'Emissions Factors'!$B$2</f>
        <v>10</v>
      </c>
      <c r="L1987" s="118" t="s">
        <v>21801</v>
      </c>
      <c r="M1987" s="118" t="s">
        <v>21802</v>
      </c>
      <c r="N1987" s="113">
        <f t="shared" si="90"/>
        <v>1.7475480809337959E-3</v>
      </c>
      <c r="O1987" s="126" t="s">
        <v>21801</v>
      </c>
      <c r="P1987" s="138">
        <f>VLOOKUP(A1987,Population!$A$5:$L$3146,12,FALSE)*'National Throughput'!$C$17</f>
        <v>379.12913553338461</v>
      </c>
      <c r="Q1987" s="118" t="s">
        <v>21806</v>
      </c>
      <c r="R1987" s="2">
        <f>'Emissions Factors'!$B$3</f>
        <v>9.9208017983194906E-5</v>
      </c>
      <c r="S1987" s="118" t="s">
        <v>21801</v>
      </c>
      <c r="T1987" s="118" t="s">
        <v>21806</v>
      </c>
      <c r="U1987" s="104">
        <f t="shared" si="91"/>
        <v>3.7612650095949163E-2</v>
      </c>
      <c r="V1987" s="126" t="s">
        <v>21801</v>
      </c>
      <c r="W1987" s="113">
        <f t="shared" si="92"/>
        <v>3.9360198176882959E-2</v>
      </c>
      <c r="X1987" s="126" t="s">
        <v>21801</v>
      </c>
    </row>
    <row r="1988" spans="1:24" x14ac:dyDescent="0.25">
      <c r="A1988" s="123" t="s">
        <v>14054</v>
      </c>
      <c r="B1988" s="123" t="s">
        <v>13383</v>
      </c>
      <c r="C1988" s="123" t="s">
        <v>3684</v>
      </c>
      <c r="D1988" s="117" t="s">
        <v>22480</v>
      </c>
      <c r="E1988" s="117" t="s">
        <v>21845</v>
      </c>
      <c r="F1988" s="118" t="s">
        <v>23249</v>
      </c>
      <c r="G1988" s="126">
        <v>515</v>
      </c>
      <c r="H1988" s="120" t="s">
        <v>25895</v>
      </c>
      <c r="I1988" s="5">
        <f>VLOOKUP(A1988,Population!$A$5:$L$3146,12,FALSE)*'National Throughput'!$C$14</f>
        <v>4.1379917039706333E-4</v>
      </c>
      <c r="J1988" s="118" t="s">
        <v>21802</v>
      </c>
      <c r="K1988" s="114">
        <f>'Emissions Factors'!$B$2</f>
        <v>10</v>
      </c>
      <c r="L1988" s="118" t="s">
        <v>21801</v>
      </c>
      <c r="M1988" s="118" t="s">
        <v>21802</v>
      </c>
      <c r="N1988" s="113">
        <f t="shared" ref="N1988:N2051" si="93">I1988*K1988</f>
        <v>4.1379917039706332E-3</v>
      </c>
      <c r="O1988" s="126" t="s">
        <v>21801</v>
      </c>
      <c r="P1988" s="138">
        <f>VLOOKUP(A1988,Population!$A$5:$L$3146,12,FALSE)*'National Throughput'!$C$17</f>
        <v>897.73393630028374</v>
      </c>
      <c r="Q1988" s="118" t="s">
        <v>21806</v>
      </c>
      <c r="R1988" s="2">
        <f>'Emissions Factors'!$B$3</f>
        <v>9.9208017983194906E-5</v>
      </c>
      <c r="S1988" s="118" t="s">
        <v>21801</v>
      </c>
      <c r="T1988" s="118" t="s">
        <v>21806</v>
      </c>
      <c r="U1988" s="104">
        <f t="shared" ref="U1988:U2051" si="94">P1988*R1988</f>
        <v>8.9062404496602895E-2</v>
      </c>
      <c r="V1988" s="126" t="s">
        <v>21801</v>
      </c>
      <c r="W1988" s="113">
        <f t="shared" ref="W1988:W2051" si="95">N1988+U1988</f>
        <v>9.3200396200573535E-2</v>
      </c>
      <c r="X1988" s="126" t="s">
        <v>21801</v>
      </c>
    </row>
    <row r="1989" spans="1:24" x14ac:dyDescent="0.25">
      <c r="A1989" s="123" t="s">
        <v>14061</v>
      </c>
      <c r="B1989" s="123" t="s">
        <v>13383</v>
      </c>
      <c r="C1989" s="123" t="s">
        <v>3693</v>
      </c>
      <c r="D1989" s="117" t="s">
        <v>22484</v>
      </c>
      <c r="E1989" s="117" t="s">
        <v>21845</v>
      </c>
      <c r="F1989" s="118" t="s">
        <v>23249</v>
      </c>
      <c r="G1989" s="126">
        <v>515</v>
      </c>
      <c r="H1989" s="120" t="s">
        <v>25896</v>
      </c>
      <c r="I1989" s="5">
        <f>VLOOKUP(A1989,Population!$A$5:$L$3146,12,FALSE)*'National Throughput'!$C$14</f>
        <v>2.2887693073691141E-4</v>
      </c>
      <c r="J1989" s="118" t="s">
        <v>21802</v>
      </c>
      <c r="K1989" s="114">
        <f>'Emissions Factors'!$B$2</f>
        <v>10</v>
      </c>
      <c r="L1989" s="118" t="s">
        <v>21801</v>
      </c>
      <c r="M1989" s="118" t="s">
        <v>21802</v>
      </c>
      <c r="N1989" s="113">
        <f t="shared" si="93"/>
        <v>2.2887693073691141E-3</v>
      </c>
      <c r="O1989" s="126" t="s">
        <v>21801</v>
      </c>
      <c r="P1989" s="138">
        <f>VLOOKUP(A1989,Population!$A$5:$L$3146,12,FALSE)*'National Throughput'!$C$17</f>
        <v>496.54664063636091</v>
      </c>
      <c r="Q1989" s="118" t="s">
        <v>21806</v>
      </c>
      <c r="R1989" s="2">
        <f>'Emissions Factors'!$B$3</f>
        <v>9.9208017983194906E-5</v>
      </c>
      <c r="S1989" s="118" t="s">
        <v>21801</v>
      </c>
      <c r="T1989" s="118" t="s">
        <v>21806</v>
      </c>
      <c r="U1989" s="104">
        <f t="shared" si="94"/>
        <v>4.9261408053747111E-2</v>
      </c>
      <c r="V1989" s="126" t="s">
        <v>21801</v>
      </c>
      <c r="W1989" s="113">
        <f t="shared" si="95"/>
        <v>5.1550177361116223E-2</v>
      </c>
      <c r="X1989" s="126" t="s">
        <v>21801</v>
      </c>
    </row>
    <row r="1990" spans="1:24" x14ac:dyDescent="0.25">
      <c r="A1990" s="123" t="s">
        <v>14068</v>
      </c>
      <c r="B1990" s="123" t="s">
        <v>13383</v>
      </c>
      <c r="C1990" s="123" t="s">
        <v>770</v>
      </c>
      <c r="D1990" s="117" t="s">
        <v>22736</v>
      </c>
      <c r="E1990" s="117" t="s">
        <v>21845</v>
      </c>
      <c r="F1990" s="118" t="s">
        <v>23249</v>
      </c>
      <c r="G1990" s="126">
        <v>515</v>
      </c>
      <c r="H1990" s="120" t="s">
        <v>25897</v>
      </c>
      <c r="I1990" s="5">
        <f>VLOOKUP(A1990,Population!$A$5:$L$3146,12,FALSE)*'National Throughput'!$C$14</f>
        <v>2.7064718671250358E-4</v>
      </c>
      <c r="J1990" s="118" t="s">
        <v>21802</v>
      </c>
      <c r="K1990" s="114">
        <f>'Emissions Factors'!$B$2</f>
        <v>10</v>
      </c>
      <c r="L1990" s="118" t="s">
        <v>21801</v>
      </c>
      <c r="M1990" s="118" t="s">
        <v>21802</v>
      </c>
      <c r="N1990" s="113">
        <f t="shared" si="93"/>
        <v>2.7064718671250361E-3</v>
      </c>
      <c r="O1990" s="126" t="s">
        <v>21801</v>
      </c>
      <c r="P1990" s="138">
        <f>VLOOKUP(A1990,Population!$A$5:$L$3146,12,FALSE)*'National Throughput'!$C$17</f>
        <v>587.1668714146316</v>
      </c>
      <c r="Q1990" s="118" t="s">
        <v>21806</v>
      </c>
      <c r="R1990" s="2">
        <f>'Emissions Factors'!$B$3</f>
        <v>9.9208017983194906E-5</v>
      </c>
      <c r="S1990" s="118" t="s">
        <v>21801</v>
      </c>
      <c r="T1990" s="118" t="s">
        <v>21806</v>
      </c>
      <c r="U1990" s="104">
        <f t="shared" si="94"/>
        <v>5.825166153843906E-2</v>
      </c>
      <c r="V1990" s="126" t="s">
        <v>21801</v>
      </c>
      <c r="W1990" s="113">
        <f t="shared" si="95"/>
        <v>6.0958133405564094E-2</v>
      </c>
      <c r="X1990" s="126" t="s">
        <v>21801</v>
      </c>
    </row>
    <row r="1991" spans="1:24" x14ac:dyDescent="0.25">
      <c r="A1991" s="123" t="s">
        <v>14075</v>
      </c>
      <c r="B1991" s="123" t="s">
        <v>13383</v>
      </c>
      <c r="C1991" s="123" t="s">
        <v>3708</v>
      </c>
      <c r="D1991" s="117" t="s">
        <v>23311</v>
      </c>
      <c r="E1991" s="117" t="s">
        <v>21845</v>
      </c>
      <c r="F1991" s="118" t="s">
        <v>23249</v>
      </c>
      <c r="G1991" s="126">
        <v>515</v>
      </c>
      <c r="H1991" s="120" t="s">
        <v>25898</v>
      </c>
      <c r="I1991" s="5">
        <f>VLOOKUP(A1991,Population!$A$5:$L$3146,12,FALSE)*'National Throughput'!$C$14</f>
        <v>1.2565322883304795E-4</v>
      </c>
      <c r="J1991" s="118" t="s">
        <v>21802</v>
      </c>
      <c r="K1991" s="114">
        <f>'Emissions Factors'!$B$2</f>
        <v>10</v>
      </c>
      <c r="L1991" s="118" t="s">
        <v>21801</v>
      </c>
      <c r="M1991" s="118" t="s">
        <v>21802</v>
      </c>
      <c r="N1991" s="113">
        <f t="shared" si="93"/>
        <v>1.2565322883304796E-3</v>
      </c>
      <c r="O1991" s="126" t="s">
        <v>21801</v>
      </c>
      <c r="P1991" s="138">
        <f>VLOOKUP(A1991,Population!$A$5:$L$3146,12,FALSE)*'National Throughput'!$C$17</f>
        <v>272.60365848701809</v>
      </c>
      <c r="Q1991" s="118" t="s">
        <v>21806</v>
      </c>
      <c r="R1991" s="2">
        <f>'Emissions Factors'!$B$3</f>
        <v>9.9208017983194906E-5</v>
      </c>
      <c r="S1991" s="118" t="s">
        <v>21801</v>
      </c>
      <c r="T1991" s="118" t="s">
        <v>21806</v>
      </c>
      <c r="U1991" s="104">
        <f t="shared" si="94"/>
        <v>2.7044468653464812E-2</v>
      </c>
      <c r="V1991" s="126" t="s">
        <v>21801</v>
      </c>
      <c r="W1991" s="113">
        <f t="shared" si="95"/>
        <v>2.8301000941795291E-2</v>
      </c>
      <c r="X1991" s="126" t="s">
        <v>21801</v>
      </c>
    </row>
    <row r="1992" spans="1:24" x14ac:dyDescent="0.25">
      <c r="A1992" s="123" t="s">
        <v>14082</v>
      </c>
      <c r="B1992" s="123" t="s">
        <v>13383</v>
      </c>
      <c r="C1992" s="123" t="s">
        <v>3716</v>
      </c>
      <c r="D1992" s="117" t="s">
        <v>23312</v>
      </c>
      <c r="E1992" s="117" t="s">
        <v>21845</v>
      </c>
      <c r="F1992" s="118" t="s">
        <v>23249</v>
      </c>
      <c r="G1992" s="126">
        <v>515</v>
      </c>
      <c r="H1992" s="120" t="s">
        <v>25899</v>
      </c>
      <c r="I1992" s="5">
        <f>VLOOKUP(A1992,Population!$A$5:$L$3146,12,FALSE)*'National Throughput'!$C$14</f>
        <v>5.856413983555533E-5</v>
      </c>
      <c r="J1992" s="118" t="s">
        <v>21802</v>
      </c>
      <c r="K1992" s="114">
        <f>'Emissions Factors'!$B$2</f>
        <v>10</v>
      </c>
      <c r="L1992" s="118" t="s">
        <v>21801</v>
      </c>
      <c r="M1992" s="118" t="s">
        <v>21802</v>
      </c>
      <c r="N1992" s="113">
        <f t="shared" si="93"/>
        <v>5.8564139835555332E-4</v>
      </c>
      <c r="O1992" s="126" t="s">
        <v>21801</v>
      </c>
      <c r="P1992" s="138">
        <f>VLOOKUP(A1992,Population!$A$5:$L$3146,12,FALSE)*'National Throughput'!$C$17</f>
        <v>127.0544252908112</v>
      </c>
      <c r="Q1992" s="118" t="s">
        <v>21806</v>
      </c>
      <c r="R1992" s="2">
        <f>'Emissions Factors'!$B$3</f>
        <v>9.9208017983194906E-5</v>
      </c>
      <c r="S1992" s="118" t="s">
        <v>21801</v>
      </c>
      <c r="T1992" s="118" t="s">
        <v>21806</v>
      </c>
      <c r="U1992" s="104">
        <f t="shared" si="94"/>
        <v>1.260481770909529E-2</v>
      </c>
      <c r="V1992" s="126" t="s">
        <v>21801</v>
      </c>
      <c r="W1992" s="113">
        <f t="shared" si="95"/>
        <v>1.3190459107450843E-2</v>
      </c>
      <c r="X1992" s="126" t="s">
        <v>21801</v>
      </c>
    </row>
    <row r="1993" spans="1:24" x14ac:dyDescent="0.25">
      <c r="A1993" s="123" t="s">
        <v>14088</v>
      </c>
      <c r="B1993" s="123" t="s">
        <v>14089</v>
      </c>
      <c r="C1993" s="123" t="s">
        <v>50</v>
      </c>
      <c r="D1993" s="117" t="s">
        <v>22260</v>
      </c>
      <c r="E1993" s="117" t="s">
        <v>21845</v>
      </c>
      <c r="F1993" s="118" t="s">
        <v>23313</v>
      </c>
      <c r="G1993" s="126">
        <v>515</v>
      </c>
      <c r="H1993" s="120" t="s">
        <v>25900</v>
      </c>
      <c r="I1993" s="5">
        <f>VLOOKUP(A1993,Population!$A$5:$L$3146,12,FALSE)*'National Throughput'!$C$14</f>
        <v>7.926473791754507E-6</v>
      </c>
      <c r="J1993" s="118" t="s">
        <v>21802</v>
      </c>
      <c r="K1993" s="114">
        <f>'Emissions Factors'!$B$2</f>
        <v>10</v>
      </c>
      <c r="L1993" s="118" t="s">
        <v>21801</v>
      </c>
      <c r="M1993" s="118" t="s">
        <v>21802</v>
      </c>
      <c r="N1993" s="113">
        <f t="shared" si="93"/>
        <v>7.9264737917545067E-5</v>
      </c>
      <c r="O1993" s="126" t="s">
        <v>21801</v>
      </c>
      <c r="P1993" s="138">
        <f>VLOOKUP(A1993,Population!$A$5:$L$3146,12,FALSE)*'National Throughput'!$C$17</f>
        <v>17.196420454938906</v>
      </c>
      <c r="Q1993" s="118" t="s">
        <v>21806</v>
      </c>
      <c r="R1993" s="2">
        <f>'Emissions Factors'!$B$3</f>
        <v>9.9208017983194906E-5</v>
      </c>
      <c r="S1993" s="118" t="s">
        <v>21801</v>
      </c>
      <c r="T1993" s="118" t="s">
        <v>21806</v>
      </c>
      <c r="U1993" s="104">
        <f t="shared" si="94"/>
        <v>1.7060227897401597E-3</v>
      </c>
      <c r="V1993" s="126" t="s">
        <v>21801</v>
      </c>
      <c r="W1993" s="113">
        <f t="shared" si="95"/>
        <v>1.7852875276577048E-3</v>
      </c>
      <c r="X1993" s="126" t="s">
        <v>21801</v>
      </c>
    </row>
    <row r="1994" spans="1:24" x14ac:dyDescent="0.25">
      <c r="A1994" s="123" t="s">
        <v>14095</v>
      </c>
      <c r="B1994" s="123" t="s">
        <v>14089</v>
      </c>
      <c r="C1994" s="123" t="s">
        <v>58</v>
      </c>
      <c r="D1994" s="117" t="s">
        <v>23314</v>
      </c>
      <c r="E1994" s="117" t="s">
        <v>21845</v>
      </c>
      <c r="F1994" s="118" t="s">
        <v>23313</v>
      </c>
      <c r="G1994" s="126">
        <v>515</v>
      </c>
      <c r="H1994" s="120" t="s">
        <v>25901</v>
      </c>
      <c r="I1994" s="5">
        <f>VLOOKUP(A1994,Population!$A$5:$L$3146,12,FALSE)*'National Throughput'!$C$14</f>
        <v>3.7052275140651104E-5</v>
      </c>
      <c r="J1994" s="118" t="s">
        <v>21802</v>
      </c>
      <c r="K1994" s="114">
        <f>'Emissions Factors'!$B$2</f>
        <v>10</v>
      </c>
      <c r="L1994" s="118" t="s">
        <v>21801</v>
      </c>
      <c r="M1994" s="118" t="s">
        <v>21802</v>
      </c>
      <c r="N1994" s="113">
        <f t="shared" si="93"/>
        <v>3.7052275140651104E-4</v>
      </c>
      <c r="O1994" s="126" t="s">
        <v>21801</v>
      </c>
      <c r="P1994" s="138">
        <f>VLOOKUP(A1994,Population!$A$5:$L$3146,12,FALSE)*'National Throughput'!$C$17</f>
        <v>80.384609710503</v>
      </c>
      <c r="Q1994" s="118" t="s">
        <v>21806</v>
      </c>
      <c r="R1994" s="2">
        <f>'Emissions Factors'!$B$3</f>
        <v>9.9208017983194906E-5</v>
      </c>
      <c r="S1994" s="118" t="s">
        <v>21801</v>
      </c>
      <c r="T1994" s="118" t="s">
        <v>21806</v>
      </c>
      <c r="U1994" s="104">
        <f t="shared" si="94"/>
        <v>7.974797805731685E-3</v>
      </c>
      <c r="V1994" s="126" t="s">
        <v>21801</v>
      </c>
      <c r="W1994" s="113">
        <f t="shared" si="95"/>
        <v>8.3453205571381965E-3</v>
      </c>
      <c r="X1994" s="126" t="s">
        <v>21801</v>
      </c>
    </row>
    <row r="1995" spans="1:24" x14ac:dyDescent="0.25">
      <c r="A1995" s="123" t="s">
        <v>14101</v>
      </c>
      <c r="B1995" s="123" t="s">
        <v>14089</v>
      </c>
      <c r="C1995" s="123" t="s">
        <v>66</v>
      </c>
      <c r="D1995" s="117" t="s">
        <v>23315</v>
      </c>
      <c r="E1995" s="117" t="s">
        <v>21845</v>
      </c>
      <c r="F1995" s="118" t="s">
        <v>23313</v>
      </c>
      <c r="G1995" s="126">
        <v>515</v>
      </c>
      <c r="H1995" s="120" t="s">
        <v>25902</v>
      </c>
      <c r="I1995" s="5">
        <f>VLOOKUP(A1995,Population!$A$5:$L$3146,12,FALSE)*'National Throughput'!$C$14</f>
        <v>2.2718790024772881E-5</v>
      </c>
      <c r="J1995" s="118" t="s">
        <v>21802</v>
      </c>
      <c r="K1995" s="114">
        <f>'Emissions Factors'!$B$2</f>
        <v>10</v>
      </c>
      <c r="L1995" s="118" t="s">
        <v>21801</v>
      </c>
      <c r="M1995" s="118" t="s">
        <v>21802</v>
      </c>
      <c r="N1995" s="113">
        <f t="shared" si="93"/>
        <v>2.271879002477288E-4</v>
      </c>
      <c r="O1995" s="126" t="s">
        <v>21801</v>
      </c>
      <c r="P1995" s="138">
        <f>VLOOKUP(A1995,Population!$A$5:$L$3146,12,FALSE)*'National Throughput'!$C$17</f>
        <v>49.288230272062727</v>
      </c>
      <c r="Q1995" s="118" t="s">
        <v>21806</v>
      </c>
      <c r="R1995" s="2">
        <f>'Emissions Factors'!$B$3</f>
        <v>9.9208017983194906E-5</v>
      </c>
      <c r="S1995" s="118" t="s">
        <v>21801</v>
      </c>
      <c r="T1995" s="118" t="s">
        <v>21806</v>
      </c>
      <c r="U1995" s="104">
        <f t="shared" si="94"/>
        <v>4.8897876351906506E-3</v>
      </c>
      <c r="V1995" s="126" t="s">
        <v>21801</v>
      </c>
      <c r="W1995" s="113">
        <f t="shared" si="95"/>
        <v>5.1169755354383796E-3</v>
      </c>
      <c r="X1995" s="126" t="s">
        <v>21801</v>
      </c>
    </row>
    <row r="1996" spans="1:24" x14ac:dyDescent="0.25">
      <c r="A1996" s="123" t="s">
        <v>14106</v>
      </c>
      <c r="B1996" s="123" t="s">
        <v>14089</v>
      </c>
      <c r="C1996" s="123" t="s">
        <v>74</v>
      </c>
      <c r="D1996" s="117" t="s">
        <v>23316</v>
      </c>
      <c r="E1996" s="117" t="s">
        <v>21845</v>
      </c>
      <c r="F1996" s="118" t="s">
        <v>23313</v>
      </c>
      <c r="G1996" s="126">
        <v>515</v>
      </c>
      <c r="H1996" s="120" t="s">
        <v>25903</v>
      </c>
      <c r="I1996" s="5">
        <f>VLOOKUP(A1996,Population!$A$5:$L$3146,12,FALSE)*'National Throughput'!$C$14</f>
        <v>2.9957017140817163E-6</v>
      </c>
      <c r="J1996" s="118" t="s">
        <v>21802</v>
      </c>
      <c r="K1996" s="114">
        <f>'Emissions Factors'!$B$2</f>
        <v>10</v>
      </c>
      <c r="L1996" s="118" t="s">
        <v>21801</v>
      </c>
      <c r="M1996" s="118" t="s">
        <v>21802</v>
      </c>
      <c r="N1996" s="113">
        <f t="shared" si="93"/>
        <v>2.9957017140817162E-5</v>
      </c>
      <c r="O1996" s="126" t="s">
        <v>21801</v>
      </c>
      <c r="P1996" s="138">
        <f>VLOOKUP(A1996,Population!$A$5:$L$3146,12,FALSE)*'National Throughput'!$C$17</f>
        <v>6.4991505158976315</v>
      </c>
      <c r="Q1996" s="118" t="s">
        <v>21806</v>
      </c>
      <c r="R1996" s="2">
        <f>'Emissions Factors'!$B$3</f>
        <v>9.9208017983194906E-5</v>
      </c>
      <c r="S1996" s="118" t="s">
        <v>21801</v>
      </c>
      <c r="T1996" s="118" t="s">
        <v>21806</v>
      </c>
      <c r="U1996" s="104">
        <f t="shared" si="94"/>
        <v>6.4476784125666272E-4</v>
      </c>
      <c r="V1996" s="126" t="s">
        <v>21801</v>
      </c>
      <c r="W1996" s="113">
        <f t="shared" si="95"/>
        <v>6.7472485839747986E-4</v>
      </c>
      <c r="X1996" s="126" t="s">
        <v>21801</v>
      </c>
    </row>
    <row r="1997" spans="1:24" x14ac:dyDescent="0.25">
      <c r="A1997" s="123" t="s">
        <v>14111</v>
      </c>
      <c r="B1997" s="123" t="s">
        <v>14089</v>
      </c>
      <c r="C1997" s="123" t="s">
        <v>83</v>
      </c>
      <c r="D1997" s="117" t="s">
        <v>23317</v>
      </c>
      <c r="E1997" s="117" t="s">
        <v>21845</v>
      </c>
      <c r="F1997" s="118" t="s">
        <v>23313</v>
      </c>
      <c r="G1997" s="126">
        <v>515</v>
      </c>
      <c r="H1997" s="120" t="s">
        <v>25904</v>
      </c>
      <c r="I1997" s="5">
        <f>VLOOKUP(A1997,Population!$A$5:$L$3146,12,FALSE)*'National Throughput'!$C$14</f>
        <v>2.2110340065087028E-5</v>
      </c>
      <c r="J1997" s="118" t="s">
        <v>21802</v>
      </c>
      <c r="K1997" s="114">
        <f>'Emissions Factors'!$B$2</f>
        <v>10</v>
      </c>
      <c r="L1997" s="118" t="s">
        <v>21801</v>
      </c>
      <c r="M1997" s="118" t="s">
        <v>21802</v>
      </c>
      <c r="N1997" s="113">
        <f t="shared" si="93"/>
        <v>2.2110340065087028E-4</v>
      </c>
      <c r="O1997" s="126" t="s">
        <v>21801</v>
      </c>
      <c r="P1997" s="138">
        <f>VLOOKUP(A1997,Population!$A$5:$L$3146,12,FALSE)*'National Throughput'!$C$17</f>
        <v>47.968203030764982</v>
      </c>
      <c r="Q1997" s="118" t="s">
        <v>21806</v>
      </c>
      <c r="R1997" s="2">
        <f>'Emissions Factors'!$B$3</f>
        <v>9.9208017983194906E-5</v>
      </c>
      <c r="S1997" s="118" t="s">
        <v>21801</v>
      </c>
      <c r="T1997" s="118" t="s">
        <v>21806</v>
      </c>
      <c r="U1997" s="104">
        <f t="shared" si="94"/>
        <v>4.7588303488976767E-3</v>
      </c>
      <c r="V1997" s="126" t="s">
        <v>21801</v>
      </c>
      <c r="W1997" s="113">
        <f t="shared" si="95"/>
        <v>4.9799337495485471E-3</v>
      </c>
      <c r="X1997" s="126" t="s">
        <v>21801</v>
      </c>
    </row>
    <row r="1998" spans="1:24" x14ac:dyDescent="0.25">
      <c r="A1998" s="123" t="s">
        <v>14117</v>
      </c>
      <c r="B1998" s="123" t="s">
        <v>14089</v>
      </c>
      <c r="C1998" s="123" t="s">
        <v>91</v>
      </c>
      <c r="D1998" s="117" t="s">
        <v>23318</v>
      </c>
      <c r="E1998" s="117" t="s">
        <v>21845</v>
      </c>
      <c r="F1998" s="118" t="s">
        <v>23313</v>
      </c>
      <c r="G1998" s="126">
        <v>515</v>
      </c>
      <c r="H1998" s="120" t="s">
        <v>25905</v>
      </c>
      <c r="I1998" s="5">
        <f>VLOOKUP(A1998,Population!$A$5:$L$3146,12,FALSE)*'National Throughput'!$C$14</f>
        <v>1.0795830705464297E-5</v>
      </c>
      <c r="J1998" s="118" t="s">
        <v>21802</v>
      </c>
      <c r="K1998" s="114">
        <f>'Emissions Factors'!$B$2</f>
        <v>10</v>
      </c>
      <c r="L1998" s="118" t="s">
        <v>21801</v>
      </c>
      <c r="M1998" s="118" t="s">
        <v>21802</v>
      </c>
      <c r="N1998" s="113">
        <f t="shared" si="93"/>
        <v>1.0795830705464297E-4</v>
      </c>
      <c r="O1998" s="126" t="s">
        <v>21801</v>
      </c>
      <c r="P1998" s="138">
        <f>VLOOKUP(A1998,Population!$A$5:$L$3146,12,FALSE)*'National Throughput'!$C$17</f>
        <v>23.421466953517879</v>
      </c>
      <c r="Q1998" s="118" t="s">
        <v>21806</v>
      </c>
      <c r="R1998" s="2">
        <f>'Emissions Factors'!$B$3</f>
        <v>9.9208017983194906E-5</v>
      </c>
      <c r="S1998" s="118" t="s">
        <v>21801</v>
      </c>
      <c r="T1998" s="118" t="s">
        <v>21806</v>
      </c>
      <c r="U1998" s="104">
        <f t="shared" si="94"/>
        <v>2.3235973147174068E-3</v>
      </c>
      <c r="V1998" s="126" t="s">
        <v>21801</v>
      </c>
      <c r="W1998" s="113">
        <f t="shared" si="95"/>
        <v>2.4315556217720498E-3</v>
      </c>
      <c r="X1998" s="126" t="s">
        <v>21801</v>
      </c>
    </row>
    <row r="1999" spans="1:24" x14ac:dyDescent="0.25">
      <c r="A1999" s="123" t="s">
        <v>14123</v>
      </c>
      <c r="B1999" s="123" t="s">
        <v>14089</v>
      </c>
      <c r="C1999" s="123" t="s">
        <v>100</v>
      </c>
      <c r="D1999" s="117" t="s">
        <v>22392</v>
      </c>
      <c r="E1999" s="117" t="s">
        <v>21845</v>
      </c>
      <c r="F1999" s="118" t="s">
        <v>23313</v>
      </c>
      <c r="G1999" s="126">
        <v>515</v>
      </c>
      <c r="H1999" s="120" t="s">
        <v>25906</v>
      </c>
      <c r="I1999" s="5">
        <f>VLOOKUP(A1999,Population!$A$5:$L$3146,12,FALSE)*'National Throughput'!$C$14</f>
        <v>7.4643178114466737E-6</v>
      </c>
      <c r="J1999" s="118" t="s">
        <v>21802</v>
      </c>
      <c r="K1999" s="114">
        <f>'Emissions Factors'!$B$2</f>
        <v>10</v>
      </c>
      <c r="L1999" s="118" t="s">
        <v>21801</v>
      </c>
      <c r="M1999" s="118" t="s">
        <v>21802</v>
      </c>
      <c r="N1999" s="113">
        <f t="shared" si="93"/>
        <v>7.4643178114466735E-5</v>
      </c>
      <c r="O1999" s="126" t="s">
        <v>21801</v>
      </c>
      <c r="P1999" s="138">
        <f>VLOOKUP(A1999,Population!$A$5:$L$3146,12,FALSE)*'National Throughput'!$C$17</f>
        <v>16.193776812641712</v>
      </c>
      <c r="Q1999" s="118" t="s">
        <v>21806</v>
      </c>
      <c r="R1999" s="2">
        <f>'Emissions Factors'!$B$3</f>
        <v>9.9208017983194906E-5</v>
      </c>
      <c r="S1999" s="118" t="s">
        <v>21801</v>
      </c>
      <c r="T1999" s="118" t="s">
        <v>21806</v>
      </c>
      <c r="U1999" s="104">
        <f t="shared" si="94"/>
        <v>1.6065525012444036E-3</v>
      </c>
      <c r="V1999" s="126" t="s">
        <v>21801</v>
      </c>
      <c r="W1999" s="113">
        <f t="shared" si="95"/>
        <v>1.6811956793588703E-3</v>
      </c>
      <c r="X1999" s="126" t="s">
        <v>21801</v>
      </c>
    </row>
    <row r="2000" spans="1:24" x14ac:dyDescent="0.25">
      <c r="A2000" s="123" t="s">
        <v>14129</v>
      </c>
      <c r="B2000" s="123" t="s">
        <v>14089</v>
      </c>
      <c r="C2000" s="123" t="s">
        <v>109</v>
      </c>
      <c r="D2000" s="117" t="s">
        <v>23319</v>
      </c>
      <c r="E2000" s="117" t="s">
        <v>21845</v>
      </c>
      <c r="F2000" s="118" t="s">
        <v>23313</v>
      </c>
      <c r="G2000" s="126">
        <v>515</v>
      </c>
      <c r="H2000" s="120" t="s">
        <v>25907</v>
      </c>
      <c r="I2000" s="5">
        <f>VLOOKUP(A2000,Population!$A$5:$L$3146,12,FALSE)*'National Throughput'!$C$14</f>
        <v>3.0091009126474759E-4</v>
      </c>
      <c r="J2000" s="118" t="s">
        <v>21802</v>
      </c>
      <c r="K2000" s="114">
        <f>'Emissions Factors'!$B$2</f>
        <v>10</v>
      </c>
      <c r="L2000" s="118" t="s">
        <v>21801</v>
      </c>
      <c r="M2000" s="118" t="s">
        <v>21802</v>
      </c>
      <c r="N2000" s="113">
        <f t="shared" si="93"/>
        <v>3.0091009126474761E-3</v>
      </c>
      <c r="O2000" s="126" t="s">
        <v>21801</v>
      </c>
      <c r="P2000" s="138">
        <f>VLOOKUP(A2000,Population!$A$5:$L$3146,12,FALSE)*'National Throughput'!$C$17</f>
        <v>652.8219968260637</v>
      </c>
      <c r="Q2000" s="118" t="s">
        <v>21806</v>
      </c>
      <c r="R2000" s="2">
        <f>'Emissions Factors'!$B$3</f>
        <v>9.9208017983194906E-5</v>
      </c>
      <c r="S2000" s="118" t="s">
        <v>21801</v>
      </c>
      <c r="T2000" s="118" t="s">
        <v>21806</v>
      </c>
      <c r="U2000" s="104">
        <f t="shared" si="94"/>
        <v>6.476517640094534E-2</v>
      </c>
      <c r="V2000" s="126" t="s">
        <v>21801</v>
      </c>
      <c r="W2000" s="113">
        <f t="shared" si="95"/>
        <v>6.7774277313592812E-2</v>
      </c>
      <c r="X2000" s="126" t="s">
        <v>21801</v>
      </c>
    </row>
    <row r="2001" spans="1:24" x14ac:dyDescent="0.25">
      <c r="A2001" s="123" t="s">
        <v>14136</v>
      </c>
      <c r="B2001" s="123" t="s">
        <v>14089</v>
      </c>
      <c r="C2001" s="123" t="s">
        <v>118</v>
      </c>
      <c r="D2001" s="117" t="s">
        <v>22532</v>
      </c>
      <c r="E2001" s="117" t="s">
        <v>21845</v>
      </c>
      <c r="F2001" s="118" t="s">
        <v>23313</v>
      </c>
      <c r="G2001" s="126">
        <v>515</v>
      </c>
      <c r="H2001" s="120" t="s">
        <v>25908</v>
      </c>
      <c r="I2001" s="5">
        <f>VLOOKUP(A2001,Population!$A$5:$L$3146,12,FALSE)*'National Throughput'!$C$14</f>
        <v>5.5526877331877581E-4</v>
      </c>
      <c r="J2001" s="118" t="s">
        <v>21802</v>
      </c>
      <c r="K2001" s="114">
        <f>'Emissions Factors'!$B$2</f>
        <v>10</v>
      </c>
      <c r="L2001" s="118" t="s">
        <v>21801</v>
      </c>
      <c r="M2001" s="118" t="s">
        <v>21802</v>
      </c>
      <c r="N2001" s="113">
        <f t="shared" si="93"/>
        <v>5.5526877331877576E-3</v>
      </c>
      <c r="O2001" s="126" t="s">
        <v>21801</v>
      </c>
      <c r="P2001" s="138">
        <f>VLOOKUP(A2001,Population!$A$5:$L$3146,12,FALSE)*'National Throughput'!$C$17</f>
        <v>1204.6510897974294</v>
      </c>
      <c r="Q2001" s="118" t="s">
        <v>21806</v>
      </c>
      <c r="R2001" s="2">
        <f>'Emissions Factors'!$B$3</f>
        <v>9.9208017983194906E-5</v>
      </c>
      <c r="S2001" s="118" t="s">
        <v>21801</v>
      </c>
      <c r="T2001" s="118" t="s">
        <v>21806</v>
      </c>
      <c r="U2001" s="104">
        <f t="shared" si="94"/>
        <v>0.11951104698009872</v>
      </c>
      <c r="V2001" s="126" t="s">
        <v>21801</v>
      </c>
      <c r="W2001" s="113">
        <f t="shared" si="95"/>
        <v>0.12506373471328647</v>
      </c>
      <c r="X2001" s="126" t="s">
        <v>21801</v>
      </c>
    </row>
    <row r="2002" spans="1:24" x14ac:dyDescent="0.25">
      <c r="A2002" s="123" t="s">
        <v>14143</v>
      </c>
      <c r="B2002" s="123" t="s">
        <v>14089</v>
      </c>
      <c r="C2002" s="123" t="s">
        <v>127</v>
      </c>
      <c r="D2002" s="117" t="s">
        <v>23320</v>
      </c>
      <c r="E2002" s="117" t="s">
        <v>21845</v>
      </c>
      <c r="F2002" s="118" t="s">
        <v>23313</v>
      </c>
      <c r="G2002" s="126">
        <v>515</v>
      </c>
      <c r="H2002" s="120" t="s">
        <v>25909</v>
      </c>
      <c r="I2002" s="5">
        <f>VLOOKUP(A2002,Population!$A$5:$L$3146,12,FALSE)*'National Throughput'!$C$14</f>
        <v>1.2817347511415112E-5</v>
      </c>
      <c r="J2002" s="118" t="s">
        <v>21802</v>
      </c>
      <c r="K2002" s="114">
        <f>'Emissions Factors'!$B$2</f>
        <v>10</v>
      </c>
      <c r="L2002" s="118" t="s">
        <v>21801</v>
      </c>
      <c r="M2002" s="118" t="s">
        <v>21802</v>
      </c>
      <c r="N2002" s="113">
        <f t="shared" si="93"/>
        <v>1.2817347511415113E-4</v>
      </c>
      <c r="O2002" s="126" t="s">
        <v>21801</v>
      </c>
      <c r="P2002" s="138">
        <f>VLOOKUP(A2002,Population!$A$5:$L$3146,12,FALSE)*'National Throughput'!$C$17</f>
        <v>27.807131230616392</v>
      </c>
      <c r="Q2002" s="118" t="s">
        <v>21806</v>
      </c>
      <c r="R2002" s="2">
        <f>'Emissions Factors'!$B$3</f>
        <v>9.9208017983194906E-5</v>
      </c>
      <c r="S2002" s="118" t="s">
        <v>21801</v>
      </c>
      <c r="T2002" s="118" t="s">
        <v>21806</v>
      </c>
      <c r="U2002" s="104">
        <f t="shared" si="94"/>
        <v>2.7586903751880515E-3</v>
      </c>
      <c r="V2002" s="126" t="s">
        <v>21801</v>
      </c>
      <c r="W2002" s="113">
        <f t="shared" si="95"/>
        <v>2.8868638503022027E-3</v>
      </c>
      <c r="X2002" s="126" t="s">
        <v>21801</v>
      </c>
    </row>
    <row r="2003" spans="1:24" x14ac:dyDescent="0.25">
      <c r="A2003" s="123" t="s">
        <v>14148</v>
      </c>
      <c r="B2003" s="123" t="s">
        <v>14089</v>
      </c>
      <c r="C2003" s="123" t="s">
        <v>136</v>
      </c>
      <c r="D2003" s="117" t="s">
        <v>23321</v>
      </c>
      <c r="E2003" s="117" t="s">
        <v>21845</v>
      </c>
      <c r="F2003" s="118" t="s">
        <v>23313</v>
      </c>
      <c r="G2003" s="126">
        <v>515</v>
      </c>
      <c r="H2003" s="120" t="s">
        <v>25910</v>
      </c>
      <c r="I2003" s="5">
        <f>VLOOKUP(A2003,Population!$A$5:$L$3146,12,FALSE)*'National Throughput'!$C$14</f>
        <v>1.712304531356364E-5</v>
      </c>
      <c r="J2003" s="118" t="s">
        <v>21802</v>
      </c>
      <c r="K2003" s="114">
        <f>'Emissions Factors'!$B$2</f>
        <v>10</v>
      </c>
      <c r="L2003" s="118" t="s">
        <v>21801</v>
      </c>
      <c r="M2003" s="118" t="s">
        <v>21802</v>
      </c>
      <c r="N2003" s="113">
        <f t="shared" si="93"/>
        <v>1.7123045313563641E-4</v>
      </c>
      <c r="O2003" s="126" t="s">
        <v>21801</v>
      </c>
      <c r="P2003" s="138">
        <f>VLOOKUP(A2003,Population!$A$5:$L$3146,12,FALSE)*'National Throughput'!$C$17</f>
        <v>37.148307610291681</v>
      </c>
      <c r="Q2003" s="118" t="s">
        <v>21806</v>
      </c>
      <c r="R2003" s="2">
        <f>'Emissions Factors'!$B$3</f>
        <v>9.9208017983194906E-5</v>
      </c>
      <c r="S2003" s="118" t="s">
        <v>21801</v>
      </c>
      <c r="T2003" s="118" t="s">
        <v>21806</v>
      </c>
      <c r="U2003" s="104">
        <f t="shared" si="94"/>
        <v>3.6854099694470731E-3</v>
      </c>
      <c r="V2003" s="126" t="s">
        <v>21801</v>
      </c>
      <c r="W2003" s="113">
        <f t="shared" si="95"/>
        <v>3.8566404225827094E-3</v>
      </c>
      <c r="X2003" s="126" t="s">
        <v>21801</v>
      </c>
    </row>
    <row r="2004" spans="1:24" x14ac:dyDescent="0.25">
      <c r="A2004" s="123" t="s">
        <v>14153</v>
      </c>
      <c r="B2004" s="123" t="s">
        <v>14089</v>
      </c>
      <c r="C2004" s="123" t="s">
        <v>145</v>
      </c>
      <c r="D2004" s="117" t="s">
        <v>23322</v>
      </c>
      <c r="E2004" s="117" t="s">
        <v>21845</v>
      </c>
      <c r="F2004" s="118" t="s">
        <v>23313</v>
      </c>
      <c r="G2004" s="126">
        <v>515</v>
      </c>
      <c r="H2004" s="120" t="s">
        <v>25911</v>
      </c>
      <c r="I2004" s="5">
        <f>VLOOKUP(A2004,Population!$A$5:$L$3146,12,FALSE)*'National Throughput'!$C$14</f>
        <v>8.0860672238032555E-6</v>
      </c>
      <c r="J2004" s="118" t="s">
        <v>21802</v>
      </c>
      <c r="K2004" s="114">
        <f>'Emissions Factors'!$B$2</f>
        <v>10</v>
      </c>
      <c r="L2004" s="118" t="s">
        <v>21801</v>
      </c>
      <c r="M2004" s="118" t="s">
        <v>21802</v>
      </c>
      <c r="N2004" s="113">
        <f t="shared" si="93"/>
        <v>8.0860672238032555E-5</v>
      </c>
      <c r="O2004" s="126" t="s">
        <v>21801</v>
      </c>
      <c r="P2004" s="138">
        <f>VLOOKUP(A2004,Population!$A$5:$L$3146,12,FALSE)*'National Throughput'!$C$17</f>
        <v>17.542657108394049</v>
      </c>
      <c r="Q2004" s="118" t="s">
        <v>21806</v>
      </c>
      <c r="R2004" s="2">
        <f>'Emissions Factors'!$B$3</f>
        <v>9.9208017983194906E-5</v>
      </c>
      <c r="S2004" s="118" t="s">
        <v>21801</v>
      </c>
      <c r="T2004" s="118" t="s">
        <v>21806</v>
      </c>
      <c r="U2004" s="104">
        <f t="shared" si="94"/>
        <v>1.7403722418825789E-3</v>
      </c>
      <c r="V2004" s="126" t="s">
        <v>21801</v>
      </c>
      <c r="W2004" s="113">
        <f t="shared" si="95"/>
        <v>1.8212329141206113E-3</v>
      </c>
      <c r="X2004" s="126" t="s">
        <v>21801</v>
      </c>
    </row>
    <row r="2005" spans="1:24" x14ac:dyDescent="0.25">
      <c r="A2005" s="123" t="s">
        <v>14158</v>
      </c>
      <c r="B2005" s="123" t="s">
        <v>14089</v>
      </c>
      <c r="C2005" s="123" t="s">
        <v>154</v>
      </c>
      <c r="D2005" s="117" t="s">
        <v>23323</v>
      </c>
      <c r="E2005" s="117" t="s">
        <v>21845</v>
      </c>
      <c r="F2005" s="118" t="s">
        <v>23313</v>
      </c>
      <c r="G2005" s="126">
        <v>515</v>
      </c>
      <c r="H2005" s="120" t="s">
        <v>25912</v>
      </c>
      <c r="I2005" s="5">
        <f>VLOOKUP(A2005,Population!$A$5:$L$3146,12,FALSE)*'National Throughput'!$C$14</f>
        <v>1.4626073074634262E-5</v>
      </c>
      <c r="J2005" s="118" t="s">
        <v>21802</v>
      </c>
      <c r="K2005" s="114">
        <f>'Emissions Factors'!$B$2</f>
        <v>10</v>
      </c>
      <c r="L2005" s="118" t="s">
        <v>21801</v>
      </c>
      <c r="M2005" s="118" t="s">
        <v>21802</v>
      </c>
      <c r="N2005" s="113">
        <f t="shared" si="93"/>
        <v>1.4626073074634261E-4</v>
      </c>
      <c r="O2005" s="126" t="s">
        <v>21801</v>
      </c>
      <c r="P2005" s="138">
        <f>VLOOKUP(A2005,Population!$A$5:$L$3146,12,FALSE)*'National Throughput'!$C$17</f>
        <v>31.731146636441377</v>
      </c>
      <c r="Q2005" s="118" t="s">
        <v>21806</v>
      </c>
      <c r="R2005" s="2">
        <f>'Emissions Factors'!$B$3</f>
        <v>9.9208017983194906E-5</v>
      </c>
      <c r="S2005" s="118" t="s">
        <v>21801</v>
      </c>
      <c r="T2005" s="118" t="s">
        <v>21806</v>
      </c>
      <c r="U2005" s="104">
        <f t="shared" si="94"/>
        <v>3.1479841661354708E-3</v>
      </c>
      <c r="V2005" s="126" t="s">
        <v>21801</v>
      </c>
      <c r="W2005" s="113">
        <f t="shared" si="95"/>
        <v>3.2942448968818136E-3</v>
      </c>
      <c r="X2005" s="126" t="s">
        <v>21801</v>
      </c>
    </row>
    <row r="2006" spans="1:24" x14ac:dyDescent="0.25">
      <c r="A2006" s="123" t="s">
        <v>14165</v>
      </c>
      <c r="B2006" s="123" t="s">
        <v>14089</v>
      </c>
      <c r="C2006" s="123" t="s">
        <v>163</v>
      </c>
      <c r="D2006" s="117" t="s">
        <v>23200</v>
      </c>
      <c r="E2006" s="117" t="s">
        <v>21845</v>
      </c>
      <c r="F2006" s="118" t="s">
        <v>23313</v>
      </c>
      <c r="G2006" s="126">
        <v>515</v>
      </c>
      <c r="H2006" s="120" t="s">
        <v>25913</v>
      </c>
      <c r="I2006" s="5">
        <f>VLOOKUP(A2006,Population!$A$5:$L$3146,12,FALSE)*'National Throughput'!$C$14</f>
        <v>7.9031997495807307E-6</v>
      </c>
      <c r="J2006" s="118" t="s">
        <v>21802</v>
      </c>
      <c r="K2006" s="114">
        <f>'Emissions Factors'!$B$2</f>
        <v>10</v>
      </c>
      <c r="L2006" s="118" t="s">
        <v>21801</v>
      </c>
      <c r="M2006" s="118" t="s">
        <v>21802</v>
      </c>
      <c r="N2006" s="113">
        <f t="shared" si="93"/>
        <v>7.9031997495807304E-5</v>
      </c>
      <c r="O2006" s="126" t="s">
        <v>21801</v>
      </c>
      <c r="P2006" s="138">
        <f>VLOOKUP(A2006,Population!$A$5:$L$3146,12,FALSE)*'National Throughput'!$C$17</f>
        <v>17.145927609643362</v>
      </c>
      <c r="Q2006" s="118" t="s">
        <v>21806</v>
      </c>
      <c r="R2006" s="2">
        <f>'Emissions Factors'!$B$3</f>
        <v>9.9208017983194906E-5</v>
      </c>
      <c r="S2006" s="118" t="s">
        <v>21801</v>
      </c>
      <c r="T2006" s="118" t="s">
        <v>21806</v>
      </c>
      <c r="U2006" s="104">
        <f t="shared" si="94"/>
        <v>1.7010134946360566E-3</v>
      </c>
      <c r="V2006" s="126" t="s">
        <v>21801</v>
      </c>
      <c r="W2006" s="113">
        <f t="shared" si="95"/>
        <v>1.780045492131864E-3</v>
      </c>
      <c r="X2006" s="126" t="s">
        <v>21801</v>
      </c>
    </row>
    <row r="2007" spans="1:24" x14ac:dyDescent="0.25">
      <c r="A2007" s="123" t="s">
        <v>14170</v>
      </c>
      <c r="B2007" s="123" t="s">
        <v>14089</v>
      </c>
      <c r="C2007" s="123" t="s">
        <v>171</v>
      </c>
      <c r="D2007" s="117" t="s">
        <v>23324</v>
      </c>
      <c r="E2007" s="117" t="s">
        <v>21845</v>
      </c>
      <c r="F2007" s="118" t="s">
        <v>23313</v>
      </c>
      <c r="G2007" s="126">
        <v>515</v>
      </c>
      <c r="H2007" s="120" t="s">
        <v>25914</v>
      </c>
      <c r="I2007" s="5">
        <f>VLOOKUP(A2007,Population!$A$5:$L$3146,12,FALSE)*'National Throughput'!$C$14</f>
        <v>1.1377681759808694E-5</v>
      </c>
      <c r="J2007" s="118" t="s">
        <v>21802</v>
      </c>
      <c r="K2007" s="114">
        <f>'Emissions Factors'!$B$2</f>
        <v>10</v>
      </c>
      <c r="L2007" s="118" t="s">
        <v>21801</v>
      </c>
      <c r="M2007" s="118" t="s">
        <v>21802</v>
      </c>
      <c r="N2007" s="113">
        <f t="shared" si="93"/>
        <v>1.1377681759808693E-4</v>
      </c>
      <c r="O2007" s="126" t="s">
        <v>21801</v>
      </c>
      <c r="P2007" s="138">
        <f>VLOOKUP(A2007,Population!$A$5:$L$3146,12,FALSE)*'National Throughput'!$C$17</f>
        <v>24.683788085906432</v>
      </c>
      <c r="Q2007" s="118" t="s">
        <v>21806</v>
      </c>
      <c r="R2007" s="2">
        <f>'Emissions Factors'!$B$3</f>
        <v>9.9208017983194906E-5</v>
      </c>
      <c r="S2007" s="118" t="s">
        <v>21801</v>
      </c>
      <c r="T2007" s="118" t="s">
        <v>21806</v>
      </c>
      <c r="U2007" s="104">
        <f t="shared" si="94"/>
        <v>2.4488296923199774E-3</v>
      </c>
      <c r="V2007" s="126" t="s">
        <v>21801</v>
      </c>
      <c r="W2007" s="113">
        <f t="shared" si="95"/>
        <v>2.5626065099180642E-3</v>
      </c>
      <c r="X2007" s="126" t="s">
        <v>21801</v>
      </c>
    </row>
    <row r="2008" spans="1:24" x14ac:dyDescent="0.25">
      <c r="A2008" s="123" t="s">
        <v>14177</v>
      </c>
      <c r="B2008" s="123" t="s">
        <v>14089</v>
      </c>
      <c r="C2008" s="123" t="s">
        <v>179</v>
      </c>
      <c r="D2008" s="117" t="s">
        <v>23325</v>
      </c>
      <c r="E2008" s="117" t="s">
        <v>21845</v>
      </c>
      <c r="F2008" s="118" t="s">
        <v>23313</v>
      </c>
      <c r="G2008" s="126">
        <v>515</v>
      </c>
      <c r="H2008" s="120" t="s">
        <v>25915</v>
      </c>
      <c r="I2008" s="5">
        <f>VLOOKUP(A2008,Population!$A$5:$L$3146,12,FALSE)*'National Throughput'!$C$14</f>
        <v>1.1178189969747758E-5</v>
      </c>
      <c r="J2008" s="118" t="s">
        <v>21802</v>
      </c>
      <c r="K2008" s="114">
        <f>'Emissions Factors'!$B$2</f>
        <v>10</v>
      </c>
      <c r="L2008" s="118" t="s">
        <v>21801</v>
      </c>
      <c r="M2008" s="118" t="s">
        <v>21802</v>
      </c>
      <c r="N2008" s="113">
        <f t="shared" si="93"/>
        <v>1.1178189969747758E-4</v>
      </c>
      <c r="O2008" s="126" t="s">
        <v>21801</v>
      </c>
      <c r="P2008" s="138">
        <f>VLOOKUP(A2008,Population!$A$5:$L$3146,12,FALSE)*'National Throughput'!$C$17</f>
        <v>24.250992269087497</v>
      </c>
      <c r="Q2008" s="118" t="s">
        <v>21806</v>
      </c>
      <c r="R2008" s="2">
        <f>'Emissions Factors'!$B$3</f>
        <v>9.9208017983194906E-5</v>
      </c>
      <c r="S2008" s="118" t="s">
        <v>21801</v>
      </c>
      <c r="T2008" s="118" t="s">
        <v>21806</v>
      </c>
      <c r="U2008" s="104">
        <f t="shared" si="94"/>
        <v>2.405892877141953E-3</v>
      </c>
      <c r="V2008" s="126" t="s">
        <v>21801</v>
      </c>
      <c r="W2008" s="113">
        <f t="shared" si="95"/>
        <v>2.5176747768394306E-3</v>
      </c>
      <c r="X2008" s="126" t="s">
        <v>21801</v>
      </c>
    </row>
    <row r="2009" spans="1:24" x14ac:dyDescent="0.25">
      <c r="A2009" s="123" t="s">
        <v>14183</v>
      </c>
      <c r="B2009" s="123" t="s">
        <v>14089</v>
      </c>
      <c r="C2009" s="123" t="s">
        <v>187</v>
      </c>
      <c r="D2009" s="117" t="s">
        <v>23095</v>
      </c>
      <c r="E2009" s="117" t="s">
        <v>21845</v>
      </c>
      <c r="F2009" s="118" t="s">
        <v>23313</v>
      </c>
      <c r="G2009" s="126">
        <v>515</v>
      </c>
      <c r="H2009" s="120" t="s">
        <v>25916</v>
      </c>
      <c r="I2009" s="5">
        <f>VLOOKUP(A2009,Population!$A$5:$L$3146,12,FALSE)*'National Throughput'!$C$14</f>
        <v>6.0678752810201242E-6</v>
      </c>
      <c r="J2009" s="118" t="s">
        <v>21802</v>
      </c>
      <c r="K2009" s="114">
        <f>'Emissions Factors'!$B$2</f>
        <v>10</v>
      </c>
      <c r="L2009" s="118" t="s">
        <v>21801</v>
      </c>
      <c r="M2009" s="118" t="s">
        <v>21802</v>
      </c>
      <c r="N2009" s="113">
        <f t="shared" si="93"/>
        <v>6.0678752810201239E-5</v>
      </c>
      <c r="O2009" s="126" t="s">
        <v>21801</v>
      </c>
      <c r="P2009" s="138">
        <f>VLOOKUP(A2009,Population!$A$5:$L$3146,12,FALSE)*'National Throughput'!$C$17</f>
        <v>13.164206094909186</v>
      </c>
      <c r="Q2009" s="118" t="s">
        <v>21806</v>
      </c>
      <c r="R2009" s="2">
        <f>'Emissions Factors'!$B$3</f>
        <v>9.9208017983194906E-5</v>
      </c>
      <c r="S2009" s="118" t="s">
        <v>21801</v>
      </c>
      <c r="T2009" s="118" t="s">
        <v>21806</v>
      </c>
      <c r="U2009" s="104">
        <f t="shared" si="94"/>
        <v>1.3059947949982346E-3</v>
      </c>
      <c r="V2009" s="126" t="s">
        <v>21801</v>
      </c>
      <c r="W2009" s="113">
        <f t="shared" si="95"/>
        <v>1.3666735478084359E-3</v>
      </c>
      <c r="X2009" s="126" t="s">
        <v>21801</v>
      </c>
    </row>
    <row r="2010" spans="1:24" x14ac:dyDescent="0.25">
      <c r="A2010" s="123" t="s">
        <v>14190</v>
      </c>
      <c r="B2010" s="123" t="s">
        <v>14089</v>
      </c>
      <c r="C2010" s="123" t="s">
        <v>195</v>
      </c>
      <c r="D2010" s="117" t="s">
        <v>23326</v>
      </c>
      <c r="E2010" s="117" t="s">
        <v>21845</v>
      </c>
      <c r="F2010" s="118" t="s">
        <v>23313</v>
      </c>
      <c r="G2010" s="126">
        <v>515</v>
      </c>
      <c r="H2010" s="120" t="s">
        <v>25917</v>
      </c>
      <c r="I2010" s="5">
        <f>VLOOKUP(A2010,Population!$A$5:$L$3146,12,FALSE)*'National Throughput'!$C$14</f>
        <v>2.3319925285489833E-4</v>
      </c>
      <c r="J2010" s="118" t="s">
        <v>21802</v>
      </c>
      <c r="K2010" s="114">
        <f>'Emissions Factors'!$B$2</f>
        <v>10</v>
      </c>
      <c r="L2010" s="118" t="s">
        <v>21801</v>
      </c>
      <c r="M2010" s="118" t="s">
        <v>21802</v>
      </c>
      <c r="N2010" s="113">
        <f t="shared" si="93"/>
        <v>2.3319925285489834E-3</v>
      </c>
      <c r="O2010" s="126" t="s">
        <v>21801</v>
      </c>
      <c r="P2010" s="138">
        <f>VLOOKUP(A2010,Population!$A$5:$L$3146,12,FALSE)*'National Throughput'!$C$17</f>
        <v>505.9238833341044</v>
      </c>
      <c r="Q2010" s="118" t="s">
        <v>21806</v>
      </c>
      <c r="R2010" s="2">
        <f>'Emissions Factors'!$B$3</f>
        <v>9.9208017983194906E-5</v>
      </c>
      <c r="S2010" s="118" t="s">
        <v>21801</v>
      </c>
      <c r="T2010" s="118" t="s">
        <v>21806</v>
      </c>
      <c r="U2010" s="104">
        <f t="shared" si="94"/>
        <v>5.0191705715937632E-2</v>
      </c>
      <c r="V2010" s="126" t="s">
        <v>21801</v>
      </c>
      <c r="W2010" s="113">
        <f t="shared" si="95"/>
        <v>5.2523698244486612E-2</v>
      </c>
      <c r="X2010" s="126" t="s">
        <v>21801</v>
      </c>
    </row>
    <row r="2011" spans="1:24" x14ac:dyDescent="0.25">
      <c r="A2011" s="123" t="s">
        <v>14197</v>
      </c>
      <c r="B2011" s="123" t="s">
        <v>14089</v>
      </c>
      <c r="C2011" s="123" t="s">
        <v>203</v>
      </c>
      <c r="D2011" s="117" t="s">
        <v>22167</v>
      </c>
      <c r="E2011" s="117" t="s">
        <v>21845</v>
      </c>
      <c r="F2011" s="118" t="s">
        <v>23313</v>
      </c>
      <c r="G2011" s="126">
        <v>515</v>
      </c>
      <c r="H2011" s="120" t="s">
        <v>25918</v>
      </c>
      <c r="I2011" s="5">
        <f>VLOOKUP(A2011,Population!$A$5:$L$3146,12,FALSE)*'National Throughput'!$C$14</f>
        <v>7.8500019388978162E-6</v>
      </c>
      <c r="J2011" s="118" t="s">
        <v>21802</v>
      </c>
      <c r="K2011" s="114">
        <f>'Emissions Factors'!$B$2</f>
        <v>10</v>
      </c>
      <c r="L2011" s="118" t="s">
        <v>21801</v>
      </c>
      <c r="M2011" s="118" t="s">
        <v>21802</v>
      </c>
      <c r="N2011" s="113">
        <f t="shared" si="93"/>
        <v>7.8500019388978159E-5</v>
      </c>
      <c r="O2011" s="126" t="s">
        <v>21801</v>
      </c>
      <c r="P2011" s="138">
        <f>VLOOKUP(A2011,Population!$A$5:$L$3146,12,FALSE)*'National Throughput'!$C$17</f>
        <v>17.030515391824981</v>
      </c>
      <c r="Q2011" s="118" t="s">
        <v>21806</v>
      </c>
      <c r="R2011" s="2">
        <f>'Emissions Factors'!$B$3</f>
        <v>9.9208017983194906E-5</v>
      </c>
      <c r="S2011" s="118" t="s">
        <v>21801</v>
      </c>
      <c r="T2011" s="118" t="s">
        <v>21806</v>
      </c>
      <c r="U2011" s="104">
        <f t="shared" si="94"/>
        <v>1.6895636772552504E-3</v>
      </c>
      <c r="V2011" s="126" t="s">
        <v>21801</v>
      </c>
      <c r="W2011" s="113">
        <f t="shared" si="95"/>
        <v>1.7680636966442285E-3</v>
      </c>
      <c r="X2011" s="126" t="s">
        <v>21801</v>
      </c>
    </row>
    <row r="2012" spans="1:24" x14ac:dyDescent="0.25">
      <c r="A2012" s="123" t="s">
        <v>14204</v>
      </c>
      <c r="B2012" s="123" t="s">
        <v>14089</v>
      </c>
      <c r="C2012" s="123" t="s">
        <v>212</v>
      </c>
      <c r="D2012" s="117" t="s">
        <v>23327</v>
      </c>
      <c r="E2012" s="117" t="s">
        <v>21845</v>
      </c>
      <c r="F2012" s="118" t="s">
        <v>23313</v>
      </c>
      <c r="G2012" s="126">
        <v>515</v>
      </c>
      <c r="H2012" s="120" t="s">
        <v>25919</v>
      </c>
      <c r="I2012" s="5">
        <f>VLOOKUP(A2012,Population!$A$5:$L$3146,12,FALSE)*'National Throughput'!$C$14</f>
        <v>7.7103576858551615E-6</v>
      </c>
      <c r="J2012" s="118" t="s">
        <v>21802</v>
      </c>
      <c r="K2012" s="114">
        <f>'Emissions Factors'!$B$2</f>
        <v>10</v>
      </c>
      <c r="L2012" s="118" t="s">
        <v>21801</v>
      </c>
      <c r="M2012" s="118" t="s">
        <v>21802</v>
      </c>
      <c r="N2012" s="113">
        <f t="shared" si="93"/>
        <v>7.7103576858551619E-5</v>
      </c>
      <c r="O2012" s="126" t="s">
        <v>21801</v>
      </c>
      <c r="P2012" s="138">
        <f>VLOOKUP(A2012,Population!$A$5:$L$3146,12,FALSE)*'National Throughput'!$C$17</f>
        <v>16.727558320051731</v>
      </c>
      <c r="Q2012" s="118" t="s">
        <v>21806</v>
      </c>
      <c r="R2012" s="2">
        <f>'Emissions Factors'!$B$3</f>
        <v>9.9208017983194906E-5</v>
      </c>
      <c r="S2012" s="118" t="s">
        <v>21801</v>
      </c>
      <c r="T2012" s="118" t="s">
        <v>21806</v>
      </c>
      <c r="U2012" s="104">
        <f t="shared" si="94"/>
        <v>1.6595079066306338E-3</v>
      </c>
      <c r="V2012" s="126" t="s">
        <v>21801</v>
      </c>
      <c r="W2012" s="113">
        <f t="shared" si="95"/>
        <v>1.7366114834891854E-3</v>
      </c>
      <c r="X2012" s="126" t="s">
        <v>21801</v>
      </c>
    </row>
    <row r="2013" spans="1:24" x14ac:dyDescent="0.25">
      <c r="A2013" s="123" t="s">
        <v>14210</v>
      </c>
      <c r="B2013" s="123" t="s">
        <v>14089</v>
      </c>
      <c r="C2013" s="123" t="s">
        <v>220</v>
      </c>
      <c r="D2013" s="117" t="s">
        <v>23328</v>
      </c>
      <c r="E2013" s="117" t="s">
        <v>21845</v>
      </c>
      <c r="F2013" s="118" t="s">
        <v>23313</v>
      </c>
      <c r="G2013" s="126">
        <v>515</v>
      </c>
      <c r="H2013" s="120" t="s">
        <v>25920</v>
      </c>
      <c r="I2013" s="5">
        <f>VLOOKUP(A2013,Population!$A$5:$L$3146,12,FALSE)*'National Throughput'!$C$14</f>
        <v>8.8441360260348103E-6</v>
      </c>
      <c r="J2013" s="118" t="s">
        <v>21802</v>
      </c>
      <c r="K2013" s="114">
        <f>'Emissions Factors'!$B$2</f>
        <v>10</v>
      </c>
      <c r="L2013" s="118" t="s">
        <v>21801</v>
      </c>
      <c r="M2013" s="118" t="s">
        <v>21802</v>
      </c>
      <c r="N2013" s="113">
        <f t="shared" si="93"/>
        <v>8.8441360260348099E-5</v>
      </c>
      <c r="O2013" s="126" t="s">
        <v>21801</v>
      </c>
      <c r="P2013" s="138">
        <f>VLOOKUP(A2013,Population!$A$5:$L$3146,12,FALSE)*'National Throughput'!$C$17</f>
        <v>19.187281212305994</v>
      </c>
      <c r="Q2013" s="118" t="s">
        <v>21806</v>
      </c>
      <c r="R2013" s="2">
        <f>'Emissions Factors'!$B$3</f>
        <v>9.9208017983194906E-5</v>
      </c>
      <c r="S2013" s="118" t="s">
        <v>21801</v>
      </c>
      <c r="T2013" s="118" t="s">
        <v>21806</v>
      </c>
      <c r="U2013" s="104">
        <f t="shared" si="94"/>
        <v>1.9035321395590708E-3</v>
      </c>
      <c r="V2013" s="126" t="s">
        <v>21801</v>
      </c>
      <c r="W2013" s="113">
        <f t="shared" si="95"/>
        <v>1.9919734998194187E-3</v>
      </c>
      <c r="X2013" s="126" t="s">
        <v>21801</v>
      </c>
    </row>
    <row r="2014" spans="1:24" x14ac:dyDescent="0.25">
      <c r="A2014" s="123" t="s">
        <v>14216</v>
      </c>
      <c r="B2014" s="123" t="s">
        <v>14089</v>
      </c>
      <c r="C2014" s="123" t="s">
        <v>228</v>
      </c>
      <c r="D2014" s="117" t="s">
        <v>23329</v>
      </c>
      <c r="E2014" s="117" t="s">
        <v>21845</v>
      </c>
      <c r="F2014" s="118" t="s">
        <v>23313</v>
      </c>
      <c r="G2014" s="126">
        <v>515</v>
      </c>
      <c r="H2014" s="120" t="s">
        <v>25921</v>
      </c>
      <c r="I2014" s="5">
        <f>VLOOKUP(A2014,Population!$A$5:$L$3146,12,FALSE)*'National Throughput'!$C$14</f>
        <v>8.0594683184617983E-6</v>
      </c>
      <c r="J2014" s="118" t="s">
        <v>21802</v>
      </c>
      <c r="K2014" s="114">
        <f>'Emissions Factors'!$B$2</f>
        <v>10</v>
      </c>
      <c r="L2014" s="118" t="s">
        <v>21801</v>
      </c>
      <c r="M2014" s="118" t="s">
        <v>21802</v>
      </c>
      <c r="N2014" s="113">
        <f t="shared" si="93"/>
        <v>8.0594683184617976E-5</v>
      </c>
      <c r="O2014" s="126" t="s">
        <v>21801</v>
      </c>
      <c r="P2014" s="138">
        <f>VLOOKUP(A2014,Population!$A$5:$L$3146,12,FALSE)*'National Throughput'!$C$17</f>
        <v>17.484950999484862</v>
      </c>
      <c r="Q2014" s="118" t="s">
        <v>21806</v>
      </c>
      <c r="R2014" s="2">
        <f>'Emissions Factors'!$B$3</f>
        <v>9.9208017983194906E-5</v>
      </c>
      <c r="S2014" s="118" t="s">
        <v>21801</v>
      </c>
      <c r="T2014" s="118" t="s">
        <v>21806</v>
      </c>
      <c r="U2014" s="104">
        <f t="shared" si="94"/>
        <v>1.7346473331921761E-3</v>
      </c>
      <c r="V2014" s="126" t="s">
        <v>21801</v>
      </c>
      <c r="W2014" s="113">
        <f t="shared" si="95"/>
        <v>1.8152420163767941E-3</v>
      </c>
      <c r="X2014" s="126" t="s">
        <v>21801</v>
      </c>
    </row>
    <row r="2015" spans="1:24" x14ac:dyDescent="0.25">
      <c r="A2015" s="123" t="s">
        <v>14223</v>
      </c>
      <c r="B2015" s="123" t="s">
        <v>14089</v>
      </c>
      <c r="C2015" s="123" t="s">
        <v>237</v>
      </c>
      <c r="D2015" s="117" t="s">
        <v>23330</v>
      </c>
      <c r="E2015" s="117" t="s">
        <v>21845</v>
      </c>
      <c r="F2015" s="118" t="s">
        <v>23313</v>
      </c>
      <c r="G2015" s="126">
        <v>515</v>
      </c>
      <c r="H2015" s="120" t="s">
        <v>25922</v>
      </c>
      <c r="I2015" s="5">
        <f>VLOOKUP(A2015,Population!$A$5:$L$3146,12,FALSE)*'National Throughput'!$C$14</f>
        <v>1.3794857282713695E-5</v>
      </c>
      <c r="J2015" s="118" t="s">
        <v>21802</v>
      </c>
      <c r="K2015" s="114">
        <f>'Emissions Factors'!$B$2</f>
        <v>10</v>
      </c>
      <c r="L2015" s="118" t="s">
        <v>21801</v>
      </c>
      <c r="M2015" s="118" t="s">
        <v>21802</v>
      </c>
      <c r="N2015" s="113">
        <f t="shared" si="93"/>
        <v>1.3794857282713695E-4</v>
      </c>
      <c r="O2015" s="126" t="s">
        <v>21801</v>
      </c>
      <c r="P2015" s="138">
        <f>VLOOKUP(A2015,Population!$A$5:$L$3146,12,FALSE)*'National Throughput'!$C$17</f>
        <v>29.927830733029161</v>
      </c>
      <c r="Q2015" s="118" t="s">
        <v>21806</v>
      </c>
      <c r="R2015" s="2">
        <f>'Emissions Factors'!$B$3</f>
        <v>9.9208017983194906E-5</v>
      </c>
      <c r="S2015" s="118" t="s">
        <v>21801</v>
      </c>
      <c r="T2015" s="118" t="s">
        <v>21806</v>
      </c>
      <c r="U2015" s="104">
        <f t="shared" si="94"/>
        <v>2.9690807695603701E-3</v>
      </c>
      <c r="V2015" s="126" t="s">
        <v>21801</v>
      </c>
      <c r="W2015" s="113">
        <f t="shared" si="95"/>
        <v>3.1070293423875071E-3</v>
      </c>
      <c r="X2015" s="126" t="s">
        <v>21801</v>
      </c>
    </row>
    <row r="2016" spans="1:24" x14ac:dyDescent="0.25">
      <c r="A2016" s="123" t="s">
        <v>14230</v>
      </c>
      <c r="B2016" s="123" t="s">
        <v>14089</v>
      </c>
      <c r="C2016" s="123" t="s">
        <v>245</v>
      </c>
      <c r="D2016" s="117" t="s">
        <v>22177</v>
      </c>
      <c r="E2016" s="117" t="s">
        <v>21845</v>
      </c>
      <c r="F2016" s="118" t="s">
        <v>23313</v>
      </c>
      <c r="G2016" s="126">
        <v>515</v>
      </c>
      <c r="H2016" s="120" t="s">
        <v>25923</v>
      </c>
      <c r="I2016" s="5">
        <f>VLOOKUP(A2016,Population!$A$5:$L$3146,12,FALSE)*'National Throughput'!$C$14</f>
        <v>6.4635339979743128E-6</v>
      </c>
      <c r="J2016" s="118" t="s">
        <v>21802</v>
      </c>
      <c r="K2016" s="114">
        <f>'Emissions Factors'!$B$2</f>
        <v>10</v>
      </c>
      <c r="L2016" s="118" t="s">
        <v>21801</v>
      </c>
      <c r="M2016" s="118" t="s">
        <v>21802</v>
      </c>
      <c r="N2016" s="113">
        <f t="shared" si="93"/>
        <v>6.4635339979743123E-5</v>
      </c>
      <c r="O2016" s="126" t="s">
        <v>21801</v>
      </c>
      <c r="P2016" s="138">
        <f>VLOOKUP(A2016,Population!$A$5:$L$3146,12,FALSE)*'National Throughput'!$C$17</f>
        <v>14.022584464933402</v>
      </c>
      <c r="Q2016" s="118" t="s">
        <v>21806</v>
      </c>
      <c r="R2016" s="2">
        <f>'Emissions Factors'!$B$3</f>
        <v>9.9208017983194906E-5</v>
      </c>
      <c r="S2016" s="118" t="s">
        <v>21801</v>
      </c>
      <c r="T2016" s="118" t="s">
        <v>21806</v>
      </c>
      <c r="U2016" s="104">
        <f t="shared" si="94"/>
        <v>1.3911528117679826E-3</v>
      </c>
      <c r="V2016" s="126" t="s">
        <v>21801</v>
      </c>
      <c r="W2016" s="113">
        <f t="shared" si="95"/>
        <v>1.4557881517477257E-3</v>
      </c>
      <c r="X2016" s="126" t="s">
        <v>21801</v>
      </c>
    </row>
    <row r="2017" spans="1:24" x14ac:dyDescent="0.25">
      <c r="A2017" s="123" t="s">
        <v>14235</v>
      </c>
      <c r="B2017" s="123" t="s">
        <v>14089</v>
      </c>
      <c r="C2017" s="123" t="s">
        <v>252</v>
      </c>
      <c r="D2017" s="117" t="s">
        <v>22557</v>
      </c>
      <c r="E2017" s="117" t="s">
        <v>21845</v>
      </c>
      <c r="F2017" s="118" t="s">
        <v>23313</v>
      </c>
      <c r="G2017" s="126">
        <v>515</v>
      </c>
      <c r="H2017" s="120" t="s">
        <v>25924</v>
      </c>
      <c r="I2017" s="5">
        <f>VLOOKUP(A2017,Population!$A$5:$L$3146,12,FALSE)*'National Throughput'!$C$14</f>
        <v>1.9909280648081369E-5</v>
      </c>
      <c r="J2017" s="118" t="s">
        <v>21802</v>
      </c>
      <c r="K2017" s="114">
        <f>'Emissions Factors'!$B$2</f>
        <v>10</v>
      </c>
      <c r="L2017" s="118" t="s">
        <v>21801</v>
      </c>
      <c r="M2017" s="118" t="s">
        <v>21802</v>
      </c>
      <c r="N2017" s="113">
        <f t="shared" si="93"/>
        <v>1.9909280648081369E-4</v>
      </c>
      <c r="O2017" s="126" t="s">
        <v>21801</v>
      </c>
      <c r="P2017" s="138">
        <f>VLOOKUP(A2017,Population!$A$5:$L$3146,12,FALSE)*'National Throughput'!$C$17</f>
        <v>43.193022518529432</v>
      </c>
      <c r="Q2017" s="118" t="s">
        <v>21806</v>
      </c>
      <c r="R2017" s="2">
        <f>'Emissions Factors'!$B$3</f>
        <v>9.9208017983194906E-5</v>
      </c>
      <c r="S2017" s="118" t="s">
        <v>21801</v>
      </c>
      <c r="T2017" s="118" t="s">
        <v>21806</v>
      </c>
      <c r="U2017" s="104">
        <f t="shared" si="94"/>
        <v>4.2850941547668102E-3</v>
      </c>
      <c r="V2017" s="126" t="s">
        <v>21801</v>
      </c>
      <c r="W2017" s="113">
        <f t="shared" si="95"/>
        <v>4.4841869612476243E-3</v>
      </c>
      <c r="X2017" s="126" t="s">
        <v>21801</v>
      </c>
    </row>
    <row r="2018" spans="1:24" x14ac:dyDescent="0.25">
      <c r="A2018" s="123" t="s">
        <v>14240</v>
      </c>
      <c r="B2018" s="123" t="s">
        <v>14089</v>
      </c>
      <c r="C2018" s="123" t="s">
        <v>261</v>
      </c>
      <c r="D2018" s="117" t="s">
        <v>22445</v>
      </c>
      <c r="E2018" s="117" t="s">
        <v>21845</v>
      </c>
      <c r="F2018" s="118" t="s">
        <v>23313</v>
      </c>
      <c r="G2018" s="126">
        <v>515</v>
      </c>
      <c r="H2018" s="120" t="s">
        <v>25925</v>
      </c>
      <c r="I2018" s="5">
        <f>VLOOKUP(A2018,Population!$A$5:$L$3146,12,FALSE)*'National Throughput'!$C$14</f>
        <v>9.3129417326780096E-6</v>
      </c>
      <c r="J2018" s="118" t="s">
        <v>21802</v>
      </c>
      <c r="K2018" s="114">
        <f>'Emissions Factors'!$B$2</f>
        <v>10</v>
      </c>
      <c r="L2018" s="118" t="s">
        <v>21801</v>
      </c>
      <c r="M2018" s="118" t="s">
        <v>21802</v>
      </c>
      <c r="N2018" s="113">
        <f t="shared" si="93"/>
        <v>9.3129417326780103E-5</v>
      </c>
      <c r="O2018" s="126" t="s">
        <v>21801</v>
      </c>
      <c r="P2018" s="138">
        <f>VLOOKUP(A2018,Population!$A$5:$L$3146,12,FALSE)*'National Throughput'!$C$17</f>
        <v>20.204351381830481</v>
      </c>
      <c r="Q2018" s="118" t="s">
        <v>21806</v>
      </c>
      <c r="R2018" s="2">
        <f>'Emissions Factors'!$B$3</f>
        <v>9.9208017983194906E-5</v>
      </c>
      <c r="S2018" s="118" t="s">
        <v>21801</v>
      </c>
      <c r="T2018" s="118" t="s">
        <v>21806</v>
      </c>
      <c r="U2018" s="104">
        <f t="shared" si="94"/>
        <v>2.0044336552274273E-3</v>
      </c>
      <c r="V2018" s="126" t="s">
        <v>21801</v>
      </c>
      <c r="W2018" s="113">
        <f t="shared" si="95"/>
        <v>2.0975630725542076E-3</v>
      </c>
      <c r="X2018" s="126" t="s">
        <v>21801</v>
      </c>
    </row>
    <row r="2019" spans="1:24" x14ac:dyDescent="0.25">
      <c r="A2019" s="123" t="s">
        <v>14246</v>
      </c>
      <c r="B2019" s="123" t="s">
        <v>14089</v>
      </c>
      <c r="C2019" s="123" t="s">
        <v>270</v>
      </c>
      <c r="D2019" s="117" t="s">
        <v>23331</v>
      </c>
      <c r="E2019" s="117" t="s">
        <v>21845</v>
      </c>
      <c r="F2019" s="118" t="s">
        <v>23313</v>
      </c>
      <c r="G2019" s="126">
        <v>515</v>
      </c>
      <c r="H2019" s="120" t="s">
        <v>25926</v>
      </c>
      <c r="I2019" s="5">
        <f>VLOOKUP(A2019,Population!$A$5:$L$3146,12,FALSE)*'National Throughput'!$C$14</f>
        <v>3.6560195391834123E-5</v>
      </c>
      <c r="J2019" s="118" t="s">
        <v>21802</v>
      </c>
      <c r="K2019" s="114">
        <f>'Emissions Factors'!$B$2</f>
        <v>10</v>
      </c>
      <c r="L2019" s="118" t="s">
        <v>21801</v>
      </c>
      <c r="M2019" s="118" t="s">
        <v>21802</v>
      </c>
      <c r="N2019" s="113">
        <f t="shared" si="93"/>
        <v>3.6560195391834125E-4</v>
      </c>
      <c r="O2019" s="126" t="s">
        <v>21801</v>
      </c>
      <c r="P2019" s="138">
        <f>VLOOKUP(A2019,Population!$A$5:$L$3146,12,FALSE)*'National Throughput'!$C$17</f>
        <v>79.317046695682961</v>
      </c>
      <c r="Q2019" s="118" t="s">
        <v>21806</v>
      </c>
      <c r="R2019" s="2">
        <f>'Emissions Factors'!$B$3</f>
        <v>9.9208017983194906E-5</v>
      </c>
      <c r="S2019" s="118" t="s">
        <v>21801</v>
      </c>
      <c r="T2019" s="118" t="s">
        <v>21806</v>
      </c>
      <c r="U2019" s="104">
        <f t="shared" si="94"/>
        <v>7.8688869949592247E-3</v>
      </c>
      <c r="V2019" s="126" t="s">
        <v>21801</v>
      </c>
      <c r="W2019" s="113">
        <f t="shared" si="95"/>
        <v>8.2344889488775667E-3</v>
      </c>
      <c r="X2019" s="126" t="s">
        <v>21801</v>
      </c>
    </row>
    <row r="2020" spans="1:24" x14ac:dyDescent="0.25">
      <c r="A2020" s="123" t="s">
        <v>14251</v>
      </c>
      <c r="B2020" s="123" t="s">
        <v>14089</v>
      </c>
      <c r="C2020" s="123" t="s">
        <v>278</v>
      </c>
      <c r="D2020" s="117" t="s">
        <v>22558</v>
      </c>
      <c r="E2020" s="117" t="s">
        <v>21845</v>
      </c>
      <c r="F2020" s="118" t="s">
        <v>23313</v>
      </c>
      <c r="G2020" s="126">
        <v>515</v>
      </c>
      <c r="H2020" s="120" t="s">
        <v>25927</v>
      </c>
      <c r="I2020" s="5">
        <f>VLOOKUP(A2020,Population!$A$5:$L$3146,12,FALSE)*'National Throughput'!$C$14</f>
        <v>3.1845539420060686E-5</v>
      </c>
      <c r="J2020" s="118" t="s">
        <v>21802</v>
      </c>
      <c r="K2020" s="114">
        <f>'Emissions Factors'!$B$2</f>
        <v>10</v>
      </c>
      <c r="L2020" s="118" t="s">
        <v>21801</v>
      </c>
      <c r="M2020" s="118" t="s">
        <v>21802</v>
      </c>
      <c r="N2020" s="113">
        <f t="shared" si="93"/>
        <v>3.1845539420060688E-4</v>
      </c>
      <c r="O2020" s="126" t="s">
        <v>21801</v>
      </c>
      <c r="P2020" s="138">
        <f>VLOOKUP(A2020,Population!$A$5:$L$3146,12,FALSE)*'National Throughput'!$C$17</f>
        <v>69.088638891528873</v>
      </c>
      <c r="Q2020" s="118" t="s">
        <v>21806</v>
      </c>
      <c r="R2020" s="2">
        <f>'Emissions Factors'!$B$3</f>
        <v>9.9208017983194906E-5</v>
      </c>
      <c r="S2020" s="118" t="s">
        <v>21801</v>
      </c>
      <c r="T2020" s="118" t="s">
        <v>21806</v>
      </c>
      <c r="U2020" s="104">
        <f t="shared" si="94"/>
        <v>6.8541469295852553E-3</v>
      </c>
      <c r="V2020" s="126" t="s">
        <v>21801</v>
      </c>
      <c r="W2020" s="113">
        <f t="shared" si="95"/>
        <v>7.172602323785862E-3</v>
      </c>
      <c r="X2020" s="126" t="s">
        <v>21801</v>
      </c>
    </row>
    <row r="2021" spans="1:24" x14ac:dyDescent="0.25">
      <c r="A2021" s="123" t="s">
        <v>14257</v>
      </c>
      <c r="B2021" s="123" t="s">
        <v>14089</v>
      </c>
      <c r="C2021" s="123" t="s">
        <v>287</v>
      </c>
      <c r="D2021" s="117" t="s">
        <v>22563</v>
      </c>
      <c r="E2021" s="117" t="s">
        <v>21845</v>
      </c>
      <c r="F2021" s="118" t="s">
        <v>23313</v>
      </c>
      <c r="G2021" s="126">
        <v>515</v>
      </c>
      <c r="H2021" s="120" t="s">
        <v>25928</v>
      </c>
      <c r="I2021" s="5">
        <f>VLOOKUP(A2021,Population!$A$5:$L$3146,12,FALSE)*'National Throughput'!$C$14</f>
        <v>2.9079253264549043E-5</v>
      </c>
      <c r="J2021" s="118" t="s">
        <v>21802</v>
      </c>
      <c r="K2021" s="114">
        <f>'Emissions Factors'!$B$2</f>
        <v>10</v>
      </c>
      <c r="L2021" s="118" t="s">
        <v>21801</v>
      </c>
      <c r="M2021" s="118" t="s">
        <v>21802</v>
      </c>
      <c r="N2021" s="113">
        <f t="shared" si="93"/>
        <v>2.9079253264549043E-4</v>
      </c>
      <c r="O2021" s="126" t="s">
        <v>21801</v>
      </c>
      <c r="P2021" s="138">
        <f>VLOOKUP(A2021,Population!$A$5:$L$3146,12,FALSE)*'National Throughput'!$C$17</f>
        <v>63.087203564973009</v>
      </c>
      <c r="Q2021" s="118" t="s">
        <v>21806</v>
      </c>
      <c r="R2021" s="2">
        <f>'Emissions Factors'!$B$3</f>
        <v>9.9208017983194906E-5</v>
      </c>
      <c r="S2021" s="118" t="s">
        <v>21801</v>
      </c>
      <c r="T2021" s="118" t="s">
        <v>21806</v>
      </c>
      <c r="U2021" s="104">
        <f t="shared" si="94"/>
        <v>6.2587564257833199E-3</v>
      </c>
      <c r="V2021" s="126" t="s">
        <v>21801</v>
      </c>
      <c r="W2021" s="113">
        <f t="shared" si="95"/>
        <v>6.5495489584288108E-3</v>
      </c>
      <c r="X2021" s="126" t="s">
        <v>21801</v>
      </c>
    </row>
    <row r="2022" spans="1:24" x14ac:dyDescent="0.25">
      <c r="A2022" s="123" t="s">
        <v>14263</v>
      </c>
      <c r="B2022" s="123" t="s">
        <v>14089</v>
      </c>
      <c r="C2022" s="123" t="s">
        <v>295</v>
      </c>
      <c r="D2022" s="117" t="s">
        <v>22706</v>
      </c>
      <c r="E2022" s="117" t="s">
        <v>21845</v>
      </c>
      <c r="F2022" s="118" t="s">
        <v>23313</v>
      </c>
      <c r="G2022" s="126">
        <v>515</v>
      </c>
      <c r="H2022" s="120" t="s">
        <v>25929</v>
      </c>
      <c r="I2022" s="5">
        <f>VLOOKUP(A2022,Population!$A$5:$L$3146,12,FALSE)*'National Throughput'!$C$14</f>
        <v>9.9154069386620357E-5</v>
      </c>
      <c r="J2022" s="118" t="s">
        <v>21802</v>
      </c>
      <c r="K2022" s="114">
        <f>'Emissions Factors'!$B$2</f>
        <v>10</v>
      </c>
      <c r="L2022" s="118" t="s">
        <v>21801</v>
      </c>
      <c r="M2022" s="118" t="s">
        <v>21802</v>
      </c>
      <c r="N2022" s="113">
        <f t="shared" si="93"/>
        <v>9.915406938662036E-4</v>
      </c>
      <c r="O2022" s="126" t="s">
        <v>21801</v>
      </c>
      <c r="P2022" s="138">
        <f>VLOOKUP(A2022,Population!$A$5:$L$3146,12,FALSE)*'National Throughput'!$C$17</f>
        <v>215.11394748623658</v>
      </c>
      <c r="Q2022" s="118" t="s">
        <v>21806</v>
      </c>
      <c r="R2022" s="2">
        <f>'Emissions Factors'!$B$3</f>
        <v>9.9208017983194906E-5</v>
      </c>
      <c r="S2022" s="118" t="s">
        <v>21801</v>
      </c>
      <c r="T2022" s="118" t="s">
        <v>21806</v>
      </c>
      <c r="U2022" s="104">
        <f t="shared" si="94"/>
        <v>2.1341028370650602E-2</v>
      </c>
      <c r="V2022" s="126" t="s">
        <v>21801</v>
      </c>
      <c r="W2022" s="113">
        <f t="shared" si="95"/>
        <v>2.2332569064516805E-2</v>
      </c>
      <c r="X2022" s="126" t="s">
        <v>21801</v>
      </c>
    </row>
    <row r="2023" spans="1:24" x14ac:dyDescent="0.25">
      <c r="A2023" s="123" t="s">
        <v>14268</v>
      </c>
      <c r="B2023" s="123" t="s">
        <v>14089</v>
      </c>
      <c r="C2023" s="123" t="s">
        <v>304</v>
      </c>
      <c r="D2023" s="117" t="s">
        <v>23332</v>
      </c>
      <c r="E2023" s="117" t="s">
        <v>21845</v>
      </c>
      <c r="F2023" s="118" t="s">
        <v>23313</v>
      </c>
      <c r="G2023" s="126">
        <v>515</v>
      </c>
      <c r="H2023" s="120" t="s">
        <v>25930</v>
      </c>
      <c r="I2023" s="5">
        <f>VLOOKUP(A2023,Population!$A$5:$L$3146,12,FALSE)*'National Throughput'!$C$14</f>
        <v>3.2523811506267871E-5</v>
      </c>
      <c r="J2023" s="118" t="s">
        <v>21802</v>
      </c>
      <c r="K2023" s="114">
        <f>'Emissions Factors'!$B$2</f>
        <v>10</v>
      </c>
      <c r="L2023" s="118" t="s">
        <v>21801</v>
      </c>
      <c r="M2023" s="118" t="s">
        <v>21802</v>
      </c>
      <c r="N2023" s="113">
        <f t="shared" si="93"/>
        <v>3.2523811506267872E-4</v>
      </c>
      <c r="O2023" s="126" t="s">
        <v>21801</v>
      </c>
      <c r="P2023" s="138">
        <f>VLOOKUP(A2023,Population!$A$5:$L$3146,12,FALSE)*'National Throughput'!$C$17</f>
        <v>70.560144668713249</v>
      </c>
      <c r="Q2023" s="118" t="s">
        <v>21806</v>
      </c>
      <c r="R2023" s="2">
        <f>'Emissions Factors'!$B$3</f>
        <v>9.9208017983194906E-5</v>
      </c>
      <c r="S2023" s="118" t="s">
        <v>21801</v>
      </c>
      <c r="T2023" s="118" t="s">
        <v>21806</v>
      </c>
      <c r="U2023" s="104">
        <f t="shared" si="94"/>
        <v>7.0001321011905378E-3</v>
      </c>
      <c r="V2023" s="126" t="s">
        <v>21801</v>
      </c>
      <c r="W2023" s="113">
        <f t="shared" si="95"/>
        <v>7.3253702162532162E-3</v>
      </c>
      <c r="X2023" s="126" t="s">
        <v>21801</v>
      </c>
    </row>
    <row r="2024" spans="1:24" x14ac:dyDescent="0.25">
      <c r="A2024" s="123" t="s">
        <v>14274</v>
      </c>
      <c r="B2024" s="123" t="s">
        <v>14089</v>
      </c>
      <c r="C2024" s="123" t="s">
        <v>312</v>
      </c>
      <c r="D2024" s="117" t="s">
        <v>22781</v>
      </c>
      <c r="E2024" s="117" t="s">
        <v>21845</v>
      </c>
      <c r="F2024" s="118" t="s">
        <v>23313</v>
      </c>
      <c r="G2024" s="126">
        <v>515</v>
      </c>
      <c r="H2024" s="120" t="s">
        <v>25931</v>
      </c>
      <c r="I2024" s="5">
        <f>VLOOKUP(A2024,Population!$A$5:$L$3146,12,FALSE)*'National Throughput'!$C$14</f>
        <v>1.0124208345592481E-5</v>
      </c>
      <c r="J2024" s="118" t="s">
        <v>21802</v>
      </c>
      <c r="K2024" s="114">
        <f>'Emissions Factors'!$B$2</f>
        <v>10</v>
      </c>
      <c r="L2024" s="118" t="s">
        <v>21801</v>
      </c>
      <c r="M2024" s="118" t="s">
        <v>21802</v>
      </c>
      <c r="N2024" s="113">
        <f t="shared" si="93"/>
        <v>1.0124208345592481E-4</v>
      </c>
      <c r="O2024" s="126" t="s">
        <v>21801</v>
      </c>
      <c r="P2024" s="138">
        <f>VLOOKUP(A2024,Population!$A$5:$L$3146,12,FALSE)*'National Throughput'!$C$17</f>
        <v>21.964387703560806</v>
      </c>
      <c r="Q2024" s="118" t="s">
        <v>21806</v>
      </c>
      <c r="R2024" s="2">
        <f>'Emissions Factors'!$B$3</f>
        <v>9.9208017983194906E-5</v>
      </c>
      <c r="S2024" s="118" t="s">
        <v>21801</v>
      </c>
      <c r="T2024" s="118" t="s">
        <v>21806</v>
      </c>
      <c r="U2024" s="104">
        <f t="shared" si="94"/>
        <v>2.1790433702847255E-3</v>
      </c>
      <c r="V2024" s="126" t="s">
        <v>21801</v>
      </c>
      <c r="W2024" s="113">
        <f t="shared" si="95"/>
        <v>2.2802854537406505E-3</v>
      </c>
      <c r="X2024" s="126" t="s">
        <v>21801</v>
      </c>
    </row>
    <row r="2025" spans="1:24" x14ac:dyDescent="0.25">
      <c r="A2025" s="123" t="s">
        <v>14279</v>
      </c>
      <c r="B2025" s="123" t="s">
        <v>14089</v>
      </c>
      <c r="C2025" s="123" t="s">
        <v>320</v>
      </c>
      <c r="D2025" s="117" t="s">
        <v>23333</v>
      </c>
      <c r="E2025" s="117" t="s">
        <v>21845</v>
      </c>
      <c r="F2025" s="118" t="s">
        <v>23313</v>
      </c>
      <c r="G2025" s="126">
        <v>515</v>
      </c>
      <c r="H2025" s="120" t="s">
        <v>25932</v>
      </c>
      <c r="I2025" s="5">
        <f>VLOOKUP(A2025,Population!$A$5:$L$3146,12,FALSE)*'National Throughput'!$C$14</f>
        <v>6.150996860212181E-6</v>
      </c>
      <c r="J2025" s="118" t="s">
        <v>21802</v>
      </c>
      <c r="K2025" s="114">
        <f>'Emissions Factors'!$B$2</f>
        <v>10</v>
      </c>
      <c r="L2025" s="118" t="s">
        <v>21801</v>
      </c>
      <c r="M2025" s="118" t="s">
        <v>21802</v>
      </c>
      <c r="N2025" s="113">
        <f t="shared" si="93"/>
        <v>6.1509968602121805E-5</v>
      </c>
      <c r="O2025" s="126" t="s">
        <v>21801</v>
      </c>
      <c r="P2025" s="138">
        <f>VLOOKUP(A2025,Population!$A$5:$L$3146,12,FALSE)*'National Throughput'!$C$17</f>
        <v>13.34453768525041</v>
      </c>
      <c r="Q2025" s="118" t="s">
        <v>21806</v>
      </c>
      <c r="R2025" s="2">
        <f>'Emissions Factors'!$B$3</f>
        <v>9.9208017983194906E-5</v>
      </c>
      <c r="S2025" s="118" t="s">
        <v>21801</v>
      </c>
      <c r="T2025" s="118" t="s">
        <v>21806</v>
      </c>
      <c r="U2025" s="104">
        <f t="shared" si="94"/>
        <v>1.3238851346557448E-3</v>
      </c>
      <c r="V2025" s="126" t="s">
        <v>21801</v>
      </c>
      <c r="W2025" s="113">
        <f t="shared" si="95"/>
        <v>1.3853951032578667E-3</v>
      </c>
      <c r="X2025" s="126" t="s">
        <v>21801</v>
      </c>
    </row>
    <row r="2026" spans="1:24" x14ac:dyDescent="0.25">
      <c r="A2026" s="123" t="s">
        <v>14284</v>
      </c>
      <c r="B2026" s="123" t="s">
        <v>14089</v>
      </c>
      <c r="C2026" s="123" t="s">
        <v>328</v>
      </c>
      <c r="D2026" s="117" t="s">
        <v>23334</v>
      </c>
      <c r="E2026" s="117" t="s">
        <v>21845</v>
      </c>
      <c r="F2026" s="118" t="s">
        <v>23313</v>
      </c>
      <c r="G2026" s="126">
        <v>515</v>
      </c>
      <c r="H2026" s="120" t="s">
        <v>25933</v>
      </c>
      <c r="I2026" s="5">
        <f>VLOOKUP(A2026,Population!$A$5:$L$3146,12,FALSE)*'National Throughput'!$C$14</f>
        <v>2.3699624659239151E-5</v>
      </c>
      <c r="J2026" s="118" t="s">
        <v>21802</v>
      </c>
      <c r="K2026" s="114">
        <f>'Emissions Factors'!$B$2</f>
        <v>10</v>
      </c>
      <c r="L2026" s="118" t="s">
        <v>21801</v>
      </c>
      <c r="M2026" s="118" t="s">
        <v>21802</v>
      </c>
      <c r="N2026" s="113">
        <f t="shared" si="93"/>
        <v>2.369962465923915E-4</v>
      </c>
      <c r="O2026" s="126" t="s">
        <v>21801</v>
      </c>
      <c r="P2026" s="138">
        <f>VLOOKUP(A2026,Population!$A$5:$L$3146,12,FALSE)*'National Throughput'!$C$17</f>
        <v>51.416143038089146</v>
      </c>
      <c r="Q2026" s="118" t="s">
        <v>21806</v>
      </c>
      <c r="R2026" s="2">
        <f>'Emissions Factors'!$B$3</f>
        <v>9.9208017983194906E-5</v>
      </c>
      <c r="S2026" s="118" t="s">
        <v>21801</v>
      </c>
      <c r="T2026" s="118" t="s">
        <v>21806</v>
      </c>
      <c r="U2026" s="104">
        <f t="shared" si="94"/>
        <v>5.1008936431492695E-3</v>
      </c>
      <c r="V2026" s="126" t="s">
        <v>21801</v>
      </c>
      <c r="W2026" s="113">
        <f t="shared" si="95"/>
        <v>5.3378898897416607E-3</v>
      </c>
      <c r="X2026" s="126" t="s">
        <v>21801</v>
      </c>
    </row>
    <row r="2027" spans="1:24" x14ac:dyDescent="0.25">
      <c r="A2027" s="123" t="s">
        <v>14289</v>
      </c>
      <c r="B2027" s="123" t="s">
        <v>14089</v>
      </c>
      <c r="C2027" s="123" t="s">
        <v>336</v>
      </c>
      <c r="D2027" s="117" t="s">
        <v>22454</v>
      </c>
      <c r="E2027" s="117" t="s">
        <v>21845</v>
      </c>
      <c r="F2027" s="118" t="s">
        <v>23313</v>
      </c>
      <c r="G2027" s="126">
        <v>515</v>
      </c>
      <c r="H2027" s="120" t="s">
        <v>25934</v>
      </c>
      <c r="I2027" s="5">
        <f>VLOOKUP(A2027,Population!$A$5:$L$3146,12,FALSE)*'National Throughput'!$C$14</f>
        <v>1.4642697390472671E-5</v>
      </c>
      <c r="J2027" s="118" t="s">
        <v>21802</v>
      </c>
      <c r="K2027" s="114">
        <f>'Emissions Factors'!$B$2</f>
        <v>10</v>
      </c>
      <c r="L2027" s="118" t="s">
        <v>21801</v>
      </c>
      <c r="M2027" s="118" t="s">
        <v>21802</v>
      </c>
      <c r="N2027" s="113">
        <f t="shared" si="93"/>
        <v>1.464269739047267E-4</v>
      </c>
      <c r="O2027" s="126" t="s">
        <v>21801</v>
      </c>
      <c r="P2027" s="138">
        <f>VLOOKUP(A2027,Population!$A$5:$L$3146,12,FALSE)*'National Throughput'!$C$17</f>
        <v>31.76721295450962</v>
      </c>
      <c r="Q2027" s="118" t="s">
        <v>21806</v>
      </c>
      <c r="R2027" s="2">
        <f>'Emissions Factors'!$B$3</f>
        <v>9.9208017983194906E-5</v>
      </c>
      <c r="S2027" s="118" t="s">
        <v>21801</v>
      </c>
      <c r="T2027" s="118" t="s">
        <v>21806</v>
      </c>
      <c r="U2027" s="104">
        <f t="shared" si="94"/>
        <v>3.1515622340669725E-3</v>
      </c>
      <c r="V2027" s="126" t="s">
        <v>21801</v>
      </c>
      <c r="W2027" s="113">
        <f t="shared" si="95"/>
        <v>3.2979892079716992E-3</v>
      </c>
      <c r="X2027" s="126" t="s">
        <v>21801</v>
      </c>
    </row>
    <row r="2028" spans="1:24" x14ac:dyDescent="0.25">
      <c r="A2028" s="123" t="s">
        <v>14296</v>
      </c>
      <c r="B2028" s="123" t="s">
        <v>14089</v>
      </c>
      <c r="C2028" s="123" t="s">
        <v>344</v>
      </c>
      <c r="D2028" s="117" t="s">
        <v>22988</v>
      </c>
      <c r="E2028" s="117" t="s">
        <v>21845</v>
      </c>
      <c r="F2028" s="118" t="s">
        <v>23313</v>
      </c>
      <c r="G2028" s="126">
        <v>515</v>
      </c>
      <c r="H2028" s="120" t="s">
        <v>25935</v>
      </c>
      <c r="I2028" s="5">
        <f>VLOOKUP(A2028,Population!$A$5:$L$3146,12,FALSE)*'National Throughput'!$C$14</f>
        <v>3.8448717671077651E-5</v>
      </c>
      <c r="J2028" s="118" t="s">
        <v>21802</v>
      </c>
      <c r="K2028" s="114">
        <f>'Emissions Factors'!$B$2</f>
        <v>10</v>
      </c>
      <c r="L2028" s="118" t="s">
        <v>21801</v>
      </c>
      <c r="M2028" s="118" t="s">
        <v>21802</v>
      </c>
      <c r="N2028" s="113">
        <f t="shared" si="93"/>
        <v>3.8448717671077653E-4</v>
      </c>
      <c r="O2028" s="126" t="s">
        <v>21801</v>
      </c>
      <c r="P2028" s="138">
        <f>VLOOKUP(A2028,Population!$A$5:$L$3146,12,FALSE)*'National Throughput'!$C$17</f>
        <v>83.414180428235525</v>
      </c>
      <c r="Q2028" s="118" t="s">
        <v>21806</v>
      </c>
      <c r="R2028" s="2">
        <f>'Emissions Factors'!$B$3</f>
        <v>9.9208017983194906E-5</v>
      </c>
      <c r="S2028" s="118" t="s">
        <v>21801</v>
      </c>
      <c r="T2028" s="118" t="s">
        <v>21806</v>
      </c>
      <c r="U2028" s="104">
        <f t="shared" si="94"/>
        <v>8.2753555119778541E-3</v>
      </c>
      <c r="V2028" s="126" t="s">
        <v>21801</v>
      </c>
      <c r="W2028" s="113">
        <f t="shared" si="95"/>
        <v>8.6598426886886314E-3</v>
      </c>
      <c r="X2028" s="126" t="s">
        <v>21801</v>
      </c>
    </row>
    <row r="2029" spans="1:24" x14ac:dyDescent="0.25">
      <c r="A2029" s="123" t="s">
        <v>14303</v>
      </c>
      <c r="B2029" s="123" t="s">
        <v>14089</v>
      </c>
      <c r="C2029" s="123" t="s">
        <v>353</v>
      </c>
      <c r="D2029" s="117" t="s">
        <v>23335</v>
      </c>
      <c r="E2029" s="117" t="s">
        <v>21845</v>
      </c>
      <c r="F2029" s="118" t="s">
        <v>23313</v>
      </c>
      <c r="G2029" s="126">
        <v>515</v>
      </c>
      <c r="H2029" s="120" t="s">
        <v>25936</v>
      </c>
      <c r="I2029" s="5">
        <f>VLOOKUP(A2029,Population!$A$5:$L$3146,12,FALSE)*'National Throughput'!$C$14</f>
        <v>1.8107204811197588E-5</v>
      </c>
      <c r="J2029" s="118" t="s">
        <v>21802</v>
      </c>
      <c r="K2029" s="114">
        <f>'Emissions Factors'!$B$2</f>
        <v>10</v>
      </c>
      <c r="L2029" s="118" t="s">
        <v>21801</v>
      </c>
      <c r="M2029" s="118" t="s">
        <v>21802</v>
      </c>
      <c r="N2029" s="113">
        <f t="shared" si="93"/>
        <v>1.8107204811197589E-4</v>
      </c>
      <c r="O2029" s="126" t="s">
        <v>21801</v>
      </c>
      <c r="P2029" s="138">
        <f>VLOOKUP(A2029,Population!$A$5:$L$3146,12,FALSE)*'National Throughput'!$C$17</f>
        <v>39.283433639931751</v>
      </c>
      <c r="Q2029" s="118" t="s">
        <v>21806</v>
      </c>
      <c r="R2029" s="2">
        <f>'Emissions Factors'!$B$3</f>
        <v>9.9208017983194906E-5</v>
      </c>
      <c r="S2029" s="118" t="s">
        <v>21801</v>
      </c>
      <c r="T2029" s="118" t="s">
        <v>21806</v>
      </c>
      <c r="U2029" s="104">
        <f t="shared" si="94"/>
        <v>3.8972315909919929E-3</v>
      </c>
      <c r="V2029" s="126" t="s">
        <v>21801</v>
      </c>
      <c r="W2029" s="113">
        <f t="shared" si="95"/>
        <v>4.0783036391039687E-3</v>
      </c>
      <c r="X2029" s="126" t="s">
        <v>21801</v>
      </c>
    </row>
    <row r="2030" spans="1:24" x14ac:dyDescent="0.25">
      <c r="A2030" s="123" t="s">
        <v>14308</v>
      </c>
      <c r="B2030" s="123" t="s">
        <v>14089</v>
      </c>
      <c r="C2030" s="123" t="s">
        <v>362</v>
      </c>
      <c r="D2030" s="117" t="s">
        <v>22991</v>
      </c>
      <c r="E2030" s="117" t="s">
        <v>21845</v>
      </c>
      <c r="F2030" s="118" t="s">
        <v>23313</v>
      </c>
      <c r="G2030" s="126">
        <v>515</v>
      </c>
      <c r="H2030" s="120" t="s">
        <v>25937</v>
      </c>
      <c r="I2030" s="5">
        <f>VLOOKUP(A2030,Population!$A$5:$L$3146,12,FALSE)*'National Throughput'!$C$14</f>
        <v>8.6014210147940075E-6</v>
      </c>
      <c r="J2030" s="118" t="s">
        <v>21802</v>
      </c>
      <c r="K2030" s="114">
        <f>'Emissions Factors'!$B$2</f>
        <v>10</v>
      </c>
      <c r="L2030" s="118" t="s">
        <v>21801</v>
      </c>
      <c r="M2030" s="118" t="s">
        <v>21802</v>
      </c>
      <c r="N2030" s="113">
        <f t="shared" si="93"/>
        <v>8.6014210147940072E-5</v>
      </c>
      <c r="O2030" s="126" t="s">
        <v>21801</v>
      </c>
      <c r="P2030" s="138">
        <f>VLOOKUP(A2030,Population!$A$5:$L$3146,12,FALSE)*'National Throughput'!$C$17</f>
        <v>18.660712968509628</v>
      </c>
      <c r="Q2030" s="118" t="s">
        <v>21806</v>
      </c>
      <c r="R2030" s="2">
        <f>'Emissions Factors'!$B$3</f>
        <v>9.9208017983194906E-5</v>
      </c>
      <c r="S2030" s="118" t="s">
        <v>21801</v>
      </c>
      <c r="T2030" s="118" t="s">
        <v>21806</v>
      </c>
      <c r="U2030" s="104">
        <f t="shared" si="94"/>
        <v>1.8512923477591416E-3</v>
      </c>
      <c r="V2030" s="126" t="s">
        <v>21801</v>
      </c>
      <c r="W2030" s="113">
        <f t="shared" si="95"/>
        <v>1.9373065579070816E-3</v>
      </c>
      <c r="X2030" s="126" t="s">
        <v>21801</v>
      </c>
    </row>
    <row r="2031" spans="1:24" x14ac:dyDescent="0.25">
      <c r="A2031" s="123" t="s">
        <v>14315</v>
      </c>
      <c r="B2031" s="123" t="s">
        <v>14089</v>
      </c>
      <c r="C2031" s="123" t="s">
        <v>370</v>
      </c>
      <c r="D2031" s="117" t="s">
        <v>22568</v>
      </c>
      <c r="E2031" s="117" t="s">
        <v>21845</v>
      </c>
      <c r="F2031" s="118" t="s">
        <v>23313</v>
      </c>
      <c r="G2031" s="126">
        <v>515</v>
      </c>
      <c r="H2031" s="120" t="s">
        <v>25938</v>
      </c>
      <c r="I2031" s="5">
        <f>VLOOKUP(A2031,Population!$A$5:$L$3146,12,FALSE)*'National Throughput'!$C$14</f>
        <v>5.4634151571354892E-5</v>
      </c>
      <c r="J2031" s="118" t="s">
        <v>21802</v>
      </c>
      <c r="K2031" s="114">
        <f>'Emissions Factors'!$B$2</f>
        <v>10</v>
      </c>
      <c r="L2031" s="118" t="s">
        <v>21801</v>
      </c>
      <c r="M2031" s="118" t="s">
        <v>21802</v>
      </c>
      <c r="N2031" s="113">
        <f t="shared" si="93"/>
        <v>5.463415157135489E-4</v>
      </c>
      <c r="O2031" s="126" t="s">
        <v>21801</v>
      </c>
      <c r="P2031" s="138">
        <f>VLOOKUP(A2031,Population!$A$5:$L$3146,12,FALSE)*'National Throughput'!$C$17</f>
        <v>118.52834769947823</v>
      </c>
      <c r="Q2031" s="118" t="s">
        <v>21806</v>
      </c>
      <c r="R2031" s="2">
        <f>'Emissions Factors'!$B$3</f>
        <v>9.9208017983194906E-5</v>
      </c>
      <c r="S2031" s="118" t="s">
        <v>21801</v>
      </c>
      <c r="T2031" s="118" t="s">
        <v>21806</v>
      </c>
      <c r="U2031" s="104">
        <f t="shared" si="94"/>
        <v>1.1758962450088215E-2</v>
      </c>
      <c r="V2031" s="126" t="s">
        <v>21801</v>
      </c>
      <c r="W2031" s="113">
        <f t="shared" si="95"/>
        <v>1.2305303965801763E-2</v>
      </c>
      <c r="X2031" s="126" t="s">
        <v>21801</v>
      </c>
    </row>
    <row r="2032" spans="1:24" x14ac:dyDescent="0.25">
      <c r="A2032" s="123" t="s">
        <v>14320</v>
      </c>
      <c r="B2032" s="123" t="s">
        <v>14089</v>
      </c>
      <c r="C2032" s="123" t="s">
        <v>378</v>
      </c>
      <c r="D2032" s="117" t="s">
        <v>23336</v>
      </c>
      <c r="E2032" s="117" t="s">
        <v>21845</v>
      </c>
      <c r="F2032" s="118" t="s">
        <v>23313</v>
      </c>
      <c r="G2032" s="126">
        <v>515</v>
      </c>
      <c r="H2032" s="120" t="s">
        <v>25939</v>
      </c>
      <c r="I2032" s="5">
        <f>VLOOKUP(A2032,Population!$A$5:$L$3146,12,FALSE)*'National Throughput'!$C$14</f>
        <v>4.8596200058843908E-5</v>
      </c>
      <c r="J2032" s="118" t="s">
        <v>21802</v>
      </c>
      <c r="K2032" s="114">
        <f>'Emissions Factors'!$B$2</f>
        <v>10</v>
      </c>
      <c r="L2032" s="118" t="s">
        <v>21801</v>
      </c>
      <c r="M2032" s="118" t="s">
        <v>21802</v>
      </c>
      <c r="N2032" s="113">
        <f t="shared" si="93"/>
        <v>4.8596200058843907E-4</v>
      </c>
      <c r="O2032" s="126" t="s">
        <v>21801</v>
      </c>
      <c r="P2032" s="138">
        <f>VLOOKUP(A2032,Population!$A$5:$L$3146,12,FALSE)*'National Throughput'!$C$17</f>
        <v>105.42906097709188</v>
      </c>
      <c r="Q2032" s="118" t="s">
        <v>21806</v>
      </c>
      <c r="R2032" s="2">
        <f>'Emissions Factors'!$B$3</f>
        <v>9.9208017983194906E-5</v>
      </c>
      <c r="S2032" s="118" t="s">
        <v>21801</v>
      </c>
      <c r="T2032" s="118" t="s">
        <v>21806</v>
      </c>
      <c r="U2032" s="104">
        <f t="shared" si="94"/>
        <v>1.0459408177366684E-2</v>
      </c>
      <c r="V2032" s="126" t="s">
        <v>21801</v>
      </c>
      <c r="W2032" s="113">
        <f t="shared" si="95"/>
        <v>1.0945370177955122E-2</v>
      </c>
      <c r="X2032" s="126" t="s">
        <v>21801</v>
      </c>
    </row>
    <row r="2033" spans="1:24" x14ac:dyDescent="0.25">
      <c r="A2033" s="123" t="s">
        <v>14326</v>
      </c>
      <c r="B2033" s="123" t="s">
        <v>14089</v>
      </c>
      <c r="C2033" s="123" t="s">
        <v>386</v>
      </c>
      <c r="D2033" s="117" t="s">
        <v>23337</v>
      </c>
      <c r="E2033" s="117" t="s">
        <v>21845</v>
      </c>
      <c r="F2033" s="118" t="s">
        <v>23313</v>
      </c>
      <c r="G2033" s="126">
        <v>515</v>
      </c>
      <c r="H2033" s="120" t="s">
        <v>25940</v>
      </c>
      <c r="I2033" s="5">
        <f>VLOOKUP(A2033,Population!$A$5:$L$3146,12,FALSE)*'National Throughput'!$C$14</f>
        <v>1.3070037112158963E-5</v>
      </c>
      <c r="J2033" s="118" t="s">
        <v>21802</v>
      </c>
      <c r="K2033" s="114">
        <f>'Emissions Factors'!$B$2</f>
        <v>10</v>
      </c>
      <c r="L2033" s="118" t="s">
        <v>21801</v>
      </c>
      <c r="M2033" s="118" t="s">
        <v>21802</v>
      </c>
      <c r="N2033" s="113">
        <f t="shared" si="93"/>
        <v>1.3070037112158963E-4</v>
      </c>
      <c r="O2033" s="126" t="s">
        <v>21801</v>
      </c>
      <c r="P2033" s="138">
        <f>VLOOKUP(A2033,Population!$A$5:$L$3146,12,FALSE)*'National Throughput'!$C$17</f>
        <v>28.355339265253704</v>
      </c>
      <c r="Q2033" s="118" t="s">
        <v>21806</v>
      </c>
      <c r="R2033" s="2">
        <f>'Emissions Factors'!$B$3</f>
        <v>9.9208017983194906E-5</v>
      </c>
      <c r="S2033" s="118" t="s">
        <v>21801</v>
      </c>
      <c r="T2033" s="118" t="s">
        <v>21806</v>
      </c>
      <c r="U2033" s="104">
        <f t="shared" si="94"/>
        <v>2.8130770077468819E-3</v>
      </c>
      <c r="V2033" s="126" t="s">
        <v>21801</v>
      </c>
      <c r="W2033" s="113">
        <f t="shared" si="95"/>
        <v>2.9437773788684716E-3</v>
      </c>
      <c r="X2033" s="126" t="s">
        <v>21801</v>
      </c>
    </row>
    <row r="2034" spans="1:24" x14ac:dyDescent="0.25">
      <c r="A2034" s="123" t="s">
        <v>14333</v>
      </c>
      <c r="B2034" s="123" t="s">
        <v>14089</v>
      </c>
      <c r="C2034" s="123" t="s">
        <v>395</v>
      </c>
      <c r="D2034" s="117" t="s">
        <v>22725</v>
      </c>
      <c r="E2034" s="117" t="s">
        <v>21845</v>
      </c>
      <c r="F2034" s="118" t="s">
        <v>23313</v>
      </c>
      <c r="G2034" s="126">
        <v>515</v>
      </c>
      <c r="H2034" s="120" t="s">
        <v>25941</v>
      </c>
      <c r="I2034" s="5">
        <f>VLOOKUP(A2034,Population!$A$5:$L$3146,12,FALSE)*'National Throughput'!$C$14</f>
        <v>4.4087685603466765E-6</v>
      </c>
      <c r="J2034" s="118" t="s">
        <v>21802</v>
      </c>
      <c r="K2034" s="114">
        <f>'Emissions Factors'!$B$2</f>
        <v>10</v>
      </c>
      <c r="L2034" s="118" t="s">
        <v>21801</v>
      </c>
      <c r="M2034" s="118" t="s">
        <v>21802</v>
      </c>
      <c r="N2034" s="113">
        <f t="shared" si="93"/>
        <v>4.4087685603466767E-5</v>
      </c>
      <c r="O2034" s="126" t="s">
        <v>21801</v>
      </c>
      <c r="P2034" s="138">
        <f>VLOOKUP(A2034,Population!$A$5:$L$3146,12,FALSE)*'National Throughput'!$C$17</f>
        <v>9.5647875516983998</v>
      </c>
      <c r="Q2034" s="118" t="s">
        <v>21806</v>
      </c>
      <c r="R2034" s="2">
        <f>'Emissions Factors'!$B$3</f>
        <v>9.9208017983194906E-5</v>
      </c>
      <c r="S2034" s="118" t="s">
        <v>21801</v>
      </c>
      <c r="T2034" s="118" t="s">
        <v>21806</v>
      </c>
      <c r="U2034" s="104">
        <f t="shared" si="94"/>
        <v>9.4890361543433367E-4</v>
      </c>
      <c r="V2034" s="126" t="s">
        <v>21801</v>
      </c>
      <c r="W2034" s="113">
        <f t="shared" si="95"/>
        <v>9.9299130103780052E-4</v>
      </c>
      <c r="X2034" s="126" t="s">
        <v>21801</v>
      </c>
    </row>
    <row r="2035" spans="1:24" x14ac:dyDescent="0.25">
      <c r="A2035" s="123" t="s">
        <v>14338</v>
      </c>
      <c r="B2035" s="123" t="s">
        <v>14089</v>
      </c>
      <c r="C2035" s="123" t="s">
        <v>403</v>
      </c>
      <c r="D2035" s="117" t="s">
        <v>22664</v>
      </c>
      <c r="E2035" s="117" t="s">
        <v>21845</v>
      </c>
      <c r="F2035" s="118" t="s">
        <v>23313</v>
      </c>
      <c r="G2035" s="126">
        <v>515</v>
      </c>
      <c r="H2035" s="120" t="s">
        <v>25942</v>
      </c>
      <c r="I2035" s="5">
        <f>VLOOKUP(A2035,Population!$A$5:$L$3146,12,FALSE)*'National Throughput'!$C$14</f>
        <v>1.4702544927490952E-5</v>
      </c>
      <c r="J2035" s="118" t="s">
        <v>21802</v>
      </c>
      <c r="K2035" s="114">
        <f>'Emissions Factors'!$B$2</f>
        <v>10</v>
      </c>
      <c r="L2035" s="118" t="s">
        <v>21801</v>
      </c>
      <c r="M2035" s="118" t="s">
        <v>21802</v>
      </c>
      <c r="N2035" s="113">
        <f t="shared" si="93"/>
        <v>1.4702544927490952E-4</v>
      </c>
      <c r="O2035" s="126" t="s">
        <v>21801</v>
      </c>
      <c r="P2035" s="138">
        <f>VLOOKUP(A2035,Population!$A$5:$L$3146,12,FALSE)*'National Throughput'!$C$17</f>
        <v>31.897051699555302</v>
      </c>
      <c r="Q2035" s="118" t="s">
        <v>21806</v>
      </c>
      <c r="R2035" s="2">
        <f>'Emissions Factors'!$B$3</f>
        <v>9.9208017983194906E-5</v>
      </c>
      <c r="S2035" s="118" t="s">
        <v>21801</v>
      </c>
      <c r="T2035" s="118" t="s">
        <v>21806</v>
      </c>
      <c r="U2035" s="104">
        <f t="shared" si="94"/>
        <v>3.1644432786203801E-3</v>
      </c>
      <c r="V2035" s="126" t="s">
        <v>21801</v>
      </c>
      <c r="W2035" s="113">
        <f t="shared" si="95"/>
        <v>3.3114687278952898E-3</v>
      </c>
      <c r="X2035" s="126" t="s">
        <v>21801</v>
      </c>
    </row>
    <row r="2036" spans="1:24" x14ac:dyDescent="0.25">
      <c r="A2036" s="123" t="s">
        <v>14345</v>
      </c>
      <c r="B2036" s="123" t="s">
        <v>14089</v>
      </c>
      <c r="C2036" s="123" t="s">
        <v>411</v>
      </c>
      <c r="D2036" s="117" t="s">
        <v>23338</v>
      </c>
      <c r="E2036" s="117" t="s">
        <v>21845</v>
      </c>
      <c r="F2036" s="118" t="s">
        <v>23313</v>
      </c>
      <c r="G2036" s="126">
        <v>515</v>
      </c>
      <c r="H2036" s="120" t="s">
        <v>25943</v>
      </c>
      <c r="I2036" s="5">
        <f>VLOOKUP(A2036,Population!$A$5:$L$3146,12,FALSE)*'National Throughput'!$C$14</f>
        <v>2.5435203232769285E-6</v>
      </c>
      <c r="J2036" s="118" t="s">
        <v>21802</v>
      </c>
      <c r="K2036" s="114">
        <f>'Emissions Factors'!$B$2</f>
        <v>10</v>
      </c>
      <c r="L2036" s="118" t="s">
        <v>21801</v>
      </c>
      <c r="M2036" s="118" t="s">
        <v>21802</v>
      </c>
      <c r="N2036" s="113">
        <f t="shared" si="93"/>
        <v>2.5435203232769287E-5</v>
      </c>
      <c r="O2036" s="126" t="s">
        <v>21801</v>
      </c>
      <c r="P2036" s="138">
        <f>VLOOKUP(A2036,Population!$A$5:$L$3146,12,FALSE)*'National Throughput'!$C$17</f>
        <v>5.5181466644413852</v>
      </c>
      <c r="Q2036" s="118" t="s">
        <v>21806</v>
      </c>
      <c r="R2036" s="2">
        <f>'Emissions Factors'!$B$3</f>
        <v>9.9208017983194906E-5</v>
      </c>
      <c r="S2036" s="118" t="s">
        <v>21801</v>
      </c>
      <c r="T2036" s="118" t="s">
        <v>21806</v>
      </c>
      <c r="U2036" s="104">
        <f t="shared" si="94"/>
        <v>5.474443935198079E-4</v>
      </c>
      <c r="V2036" s="126" t="s">
        <v>21801</v>
      </c>
      <c r="W2036" s="113">
        <f t="shared" si="95"/>
        <v>5.7287959675257714E-4</v>
      </c>
      <c r="X2036" s="126" t="s">
        <v>21801</v>
      </c>
    </row>
    <row r="2037" spans="1:24" x14ac:dyDescent="0.25">
      <c r="A2037" s="123" t="s">
        <v>14351</v>
      </c>
      <c r="B2037" s="123" t="s">
        <v>14089</v>
      </c>
      <c r="C2037" s="123" t="s">
        <v>420</v>
      </c>
      <c r="D2037" s="117" t="s">
        <v>22572</v>
      </c>
      <c r="E2037" s="117" t="s">
        <v>21845</v>
      </c>
      <c r="F2037" s="118" t="s">
        <v>23313</v>
      </c>
      <c r="G2037" s="126">
        <v>515</v>
      </c>
      <c r="H2037" s="120" t="s">
        <v>25944</v>
      </c>
      <c r="I2037" s="5">
        <f>VLOOKUP(A2037,Population!$A$5:$L$3146,12,FALSE)*'National Throughput'!$C$14</f>
        <v>1.009827441288456E-4</v>
      </c>
      <c r="J2037" s="118" t="s">
        <v>21802</v>
      </c>
      <c r="K2037" s="114">
        <f>'Emissions Factors'!$B$2</f>
        <v>10</v>
      </c>
      <c r="L2037" s="118" t="s">
        <v>21801</v>
      </c>
      <c r="M2037" s="118" t="s">
        <v>21802</v>
      </c>
      <c r="N2037" s="113">
        <f t="shared" si="93"/>
        <v>1.0098274412884559E-3</v>
      </c>
      <c r="O2037" s="126" t="s">
        <v>21801</v>
      </c>
      <c r="P2037" s="138">
        <f>VLOOKUP(A2037,Population!$A$5:$L$3146,12,FALSE)*'National Throughput'!$C$17</f>
        <v>219.08124247374346</v>
      </c>
      <c r="Q2037" s="118" t="s">
        <v>21806</v>
      </c>
      <c r="R2037" s="2">
        <f>'Emissions Factors'!$B$3</f>
        <v>9.9208017983194906E-5</v>
      </c>
      <c r="S2037" s="118" t="s">
        <v>21801</v>
      </c>
      <c r="T2037" s="118" t="s">
        <v>21806</v>
      </c>
      <c r="U2037" s="104">
        <f t="shared" si="94"/>
        <v>2.1734615843115826E-2</v>
      </c>
      <c r="V2037" s="126" t="s">
        <v>21801</v>
      </c>
      <c r="W2037" s="113">
        <f t="shared" si="95"/>
        <v>2.2744443284404281E-2</v>
      </c>
      <c r="X2037" s="126" t="s">
        <v>21801</v>
      </c>
    </row>
    <row r="2038" spans="1:24" x14ac:dyDescent="0.25">
      <c r="A2038" s="123" t="s">
        <v>14357</v>
      </c>
      <c r="B2038" s="123" t="s">
        <v>14089</v>
      </c>
      <c r="C2038" s="123" t="s">
        <v>428</v>
      </c>
      <c r="D2038" s="117" t="s">
        <v>22998</v>
      </c>
      <c r="E2038" s="117" t="s">
        <v>21845</v>
      </c>
      <c r="F2038" s="118" t="s">
        <v>23313</v>
      </c>
      <c r="G2038" s="126">
        <v>515</v>
      </c>
      <c r="H2038" s="120" t="s">
        <v>25945</v>
      </c>
      <c r="I2038" s="5">
        <f>VLOOKUP(A2038,Population!$A$5:$L$3146,12,FALSE)*'National Throughput'!$C$14</f>
        <v>6.5001074928188186E-6</v>
      </c>
      <c r="J2038" s="118" t="s">
        <v>21802</v>
      </c>
      <c r="K2038" s="114">
        <f>'Emissions Factors'!$B$2</f>
        <v>10</v>
      </c>
      <c r="L2038" s="118" t="s">
        <v>21801</v>
      </c>
      <c r="M2038" s="118" t="s">
        <v>21802</v>
      </c>
      <c r="N2038" s="113">
        <f t="shared" si="93"/>
        <v>6.5001074928188189E-5</v>
      </c>
      <c r="O2038" s="126" t="s">
        <v>21801</v>
      </c>
      <c r="P2038" s="138">
        <f>VLOOKUP(A2038,Population!$A$5:$L$3146,12,FALSE)*'National Throughput'!$C$17</f>
        <v>14.101930364683541</v>
      </c>
      <c r="Q2038" s="118" t="s">
        <v>21806</v>
      </c>
      <c r="R2038" s="2">
        <f>'Emissions Factors'!$B$3</f>
        <v>9.9208017983194906E-5</v>
      </c>
      <c r="S2038" s="118" t="s">
        <v>21801</v>
      </c>
      <c r="T2038" s="118" t="s">
        <v>21806</v>
      </c>
      <c r="U2038" s="104">
        <f t="shared" si="94"/>
        <v>1.3990245612172871E-3</v>
      </c>
      <c r="V2038" s="126" t="s">
        <v>21801</v>
      </c>
      <c r="W2038" s="113">
        <f t="shared" si="95"/>
        <v>1.4640256361454751E-3</v>
      </c>
      <c r="X2038" s="126" t="s">
        <v>21801</v>
      </c>
    </row>
    <row r="2039" spans="1:24" x14ac:dyDescent="0.25">
      <c r="A2039" s="123" t="s">
        <v>14362</v>
      </c>
      <c r="B2039" s="123" t="s">
        <v>14089</v>
      </c>
      <c r="C2039" s="123" t="s">
        <v>437</v>
      </c>
      <c r="D2039" s="117" t="s">
        <v>23339</v>
      </c>
      <c r="E2039" s="117" t="s">
        <v>21845</v>
      </c>
      <c r="F2039" s="118" t="s">
        <v>23313</v>
      </c>
      <c r="G2039" s="126">
        <v>515</v>
      </c>
      <c r="H2039" s="120" t="s">
        <v>25946</v>
      </c>
      <c r="I2039" s="5">
        <f>VLOOKUP(A2039,Population!$A$5:$L$3146,12,FALSE)*'National Throughput'!$C$14</f>
        <v>7.0251033869958462E-5</v>
      </c>
      <c r="J2039" s="118" t="s">
        <v>21802</v>
      </c>
      <c r="K2039" s="114">
        <f>'Emissions Factors'!$B$2</f>
        <v>10</v>
      </c>
      <c r="L2039" s="118" t="s">
        <v>21801</v>
      </c>
      <c r="M2039" s="118" t="s">
        <v>21802</v>
      </c>
      <c r="N2039" s="113">
        <f t="shared" si="93"/>
        <v>7.0251033869958459E-4</v>
      </c>
      <c r="O2039" s="126" t="s">
        <v>21801</v>
      </c>
      <c r="P2039" s="138">
        <f>VLOOKUP(A2039,Population!$A$5:$L$3146,12,FALSE)*'National Throughput'!$C$17</f>
        <v>152.40904689278696</v>
      </c>
      <c r="Q2039" s="118" t="s">
        <v>21806</v>
      </c>
      <c r="R2039" s="2">
        <f>'Emissions Factors'!$B$3</f>
        <v>9.9208017983194906E-5</v>
      </c>
      <c r="S2039" s="118" t="s">
        <v>21801</v>
      </c>
      <c r="T2039" s="118" t="s">
        <v>21806</v>
      </c>
      <c r="U2039" s="104">
        <f t="shared" si="94"/>
        <v>1.5120199464941204E-2</v>
      </c>
      <c r="V2039" s="126" t="s">
        <v>21801</v>
      </c>
      <c r="W2039" s="113">
        <f t="shared" si="95"/>
        <v>1.582270980364079E-2</v>
      </c>
      <c r="X2039" s="126" t="s">
        <v>21801</v>
      </c>
    </row>
    <row r="2040" spans="1:24" x14ac:dyDescent="0.25">
      <c r="A2040" s="123" t="s">
        <v>14368</v>
      </c>
      <c r="B2040" s="123" t="s">
        <v>14089</v>
      </c>
      <c r="C2040" s="123" t="s">
        <v>446</v>
      </c>
      <c r="D2040" s="117" t="s">
        <v>23340</v>
      </c>
      <c r="E2040" s="117" t="s">
        <v>21845</v>
      </c>
      <c r="F2040" s="118" t="s">
        <v>23313</v>
      </c>
      <c r="G2040" s="126">
        <v>515</v>
      </c>
      <c r="H2040" s="120" t="s">
        <v>25947</v>
      </c>
      <c r="I2040" s="5">
        <f>VLOOKUP(A2040,Population!$A$5:$L$3146,12,FALSE)*'National Throughput'!$C$14</f>
        <v>7.68043391734602E-6</v>
      </c>
      <c r="J2040" s="118" t="s">
        <v>21802</v>
      </c>
      <c r="K2040" s="114">
        <f>'Emissions Factors'!$B$2</f>
        <v>10</v>
      </c>
      <c r="L2040" s="118" t="s">
        <v>21801</v>
      </c>
      <c r="M2040" s="118" t="s">
        <v>21802</v>
      </c>
      <c r="N2040" s="113">
        <f t="shared" si="93"/>
        <v>7.6804339173460197E-5</v>
      </c>
      <c r="O2040" s="126" t="s">
        <v>21801</v>
      </c>
      <c r="P2040" s="138">
        <f>VLOOKUP(A2040,Population!$A$5:$L$3146,12,FALSE)*'National Throughput'!$C$17</f>
        <v>16.66263894752889</v>
      </c>
      <c r="Q2040" s="118" t="s">
        <v>21806</v>
      </c>
      <c r="R2040" s="2">
        <f>'Emissions Factors'!$B$3</f>
        <v>9.9208017983194906E-5</v>
      </c>
      <c r="S2040" s="118" t="s">
        <v>21801</v>
      </c>
      <c r="T2040" s="118" t="s">
        <v>21806</v>
      </c>
      <c r="U2040" s="104">
        <f t="shared" si="94"/>
        <v>1.65306738435393E-3</v>
      </c>
      <c r="V2040" s="126" t="s">
        <v>21801</v>
      </c>
      <c r="W2040" s="113">
        <f t="shared" si="95"/>
        <v>1.7298717235273901E-3</v>
      </c>
      <c r="X2040" s="126" t="s">
        <v>21801</v>
      </c>
    </row>
    <row r="2041" spans="1:24" x14ac:dyDescent="0.25">
      <c r="A2041" s="123" t="s">
        <v>14374</v>
      </c>
      <c r="B2041" s="123" t="s">
        <v>14089</v>
      </c>
      <c r="C2041" s="123" t="s">
        <v>454</v>
      </c>
      <c r="D2041" s="117" t="s">
        <v>23341</v>
      </c>
      <c r="E2041" s="117" t="s">
        <v>21845</v>
      </c>
      <c r="F2041" s="118" t="s">
        <v>23313</v>
      </c>
      <c r="G2041" s="126">
        <v>515</v>
      </c>
      <c r="H2041" s="120" t="s">
        <v>25948</v>
      </c>
      <c r="I2041" s="5">
        <f>VLOOKUP(A2041,Population!$A$5:$L$3146,12,FALSE)*'National Throughput'!$C$14</f>
        <v>2.6871544121208022E-5</v>
      </c>
      <c r="J2041" s="118" t="s">
        <v>21802</v>
      </c>
      <c r="K2041" s="114">
        <f>'Emissions Factors'!$B$2</f>
        <v>10</v>
      </c>
      <c r="L2041" s="118" t="s">
        <v>21801</v>
      </c>
      <c r="M2041" s="118" t="s">
        <v>21802</v>
      </c>
      <c r="N2041" s="113">
        <f t="shared" si="93"/>
        <v>2.6871544121208021E-4</v>
      </c>
      <c r="O2041" s="126" t="s">
        <v>21801</v>
      </c>
      <c r="P2041" s="138">
        <f>VLOOKUP(A2041,Population!$A$5:$L$3146,12,FALSE)*'National Throughput'!$C$17</f>
        <v>58.297596525510158</v>
      </c>
      <c r="Q2041" s="118" t="s">
        <v>21806</v>
      </c>
      <c r="R2041" s="2">
        <f>'Emissions Factors'!$B$3</f>
        <v>9.9208017983194906E-5</v>
      </c>
      <c r="S2041" s="118" t="s">
        <v>21801</v>
      </c>
      <c r="T2041" s="118" t="s">
        <v>21806</v>
      </c>
      <c r="U2041" s="104">
        <f t="shared" si="94"/>
        <v>5.7835890044798527E-3</v>
      </c>
      <c r="V2041" s="126" t="s">
        <v>21801</v>
      </c>
      <c r="W2041" s="113">
        <f t="shared" si="95"/>
        <v>6.0523044456919327E-3</v>
      </c>
      <c r="X2041" s="126" t="s">
        <v>21801</v>
      </c>
    </row>
    <row r="2042" spans="1:24" x14ac:dyDescent="0.25">
      <c r="A2042" s="123" t="s">
        <v>14379</v>
      </c>
      <c r="B2042" s="123" t="s">
        <v>14089</v>
      </c>
      <c r="C2042" s="123" t="s">
        <v>463</v>
      </c>
      <c r="D2042" s="117" t="s">
        <v>23342</v>
      </c>
      <c r="E2042" s="117" t="s">
        <v>21845</v>
      </c>
      <c r="F2042" s="118" t="s">
        <v>23313</v>
      </c>
      <c r="G2042" s="126">
        <v>515</v>
      </c>
      <c r="H2042" s="120" t="s">
        <v>25949</v>
      </c>
      <c r="I2042" s="5">
        <f>VLOOKUP(A2042,Population!$A$5:$L$3146,12,FALSE)*'National Throughput'!$C$14</f>
        <v>3.6473748949474393E-5</v>
      </c>
      <c r="J2042" s="118" t="s">
        <v>21802</v>
      </c>
      <c r="K2042" s="114">
        <f>'Emissions Factors'!$B$2</f>
        <v>10</v>
      </c>
      <c r="L2042" s="118" t="s">
        <v>21801</v>
      </c>
      <c r="M2042" s="118" t="s">
        <v>21802</v>
      </c>
      <c r="N2042" s="113">
        <f t="shared" si="93"/>
        <v>3.6473748949474396E-4</v>
      </c>
      <c r="O2042" s="126" t="s">
        <v>21801</v>
      </c>
      <c r="P2042" s="138">
        <f>VLOOKUP(A2042,Population!$A$5:$L$3146,12,FALSE)*'National Throughput'!$C$17</f>
        <v>79.129501841728114</v>
      </c>
      <c r="Q2042" s="118" t="s">
        <v>21806</v>
      </c>
      <c r="R2042" s="2">
        <f>'Emissions Factors'!$B$3</f>
        <v>9.9208017983194906E-5</v>
      </c>
      <c r="S2042" s="118" t="s">
        <v>21801</v>
      </c>
      <c r="T2042" s="118" t="s">
        <v>21806</v>
      </c>
      <c r="U2042" s="104">
        <f t="shared" si="94"/>
        <v>7.8502810417154165E-3</v>
      </c>
      <c r="V2042" s="126" t="s">
        <v>21801</v>
      </c>
      <c r="W2042" s="113">
        <f t="shared" si="95"/>
        <v>8.2150185312101602E-3</v>
      </c>
      <c r="X2042" s="126" t="s">
        <v>21801</v>
      </c>
    </row>
    <row r="2043" spans="1:24" x14ac:dyDescent="0.25">
      <c r="A2043" s="123" t="s">
        <v>14386</v>
      </c>
      <c r="B2043" s="123" t="s">
        <v>14089</v>
      </c>
      <c r="C2043" s="123" t="s">
        <v>472</v>
      </c>
      <c r="D2043" s="117" t="s">
        <v>23343</v>
      </c>
      <c r="E2043" s="117" t="s">
        <v>21845</v>
      </c>
      <c r="F2043" s="118" t="s">
        <v>23313</v>
      </c>
      <c r="G2043" s="126">
        <v>515</v>
      </c>
      <c r="H2043" s="120" t="s">
        <v>25950</v>
      </c>
      <c r="I2043" s="5">
        <f>VLOOKUP(A2043,Population!$A$5:$L$3146,12,FALSE)*'National Throughput'!$C$14</f>
        <v>2.3069230602646589E-4</v>
      </c>
      <c r="J2043" s="118" t="s">
        <v>21802</v>
      </c>
      <c r="K2043" s="114">
        <f>'Emissions Factors'!$B$2</f>
        <v>10</v>
      </c>
      <c r="L2043" s="118" t="s">
        <v>21801</v>
      </c>
      <c r="M2043" s="118" t="s">
        <v>21802</v>
      </c>
      <c r="N2043" s="113">
        <f t="shared" si="93"/>
        <v>2.3069230602646589E-3</v>
      </c>
      <c r="O2043" s="126" t="s">
        <v>21801</v>
      </c>
      <c r="P2043" s="138">
        <f>VLOOKUP(A2043,Population!$A$5:$L$3146,12,FALSE)*'National Throughput'!$C$17</f>
        <v>500.48508256941312</v>
      </c>
      <c r="Q2043" s="118" t="s">
        <v>21806</v>
      </c>
      <c r="R2043" s="2">
        <f>'Emissions Factors'!$B$3</f>
        <v>9.9208017983194906E-5</v>
      </c>
      <c r="S2043" s="118" t="s">
        <v>21801</v>
      </c>
      <c r="T2043" s="118" t="s">
        <v>21806</v>
      </c>
      <c r="U2043" s="104">
        <f t="shared" si="94"/>
        <v>4.9652133071867124E-2</v>
      </c>
      <c r="V2043" s="126" t="s">
        <v>21801</v>
      </c>
      <c r="W2043" s="113">
        <f t="shared" si="95"/>
        <v>5.1959056132131781E-2</v>
      </c>
      <c r="X2043" s="126" t="s">
        <v>21801</v>
      </c>
    </row>
    <row r="2044" spans="1:24" x14ac:dyDescent="0.25">
      <c r="A2044" s="123" t="s">
        <v>14393</v>
      </c>
      <c r="B2044" s="123" t="s">
        <v>14089</v>
      </c>
      <c r="C2044" s="123" t="s">
        <v>480</v>
      </c>
      <c r="D2044" s="117" t="s">
        <v>22623</v>
      </c>
      <c r="E2044" s="117" t="s">
        <v>21845</v>
      </c>
      <c r="F2044" s="118" t="s">
        <v>23313</v>
      </c>
      <c r="G2044" s="126">
        <v>515</v>
      </c>
      <c r="H2044" s="120" t="s">
        <v>25951</v>
      </c>
      <c r="I2044" s="5">
        <f>VLOOKUP(A2044,Population!$A$5:$L$3146,12,FALSE)*'National Throughput'!$C$14</f>
        <v>1.3937826398924034E-5</v>
      </c>
      <c r="J2044" s="118" t="s">
        <v>21802</v>
      </c>
      <c r="K2044" s="114">
        <f>'Emissions Factors'!$B$2</f>
        <v>10</v>
      </c>
      <c r="L2044" s="118" t="s">
        <v>21801</v>
      </c>
      <c r="M2044" s="118" t="s">
        <v>21802</v>
      </c>
      <c r="N2044" s="113">
        <f t="shared" si="93"/>
        <v>1.3937826398924033E-4</v>
      </c>
      <c r="O2044" s="126" t="s">
        <v>21801</v>
      </c>
      <c r="P2044" s="138">
        <f>VLOOKUP(A2044,Population!$A$5:$L$3146,12,FALSE)*'National Throughput'!$C$17</f>
        <v>30.238001068416061</v>
      </c>
      <c r="Q2044" s="118" t="s">
        <v>21806</v>
      </c>
      <c r="R2044" s="2">
        <f>'Emissions Factors'!$B$3</f>
        <v>9.9208017983194906E-5</v>
      </c>
      <c r="S2044" s="118" t="s">
        <v>21801</v>
      </c>
      <c r="T2044" s="118" t="s">
        <v>21806</v>
      </c>
      <c r="U2044" s="104">
        <f t="shared" si="94"/>
        <v>2.9998521537712873E-3</v>
      </c>
      <c r="V2044" s="126" t="s">
        <v>21801</v>
      </c>
      <c r="W2044" s="113">
        <f t="shared" si="95"/>
        <v>3.1392304177605278E-3</v>
      </c>
      <c r="X2044" s="126" t="s">
        <v>21801</v>
      </c>
    </row>
    <row r="2045" spans="1:24" x14ac:dyDescent="0.25">
      <c r="A2045" s="123" t="s">
        <v>14398</v>
      </c>
      <c r="B2045" s="123" t="s">
        <v>14089</v>
      </c>
      <c r="C2045" s="123" t="s">
        <v>489</v>
      </c>
      <c r="D2045" s="117" t="s">
        <v>23344</v>
      </c>
      <c r="E2045" s="117" t="s">
        <v>21845</v>
      </c>
      <c r="F2045" s="118" t="s">
        <v>23313</v>
      </c>
      <c r="G2045" s="126">
        <v>515</v>
      </c>
      <c r="H2045" s="120" t="s">
        <v>25952</v>
      </c>
      <c r="I2045" s="5">
        <f>VLOOKUP(A2045,Population!$A$5:$L$3146,12,FALSE)*'National Throughput'!$C$14</f>
        <v>1.0682785357763102E-4</v>
      </c>
      <c r="J2045" s="118" t="s">
        <v>21802</v>
      </c>
      <c r="K2045" s="114">
        <f>'Emissions Factors'!$B$2</f>
        <v>10</v>
      </c>
      <c r="L2045" s="118" t="s">
        <v>21801</v>
      </c>
      <c r="M2045" s="118" t="s">
        <v>21802</v>
      </c>
      <c r="N2045" s="113">
        <f t="shared" si="93"/>
        <v>1.0682785357763102E-3</v>
      </c>
      <c r="O2045" s="126" t="s">
        <v>21801</v>
      </c>
      <c r="P2045" s="138">
        <f>VLOOKUP(A2045,Population!$A$5:$L$3146,12,FALSE)*'National Throughput'!$C$17</f>
        <v>231.76215990653819</v>
      </c>
      <c r="Q2045" s="118" t="s">
        <v>21806</v>
      </c>
      <c r="R2045" s="2">
        <f>'Emissions Factors'!$B$3</f>
        <v>9.9208017983194906E-5</v>
      </c>
      <c r="S2045" s="118" t="s">
        <v>21801</v>
      </c>
      <c r="T2045" s="118" t="s">
        <v>21806</v>
      </c>
      <c r="U2045" s="104">
        <f t="shared" si="94"/>
        <v>2.2992664527831934E-2</v>
      </c>
      <c r="V2045" s="126" t="s">
        <v>21801</v>
      </c>
      <c r="W2045" s="113">
        <f t="shared" si="95"/>
        <v>2.4060943063608245E-2</v>
      </c>
      <c r="X2045" s="126" t="s">
        <v>21801</v>
      </c>
    </row>
    <row r="2046" spans="1:24" x14ac:dyDescent="0.25">
      <c r="A2046" s="123" t="s">
        <v>14403</v>
      </c>
      <c r="B2046" s="123" t="s">
        <v>14404</v>
      </c>
      <c r="C2046" s="123" t="s">
        <v>50</v>
      </c>
      <c r="D2046" s="117" t="s">
        <v>22260</v>
      </c>
      <c r="E2046" s="117" t="s">
        <v>21845</v>
      </c>
      <c r="F2046" s="118" t="s">
        <v>23345</v>
      </c>
      <c r="G2046" s="126">
        <v>515</v>
      </c>
      <c r="H2046" s="120" t="s">
        <v>25953</v>
      </c>
      <c r="I2046" s="5">
        <f>VLOOKUP(A2046,Population!$A$5:$L$3146,12,FALSE)*'National Throughput'!$C$14</f>
        <v>9.3525076043734281E-5</v>
      </c>
      <c r="J2046" s="118" t="s">
        <v>21802</v>
      </c>
      <c r="K2046" s="114">
        <f>'Emissions Factors'!$B$2</f>
        <v>10</v>
      </c>
      <c r="L2046" s="118" t="s">
        <v>21801</v>
      </c>
      <c r="M2046" s="118" t="s">
        <v>21802</v>
      </c>
      <c r="N2046" s="113">
        <f t="shared" si="93"/>
        <v>9.3525076043734275E-4</v>
      </c>
      <c r="O2046" s="126" t="s">
        <v>21801</v>
      </c>
      <c r="P2046" s="138">
        <f>VLOOKUP(A2046,Population!$A$5:$L$3146,12,FALSE)*'National Throughput'!$C$17</f>
        <v>202.90189218832904</v>
      </c>
      <c r="Q2046" s="118" t="s">
        <v>21806</v>
      </c>
      <c r="R2046" s="2">
        <f>'Emissions Factors'!$B$3</f>
        <v>9.9208017983194906E-5</v>
      </c>
      <c r="S2046" s="118" t="s">
        <v>21801</v>
      </c>
      <c r="T2046" s="118" t="s">
        <v>21806</v>
      </c>
      <c r="U2046" s="104">
        <f t="shared" si="94"/>
        <v>2.0129494569044021E-2</v>
      </c>
      <c r="V2046" s="126" t="s">
        <v>21801</v>
      </c>
      <c r="W2046" s="113">
        <f t="shared" si="95"/>
        <v>2.1064745329481365E-2</v>
      </c>
      <c r="X2046" s="126" t="s">
        <v>21801</v>
      </c>
    </row>
    <row r="2047" spans="1:24" x14ac:dyDescent="0.25">
      <c r="A2047" s="123" t="s">
        <v>14411</v>
      </c>
      <c r="B2047" s="123" t="s">
        <v>14404</v>
      </c>
      <c r="C2047" s="123" t="s">
        <v>58</v>
      </c>
      <c r="D2047" s="117" t="s">
        <v>22583</v>
      </c>
      <c r="E2047" s="117" t="s">
        <v>21845</v>
      </c>
      <c r="F2047" s="118" t="s">
        <v>23345</v>
      </c>
      <c r="G2047" s="126">
        <v>515</v>
      </c>
      <c r="H2047" s="120" t="s">
        <v>25954</v>
      </c>
      <c r="I2047" s="5">
        <f>VLOOKUP(A2047,Population!$A$5:$L$3146,12,FALSE)*'National Throughput'!$C$14</f>
        <v>3.4924362713334461E-4</v>
      </c>
      <c r="J2047" s="118" t="s">
        <v>21802</v>
      </c>
      <c r="K2047" s="114">
        <f>'Emissions Factors'!$B$2</f>
        <v>10</v>
      </c>
      <c r="L2047" s="118" t="s">
        <v>21801</v>
      </c>
      <c r="M2047" s="118" t="s">
        <v>21802</v>
      </c>
      <c r="N2047" s="113">
        <f t="shared" si="93"/>
        <v>3.492436271333446E-3</v>
      </c>
      <c r="O2047" s="126" t="s">
        <v>21801</v>
      </c>
      <c r="P2047" s="138">
        <f>VLOOKUP(A2047,Population!$A$5:$L$3146,12,FALSE)*'National Throughput'!$C$17</f>
        <v>757.68120997767733</v>
      </c>
      <c r="Q2047" s="118" t="s">
        <v>21806</v>
      </c>
      <c r="R2047" s="2">
        <f>'Emissions Factors'!$B$3</f>
        <v>9.9208017983194906E-5</v>
      </c>
      <c r="S2047" s="118" t="s">
        <v>21801</v>
      </c>
      <c r="T2047" s="118" t="s">
        <v>21806</v>
      </c>
      <c r="U2047" s="104">
        <f t="shared" si="94"/>
        <v>7.5168051104994291E-2</v>
      </c>
      <c r="V2047" s="126" t="s">
        <v>21801</v>
      </c>
      <c r="W2047" s="113">
        <f t="shared" si="95"/>
        <v>7.8660487376327734E-2</v>
      </c>
      <c r="X2047" s="126" t="s">
        <v>21801</v>
      </c>
    </row>
    <row r="2048" spans="1:24" x14ac:dyDescent="0.25">
      <c r="A2048" s="123" t="s">
        <v>14418</v>
      </c>
      <c r="B2048" s="123" t="s">
        <v>14404</v>
      </c>
      <c r="C2048" s="123" t="s">
        <v>66</v>
      </c>
      <c r="D2048" s="117" t="s">
        <v>23346</v>
      </c>
      <c r="E2048" s="117" t="s">
        <v>21845</v>
      </c>
      <c r="F2048" s="118" t="s">
        <v>23345</v>
      </c>
      <c r="G2048" s="126">
        <v>515</v>
      </c>
      <c r="H2048" s="120" t="s">
        <v>25955</v>
      </c>
      <c r="I2048" s="5">
        <f>VLOOKUP(A2048,Population!$A$5:$L$3146,12,FALSE)*'National Throughput'!$C$14</f>
        <v>1.7633411809802867E-4</v>
      </c>
      <c r="J2048" s="118" t="s">
        <v>21802</v>
      </c>
      <c r="K2048" s="114">
        <f>'Emissions Factors'!$B$2</f>
        <v>10</v>
      </c>
      <c r="L2048" s="118" t="s">
        <v>21801</v>
      </c>
      <c r="M2048" s="118" t="s">
        <v>21802</v>
      </c>
      <c r="N2048" s="113">
        <f t="shared" si="93"/>
        <v>1.7633411809802866E-3</v>
      </c>
      <c r="O2048" s="126" t="s">
        <v>21801</v>
      </c>
      <c r="P2048" s="138">
        <f>VLOOKUP(A2048,Population!$A$5:$L$3146,12,FALSE)*'National Throughput'!$C$17</f>
        <v>382.5554357498678</v>
      </c>
      <c r="Q2048" s="118" t="s">
        <v>21806</v>
      </c>
      <c r="R2048" s="2">
        <f>'Emissions Factors'!$B$3</f>
        <v>9.9208017983194906E-5</v>
      </c>
      <c r="S2048" s="118" t="s">
        <v>21801</v>
      </c>
      <c r="T2048" s="118" t="s">
        <v>21806</v>
      </c>
      <c r="U2048" s="104">
        <f t="shared" si="94"/>
        <v>3.7952566549441846E-2</v>
      </c>
      <c r="V2048" s="126" t="s">
        <v>21801</v>
      </c>
      <c r="W2048" s="113">
        <f t="shared" si="95"/>
        <v>3.9715907730422134E-2</v>
      </c>
      <c r="X2048" s="126" t="s">
        <v>21801</v>
      </c>
    </row>
    <row r="2049" spans="1:24" x14ac:dyDescent="0.25">
      <c r="A2049" s="123" t="s">
        <v>14425</v>
      </c>
      <c r="B2049" s="123" t="s">
        <v>14404</v>
      </c>
      <c r="C2049" s="123" t="s">
        <v>74</v>
      </c>
      <c r="D2049" s="117" t="s">
        <v>23347</v>
      </c>
      <c r="E2049" s="117" t="s">
        <v>21845</v>
      </c>
      <c r="F2049" s="118" t="s">
        <v>23345</v>
      </c>
      <c r="G2049" s="126">
        <v>515</v>
      </c>
      <c r="H2049" s="120" t="s">
        <v>25956</v>
      </c>
      <c r="I2049" s="5">
        <f>VLOOKUP(A2049,Population!$A$5:$L$3146,12,FALSE)*'National Throughput'!$C$14</f>
        <v>3.2974330465488814E-4</v>
      </c>
      <c r="J2049" s="118" t="s">
        <v>21802</v>
      </c>
      <c r="K2049" s="114">
        <f>'Emissions Factors'!$B$2</f>
        <v>10</v>
      </c>
      <c r="L2049" s="118" t="s">
        <v>21801</v>
      </c>
      <c r="M2049" s="118" t="s">
        <v>21802</v>
      </c>
      <c r="N2049" s="113">
        <f t="shared" si="93"/>
        <v>3.2974330465488813E-3</v>
      </c>
      <c r="O2049" s="126" t="s">
        <v>21801</v>
      </c>
      <c r="P2049" s="138">
        <f>VLOOKUP(A2049,Population!$A$5:$L$3146,12,FALSE)*'National Throughput'!$C$17</f>
        <v>715.37541888362671</v>
      </c>
      <c r="Q2049" s="118" t="s">
        <v>21806</v>
      </c>
      <c r="R2049" s="2">
        <f>'Emissions Factors'!$B$3</f>
        <v>9.9208017983194906E-5</v>
      </c>
      <c r="S2049" s="118" t="s">
        <v>21801</v>
      </c>
      <c r="T2049" s="118" t="s">
        <v>21806</v>
      </c>
      <c r="U2049" s="104">
        <f t="shared" si="94"/>
        <v>7.0970977421342424E-2</v>
      </c>
      <c r="V2049" s="126" t="s">
        <v>21801</v>
      </c>
      <c r="W2049" s="113">
        <f t="shared" si="95"/>
        <v>7.4268410467891302E-2</v>
      </c>
      <c r="X2049" s="126" t="s">
        <v>21801</v>
      </c>
    </row>
    <row r="2050" spans="1:24" x14ac:dyDescent="0.25">
      <c r="A2050" s="123" t="s">
        <v>14432</v>
      </c>
      <c r="B2050" s="123" t="s">
        <v>14404</v>
      </c>
      <c r="C2050" s="123" t="s">
        <v>83</v>
      </c>
      <c r="D2050" s="117" t="s">
        <v>23348</v>
      </c>
      <c r="E2050" s="117" t="s">
        <v>21845</v>
      </c>
      <c r="F2050" s="118" t="s">
        <v>23345</v>
      </c>
      <c r="G2050" s="126">
        <v>515</v>
      </c>
      <c r="H2050" s="120" t="s">
        <v>25957</v>
      </c>
      <c r="I2050" s="5">
        <f>VLOOKUP(A2050,Population!$A$5:$L$3146,12,FALSE)*'National Throughput'!$C$14</f>
        <v>2.1516187017022207E-4</v>
      </c>
      <c r="J2050" s="118" t="s">
        <v>21802</v>
      </c>
      <c r="K2050" s="114">
        <f>'Emissions Factors'!$B$2</f>
        <v>10</v>
      </c>
      <c r="L2050" s="118" t="s">
        <v>21801</v>
      </c>
      <c r="M2050" s="118" t="s">
        <v>21802</v>
      </c>
      <c r="N2050" s="113">
        <f t="shared" si="93"/>
        <v>2.1516187017022207E-3</v>
      </c>
      <c r="O2050" s="126" t="s">
        <v>21801</v>
      </c>
      <c r="P2050" s="138">
        <f>VLOOKUP(A2050,Population!$A$5:$L$3146,12,FALSE)*'National Throughput'!$C$17</f>
        <v>466.79192823005928</v>
      </c>
      <c r="Q2050" s="118" t="s">
        <v>21806</v>
      </c>
      <c r="R2050" s="2">
        <f>'Emissions Factors'!$B$3</f>
        <v>9.9208017983194906E-5</v>
      </c>
      <c r="S2050" s="118" t="s">
        <v>21801</v>
      </c>
      <c r="T2050" s="118" t="s">
        <v>21806</v>
      </c>
      <c r="U2050" s="104">
        <f t="shared" si="94"/>
        <v>4.630950201025795E-2</v>
      </c>
      <c r="V2050" s="126" t="s">
        <v>21801</v>
      </c>
      <c r="W2050" s="113">
        <f t="shared" si="95"/>
        <v>4.8461120711960168E-2</v>
      </c>
      <c r="X2050" s="126" t="s">
        <v>21801</v>
      </c>
    </row>
    <row r="2051" spans="1:24" x14ac:dyDescent="0.25">
      <c r="A2051" s="123" t="s">
        <v>14439</v>
      </c>
      <c r="B2051" s="123" t="s">
        <v>14404</v>
      </c>
      <c r="C2051" s="123" t="s">
        <v>91</v>
      </c>
      <c r="D2051" s="117" t="s">
        <v>23349</v>
      </c>
      <c r="E2051" s="117" t="s">
        <v>21845</v>
      </c>
      <c r="F2051" s="118" t="s">
        <v>23345</v>
      </c>
      <c r="G2051" s="126">
        <v>515</v>
      </c>
      <c r="H2051" s="120" t="s">
        <v>25958</v>
      </c>
      <c r="I2051" s="5">
        <f>VLOOKUP(A2051,Population!$A$5:$L$3146,12,FALSE)*'National Throughput'!$C$14</f>
        <v>1.5241505246972248E-4</v>
      </c>
      <c r="J2051" s="118" t="s">
        <v>21802</v>
      </c>
      <c r="K2051" s="114">
        <f>'Emissions Factors'!$B$2</f>
        <v>10</v>
      </c>
      <c r="L2051" s="118" t="s">
        <v>21801</v>
      </c>
      <c r="M2051" s="118" t="s">
        <v>21802</v>
      </c>
      <c r="N2051" s="113">
        <f t="shared" si="93"/>
        <v>1.5241505246972248E-3</v>
      </c>
      <c r="O2051" s="126" t="s">
        <v>21801</v>
      </c>
      <c r="P2051" s="138">
        <f>VLOOKUP(A2051,Population!$A$5:$L$3146,12,FALSE)*'National Throughput'!$C$17</f>
        <v>330.66321731327781</v>
      </c>
      <c r="Q2051" s="118" t="s">
        <v>21806</v>
      </c>
      <c r="R2051" s="2">
        <f>'Emissions Factors'!$B$3</f>
        <v>9.9208017983194906E-5</v>
      </c>
      <c r="S2051" s="118" t="s">
        <v>21801</v>
      </c>
      <c r="T2051" s="118" t="s">
        <v>21806</v>
      </c>
      <c r="U2051" s="104">
        <f t="shared" si="94"/>
        <v>3.2804442409596749E-2</v>
      </c>
      <c r="V2051" s="126" t="s">
        <v>21801</v>
      </c>
      <c r="W2051" s="113">
        <f t="shared" si="95"/>
        <v>3.4328592934293974E-2</v>
      </c>
      <c r="X2051" s="126" t="s">
        <v>21801</v>
      </c>
    </row>
    <row r="2052" spans="1:24" x14ac:dyDescent="0.25">
      <c r="A2052" s="123" t="s">
        <v>14446</v>
      </c>
      <c r="B2052" s="123" t="s">
        <v>14404</v>
      </c>
      <c r="C2052" s="123" t="s">
        <v>100</v>
      </c>
      <c r="D2052" s="117" t="s">
        <v>23350</v>
      </c>
      <c r="E2052" s="117" t="s">
        <v>21845</v>
      </c>
      <c r="F2052" s="118" t="s">
        <v>23345</v>
      </c>
      <c r="G2052" s="126">
        <v>515</v>
      </c>
      <c r="H2052" s="120" t="s">
        <v>25959</v>
      </c>
      <c r="I2052" s="5">
        <f>VLOOKUP(A2052,Population!$A$5:$L$3146,12,FALSE)*'National Throughput'!$C$14</f>
        <v>2.3094832049037745E-4</v>
      </c>
      <c r="J2052" s="118" t="s">
        <v>21802</v>
      </c>
      <c r="K2052" s="114">
        <f>'Emissions Factors'!$B$2</f>
        <v>10</v>
      </c>
      <c r="L2052" s="118" t="s">
        <v>21801</v>
      </c>
      <c r="M2052" s="118" t="s">
        <v>21802</v>
      </c>
      <c r="N2052" s="113">
        <f t="shared" ref="N2052:N2115" si="96">I2052*K2052</f>
        <v>2.3094832049037747E-3</v>
      </c>
      <c r="O2052" s="126" t="s">
        <v>21801</v>
      </c>
      <c r="P2052" s="138">
        <f>VLOOKUP(A2052,Population!$A$5:$L$3146,12,FALSE)*'National Throughput'!$C$17</f>
        <v>501.04050386766414</v>
      </c>
      <c r="Q2052" s="118" t="s">
        <v>21806</v>
      </c>
      <c r="R2052" s="2">
        <f>'Emissions Factors'!$B$3</f>
        <v>9.9208017983194906E-5</v>
      </c>
      <c r="S2052" s="118" t="s">
        <v>21801</v>
      </c>
      <c r="T2052" s="118" t="s">
        <v>21806</v>
      </c>
      <c r="U2052" s="104">
        <f t="shared" ref="U2052:U2115" si="97">P2052*R2052</f>
        <v>4.9707235318012258E-2</v>
      </c>
      <c r="V2052" s="126" t="s">
        <v>21801</v>
      </c>
      <c r="W2052" s="113">
        <f t="shared" ref="W2052:W2115" si="98">N2052+U2052</f>
        <v>5.2016718522916033E-2</v>
      </c>
      <c r="X2052" s="126" t="s">
        <v>21801</v>
      </c>
    </row>
    <row r="2053" spans="1:24" x14ac:dyDescent="0.25">
      <c r="A2053" s="123" t="s">
        <v>14452</v>
      </c>
      <c r="B2053" s="123" t="s">
        <v>14404</v>
      </c>
      <c r="C2053" s="123" t="s">
        <v>109</v>
      </c>
      <c r="D2053" s="117" t="s">
        <v>22530</v>
      </c>
      <c r="E2053" s="117" t="s">
        <v>21845</v>
      </c>
      <c r="F2053" s="118" t="s">
        <v>23345</v>
      </c>
      <c r="G2053" s="126">
        <v>515</v>
      </c>
      <c r="H2053" s="120" t="s">
        <v>25960</v>
      </c>
      <c r="I2053" s="5">
        <f>VLOOKUP(A2053,Population!$A$5:$L$3146,12,FALSE)*'National Throughput'!$C$14</f>
        <v>1.4667966350547057E-4</v>
      </c>
      <c r="J2053" s="118" t="s">
        <v>21802</v>
      </c>
      <c r="K2053" s="114">
        <f>'Emissions Factors'!$B$2</f>
        <v>10</v>
      </c>
      <c r="L2053" s="118" t="s">
        <v>21801</v>
      </c>
      <c r="M2053" s="118" t="s">
        <v>21802</v>
      </c>
      <c r="N2053" s="113">
        <f t="shared" si="96"/>
        <v>1.4667966350547057E-3</v>
      </c>
      <c r="O2053" s="126" t="s">
        <v>21801</v>
      </c>
      <c r="P2053" s="138">
        <f>VLOOKUP(A2053,Population!$A$5:$L$3146,12,FALSE)*'National Throughput'!$C$17</f>
        <v>318.22033757973355</v>
      </c>
      <c r="Q2053" s="118" t="s">
        <v>21806</v>
      </c>
      <c r="R2053" s="2">
        <f>'Emissions Factors'!$B$3</f>
        <v>9.9208017983194906E-5</v>
      </c>
      <c r="S2053" s="118" t="s">
        <v>21801</v>
      </c>
      <c r="T2053" s="118" t="s">
        <v>21806</v>
      </c>
      <c r="U2053" s="104">
        <f t="shared" si="97"/>
        <v>3.1570008973228557E-2</v>
      </c>
      <c r="V2053" s="126" t="s">
        <v>21801</v>
      </c>
      <c r="W2053" s="113">
        <f t="shared" si="98"/>
        <v>3.303680560828326E-2</v>
      </c>
      <c r="X2053" s="126" t="s">
        <v>21801</v>
      </c>
    </row>
    <row r="2054" spans="1:24" x14ac:dyDescent="0.25">
      <c r="A2054" s="123" t="s">
        <v>14459</v>
      </c>
      <c r="B2054" s="123" t="s">
        <v>14404</v>
      </c>
      <c r="C2054" s="123" t="s">
        <v>118</v>
      </c>
      <c r="D2054" s="117" t="s">
        <v>22036</v>
      </c>
      <c r="E2054" s="117" t="s">
        <v>21845</v>
      </c>
      <c r="F2054" s="118" t="s">
        <v>23345</v>
      </c>
      <c r="G2054" s="126">
        <v>515</v>
      </c>
      <c r="H2054" s="120" t="s">
        <v>25961</v>
      </c>
      <c r="I2054" s="5">
        <f>VLOOKUP(A2054,Population!$A$5:$L$3146,12,FALSE)*'National Throughput'!$C$14</f>
        <v>1.2440241530936589E-3</v>
      </c>
      <c r="J2054" s="118" t="s">
        <v>21802</v>
      </c>
      <c r="K2054" s="114">
        <f>'Emissions Factors'!$B$2</f>
        <v>10</v>
      </c>
      <c r="L2054" s="118" t="s">
        <v>21801</v>
      </c>
      <c r="M2054" s="118" t="s">
        <v>21802</v>
      </c>
      <c r="N2054" s="113">
        <f t="shared" si="96"/>
        <v>1.2440241530936589E-2</v>
      </c>
      <c r="O2054" s="126" t="s">
        <v>21801</v>
      </c>
      <c r="P2054" s="138">
        <f>VLOOKUP(A2054,Population!$A$5:$L$3146,12,FALSE)*'National Throughput'!$C$17</f>
        <v>2698.9002871556336</v>
      </c>
      <c r="Q2054" s="118" t="s">
        <v>21806</v>
      </c>
      <c r="R2054" s="2">
        <f>'Emissions Factors'!$B$3</f>
        <v>9.9208017983194906E-5</v>
      </c>
      <c r="S2054" s="118" t="s">
        <v>21801</v>
      </c>
      <c r="T2054" s="118" t="s">
        <v>21806</v>
      </c>
      <c r="U2054" s="104">
        <f t="shared" si="97"/>
        <v>0.267752548222986</v>
      </c>
      <c r="V2054" s="126" t="s">
        <v>21801</v>
      </c>
      <c r="W2054" s="113">
        <f t="shared" si="98"/>
        <v>0.28019278975392259</v>
      </c>
      <c r="X2054" s="126" t="s">
        <v>21801</v>
      </c>
    </row>
    <row r="2055" spans="1:24" x14ac:dyDescent="0.25">
      <c r="A2055" s="123" t="s">
        <v>14466</v>
      </c>
      <c r="B2055" s="123" t="s">
        <v>14404</v>
      </c>
      <c r="C2055" s="123" t="s">
        <v>127</v>
      </c>
      <c r="D2055" s="117" t="s">
        <v>22152</v>
      </c>
      <c r="E2055" s="117" t="s">
        <v>21845</v>
      </c>
      <c r="F2055" s="118" t="s">
        <v>23345</v>
      </c>
      <c r="G2055" s="126">
        <v>515</v>
      </c>
      <c r="H2055" s="120" t="s">
        <v>25962</v>
      </c>
      <c r="I2055" s="5">
        <f>VLOOKUP(A2055,Population!$A$5:$L$3146,12,FALSE)*'National Throughput'!$C$14</f>
        <v>9.3717918107459846E-5</v>
      </c>
      <c r="J2055" s="118" t="s">
        <v>21802</v>
      </c>
      <c r="K2055" s="114">
        <f>'Emissions Factors'!$B$2</f>
        <v>10</v>
      </c>
      <c r="L2055" s="118" t="s">
        <v>21801</v>
      </c>
      <c r="M2055" s="118" t="s">
        <v>21802</v>
      </c>
      <c r="N2055" s="113">
        <f t="shared" si="96"/>
        <v>9.3717918107459846E-4</v>
      </c>
      <c r="O2055" s="126" t="s">
        <v>21801</v>
      </c>
      <c r="P2055" s="138">
        <f>VLOOKUP(A2055,Population!$A$5:$L$3146,12,FALSE)*'National Throughput'!$C$17</f>
        <v>203.32026147792067</v>
      </c>
      <c r="Q2055" s="118" t="s">
        <v>21806</v>
      </c>
      <c r="R2055" s="2">
        <f>'Emissions Factors'!$B$3</f>
        <v>9.9208017983194906E-5</v>
      </c>
      <c r="S2055" s="118" t="s">
        <v>21801</v>
      </c>
      <c r="T2055" s="118" t="s">
        <v>21806</v>
      </c>
      <c r="U2055" s="104">
        <f t="shared" si="97"/>
        <v>2.0171000157049444E-2</v>
      </c>
      <c r="V2055" s="126" t="s">
        <v>21801</v>
      </c>
      <c r="W2055" s="113">
        <f t="shared" si="98"/>
        <v>2.1108179338124044E-2</v>
      </c>
      <c r="X2055" s="126" t="s">
        <v>21801</v>
      </c>
    </row>
    <row r="2056" spans="1:24" x14ac:dyDescent="0.25">
      <c r="A2056" s="123" t="s">
        <v>14473</v>
      </c>
      <c r="B2056" s="123" t="s">
        <v>14404</v>
      </c>
      <c r="C2056" s="123" t="s">
        <v>136</v>
      </c>
      <c r="D2056" s="117" t="s">
        <v>22533</v>
      </c>
      <c r="E2056" s="117" t="s">
        <v>21845</v>
      </c>
      <c r="F2056" s="118" t="s">
        <v>23345</v>
      </c>
      <c r="G2056" s="126">
        <v>515</v>
      </c>
      <c r="H2056" s="120" t="s">
        <v>25963</v>
      </c>
      <c r="I2056" s="5">
        <f>VLOOKUP(A2056,Population!$A$5:$L$3146,12,FALSE)*'National Throughput'!$C$14</f>
        <v>1.3009524602507148E-4</v>
      </c>
      <c r="J2056" s="118" t="s">
        <v>21802</v>
      </c>
      <c r="K2056" s="114">
        <f>'Emissions Factors'!$B$2</f>
        <v>10</v>
      </c>
      <c r="L2056" s="118" t="s">
        <v>21801</v>
      </c>
      <c r="M2056" s="118" t="s">
        <v>21802</v>
      </c>
      <c r="N2056" s="113">
        <f t="shared" si="96"/>
        <v>1.3009524602507149E-3</v>
      </c>
      <c r="O2056" s="126" t="s">
        <v>21801</v>
      </c>
      <c r="P2056" s="138">
        <f>VLOOKUP(A2056,Population!$A$5:$L$3146,12,FALSE)*'National Throughput'!$C$17</f>
        <v>282.240578674853</v>
      </c>
      <c r="Q2056" s="118" t="s">
        <v>21806</v>
      </c>
      <c r="R2056" s="2">
        <f>'Emissions Factors'!$B$3</f>
        <v>9.9208017983194906E-5</v>
      </c>
      <c r="S2056" s="118" t="s">
        <v>21801</v>
      </c>
      <c r="T2056" s="118" t="s">
        <v>21806</v>
      </c>
      <c r="U2056" s="104">
        <f t="shared" si="97"/>
        <v>2.8000528404762151E-2</v>
      </c>
      <c r="V2056" s="126" t="s">
        <v>21801</v>
      </c>
      <c r="W2056" s="113">
        <f t="shared" si="98"/>
        <v>2.9301480865012865E-2</v>
      </c>
      <c r="X2056" s="126" t="s">
        <v>21801</v>
      </c>
    </row>
    <row r="2057" spans="1:24" x14ac:dyDescent="0.25">
      <c r="A2057" s="123" t="s">
        <v>14480</v>
      </c>
      <c r="B2057" s="123" t="s">
        <v>14404</v>
      </c>
      <c r="C2057" s="123" t="s">
        <v>145</v>
      </c>
      <c r="D2057" s="117" t="s">
        <v>22154</v>
      </c>
      <c r="E2057" s="117" t="s">
        <v>21845</v>
      </c>
      <c r="F2057" s="118" t="s">
        <v>23345</v>
      </c>
      <c r="G2057" s="126">
        <v>515</v>
      </c>
      <c r="H2057" s="120" t="s">
        <v>25964</v>
      </c>
      <c r="I2057" s="5">
        <f>VLOOKUP(A2057,Population!$A$5:$L$3146,12,FALSE)*'National Throughput'!$C$14</f>
        <v>4.5402336499968332E-4</v>
      </c>
      <c r="J2057" s="118" t="s">
        <v>21802</v>
      </c>
      <c r="K2057" s="114">
        <f>'Emissions Factors'!$B$2</f>
        <v>10</v>
      </c>
      <c r="L2057" s="118" t="s">
        <v>21801</v>
      </c>
      <c r="M2057" s="118" t="s">
        <v>21802</v>
      </c>
      <c r="N2057" s="113">
        <f t="shared" si="96"/>
        <v>4.5402336499968336E-3</v>
      </c>
      <c r="O2057" s="126" t="s">
        <v>21801</v>
      </c>
      <c r="P2057" s="138">
        <f>VLOOKUP(A2057,Population!$A$5:$L$3146,12,FALSE)*'National Throughput'!$C$17</f>
        <v>984.99999949820779</v>
      </c>
      <c r="Q2057" s="118" t="s">
        <v>21806</v>
      </c>
      <c r="R2057" s="2">
        <f>'Emissions Factors'!$B$3</f>
        <v>9.9208017983194906E-5</v>
      </c>
      <c r="S2057" s="118" t="s">
        <v>21801</v>
      </c>
      <c r="T2057" s="118" t="s">
        <v>21806</v>
      </c>
      <c r="U2057" s="104">
        <f t="shared" si="97"/>
        <v>9.7719897663665165E-2</v>
      </c>
      <c r="V2057" s="126" t="s">
        <v>21801</v>
      </c>
      <c r="W2057" s="113">
        <f t="shared" si="98"/>
        <v>0.102260131313662</v>
      </c>
      <c r="X2057" s="126" t="s">
        <v>21801</v>
      </c>
    </row>
    <row r="2058" spans="1:24" x14ac:dyDescent="0.25">
      <c r="A2058" s="123" t="s">
        <v>14487</v>
      </c>
      <c r="B2058" s="123" t="s">
        <v>14404</v>
      </c>
      <c r="C2058" s="123" t="s">
        <v>154</v>
      </c>
      <c r="D2058" s="117" t="s">
        <v>23351</v>
      </c>
      <c r="E2058" s="117" t="s">
        <v>21845</v>
      </c>
      <c r="F2058" s="118" t="s">
        <v>23345</v>
      </c>
      <c r="G2058" s="126">
        <v>515</v>
      </c>
      <c r="H2058" s="120" t="s">
        <v>25965</v>
      </c>
      <c r="I2058" s="5">
        <f>VLOOKUP(A2058,Population!$A$5:$L$3146,12,FALSE)*'National Throughput'!$C$14</f>
        <v>6.701594200780363E-4</v>
      </c>
      <c r="J2058" s="118" t="s">
        <v>21802</v>
      </c>
      <c r="K2058" s="114">
        <f>'Emissions Factors'!$B$2</f>
        <v>10</v>
      </c>
      <c r="L2058" s="118" t="s">
        <v>21801</v>
      </c>
      <c r="M2058" s="118" t="s">
        <v>21802</v>
      </c>
      <c r="N2058" s="113">
        <f t="shared" si="96"/>
        <v>6.7015942007803628E-3</v>
      </c>
      <c r="O2058" s="126" t="s">
        <v>21801</v>
      </c>
      <c r="P2058" s="138">
        <f>VLOOKUP(A2058,Population!$A$5:$L$3146,12,FALSE)*'National Throughput'!$C$17</f>
        <v>1453.9054139670661</v>
      </c>
      <c r="Q2058" s="118" t="s">
        <v>21806</v>
      </c>
      <c r="R2058" s="2">
        <f>'Emissions Factors'!$B$3</f>
        <v>9.9208017983194906E-5</v>
      </c>
      <c r="S2058" s="118" t="s">
        <v>21801</v>
      </c>
      <c r="T2058" s="118" t="s">
        <v>21806</v>
      </c>
      <c r="U2058" s="104">
        <f t="shared" si="97"/>
        <v>0.14423907445470913</v>
      </c>
      <c r="V2058" s="126" t="s">
        <v>21801</v>
      </c>
      <c r="W2058" s="113">
        <f t="shared" si="98"/>
        <v>0.1509406686554895</v>
      </c>
      <c r="X2058" s="126" t="s">
        <v>21801</v>
      </c>
    </row>
    <row r="2059" spans="1:24" x14ac:dyDescent="0.25">
      <c r="A2059" s="123" t="s">
        <v>14494</v>
      </c>
      <c r="B2059" s="123" t="s">
        <v>14404</v>
      </c>
      <c r="C2059" s="123" t="s">
        <v>163</v>
      </c>
      <c r="D2059" s="117" t="s">
        <v>22535</v>
      </c>
      <c r="E2059" s="117" t="s">
        <v>21845</v>
      </c>
      <c r="F2059" s="118" t="s">
        <v>23345</v>
      </c>
      <c r="G2059" s="126">
        <v>515</v>
      </c>
      <c r="H2059" s="120" t="s">
        <v>25966</v>
      </c>
      <c r="I2059" s="5">
        <f>VLOOKUP(A2059,Population!$A$5:$L$3146,12,FALSE)*'National Throughput'!$C$14</f>
        <v>1.3909565061998735E-4</v>
      </c>
      <c r="J2059" s="118" t="s">
        <v>21802</v>
      </c>
      <c r="K2059" s="114">
        <f>'Emissions Factors'!$B$2</f>
        <v>10</v>
      </c>
      <c r="L2059" s="118" t="s">
        <v>21801</v>
      </c>
      <c r="M2059" s="118" t="s">
        <v>21802</v>
      </c>
      <c r="N2059" s="113">
        <f t="shared" si="96"/>
        <v>1.3909565061998735E-3</v>
      </c>
      <c r="O2059" s="126" t="s">
        <v>21801</v>
      </c>
      <c r="P2059" s="138">
        <f>VLOOKUP(A2059,Population!$A$5:$L$3146,12,FALSE)*'National Throughput'!$C$17</f>
        <v>301.76688327700049</v>
      </c>
      <c r="Q2059" s="118" t="s">
        <v>21806</v>
      </c>
      <c r="R2059" s="2">
        <f>'Emissions Factors'!$B$3</f>
        <v>9.9208017983194906E-5</v>
      </c>
      <c r="S2059" s="118" t="s">
        <v>21801</v>
      </c>
      <c r="T2059" s="118" t="s">
        <v>21806</v>
      </c>
      <c r="U2059" s="104">
        <f t="shared" si="97"/>
        <v>2.9937694382877342E-2</v>
      </c>
      <c r="V2059" s="126" t="s">
        <v>21801</v>
      </c>
      <c r="W2059" s="113">
        <f t="shared" si="98"/>
        <v>3.1328650889077214E-2</v>
      </c>
      <c r="X2059" s="126" t="s">
        <v>21801</v>
      </c>
    </row>
    <row r="2060" spans="1:24" x14ac:dyDescent="0.25">
      <c r="A2060" s="123" t="s">
        <v>14501</v>
      </c>
      <c r="B2060" s="123" t="s">
        <v>14404</v>
      </c>
      <c r="C2060" s="123" t="s">
        <v>171</v>
      </c>
      <c r="D2060" s="117" t="s">
        <v>23352</v>
      </c>
      <c r="E2060" s="117" t="s">
        <v>21845</v>
      </c>
      <c r="F2060" s="118" t="s">
        <v>23345</v>
      </c>
      <c r="G2060" s="126">
        <v>515</v>
      </c>
      <c r="H2060" s="120" t="s">
        <v>25967</v>
      </c>
      <c r="I2060" s="5">
        <f>VLOOKUP(A2060,Population!$A$5:$L$3146,12,FALSE)*'National Throughput'!$C$14</f>
        <v>3.5139148873966733E-4</v>
      </c>
      <c r="J2060" s="118" t="s">
        <v>21802</v>
      </c>
      <c r="K2060" s="114">
        <f>'Emissions Factors'!$B$2</f>
        <v>10</v>
      </c>
      <c r="L2060" s="118" t="s">
        <v>21801</v>
      </c>
      <c r="M2060" s="118" t="s">
        <v>21802</v>
      </c>
      <c r="N2060" s="113">
        <f t="shared" si="96"/>
        <v>3.5139148873966734E-3</v>
      </c>
      <c r="O2060" s="126" t="s">
        <v>21801</v>
      </c>
      <c r="P2060" s="138">
        <f>VLOOKUP(A2060,Population!$A$5:$L$3146,12,FALSE)*'National Throughput'!$C$17</f>
        <v>762.3409782720945</v>
      </c>
      <c r="Q2060" s="118" t="s">
        <v>21806</v>
      </c>
      <c r="R2060" s="2">
        <f>'Emissions Factors'!$B$3</f>
        <v>9.9208017983194906E-5</v>
      </c>
      <c r="S2060" s="118" t="s">
        <v>21801</v>
      </c>
      <c r="T2060" s="118" t="s">
        <v>21806</v>
      </c>
      <c r="U2060" s="104">
        <f t="shared" si="97"/>
        <v>7.5630337481744345E-2</v>
      </c>
      <c r="V2060" s="126" t="s">
        <v>21801</v>
      </c>
      <c r="W2060" s="113">
        <f t="shared" si="98"/>
        <v>7.9144252369141022E-2</v>
      </c>
      <c r="X2060" s="126" t="s">
        <v>21801</v>
      </c>
    </row>
    <row r="2061" spans="1:24" x14ac:dyDescent="0.25">
      <c r="A2061" s="123" t="s">
        <v>14508</v>
      </c>
      <c r="B2061" s="123" t="s">
        <v>14404</v>
      </c>
      <c r="C2061" s="123" t="s">
        <v>179</v>
      </c>
      <c r="D2061" s="117" t="s">
        <v>23353</v>
      </c>
      <c r="E2061" s="117" t="s">
        <v>21845</v>
      </c>
      <c r="F2061" s="118" t="s">
        <v>23345</v>
      </c>
      <c r="G2061" s="126">
        <v>515</v>
      </c>
      <c r="H2061" s="120" t="s">
        <v>25968</v>
      </c>
      <c r="I2061" s="5">
        <f>VLOOKUP(A2061,Population!$A$5:$L$3146,12,FALSE)*'National Throughput'!$C$14</f>
        <v>1.214107034310854E-4</v>
      </c>
      <c r="J2061" s="118" t="s">
        <v>21802</v>
      </c>
      <c r="K2061" s="114">
        <f>'Emissions Factors'!$B$2</f>
        <v>10</v>
      </c>
      <c r="L2061" s="118" t="s">
        <v>21801</v>
      </c>
      <c r="M2061" s="118" t="s">
        <v>21802</v>
      </c>
      <c r="N2061" s="113">
        <f t="shared" si="96"/>
        <v>1.2141070343108539E-3</v>
      </c>
      <c r="O2061" s="126" t="s">
        <v>21801</v>
      </c>
      <c r="P2061" s="138">
        <f>VLOOKUP(A2061,Population!$A$5:$L$3146,12,FALSE)*'National Throughput'!$C$17</f>
        <v>263.39953411600209</v>
      </c>
      <c r="Q2061" s="118" t="s">
        <v>21806</v>
      </c>
      <c r="R2061" s="2">
        <f>'Emissions Factors'!$B$3</f>
        <v>9.9208017983194906E-5</v>
      </c>
      <c r="S2061" s="118" t="s">
        <v>21801</v>
      </c>
      <c r="T2061" s="118" t="s">
        <v>21806</v>
      </c>
      <c r="U2061" s="104">
        <f t="shared" si="97"/>
        <v>2.6131345717345496E-2</v>
      </c>
      <c r="V2061" s="126" t="s">
        <v>21801</v>
      </c>
      <c r="W2061" s="113">
        <f t="shared" si="98"/>
        <v>2.7345452751656351E-2</v>
      </c>
      <c r="X2061" s="126" t="s">
        <v>21801</v>
      </c>
    </row>
    <row r="2062" spans="1:24" x14ac:dyDescent="0.25">
      <c r="A2062" s="123" t="s">
        <v>14513</v>
      </c>
      <c r="B2062" s="123" t="s">
        <v>14404</v>
      </c>
      <c r="C2062" s="123" t="s">
        <v>187</v>
      </c>
      <c r="D2062" s="117" t="s">
        <v>22159</v>
      </c>
      <c r="E2062" s="117" t="s">
        <v>21845</v>
      </c>
      <c r="F2062" s="118" t="s">
        <v>23345</v>
      </c>
      <c r="G2062" s="126">
        <v>515</v>
      </c>
      <c r="H2062" s="120" t="s">
        <v>25969</v>
      </c>
      <c r="I2062" s="5">
        <f>VLOOKUP(A2062,Population!$A$5:$L$3146,12,FALSE)*'National Throughput'!$C$14</f>
        <v>1.4124018736314239E-4</v>
      </c>
      <c r="J2062" s="118" t="s">
        <v>21802</v>
      </c>
      <c r="K2062" s="114">
        <f>'Emissions Factors'!$B$2</f>
        <v>10</v>
      </c>
      <c r="L2062" s="118" t="s">
        <v>21801</v>
      </c>
      <c r="M2062" s="118" t="s">
        <v>21802</v>
      </c>
      <c r="N2062" s="113">
        <f t="shared" si="96"/>
        <v>1.4124018736314239E-3</v>
      </c>
      <c r="O2062" s="126" t="s">
        <v>21801</v>
      </c>
      <c r="P2062" s="138">
        <f>VLOOKUP(A2062,Population!$A$5:$L$3146,12,FALSE)*'National Throughput'!$C$17</f>
        <v>306.419438307804</v>
      </c>
      <c r="Q2062" s="118" t="s">
        <v>21806</v>
      </c>
      <c r="R2062" s="2">
        <f>'Emissions Factors'!$B$3</f>
        <v>9.9208017983194906E-5</v>
      </c>
      <c r="S2062" s="118" t="s">
        <v>21801</v>
      </c>
      <c r="T2062" s="118" t="s">
        <v>21806</v>
      </c>
      <c r="U2062" s="104">
        <f t="shared" si="97"/>
        <v>3.0399265146041101E-2</v>
      </c>
      <c r="V2062" s="126" t="s">
        <v>21801</v>
      </c>
      <c r="W2062" s="113">
        <f t="shared" si="98"/>
        <v>3.1811667019672522E-2</v>
      </c>
      <c r="X2062" s="126" t="s">
        <v>21801</v>
      </c>
    </row>
    <row r="2063" spans="1:24" x14ac:dyDescent="0.25">
      <c r="A2063" s="123" t="s">
        <v>14519</v>
      </c>
      <c r="B2063" s="123" t="s">
        <v>14404</v>
      </c>
      <c r="C2063" s="123" t="s">
        <v>195</v>
      </c>
      <c r="D2063" s="117" t="s">
        <v>23354</v>
      </c>
      <c r="E2063" s="117" t="s">
        <v>21845</v>
      </c>
      <c r="F2063" s="118" t="s">
        <v>23345</v>
      </c>
      <c r="G2063" s="126">
        <v>515</v>
      </c>
      <c r="H2063" s="120" t="s">
        <v>25970</v>
      </c>
      <c r="I2063" s="5">
        <f>VLOOKUP(A2063,Population!$A$5:$L$3146,12,FALSE)*'National Throughput'!$C$14</f>
        <v>4.188755714814806E-3</v>
      </c>
      <c r="J2063" s="118" t="s">
        <v>21802</v>
      </c>
      <c r="K2063" s="114">
        <f>'Emissions Factors'!$B$2</f>
        <v>10</v>
      </c>
      <c r="L2063" s="118" t="s">
        <v>21801</v>
      </c>
      <c r="M2063" s="118" t="s">
        <v>21802</v>
      </c>
      <c r="N2063" s="113">
        <f t="shared" si="96"/>
        <v>4.1887557148148062E-2</v>
      </c>
      <c r="O2063" s="126" t="s">
        <v>21801</v>
      </c>
      <c r="P2063" s="138">
        <f>VLOOKUP(A2063,Population!$A$5:$L$3146,12,FALSE)*'National Throughput'!$C$17</f>
        <v>9087.4714718560299</v>
      </c>
      <c r="Q2063" s="118" t="s">
        <v>21806</v>
      </c>
      <c r="R2063" s="2">
        <f>'Emissions Factors'!$B$3</f>
        <v>9.9208017983194906E-5</v>
      </c>
      <c r="S2063" s="118" t="s">
        <v>21801</v>
      </c>
      <c r="T2063" s="118" t="s">
        <v>21806</v>
      </c>
      <c r="U2063" s="104">
        <f t="shared" si="97"/>
        <v>0.90155003320166371</v>
      </c>
      <c r="V2063" s="126" t="s">
        <v>21801</v>
      </c>
      <c r="W2063" s="113">
        <f t="shared" si="98"/>
        <v>0.94343759034981178</v>
      </c>
      <c r="X2063" s="126" t="s">
        <v>21801</v>
      </c>
    </row>
    <row r="2064" spans="1:24" x14ac:dyDescent="0.25">
      <c r="A2064" s="123" t="s">
        <v>14527</v>
      </c>
      <c r="B2064" s="123" t="s">
        <v>14404</v>
      </c>
      <c r="C2064" s="123" t="s">
        <v>203</v>
      </c>
      <c r="D2064" s="117" t="s">
        <v>23355</v>
      </c>
      <c r="E2064" s="117" t="s">
        <v>21845</v>
      </c>
      <c r="F2064" s="118" t="s">
        <v>23345</v>
      </c>
      <c r="G2064" s="126">
        <v>515</v>
      </c>
      <c r="H2064" s="120" t="s">
        <v>25971</v>
      </c>
      <c r="I2064" s="5">
        <f>VLOOKUP(A2064,Population!$A$5:$L$3146,12,FALSE)*'National Throughput'!$C$14</f>
        <v>1.7354455790034322E-4</v>
      </c>
      <c r="J2064" s="118" t="s">
        <v>21802</v>
      </c>
      <c r="K2064" s="114">
        <f>'Emissions Factors'!$B$2</f>
        <v>10</v>
      </c>
      <c r="L2064" s="118" t="s">
        <v>21801</v>
      </c>
      <c r="M2064" s="118" t="s">
        <v>21802</v>
      </c>
      <c r="N2064" s="113">
        <f t="shared" si="96"/>
        <v>1.7354455790034322E-3</v>
      </c>
      <c r="O2064" s="126" t="s">
        <v>21801</v>
      </c>
      <c r="P2064" s="138">
        <f>VLOOKUP(A2064,Population!$A$5:$L$3146,12,FALSE)*'National Throughput'!$C$17</f>
        <v>376.50350757801635</v>
      </c>
      <c r="Q2064" s="118" t="s">
        <v>21806</v>
      </c>
      <c r="R2064" s="2">
        <f>'Emissions Factors'!$B$3</f>
        <v>9.9208017983194906E-5</v>
      </c>
      <c r="S2064" s="118" t="s">
        <v>21801</v>
      </c>
      <c r="T2064" s="118" t="s">
        <v>21806</v>
      </c>
      <c r="U2064" s="104">
        <f t="shared" si="97"/>
        <v>3.7352166750535806E-2</v>
      </c>
      <c r="V2064" s="126" t="s">
        <v>21801</v>
      </c>
      <c r="W2064" s="113">
        <f t="shared" si="98"/>
        <v>3.9087612329539237E-2</v>
      </c>
      <c r="X2064" s="126" t="s">
        <v>21801</v>
      </c>
    </row>
    <row r="2065" spans="1:24" x14ac:dyDescent="0.25">
      <c r="A2065" s="123" t="s">
        <v>14534</v>
      </c>
      <c r="B2065" s="123" t="s">
        <v>14404</v>
      </c>
      <c r="C2065" s="123" t="s">
        <v>212</v>
      </c>
      <c r="D2065" s="117" t="s">
        <v>23356</v>
      </c>
      <c r="E2065" s="117" t="s">
        <v>21845</v>
      </c>
      <c r="F2065" s="118" t="s">
        <v>23345</v>
      </c>
      <c r="G2065" s="126">
        <v>515</v>
      </c>
      <c r="H2065" s="120" t="s">
        <v>25972</v>
      </c>
      <c r="I2065" s="5">
        <f>VLOOKUP(A2065,Population!$A$5:$L$3146,12,FALSE)*'National Throughput'!$C$14</f>
        <v>1.2804048058744384E-4</v>
      </c>
      <c r="J2065" s="118" t="s">
        <v>21802</v>
      </c>
      <c r="K2065" s="114">
        <f>'Emissions Factors'!$B$2</f>
        <v>10</v>
      </c>
      <c r="L2065" s="118" t="s">
        <v>21801</v>
      </c>
      <c r="M2065" s="118" t="s">
        <v>21802</v>
      </c>
      <c r="N2065" s="113">
        <f t="shared" si="96"/>
        <v>1.2804048058744383E-3</v>
      </c>
      <c r="O2065" s="126" t="s">
        <v>21801</v>
      </c>
      <c r="P2065" s="138">
        <f>VLOOKUP(A2065,Population!$A$5:$L$3146,12,FALSE)*'National Throughput'!$C$17</f>
        <v>277.78278176161797</v>
      </c>
      <c r="Q2065" s="118" t="s">
        <v>21806</v>
      </c>
      <c r="R2065" s="2">
        <f>'Emissions Factors'!$B$3</f>
        <v>9.9208017983194906E-5</v>
      </c>
      <c r="S2065" s="118" t="s">
        <v>21801</v>
      </c>
      <c r="T2065" s="118" t="s">
        <v>21806</v>
      </c>
      <c r="U2065" s="104">
        <f t="shared" si="97"/>
        <v>2.7558279208428502E-2</v>
      </c>
      <c r="V2065" s="126" t="s">
        <v>21801</v>
      </c>
      <c r="W2065" s="113">
        <f t="shared" si="98"/>
        <v>2.8838684014302941E-2</v>
      </c>
      <c r="X2065" s="126" t="s">
        <v>21801</v>
      </c>
    </row>
    <row r="2066" spans="1:24" x14ac:dyDescent="0.25">
      <c r="A2066" s="123" t="s">
        <v>14542</v>
      </c>
      <c r="B2066" s="123" t="s">
        <v>14404</v>
      </c>
      <c r="C2066" s="123" t="s">
        <v>220</v>
      </c>
      <c r="D2066" s="117" t="s">
        <v>22589</v>
      </c>
      <c r="E2066" s="117" t="s">
        <v>21845</v>
      </c>
      <c r="F2066" s="118" t="s">
        <v>23345</v>
      </c>
      <c r="G2066" s="126">
        <v>515</v>
      </c>
      <c r="H2066" s="120" t="s">
        <v>25973</v>
      </c>
      <c r="I2066" s="5">
        <f>VLOOKUP(A2066,Population!$A$5:$L$3146,12,FALSE)*'National Throughput'!$C$14</f>
        <v>6.287748482298952E-4</v>
      </c>
      <c r="J2066" s="118" t="s">
        <v>21802</v>
      </c>
      <c r="K2066" s="114">
        <f>'Emissions Factors'!$B$2</f>
        <v>10</v>
      </c>
      <c r="L2066" s="118" t="s">
        <v>21801</v>
      </c>
      <c r="M2066" s="118" t="s">
        <v>21802</v>
      </c>
      <c r="N2066" s="113">
        <f t="shared" si="96"/>
        <v>6.2877484822989518E-3</v>
      </c>
      <c r="O2066" s="126" t="s">
        <v>21801</v>
      </c>
      <c r="P2066" s="138">
        <f>VLOOKUP(A2066,Population!$A$5:$L$3146,12,FALSE)*'National Throughput'!$C$17</f>
        <v>1364.1219217679786</v>
      </c>
      <c r="Q2066" s="118" t="s">
        <v>21806</v>
      </c>
      <c r="R2066" s="2">
        <f>'Emissions Factors'!$B$3</f>
        <v>9.9208017983194906E-5</v>
      </c>
      <c r="S2066" s="118" t="s">
        <v>21801</v>
      </c>
      <c r="T2066" s="118" t="s">
        <v>21806</v>
      </c>
      <c r="U2066" s="104">
        <f t="shared" si="97"/>
        <v>0.13533183214602801</v>
      </c>
      <c r="V2066" s="126" t="s">
        <v>21801</v>
      </c>
      <c r="W2066" s="113">
        <f t="shared" si="98"/>
        <v>0.14161958062832697</v>
      </c>
      <c r="X2066" s="126" t="s">
        <v>21801</v>
      </c>
    </row>
    <row r="2067" spans="1:24" x14ac:dyDescent="0.25">
      <c r="A2067" s="123" t="s">
        <v>14550</v>
      </c>
      <c r="B2067" s="123" t="s">
        <v>14404</v>
      </c>
      <c r="C2067" s="123" t="s">
        <v>228</v>
      </c>
      <c r="D2067" s="117" t="s">
        <v>23227</v>
      </c>
      <c r="E2067" s="117" t="s">
        <v>21845</v>
      </c>
      <c r="F2067" s="118" t="s">
        <v>23345</v>
      </c>
      <c r="G2067" s="126">
        <v>515</v>
      </c>
      <c r="H2067" s="120" t="s">
        <v>25974</v>
      </c>
      <c r="I2067" s="5">
        <f>VLOOKUP(A2067,Population!$A$5:$L$3146,12,FALSE)*'National Throughput'!$C$14</f>
        <v>2.5211772427901041E-4</v>
      </c>
      <c r="J2067" s="118" t="s">
        <v>21802</v>
      </c>
      <c r="K2067" s="114">
        <f>'Emissions Factors'!$B$2</f>
        <v>10</v>
      </c>
      <c r="L2067" s="118" t="s">
        <v>21801</v>
      </c>
      <c r="M2067" s="118" t="s">
        <v>21802</v>
      </c>
      <c r="N2067" s="113">
        <f t="shared" si="96"/>
        <v>2.5211772427901043E-3</v>
      </c>
      <c r="O2067" s="126" t="s">
        <v>21801</v>
      </c>
      <c r="P2067" s="138">
        <f>VLOOKUP(A2067,Population!$A$5:$L$3146,12,FALSE)*'National Throughput'!$C$17</f>
        <v>546.96735329576654</v>
      </c>
      <c r="Q2067" s="118" t="s">
        <v>21806</v>
      </c>
      <c r="R2067" s="2">
        <f>'Emissions Factors'!$B$3</f>
        <v>9.9208017983194906E-5</v>
      </c>
      <c r="S2067" s="118" t="s">
        <v>21801</v>
      </c>
      <c r="T2067" s="118" t="s">
        <v>21806</v>
      </c>
      <c r="U2067" s="104">
        <f t="shared" si="97"/>
        <v>5.4263547021986928E-2</v>
      </c>
      <c r="V2067" s="126" t="s">
        <v>21801</v>
      </c>
      <c r="W2067" s="113">
        <f t="shared" si="98"/>
        <v>5.6784724264777035E-2</v>
      </c>
      <c r="X2067" s="126" t="s">
        <v>21801</v>
      </c>
    </row>
    <row r="2068" spans="1:24" x14ac:dyDescent="0.25">
      <c r="A2068" s="123" t="s">
        <v>14557</v>
      </c>
      <c r="B2068" s="123" t="s">
        <v>14404</v>
      </c>
      <c r="C2068" s="123" t="s">
        <v>237</v>
      </c>
      <c r="D2068" s="117" t="s">
        <v>22314</v>
      </c>
      <c r="E2068" s="117" t="s">
        <v>21845</v>
      </c>
      <c r="F2068" s="118" t="s">
        <v>23345</v>
      </c>
      <c r="G2068" s="126">
        <v>515</v>
      </c>
      <c r="H2068" s="120" t="s">
        <v>25975</v>
      </c>
      <c r="I2068" s="5">
        <f>VLOOKUP(A2068,Population!$A$5:$L$3146,12,FALSE)*'National Throughput'!$C$14</f>
        <v>4.9999624801922587E-4</v>
      </c>
      <c r="J2068" s="118" t="s">
        <v>21802</v>
      </c>
      <c r="K2068" s="114">
        <f>'Emissions Factors'!$B$2</f>
        <v>10</v>
      </c>
      <c r="L2068" s="118" t="s">
        <v>21801</v>
      </c>
      <c r="M2068" s="118" t="s">
        <v>21802</v>
      </c>
      <c r="N2068" s="113">
        <f t="shared" si="96"/>
        <v>4.9999624801922585E-3</v>
      </c>
      <c r="O2068" s="126" t="s">
        <v>21801</v>
      </c>
      <c r="P2068" s="138">
        <f>VLOOKUP(A2068,Population!$A$5:$L$3146,12,FALSE)*'National Throughput'!$C$17</f>
        <v>1084.7377954841306</v>
      </c>
      <c r="Q2068" s="118" t="s">
        <v>21806</v>
      </c>
      <c r="R2068" s="2">
        <f>'Emissions Factors'!$B$3</f>
        <v>9.9208017983194906E-5</v>
      </c>
      <c r="S2068" s="118" t="s">
        <v>21801</v>
      </c>
      <c r="T2068" s="118" t="s">
        <v>21806</v>
      </c>
      <c r="U2068" s="104">
        <f t="shared" si="97"/>
        <v>0.10761468672144082</v>
      </c>
      <c r="V2068" s="126" t="s">
        <v>21801</v>
      </c>
      <c r="W2068" s="113">
        <f t="shared" si="98"/>
        <v>0.11261464920163308</v>
      </c>
      <c r="X2068" s="126" t="s">
        <v>21801</v>
      </c>
    </row>
    <row r="2069" spans="1:24" x14ac:dyDescent="0.25">
      <c r="A2069" s="123" t="s">
        <v>14565</v>
      </c>
      <c r="B2069" s="123" t="s">
        <v>14404</v>
      </c>
      <c r="C2069" s="123" t="s">
        <v>245</v>
      </c>
      <c r="D2069" s="117" t="s">
        <v>22058</v>
      </c>
      <c r="E2069" s="117" t="s">
        <v>21845</v>
      </c>
      <c r="F2069" s="118" t="s">
        <v>23345</v>
      </c>
      <c r="G2069" s="126">
        <v>515</v>
      </c>
      <c r="H2069" s="120" t="s">
        <v>25976</v>
      </c>
      <c r="I2069" s="5">
        <f>VLOOKUP(A2069,Population!$A$5:$L$3146,12,FALSE)*'National Throughput'!$C$14</f>
        <v>9.5756059229249092E-5</v>
      </c>
      <c r="J2069" s="118" t="s">
        <v>21802</v>
      </c>
      <c r="K2069" s="114">
        <f>'Emissions Factors'!$B$2</f>
        <v>10</v>
      </c>
      <c r="L2069" s="118" t="s">
        <v>21801</v>
      </c>
      <c r="M2069" s="118" t="s">
        <v>21802</v>
      </c>
      <c r="N2069" s="113">
        <f t="shared" si="96"/>
        <v>9.5756059229249097E-4</v>
      </c>
      <c r="O2069" s="126" t="s">
        <v>21801</v>
      </c>
      <c r="P2069" s="138">
        <f>VLOOKUP(A2069,Population!$A$5:$L$3146,12,FALSE)*'National Throughput'!$C$17</f>
        <v>207.74199207308746</v>
      </c>
      <c r="Q2069" s="118" t="s">
        <v>21806</v>
      </c>
      <c r="R2069" s="2">
        <f>'Emissions Factors'!$B$3</f>
        <v>9.9208017983194906E-5</v>
      </c>
      <c r="S2069" s="118" t="s">
        <v>21801</v>
      </c>
      <c r="T2069" s="118" t="s">
        <v>21806</v>
      </c>
      <c r="U2069" s="104">
        <f t="shared" si="97"/>
        <v>2.0609671285451596E-2</v>
      </c>
      <c r="V2069" s="126" t="s">
        <v>21801</v>
      </c>
      <c r="W2069" s="113">
        <f t="shared" si="98"/>
        <v>2.1567231877744088E-2</v>
      </c>
      <c r="X2069" s="126" t="s">
        <v>21801</v>
      </c>
    </row>
    <row r="2070" spans="1:24" x14ac:dyDescent="0.25">
      <c r="A2070" s="123" t="s">
        <v>14571</v>
      </c>
      <c r="B2070" s="123" t="s">
        <v>14404</v>
      </c>
      <c r="C2070" s="123" t="s">
        <v>252</v>
      </c>
      <c r="D2070" s="117" t="s">
        <v>22059</v>
      </c>
      <c r="E2070" s="117" t="s">
        <v>21845</v>
      </c>
      <c r="F2070" s="118" t="s">
        <v>23345</v>
      </c>
      <c r="G2070" s="126">
        <v>515</v>
      </c>
      <c r="H2070" s="120" t="s">
        <v>25977</v>
      </c>
      <c r="I2070" s="5">
        <f>VLOOKUP(A2070,Population!$A$5:$L$3146,12,FALSE)*'National Throughput'!$C$14</f>
        <v>4.0942132306417611E-3</v>
      </c>
      <c r="J2070" s="118" t="s">
        <v>21802</v>
      </c>
      <c r="K2070" s="114">
        <f>'Emissions Factors'!$B$2</f>
        <v>10</v>
      </c>
      <c r="L2070" s="118" t="s">
        <v>21801</v>
      </c>
      <c r="M2070" s="118" t="s">
        <v>21802</v>
      </c>
      <c r="N2070" s="113">
        <f t="shared" si="96"/>
        <v>4.0942132306417613E-2</v>
      </c>
      <c r="O2070" s="126" t="s">
        <v>21801</v>
      </c>
      <c r="P2070" s="138">
        <f>VLOOKUP(A2070,Population!$A$5:$L$3146,12,FALSE)*'National Throughput'!$C$17</f>
        <v>8882.3623210019232</v>
      </c>
      <c r="Q2070" s="118" t="s">
        <v>21806</v>
      </c>
      <c r="R2070" s="2">
        <f>'Emissions Factors'!$B$3</f>
        <v>9.9208017983194906E-5</v>
      </c>
      <c r="S2070" s="118" t="s">
        <v>21801</v>
      </c>
      <c r="T2070" s="118" t="s">
        <v>21806</v>
      </c>
      <c r="U2070" s="104">
        <f t="shared" si="97"/>
        <v>0.88120156087521162</v>
      </c>
      <c r="V2070" s="126" t="s">
        <v>21801</v>
      </c>
      <c r="W2070" s="113">
        <f t="shared" si="98"/>
        <v>0.92214369318162925</v>
      </c>
      <c r="X2070" s="126" t="s">
        <v>21801</v>
      </c>
    </row>
    <row r="2071" spans="1:24" x14ac:dyDescent="0.25">
      <c r="A2071" s="123" t="s">
        <v>14579</v>
      </c>
      <c r="B2071" s="123" t="s">
        <v>14404</v>
      </c>
      <c r="C2071" s="123" t="s">
        <v>261</v>
      </c>
      <c r="D2071" s="117" t="s">
        <v>22165</v>
      </c>
      <c r="E2071" s="117" t="s">
        <v>21845</v>
      </c>
      <c r="F2071" s="118" t="s">
        <v>23345</v>
      </c>
      <c r="G2071" s="126">
        <v>515</v>
      </c>
      <c r="H2071" s="120" t="s">
        <v>25978</v>
      </c>
      <c r="I2071" s="5">
        <f>VLOOKUP(A2071,Population!$A$5:$L$3146,12,FALSE)*'National Throughput'!$C$14</f>
        <v>1.4157267367991062E-4</v>
      </c>
      <c r="J2071" s="118" t="s">
        <v>21802</v>
      </c>
      <c r="K2071" s="114">
        <f>'Emissions Factors'!$B$2</f>
        <v>10</v>
      </c>
      <c r="L2071" s="118" t="s">
        <v>21801</v>
      </c>
      <c r="M2071" s="118" t="s">
        <v>21802</v>
      </c>
      <c r="N2071" s="113">
        <f t="shared" si="96"/>
        <v>1.4157267367991063E-3</v>
      </c>
      <c r="O2071" s="126" t="s">
        <v>21801</v>
      </c>
      <c r="P2071" s="138">
        <f>VLOOKUP(A2071,Population!$A$5:$L$3146,12,FALSE)*'National Throughput'!$C$17</f>
        <v>307.14076466916885</v>
      </c>
      <c r="Q2071" s="118" t="s">
        <v>21806</v>
      </c>
      <c r="R2071" s="2">
        <f>'Emissions Factors'!$B$3</f>
        <v>9.9208017983194906E-5</v>
      </c>
      <c r="S2071" s="118" t="s">
        <v>21801</v>
      </c>
      <c r="T2071" s="118" t="s">
        <v>21806</v>
      </c>
      <c r="U2071" s="104">
        <f t="shared" si="97"/>
        <v>3.0470826504671138E-2</v>
      </c>
      <c r="V2071" s="126" t="s">
        <v>21801</v>
      </c>
      <c r="W2071" s="113">
        <f t="shared" si="98"/>
        <v>3.1886553241470245E-2</v>
      </c>
      <c r="X2071" s="126" t="s">
        <v>21801</v>
      </c>
    </row>
    <row r="2072" spans="1:24" x14ac:dyDescent="0.25">
      <c r="A2072" s="123" t="s">
        <v>14586</v>
      </c>
      <c r="B2072" s="123" t="s">
        <v>14404</v>
      </c>
      <c r="C2072" s="123" t="s">
        <v>270</v>
      </c>
      <c r="D2072" s="117" t="s">
        <v>23357</v>
      </c>
      <c r="E2072" s="117" t="s">
        <v>21845</v>
      </c>
      <c r="F2072" s="118" t="s">
        <v>23345</v>
      </c>
      <c r="G2072" s="126">
        <v>515</v>
      </c>
      <c r="H2072" s="120" t="s">
        <v>25979</v>
      </c>
      <c r="I2072" s="5">
        <f>VLOOKUP(A2072,Population!$A$5:$L$3146,12,FALSE)*'National Throughput'!$C$14</f>
        <v>1.0106586570803765E-4</v>
      </c>
      <c r="J2072" s="118" t="s">
        <v>21802</v>
      </c>
      <c r="K2072" s="114">
        <f>'Emissions Factors'!$B$2</f>
        <v>10</v>
      </c>
      <c r="L2072" s="118" t="s">
        <v>21801</v>
      </c>
      <c r="M2072" s="118" t="s">
        <v>21802</v>
      </c>
      <c r="N2072" s="113">
        <f t="shared" si="96"/>
        <v>1.0106586570803764E-3</v>
      </c>
      <c r="O2072" s="126" t="s">
        <v>21801</v>
      </c>
      <c r="P2072" s="138">
        <f>VLOOKUP(A2072,Population!$A$5:$L$3146,12,FALSE)*'National Throughput'!$C$17</f>
        <v>219.2615740640847</v>
      </c>
      <c r="Q2072" s="118" t="s">
        <v>21806</v>
      </c>
      <c r="R2072" s="2">
        <f>'Emissions Factors'!$B$3</f>
        <v>9.9208017983194906E-5</v>
      </c>
      <c r="S2072" s="118" t="s">
        <v>21801</v>
      </c>
      <c r="T2072" s="118" t="s">
        <v>21806</v>
      </c>
      <c r="U2072" s="104">
        <f t="shared" si="97"/>
        <v>2.1752506182773336E-2</v>
      </c>
      <c r="V2072" s="126" t="s">
        <v>21801</v>
      </c>
      <c r="W2072" s="113">
        <f t="shared" si="98"/>
        <v>2.2763164839853713E-2</v>
      </c>
      <c r="X2072" s="126" t="s">
        <v>21801</v>
      </c>
    </row>
    <row r="2073" spans="1:24" x14ac:dyDescent="0.25">
      <c r="A2073" s="123" t="s">
        <v>14593</v>
      </c>
      <c r="B2073" s="123" t="s">
        <v>14404</v>
      </c>
      <c r="C2073" s="123" t="s">
        <v>278</v>
      </c>
      <c r="D2073" s="117" t="s">
        <v>23358</v>
      </c>
      <c r="E2073" s="117" t="s">
        <v>21845</v>
      </c>
      <c r="F2073" s="118" t="s">
        <v>23345</v>
      </c>
      <c r="G2073" s="126">
        <v>515</v>
      </c>
      <c r="H2073" s="120" t="s">
        <v>25980</v>
      </c>
      <c r="I2073" s="5">
        <f>VLOOKUP(A2073,Population!$A$5:$L$3146,12,FALSE)*'National Throughput'!$C$14</f>
        <v>3.1351797239659865E-4</v>
      </c>
      <c r="J2073" s="118" t="s">
        <v>21802</v>
      </c>
      <c r="K2073" s="114">
        <f>'Emissions Factors'!$B$2</f>
        <v>10</v>
      </c>
      <c r="L2073" s="118" t="s">
        <v>21801</v>
      </c>
      <c r="M2073" s="118" t="s">
        <v>21802</v>
      </c>
      <c r="N2073" s="113">
        <f t="shared" si="96"/>
        <v>3.1351797239659866E-3</v>
      </c>
      <c r="O2073" s="126" t="s">
        <v>21801</v>
      </c>
      <c r="P2073" s="138">
        <f>VLOOKUP(A2073,Population!$A$5:$L$3146,12,FALSE)*'National Throughput'!$C$17</f>
        <v>680.17469244902009</v>
      </c>
      <c r="Q2073" s="118" t="s">
        <v>21806</v>
      </c>
      <c r="R2073" s="2">
        <f>'Emissions Factors'!$B$3</f>
        <v>9.9208017983194906E-5</v>
      </c>
      <c r="S2073" s="118" t="s">
        <v>21801</v>
      </c>
      <c r="T2073" s="118" t="s">
        <v>21806</v>
      </c>
      <c r="U2073" s="104">
        <f t="shared" si="97"/>
        <v>6.7478783120196451E-2</v>
      </c>
      <c r="V2073" s="126" t="s">
        <v>21801</v>
      </c>
      <c r="W2073" s="113">
        <f t="shared" si="98"/>
        <v>7.0613962844162437E-2</v>
      </c>
      <c r="X2073" s="126" t="s">
        <v>21801</v>
      </c>
    </row>
    <row r="2074" spans="1:24" x14ac:dyDescent="0.25">
      <c r="A2074" s="123" t="s">
        <v>14600</v>
      </c>
      <c r="B2074" s="123" t="s">
        <v>14404</v>
      </c>
      <c r="C2074" s="123" t="s">
        <v>287</v>
      </c>
      <c r="D2074" s="117" t="s">
        <v>22061</v>
      </c>
      <c r="E2074" s="117" t="s">
        <v>21845</v>
      </c>
      <c r="F2074" s="118" t="s">
        <v>23345</v>
      </c>
      <c r="G2074" s="126">
        <v>515</v>
      </c>
      <c r="H2074" s="120" t="s">
        <v>25981</v>
      </c>
      <c r="I2074" s="5">
        <f>VLOOKUP(A2074,Population!$A$5:$L$3146,12,FALSE)*'National Throughput'!$C$14</f>
        <v>5.4467908412970782E-4</v>
      </c>
      <c r="J2074" s="118" t="s">
        <v>21802</v>
      </c>
      <c r="K2074" s="114">
        <f>'Emissions Factors'!$B$2</f>
        <v>10</v>
      </c>
      <c r="L2074" s="118" t="s">
        <v>21801</v>
      </c>
      <c r="M2074" s="118" t="s">
        <v>21802</v>
      </c>
      <c r="N2074" s="113">
        <f t="shared" si="96"/>
        <v>5.446790841297078E-3</v>
      </c>
      <c r="O2074" s="126" t="s">
        <v>21801</v>
      </c>
      <c r="P2074" s="138">
        <f>VLOOKUP(A2074,Population!$A$5:$L$3146,12,FALSE)*'National Throughput'!$C$17</f>
        <v>1181.6768451879577</v>
      </c>
      <c r="Q2074" s="118" t="s">
        <v>21806</v>
      </c>
      <c r="R2074" s="2">
        <f>'Emissions Factors'!$B$3</f>
        <v>9.9208017983194906E-5</v>
      </c>
      <c r="S2074" s="118" t="s">
        <v>21801</v>
      </c>
      <c r="T2074" s="118" t="s">
        <v>21806</v>
      </c>
      <c r="U2074" s="104">
        <f t="shared" si="97"/>
        <v>0.11723181770773193</v>
      </c>
      <c r="V2074" s="126" t="s">
        <v>21801</v>
      </c>
      <c r="W2074" s="113">
        <f t="shared" si="98"/>
        <v>0.12267860854902901</v>
      </c>
      <c r="X2074" s="126" t="s">
        <v>21801</v>
      </c>
    </row>
    <row r="2075" spans="1:24" x14ac:dyDescent="0.25">
      <c r="A2075" s="123" t="s">
        <v>14608</v>
      </c>
      <c r="B2075" s="123" t="s">
        <v>14404</v>
      </c>
      <c r="C2075" s="123" t="s">
        <v>295</v>
      </c>
      <c r="D2075" s="117" t="s">
        <v>23359</v>
      </c>
      <c r="E2075" s="117" t="s">
        <v>21845</v>
      </c>
      <c r="F2075" s="118" t="s">
        <v>23345</v>
      </c>
      <c r="G2075" s="126">
        <v>515</v>
      </c>
      <c r="H2075" s="120" t="s">
        <v>25982</v>
      </c>
      <c r="I2075" s="5">
        <f>VLOOKUP(A2075,Population!$A$5:$L$3146,12,FALSE)*'National Throughput'!$C$14</f>
        <v>1.3163133280854068E-4</v>
      </c>
      <c r="J2075" s="118" t="s">
        <v>21802</v>
      </c>
      <c r="K2075" s="114">
        <f>'Emissions Factors'!$B$2</f>
        <v>10</v>
      </c>
      <c r="L2075" s="118" t="s">
        <v>21801</v>
      </c>
      <c r="M2075" s="118" t="s">
        <v>21802</v>
      </c>
      <c r="N2075" s="113">
        <f t="shared" si="96"/>
        <v>1.3163133280854069E-3</v>
      </c>
      <c r="O2075" s="126" t="s">
        <v>21801</v>
      </c>
      <c r="P2075" s="138">
        <f>VLOOKUP(A2075,Population!$A$5:$L$3146,12,FALSE)*'National Throughput'!$C$17</f>
        <v>285.57310646435877</v>
      </c>
      <c r="Q2075" s="118" t="s">
        <v>21806</v>
      </c>
      <c r="R2075" s="2">
        <f>'Emissions Factors'!$B$3</f>
        <v>9.9208017983194906E-5</v>
      </c>
      <c r="S2075" s="118" t="s">
        <v>21801</v>
      </c>
      <c r="T2075" s="118" t="s">
        <v>21806</v>
      </c>
      <c r="U2075" s="104">
        <f t="shared" si="97"/>
        <v>2.8331141881632937E-2</v>
      </c>
      <c r="V2075" s="126" t="s">
        <v>21801</v>
      </c>
      <c r="W2075" s="113">
        <f t="shared" si="98"/>
        <v>2.9647455209718343E-2</v>
      </c>
      <c r="X2075" s="126" t="s">
        <v>21801</v>
      </c>
    </row>
    <row r="2076" spans="1:24" x14ac:dyDescent="0.25">
      <c r="A2076" s="123" t="s">
        <v>14615</v>
      </c>
      <c r="B2076" s="123" t="s">
        <v>14404</v>
      </c>
      <c r="C2076" s="123" t="s">
        <v>304</v>
      </c>
      <c r="D2076" s="117" t="s">
        <v>22346</v>
      </c>
      <c r="E2076" s="117" t="s">
        <v>21845</v>
      </c>
      <c r="F2076" s="118" t="s">
        <v>23345</v>
      </c>
      <c r="G2076" s="126">
        <v>515</v>
      </c>
      <c r="H2076" s="120" t="s">
        <v>25983</v>
      </c>
      <c r="I2076" s="5">
        <f>VLOOKUP(A2076,Population!$A$5:$L$3146,12,FALSE)*'National Throughput'!$C$14</f>
        <v>2.6819377018107091E-3</v>
      </c>
      <c r="J2076" s="118" t="s">
        <v>21802</v>
      </c>
      <c r="K2076" s="114">
        <f>'Emissions Factors'!$B$2</f>
        <v>10</v>
      </c>
      <c r="L2076" s="118" t="s">
        <v>21801</v>
      </c>
      <c r="M2076" s="118" t="s">
        <v>21802</v>
      </c>
      <c r="N2076" s="113">
        <f t="shared" si="96"/>
        <v>2.6819377018107091E-2</v>
      </c>
      <c r="O2076" s="126" t="s">
        <v>21801</v>
      </c>
      <c r="P2076" s="138">
        <f>VLOOKUP(A2076,Population!$A$5:$L$3146,12,FALSE)*'National Throughput'!$C$17</f>
        <v>5818.4420419412008</v>
      </c>
      <c r="Q2076" s="118" t="s">
        <v>21806</v>
      </c>
      <c r="R2076" s="2">
        <f>'Emissions Factors'!$B$3</f>
        <v>9.9208017983194906E-5</v>
      </c>
      <c r="S2076" s="118" t="s">
        <v>21801</v>
      </c>
      <c r="T2076" s="118" t="s">
        <v>21806</v>
      </c>
      <c r="U2076" s="104">
        <f t="shared" si="97"/>
        <v>0.57723610273107995</v>
      </c>
      <c r="V2076" s="126" t="s">
        <v>21801</v>
      </c>
      <c r="W2076" s="113">
        <f t="shared" si="98"/>
        <v>0.60405547974918705</v>
      </c>
      <c r="X2076" s="126" t="s">
        <v>21801</v>
      </c>
    </row>
    <row r="2077" spans="1:24" x14ac:dyDescent="0.25">
      <c r="A2077" s="123" t="s">
        <v>14622</v>
      </c>
      <c r="B2077" s="123" t="s">
        <v>14404</v>
      </c>
      <c r="C2077" s="123" t="s">
        <v>312</v>
      </c>
      <c r="D2077" s="117" t="s">
        <v>22430</v>
      </c>
      <c r="E2077" s="117" t="s">
        <v>21845</v>
      </c>
      <c r="F2077" s="118" t="s">
        <v>23345</v>
      </c>
      <c r="G2077" s="126">
        <v>515</v>
      </c>
      <c r="H2077" s="120" t="s">
        <v>25984</v>
      </c>
      <c r="I2077" s="5">
        <f>VLOOKUP(A2077,Population!$A$5:$L$3146,12,FALSE)*'National Throughput'!$C$14</f>
        <v>2.5048521646367841E-4</v>
      </c>
      <c r="J2077" s="118" t="s">
        <v>21802</v>
      </c>
      <c r="K2077" s="114">
        <f>'Emissions Factors'!$B$2</f>
        <v>10</v>
      </c>
      <c r="L2077" s="118" t="s">
        <v>21801</v>
      </c>
      <c r="M2077" s="118" t="s">
        <v>21802</v>
      </c>
      <c r="N2077" s="113">
        <f t="shared" si="96"/>
        <v>2.5048521646367844E-3</v>
      </c>
      <c r="O2077" s="126" t="s">
        <v>21801</v>
      </c>
      <c r="P2077" s="138">
        <f>VLOOKUP(A2077,Population!$A$5:$L$3146,12,FALSE)*'National Throughput'!$C$17</f>
        <v>543.4256408614649</v>
      </c>
      <c r="Q2077" s="118" t="s">
        <v>21806</v>
      </c>
      <c r="R2077" s="2">
        <f>'Emissions Factors'!$B$3</f>
        <v>9.9208017983194906E-5</v>
      </c>
      <c r="S2077" s="118" t="s">
        <v>21801</v>
      </c>
      <c r="T2077" s="118" t="s">
        <v>21806</v>
      </c>
      <c r="U2077" s="104">
        <f t="shared" si="97"/>
        <v>5.3912180751113425E-2</v>
      </c>
      <c r="V2077" s="126" t="s">
        <v>21801</v>
      </c>
      <c r="W2077" s="113">
        <f t="shared" si="98"/>
        <v>5.6417032915750211E-2</v>
      </c>
      <c r="X2077" s="126" t="s">
        <v>21801</v>
      </c>
    </row>
    <row r="2078" spans="1:24" x14ac:dyDescent="0.25">
      <c r="A2078" s="123" t="s">
        <v>14629</v>
      </c>
      <c r="B2078" s="123" t="s">
        <v>14404</v>
      </c>
      <c r="C2078" s="123" t="s">
        <v>320</v>
      </c>
      <c r="D2078" s="117" t="s">
        <v>22545</v>
      </c>
      <c r="E2078" s="117" t="s">
        <v>21845</v>
      </c>
      <c r="F2078" s="118" t="s">
        <v>23345</v>
      </c>
      <c r="G2078" s="126">
        <v>515</v>
      </c>
      <c r="H2078" s="120" t="s">
        <v>25985</v>
      </c>
      <c r="I2078" s="5">
        <f>VLOOKUP(A2078,Population!$A$5:$L$3146,12,FALSE)*'National Throughput'!$C$14</f>
        <v>1.0571734927962514E-4</v>
      </c>
      <c r="J2078" s="118" t="s">
        <v>21802</v>
      </c>
      <c r="K2078" s="114">
        <f>'Emissions Factors'!$B$2</f>
        <v>10</v>
      </c>
      <c r="L2078" s="118" t="s">
        <v>21801</v>
      </c>
      <c r="M2078" s="118" t="s">
        <v>21802</v>
      </c>
      <c r="N2078" s="113">
        <f t="shared" si="96"/>
        <v>1.0571734927962513E-3</v>
      </c>
      <c r="O2078" s="126" t="s">
        <v>21801</v>
      </c>
      <c r="P2078" s="138">
        <f>VLOOKUP(A2078,Population!$A$5:$L$3146,12,FALSE)*'National Throughput'!$C$17</f>
        <v>229.35292985957946</v>
      </c>
      <c r="Q2078" s="118" t="s">
        <v>21806</v>
      </c>
      <c r="R2078" s="2">
        <f>'Emissions Factors'!$B$3</f>
        <v>9.9208017983194906E-5</v>
      </c>
      <c r="S2078" s="118" t="s">
        <v>21801</v>
      </c>
      <c r="T2078" s="118" t="s">
        <v>21806</v>
      </c>
      <c r="U2078" s="104">
        <f t="shared" si="97"/>
        <v>2.2753649590007599E-2</v>
      </c>
      <c r="V2078" s="126" t="s">
        <v>21801</v>
      </c>
      <c r="W2078" s="113">
        <f t="shared" si="98"/>
        <v>2.3810823082803849E-2</v>
      </c>
      <c r="X2078" s="126" t="s">
        <v>21801</v>
      </c>
    </row>
    <row r="2079" spans="1:24" x14ac:dyDescent="0.25">
      <c r="A2079" s="123" t="s">
        <v>14636</v>
      </c>
      <c r="B2079" s="123" t="s">
        <v>14404</v>
      </c>
      <c r="C2079" s="123" t="s">
        <v>328</v>
      </c>
      <c r="D2079" s="117" t="s">
        <v>22594</v>
      </c>
      <c r="E2079" s="117" t="s">
        <v>21845</v>
      </c>
      <c r="F2079" s="118" t="s">
        <v>23345</v>
      </c>
      <c r="G2079" s="126">
        <v>515</v>
      </c>
      <c r="H2079" s="120" t="s">
        <v>25986</v>
      </c>
      <c r="I2079" s="5">
        <f>VLOOKUP(A2079,Population!$A$5:$L$3146,12,FALSE)*'National Throughput'!$C$14</f>
        <v>5.1678348215285364E-5</v>
      </c>
      <c r="J2079" s="118" t="s">
        <v>21802</v>
      </c>
      <c r="K2079" s="114">
        <f>'Emissions Factors'!$B$2</f>
        <v>10</v>
      </c>
      <c r="L2079" s="118" t="s">
        <v>21801</v>
      </c>
      <c r="M2079" s="118" t="s">
        <v>21802</v>
      </c>
      <c r="N2079" s="113">
        <f t="shared" si="96"/>
        <v>5.167834821528536E-4</v>
      </c>
      <c r="O2079" s="126" t="s">
        <v>21801</v>
      </c>
      <c r="P2079" s="138">
        <f>VLOOKUP(A2079,Population!$A$5:$L$3146,12,FALSE)*'National Throughput'!$C$17</f>
        <v>112.11575634694438</v>
      </c>
      <c r="Q2079" s="118" t="s">
        <v>21806</v>
      </c>
      <c r="R2079" s="2">
        <f>'Emissions Factors'!$B$3</f>
        <v>9.9208017983194906E-5</v>
      </c>
      <c r="S2079" s="118" t="s">
        <v>21801</v>
      </c>
      <c r="T2079" s="118" t="s">
        <v>21806</v>
      </c>
      <c r="U2079" s="104">
        <f t="shared" si="97"/>
        <v>1.1122781971867156E-2</v>
      </c>
      <c r="V2079" s="126" t="s">
        <v>21801</v>
      </c>
      <c r="W2079" s="113">
        <f t="shared" si="98"/>
        <v>1.163956545402001E-2</v>
      </c>
      <c r="X2079" s="126" t="s">
        <v>21801</v>
      </c>
    </row>
    <row r="2080" spans="1:24" x14ac:dyDescent="0.25">
      <c r="A2080" s="123" t="s">
        <v>14643</v>
      </c>
      <c r="B2080" s="123" t="s">
        <v>14404</v>
      </c>
      <c r="C2080" s="123" t="s">
        <v>336</v>
      </c>
      <c r="D2080" s="117" t="s">
        <v>22063</v>
      </c>
      <c r="E2080" s="117" t="s">
        <v>21845</v>
      </c>
      <c r="F2080" s="118" t="s">
        <v>23345</v>
      </c>
      <c r="G2080" s="126">
        <v>515</v>
      </c>
      <c r="H2080" s="120" t="s">
        <v>25987</v>
      </c>
      <c r="I2080" s="5">
        <f>VLOOKUP(A2080,Population!$A$5:$L$3146,12,FALSE)*'National Throughput'!$C$14</f>
        <v>9.288670231553928E-5</v>
      </c>
      <c r="J2080" s="118" t="s">
        <v>21802</v>
      </c>
      <c r="K2080" s="114">
        <f>'Emissions Factors'!$B$2</f>
        <v>10</v>
      </c>
      <c r="L2080" s="118" t="s">
        <v>21801</v>
      </c>
      <c r="M2080" s="118" t="s">
        <v>21802</v>
      </c>
      <c r="N2080" s="113">
        <f t="shared" si="96"/>
        <v>9.2886702315539285E-4</v>
      </c>
      <c r="O2080" s="126" t="s">
        <v>21801</v>
      </c>
      <c r="P2080" s="138">
        <f>VLOOKUP(A2080,Population!$A$5:$L$3146,12,FALSE)*'National Throughput'!$C$17</f>
        <v>201.51694557450847</v>
      </c>
      <c r="Q2080" s="118" t="s">
        <v>21806</v>
      </c>
      <c r="R2080" s="2">
        <f>'Emissions Factors'!$B$3</f>
        <v>9.9208017983194906E-5</v>
      </c>
      <c r="S2080" s="118" t="s">
        <v>21801</v>
      </c>
      <c r="T2080" s="118" t="s">
        <v>21806</v>
      </c>
      <c r="U2080" s="104">
        <f t="shared" si="97"/>
        <v>1.9992096760474344E-2</v>
      </c>
      <c r="V2080" s="126" t="s">
        <v>21801</v>
      </c>
      <c r="W2080" s="113">
        <f t="shared" si="98"/>
        <v>2.0920963783629738E-2</v>
      </c>
      <c r="X2080" s="126" t="s">
        <v>21801</v>
      </c>
    </row>
    <row r="2081" spans="1:24" x14ac:dyDescent="0.25">
      <c r="A2081" s="123" t="s">
        <v>14650</v>
      </c>
      <c r="B2081" s="123" t="s">
        <v>14404</v>
      </c>
      <c r="C2081" s="123" t="s">
        <v>344</v>
      </c>
      <c r="D2081" s="117" t="s">
        <v>23360</v>
      </c>
      <c r="E2081" s="117" t="s">
        <v>21845</v>
      </c>
      <c r="F2081" s="118" t="s">
        <v>23345</v>
      </c>
      <c r="G2081" s="126">
        <v>515</v>
      </c>
      <c r="H2081" s="120" t="s">
        <v>25988</v>
      </c>
      <c r="I2081" s="5">
        <f>VLOOKUP(A2081,Population!$A$5:$L$3146,12,FALSE)*'National Throughput'!$C$14</f>
        <v>1.4311873505288287E-4</v>
      </c>
      <c r="J2081" s="118" t="s">
        <v>21802</v>
      </c>
      <c r="K2081" s="114">
        <f>'Emissions Factors'!$B$2</f>
        <v>10</v>
      </c>
      <c r="L2081" s="118" t="s">
        <v>21801</v>
      </c>
      <c r="M2081" s="118" t="s">
        <v>21802</v>
      </c>
      <c r="N2081" s="113">
        <f t="shared" si="96"/>
        <v>1.4311873505288286E-3</v>
      </c>
      <c r="O2081" s="126" t="s">
        <v>21801</v>
      </c>
      <c r="P2081" s="138">
        <f>VLOOKUP(A2081,Population!$A$5:$L$3146,12,FALSE)*'National Throughput'!$C$17</f>
        <v>310.49493224951561</v>
      </c>
      <c r="Q2081" s="118" t="s">
        <v>21806</v>
      </c>
      <c r="R2081" s="2">
        <f>'Emissions Factors'!$B$3</f>
        <v>9.9208017983194906E-5</v>
      </c>
      <c r="S2081" s="118" t="s">
        <v>21801</v>
      </c>
      <c r="T2081" s="118" t="s">
        <v>21806</v>
      </c>
      <c r="U2081" s="104">
        <f t="shared" si="97"/>
        <v>3.0803586822300829E-2</v>
      </c>
      <c r="V2081" s="126" t="s">
        <v>21801</v>
      </c>
      <c r="W2081" s="113">
        <f t="shared" si="98"/>
        <v>3.2234774172829661E-2</v>
      </c>
      <c r="X2081" s="126" t="s">
        <v>21801</v>
      </c>
    </row>
    <row r="2082" spans="1:24" x14ac:dyDescent="0.25">
      <c r="A2082" s="123" t="s">
        <v>14657</v>
      </c>
      <c r="B2082" s="123" t="s">
        <v>14404</v>
      </c>
      <c r="C2082" s="123" t="s">
        <v>353</v>
      </c>
      <c r="D2082" s="117" t="s">
        <v>23361</v>
      </c>
      <c r="E2082" s="117" t="s">
        <v>21845</v>
      </c>
      <c r="F2082" s="118" t="s">
        <v>23345</v>
      </c>
      <c r="G2082" s="126">
        <v>515</v>
      </c>
      <c r="H2082" s="120" t="s">
        <v>25989</v>
      </c>
      <c r="I2082" s="5">
        <f>VLOOKUP(A2082,Population!$A$5:$L$3146,12,FALSE)*'National Throughput'!$C$14</f>
        <v>9.55066944916729E-5</v>
      </c>
      <c r="J2082" s="118" t="s">
        <v>21802</v>
      </c>
      <c r="K2082" s="114">
        <f>'Emissions Factors'!$B$2</f>
        <v>10</v>
      </c>
      <c r="L2082" s="118" t="s">
        <v>21801</v>
      </c>
      <c r="M2082" s="118" t="s">
        <v>21802</v>
      </c>
      <c r="N2082" s="113">
        <f t="shared" si="96"/>
        <v>9.5506694491672903E-4</v>
      </c>
      <c r="O2082" s="126" t="s">
        <v>21801</v>
      </c>
      <c r="P2082" s="138">
        <f>VLOOKUP(A2082,Population!$A$5:$L$3146,12,FALSE)*'National Throughput'!$C$17</f>
        <v>207.20099730206377</v>
      </c>
      <c r="Q2082" s="118" t="s">
        <v>21806</v>
      </c>
      <c r="R2082" s="2">
        <f>'Emissions Factors'!$B$3</f>
        <v>9.9208017983194906E-5</v>
      </c>
      <c r="S2082" s="118" t="s">
        <v>21801</v>
      </c>
      <c r="T2082" s="118" t="s">
        <v>21806</v>
      </c>
      <c r="U2082" s="104">
        <f t="shared" si="97"/>
        <v>2.0556000266479062E-2</v>
      </c>
      <c r="V2082" s="126" t="s">
        <v>21801</v>
      </c>
      <c r="W2082" s="113">
        <f t="shared" si="98"/>
        <v>2.1511067211395792E-2</v>
      </c>
      <c r="X2082" s="126" t="s">
        <v>21801</v>
      </c>
    </row>
    <row r="2083" spans="1:24" x14ac:dyDescent="0.25">
      <c r="A2083" s="123" t="s">
        <v>14664</v>
      </c>
      <c r="B2083" s="123" t="s">
        <v>14404</v>
      </c>
      <c r="C2083" s="123" t="s">
        <v>362</v>
      </c>
      <c r="D2083" s="117" t="s">
        <v>22352</v>
      </c>
      <c r="E2083" s="117" t="s">
        <v>21845</v>
      </c>
      <c r="F2083" s="118" t="s">
        <v>23345</v>
      </c>
      <c r="G2083" s="126">
        <v>515</v>
      </c>
      <c r="H2083" s="120" t="s">
        <v>25990</v>
      </c>
      <c r="I2083" s="5">
        <f>VLOOKUP(A2083,Population!$A$5:$L$3146,12,FALSE)*'National Throughput'!$C$14</f>
        <v>1.4595484333491585E-4</v>
      </c>
      <c r="J2083" s="118" t="s">
        <v>21802</v>
      </c>
      <c r="K2083" s="114">
        <f>'Emissions Factors'!$B$2</f>
        <v>10</v>
      </c>
      <c r="L2083" s="118" t="s">
        <v>21801</v>
      </c>
      <c r="M2083" s="118" t="s">
        <v>21802</v>
      </c>
      <c r="N2083" s="113">
        <f t="shared" si="96"/>
        <v>1.4595484333491584E-3</v>
      </c>
      <c r="O2083" s="126" t="s">
        <v>21801</v>
      </c>
      <c r="P2083" s="138">
        <f>VLOOKUP(A2083,Population!$A$5:$L$3146,12,FALSE)*'National Throughput'!$C$17</f>
        <v>316.64784611195807</v>
      </c>
      <c r="Q2083" s="118" t="s">
        <v>21806</v>
      </c>
      <c r="R2083" s="2">
        <f>'Emissions Factors'!$B$3</f>
        <v>9.9208017983194906E-5</v>
      </c>
      <c r="S2083" s="118" t="s">
        <v>21801</v>
      </c>
      <c r="T2083" s="118" t="s">
        <v>21806</v>
      </c>
      <c r="U2083" s="104">
        <f t="shared" si="97"/>
        <v>3.1414005211415068E-2</v>
      </c>
      <c r="V2083" s="126" t="s">
        <v>21801</v>
      </c>
      <c r="W2083" s="113">
        <f t="shared" si="98"/>
        <v>3.2873553644764228E-2</v>
      </c>
      <c r="X2083" s="126" t="s">
        <v>21801</v>
      </c>
    </row>
    <row r="2084" spans="1:24" x14ac:dyDescent="0.25">
      <c r="A2084" s="123" t="s">
        <v>14671</v>
      </c>
      <c r="B2084" s="123" t="s">
        <v>14404</v>
      </c>
      <c r="C2084" s="123" t="s">
        <v>370</v>
      </c>
      <c r="D2084" s="117" t="s">
        <v>22906</v>
      </c>
      <c r="E2084" s="117" t="s">
        <v>21845</v>
      </c>
      <c r="F2084" s="118" t="s">
        <v>23345</v>
      </c>
      <c r="G2084" s="126">
        <v>515</v>
      </c>
      <c r="H2084" s="120" t="s">
        <v>25991</v>
      </c>
      <c r="I2084" s="5">
        <f>VLOOKUP(A2084,Population!$A$5:$L$3146,12,FALSE)*'National Throughput'!$C$14</f>
        <v>1.9521601602729623E-4</v>
      </c>
      <c r="J2084" s="118" t="s">
        <v>21802</v>
      </c>
      <c r="K2084" s="114">
        <f>'Emissions Factors'!$B$2</f>
        <v>10</v>
      </c>
      <c r="L2084" s="118" t="s">
        <v>21801</v>
      </c>
      <c r="M2084" s="118" t="s">
        <v>21802</v>
      </c>
      <c r="N2084" s="113">
        <f t="shared" si="96"/>
        <v>1.9521601602729623E-3</v>
      </c>
      <c r="O2084" s="126" t="s">
        <v>21801</v>
      </c>
      <c r="P2084" s="138">
        <f>VLOOKUP(A2084,Population!$A$5:$L$3146,12,FALSE)*'National Throughput'!$C$17</f>
        <v>423.51955981177974</v>
      </c>
      <c r="Q2084" s="118" t="s">
        <v>21806</v>
      </c>
      <c r="R2084" s="2">
        <f>'Emissions Factors'!$B$3</f>
        <v>9.9208017983194906E-5</v>
      </c>
      <c r="S2084" s="118" t="s">
        <v>21801</v>
      </c>
      <c r="T2084" s="118" t="s">
        <v>21806</v>
      </c>
      <c r="U2084" s="104">
        <f t="shared" si="97"/>
        <v>4.2016536106041835E-2</v>
      </c>
      <c r="V2084" s="126" t="s">
        <v>21801</v>
      </c>
      <c r="W2084" s="113">
        <f t="shared" si="98"/>
        <v>4.3968696266314798E-2</v>
      </c>
      <c r="X2084" s="126" t="s">
        <v>21801</v>
      </c>
    </row>
    <row r="2085" spans="1:24" x14ac:dyDescent="0.25">
      <c r="A2085" s="123" t="s">
        <v>14678</v>
      </c>
      <c r="B2085" s="123" t="s">
        <v>14404</v>
      </c>
      <c r="C2085" s="123" t="s">
        <v>378</v>
      </c>
      <c r="D2085" s="117" t="s">
        <v>22065</v>
      </c>
      <c r="E2085" s="117" t="s">
        <v>21845</v>
      </c>
      <c r="F2085" s="118" t="s">
        <v>23345</v>
      </c>
      <c r="G2085" s="126">
        <v>515</v>
      </c>
      <c r="H2085" s="120" t="s">
        <v>25992</v>
      </c>
      <c r="I2085" s="5">
        <f>VLOOKUP(A2085,Population!$A$5:$L$3146,12,FALSE)*'National Throughput'!$C$14</f>
        <v>1.0888261901525865E-4</v>
      </c>
      <c r="J2085" s="118" t="s">
        <v>21802</v>
      </c>
      <c r="K2085" s="114">
        <f>'Emissions Factors'!$B$2</f>
        <v>10</v>
      </c>
      <c r="L2085" s="118" t="s">
        <v>21801</v>
      </c>
      <c r="M2085" s="118" t="s">
        <v>21802</v>
      </c>
      <c r="N2085" s="113">
        <f t="shared" si="96"/>
        <v>1.0888261901525866E-3</v>
      </c>
      <c r="O2085" s="126" t="s">
        <v>21801</v>
      </c>
      <c r="P2085" s="138">
        <f>VLOOKUP(A2085,Population!$A$5:$L$3146,12,FALSE)*'National Throughput'!$C$17</f>
        <v>236.21995681977319</v>
      </c>
      <c r="Q2085" s="118" t="s">
        <v>21806</v>
      </c>
      <c r="R2085" s="2">
        <f>'Emissions Factors'!$B$3</f>
        <v>9.9208017983194906E-5</v>
      </c>
      <c r="S2085" s="118" t="s">
        <v>21801</v>
      </c>
      <c r="T2085" s="118" t="s">
        <v>21806</v>
      </c>
      <c r="U2085" s="104">
        <f t="shared" si="97"/>
        <v>2.3434913724165583E-2</v>
      </c>
      <c r="V2085" s="126" t="s">
        <v>21801</v>
      </c>
      <c r="W2085" s="113">
        <f t="shared" si="98"/>
        <v>2.4523739914318169E-2</v>
      </c>
      <c r="X2085" s="126" t="s">
        <v>21801</v>
      </c>
    </row>
    <row r="2086" spans="1:24" x14ac:dyDescent="0.25">
      <c r="A2086" s="123" t="s">
        <v>14684</v>
      </c>
      <c r="B2086" s="123" t="s">
        <v>14404</v>
      </c>
      <c r="C2086" s="123" t="s">
        <v>386</v>
      </c>
      <c r="D2086" s="117" t="s">
        <v>22066</v>
      </c>
      <c r="E2086" s="117" t="s">
        <v>21845</v>
      </c>
      <c r="F2086" s="118" t="s">
        <v>23345</v>
      </c>
      <c r="G2086" s="126">
        <v>515</v>
      </c>
      <c r="H2086" s="120" t="s">
        <v>25993</v>
      </c>
      <c r="I2086" s="5">
        <f>VLOOKUP(A2086,Population!$A$5:$L$3146,12,FALSE)*'National Throughput'!$C$14</f>
        <v>2.2507328727308288E-4</v>
      </c>
      <c r="J2086" s="118" t="s">
        <v>21802</v>
      </c>
      <c r="K2086" s="114">
        <f>'Emissions Factors'!$B$2</f>
        <v>10</v>
      </c>
      <c r="L2086" s="118" t="s">
        <v>21801</v>
      </c>
      <c r="M2086" s="118" t="s">
        <v>21802</v>
      </c>
      <c r="N2086" s="113">
        <f t="shared" si="96"/>
        <v>2.2507328727308287E-3</v>
      </c>
      <c r="O2086" s="126" t="s">
        <v>21801</v>
      </c>
      <c r="P2086" s="138">
        <f>VLOOKUP(A2086,Population!$A$5:$L$3146,12,FALSE)*'National Throughput'!$C$17</f>
        <v>488.29466706234655</v>
      </c>
      <c r="Q2086" s="118" t="s">
        <v>21806</v>
      </c>
      <c r="R2086" s="2">
        <f>'Emissions Factors'!$B$3</f>
        <v>9.9208017983194906E-5</v>
      </c>
      <c r="S2086" s="118" t="s">
        <v>21801</v>
      </c>
      <c r="T2086" s="118" t="s">
        <v>21806</v>
      </c>
      <c r="U2086" s="104">
        <f t="shared" si="97"/>
        <v>4.8442746111019445E-2</v>
      </c>
      <c r="V2086" s="126" t="s">
        <v>21801</v>
      </c>
      <c r="W2086" s="113">
        <f t="shared" si="98"/>
        <v>5.0693478983750276E-2</v>
      </c>
      <c r="X2086" s="126" t="s">
        <v>21801</v>
      </c>
    </row>
    <row r="2087" spans="1:24" x14ac:dyDescent="0.25">
      <c r="A2087" s="123" t="s">
        <v>14689</v>
      </c>
      <c r="B2087" s="123" t="s">
        <v>14404</v>
      </c>
      <c r="C2087" s="123" t="s">
        <v>395</v>
      </c>
      <c r="D2087" s="117" t="s">
        <v>22553</v>
      </c>
      <c r="E2087" s="117" t="s">
        <v>21845</v>
      </c>
      <c r="F2087" s="118" t="s">
        <v>23345</v>
      </c>
      <c r="G2087" s="126">
        <v>515</v>
      </c>
      <c r="H2087" s="120" t="s">
        <v>25994</v>
      </c>
      <c r="I2087" s="5">
        <f>VLOOKUP(A2087,Population!$A$5:$L$3146,12,FALSE)*'National Throughput'!$C$14</f>
        <v>2.0337190537762076E-4</v>
      </c>
      <c r="J2087" s="118" t="s">
        <v>21802</v>
      </c>
      <c r="K2087" s="114">
        <f>'Emissions Factors'!$B$2</f>
        <v>10</v>
      </c>
      <c r="L2087" s="118" t="s">
        <v>21801</v>
      </c>
      <c r="M2087" s="118" t="s">
        <v>21802</v>
      </c>
      <c r="N2087" s="113">
        <f t="shared" si="96"/>
        <v>2.0337190537762077E-3</v>
      </c>
      <c r="O2087" s="126" t="s">
        <v>21801</v>
      </c>
      <c r="P2087" s="138">
        <f>VLOOKUP(A2087,Population!$A$5:$L$3146,12,FALSE)*'National Throughput'!$C$17</f>
        <v>441.21369545606041</v>
      </c>
      <c r="Q2087" s="118" t="s">
        <v>21806</v>
      </c>
      <c r="R2087" s="2">
        <f>'Emissions Factors'!$B$3</f>
        <v>9.9208017983194906E-5</v>
      </c>
      <c r="S2087" s="118" t="s">
        <v>21801</v>
      </c>
      <c r="T2087" s="118" t="s">
        <v>21806</v>
      </c>
      <c r="U2087" s="104">
        <f t="shared" si="97"/>
        <v>4.3771936233236719E-2</v>
      </c>
      <c r="V2087" s="126" t="s">
        <v>21801</v>
      </c>
      <c r="W2087" s="113">
        <f t="shared" si="98"/>
        <v>4.5805655287012928E-2</v>
      </c>
      <c r="X2087" s="126" t="s">
        <v>21801</v>
      </c>
    </row>
    <row r="2088" spans="1:24" x14ac:dyDescent="0.25">
      <c r="A2088" s="123" t="s">
        <v>14696</v>
      </c>
      <c r="B2088" s="123" t="s">
        <v>14404</v>
      </c>
      <c r="C2088" s="123" t="s">
        <v>403</v>
      </c>
      <c r="D2088" s="117" t="s">
        <v>22220</v>
      </c>
      <c r="E2088" s="117" t="s">
        <v>21845</v>
      </c>
      <c r="F2088" s="118" t="s">
        <v>23345</v>
      </c>
      <c r="G2088" s="126">
        <v>515</v>
      </c>
      <c r="H2088" s="120" t="s">
        <v>25995</v>
      </c>
      <c r="I2088" s="5">
        <f>VLOOKUP(A2088,Population!$A$5:$L$3146,12,FALSE)*'National Throughput'!$C$14</f>
        <v>7.6215838392780435E-4</v>
      </c>
      <c r="J2088" s="118" t="s">
        <v>21802</v>
      </c>
      <c r="K2088" s="114">
        <f>'Emissions Factors'!$B$2</f>
        <v>10</v>
      </c>
      <c r="L2088" s="118" t="s">
        <v>21801</v>
      </c>
      <c r="M2088" s="118" t="s">
        <v>21802</v>
      </c>
      <c r="N2088" s="113">
        <f t="shared" si="96"/>
        <v>7.6215838392780432E-3</v>
      </c>
      <c r="O2088" s="126" t="s">
        <v>21801</v>
      </c>
      <c r="P2088" s="138">
        <f>VLOOKUP(A2088,Population!$A$5:$L$3146,12,FALSE)*'National Throughput'!$C$17</f>
        <v>1653.4964181567304</v>
      </c>
      <c r="Q2088" s="118" t="s">
        <v>21806</v>
      </c>
      <c r="R2088" s="2">
        <f>'Emissions Factors'!$B$3</f>
        <v>9.9208017983194906E-5</v>
      </c>
      <c r="S2088" s="118" t="s">
        <v>21801</v>
      </c>
      <c r="T2088" s="118" t="s">
        <v>21806</v>
      </c>
      <c r="U2088" s="104">
        <f t="shared" si="97"/>
        <v>0.16404010238764127</v>
      </c>
      <c r="V2088" s="126" t="s">
        <v>21801</v>
      </c>
      <c r="W2088" s="113">
        <f t="shared" si="98"/>
        <v>0.17166168622691932</v>
      </c>
      <c r="X2088" s="126" t="s">
        <v>21801</v>
      </c>
    </row>
    <row r="2089" spans="1:24" x14ac:dyDescent="0.25">
      <c r="A2089" s="123" t="s">
        <v>14704</v>
      </c>
      <c r="B2089" s="123" t="s">
        <v>14404</v>
      </c>
      <c r="C2089" s="123" t="s">
        <v>411</v>
      </c>
      <c r="D2089" s="117" t="s">
        <v>22069</v>
      </c>
      <c r="E2089" s="117" t="s">
        <v>21845</v>
      </c>
      <c r="F2089" s="118" t="s">
        <v>23345</v>
      </c>
      <c r="G2089" s="126">
        <v>515</v>
      </c>
      <c r="H2089" s="120" t="s">
        <v>25996</v>
      </c>
      <c r="I2089" s="5">
        <f>VLOOKUP(A2089,Population!$A$5:$L$3146,12,FALSE)*'National Throughput'!$C$14</f>
        <v>2.048880429820839E-4</v>
      </c>
      <c r="J2089" s="118" t="s">
        <v>21802</v>
      </c>
      <c r="K2089" s="114">
        <f>'Emissions Factors'!$B$2</f>
        <v>10</v>
      </c>
      <c r="L2089" s="118" t="s">
        <v>21801</v>
      </c>
      <c r="M2089" s="118" t="s">
        <v>21802</v>
      </c>
      <c r="N2089" s="113">
        <f t="shared" si="96"/>
        <v>2.048880429820839E-3</v>
      </c>
      <c r="O2089" s="126" t="s">
        <v>21801</v>
      </c>
      <c r="P2089" s="138">
        <f>VLOOKUP(A2089,Population!$A$5:$L$3146,12,FALSE)*'National Throughput'!$C$17</f>
        <v>444.50294366388425</v>
      </c>
      <c r="Q2089" s="118" t="s">
        <v>21806</v>
      </c>
      <c r="R2089" s="2">
        <f>'Emissions Factors'!$B$3</f>
        <v>9.9208017983194906E-5</v>
      </c>
      <c r="S2089" s="118" t="s">
        <v>21801</v>
      </c>
      <c r="T2089" s="118" t="s">
        <v>21806</v>
      </c>
      <c r="U2089" s="104">
        <f t="shared" si="97"/>
        <v>4.4098256028589702E-2</v>
      </c>
      <c r="V2089" s="126" t="s">
        <v>21801</v>
      </c>
      <c r="W2089" s="113">
        <f t="shared" si="98"/>
        <v>4.6147136458410544E-2</v>
      </c>
      <c r="X2089" s="126" t="s">
        <v>21801</v>
      </c>
    </row>
    <row r="2090" spans="1:24" x14ac:dyDescent="0.25">
      <c r="A2090" s="123" t="s">
        <v>14711</v>
      </c>
      <c r="B2090" s="123" t="s">
        <v>14404</v>
      </c>
      <c r="C2090" s="123" t="s">
        <v>420</v>
      </c>
      <c r="D2090" s="117" t="s">
        <v>23362</v>
      </c>
      <c r="E2090" s="117" t="s">
        <v>21845</v>
      </c>
      <c r="F2090" s="118" t="s">
        <v>23345</v>
      </c>
      <c r="G2090" s="126">
        <v>515</v>
      </c>
      <c r="H2090" s="120" t="s">
        <v>25997</v>
      </c>
      <c r="I2090" s="5">
        <f>VLOOKUP(A2090,Population!$A$5:$L$3146,12,FALSE)*'National Throughput'!$C$14</f>
        <v>5.63198571973698E-4</v>
      </c>
      <c r="J2090" s="118" t="s">
        <v>21802</v>
      </c>
      <c r="K2090" s="114">
        <f>'Emissions Factors'!$B$2</f>
        <v>10</v>
      </c>
      <c r="L2090" s="118" t="s">
        <v>21801</v>
      </c>
      <c r="M2090" s="118" t="s">
        <v>21802</v>
      </c>
      <c r="N2090" s="113">
        <f t="shared" si="96"/>
        <v>5.63198571973698E-3</v>
      </c>
      <c r="O2090" s="126" t="s">
        <v>21801</v>
      </c>
      <c r="P2090" s="138">
        <f>VLOOKUP(A2090,Population!$A$5:$L$3146,12,FALSE)*'National Throughput'!$C$17</f>
        <v>1221.8547235159822</v>
      </c>
      <c r="Q2090" s="118" t="s">
        <v>21806</v>
      </c>
      <c r="R2090" s="2">
        <f>'Emissions Factors'!$B$3</f>
        <v>9.9208017983194906E-5</v>
      </c>
      <c r="S2090" s="118" t="s">
        <v>21801</v>
      </c>
      <c r="T2090" s="118" t="s">
        <v>21806</v>
      </c>
      <c r="U2090" s="104">
        <f t="shared" si="97"/>
        <v>0.1212177853834252</v>
      </c>
      <c r="V2090" s="126" t="s">
        <v>21801</v>
      </c>
      <c r="W2090" s="113">
        <f t="shared" si="98"/>
        <v>0.12684977110316217</v>
      </c>
      <c r="X2090" s="126" t="s">
        <v>21801</v>
      </c>
    </row>
    <row r="2091" spans="1:24" x14ac:dyDescent="0.25">
      <c r="A2091" s="123" t="s">
        <v>14719</v>
      </c>
      <c r="B2091" s="123" t="s">
        <v>14404</v>
      </c>
      <c r="C2091" s="123" t="s">
        <v>428</v>
      </c>
      <c r="D2091" s="117" t="s">
        <v>22177</v>
      </c>
      <c r="E2091" s="117" t="s">
        <v>21845</v>
      </c>
      <c r="F2091" s="118" t="s">
        <v>23345</v>
      </c>
      <c r="G2091" s="126">
        <v>515</v>
      </c>
      <c r="H2091" s="120" t="s">
        <v>25998</v>
      </c>
      <c r="I2091" s="5">
        <f>VLOOKUP(A2091,Population!$A$5:$L$3146,12,FALSE)*'National Throughput'!$C$14</f>
        <v>1.513045481717166E-4</v>
      </c>
      <c r="J2091" s="118" t="s">
        <v>21802</v>
      </c>
      <c r="K2091" s="114">
        <f>'Emissions Factors'!$B$2</f>
        <v>10</v>
      </c>
      <c r="L2091" s="118" t="s">
        <v>21801</v>
      </c>
      <c r="M2091" s="118" t="s">
        <v>21802</v>
      </c>
      <c r="N2091" s="113">
        <f t="shared" si="96"/>
        <v>1.5130454817171659E-3</v>
      </c>
      <c r="O2091" s="126" t="s">
        <v>21801</v>
      </c>
      <c r="P2091" s="138">
        <f>VLOOKUP(A2091,Population!$A$5:$L$3146,12,FALSE)*'National Throughput'!$C$17</f>
        <v>328.25398726631914</v>
      </c>
      <c r="Q2091" s="118" t="s">
        <v>21806</v>
      </c>
      <c r="R2091" s="2">
        <f>'Emissions Factors'!$B$3</f>
        <v>9.9208017983194906E-5</v>
      </c>
      <c r="S2091" s="118" t="s">
        <v>21801</v>
      </c>
      <c r="T2091" s="118" t="s">
        <v>21806</v>
      </c>
      <c r="U2091" s="104">
        <f t="shared" si="97"/>
        <v>3.2565427471772421E-2</v>
      </c>
      <c r="V2091" s="126" t="s">
        <v>21801</v>
      </c>
      <c r="W2091" s="113">
        <f t="shared" si="98"/>
        <v>3.4078472953489584E-2</v>
      </c>
      <c r="X2091" s="126" t="s">
        <v>21801</v>
      </c>
    </row>
    <row r="2092" spans="1:24" x14ac:dyDescent="0.25">
      <c r="A2092" s="123" t="s">
        <v>14726</v>
      </c>
      <c r="B2092" s="123" t="s">
        <v>14404</v>
      </c>
      <c r="C2092" s="123" t="s">
        <v>437</v>
      </c>
      <c r="D2092" s="117" t="s">
        <v>23363</v>
      </c>
      <c r="E2092" s="117" t="s">
        <v>21845</v>
      </c>
      <c r="F2092" s="118" t="s">
        <v>23345</v>
      </c>
      <c r="G2092" s="126">
        <v>515</v>
      </c>
      <c r="H2092" s="120" t="s">
        <v>25999</v>
      </c>
      <c r="I2092" s="5">
        <f>VLOOKUP(A2092,Population!$A$5:$L$3146,12,FALSE)*'National Throughput'!$C$14</f>
        <v>1.0114765734196263E-3</v>
      </c>
      <c r="J2092" s="118" t="s">
        <v>21802</v>
      </c>
      <c r="K2092" s="114">
        <f>'Emissions Factors'!$B$2</f>
        <v>10</v>
      </c>
      <c r="L2092" s="118" t="s">
        <v>21801</v>
      </c>
      <c r="M2092" s="118" t="s">
        <v>21802</v>
      </c>
      <c r="N2092" s="113">
        <f t="shared" si="96"/>
        <v>1.0114765734196264E-2</v>
      </c>
      <c r="O2092" s="126" t="s">
        <v>21801</v>
      </c>
      <c r="P2092" s="138">
        <f>VLOOKUP(A2092,Population!$A$5:$L$3146,12,FALSE)*'National Throughput'!$C$17</f>
        <v>2194.3902034898047</v>
      </c>
      <c r="Q2092" s="118" t="s">
        <v>21806</v>
      </c>
      <c r="R2092" s="2">
        <f>'Emissions Factors'!$B$3</f>
        <v>9.9208017983194906E-5</v>
      </c>
      <c r="S2092" s="118" t="s">
        <v>21801</v>
      </c>
      <c r="T2092" s="118" t="s">
        <v>21806</v>
      </c>
      <c r="U2092" s="104">
        <f t="shared" si="97"/>
        <v>0.21770110276996327</v>
      </c>
      <c r="V2092" s="126" t="s">
        <v>21801</v>
      </c>
      <c r="W2092" s="113">
        <f t="shared" si="98"/>
        <v>0.22781586850415952</v>
      </c>
      <c r="X2092" s="126" t="s">
        <v>21801</v>
      </c>
    </row>
    <row r="2093" spans="1:24" x14ac:dyDescent="0.25">
      <c r="A2093" s="123" t="s">
        <v>14733</v>
      </c>
      <c r="B2093" s="123" t="s">
        <v>14404</v>
      </c>
      <c r="C2093" s="123" t="s">
        <v>446</v>
      </c>
      <c r="D2093" s="117" t="s">
        <v>22649</v>
      </c>
      <c r="E2093" s="117" t="s">
        <v>21845</v>
      </c>
      <c r="F2093" s="118" t="s">
        <v>23345</v>
      </c>
      <c r="G2093" s="126">
        <v>515</v>
      </c>
      <c r="H2093" s="120" t="s">
        <v>26000</v>
      </c>
      <c r="I2093" s="5">
        <f>VLOOKUP(A2093,Population!$A$5:$L$3146,12,FALSE)*'National Throughput'!$C$14</f>
        <v>1.4472663888077401E-3</v>
      </c>
      <c r="J2093" s="118" t="s">
        <v>21802</v>
      </c>
      <c r="K2093" s="114">
        <f>'Emissions Factors'!$B$2</f>
        <v>10</v>
      </c>
      <c r="L2093" s="118" t="s">
        <v>21801</v>
      </c>
      <c r="M2093" s="118" t="s">
        <v>21802</v>
      </c>
      <c r="N2093" s="113">
        <f t="shared" si="96"/>
        <v>1.4472663888077402E-2</v>
      </c>
      <c r="O2093" s="126" t="s">
        <v>21801</v>
      </c>
      <c r="P2093" s="138">
        <f>VLOOKUP(A2093,Population!$A$5:$L$3146,12,FALSE)*'National Throughput'!$C$17</f>
        <v>3139.8326653307618</v>
      </c>
      <c r="Q2093" s="118" t="s">
        <v>21806</v>
      </c>
      <c r="R2093" s="2">
        <f>'Emissions Factors'!$B$3</f>
        <v>9.9208017983194906E-5</v>
      </c>
      <c r="S2093" s="118" t="s">
        <v>21801</v>
      </c>
      <c r="T2093" s="118" t="s">
        <v>21806</v>
      </c>
      <c r="U2093" s="104">
        <f t="shared" si="97"/>
        <v>0.31149657552635701</v>
      </c>
      <c r="V2093" s="126" t="s">
        <v>21801</v>
      </c>
      <c r="W2093" s="113">
        <f t="shared" si="98"/>
        <v>0.3259692394144344</v>
      </c>
      <c r="X2093" s="126" t="s">
        <v>21801</v>
      </c>
    </row>
    <row r="2094" spans="1:24" x14ac:dyDescent="0.25">
      <c r="A2094" s="123" t="s">
        <v>14740</v>
      </c>
      <c r="B2094" s="123" t="s">
        <v>14404</v>
      </c>
      <c r="C2094" s="123" t="s">
        <v>454</v>
      </c>
      <c r="D2094" s="117" t="s">
        <v>22074</v>
      </c>
      <c r="E2094" s="117" t="s">
        <v>21845</v>
      </c>
      <c r="F2094" s="118" t="s">
        <v>23345</v>
      </c>
      <c r="G2094" s="126">
        <v>515</v>
      </c>
      <c r="H2094" s="120" t="s">
        <v>26001</v>
      </c>
      <c r="I2094" s="5">
        <f>VLOOKUP(A2094,Population!$A$5:$L$3146,12,FALSE)*'National Throughput'!$C$14</f>
        <v>1.4602134059826948E-4</v>
      </c>
      <c r="J2094" s="118" t="s">
        <v>21802</v>
      </c>
      <c r="K2094" s="114">
        <f>'Emissions Factors'!$B$2</f>
        <v>10</v>
      </c>
      <c r="L2094" s="118" t="s">
        <v>21801</v>
      </c>
      <c r="M2094" s="118" t="s">
        <v>21802</v>
      </c>
      <c r="N2094" s="113">
        <f t="shared" si="96"/>
        <v>1.4602134059826949E-3</v>
      </c>
      <c r="O2094" s="126" t="s">
        <v>21801</v>
      </c>
      <c r="P2094" s="138">
        <f>VLOOKUP(A2094,Population!$A$5:$L$3146,12,FALSE)*'National Throughput'!$C$17</f>
        <v>316.79211138423102</v>
      </c>
      <c r="Q2094" s="118" t="s">
        <v>21806</v>
      </c>
      <c r="R2094" s="2">
        <f>'Emissions Factors'!$B$3</f>
        <v>9.9208017983194906E-5</v>
      </c>
      <c r="S2094" s="118" t="s">
        <v>21801</v>
      </c>
      <c r="T2094" s="118" t="s">
        <v>21806</v>
      </c>
      <c r="U2094" s="104">
        <f t="shared" si="97"/>
        <v>3.1428317483141073E-2</v>
      </c>
      <c r="V2094" s="126" t="s">
        <v>21801</v>
      </c>
      <c r="W2094" s="113">
        <f t="shared" si="98"/>
        <v>3.2888530889123767E-2</v>
      </c>
      <c r="X2094" s="126" t="s">
        <v>21801</v>
      </c>
    </row>
    <row r="2095" spans="1:24" x14ac:dyDescent="0.25">
      <c r="A2095" s="123" t="s">
        <v>14748</v>
      </c>
      <c r="B2095" s="123" t="s">
        <v>14404</v>
      </c>
      <c r="C2095" s="123" t="s">
        <v>463</v>
      </c>
      <c r="D2095" s="117" t="s">
        <v>23364</v>
      </c>
      <c r="E2095" s="117" t="s">
        <v>21845</v>
      </c>
      <c r="F2095" s="118" t="s">
        <v>23345</v>
      </c>
      <c r="G2095" s="126">
        <v>515</v>
      </c>
      <c r="H2095" s="120" t="s">
        <v>26002</v>
      </c>
      <c r="I2095" s="5">
        <f>VLOOKUP(A2095,Population!$A$5:$L$3146,12,FALSE)*'National Throughput'!$C$14</f>
        <v>7.7537139015617371E-4</v>
      </c>
      <c r="J2095" s="118" t="s">
        <v>21802</v>
      </c>
      <c r="K2095" s="114">
        <f>'Emissions Factors'!$B$2</f>
        <v>10</v>
      </c>
      <c r="L2095" s="118" t="s">
        <v>21801</v>
      </c>
      <c r="M2095" s="118" t="s">
        <v>21802</v>
      </c>
      <c r="N2095" s="113">
        <f t="shared" si="96"/>
        <v>7.7537139015617373E-3</v>
      </c>
      <c r="O2095" s="126" t="s">
        <v>21801</v>
      </c>
      <c r="P2095" s="138">
        <f>VLOOKUP(A2095,Population!$A$5:$L$3146,12,FALSE)*'National Throughput'!$C$17</f>
        <v>1682.1619277573709</v>
      </c>
      <c r="Q2095" s="118" t="s">
        <v>21806</v>
      </c>
      <c r="R2095" s="2">
        <f>'Emissions Factors'!$B$3</f>
        <v>9.9208017983194906E-5</v>
      </c>
      <c r="S2095" s="118" t="s">
        <v>21801</v>
      </c>
      <c r="T2095" s="118" t="s">
        <v>21806</v>
      </c>
      <c r="U2095" s="104">
        <f t="shared" si="97"/>
        <v>0.16688395077959906</v>
      </c>
      <c r="V2095" s="126" t="s">
        <v>21801</v>
      </c>
      <c r="W2095" s="113">
        <f t="shared" si="98"/>
        <v>0.17463766468116079</v>
      </c>
      <c r="X2095" s="126" t="s">
        <v>21801</v>
      </c>
    </row>
    <row r="2096" spans="1:24" x14ac:dyDescent="0.25">
      <c r="A2096" s="123" t="s">
        <v>14755</v>
      </c>
      <c r="B2096" s="123" t="s">
        <v>14404</v>
      </c>
      <c r="C2096" s="123" t="s">
        <v>472</v>
      </c>
      <c r="D2096" s="117" t="s">
        <v>22076</v>
      </c>
      <c r="E2096" s="117" t="s">
        <v>21845</v>
      </c>
      <c r="F2096" s="118" t="s">
        <v>23345</v>
      </c>
      <c r="G2096" s="126">
        <v>515</v>
      </c>
      <c r="H2096" s="120" t="s">
        <v>26003</v>
      </c>
      <c r="I2096" s="5">
        <f>VLOOKUP(A2096,Population!$A$5:$L$3146,12,FALSE)*'National Throughput'!$C$14</f>
        <v>2.1851000738007812E-4</v>
      </c>
      <c r="J2096" s="118" t="s">
        <v>21802</v>
      </c>
      <c r="K2096" s="114">
        <f>'Emissions Factors'!$B$2</f>
        <v>10</v>
      </c>
      <c r="L2096" s="118" t="s">
        <v>21801</v>
      </c>
      <c r="M2096" s="118" t="s">
        <v>21802</v>
      </c>
      <c r="N2096" s="113">
        <f t="shared" si="96"/>
        <v>2.1851000738007812E-3</v>
      </c>
      <c r="O2096" s="126" t="s">
        <v>21801</v>
      </c>
      <c r="P2096" s="138">
        <f>VLOOKUP(A2096,Population!$A$5:$L$3146,12,FALSE)*'National Throughput'!$C$17</f>
        <v>474.05568468900373</v>
      </c>
      <c r="Q2096" s="118" t="s">
        <v>21806</v>
      </c>
      <c r="R2096" s="2">
        <f>'Emissions Factors'!$B$3</f>
        <v>9.9208017983194906E-5</v>
      </c>
      <c r="S2096" s="118" t="s">
        <v>21801</v>
      </c>
      <c r="T2096" s="118" t="s">
        <v>21806</v>
      </c>
      <c r="U2096" s="104">
        <f t="shared" si="97"/>
        <v>4.7030124891662459E-2</v>
      </c>
      <c r="V2096" s="126" t="s">
        <v>21801</v>
      </c>
      <c r="W2096" s="113">
        <f t="shared" si="98"/>
        <v>4.9215224965463239E-2</v>
      </c>
      <c r="X2096" s="126" t="s">
        <v>21801</v>
      </c>
    </row>
    <row r="2097" spans="1:24" x14ac:dyDescent="0.25">
      <c r="A2097" s="123" t="s">
        <v>14762</v>
      </c>
      <c r="B2097" s="123" t="s">
        <v>14404</v>
      </c>
      <c r="C2097" s="123" t="s">
        <v>480</v>
      </c>
      <c r="D2097" s="117" t="s">
        <v>23365</v>
      </c>
      <c r="E2097" s="117" t="s">
        <v>21845</v>
      </c>
      <c r="F2097" s="118" t="s">
        <v>23345</v>
      </c>
      <c r="G2097" s="126">
        <v>515</v>
      </c>
      <c r="H2097" s="120" t="s">
        <v>26004</v>
      </c>
      <c r="I2097" s="5">
        <f>VLOOKUP(A2097,Population!$A$5:$L$3146,12,FALSE)*'National Throughput'!$C$14</f>
        <v>5.8527233854394046E-4</v>
      </c>
      <c r="J2097" s="118" t="s">
        <v>21802</v>
      </c>
      <c r="K2097" s="114">
        <f>'Emissions Factors'!$B$2</f>
        <v>10</v>
      </c>
      <c r="L2097" s="118" t="s">
        <v>21801</v>
      </c>
      <c r="M2097" s="118" t="s">
        <v>21802</v>
      </c>
      <c r="N2097" s="113">
        <f t="shared" si="96"/>
        <v>5.852723385439405E-3</v>
      </c>
      <c r="O2097" s="126" t="s">
        <v>21801</v>
      </c>
      <c r="P2097" s="138">
        <f>VLOOKUP(A2097,Population!$A$5:$L$3146,12,FALSE)*'National Throughput'!$C$17</f>
        <v>1269.7435806469969</v>
      </c>
      <c r="Q2097" s="118" t="s">
        <v>21806</v>
      </c>
      <c r="R2097" s="2">
        <f>'Emissions Factors'!$B$3</f>
        <v>9.9208017983194906E-5</v>
      </c>
      <c r="S2097" s="118" t="s">
        <v>21801</v>
      </c>
      <c r="T2097" s="118" t="s">
        <v>21806</v>
      </c>
      <c r="U2097" s="104">
        <f t="shared" si="97"/>
        <v>0.12596874398287355</v>
      </c>
      <c r="V2097" s="126" t="s">
        <v>21801</v>
      </c>
      <c r="W2097" s="113">
        <f t="shared" si="98"/>
        <v>0.13182146736831296</v>
      </c>
      <c r="X2097" s="126" t="s">
        <v>21801</v>
      </c>
    </row>
    <row r="2098" spans="1:24" x14ac:dyDescent="0.25">
      <c r="A2098" s="123" t="s">
        <v>14770</v>
      </c>
      <c r="B2098" s="123" t="s">
        <v>14404</v>
      </c>
      <c r="C2098" s="123" t="s">
        <v>489</v>
      </c>
      <c r="D2098" s="117" t="s">
        <v>23366</v>
      </c>
      <c r="E2098" s="117" t="s">
        <v>21845</v>
      </c>
      <c r="F2098" s="118" t="s">
        <v>23345</v>
      </c>
      <c r="G2098" s="126">
        <v>515</v>
      </c>
      <c r="H2098" s="120" t="s">
        <v>26005</v>
      </c>
      <c r="I2098" s="5">
        <f>VLOOKUP(A2098,Population!$A$5:$L$3146,12,FALSE)*'National Throughput'!$C$14</f>
        <v>7.757238256519481E-5</v>
      </c>
      <c r="J2098" s="118" t="s">
        <v>21802</v>
      </c>
      <c r="K2098" s="114">
        <f>'Emissions Factors'!$B$2</f>
        <v>10</v>
      </c>
      <c r="L2098" s="118" t="s">
        <v>21801</v>
      </c>
      <c r="M2098" s="118" t="s">
        <v>21802</v>
      </c>
      <c r="N2098" s="113">
        <f t="shared" si="96"/>
        <v>7.7572382565194815E-4</v>
      </c>
      <c r="O2098" s="126" t="s">
        <v>21801</v>
      </c>
      <c r="P2098" s="138">
        <f>VLOOKUP(A2098,Population!$A$5:$L$3146,12,FALSE)*'National Throughput'!$C$17</f>
        <v>168.29265337004179</v>
      </c>
      <c r="Q2098" s="118" t="s">
        <v>21806</v>
      </c>
      <c r="R2098" s="2">
        <f>'Emissions Factors'!$B$3</f>
        <v>9.9208017983194906E-5</v>
      </c>
      <c r="S2098" s="118" t="s">
        <v>21801</v>
      </c>
      <c r="T2098" s="118" t="s">
        <v>21806</v>
      </c>
      <c r="U2098" s="104">
        <f t="shared" si="97"/>
        <v>1.6695980581974693E-2</v>
      </c>
      <c r="V2098" s="126" t="s">
        <v>21801</v>
      </c>
      <c r="W2098" s="113">
        <f t="shared" si="98"/>
        <v>1.7471704407626642E-2</v>
      </c>
      <c r="X2098" s="126" t="s">
        <v>21801</v>
      </c>
    </row>
    <row r="2099" spans="1:24" x14ac:dyDescent="0.25">
      <c r="A2099" s="123" t="s">
        <v>14777</v>
      </c>
      <c r="B2099" s="123" t="s">
        <v>14404</v>
      </c>
      <c r="C2099" s="123" t="s">
        <v>498</v>
      </c>
      <c r="D2099" s="117" t="s">
        <v>22563</v>
      </c>
      <c r="E2099" s="117" t="s">
        <v>21845</v>
      </c>
      <c r="F2099" s="118" t="s">
        <v>23345</v>
      </c>
      <c r="G2099" s="126">
        <v>515</v>
      </c>
      <c r="H2099" s="120" t="s">
        <v>26006</v>
      </c>
      <c r="I2099" s="5">
        <f>VLOOKUP(A2099,Population!$A$5:$L$3146,12,FALSE)*'National Throughput'!$C$14</f>
        <v>1.3575748799963435E-4</v>
      </c>
      <c r="J2099" s="118" t="s">
        <v>21802</v>
      </c>
      <c r="K2099" s="114">
        <f>'Emissions Factors'!$B$2</f>
        <v>10</v>
      </c>
      <c r="L2099" s="118" t="s">
        <v>21801</v>
      </c>
      <c r="M2099" s="118" t="s">
        <v>21802</v>
      </c>
      <c r="N2099" s="113">
        <f t="shared" si="96"/>
        <v>1.3575748799963434E-3</v>
      </c>
      <c r="O2099" s="126" t="s">
        <v>21801</v>
      </c>
      <c r="P2099" s="138">
        <f>VLOOKUP(A2099,Population!$A$5:$L$3146,12,FALSE)*'National Throughput'!$C$17</f>
        <v>294.52476660889698</v>
      </c>
      <c r="Q2099" s="118" t="s">
        <v>21806</v>
      </c>
      <c r="R2099" s="2">
        <f>'Emissions Factors'!$B$3</f>
        <v>9.9208017983194906E-5</v>
      </c>
      <c r="S2099" s="118" t="s">
        <v>21801</v>
      </c>
      <c r="T2099" s="118" t="s">
        <v>21806</v>
      </c>
      <c r="U2099" s="104">
        <f t="shared" si="97"/>
        <v>2.9219218342231734E-2</v>
      </c>
      <c r="V2099" s="126" t="s">
        <v>21801</v>
      </c>
      <c r="W2099" s="113">
        <f t="shared" si="98"/>
        <v>3.0576793222228078E-2</v>
      </c>
      <c r="X2099" s="126" t="s">
        <v>21801</v>
      </c>
    </row>
    <row r="2100" spans="1:24" x14ac:dyDescent="0.25">
      <c r="A2100" s="123" t="s">
        <v>14784</v>
      </c>
      <c r="B2100" s="123" t="s">
        <v>14404</v>
      </c>
      <c r="C2100" s="123" t="s">
        <v>506</v>
      </c>
      <c r="D2100" s="117" t="s">
        <v>22602</v>
      </c>
      <c r="E2100" s="117" t="s">
        <v>21845</v>
      </c>
      <c r="F2100" s="118" t="s">
        <v>23345</v>
      </c>
      <c r="G2100" s="126">
        <v>515</v>
      </c>
      <c r="H2100" s="120" t="s">
        <v>26007</v>
      </c>
      <c r="I2100" s="5">
        <f>VLOOKUP(A2100,Population!$A$5:$L$3146,12,FALSE)*'National Throughput'!$C$14</f>
        <v>3.4545328312218679E-4</v>
      </c>
      <c r="J2100" s="118" t="s">
        <v>21802</v>
      </c>
      <c r="K2100" s="114">
        <f>'Emissions Factors'!$B$2</f>
        <v>10</v>
      </c>
      <c r="L2100" s="118" t="s">
        <v>21801</v>
      </c>
      <c r="M2100" s="118" t="s">
        <v>21802</v>
      </c>
      <c r="N2100" s="113">
        <f t="shared" si="96"/>
        <v>3.454532831221868E-3</v>
      </c>
      <c r="O2100" s="126" t="s">
        <v>21801</v>
      </c>
      <c r="P2100" s="138">
        <f>VLOOKUP(A2100,Population!$A$5:$L$3146,12,FALSE)*'National Throughput'!$C$17</f>
        <v>749.45808945811757</v>
      </c>
      <c r="Q2100" s="118" t="s">
        <v>21806</v>
      </c>
      <c r="R2100" s="2">
        <f>'Emissions Factors'!$B$3</f>
        <v>9.9208017983194906E-5</v>
      </c>
      <c r="S2100" s="118" t="s">
        <v>21801</v>
      </c>
      <c r="T2100" s="118" t="s">
        <v>21806</v>
      </c>
      <c r="U2100" s="104">
        <f t="shared" si="97"/>
        <v>7.4352251616611825E-2</v>
      </c>
      <c r="V2100" s="126" t="s">
        <v>21801</v>
      </c>
      <c r="W2100" s="113">
        <f t="shared" si="98"/>
        <v>7.7806784447833691E-2</v>
      </c>
      <c r="X2100" s="126" t="s">
        <v>21801</v>
      </c>
    </row>
    <row r="2101" spans="1:24" x14ac:dyDescent="0.25">
      <c r="A2101" s="123" t="s">
        <v>14791</v>
      </c>
      <c r="B2101" s="123" t="s">
        <v>14404</v>
      </c>
      <c r="C2101" s="123" t="s">
        <v>514</v>
      </c>
      <c r="D2101" s="117" t="s">
        <v>21848</v>
      </c>
      <c r="E2101" s="117" t="s">
        <v>21845</v>
      </c>
      <c r="F2101" s="118" t="s">
        <v>23345</v>
      </c>
      <c r="G2101" s="126">
        <v>515</v>
      </c>
      <c r="H2101" s="120" t="s">
        <v>26008</v>
      </c>
      <c r="I2101" s="5">
        <f>VLOOKUP(A2101,Population!$A$5:$L$3146,12,FALSE)*'National Throughput'!$C$14</f>
        <v>4.8094145720523888E-5</v>
      </c>
      <c r="J2101" s="118" t="s">
        <v>21802</v>
      </c>
      <c r="K2101" s="114">
        <f>'Emissions Factors'!$B$2</f>
        <v>10</v>
      </c>
      <c r="L2101" s="118" t="s">
        <v>21801</v>
      </c>
      <c r="M2101" s="118" t="s">
        <v>21802</v>
      </c>
      <c r="N2101" s="113">
        <f t="shared" si="96"/>
        <v>4.8094145720523887E-4</v>
      </c>
      <c r="O2101" s="126" t="s">
        <v>21801</v>
      </c>
      <c r="P2101" s="138">
        <f>VLOOKUP(A2101,Population!$A$5:$L$3146,12,FALSE)*'National Throughput'!$C$17</f>
        <v>104.33985817143089</v>
      </c>
      <c r="Q2101" s="118" t="s">
        <v>21806</v>
      </c>
      <c r="R2101" s="2">
        <f>'Emissions Factors'!$B$3</f>
        <v>9.9208017983194906E-5</v>
      </c>
      <c r="S2101" s="118" t="s">
        <v>21801</v>
      </c>
      <c r="T2101" s="118" t="s">
        <v>21806</v>
      </c>
      <c r="U2101" s="104">
        <f t="shared" si="97"/>
        <v>1.0351350525835322E-2</v>
      </c>
      <c r="V2101" s="126" t="s">
        <v>21801</v>
      </c>
      <c r="W2101" s="113">
        <f t="shared" si="98"/>
        <v>1.0832291983040561E-2</v>
      </c>
      <c r="X2101" s="126" t="s">
        <v>21801</v>
      </c>
    </row>
    <row r="2102" spans="1:24" x14ac:dyDescent="0.25">
      <c r="A2102" s="123" t="s">
        <v>14796</v>
      </c>
      <c r="B2102" s="123" t="s">
        <v>14404</v>
      </c>
      <c r="C2102" s="123" t="s">
        <v>523</v>
      </c>
      <c r="D2102" s="117" t="s">
        <v>22079</v>
      </c>
      <c r="E2102" s="117" t="s">
        <v>21845</v>
      </c>
      <c r="F2102" s="118" t="s">
        <v>23345</v>
      </c>
      <c r="G2102" s="126">
        <v>515</v>
      </c>
      <c r="H2102" s="120" t="s">
        <v>26009</v>
      </c>
      <c r="I2102" s="5">
        <f>VLOOKUP(A2102,Population!$A$5:$L$3146,12,FALSE)*'National Throughput'!$C$14</f>
        <v>1.7725377525020956E-3</v>
      </c>
      <c r="J2102" s="118" t="s">
        <v>21802</v>
      </c>
      <c r="K2102" s="114">
        <f>'Emissions Factors'!$B$2</f>
        <v>10</v>
      </c>
      <c r="L2102" s="118" t="s">
        <v>21801</v>
      </c>
      <c r="M2102" s="118" t="s">
        <v>21802</v>
      </c>
      <c r="N2102" s="113">
        <f t="shared" si="96"/>
        <v>1.7725377525020958E-2</v>
      </c>
      <c r="O2102" s="126" t="s">
        <v>21801</v>
      </c>
      <c r="P2102" s="138">
        <f>VLOOKUP(A2102,Population!$A$5:$L$3146,12,FALSE)*'National Throughput'!$C$17</f>
        <v>3845.5062446540305</v>
      </c>
      <c r="Q2102" s="118" t="s">
        <v>21806</v>
      </c>
      <c r="R2102" s="2">
        <f>'Emissions Factors'!$B$3</f>
        <v>9.9208017983194906E-5</v>
      </c>
      <c r="S2102" s="118" t="s">
        <v>21801</v>
      </c>
      <c r="T2102" s="118" t="s">
        <v>21806</v>
      </c>
      <c r="U2102" s="104">
        <f t="shared" si="97"/>
        <v>0.38150505267412538</v>
      </c>
      <c r="V2102" s="126" t="s">
        <v>21801</v>
      </c>
      <c r="W2102" s="113">
        <f t="shared" si="98"/>
        <v>0.39923043019914634</v>
      </c>
      <c r="X2102" s="126" t="s">
        <v>21801</v>
      </c>
    </row>
    <row r="2103" spans="1:24" x14ac:dyDescent="0.25">
      <c r="A2103" s="123" t="s">
        <v>14804</v>
      </c>
      <c r="B2103" s="123" t="s">
        <v>14404</v>
      </c>
      <c r="C2103" s="123" t="s">
        <v>532</v>
      </c>
      <c r="D2103" s="117" t="s">
        <v>22080</v>
      </c>
      <c r="E2103" s="117" t="s">
        <v>21845</v>
      </c>
      <c r="F2103" s="118" t="s">
        <v>23345</v>
      </c>
      <c r="G2103" s="126">
        <v>515</v>
      </c>
      <c r="H2103" s="120" t="s">
        <v>26010</v>
      </c>
      <c r="I2103" s="5">
        <f>VLOOKUP(A2103,Population!$A$5:$L$3146,12,FALSE)*'National Throughput'!$C$14</f>
        <v>4.9350943997907784E-5</v>
      </c>
      <c r="J2103" s="118" t="s">
        <v>21802</v>
      </c>
      <c r="K2103" s="114">
        <f>'Emissions Factors'!$B$2</f>
        <v>10</v>
      </c>
      <c r="L2103" s="118" t="s">
        <v>21801</v>
      </c>
      <c r="M2103" s="118" t="s">
        <v>21802</v>
      </c>
      <c r="N2103" s="113">
        <f t="shared" si="96"/>
        <v>4.9350943997907785E-4</v>
      </c>
      <c r="O2103" s="126" t="s">
        <v>21801</v>
      </c>
      <c r="P2103" s="138">
        <f>VLOOKUP(A2103,Population!$A$5:$L$3146,12,FALSE)*'National Throughput'!$C$17</f>
        <v>107.06647181739017</v>
      </c>
      <c r="Q2103" s="118" t="s">
        <v>21806</v>
      </c>
      <c r="R2103" s="2">
        <f>'Emissions Factors'!$B$3</f>
        <v>9.9208017983194906E-5</v>
      </c>
      <c r="S2103" s="118" t="s">
        <v>21801</v>
      </c>
      <c r="T2103" s="118" t="s">
        <v>21806</v>
      </c>
      <c r="U2103" s="104">
        <f t="shared" si="97"/>
        <v>1.0621852461456874E-2</v>
      </c>
      <c r="V2103" s="126" t="s">
        <v>21801</v>
      </c>
      <c r="W2103" s="113">
        <f t="shared" si="98"/>
        <v>1.1115361901435951E-2</v>
      </c>
      <c r="X2103" s="126" t="s">
        <v>21801</v>
      </c>
    </row>
    <row r="2104" spans="1:24" x14ac:dyDescent="0.25">
      <c r="A2104" s="123" t="s">
        <v>14809</v>
      </c>
      <c r="B2104" s="123" t="s">
        <v>14404</v>
      </c>
      <c r="C2104" s="123" t="s">
        <v>540</v>
      </c>
      <c r="D2104" s="117" t="s">
        <v>23367</v>
      </c>
      <c r="E2104" s="117" t="s">
        <v>21845</v>
      </c>
      <c r="F2104" s="118" t="s">
        <v>23345</v>
      </c>
      <c r="G2104" s="126">
        <v>515</v>
      </c>
      <c r="H2104" s="120" t="s">
        <v>26011</v>
      </c>
      <c r="I2104" s="5">
        <f>VLOOKUP(A2104,Population!$A$5:$L$3146,12,FALSE)*'National Throughput'!$C$14</f>
        <v>1.168755900703668E-4</v>
      </c>
      <c r="J2104" s="118" t="s">
        <v>21802</v>
      </c>
      <c r="K2104" s="114">
        <f>'Emissions Factors'!$B$2</f>
        <v>10</v>
      </c>
      <c r="L2104" s="118" t="s">
        <v>21801</v>
      </c>
      <c r="M2104" s="118" t="s">
        <v>21802</v>
      </c>
      <c r="N2104" s="113">
        <f t="shared" si="96"/>
        <v>1.168755900703668E-3</v>
      </c>
      <c r="O2104" s="126" t="s">
        <v>21801</v>
      </c>
      <c r="P2104" s="138">
        <f>VLOOKUP(A2104,Population!$A$5:$L$3146,12,FALSE)*'National Throughput'!$C$17</f>
        <v>253.56064254698506</v>
      </c>
      <c r="Q2104" s="118" t="s">
        <v>21806</v>
      </c>
      <c r="R2104" s="2">
        <f>'Emissions Factors'!$B$3</f>
        <v>9.9208017983194906E-5</v>
      </c>
      <c r="S2104" s="118" t="s">
        <v>21801</v>
      </c>
      <c r="T2104" s="118" t="s">
        <v>21806</v>
      </c>
      <c r="U2104" s="104">
        <f t="shared" si="97"/>
        <v>2.5155248785631749E-2</v>
      </c>
      <c r="V2104" s="126" t="s">
        <v>21801</v>
      </c>
      <c r="W2104" s="113">
        <f t="shared" si="98"/>
        <v>2.6324004686335417E-2</v>
      </c>
      <c r="X2104" s="126" t="s">
        <v>21801</v>
      </c>
    </row>
    <row r="2105" spans="1:24" x14ac:dyDescent="0.25">
      <c r="A2105" s="123" t="s">
        <v>14815</v>
      </c>
      <c r="B2105" s="123" t="s">
        <v>14404</v>
      </c>
      <c r="C2105" s="123" t="s">
        <v>549</v>
      </c>
      <c r="D2105" s="117" t="s">
        <v>23368</v>
      </c>
      <c r="E2105" s="117" t="s">
        <v>21845</v>
      </c>
      <c r="F2105" s="118" t="s">
        <v>23345</v>
      </c>
      <c r="G2105" s="126">
        <v>515</v>
      </c>
      <c r="H2105" s="120" t="s">
        <v>26012</v>
      </c>
      <c r="I2105" s="5">
        <f>VLOOKUP(A2105,Population!$A$5:$L$3146,12,FALSE)*'National Throughput'!$C$14</f>
        <v>2.8533310732415621E-4</v>
      </c>
      <c r="J2105" s="118" t="s">
        <v>21802</v>
      </c>
      <c r="K2105" s="114">
        <f>'Emissions Factors'!$B$2</f>
        <v>10</v>
      </c>
      <c r="L2105" s="118" t="s">
        <v>21801</v>
      </c>
      <c r="M2105" s="118" t="s">
        <v>21802</v>
      </c>
      <c r="N2105" s="113">
        <f t="shared" si="96"/>
        <v>2.8533310732415619E-3</v>
      </c>
      <c r="O2105" s="126" t="s">
        <v>21801</v>
      </c>
      <c r="P2105" s="138">
        <f>VLOOKUP(A2105,Population!$A$5:$L$3146,12,FALSE)*'National Throughput'!$C$17</f>
        <v>619.02785679611873</v>
      </c>
      <c r="Q2105" s="118" t="s">
        <v>21806</v>
      </c>
      <c r="R2105" s="2">
        <f>'Emissions Factors'!$B$3</f>
        <v>9.9208017983194906E-5</v>
      </c>
      <c r="S2105" s="118" t="s">
        <v>21801</v>
      </c>
      <c r="T2105" s="118" t="s">
        <v>21806</v>
      </c>
      <c r="U2105" s="104">
        <f t="shared" si="97"/>
        <v>6.1412526749127949E-2</v>
      </c>
      <c r="V2105" s="126" t="s">
        <v>21801</v>
      </c>
      <c r="W2105" s="113">
        <f t="shared" si="98"/>
        <v>6.4265857822369515E-2</v>
      </c>
      <c r="X2105" s="126" t="s">
        <v>21801</v>
      </c>
    </row>
    <row r="2106" spans="1:24" x14ac:dyDescent="0.25">
      <c r="A2106" s="123" t="s">
        <v>14822</v>
      </c>
      <c r="B2106" s="123" t="s">
        <v>14404</v>
      </c>
      <c r="C2106" s="123" t="s">
        <v>557</v>
      </c>
      <c r="D2106" s="117" t="s">
        <v>22603</v>
      </c>
      <c r="E2106" s="117" t="s">
        <v>21845</v>
      </c>
      <c r="F2106" s="118" t="s">
        <v>23345</v>
      </c>
      <c r="G2106" s="126">
        <v>515</v>
      </c>
      <c r="H2106" s="120" t="s">
        <v>26013</v>
      </c>
      <c r="I2106" s="5">
        <f>VLOOKUP(A2106,Population!$A$5:$L$3146,12,FALSE)*'National Throughput'!$C$14</f>
        <v>4.7755009677420296E-5</v>
      </c>
      <c r="J2106" s="118" t="s">
        <v>21802</v>
      </c>
      <c r="K2106" s="114">
        <f>'Emissions Factors'!$B$2</f>
        <v>10</v>
      </c>
      <c r="L2106" s="118" t="s">
        <v>21801</v>
      </c>
      <c r="M2106" s="118" t="s">
        <v>21802</v>
      </c>
      <c r="N2106" s="113">
        <f t="shared" si="96"/>
        <v>4.7755009677420294E-4</v>
      </c>
      <c r="O2106" s="126" t="s">
        <v>21801</v>
      </c>
      <c r="P2106" s="138">
        <f>VLOOKUP(A2106,Population!$A$5:$L$3146,12,FALSE)*'National Throughput'!$C$17</f>
        <v>103.60410528283872</v>
      </c>
      <c r="Q2106" s="118" t="s">
        <v>21806</v>
      </c>
      <c r="R2106" s="2">
        <f>'Emissions Factors'!$B$3</f>
        <v>9.9208017983194906E-5</v>
      </c>
      <c r="S2106" s="118" t="s">
        <v>21801</v>
      </c>
      <c r="T2106" s="118" t="s">
        <v>21806</v>
      </c>
      <c r="U2106" s="104">
        <f t="shared" si="97"/>
        <v>1.0278357940032682E-2</v>
      </c>
      <c r="V2106" s="126" t="s">
        <v>21801</v>
      </c>
      <c r="W2106" s="113">
        <f t="shared" si="98"/>
        <v>1.0755908036806885E-2</v>
      </c>
      <c r="X2106" s="126" t="s">
        <v>21801</v>
      </c>
    </row>
    <row r="2107" spans="1:24" x14ac:dyDescent="0.25">
      <c r="A2107" s="123" t="s">
        <v>14828</v>
      </c>
      <c r="B2107" s="123" t="s">
        <v>14404</v>
      </c>
      <c r="C2107" s="123" t="s">
        <v>565</v>
      </c>
      <c r="D2107" s="117" t="s">
        <v>22713</v>
      </c>
      <c r="E2107" s="117" t="s">
        <v>21845</v>
      </c>
      <c r="F2107" s="118" t="s">
        <v>23345</v>
      </c>
      <c r="G2107" s="126">
        <v>515</v>
      </c>
      <c r="H2107" s="120" t="s">
        <v>26014</v>
      </c>
      <c r="I2107" s="5">
        <f>VLOOKUP(A2107,Population!$A$5:$L$3146,12,FALSE)*'National Throughput'!$C$14</f>
        <v>1.3683141880279571E-4</v>
      </c>
      <c r="J2107" s="118" t="s">
        <v>21802</v>
      </c>
      <c r="K2107" s="114">
        <f>'Emissions Factors'!$B$2</f>
        <v>10</v>
      </c>
      <c r="L2107" s="118" t="s">
        <v>21801</v>
      </c>
      <c r="M2107" s="118" t="s">
        <v>21802</v>
      </c>
      <c r="N2107" s="113">
        <f t="shared" si="96"/>
        <v>1.3683141880279572E-3</v>
      </c>
      <c r="O2107" s="126" t="s">
        <v>21801</v>
      </c>
      <c r="P2107" s="138">
        <f>VLOOKUP(A2107,Population!$A$5:$L$3146,12,FALSE)*'National Throughput'!$C$17</f>
        <v>296.85465075610557</v>
      </c>
      <c r="Q2107" s="118" t="s">
        <v>21806</v>
      </c>
      <c r="R2107" s="2">
        <f>'Emissions Factors'!$B$3</f>
        <v>9.9208017983194906E-5</v>
      </c>
      <c r="S2107" s="118" t="s">
        <v>21801</v>
      </c>
      <c r="T2107" s="118" t="s">
        <v>21806</v>
      </c>
      <c r="U2107" s="104">
        <f t="shared" si="97"/>
        <v>2.9450361530606765E-2</v>
      </c>
      <c r="V2107" s="126" t="s">
        <v>21801</v>
      </c>
      <c r="W2107" s="113">
        <f t="shared" si="98"/>
        <v>3.0818675718634721E-2</v>
      </c>
      <c r="X2107" s="126" t="s">
        <v>21801</v>
      </c>
    </row>
    <row r="2108" spans="1:24" x14ac:dyDescent="0.25">
      <c r="A2108" s="123" t="s">
        <v>14836</v>
      </c>
      <c r="B2108" s="123" t="s">
        <v>14404</v>
      </c>
      <c r="C2108" s="123" t="s">
        <v>574</v>
      </c>
      <c r="D2108" s="117" t="s">
        <v>22452</v>
      </c>
      <c r="E2108" s="117" t="s">
        <v>21845</v>
      </c>
      <c r="F2108" s="118" t="s">
        <v>23345</v>
      </c>
      <c r="G2108" s="126">
        <v>515</v>
      </c>
      <c r="H2108" s="120" t="s">
        <v>26015</v>
      </c>
      <c r="I2108" s="5">
        <f>VLOOKUP(A2108,Population!$A$5:$L$3146,12,FALSE)*'National Throughput'!$C$14</f>
        <v>6.3135826691118431E-5</v>
      </c>
      <c r="J2108" s="118" t="s">
        <v>21802</v>
      </c>
      <c r="K2108" s="114">
        <f>'Emissions Factors'!$B$2</f>
        <v>10</v>
      </c>
      <c r="L2108" s="118" t="s">
        <v>21801</v>
      </c>
      <c r="M2108" s="118" t="s">
        <v>21802</v>
      </c>
      <c r="N2108" s="113">
        <f t="shared" si="96"/>
        <v>6.3135826691118428E-4</v>
      </c>
      <c r="O2108" s="126" t="s">
        <v>21801</v>
      </c>
      <c r="P2108" s="138">
        <f>VLOOKUP(A2108,Population!$A$5:$L$3146,12,FALSE)*'National Throughput'!$C$17</f>
        <v>136.97266275957838</v>
      </c>
      <c r="Q2108" s="118" t="s">
        <v>21806</v>
      </c>
      <c r="R2108" s="2">
        <f>'Emissions Factors'!$B$3</f>
        <v>9.9208017983194906E-5</v>
      </c>
      <c r="S2108" s="118" t="s">
        <v>21801</v>
      </c>
      <c r="T2108" s="118" t="s">
        <v>21806</v>
      </c>
      <c r="U2108" s="104">
        <f t="shared" si="97"/>
        <v>1.3588786390258343E-2</v>
      </c>
      <c r="V2108" s="126" t="s">
        <v>21801</v>
      </c>
      <c r="W2108" s="113">
        <f t="shared" si="98"/>
        <v>1.4220144657169528E-2</v>
      </c>
      <c r="X2108" s="126" t="s">
        <v>21801</v>
      </c>
    </row>
    <row r="2109" spans="1:24" x14ac:dyDescent="0.25">
      <c r="A2109" s="123" t="s">
        <v>14842</v>
      </c>
      <c r="B2109" s="123" t="s">
        <v>14404</v>
      </c>
      <c r="C2109" s="123" t="s">
        <v>583</v>
      </c>
      <c r="D2109" s="117" t="s">
        <v>22081</v>
      </c>
      <c r="E2109" s="117" t="s">
        <v>21845</v>
      </c>
      <c r="F2109" s="118" t="s">
        <v>23345</v>
      </c>
      <c r="G2109" s="126">
        <v>515</v>
      </c>
      <c r="H2109" s="120" t="s">
        <v>26016</v>
      </c>
      <c r="I2109" s="5">
        <f>VLOOKUP(A2109,Population!$A$5:$L$3146,12,FALSE)*'National Throughput'!$C$14</f>
        <v>1.1906999976103708E-4</v>
      </c>
      <c r="J2109" s="118" t="s">
        <v>21802</v>
      </c>
      <c r="K2109" s="114">
        <f>'Emissions Factors'!$B$2</f>
        <v>10</v>
      </c>
      <c r="L2109" s="118" t="s">
        <v>21801</v>
      </c>
      <c r="M2109" s="118" t="s">
        <v>21802</v>
      </c>
      <c r="N2109" s="113">
        <f t="shared" si="96"/>
        <v>1.1906999976103708E-3</v>
      </c>
      <c r="O2109" s="126" t="s">
        <v>21801</v>
      </c>
      <c r="P2109" s="138">
        <f>VLOOKUP(A2109,Population!$A$5:$L$3146,12,FALSE)*'National Throughput'!$C$17</f>
        <v>258.32139653199329</v>
      </c>
      <c r="Q2109" s="118" t="s">
        <v>21806</v>
      </c>
      <c r="R2109" s="2">
        <f>'Emissions Factors'!$B$3</f>
        <v>9.9208017983194906E-5</v>
      </c>
      <c r="S2109" s="118" t="s">
        <v>21801</v>
      </c>
      <c r="T2109" s="118" t="s">
        <v>21806</v>
      </c>
      <c r="U2109" s="104">
        <f t="shared" si="97"/>
        <v>2.5627553752590012E-2</v>
      </c>
      <c r="V2109" s="126" t="s">
        <v>21801</v>
      </c>
      <c r="W2109" s="113">
        <f t="shared" si="98"/>
        <v>2.6818253750200381E-2</v>
      </c>
      <c r="X2109" s="126" t="s">
        <v>21801</v>
      </c>
    </row>
    <row r="2110" spans="1:24" x14ac:dyDescent="0.25">
      <c r="A2110" s="123" t="s">
        <v>14849</v>
      </c>
      <c r="B2110" s="123" t="s">
        <v>14404</v>
      </c>
      <c r="C2110" s="123" t="s">
        <v>591</v>
      </c>
      <c r="D2110" s="117" t="s">
        <v>23369</v>
      </c>
      <c r="E2110" s="117" t="s">
        <v>21845</v>
      </c>
      <c r="F2110" s="118" t="s">
        <v>23345</v>
      </c>
      <c r="G2110" s="126">
        <v>515</v>
      </c>
      <c r="H2110" s="120" t="s">
        <v>26017</v>
      </c>
      <c r="I2110" s="5">
        <f>VLOOKUP(A2110,Population!$A$5:$L$3146,12,FALSE)*'National Throughput'!$C$14</f>
        <v>1.8910491752509621E-4</v>
      </c>
      <c r="J2110" s="118" t="s">
        <v>21802</v>
      </c>
      <c r="K2110" s="114">
        <f>'Emissions Factors'!$B$2</f>
        <v>10</v>
      </c>
      <c r="L2110" s="118" t="s">
        <v>21801</v>
      </c>
      <c r="M2110" s="118" t="s">
        <v>21802</v>
      </c>
      <c r="N2110" s="113">
        <f t="shared" si="96"/>
        <v>1.8910491752509621E-3</v>
      </c>
      <c r="O2110" s="126" t="s">
        <v>21801</v>
      </c>
      <c r="P2110" s="138">
        <f>VLOOKUP(A2110,Population!$A$5:$L$3146,12,FALSE)*'National Throughput'!$C$17</f>
        <v>410.26158128989312</v>
      </c>
      <c r="Q2110" s="118" t="s">
        <v>21806</v>
      </c>
      <c r="R2110" s="2">
        <f>'Emissions Factors'!$B$3</f>
        <v>9.9208017983194906E-5</v>
      </c>
      <c r="S2110" s="118" t="s">
        <v>21801</v>
      </c>
      <c r="T2110" s="118" t="s">
        <v>21806</v>
      </c>
      <c r="U2110" s="104">
        <f t="shared" si="97"/>
        <v>4.0701238334421692E-2</v>
      </c>
      <c r="V2110" s="126" t="s">
        <v>21801</v>
      </c>
      <c r="W2110" s="113">
        <f t="shared" si="98"/>
        <v>4.2592287509672658E-2</v>
      </c>
      <c r="X2110" s="126" t="s">
        <v>21801</v>
      </c>
    </row>
    <row r="2111" spans="1:24" x14ac:dyDescent="0.25">
      <c r="A2111" s="123" t="s">
        <v>14856</v>
      </c>
      <c r="B2111" s="123" t="s">
        <v>14404</v>
      </c>
      <c r="C2111" s="123" t="s">
        <v>600</v>
      </c>
      <c r="D2111" s="117" t="s">
        <v>22083</v>
      </c>
      <c r="E2111" s="117" t="s">
        <v>21845</v>
      </c>
      <c r="F2111" s="118" t="s">
        <v>23345</v>
      </c>
      <c r="G2111" s="126">
        <v>515</v>
      </c>
      <c r="H2111" s="120" t="s">
        <v>26018</v>
      </c>
      <c r="I2111" s="5">
        <f>VLOOKUP(A2111,Population!$A$5:$L$3146,12,FALSE)*'National Throughput'!$C$14</f>
        <v>9.3947333666029932E-5</v>
      </c>
      <c r="J2111" s="118" t="s">
        <v>21802</v>
      </c>
      <c r="K2111" s="114">
        <f>'Emissions Factors'!$B$2</f>
        <v>10</v>
      </c>
      <c r="L2111" s="118" t="s">
        <v>21801</v>
      </c>
      <c r="M2111" s="118" t="s">
        <v>21802</v>
      </c>
      <c r="N2111" s="113">
        <f t="shared" si="96"/>
        <v>9.3947333666029938E-4</v>
      </c>
      <c r="O2111" s="126" t="s">
        <v>21801</v>
      </c>
      <c r="P2111" s="138">
        <f>VLOOKUP(A2111,Population!$A$5:$L$3146,12,FALSE)*'National Throughput'!$C$17</f>
        <v>203.81797666726246</v>
      </c>
      <c r="Q2111" s="118" t="s">
        <v>21806</v>
      </c>
      <c r="R2111" s="2">
        <f>'Emissions Factors'!$B$3</f>
        <v>9.9208017983194906E-5</v>
      </c>
      <c r="S2111" s="118" t="s">
        <v>21801</v>
      </c>
      <c r="T2111" s="118" t="s">
        <v>21806</v>
      </c>
      <c r="U2111" s="104">
        <f t="shared" si="97"/>
        <v>2.0220377494504175E-2</v>
      </c>
      <c r="V2111" s="126" t="s">
        <v>21801</v>
      </c>
      <c r="W2111" s="113">
        <f t="shared" si="98"/>
        <v>2.1159850831164475E-2</v>
      </c>
      <c r="X2111" s="126" t="s">
        <v>21801</v>
      </c>
    </row>
    <row r="2112" spans="1:24" x14ac:dyDescent="0.25">
      <c r="A2112" s="123" t="s">
        <v>14863</v>
      </c>
      <c r="B2112" s="123" t="s">
        <v>14404</v>
      </c>
      <c r="C2112" s="123" t="s">
        <v>609</v>
      </c>
      <c r="D2112" s="117" t="s">
        <v>23370</v>
      </c>
      <c r="E2112" s="117" t="s">
        <v>21845</v>
      </c>
      <c r="F2112" s="118" t="s">
        <v>23345</v>
      </c>
      <c r="G2112" s="126">
        <v>515</v>
      </c>
      <c r="H2112" s="120" t="s">
        <v>26019</v>
      </c>
      <c r="I2112" s="5">
        <f>VLOOKUP(A2112,Population!$A$5:$L$3146,12,FALSE)*'National Throughput'!$C$14</f>
        <v>5.3823549931073954E-4</v>
      </c>
      <c r="J2112" s="118" t="s">
        <v>21802</v>
      </c>
      <c r="K2112" s="114">
        <f>'Emissions Factors'!$B$2</f>
        <v>10</v>
      </c>
      <c r="L2112" s="118" t="s">
        <v>21801</v>
      </c>
      <c r="M2112" s="118" t="s">
        <v>21802</v>
      </c>
      <c r="N2112" s="113">
        <f t="shared" si="96"/>
        <v>5.3823549931073956E-3</v>
      </c>
      <c r="O2112" s="126" t="s">
        <v>21801</v>
      </c>
      <c r="P2112" s="138">
        <f>VLOOKUP(A2112,Population!$A$5:$L$3146,12,FALSE)*'National Throughput'!$C$17</f>
        <v>1167.6975403047063</v>
      </c>
      <c r="Q2112" s="118" t="s">
        <v>21806</v>
      </c>
      <c r="R2112" s="2">
        <f>'Emissions Factors'!$B$3</f>
        <v>9.9208017983194906E-5</v>
      </c>
      <c r="S2112" s="118" t="s">
        <v>21801</v>
      </c>
      <c r="T2112" s="118" t="s">
        <v>21806</v>
      </c>
      <c r="U2112" s="104">
        <f t="shared" si="97"/>
        <v>0.11584495857748175</v>
      </c>
      <c r="V2112" s="126" t="s">
        <v>21801</v>
      </c>
      <c r="W2112" s="113">
        <f t="shared" si="98"/>
        <v>0.12122731357058915</v>
      </c>
      <c r="X2112" s="126" t="s">
        <v>21801</v>
      </c>
    </row>
    <row r="2113" spans="1:24" x14ac:dyDescent="0.25">
      <c r="A2113" s="123" t="s">
        <v>14871</v>
      </c>
      <c r="B2113" s="123" t="s">
        <v>14404</v>
      </c>
      <c r="C2113" s="123" t="s">
        <v>1442</v>
      </c>
      <c r="D2113" s="117" t="s">
        <v>23371</v>
      </c>
      <c r="E2113" s="117" t="s">
        <v>21845</v>
      </c>
      <c r="F2113" s="118" t="s">
        <v>23345</v>
      </c>
      <c r="G2113" s="126">
        <v>515</v>
      </c>
      <c r="H2113" s="120" t="s">
        <v>26020</v>
      </c>
      <c r="I2113" s="5">
        <f>VLOOKUP(A2113,Population!$A$5:$L$3146,12,FALSE)*'National Throughput'!$C$14</f>
        <v>1.3826775969123448E-4</v>
      </c>
      <c r="J2113" s="118" t="s">
        <v>21802</v>
      </c>
      <c r="K2113" s="114">
        <f>'Emissions Factors'!$B$2</f>
        <v>10</v>
      </c>
      <c r="L2113" s="118" t="s">
        <v>21801</v>
      </c>
      <c r="M2113" s="118" t="s">
        <v>21802</v>
      </c>
      <c r="N2113" s="113">
        <f t="shared" si="96"/>
        <v>1.3826775969123448E-3</v>
      </c>
      <c r="O2113" s="126" t="s">
        <v>21801</v>
      </c>
      <c r="P2113" s="138">
        <f>VLOOKUP(A2113,Population!$A$5:$L$3146,12,FALSE)*'National Throughput'!$C$17</f>
        <v>299.97078063720193</v>
      </c>
      <c r="Q2113" s="118" t="s">
        <v>21806</v>
      </c>
      <c r="R2113" s="2">
        <f>'Emissions Factors'!$B$3</f>
        <v>9.9208017983194906E-5</v>
      </c>
      <c r="S2113" s="118" t="s">
        <v>21801</v>
      </c>
      <c r="T2113" s="118" t="s">
        <v>21806</v>
      </c>
      <c r="U2113" s="104">
        <f t="shared" si="97"/>
        <v>2.9759506599888543E-2</v>
      </c>
      <c r="V2113" s="126" t="s">
        <v>21801</v>
      </c>
      <c r="W2113" s="113">
        <f t="shared" si="98"/>
        <v>3.1142184196800888E-2</v>
      </c>
      <c r="X2113" s="126" t="s">
        <v>21801</v>
      </c>
    </row>
    <row r="2114" spans="1:24" x14ac:dyDescent="0.25">
      <c r="A2114" s="123" t="s">
        <v>14878</v>
      </c>
      <c r="B2114" s="123" t="s">
        <v>14404</v>
      </c>
      <c r="C2114" s="123" t="s">
        <v>1450</v>
      </c>
      <c r="D2114" s="117" t="s">
        <v>22367</v>
      </c>
      <c r="E2114" s="117" t="s">
        <v>21845</v>
      </c>
      <c r="F2114" s="118" t="s">
        <v>23345</v>
      </c>
      <c r="G2114" s="126">
        <v>515</v>
      </c>
      <c r="H2114" s="120" t="s">
        <v>26021</v>
      </c>
      <c r="I2114" s="5">
        <f>VLOOKUP(A2114,Population!$A$5:$L$3146,12,FALSE)*'National Throughput'!$C$14</f>
        <v>1.1361389930287051E-4</v>
      </c>
      <c r="J2114" s="118" t="s">
        <v>21802</v>
      </c>
      <c r="K2114" s="114">
        <f>'Emissions Factors'!$B$2</f>
        <v>10</v>
      </c>
      <c r="L2114" s="118" t="s">
        <v>21801</v>
      </c>
      <c r="M2114" s="118" t="s">
        <v>21802</v>
      </c>
      <c r="N2114" s="113">
        <f t="shared" si="96"/>
        <v>1.1361389930287051E-3</v>
      </c>
      <c r="O2114" s="126" t="s">
        <v>21801</v>
      </c>
      <c r="P2114" s="138">
        <f>VLOOKUP(A2114,Population!$A$5:$L$3146,12,FALSE)*'National Throughput'!$C$17</f>
        <v>246.48443094199553</v>
      </c>
      <c r="Q2114" s="118" t="s">
        <v>21806</v>
      </c>
      <c r="R2114" s="2">
        <f>'Emissions Factors'!$B$3</f>
        <v>9.9208017983194906E-5</v>
      </c>
      <c r="S2114" s="118" t="s">
        <v>21801</v>
      </c>
      <c r="T2114" s="118" t="s">
        <v>21806</v>
      </c>
      <c r="U2114" s="104">
        <f t="shared" si="97"/>
        <v>2.4453231857471055E-2</v>
      </c>
      <c r="V2114" s="126" t="s">
        <v>21801</v>
      </c>
      <c r="W2114" s="113">
        <f t="shared" si="98"/>
        <v>2.5589370850499761E-2</v>
      </c>
      <c r="X2114" s="126" t="s">
        <v>21801</v>
      </c>
    </row>
    <row r="2115" spans="1:24" x14ac:dyDescent="0.25">
      <c r="A2115" s="123" t="s">
        <v>14884</v>
      </c>
      <c r="B2115" s="123" t="s">
        <v>14404</v>
      </c>
      <c r="C2115" s="123" t="s">
        <v>1458</v>
      </c>
      <c r="D2115" s="117" t="s">
        <v>22568</v>
      </c>
      <c r="E2115" s="117" t="s">
        <v>21845</v>
      </c>
      <c r="F2115" s="118" t="s">
        <v>23345</v>
      </c>
      <c r="G2115" s="126">
        <v>515</v>
      </c>
      <c r="H2115" s="120" t="s">
        <v>26022</v>
      </c>
      <c r="I2115" s="5">
        <f>VLOOKUP(A2115,Population!$A$5:$L$3146,12,FALSE)*'National Throughput'!$C$14</f>
        <v>4.0544046439351016E-4</v>
      </c>
      <c r="J2115" s="118" t="s">
        <v>21802</v>
      </c>
      <c r="K2115" s="114">
        <f>'Emissions Factors'!$B$2</f>
        <v>10</v>
      </c>
      <c r="L2115" s="118" t="s">
        <v>21801</v>
      </c>
      <c r="M2115" s="118" t="s">
        <v>21802</v>
      </c>
      <c r="N2115" s="113">
        <f t="shared" si="96"/>
        <v>4.0544046439351016E-3</v>
      </c>
      <c r="O2115" s="126" t="s">
        <v>21801</v>
      </c>
      <c r="P2115" s="138">
        <f>VLOOKUP(A2115,Population!$A$5:$L$3146,12,FALSE)*'National Throughput'!$C$17</f>
        <v>879.59979157557052</v>
      </c>
      <c r="Q2115" s="118" t="s">
        <v>21806</v>
      </c>
      <c r="R2115" s="2">
        <f>'Emissions Factors'!$B$3</f>
        <v>9.9208017983194906E-5</v>
      </c>
      <c r="S2115" s="118" t="s">
        <v>21801</v>
      </c>
      <c r="T2115" s="118" t="s">
        <v>21806</v>
      </c>
      <c r="U2115" s="104">
        <f t="shared" si="97"/>
        <v>8.7263351940643691E-2</v>
      </c>
      <c r="V2115" s="126" t="s">
        <v>21801</v>
      </c>
      <c r="W2115" s="113">
        <f t="shared" si="98"/>
        <v>9.1317756584578788E-2</v>
      </c>
      <c r="X2115" s="126" t="s">
        <v>21801</v>
      </c>
    </row>
    <row r="2116" spans="1:24" x14ac:dyDescent="0.25">
      <c r="A2116" s="123" t="s">
        <v>14891</v>
      </c>
      <c r="B2116" s="123" t="s">
        <v>14404</v>
      </c>
      <c r="C2116" s="123" t="s">
        <v>1466</v>
      </c>
      <c r="D2116" s="117" t="s">
        <v>23372</v>
      </c>
      <c r="E2116" s="117" t="s">
        <v>21845</v>
      </c>
      <c r="F2116" s="118" t="s">
        <v>23345</v>
      </c>
      <c r="G2116" s="126">
        <v>515</v>
      </c>
      <c r="H2116" s="120" t="s">
        <v>26023</v>
      </c>
      <c r="I2116" s="5">
        <f>VLOOKUP(A2116,Population!$A$5:$L$3146,12,FALSE)*'National Throughput'!$C$14</f>
        <v>2.5654311715519551E-4</v>
      </c>
      <c r="J2116" s="118" t="s">
        <v>21802</v>
      </c>
      <c r="K2116" s="114">
        <f>'Emissions Factors'!$B$2</f>
        <v>10</v>
      </c>
      <c r="L2116" s="118" t="s">
        <v>21801</v>
      </c>
      <c r="M2116" s="118" t="s">
        <v>21802</v>
      </c>
      <c r="N2116" s="113">
        <f t="shared" ref="N2116:N2179" si="99">I2116*K2116</f>
        <v>2.5654311715519549E-3</v>
      </c>
      <c r="O2116" s="126" t="s">
        <v>21801</v>
      </c>
      <c r="P2116" s="138">
        <f>VLOOKUP(A2116,Population!$A$5:$L$3146,12,FALSE)*'National Throughput'!$C$17</f>
        <v>556.56820716553318</v>
      </c>
      <c r="Q2116" s="118" t="s">
        <v>21806</v>
      </c>
      <c r="R2116" s="2">
        <f>'Emissions Factors'!$B$3</f>
        <v>9.9208017983194906E-5</v>
      </c>
      <c r="S2116" s="118" t="s">
        <v>21801</v>
      </c>
      <c r="T2116" s="118" t="s">
        <v>21806</v>
      </c>
      <c r="U2116" s="104">
        <f t="shared" ref="U2116:U2179" si="100">P2116*R2116</f>
        <v>5.5216028705352763E-2</v>
      </c>
      <c r="V2116" s="126" t="s">
        <v>21801</v>
      </c>
      <c r="W2116" s="113">
        <f t="shared" ref="W2116:W2179" si="101">N2116+U2116</f>
        <v>5.7781459876904716E-2</v>
      </c>
      <c r="X2116" s="126" t="s">
        <v>21801</v>
      </c>
    </row>
    <row r="2117" spans="1:24" x14ac:dyDescent="0.25">
      <c r="A2117" s="123" t="s">
        <v>14898</v>
      </c>
      <c r="B2117" s="123" t="s">
        <v>14404</v>
      </c>
      <c r="C2117" s="123" t="s">
        <v>1475</v>
      </c>
      <c r="D2117" s="117" t="s">
        <v>23373</v>
      </c>
      <c r="E2117" s="117" t="s">
        <v>21845</v>
      </c>
      <c r="F2117" s="118" t="s">
        <v>23345</v>
      </c>
      <c r="G2117" s="126">
        <v>515</v>
      </c>
      <c r="H2117" s="120" t="s">
        <v>26024</v>
      </c>
      <c r="I2117" s="5">
        <f>VLOOKUP(A2117,Population!$A$5:$L$3146,12,FALSE)*'National Throughput'!$C$14</f>
        <v>2.0008694056795071E-4</v>
      </c>
      <c r="J2117" s="118" t="s">
        <v>21802</v>
      </c>
      <c r="K2117" s="114">
        <f>'Emissions Factors'!$B$2</f>
        <v>10</v>
      </c>
      <c r="L2117" s="118" t="s">
        <v>21801</v>
      </c>
      <c r="M2117" s="118" t="s">
        <v>21802</v>
      </c>
      <c r="N2117" s="113">
        <f t="shared" si="99"/>
        <v>2.0008694056795071E-3</v>
      </c>
      <c r="O2117" s="126" t="s">
        <v>21801</v>
      </c>
      <c r="P2117" s="138">
        <f>VLOOKUP(A2117,Population!$A$5:$L$3146,12,FALSE)*'National Throughput'!$C$17</f>
        <v>434.0869910057753</v>
      </c>
      <c r="Q2117" s="118" t="s">
        <v>21806</v>
      </c>
      <c r="R2117" s="2">
        <f>'Emissions Factors'!$B$3</f>
        <v>9.9208017983194906E-5</v>
      </c>
      <c r="S2117" s="118" t="s">
        <v>21801</v>
      </c>
      <c r="T2117" s="118" t="s">
        <v>21806</v>
      </c>
      <c r="U2117" s="104">
        <f t="shared" si="100"/>
        <v>4.3064910009971924E-2</v>
      </c>
      <c r="V2117" s="126" t="s">
        <v>21801</v>
      </c>
      <c r="W2117" s="113">
        <f t="shared" si="101"/>
        <v>4.506577941565143E-2</v>
      </c>
      <c r="X2117" s="126" t="s">
        <v>21801</v>
      </c>
    </row>
    <row r="2118" spans="1:24" x14ac:dyDescent="0.25">
      <c r="A2118" s="123" t="s">
        <v>14905</v>
      </c>
      <c r="B2118" s="123" t="s">
        <v>14404</v>
      </c>
      <c r="C2118" s="123" t="s">
        <v>1484</v>
      </c>
      <c r="D2118" s="117" t="s">
        <v>23374</v>
      </c>
      <c r="E2118" s="117" t="s">
        <v>21845</v>
      </c>
      <c r="F2118" s="118" t="s">
        <v>23345</v>
      </c>
      <c r="G2118" s="126">
        <v>515</v>
      </c>
      <c r="H2118" s="120" t="s">
        <v>26025</v>
      </c>
      <c r="I2118" s="5">
        <f>VLOOKUP(A2118,Population!$A$5:$L$3146,12,FALSE)*'National Throughput'!$C$14</f>
        <v>2.5687227860879603E-4</v>
      </c>
      <c r="J2118" s="118" t="s">
        <v>21802</v>
      </c>
      <c r="K2118" s="114">
        <f>'Emissions Factors'!$B$2</f>
        <v>10</v>
      </c>
      <c r="L2118" s="118" t="s">
        <v>21801</v>
      </c>
      <c r="M2118" s="118" t="s">
        <v>21802</v>
      </c>
      <c r="N2118" s="113">
        <f t="shared" si="99"/>
        <v>2.5687227860879602E-3</v>
      </c>
      <c r="O2118" s="126" t="s">
        <v>21801</v>
      </c>
      <c r="P2118" s="138">
        <f>VLOOKUP(A2118,Population!$A$5:$L$3146,12,FALSE)*'National Throughput'!$C$17</f>
        <v>557.28232026328442</v>
      </c>
      <c r="Q2118" s="118" t="s">
        <v>21806</v>
      </c>
      <c r="R2118" s="2">
        <f>'Emissions Factors'!$B$3</f>
        <v>9.9208017983194906E-5</v>
      </c>
      <c r="S2118" s="118" t="s">
        <v>21801</v>
      </c>
      <c r="T2118" s="118" t="s">
        <v>21806</v>
      </c>
      <c r="U2118" s="104">
        <f t="shared" si="100"/>
        <v>5.5286874450396505E-2</v>
      </c>
      <c r="V2118" s="126" t="s">
        <v>21801</v>
      </c>
      <c r="W2118" s="113">
        <f t="shared" si="101"/>
        <v>5.7855597236484466E-2</v>
      </c>
      <c r="X2118" s="126" t="s">
        <v>21801</v>
      </c>
    </row>
    <row r="2119" spans="1:24" x14ac:dyDescent="0.25">
      <c r="A2119" s="123" t="s">
        <v>14912</v>
      </c>
      <c r="B2119" s="123" t="s">
        <v>14404</v>
      </c>
      <c r="C2119" s="123" t="s">
        <v>1492</v>
      </c>
      <c r="D2119" s="117" t="s">
        <v>23241</v>
      </c>
      <c r="E2119" s="117" t="s">
        <v>21845</v>
      </c>
      <c r="F2119" s="118" t="s">
        <v>23345</v>
      </c>
      <c r="G2119" s="126">
        <v>515</v>
      </c>
      <c r="H2119" s="120" t="s">
        <v>26026</v>
      </c>
      <c r="I2119" s="5">
        <f>VLOOKUP(A2119,Population!$A$5:$L$3146,12,FALSE)*'National Throughput'!$C$14</f>
        <v>1.8509180768170371E-4</v>
      </c>
      <c r="J2119" s="118" t="s">
        <v>21802</v>
      </c>
      <c r="K2119" s="114">
        <f>'Emissions Factors'!$B$2</f>
        <v>10</v>
      </c>
      <c r="L2119" s="118" t="s">
        <v>21801</v>
      </c>
      <c r="M2119" s="118" t="s">
        <v>21802</v>
      </c>
      <c r="N2119" s="113">
        <f t="shared" si="99"/>
        <v>1.8509180768170371E-3</v>
      </c>
      <c r="O2119" s="126" t="s">
        <v>21801</v>
      </c>
      <c r="P2119" s="138">
        <f>VLOOKUP(A2119,Population!$A$5:$L$3146,12,FALSE)*'National Throughput'!$C$17</f>
        <v>401.55517210821893</v>
      </c>
      <c r="Q2119" s="118" t="s">
        <v>21806</v>
      </c>
      <c r="R2119" s="2">
        <f>'Emissions Factors'!$B$3</f>
        <v>9.9208017983194906E-5</v>
      </c>
      <c r="S2119" s="118" t="s">
        <v>21801</v>
      </c>
      <c r="T2119" s="118" t="s">
        <v>21806</v>
      </c>
      <c r="U2119" s="104">
        <f t="shared" si="100"/>
        <v>3.983749273575711E-2</v>
      </c>
      <c r="V2119" s="126" t="s">
        <v>21801</v>
      </c>
      <c r="W2119" s="113">
        <f t="shared" si="101"/>
        <v>4.1688410812574149E-2</v>
      </c>
      <c r="X2119" s="126" t="s">
        <v>21801</v>
      </c>
    </row>
    <row r="2120" spans="1:24" x14ac:dyDescent="0.25">
      <c r="A2120" s="123" t="s">
        <v>14919</v>
      </c>
      <c r="B2120" s="123" t="s">
        <v>14404</v>
      </c>
      <c r="C2120" s="123" t="s">
        <v>1501</v>
      </c>
      <c r="D2120" s="117" t="s">
        <v>22087</v>
      </c>
      <c r="E2120" s="117" t="s">
        <v>21845</v>
      </c>
      <c r="F2120" s="118" t="s">
        <v>23345</v>
      </c>
      <c r="G2120" s="126">
        <v>515</v>
      </c>
      <c r="H2120" s="120" t="s">
        <v>26027</v>
      </c>
      <c r="I2120" s="5">
        <f>VLOOKUP(A2120,Population!$A$5:$L$3146,12,FALSE)*'National Throughput'!$C$14</f>
        <v>1.6275537692121432E-4</v>
      </c>
      <c r="J2120" s="118" t="s">
        <v>21802</v>
      </c>
      <c r="K2120" s="114">
        <f>'Emissions Factors'!$B$2</f>
        <v>10</v>
      </c>
      <c r="L2120" s="118" t="s">
        <v>21801</v>
      </c>
      <c r="M2120" s="118" t="s">
        <v>21802</v>
      </c>
      <c r="N2120" s="113">
        <f t="shared" si="99"/>
        <v>1.6275537692121431E-3</v>
      </c>
      <c r="O2120" s="126" t="s">
        <v>21801</v>
      </c>
      <c r="P2120" s="138">
        <f>VLOOKUP(A2120,Population!$A$5:$L$3146,12,FALSE)*'National Throughput'!$C$17</f>
        <v>353.09646715172585</v>
      </c>
      <c r="Q2120" s="118" t="s">
        <v>21806</v>
      </c>
      <c r="R2120" s="2">
        <f>'Emissions Factors'!$B$3</f>
        <v>9.9208017983194906E-5</v>
      </c>
      <c r="S2120" s="118" t="s">
        <v>21801</v>
      </c>
      <c r="T2120" s="118" t="s">
        <v>21806</v>
      </c>
      <c r="U2120" s="104">
        <f t="shared" si="100"/>
        <v>3.5030000662991008E-2</v>
      </c>
      <c r="V2120" s="126" t="s">
        <v>21801</v>
      </c>
      <c r="W2120" s="113">
        <f t="shared" si="101"/>
        <v>3.665755443220315E-2</v>
      </c>
      <c r="X2120" s="126" t="s">
        <v>21801</v>
      </c>
    </row>
    <row r="2121" spans="1:24" x14ac:dyDescent="0.25">
      <c r="A2121" s="123" t="s">
        <v>14926</v>
      </c>
      <c r="B2121" s="123" t="s">
        <v>14404</v>
      </c>
      <c r="C2121" s="123" t="s">
        <v>3522</v>
      </c>
      <c r="D2121" s="117" t="s">
        <v>22572</v>
      </c>
      <c r="E2121" s="117" t="s">
        <v>21845</v>
      </c>
      <c r="F2121" s="118" t="s">
        <v>23345</v>
      </c>
      <c r="G2121" s="126">
        <v>515</v>
      </c>
      <c r="H2121" s="120" t="s">
        <v>26028</v>
      </c>
      <c r="I2121" s="5">
        <f>VLOOKUP(A2121,Population!$A$5:$L$3146,12,FALSE)*'National Throughput'!$C$14</f>
        <v>1.2492707871722614E-3</v>
      </c>
      <c r="J2121" s="118" t="s">
        <v>21802</v>
      </c>
      <c r="K2121" s="114">
        <f>'Emissions Factors'!$B$2</f>
        <v>10</v>
      </c>
      <c r="L2121" s="118" t="s">
        <v>21801</v>
      </c>
      <c r="M2121" s="118" t="s">
        <v>21802</v>
      </c>
      <c r="N2121" s="113">
        <f t="shared" si="99"/>
        <v>1.2492707871722615E-2</v>
      </c>
      <c r="O2121" s="126" t="s">
        <v>21801</v>
      </c>
      <c r="P2121" s="138">
        <f>VLOOKUP(A2121,Population!$A$5:$L$3146,12,FALSE)*'National Throughput'!$C$17</f>
        <v>2710.2828171379715</v>
      </c>
      <c r="Q2121" s="118" t="s">
        <v>21806</v>
      </c>
      <c r="R2121" s="2">
        <f>'Emissions Factors'!$B$3</f>
        <v>9.9208017983194906E-5</v>
      </c>
      <c r="S2121" s="118" t="s">
        <v>21801</v>
      </c>
      <c r="T2121" s="118" t="s">
        <v>21806</v>
      </c>
      <c r="U2121" s="104">
        <f t="shared" si="100"/>
        <v>0.26888178646216804</v>
      </c>
      <c r="V2121" s="126" t="s">
        <v>21801</v>
      </c>
      <c r="W2121" s="113">
        <f t="shared" si="101"/>
        <v>0.28137449433389067</v>
      </c>
      <c r="X2121" s="126" t="s">
        <v>21801</v>
      </c>
    </row>
    <row r="2122" spans="1:24" x14ac:dyDescent="0.25">
      <c r="A2122" s="123" t="s">
        <v>14934</v>
      </c>
      <c r="B2122" s="123" t="s">
        <v>14404</v>
      </c>
      <c r="C2122" s="123" t="s">
        <v>3531</v>
      </c>
      <c r="D2122" s="117" t="s">
        <v>22311</v>
      </c>
      <c r="E2122" s="117" t="s">
        <v>21845</v>
      </c>
      <c r="F2122" s="118" t="s">
        <v>23345</v>
      </c>
      <c r="G2122" s="126">
        <v>515</v>
      </c>
      <c r="H2122" s="120" t="s">
        <v>26029</v>
      </c>
      <c r="I2122" s="5">
        <f>VLOOKUP(A2122,Population!$A$5:$L$3146,12,FALSE)*'National Throughput'!$C$14</f>
        <v>1.8018863196832271E-3</v>
      </c>
      <c r="J2122" s="118" t="s">
        <v>21802</v>
      </c>
      <c r="K2122" s="114">
        <f>'Emissions Factors'!$B$2</f>
        <v>10</v>
      </c>
      <c r="L2122" s="118" t="s">
        <v>21801</v>
      </c>
      <c r="M2122" s="118" t="s">
        <v>21802</v>
      </c>
      <c r="N2122" s="113">
        <f t="shared" si="99"/>
        <v>1.8018863196832272E-2</v>
      </c>
      <c r="O2122" s="126" t="s">
        <v>21801</v>
      </c>
      <c r="P2122" s="138">
        <f>VLOOKUP(A2122,Population!$A$5:$L$3146,12,FALSE)*'National Throughput'!$C$17</f>
        <v>3909.1777225717096</v>
      </c>
      <c r="Q2122" s="118" t="s">
        <v>21806</v>
      </c>
      <c r="R2122" s="2">
        <f>'Emissions Factors'!$B$3</f>
        <v>9.9208017983194906E-5</v>
      </c>
      <c r="S2122" s="118" t="s">
        <v>21801</v>
      </c>
      <c r="T2122" s="118" t="s">
        <v>21806</v>
      </c>
      <c r="U2122" s="104">
        <f t="shared" si="100"/>
        <v>0.38782177380039906</v>
      </c>
      <c r="V2122" s="126" t="s">
        <v>21801</v>
      </c>
      <c r="W2122" s="113">
        <f t="shared" si="101"/>
        <v>0.40584063699723133</v>
      </c>
      <c r="X2122" s="126" t="s">
        <v>21801</v>
      </c>
    </row>
    <row r="2123" spans="1:24" x14ac:dyDescent="0.25">
      <c r="A2123" s="123" t="s">
        <v>14942</v>
      </c>
      <c r="B2123" s="123" t="s">
        <v>14404</v>
      </c>
      <c r="C2123" s="123" t="s">
        <v>3540</v>
      </c>
      <c r="D2123" s="117" t="s">
        <v>23375</v>
      </c>
      <c r="E2123" s="117" t="s">
        <v>21845</v>
      </c>
      <c r="F2123" s="118" t="s">
        <v>23345</v>
      </c>
      <c r="G2123" s="126">
        <v>515</v>
      </c>
      <c r="H2123" s="120" t="s">
        <v>26030</v>
      </c>
      <c r="I2123" s="5">
        <f>VLOOKUP(A2123,Population!$A$5:$L$3146,12,FALSE)*'National Throughput'!$C$14</f>
        <v>6.821788004292077E-4</v>
      </c>
      <c r="J2123" s="118" t="s">
        <v>21802</v>
      </c>
      <c r="K2123" s="114">
        <f>'Emissions Factors'!$B$2</f>
        <v>10</v>
      </c>
      <c r="L2123" s="118" t="s">
        <v>21801</v>
      </c>
      <c r="M2123" s="118" t="s">
        <v>21802</v>
      </c>
      <c r="N2123" s="113">
        <f t="shared" si="99"/>
        <v>6.8217880042920767E-3</v>
      </c>
      <c r="O2123" s="126" t="s">
        <v>21801</v>
      </c>
      <c r="P2123" s="138">
        <f>VLOOKUP(A2123,Population!$A$5:$L$3146,12,FALSE)*'National Throughput'!$C$17</f>
        <v>1479.9813619304068</v>
      </c>
      <c r="Q2123" s="118" t="s">
        <v>21806</v>
      </c>
      <c r="R2123" s="2">
        <f>'Emissions Factors'!$B$3</f>
        <v>9.9208017983194906E-5</v>
      </c>
      <c r="S2123" s="118" t="s">
        <v>21801</v>
      </c>
      <c r="T2123" s="118" t="s">
        <v>21806</v>
      </c>
      <c r="U2123" s="104">
        <f t="shared" si="100"/>
        <v>0.14682601756918509</v>
      </c>
      <c r="V2123" s="126" t="s">
        <v>21801</v>
      </c>
      <c r="W2123" s="113">
        <f t="shared" si="101"/>
        <v>0.15364780557347718</v>
      </c>
      <c r="X2123" s="126" t="s">
        <v>21801</v>
      </c>
    </row>
    <row r="2124" spans="1:24" x14ac:dyDescent="0.25">
      <c r="A2124" s="123" t="s">
        <v>14950</v>
      </c>
      <c r="B2124" s="123" t="s">
        <v>14404</v>
      </c>
      <c r="C2124" s="123" t="s">
        <v>3548</v>
      </c>
      <c r="D2124" s="117" t="s">
        <v>23376</v>
      </c>
      <c r="E2124" s="117" t="s">
        <v>21845</v>
      </c>
      <c r="F2124" s="118" t="s">
        <v>23345</v>
      </c>
      <c r="G2124" s="126">
        <v>515</v>
      </c>
      <c r="H2124" s="120" t="s">
        <v>26031</v>
      </c>
      <c r="I2124" s="5">
        <f>VLOOKUP(A2124,Population!$A$5:$L$3146,12,FALSE)*'National Throughput'!$C$14</f>
        <v>3.0850740360290155E-4</v>
      </c>
      <c r="J2124" s="118" t="s">
        <v>21802</v>
      </c>
      <c r="K2124" s="114">
        <f>'Emissions Factors'!$B$2</f>
        <v>10</v>
      </c>
      <c r="L2124" s="118" t="s">
        <v>21801</v>
      </c>
      <c r="M2124" s="118" t="s">
        <v>21802</v>
      </c>
      <c r="N2124" s="113">
        <f t="shared" si="99"/>
        <v>3.0850740360290154E-3</v>
      </c>
      <c r="O2124" s="126" t="s">
        <v>21801</v>
      </c>
      <c r="P2124" s="138">
        <f>VLOOKUP(A2124,Population!$A$5:$L$3146,12,FALSE)*'National Throughput'!$C$17</f>
        <v>669.30430418325136</v>
      </c>
      <c r="Q2124" s="118" t="s">
        <v>21806</v>
      </c>
      <c r="R2124" s="2">
        <f>'Emissions Factors'!$B$3</f>
        <v>9.9208017983194906E-5</v>
      </c>
      <c r="S2124" s="118" t="s">
        <v>21801</v>
      </c>
      <c r="T2124" s="118" t="s">
        <v>21806</v>
      </c>
      <c r="U2124" s="104">
        <f t="shared" si="100"/>
        <v>6.6400353445641755E-2</v>
      </c>
      <c r="V2124" s="126" t="s">
        <v>21801</v>
      </c>
      <c r="W2124" s="113">
        <f t="shared" si="101"/>
        <v>6.9485427481670775E-2</v>
      </c>
      <c r="X2124" s="126" t="s">
        <v>21801</v>
      </c>
    </row>
    <row r="2125" spans="1:24" x14ac:dyDescent="0.25">
      <c r="A2125" s="123" t="s">
        <v>14957</v>
      </c>
      <c r="B2125" s="123" t="s">
        <v>14404</v>
      </c>
      <c r="C2125" s="123" t="s">
        <v>3556</v>
      </c>
      <c r="D2125" s="117" t="s">
        <v>22198</v>
      </c>
      <c r="E2125" s="117" t="s">
        <v>21845</v>
      </c>
      <c r="F2125" s="118" t="s">
        <v>23345</v>
      </c>
      <c r="G2125" s="126">
        <v>515</v>
      </c>
      <c r="H2125" s="120" t="s">
        <v>26032</v>
      </c>
      <c r="I2125" s="5">
        <f>VLOOKUP(A2125,Population!$A$5:$L$3146,12,FALSE)*'National Throughput'!$C$14</f>
        <v>1.787978417052812E-4</v>
      </c>
      <c r="J2125" s="118" t="s">
        <v>21802</v>
      </c>
      <c r="K2125" s="114">
        <f>'Emissions Factors'!$B$2</f>
        <v>10</v>
      </c>
      <c r="L2125" s="118" t="s">
        <v>21801</v>
      </c>
      <c r="M2125" s="118" t="s">
        <v>21802</v>
      </c>
      <c r="N2125" s="113">
        <f t="shared" si="99"/>
        <v>1.787978417052812E-3</v>
      </c>
      <c r="O2125" s="126" t="s">
        <v>21801</v>
      </c>
      <c r="P2125" s="138">
        <f>VLOOKUP(A2125,Population!$A$5:$L$3146,12,FALSE)*'National Throughput'!$C$17</f>
        <v>387.90046408758161</v>
      </c>
      <c r="Q2125" s="118" t="s">
        <v>21806</v>
      </c>
      <c r="R2125" s="2">
        <f>'Emissions Factors'!$B$3</f>
        <v>9.9208017983194906E-5</v>
      </c>
      <c r="S2125" s="118" t="s">
        <v>21801</v>
      </c>
      <c r="T2125" s="118" t="s">
        <v>21806</v>
      </c>
      <c r="U2125" s="104">
        <f t="shared" si="100"/>
        <v>3.8482836216890449E-2</v>
      </c>
      <c r="V2125" s="126" t="s">
        <v>21801</v>
      </c>
      <c r="W2125" s="113">
        <f t="shared" si="101"/>
        <v>4.0270814633943261E-2</v>
      </c>
      <c r="X2125" s="126" t="s">
        <v>21801</v>
      </c>
    </row>
    <row r="2126" spans="1:24" x14ac:dyDescent="0.25">
      <c r="A2126" s="123" t="s">
        <v>14965</v>
      </c>
      <c r="B2126" s="123" t="s">
        <v>14404</v>
      </c>
      <c r="C2126" s="123" t="s">
        <v>3564</v>
      </c>
      <c r="D2126" s="117" t="s">
        <v>23377</v>
      </c>
      <c r="E2126" s="117" t="s">
        <v>21845</v>
      </c>
      <c r="F2126" s="118" t="s">
        <v>23345</v>
      </c>
      <c r="G2126" s="126">
        <v>515</v>
      </c>
      <c r="H2126" s="120" t="s">
        <v>26033</v>
      </c>
      <c r="I2126" s="5">
        <f>VLOOKUP(A2126,Population!$A$5:$L$3146,12,FALSE)*'National Throughput'!$C$14</f>
        <v>9.4632255478572472E-5</v>
      </c>
      <c r="J2126" s="118" t="s">
        <v>21802</v>
      </c>
      <c r="K2126" s="114">
        <f>'Emissions Factors'!$B$2</f>
        <v>10</v>
      </c>
      <c r="L2126" s="118" t="s">
        <v>21801</v>
      </c>
      <c r="M2126" s="118" t="s">
        <v>21802</v>
      </c>
      <c r="N2126" s="113">
        <f t="shared" si="99"/>
        <v>9.4632255478572472E-4</v>
      </c>
      <c r="O2126" s="126" t="s">
        <v>21801</v>
      </c>
      <c r="P2126" s="138">
        <f>VLOOKUP(A2126,Population!$A$5:$L$3146,12,FALSE)*'National Throughput'!$C$17</f>
        <v>205.3039089716741</v>
      </c>
      <c r="Q2126" s="118" t="s">
        <v>21806</v>
      </c>
      <c r="R2126" s="2">
        <f>'Emissions Factors'!$B$3</f>
        <v>9.9208017983194906E-5</v>
      </c>
      <c r="S2126" s="118" t="s">
        <v>21801</v>
      </c>
      <c r="T2126" s="118" t="s">
        <v>21806</v>
      </c>
      <c r="U2126" s="104">
        <f t="shared" si="100"/>
        <v>2.0367793893282055E-2</v>
      </c>
      <c r="V2126" s="126" t="s">
        <v>21801</v>
      </c>
      <c r="W2126" s="113">
        <f t="shared" si="101"/>
        <v>2.1314116448067778E-2</v>
      </c>
      <c r="X2126" s="126" t="s">
        <v>21801</v>
      </c>
    </row>
    <row r="2127" spans="1:24" x14ac:dyDescent="0.25">
      <c r="A2127" s="123" t="s">
        <v>14971</v>
      </c>
      <c r="B2127" s="123" t="s">
        <v>14404</v>
      </c>
      <c r="C2127" s="123" t="s">
        <v>3571</v>
      </c>
      <c r="D2127" s="117" t="s">
        <v>23378</v>
      </c>
      <c r="E2127" s="117" t="s">
        <v>21845</v>
      </c>
      <c r="F2127" s="118" t="s">
        <v>23345</v>
      </c>
      <c r="G2127" s="126">
        <v>515</v>
      </c>
      <c r="H2127" s="120" t="s">
        <v>26034</v>
      </c>
      <c r="I2127" s="5">
        <f>VLOOKUP(A2127,Population!$A$5:$L$3146,12,FALSE)*'National Throughput'!$C$14</f>
        <v>4.400123916110703E-5</v>
      </c>
      <c r="J2127" s="118" t="s">
        <v>21802</v>
      </c>
      <c r="K2127" s="114">
        <f>'Emissions Factors'!$B$2</f>
        <v>10</v>
      </c>
      <c r="L2127" s="118" t="s">
        <v>21801</v>
      </c>
      <c r="M2127" s="118" t="s">
        <v>21802</v>
      </c>
      <c r="N2127" s="113">
        <f t="shared" si="99"/>
        <v>4.4001239161107033E-4</v>
      </c>
      <c r="O2127" s="126" t="s">
        <v>21801</v>
      </c>
      <c r="P2127" s="138">
        <f>VLOOKUP(A2127,Population!$A$5:$L$3146,12,FALSE)*'National Throughput'!$C$17</f>
        <v>95.46033066302914</v>
      </c>
      <c r="Q2127" s="118" t="s">
        <v>21806</v>
      </c>
      <c r="R2127" s="2">
        <f>'Emissions Factors'!$B$3</f>
        <v>9.9208017983194906E-5</v>
      </c>
      <c r="S2127" s="118" t="s">
        <v>21801</v>
      </c>
      <c r="T2127" s="118" t="s">
        <v>21806</v>
      </c>
      <c r="U2127" s="104">
        <f t="shared" si="100"/>
        <v>9.4704302010995278E-3</v>
      </c>
      <c r="V2127" s="126" t="s">
        <v>21801</v>
      </c>
      <c r="W2127" s="113">
        <f t="shared" si="101"/>
        <v>9.9104425927105978E-3</v>
      </c>
      <c r="X2127" s="126" t="s">
        <v>21801</v>
      </c>
    </row>
    <row r="2128" spans="1:24" x14ac:dyDescent="0.25">
      <c r="A2128" s="123" t="s">
        <v>14976</v>
      </c>
      <c r="B2128" s="123" t="s">
        <v>14404</v>
      </c>
      <c r="C2128" s="123" t="s">
        <v>3578</v>
      </c>
      <c r="D2128" s="117" t="s">
        <v>22479</v>
      </c>
      <c r="E2128" s="117" t="s">
        <v>21845</v>
      </c>
      <c r="F2128" s="118" t="s">
        <v>23345</v>
      </c>
      <c r="G2128" s="126">
        <v>515</v>
      </c>
      <c r="H2128" s="120" t="s">
        <v>26035</v>
      </c>
      <c r="I2128" s="5">
        <f>VLOOKUP(A2128,Population!$A$5:$L$3146,12,FALSE)*'National Throughput'!$C$14</f>
        <v>7.3698584488528208E-4</v>
      </c>
      <c r="J2128" s="118" t="s">
        <v>21802</v>
      </c>
      <c r="K2128" s="114">
        <f>'Emissions Factors'!$B$2</f>
        <v>10</v>
      </c>
      <c r="L2128" s="118" t="s">
        <v>21801</v>
      </c>
      <c r="M2128" s="118" t="s">
        <v>21802</v>
      </c>
      <c r="N2128" s="113">
        <f t="shared" si="99"/>
        <v>7.3698584488528212E-3</v>
      </c>
      <c r="O2128" s="126" t="s">
        <v>21801</v>
      </c>
      <c r="P2128" s="138">
        <f>VLOOKUP(A2128,Population!$A$5:$L$3146,12,FALSE)*'National Throughput'!$C$17</f>
        <v>1598.8847993377949</v>
      </c>
      <c r="Q2128" s="118" t="s">
        <v>21806</v>
      </c>
      <c r="R2128" s="2">
        <f>'Emissions Factors'!$B$3</f>
        <v>9.9208017983194906E-5</v>
      </c>
      <c r="S2128" s="118" t="s">
        <v>21801</v>
      </c>
      <c r="T2128" s="118" t="s">
        <v>21806</v>
      </c>
      <c r="U2128" s="104">
        <f t="shared" si="100"/>
        <v>0.15862219192576094</v>
      </c>
      <c r="V2128" s="126" t="s">
        <v>21801</v>
      </c>
      <c r="W2128" s="113">
        <f t="shared" si="101"/>
        <v>0.16599205037461376</v>
      </c>
      <c r="X2128" s="126" t="s">
        <v>21801</v>
      </c>
    </row>
    <row r="2129" spans="1:24" x14ac:dyDescent="0.25">
      <c r="A2129" s="123" t="s">
        <v>14984</v>
      </c>
      <c r="B2129" s="123" t="s">
        <v>14404</v>
      </c>
      <c r="C2129" s="123" t="s">
        <v>3585</v>
      </c>
      <c r="D2129" s="117" t="s">
        <v>22093</v>
      </c>
      <c r="E2129" s="117" t="s">
        <v>21845</v>
      </c>
      <c r="F2129" s="118" t="s">
        <v>23345</v>
      </c>
      <c r="G2129" s="126">
        <v>515</v>
      </c>
      <c r="H2129" s="120" t="s">
        <v>26036</v>
      </c>
      <c r="I2129" s="5">
        <f>VLOOKUP(A2129,Population!$A$5:$L$3146,12,FALSE)*'National Throughput'!$C$14</f>
        <v>2.0352484908333417E-4</v>
      </c>
      <c r="J2129" s="118" t="s">
        <v>21802</v>
      </c>
      <c r="K2129" s="114">
        <f>'Emissions Factors'!$B$2</f>
        <v>10</v>
      </c>
      <c r="L2129" s="118" t="s">
        <v>21801</v>
      </c>
      <c r="M2129" s="118" t="s">
        <v>21802</v>
      </c>
      <c r="N2129" s="113">
        <f t="shared" si="99"/>
        <v>2.0352484908333418E-3</v>
      </c>
      <c r="O2129" s="126" t="s">
        <v>21801</v>
      </c>
      <c r="P2129" s="138">
        <f>VLOOKUP(A2129,Population!$A$5:$L$3146,12,FALSE)*'National Throughput'!$C$17</f>
        <v>441.54550558228829</v>
      </c>
      <c r="Q2129" s="118" t="s">
        <v>21806</v>
      </c>
      <c r="R2129" s="2">
        <f>'Emissions Factors'!$B$3</f>
        <v>9.9208017983194906E-5</v>
      </c>
      <c r="S2129" s="118" t="s">
        <v>21801</v>
      </c>
      <c r="T2129" s="118" t="s">
        <v>21806</v>
      </c>
      <c r="U2129" s="104">
        <f t="shared" si="100"/>
        <v>4.3804854458206539E-2</v>
      </c>
      <c r="V2129" s="126" t="s">
        <v>21801</v>
      </c>
      <c r="W2129" s="113">
        <f t="shared" si="101"/>
        <v>4.5840102949039882E-2</v>
      </c>
      <c r="X2129" s="126" t="s">
        <v>21801</v>
      </c>
    </row>
    <row r="2130" spans="1:24" x14ac:dyDescent="0.25">
      <c r="A2130" s="123" t="s">
        <v>14991</v>
      </c>
      <c r="B2130" s="123" t="s">
        <v>14404</v>
      </c>
      <c r="C2130" s="123" t="s">
        <v>3594</v>
      </c>
      <c r="D2130" s="117" t="s">
        <v>22480</v>
      </c>
      <c r="E2130" s="117" t="s">
        <v>21845</v>
      </c>
      <c r="F2130" s="118" t="s">
        <v>23345</v>
      </c>
      <c r="G2130" s="126">
        <v>515</v>
      </c>
      <c r="H2130" s="120" t="s">
        <v>26037</v>
      </c>
      <c r="I2130" s="5">
        <f>VLOOKUP(A2130,Population!$A$5:$L$3146,12,FALSE)*'National Throughput'!$C$14</f>
        <v>3.8414471580450524E-4</v>
      </c>
      <c r="J2130" s="118" t="s">
        <v>21802</v>
      </c>
      <c r="K2130" s="114">
        <f>'Emissions Factors'!$B$2</f>
        <v>10</v>
      </c>
      <c r="L2130" s="118" t="s">
        <v>21801</v>
      </c>
      <c r="M2130" s="118" t="s">
        <v>21802</v>
      </c>
      <c r="N2130" s="113">
        <f t="shared" si="99"/>
        <v>3.8414471580450523E-3</v>
      </c>
      <c r="O2130" s="126" t="s">
        <v>21801</v>
      </c>
      <c r="P2130" s="138">
        <f>VLOOKUP(A2130,Population!$A$5:$L$3146,12,FALSE)*'National Throughput'!$C$17</f>
        <v>833.39883813014944</v>
      </c>
      <c r="Q2130" s="118" t="s">
        <v>21806</v>
      </c>
      <c r="R2130" s="2">
        <f>'Emissions Factors'!$B$3</f>
        <v>9.9208017983194906E-5</v>
      </c>
      <c r="S2130" s="118" t="s">
        <v>21801</v>
      </c>
      <c r="T2130" s="118" t="s">
        <v>21806</v>
      </c>
      <c r="U2130" s="104">
        <f t="shared" si="100"/>
        <v>8.2679846920389613E-2</v>
      </c>
      <c r="V2130" s="126" t="s">
        <v>21801</v>
      </c>
      <c r="W2130" s="113">
        <f t="shared" si="101"/>
        <v>8.652129407843466E-2</v>
      </c>
      <c r="X2130" s="126" t="s">
        <v>21801</v>
      </c>
    </row>
    <row r="2131" spans="1:24" x14ac:dyDescent="0.25">
      <c r="A2131" s="123" t="s">
        <v>14999</v>
      </c>
      <c r="B2131" s="123" t="s">
        <v>14404</v>
      </c>
      <c r="C2131" s="123" t="s">
        <v>3602</v>
      </c>
      <c r="D2131" s="117" t="s">
        <v>23344</v>
      </c>
      <c r="E2131" s="117" t="s">
        <v>21845</v>
      </c>
      <c r="F2131" s="118" t="s">
        <v>23345</v>
      </c>
      <c r="G2131" s="126">
        <v>515</v>
      </c>
      <c r="H2131" s="120" t="s">
        <v>26038</v>
      </c>
      <c r="I2131" s="5">
        <f>VLOOKUP(A2131,Population!$A$5:$L$3146,12,FALSE)*'National Throughput'!$C$14</f>
        <v>1.2398747238603916E-4</v>
      </c>
      <c r="J2131" s="118" t="s">
        <v>21802</v>
      </c>
      <c r="K2131" s="114">
        <f>'Emissions Factors'!$B$2</f>
        <v>10</v>
      </c>
      <c r="L2131" s="118" t="s">
        <v>21801</v>
      </c>
      <c r="M2131" s="118" t="s">
        <v>21802</v>
      </c>
      <c r="N2131" s="113">
        <f t="shared" si="99"/>
        <v>1.2398747238603915E-3</v>
      </c>
      <c r="O2131" s="126" t="s">
        <v>21801</v>
      </c>
      <c r="P2131" s="138">
        <f>VLOOKUP(A2131,Population!$A$5:$L$3146,12,FALSE)*'National Throughput'!$C$17</f>
        <v>268.98981341657998</v>
      </c>
      <c r="Q2131" s="118" t="s">
        <v>21806</v>
      </c>
      <c r="R2131" s="2">
        <f>'Emissions Factors'!$B$3</f>
        <v>9.9208017983194906E-5</v>
      </c>
      <c r="S2131" s="118" t="s">
        <v>21801</v>
      </c>
      <c r="T2131" s="118" t="s">
        <v>21806</v>
      </c>
      <c r="U2131" s="104">
        <f t="shared" si="100"/>
        <v>2.668594624672831E-2</v>
      </c>
      <c r="V2131" s="126" t="s">
        <v>21801</v>
      </c>
      <c r="W2131" s="113">
        <f t="shared" si="101"/>
        <v>2.79258209705887E-2</v>
      </c>
      <c r="X2131" s="126" t="s">
        <v>21801</v>
      </c>
    </row>
    <row r="2132" spans="1:24" x14ac:dyDescent="0.25">
      <c r="A2132" s="123" t="s">
        <v>15006</v>
      </c>
      <c r="B2132" s="123" t="s">
        <v>14404</v>
      </c>
      <c r="C2132" s="123" t="s">
        <v>3610</v>
      </c>
      <c r="D2132" s="117" t="s">
        <v>23379</v>
      </c>
      <c r="E2132" s="117" t="s">
        <v>21845</v>
      </c>
      <c r="F2132" s="118" t="s">
        <v>23345</v>
      </c>
      <c r="G2132" s="126">
        <v>515</v>
      </c>
      <c r="H2132" s="120" t="s">
        <v>26039</v>
      </c>
      <c r="I2132" s="5">
        <f>VLOOKUP(A2132,Population!$A$5:$L$3146,12,FALSE)*'National Throughput'!$C$14</f>
        <v>4.3086901789994402E-4</v>
      </c>
      <c r="J2132" s="118" t="s">
        <v>21802</v>
      </c>
      <c r="K2132" s="114">
        <f>'Emissions Factors'!$B$2</f>
        <v>10</v>
      </c>
      <c r="L2132" s="118" t="s">
        <v>21801</v>
      </c>
      <c r="M2132" s="118" t="s">
        <v>21802</v>
      </c>
      <c r="N2132" s="113">
        <f t="shared" si="99"/>
        <v>4.3086901789994398E-3</v>
      </c>
      <c r="O2132" s="126" t="s">
        <v>21801</v>
      </c>
      <c r="P2132" s="138">
        <f>VLOOKUP(A2132,Population!$A$5:$L$3146,12,FALSE)*'National Throughput'!$C$17</f>
        <v>934.76683169275691</v>
      </c>
      <c r="Q2132" s="118" t="s">
        <v>21806</v>
      </c>
      <c r="R2132" s="2">
        <f>'Emissions Factors'!$B$3</f>
        <v>9.9208017983194906E-5</v>
      </c>
      <c r="S2132" s="118" t="s">
        <v>21801</v>
      </c>
      <c r="T2132" s="118" t="s">
        <v>21806</v>
      </c>
      <c r="U2132" s="104">
        <f t="shared" si="100"/>
        <v>9.2736364648669148E-2</v>
      </c>
      <c r="V2132" s="126" t="s">
        <v>21801</v>
      </c>
      <c r="W2132" s="113">
        <f t="shared" si="101"/>
        <v>9.7045054827668592E-2</v>
      </c>
      <c r="X2132" s="126" t="s">
        <v>21801</v>
      </c>
    </row>
    <row r="2133" spans="1:24" x14ac:dyDescent="0.25">
      <c r="A2133" s="123" t="s">
        <v>15013</v>
      </c>
      <c r="B2133" s="123" t="s">
        <v>14404</v>
      </c>
      <c r="C2133" s="123" t="s">
        <v>3619</v>
      </c>
      <c r="D2133" s="117" t="s">
        <v>23380</v>
      </c>
      <c r="E2133" s="117" t="s">
        <v>21845</v>
      </c>
      <c r="F2133" s="118" t="s">
        <v>23345</v>
      </c>
      <c r="G2133" s="126">
        <v>515</v>
      </c>
      <c r="H2133" s="120" t="s">
        <v>26040</v>
      </c>
      <c r="I2133" s="5">
        <f>VLOOKUP(A2133,Population!$A$5:$L$3146,12,FALSE)*'National Throughput'!$C$14</f>
        <v>7.4320666387201557E-5</v>
      </c>
      <c r="J2133" s="118" t="s">
        <v>21802</v>
      </c>
      <c r="K2133" s="114">
        <f>'Emissions Factors'!$B$2</f>
        <v>10</v>
      </c>
      <c r="L2133" s="118" t="s">
        <v>21801</v>
      </c>
      <c r="M2133" s="118" t="s">
        <v>21802</v>
      </c>
      <c r="N2133" s="113">
        <f t="shared" si="99"/>
        <v>7.4320666387201557E-4</v>
      </c>
      <c r="O2133" s="126" t="s">
        <v>21801</v>
      </c>
      <c r="P2133" s="138">
        <f>VLOOKUP(A2133,Population!$A$5:$L$3146,12,FALSE)*'National Throughput'!$C$17</f>
        <v>161.23808155589319</v>
      </c>
      <c r="Q2133" s="118" t="s">
        <v>21806</v>
      </c>
      <c r="R2133" s="2">
        <f>'Emissions Factors'!$B$3</f>
        <v>9.9208017983194906E-5</v>
      </c>
      <c r="S2133" s="118" t="s">
        <v>21801</v>
      </c>
      <c r="T2133" s="118" t="s">
        <v>21806</v>
      </c>
      <c r="U2133" s="104">
        <f t="shared" si="100"/>
        <v>1.5996110494572897E-2</v>
      </c>
      <c r="V2133" s="126" t="s">
        <v>21801</v>
      </c>
      <c r="W2133" s="113">
        <f t="shared" si="101"/>
        <v>1.6739317158444914E-2</v>
      </c>
      <c r="X2133" s="126" t="s">
        <v>21801</v>
      </c>
    </row>
    <row r="2134" spans="1:24" x14ac:dyDescent="0.25">
      <c r="A2134" s="123" t="s">
        <v>15020</v>
      </c>
      <c r="B2134" s="123" t="s">
        <v>15021</v>
      </c>
      <c r="C2134" s="123" t="s">
        <v>50</v>
      </c>
      <c r="D2134" s="117" t="s">
        <v>22625</v>
      </c>
      <c r="E2134" s="117" t="s">
        <v>21845</v>
      </c>
      <c r="F2134" s="118" t="s">
        <v>23381</v>
      </c>
      <c r="G2134" s="126">
        <v>515</v>
      </c>
      <c r="H2134" s="120" t="s">
        <v>26041</v>
      </c>
      <c r="I2134" s="5">
        <f>VLOOKUP(A2134,Population!$A$5:$L$3146,12,FALSE)*'National Throughput'!$C$14</f>
        <v>7.3765414238198616E-5</v>
      </c>
      <c r="J2134" s="118" t="s">
        <v>21802</v>
      </c>
      <c r="K2134" s="114">
        <f>'Emissions Factors'!$B$2</f>
        <v>10</v>
      </c>
      <c r="L2134" s="118" t="s">
        <v>21801</v>
      </c>
      <c r="M2134" s="118" t="s">
        <v>21802</v>
      </c>
      <c r="N2134" s="113">
        <f t="shared" si="99"/>
        <v>7.3765414238198611E-4</v>
      </c>
      <c r="O2134" s="126" t="s">
        <v>21801</v>
      </c>
      <c r="P2134" s="138">
        <f>VLOOKUP(A2134,Population!$A$5:$L$3146,12,FALSE)*'National Throughput'!$C$17</f>
        <v>160.03346653241383</v>
      </c>
      <c r="Q2134" s="118" t="s">
        <v>21806</v>
      </c>
      <c r="R2134" s="2">
        <f>'Emissions Factors'!$B$3</f>
        <v>9.9208017983194906E-5</v>
      </c>
      <c r="S2134" s="118" t="s">
        <v>21801</v>
      </c>
      <c r="T2134" s="118" t="s">
        <v>21806</v>
      </c>
      <c r="U2134" s="104">
        <f t="shared" si="100"/>
        <v>1.587660302566073E-2</v>
      </c>
      <c r="V2134" s="126" t="s">
        <v>21801</v>
      </c>
      <c r="W2134" s="113">
        <f t="shared" si="101"/>
        <v>1.6614257168042715E-2</v>
      </c>
      <c r="X2134" s="126" t="s">
        <v>21801</v>
      </c>
    </row>
    <row r="2135" spans="1:24" x14ac:dyDescent="0.25">
      <c r="A2135" s="123" t="s">
        <v>15028</v>
      </c>
      <c r="B2135" s="123" t="s">
        <v>15021</v>
      </c>
      <c r="C2135" s="123" t="s">
        <v>58</v>
      </c>
      <c r="D2135" s="117" t="s">
        <v>23382</v>
      </c>
      <c r="E2135" s="117" t="s">
        <v>21845</v>
      </c>
      <c r="F2135" s="118" t="s">
        <v>23381</v>
      </c>
      <c r="G2135" s="126">
        <v>515</v>
      </c>
      <c r="H2135" s="120" t="s">
        <v>26042</v>
      </c>
      <c r="I2135" s="5">
        <f>VLOOKUP(A2135,Population!$A$5:$L$3146,12,FALSE)*'National Throughput'!$C$14</f>
        <v>1.9250957740880286E-5</v>
      </c>
      <c r="J2135" s="118" t="s">
        <v>21802</v>
      </c>
      <c r="K2135" s="114">
        <f>'Emissions Factors'!$B$2</f>
        <v>10</v>
      </c>
      <c r="L2135" s="118" t="s">
        <v>21801</v>
      </c>
      <c r="M2135" s="118" t="s">
        <v>21802</v>
      </c>
      <c r="N2135" s="113">
        <f t="shared" si="99"/>
        <v>1.9250957740880287E-4</v>
      </c>
      <c r="O2135" s="126" t="s">
        <v>21801</v>
      </c>
      <c r="P2135" s="138">
        <f>VLOOKUP(A2135,Population!$A$5:$L$3146,12,FALSE)*'National Throughput'!$C$17</f>
        <v>41.764796323026957</v>
      </c>
      <c r="Q2135" s="118" t="s">
        <v>21806</v>
      </c>
      <c r="R2135" s="2">
        <f>'Emissions Factors'!$B$3</f>
        <v>9.9208017983194906E-5</v>
      </c>
      <c r="S2135" s="118" t="s">
        <v>21801</v>
      </c>
      <c r="T2135" s="118" t="s">
        <v>21806</v>
      </c>
      <c r="U2135" s="104">
        <f t="shared" si="100"/>
        <v>4.1434026646793307E-3</v>
      </c>
      <c r="V2135" s="126" t="s">
        <v>21801</v>
      </c>
      <c r="W2135" s="113">
        <f t="shared" si="101"/>
        <v>4.3359122420881333E-3</v>
      </c>
      <c r="X2135" s="126" t="s">
        <v>21801</v>
      </c>
    </row>
    <row r="2136" spans="1:24" x14ac:dyDescent="0.25">
      <c r="A2136" s="123" t="s">
        <v>15033</v>
      </c>
      <c r="B2136" s="123" t="s">
        <v>15021</v>
      </c>
      <c r="C2136" s="123" t="s">
        <v>66</v>
      </c>
      <c r="D2136" s="117" t="s">
        <v>23383</v>
      </c>
      <c r="E2136" s="117" t="s">
        <v>21845</v>
      </c>
      <c r="F2136" s="118" t="s">
        <v>23381</v>
      </c>
      <c r="G2136" s="126">
        <v>515</v>
      </c>
      <c r="H2136" s="120" t="s">
        <v>26043</v>
      </c>
      <c r="I2136" s="5">
        <f>VLOOKUP(A2136,Population!$A$5:$L$3146,12,FALSE)*'National Throughput'!$C$14</f>
        <v>4.5869812261344452E-5</v>
      </c>
      <c r="J2136" s="118" t="s">
        <v>21802</v>
      </c>
      <c r="K2136" s="114">
        <f>'Emissions Factors'!$B$2</f>
        <v>10</v>
      </c>
      <c r="L2136" s="118" t="s">
        <v>21801</v>
      </c>
      <c r="M2136" s="118" t="s">
        <v>21802</v>
      </c>
      <c r="N2136" s="113">
        <f t="shared" si="99"/>
        <v>4.5869812261344452E-4</v>
      </c>
      <c r="O2136" s="126" t="s">
        <v>21801</v>
      </c>
      <c r="P2136" s="138">
        <f>VLOOKUP(A2136,Population!$A$5:$L$3146,12,FALSE)*'National Throughput'!$C$17</f>
        <v>99.514184813899803</v>
      </c>
      <c r="Q2136" s="118" t="s">
        <v>21806</v>
      </c>
      <c r="R2136" s="2">
        <f>'Emissions Factors'!$B$3</f>
        <v>9.9208017983194906E-5</v>
      </c>
      <c r="S2136" s="118" t="s">
        <v>21801</v>
      </c>
      <c r="T2136" s="118" t="s">
        <v>21806</v>
      </c>
      <c r="U2136" s="104">
        <f t="shared" si="100"/>
        <v>9.8726050366003525E-3</v>
      </c>
      <c r="V2136" s="126" t="s">
        <v>21801</v>
      </c>
      <c r="W2136" s="113">
        <f t="shared" si="101"/>
        <v>1.0331303159213797E-2</v>
      </c>
      <c r="X2136" s="126" t="s">
        <v>21801</v>
      </c>
    </row>
    <row r="2137" spans="1:24" x14ac:dyDescent="0.25">
      <c r="A2137" s="123" t="s">
        <v>15038</v>
      </c>
      <c r="B2137" s="123" t="s">
        <v>15021</v>
      </c>
      <c r="C2137" s="123" t="s">
        <v>74</v>
      </c>
      <c r="D2137" s="117" t="s">
        <v>23384</v>
      </c>
      <c r="E2137" s="117" t="s">
        <v>21845</v>
      </c>
      <c r="F2137" s="118" t="s">
        <v>23381</v>
      </c>
      <c r="G2137" s="126">
        <v>515</v>
      </c>
      <c r="H2137" s="120" t="s">
        <v>26044</v>
      </c>
      <c r="I2137" s="5">
        <f>VLOOKUP(A2137,Population!$A$5:$L$3146,12,FALSE)*'National Throughput'!$C$14</f>
        <v>1.8240199337904878E-5</v>
      </c>
      <c r="J2137" s="118" t="s">
        <v>21802</v>
      </c>
      <c r="K2137" s="114">
        <f>'Emissions Factors'!$B$2</f>
        <v>10</v>
      </c>
      <c r="L2137" s="118" t="s">
        <v>21801</v>
      </c>
      <c r="M2137" s="118" t="s">
        <v>21802</v>
      </c>
      <c r="N2137" s="113">
        <f t="shared" si="99"/>
        <v>1.8240199337904878E-4</v>
      </c>
      <c r="O2137" s="126" t="s">
        <v>21801</v>
      </c>
      <c r="P2137" s="138">
        <f>VLOOKUP(A2137,Population!$A$5:$L$3146,12,FALSE)*'National Throughput'!$C$17</f>
        <v>39.5719641844777</v>
      </c>
      <c r="Q2137" s="118" t="s">
        <v>21806</v>
      </c>
      <c r="R2137" s="2">
        <f>'Emissions Factors'!$B$3</f>
        <v>9.9208017983194906E-5</v>
      </c>
      <c r="S2137" s="118" t="s">
        <v>21801</v>
      </c>
      <c r="T2137" s="118" t="s">
        <v>21806</v>
      </c>
      <c r="U2137" s="104">
        <f t="shared" si="100"/>
        <v>3.9258561344440081E-3</v>
      </c>
      <c r="V2137" s="126" t="s">
        <v>21801</v>
      </c>
      <c r="W2137" s="113">
        <f t="shared" si="101"/>
        <v>4.1082581278230569E-3</v>
      </c>
      <c r="X2137" s="126" t="s">
        <v>21801</v>
      </c>
    </row>
    <row r="2138" spans="1:24" x14ac:dyDescent="0.25">
      <c r="A2138" s="123" t="s">
        <v>15045</v>
      </c>
      <c r="B2138" s="123" t="s">
        <v>15021</v>
      </c>
      <c r="C2138" s="123" t="s">
        <v>83</v>
      </c>
      <c r="D2138" s="117" t="s">
        <v>23385</v>
      </c>
      <c r="E2138" s="117" t="s">
        <v>21845</v>
      </c>
      <c r="F2138" s="118" t="s">
        <v>23381</v>
      </c>
      <c r="G2138" s="126">
        <v>515</v>
      </c>
      <c r="H2138" s="120" t="s">
        <v>26045</v>
      </c>
      <c r="I2138" s="5">
        <f>VLOOKUP(A2138,Population!$A$5:$L$3146,12,FALSE)*'National Throughput'!$C$14</f>
        <v>7.8769333305560415E-5</v>
      </c>
      <c r="J2138" s="118" t="s">
        <v>21802</v>
      </c>
      <c r="K2138" s="114">
        <f>'Emissions Factors'!$B$2</f>
        <v>10</v>
      </c>
      <c r="L2138" s="118" t="s">
        <v>21801</v>
      </c>
      <c r="M2138" s="118" t="s">
        <v>21802</v>
      </c>
      <c r="N2138" s="113">
        <f t="shared" si="99"/>
        <v>7.8769333305560415E-4</v>
      </c>
      <c r="O2138" s="126" t="s">
        <v>21801</v>
      </c>
      <c r="P2138" s="138">
        <f>VLOOKUP(A2138,Population!$A$5:$L$3146,12,FALSE)*'National Throughput'!$C$17</f>
        <v>170.88942827095536</v>
      </c>
      <c r="Q2138" s="118" t="s">
        <v>21806</v>
      </c>
      <c r="R2138" s="2">
        <f>'Emissions Factors'!$B$3</f>
        <v>9.9208017983194906E-5</v>
      </c>
      <c r="S2138" s="118" t="s">
        <v>21801</v>
      </c>
      <c r="T2138" s="118" t="s">
        <v>21806</v>
      </c>
      <c r="U2138" s="104">
        <f t="shared" si="100"/>
        <v>1.6953601473042836E-2</v>
      </c>
      <c r="V2138" s="126" t="s">
        <v>21801</v>
      </c>
      <c r="W2138" s="113">
        <f t="shared" si="101"/>
        <v>1.7741294806098439E-2</v>
      </c>
      <c r="X2138" s="126" t="s">
        <v>21801</v>
      </c>
    </row>
    <row r="2139" spans="1:24" x14ac:dyDescent="0.25">
      <c r="A2139" s="123" t="s">
        <v>15052</v>
      </c>
      <c r="B2139" s="123" t="s">
        <v>15021</v>
      </c>
      <c r="C2139" s="123" t="s">
        <v>91</v>
      </c>
      <c r="D2139" s="117" t="s">
        <v>22499</v>
      </c>
      <c r="E2139" s="117" t="s">
        <v>21845</v>
      </c>
      <c r="F2139" s="118" t="s">
        <v>23381</v>
      </c>
      <c r="G2139" s="126">
        <v>515</v>
      </c>
      <c r="H2139" s="120" t="s">
        <v>26046</v>
      </c>
      <c r="I2139" s="5">
        <f>VLOOKUP(A2139,Population!$A$5:$L$3146,12,FALSE)*'National Throughput'!$C$14</f>
        <v>3.297266803390497E-5</v>
      </c>
      <c r="J2139" s="118" t="s">
        <v>21802</v>
      </c>
      <c r="K2139" s="114">
        <f>'Emissions Factors'!$B$2</f>
        <v>10</v>
      </c>
      <c r="L2139" s="118" t="s">
        <v>21801</v>
      </c>
      <c r="M2139" s="118" t="s">
        <v>21802</v>
      </c>
      <c r="N2139" s="113">
        <f t="shared" si="99"/>
        <v>3.2972668033904971E-4</v>
      </c>
      <c r="O2139" s="126" t="s">
        <v>21801</v>
      </c>
      <c r="P2139" s="138">
        <f>VLOOKUP(A2139,Population!$A$5:$L$3146,12,FALSE)*'National Throughput'!$C$17</f>
        <v>71.53393525655585</v>
      </c>
      <c r="Q2139" s="118" t="s">
        <v>21806</v>
      </c>
      <c r="R2139" s="2">
        <f>'Emissions Factors'!$B$3</f>
        <v>9.9208017983194906E-5</v>
      </c>
      <c r="S2139" s="118" t="s">
        <v>21801</v>
      </c>
      <c r="T2139" s="118" t="s">
        <v>21806</v>
      </c>
      <c r="U2139" s="104">
        <f t="shared" si="100"/>
        <v>7.0967399353410931E-3</v>
      </c>
      <c r="V2139" s="126" t="s">
        <v>21801</v>
      </c>
      <c r="W2139" s="113">
        <f t="shared" si="101"/>
        <v>7.4264666156801428E-3</v>
      </c>
      <c r="X2139" s="126" t="s">
        <v>21801</v>
      </c>
    </row>
    <row r="2140" spans="1:24" x14ac:dyDescent="0.25">
      <c r="A2140" s="123" t="s">
        <v>15058</v>
      </c>
      <c r="B2140" s="123" t="s">
        <v>15021</v>
      </c>
      <c r="C2140" s="123" t="s">
        <v>100</v>
      </c>
      <c r="D2140" s="117" t="s">
        <v>22390</v>
      </c>
      <c r="E2140" s="117" t="s">
        <v>21845</v>
      </c>
      <c r="F2140" s="118" t="s">
        <v>23381</v>
      </c>
      <c r="G2140" s="126">
        <v>515</v>
      </c>
      <c r="H2140" s="120" t="s">
        <v>26047</v>
      </c>
      <c r="I2140" s="5">
        <f>VLOOKUP(A2140,Population!$A$5:$L$3146,12,FALSE)*'National Throughput'!$C$14</f>
        <v>1.4790986287751301E-4</v>
      </c>
      <c r="J2140" s="118" t="s">
        <v>21802</v>
      </c>
      <c r="K2140" s="114">
        <f>'Emissions Factors'!$B$2</f>
        <v>10</v>
      </c>
      <c r="L2140" s="118" t="s">
        <v>21801</v>
      </c>
      <c r="M2140" s="118" t="s">
        <v>21802</v>
      </c>
      <c r="N2140" s="113">
        <f t="shared" si="99"/>
        <v>1.4790986287751301E-3</v>
      </c>
      <c r="O2140" s="126" t="s">
        <v>21801</v>
      </c>
      <c r="P2140" s="138">
        <f>VLOOKUP(A2140,Population!$A$5:$L$3146,12,FALSE)*'National Throughput'!$C$17</f>
        <v>320.88924511678363</v>
      </c>
      <c r="Q2140" s="118" t="s">
        <v>21806</v>
      </c>
      <c r="R2140" s="2">
        <f>'Emissions Factors'!$B$3</f>
        <v>9.9208017983194906E-5</v>
      </c>
      <c r="S2140" s="118" t="s">
        <v>21801</v>
      </c>
      <c r="T2140" s="118" t="s">
        <v>21806</v>
      </c>
      <c r="U2140" s="104">
        <f t="shared" si="100"/>
        <v>3.1834786000159709E-2</v>
      </c>
      <c r="V2140" s="126" t="s">
        <v>21801</v>
      </c>
      <c r="W2140" s="113">
        <f t="shared" si="101"/>
        <v>3.3313884628934837E-2</v>
      </c>
      <c r="X2140" s="126" t="s">
        <v>21801</v>
      </c>
    </row>
    <row r="2141" spans="1:24" x14ac:dyDescent="0.25">
      <c r="A2141" s="123" t="s">
        <v>15064</v>
      </c>
      <c r="B2141" s="123" t="s">
        <v>15021</v>
      </c>
      <c r="C2141" s="123" t="s">
        <v>109</v>
      </c>
      <c r="D2141" s="117" t="s">
        <v>22804</v>
      </c>
      <c r="E2141" s="117" t="s">
        <v>21845</v>
      </c>
      <c r="F2141" s="118" t="s">
        <v>23381</v>
      </c>
      <c r="G2141" s="126">
        <v>515</v>
      </c>
      <c r="H2141" s="120" t="s">
        <v>26048</v>
      </c>
      <c r="I2141" s="5">
        <f>VLOOKUP(A2141,Population!$A$5:$L$3146,12,FALSE)*'National Throughput'!$C$14</f>
        <v>9.747501348694081E-5</v>
      </c>
      <c r="J2141" s="118" t="s">
        <v>21802</v>
      </c>
      <c r="K2141" s="114">
        <f>'Emissions Factors'!$B$2</f>
        <v>10</v>
      </c>
      <c r="L2141" s="118" t="s">
        <v>21801</v>
      </c>
      <c r="M2141" s="118" t="s">
        <v>21802</v>
      </c>
      <c r="N2141" s="113">
        <f t="shared" si="99"/>
        <v>9.747501348694081E-4</v>
      </c>
      <c r="O2141" s="126" t="s">
        <v>21801</v>
      </c>
      <c r="P2141" s="138">
        <f>VLOOKUP(A2141,Population!$A$5:$L$3146,12,FALSE)*'National Throughput'!$C$17</f>
        <v>211.47124936134389</v>
      </c>
      <c r="Q2141" s="118" t="s">
        <v>21806</v>
      </c>
      <c r="R2141" s="2">
        <f>'Emissions Factors'!$B$3</f>
        <v>9.9208017983194906E-5</v>
      </c>
      <c r="S2141" s="118" t="s">
        <v>21801</v>
      </c>
      <c r="T2141" s="118" t="s">
        <v>21806</v>
      </c>
      <c r="U2141" s="104">
        <f t="shared" si="100"/>
        <v>2.09796435095689E-2</v>
      </c>
      <c r="V2141" s="126" t="s">
        <v>21801</v>
      </c>
      <c r="W2141" s="113">
        <f t="shared" si="101"/>
        <v>2.1954393644438307E-2</v>
      </c>
      <c r="X2141" s="126" t="s">
        <v>21801</v>
      </c>
    </row>
    <row r="2142" spans="1:24" x14ac:dyDescent="0.25">
      <c r="A2142" s="123" t="s">
        <v>15070</v>
      </c>
      <c r="B2142" s="123" t="s">
        <v>15021</v>
      </c>
      <c r="C2142" s="123" t="s">
        <v>118</v>
      </c>
      <c r="D2142" s="117" t="s">
        <v>23386</v>
      </c>
      <c r="E2142" s="117" t="s">
        <v>21845</v>
      </c>
      <c r="F2142" s="118" t="s">
        <v>23381</v>
      </c>
      <c r="G2142" s="126">
        <v>515</v>
      </c>
      <c r="H2142" s="120" t="s">
        <v>26049</v>
      </c>
      <c r="I2142" s="5">
        <f>VLOOKUP(A2142,Population!$A$5:$L$3146,12,FALSE)*'National Throughput'!$C$14</f>
        <v>4.308424189946026E-4</v>
      </c>
      <c r="J2142" s="118" t="s">
        <v>21802</v>
      </c>
      <c r="K2142" s="114">
        <f>'Emissions Factors'!$B$2</f>
        <v>10</v>
      </c>
      <c r="L2142" s="118" t="s">
        <v>21801</v>
      </c>
      <c r="M2142" s="118" t="s">
        <v>21802</v>
      </c>
      <c r="N2142" s="113">
        <f t="shared" si="99"/>
        <v>4.3084241899460259E-3</v>
      </c>
      <c r="O2142" s="126" t="s">
        <v>21801</v>
      </c>
      <c r="P2142" s="138">
        <f>VLOOKUP(A2142,Population!$A$5:$L$3146,12,FALSE)*'National Throughput'!$C$17</f>
        <v>934.70912558384782</v>
      </c>
      <c r="Q2142" s="118" t="s">
        <v>21806</v>
      </c>
      <c r="R2142" s="2">
        <f>'Emissions Factors'!$B$3</f>
        <v>9.9208017983194906E-5</v>
      </c>
      <c r="S2142" s="118" t="s">
        <v>21801</v>
      </c>
      <c r="T2142" s="118" t="s">
        <v>21806</v>
      </c>
      <c r="U2142" s="104">
        <f t="shared" si="100"/>
        <v>9.2730639739978762E-2</v>
      </c>
      <c r="V2142" s="126" t="s">
        <v>21801</v>
      </c>
      <c r="W2142" s="113">
        <f t="shared" si="101"/>
        <v>9.7039063929924785E-2</v>
      </c>
      <c r="X2142" s="126" t="s">
        <v>21801</v>
      </c>
    </row>
    <row r="2143" spans="1:24" x14ac:dyDescent="0.25">
      <c r="A2143" s="123" t="s">
        <v>15077</v>
      </c>
      <c r="B2143" s="123" t="s">
        <v>15021</v>
      </c>
      <c r="C2143" s="123" t="s">
        <v>127</v>
      </c>
      <c r="D2143" s="117" t="s">
        <v>22754</v>
      </c>
      <c r="E2143" s="117" t="s">
        <v>21845</v>
      </c>
      <c r="F2143" s="118" t="s">
        <v>23381</v>
      </c>
      <c r="G2143" s="126">
        <v>515</v>
      </c>
      <c r="H2143" s="120" t="s">
        <v>26050</v>
      </c>
      <c r="I2143" s="5">
        <f>VLOOKUP(A2143,Population!$A$5:$L$3146,12,FALSE)*'National Throughput'!$C$14</f>
        <v>1.6232314470941559E-4</v>
      </c>
      <c r="J2143" s="118" t="s">
        <v>21802</v>
      </c>
      <c r="K2143" s="114">
        <f>'Emissions Factors'!$B$2</f>
        <v>10</v>
      </c>
      <c r="L2143" s="118" t="s">
        <v>21801</v>
      </c>
      <c r="M2143" s="118" t="s">
        <v>21802</v>
      </c>
      <c r="N2143" s="113">
        <f t="shared" si="99"/>
        <v>1.6232314470941559E-3</v>
      </c>
      <c r="O2143" s="126" t="s">
        <v>21801</v>
      </c>
      <c r="P2143" s="138">
        <f>VLOOKUP(A2143,Population!$A$5:$L$3146,12,FALSE)*'National Throughput'!$C$17</f>
        <v>352.15874288195141</v>
      </c>
      <c r="Q2143" s="118" t="s">
        <v>21806</v>
      </c>
      <c r="R2143" s="2">
        <f>'Emissions Factors'!$B$3</f>
        <v>9.9208017983194906E-5</v>
      </c>
      <c r="S2143" s="118" t="s">
        <v>21801</v>
      </c>
      <c r="T2143" s="118" t="s">
        <v>21806</v>
      </c>
      <c r="U2143" s="104">
        <f t="shared" si="100"/>
        <v>3.4936970896771946E-2</v>
      </c>
      <c r="V2143" s="126" t="s">
        <v>21801</v>
      </c>
      <c r="W2143" s="113">
        <f t="shared" si="101"/>
        <v>3.6560202343866102E-2</v>
      </c>
      <c r="X2143" s="126" t="s">
        <v>21801</v>
      </c>
    </row>
    <row r="2144" spans="1:24" x14ac:dyDescent="0.25">
      <c r="A2144" s="123" t="s">
        <v>15085</v>
      </c>
      <c r="B2144" s="123" t="s">
        <v>15021</v>
      </c>
      <c r="C2144" s="123" t="s">
        <v>136</v>
      </c>
      <c r="D2144" s="117" t="s">
        <v>22039</v>
      </c>
      <c r="E2144" s="117" t="s">
        <v>21845</v>
      </c>
      <c r="F2144" s="118" t="s">
        <v>23381</v>
      </c>
      <c r="G2144" s="126">
        <v>515</v>
      </c>
      <c r="H2144" s="120" t="s">
        <v>26051</v>
      </c>
      <c r="I2144" s="5">
        <f>VLOOKUP(A2144,Population!$A$5:$L$3146,12,FALSE)*'National Throughput'!$C$14</f>
        <v>1.6072721038892814E-4</v>
      </c>
      <c r="J2144" s="118" t="s">
        <v>21802</v>
      </c>
      <c r="K2144" s="114">
        <f>'Emissions Factors'!$B$2</f>
        <v>10</v>
      </c>
      <c r="L2144" s="118" t="s">
        <v>21801</v>
      </c>
      <c r="M2144" s="118" t="s">
        <v>21802</v>
      </c>
      <c r="N2144" s="113">
        <f t="shared" si="99"/>
        <v>1.6072721038892814E-3</v>
      </c>
      <c r="O2144" s="126" t="s">
        <v>21801</v>
      </c>
      <c r="P2144" s="138">
        <f>VLOOKUP(A2144,Population!$A$5:$L$3146,12,FALSE)*'National Throughput'!$C$17</f>
        <v>348.69637634740002</v>
      </c>
      <c r="Q2144" s="118" t="s">
        <v>21806</v>
      </c>
      <c r="R2144" s="2">
        <f>'Emissions Factors'!$B$3</f>
        <v>9.9208017983194906E-5</v>
      </c>
      <c r="S2144" s="118" t="s">
        <v>21801</v>
      </c>
      <c r="T2144" s="118" t="s">
        <v>21806</v>
      </c>
      <c r="U2144" s="104">
        <f t="shared" si="100"/>
        <v>3.4593476375347758E-2</v>
      </c>
      <c r="V2144" s="126" t="s">
        <v>21801</v>
      </c>
      <c r="W2144" s="113">
        <f t="shared" si="101"/>
        <v>3.6200748479237037E-2</v>
      </c>
      <c r="X2144" s="126" t="s">
        <v>21801</v>
      </c>
    </row>
    <row r="2145" spans="1:24" x14ac:dyDescent="0.25">
      <c r="A2145" s="123" t="s">
        <v>15093</v>
      </c>
      <c r="B2145" s="123" t="s">
        <v>15021</v>
      </c>
      <c r="C2145" s="123" t="s">
        <v>145</v>
      </c>
      <c r="D2145" s="117" t="s">
        <v>22041</v>
      </c>
      <c r="E2145" s="117" t="s">
        <v>21845</v>
      </c>
      <c r="F2145" s="118" t="s">
        <v>23381</v>
      </c>
      <c r="G2145" s="126">
        <v>515</v>
      </c>
      <c r="H2145" s="120" t="s">
        <v>26052</v>
      </c>
      <c r="I2145" s="5">
        <f>VLOOKUP(A2145,Population!$A$5:$L$3146,12,FALSE)*'National Throughput'!$C$14</f>
        <v>5.0408250485230745E-5</v>
      </c>
      <c r="J2145" s="118" t="s">
        <v>21802</v>
      </c>
      <c r="K2145" s="114">
        <f>'Emissions Factors'!$B$2</f>
        <v>10</v>
      </c>
      <c r="L2145" s="118" t="s">
        <v>21801</v>
      </c>
      <c r="M2145" s="118" t="s">
        <v>21802</v>
      </c>
      <c r="N2145" s="113">
        <f t="shared" si="99"/>
        <v>5.0408250485230741E-4</v>
      </c>
      <c r="O2145" s="126" t="s">
        <v>21801</v>
      </c>
      <c r="P2145" s="138">
        <f>VLOOKUP(A2145,Population!$A$5:$L$3146,12,FALSE)*'National Throughput'!$C$17</f>
        <v>109.36028964653052</v>
      </c>
      <c r="Q2145" s="118" t="s">
        <v>21806</v>
      </c>
      <c r="R2145" s="2">
        <f>'Emissions Factors'!$B$3</f>
        <v>9.9208017983194906E-5</v>
      </c>
      <c r="S2145" s="118" t="s">
        <v>21801</v>
      </c>
      <c r="T2145" s="118" t="s">
        <v>21806</v>
      </c>
      <c r="U2145" s="104">
        <f t="shared" si="100"/>
        <v>1.0849417581900403E-2</v>
      </c>
      <c r="V2145" s="126" t="s">
        <v>21801</v>
      </c>
      <c r="W2145" s="113">
        <f t="shared" si="101"/>
        <v>1.135350008675271E-2</v>
      </c>
      <c r="X2145" s="126" t="s">
        <v>21801</v>
      </c>
    </row>
    <row r="2146" spans="1:24" x14ac:dyDescent="0.25">
      <c r="A2146" s="123" t="s">
        <v>15100</v>
      </c>
      <c r="B2146" s="123" t="s">
        <v>15021</v>
      </c>
      <c r="C2146" s="123" t="s">
        <v>154</v>
      </c>
      <c r="D2146" s="117" t="s">
        <v>23387</v>
      </c>
      <c r="E2146" s="117" t="s">
        <v>21845</v>
      </c>
      <c r="F2146" s="118" t="s">
        <v>23381</v>
      </c>
      <c r="G2146" s="126">
        <v>515</v>
      </c>
      <c r="H2146" s="120" t="s">
        <v>26053</v>
      </c>
      <c r="I2146" s="5">
        <f>VLOOKUP(A2146,Population!$A$5:$L$3146,12,FALSE)*'National Throughput'!$C$14</f>
        <v>7.6272361066631039E-6</v>
      </c>
      <c r="J2146" s="118" t="s">
        <v>21802</v>
      </c>
      <c r="K2146" s="114">
        <f>'Emissions Factors'!$B$2</f>
        <v>10</v>
      </c>
      <c r="L2146" s="118" t="s">
        <v>21801</v>
      </c>
      <c r="M2146" s="118" t="s">
        <v>21802</v>
      </c>
      <c r="N2146" s="113">
        <f t="shared" si="99"/>
        <v>7.6272361066631039E-5</v>
      </c>
      <c r="O2146" s="126" t="s">
        <v>21801</v>
      </c>
      <c r="P2146" s="138">
        <f>VLOOKUP(A2146,Population!$A$5:$L$3146,12,FALSE)*'National Throughput'!$C$17</f>
        <v>16.547226729710506</v>
      </c>
      <c r="Q2146" s="118" t="s">
        <v>21806</v>
      </c>
      <c r="R2146" s="2">
        <f>'Emissions Factors'!$B$3</f>
        <v>9.9208017983194906E-5</v>
      </c>
      <c r="S2146" s="118" t="s">
        <v>21801</v>
      </c>
      <c r="T2146" s="118" t="s">
        <v>21806</v>
      </c>
      <c r="U2146" s="104">
        <f t="shared" si="100"/>
        <v>1.6416175669731233E-3</v>
      </c>
      <c r="V2146" s="126" t="s">
        <v>21801</v>
      </c>
      <c r="W2146" s="113">
        <f t="shared" si="101"/>
        <v>1.7178899280397544E-3</v>
      </c>
      <c r="X2146" s="126" t="s">
        <v>21801</v>
      </c>
    </row>
    <row r="2147" spans="1:24" x14ac:dyDescent="0.25">
      <c r="A2147" s="123" t="s">
        <v>15107</v>
      </c>
      <c r="B2147" s="123" t="s">
        <v>15021</v>
      </c>
      <c r="C2147" s="123" t="s">
        <v>163</v>
      </c>
      <c r="D2147" s="117" t="s">
        <v>22155</v>
      </c>
      <c r="E2147" s="117" t="s">
        <v>21845</v>
      </c>
      <c r="F2147" s="118" t="s">
        <v>23381</v>
      </c>
      <c r="G2147" s="126">
        <v>515</v>
      </c>
      <c r="H2147" s="120" t="s">
        <v>26054</v>
      </c>
      <c r="I2147" s="5">
        <f>VLOOKUP(A2147,Population!$A$5:$L$3146,12,FALSE)*'National Throughput'!$C$14</f>
        <v>8.9740716786278348E-4</v>
      </c>
      <c r="J2147" s="118" t="s">
        <v>21802</v>
      </c>
      <c r="K2147" s="114">
        <f>'Emissions Factors'!$B$2</f>
        <v>10</v>
      </c>
      <c r="L2147" s="118" t="s">
        <v>21801</v>
      </c>
      <c r="M2147" s="118" t="s">
        <v>21802</v>
      </c>
      <c r="N2147" s="113">
        <f t="shared" si="99"/>
        <v>8.9740716786278346E-3</v>
      </c>
      <c r="O2147" s="126" t="s">
        <v>21801</v>
      </c>
      <c r="P2147" s="138">
        <f>VLOOKUP(A2147,Population!$A$5:$L$3146,12,FALSE)*'National Throughput'!$C$17</f>
        <v>1946.9175554327392</v>
      </c>
      <c r="Q2147" s="118" t="s">
        <v>21806</v>
      </c>
      <c r="R2147" s="2">
        <f>'Emissions Factors'!$B$3</f>
        <v>9.9208017983194906E-5</v>
      </c>
      <c r="S2147" s="118" t="s">
        <v>21801</v>
      </c>
      <c r="T2147" s="118" t="s">
        <v>21806</v>
      </c>
      <c r="U2147" s="104">
        <f t="shared" si="100"/>
        <v>0.19314983185116905</v>
      </c>
      <c r="V2147" s="126" t="s">
        <v>21801</v>
      </c>
      <c r="W2147" s="113">
        <f t="shared" si="101"/>
        <v>0.20212390352979687</v>
      </c>
      <c r="X2147" s="126" t="s">
        <v>21801</v>
      </c>
    </row>
    <row r="2148" spans="1:24" x14ac:dyDescent="0.25">
      <c r="A2148" s="123" t="s">
        <v>15115</v>
      </c>
      <c r="B2148" s="123" t="s">
        <v>15021</v>
      </c>
      <c r="C2148" s="123" t="s">
        <v>171</v>
      </c>
      <c r="D2148" s="117" t="s">
        <v>23388</v>
      </c>
      <c r="E2148" s="117" t="s">
        <v>21845</v>
      </c>
      <c r="F2148" s="118" t="s">
        <v>23381</v>
      </c>
      <c r="G2148" s="126">
        <v>515</v>
      </c>
      <c r="H2148" s="120" t="s">
        <v>26055</v>
      </c>
      <c r="I2148" s="5">
        <f>VLOOKUP(A2148,Population!$A$5:$L$3146,12,FALSE)*'National Throughput'!$C$14</f>
        <v>1.9307480414730882E-5</v>
      </c>
      <c r="J2148" s="118" t="s">
        <v>21802</v>
      </c>
      <c r="K2148" s="114">
        <f>'Emissions Factors'!$B$2</f>
        <v>10</v>
      </c>
      <c r="L2148" s="118" t="s">
        <v>21801</v>
      </c>
      <c r="M2148" s="118" t="s">
        <v>21802</v>
      </c>
      <c r="N2148" s="113">
        <f t="shared" si="99"/>
        <v>1.930748041473088E-4</v>
      </c>
      <c r="O2148" s="126" t="s">
        <v>21801</v>
      </c>
      <c r="P2148" s="138">
        <f>VLOOKUP(A2148,Population!$A$5:$L$3146,12,FALSE)*'National Throughput'!$C$17</f>
        <v>41.887421804458981</v>
      </c>
      <c r="Q2148" s="118" t="s">
        <v>21806</v>
      </c>
      <c r="R2148" s="2">
        <f>'Emissions Factors'!$B$3</f>
        <v>9.9208017983194906E-5</v>
      </c>
      <c r="S2148" s="118" t="s">
        <v>21801</v>
      </c>
      <c r="T2148" s="118" t="s">
        <v>21806</v>
      </c>
      <c r="U2148" s="104">
        <f t="shared" si="100"/>
        <v>4.1555680956464371E-3</v>
      </c>
      <c r="V2148" s="126" t="s">
        <v>21801</v>
      </c>
      <c r="W2148" s="113">
        <f t="shared" si="101"/>
        <v>4.3486428997937462E-3</v>
      </c>
      <c r="X2148" s="126" t="s">
        <v>21801</v>
      </c>
    </row>
    <row r="2149" spans="1:24" x14ac:dyDescent="0.25">
      <c r="A2149" s="123" t="s">
        <v>15121</v>
      </c>
      <c r="B2149" s="123" t="s">
        <v>15021</v>
      </c>
      <c r="C2149" s="123" t="s">
        <v>179</v>
      </c>
      <c r="D2149" s="117" t="s">
        <v>22681</v>
      </c>
      <c r="E2149" s="117" t="s">
        <v>21845</v>
      </c>
      <c r="F2149" s="118" t="s">
        <v>23381</v>
      </c>
      <c r="G2149" s="126">
        <v>515</v>
      </c>
      <c r="H2149" s="120" t="s">
        <v>26056</v>
      </c>
      <c r="I2149" s="5">
        <f>VLOOKUP(A2149,Population!$A$5:$L$3146,12,FALSE)*'National Throughput'!$C$14</f>
        <v>4.15717616444816E-4</v>
      </c>
      <c r="J2149" s="118" t="s">
        <v>21802</v>
      </c>
      <c r="K2149" s="114">
        <f>'Emissions Factors'!$B$2</f>
        <v>10</v>
      </c>
      <c r="L2149" s="118" t="s">
        <v>21801</v>
      </c>
      <c r="M2149" s="118" t="s">
        <v>21802</v>
      </c>
      <c r="N2149" s="113">
        <f t="shared" si="99"/>
        <v>4.1571761644481602E-3</v>
      </c>
      <c r="O2149" s="126" t="s">
        <v>21801</v>
      </c>
      <c r="P2149" s="138">
        <f>VLOOKUP(A2149,Population!$A$5:$L$3146,12,FALSE)*'National Throughput'!$C$17</f>
        <v>901.89598940535905</v>
      </c>
      <c r="Q2149" s="118" t="s">
        <v>21806</v>
      </c>
      <c r="R2149" s="2">
        <f>'Emissions Factors'!$B$3</f>
        <v>9.9208017983194906E-5</v>
      </c>
      <c r="S2149" s="118" t="s">
        <v>21801</v>
      </c>
      <c r="T2149" s="118" t="s">
        <v>21806</v>
      </c>
      <c r="U2149" s="104">
        <f t="shared" si="100"/>
        <v>8.9475313535898215E-2</v>
      </c>
      <c r="V2149" s="126" t="s">
        <v>21801</v>
      </c>
      <c r="W2149" s="113">
        <f t="shared" si="101"/>
        <v>9.3632489700346377E-2</v>
      </c>
      <c r="X2149" s="126" t="s">
        <v>21801</v>
      </c>
    </row>
    <row r="2150" spans="1:24" x14ac:dyDescent="0.25">
      <c r="A2150" s="123" t="s">
        <v>15128</v>
      </c>
      <c r="B2150" s="123" t="s">
        <v>15021</v>
      </c>
      <c r="C2150" s="123" t="s">
        <v>187</v>
      </c>
      <c r="D2150" s="117" t="s">
        <v>23389</v>
      </c>
      <c r="E2150" s="117" t="s">
        <v>21845</v>
      </c>
      <c r="F2150" s="118" t="s">
        <v>23381</v>
      </c>
      <c r="G2150" s="126">
        <v>515</v>
      </c>
      <c r="H2150" s="120" t="s">
        <v>26057</v>
      </c>
      <c r="I2150" s="5">
        <f>VLOOKUP(A2150,Population!$A$5:$L$3146,12,FALSE)*'National Throughput'!$C$14</f>
        <v>2.0447908481245899E-5</v>
      </c>
      <c r="J2150" s="118" t="s">
        <v>21802</v>
      </c>
      <c r="K2150" s="114">
        <f>'Emissions Factors'!$B$2</f>
        <v>10</v>
      </c>
      <c r="L2150" s="118" t="s">
        <v>21801</v>
      </c>
      <c r="M2150" s="118" t="s">
        <v>21802</v>
      </c>
      <c r="N2150" s="113">
        <f t="shared" si="99"/>
        <v>2.0447908481245898E-4</v>
      </c>
      <c r="O2150" s="126" t="s">
        <v>21801</v>
      </c>
      <c r="P2150" s="138">
        <f>VLOOKUP(A2150,Population!$A$5:$L$3146,12,FALSE)*'National Throughput'!$C$17</f>
        <v>44.361571223940551</v>
      </c>
      <c r="Q2150" s="118" t="s">
        <v>21806</v>
      </c>
      <c r="R2150" s="2">
        <f>'Emissions Factors'!$B$3</f>
        <v>9.9208017983194906E-5</v>
      </c>
      <c r="S2150" s="118" t="s">
        <v>21801</v>
      </c>
      <c r="T2150" s="118" t="s">
        <v>21806</v>
      </c>
      <c r="U2150" s="104">
        <f t="shared" si="100"/>
        <v>4.4010235557474763E-3</v>
      </c>
      <c r="V2150" s="126" t="s">
        <v>21801</v>
      </c>
      <c r="W2150" s="113">
        <f t="shared" si="101"/>
        <v>4.605502640559935E-3</v>
      </c>
      <c r="X2150" s="126" t="s">
        <v>21801</v>
      </c>
    </row>
    <row r="2151" spans="1:24" x14ac:dyDescent="0.25">
      <c r="A2151" s="123" t="s">
        <v>15133</v>
      </c>
      <c r="B2151" s="123" t="s">
        <v>15021</v>
      </c>
      <c r="C2151" s="123" t="s">
        <v>195</v>
      </c>
      <c r="D2151" s="117" t="s">
        <v>23390</v>
      </c>
      <c r="E2151" s="117" t="s">
        <v>21845</v>
      </c>
      <c r="F2151" s="118" t="s">
        <v>23381</v>
      </c>
      <c r="G2151" s="126">
        <v>515</v>
      </c>
      <c r="H2151" s="120" t="s">
        <v>26058</v>
      </c>
      <c r="I2151" s="5">
        <f>VLOOKUP(A2151,Population!$A$5:$L$3146,12,FALSE)*'National Throughput'!$C$14</f>
        <v>4.8483154711142717E-5</v>
      </c>
      <c r="J2151" s="118" t="s">
        <v>21802</v>
      </c>
      <c r="K2151" s="114">
        <f>'Emissions Factors'!$B$2</f>
        <v>10</v>
      </c>
      <c r="L2151" s="118" t="s">
        <v>21801</v>
      </c>
      <c r="M2151" s="118" t="s">
        <v>21802</v>
      </c>
      <c r="N2151" s="113">
        <f t="shared" si="99"/>
        <v>4.8483154711142715E-4</v>
      </c>
      <c r="O2151" s="126" t="s">
        <v>21801</v>
      </c>
      <c r="P2151" s="138">
        <f>VLOOKUP(A2151,Population!$A$5:$L$3146,12,FALSE)*'National Throughput'!$C$17</f>
        <v>105.18381001422782</v>
      </c>
      <c r="Q2151" s="118" t="s">
        <v>21806</v>
      </c>
      <c r="R2151" s="2">
        <f>'Emissions Factors'!$B$3</f>
        <v>9.9208017983194906E-5</v>
      </c>
      <c r="S2151" s="118" t="s">
        <v>21801</v>
      </c>
      <c r="T2151" s="118" t="s">
        <v>21806</v>
      </c>
      <c r="U2151" s="104">
        <f t="shared" si="100"/>
        <v>1.0435077315432469E-2</v>
      </c>
      <c r="V2151" s="126" t="s">
        <v>21801</v>
      </c>
      <c r="W2151" s="113">
        <f t="shared" si="101"/>
        <v>1.0919908862543896E-2</v>
      </c>
      <c r="X2151" s="126" t="s">
        <v>21801</v>
      </c>
    </row>
    <row r="2152" spans="1:24" x14ac:dyDescent="0.25">
      <c r="A2152" s="123" t="s">
        <v>15139</v>
      </c>
      <c r="B2152" s="123" t="s">
        <v>15021</v>
      </c>
      <c r="C2152" s="123" t="s">
        <v>203</v>
      </c>
      <c r="D2152" s="117" t="s">
        <v>23391</v>
      </c>
      <c r="E2152" s="117" t="s">
        <v>21845</v>
      </c>
      <c r="F2152" s="118" t="s">
        <v>23381</v>
      </c>
      <c r="G2152" s="126">
        <v>515</v>
      </c>
      <c r="H2152" s="120" t="s">
        <v>26059</v>
      </c>
      <c r="I2152" s="5">
        <f>VLOOKUP(A2152,Population!$A$5:$L$3146,12,FALSE)*'National Throughput'!$C$14</f>
        <v>2.3484173525973337E-4</v>
      </c>
      <c r="J2152" s="118" t="s">
        <v>21802</v>
      </c>
      <c r="K2152" s="114">
        <f>'Emissions Factors'!$B$2</f>
        <v>10</v>
      </c>
      <c r="L2152" s="118" t="s">
        <v>21801</v>
      </c>
      <c r="M2152" s="118" t="s">
        <v>21802</v>
      </c>
      <c r="N2152" s="113">
        <f t="shared" si="99"/>
        <v>2.3484173525973335E-3</v>
      </c>
      <c r="O2152" s="126" t="s">
        <v>21801</v>
      </c>
      <c r="P2152" s="138">
        <f>VLOOKUP(A2152,Population!$A$5:$L$3146,12,FALSE)*'National Throughput'!$C$17</f>
        <v>509.48723555924693</v>
      </c>
      <c r="Q2152" s="118" t="s">
        <v>21806</v>
      </c>
      <c r="R2152" s="2">
        <f>'Emissions Factors'!$B$3</f>
        <v>9.9208017983194906E-5</v>
      </c>
      <c r="S2152" s="118" t="s">
        <v>21801</v>
      </c>
      <c r="T2152" s="118" t="s">
        <v>21806</v>
      </c>
      <c r="U2152" s="104">
        <f t="shared" si="100"/>
        <v>5.0545218827570029E-2</v>
      </c>
      <c r="V2152" s="126" t="s">
        <v>21801</v>
      </c>
      <c r="W2152" s="113">
        <f t="shared" si="101"/>
        <v>5.2893636180167361E-2</v>
      </c>
      <c r="X2152" s="126" t="s">
        <v>21801</v>
      </c>
    </row>
    <row r="2153" spans="1:24" x14ac:dyDescent="0.25">
      <c r="A2153" s="123" t="s">
        <v>15146</v>
      </c>
      <c r="B2153" s="123" t="s">
        <v>15021</v>
      </c>
      <c r="C2153" s="123" t="s">
        <v>212</v>
      </c>
      <c r="D2153" s="117" t="s">
        <v>22275</v>
      </c>
      <c r="E2153" s="117" t="s">
        <v>21845</v>
      </c>
      <c r="F2153" s="118" t="s">
        <v>23381</v>
      </c>
      <c r="G2153" s="126">
        <v>515</v>
      </c>
      <c r="H2153" s="120" t="s">
        <v>26060</v>
      </c>
      <c r="I2153" s="5">
        <f>VLOOKUP(A2153,Population!$A$5:$L$3146,12,FALSE)*'National Throughput'!$C$14</f>
        <v>9.8083463446626659E-5</v>
      </c>
      <c r="J2153" s="118" t="s">
        <v>21802</v>
      </c>
      <c r="K2153" s="114">
        <f>'Emissions Factors'!$B$2</f>
        <v>10</v>
      </c>
      <c r="L2153" s="118" t="s">
        <v>21801</v>
      </c>
      <c r="M2153" s="118" t="s">
        <v>21802</v>
      </c>
      <c r="N2153" s="113">
        <f t="shared" si="99"/>
        <v>9.8083463446626651E-4</v>
      </c>
      <c r="O2153" s="126" t="s">
        <v>21801</v>
      </c>
      <c r="P2153" s="138">
        <f>VLOOKUP(A2153,Population!$A$5:$L$3146,12,FALSE)*'National Throughput'!$C$17</f>
        <v>212.79127660264166</v>
      </c>
      <c r="Q2153" s="118" t="s">
        <v>21806</v>
      </c>
      <c r="R2153" s="2">
        <f>'Emissions Factors'!$B$3</f>
        <v>9.9208017983194906E-5</v>
      </c>
      <c r="S2153" s="118" t="s">
        <v>21801</v>
      </c>
      <c r="T2153" s="118" t="s">
        <v>21806</v>
      </c>
      <c r="U2153" s="104">
        <f t="shared" si="100"/>
        <v>2.1110600795861877E-2</v>
      </c>
      <c r="V2153" s="126" t="s">
        <v>21801</v>
      </c>
      <c r="W2153" s="113">
        <f t="shared" si="101"/>
        <v>2.2091435430328144E-2</v>
      </c>
      <c r="X2153" s="126" t="s">
        <v>21801</v>
      </c>
    </row>
    <row r="2154" spans="1:24" x14ac:dyDescent="0.25">
      <c r="A2154" s="123" t="s">
        <v>15153</v>
      </c>
      <c r="B2154" s="123" t="s">
        <v>15021</v>
      </c>
      <c r="C2154" s="123" t="s">
        <v>220</v>
      </c>
      <c r="D2154" s="117" t="s">
        <v>22589</v>
      </c>
      <c r="E2154" s="117" t="s">
        <v>21845</v>
      </c>
      <c r="F2154" s="118" t="s">
        <v>23381</v>
      </c>
      <c r="G2154" s="126">
        <v>515</v>
      </c>
      <c r="H2154" s="120" t="s">
        <v>26061</v>
      </c>
      <c r="I2154" s="5">
        <f>VLOOKUP(A2154,Population!$A$5:$L$3146,12,FALSE)*'National Throughput'!$C$14</f>
        <v>1.3780227884775892E-4</v>
      </c>
      <c r="J2154" s="118" t="s">
        <v>21802</v>
      </c>
      <c r="K2154" s="114">
        <f>'Emissions Factors'!$B$2</f>
        <v>10</v>
      </c>
      <c r="L2154" s="118" t="s">
        <v>21801</v>
      </c>
      <c r="M2154" s="118" t="s">
        <v>21802</v>
      </c>
      <c r="N2154" s="113">
        <f t="shared" si="99"/>
        <v>1.3780227884775892E-3</v>
      </c>
      <c r="O2154" s="126" t="s">
        <v>21801</v>
      </c>
      <c r="P2154" s="138">
        <f>VLOOKUP(A2154,Population!$A$5:$L$3146,12,FALSE)*'National Throughput'!$C$17</f>
        <v>298.96092373129102</v>
      </c>
      <c r="Q2154" s="118" t="s">
        <v>21806</v>
      </c>
      <c r="R2154" s="2">
        <f>'Emissions Factors'!$B$3</f>
        <v>9.9208017983194906E-5</v>
      </c>
      <c r="S2154" s="118" t="s">
        <v>21801</v>
      </c>
      <c r="T2154" s="118" t="s">
        <v>21806</v>
      </c>
      <c r="U2154" s="104">
        <f t="shared" si="100"/>
        <v>2.9659320697806479E-2</v>
      </c>
      <c r="V2154" s="126" t="s">
        <v>21801</v>
      </c>
      <c r="W2154" s="113">
        <f t="shared" si="101"/>
        <v>3.1037343486284067E-2</v>
      </c>
      <c r="X2154" s="126" t="s">
        <v>21801</v>
      </c>
    </row>
    <row r="2155" spans="1:24" x14ac:dyDescent="0.25">
      <c r="A2155" s="123" t="s">
        <v>15161</v>
      </c>
      <c r="B2155" s="123" t="s">
        <v>15021</v>
      </c>
      <c r="C2155" s="123" t="s">
        <v>228</v>
      </c>
      <c r="D2155" s="117" t="s">
        <v>23392</v>
      </c>
      <c r="E2155" s="117" t="s">
        <v>21845</v>
      </c>
      <c r="F2155" s="118" t="s">
        <v>23381</v>
      </c>
      <c r="G2155" s="126">
        <v>515</v>
      </c>
      <c r="H2155" s="120" t="s">
        <v>26062</v>
      </c>
      <c r="I2155" s="5">
        <f>VLOOKUP(A2155,Population!$A$5:$L$3146,12,FALSE)*'National Throughput'!$C$14</f>
        <v>1.6338377605990626E-5</v>
      </c>
      <c r="J2155" s="118" t="s">
        <v>21802</v>
      </c>
      <c r="K2155" s="114">
        <f>'Emissions Factors'!$B$2</f>
        <v>10</v>
      </c>
      <c r="L2155" s="118" t="s">
        <v>21801</v>
      </c>
      <c r="M2155" s="118" t="s">
        <v>21802</v>
      </c>
      <c r="N2155" s="113">
        <f t="shared" si="99"/>
        <v>1.6338377605990627E-4</v>
      </c>
      <c r="O2155" s="126" t="s">
        <v>21801</v>
      </c>
      <c r="P2155" s="138">
        <f>VLOOKUP(A2155,Population!$A$5:$L$3146,12,FALSE)*'National Throughput'!$C$17</f>
        <v>35.44597739747055</v>
      </c>
      <c r="Q2155" s="118" t="s">
        <v>21806</v>
      </c>
      <c r="R2155" s="2">
        <f>'Emissions Factors'!$B$3</f>
        <v>9.9208017983194906E-5</v>
      </c>
      <c r="S2155" s="118" t="s">
        <v>21801</v>
      </c>
      <c r="T2155" s="118" t="s">
        <v>21806</v>
      </c>
      <c r="U2155" s="104">
        <f t="shared" si="100"/>
        <v>3.5165251630801786E-3</v>
      </c>
      <c r="V2155" s="126" t="s">
        <v>21801</v>
      </c>
      <c r="W2155" s="113">
        <f t="shared" si="101"/>
        <v>3.6799089391400851E-3</v>
      </c>
      <c r="X2155" s="126" t="s">
        <v>21801</v>
      </c>
    </row>
    <row r="2156" spans="1:24" x14ac:dyDescent="0.25">
      <c r="A2156" s="123" t="s">
        <v>15166</v>
      </c>
      <c r="B2156" s="123" t="s">
        <v>15021</v>
      </c>
      <c r="C2156" s="123" t="s">
        <v>237</v>
      </c>
      <c r="D2156" s="117" t="s">
        <v>22685</v>
      </c>
      <c r="E2156" s="117" t="s">
        <v>21845</v>
      </c>
      <c r="F2156" s="118" t="s">
        <v>23381</v>
      </c>
      <c r="G2156" s="126">
        <v>515</v>
      </c>
      <c r="H2156" s="120" t="s">
        <v>26063</v>
      </c>
      <c r="I2156" s="5">
        <f>VLOOKUP(A2156,Population!$A$5:$L$3146,12,FALSE)*'National Throughput'!$C$14</f>
        <v>1.3798182145881378E-5</v>
      </c>
      <c r="J2156" s="118" t="s">
        <v>21802</v>
      </c>
      <c r="K2156" s="114">
        <f>'Emissions Factors'!$B$2</f>
        <v>10</v>
      </c>
      <c r="L2156" s="118" t="s">
        <v>21801</v>
      </c>
      <c r="M2156" s="118" t="s">
        <v>21802</v>
      </c>
      <c r="N2156" s="113">
        <f t="shared" si="99"/>
        <v>1.3798182145881378E-4</v>
      </c>
      <c r="O2156" s="126" t="s">
        <v>21801</v>
      </c>
      <c r="P2156" s="138">
        <f>VLOOKUP(A2156,Population!$A$5:$L$3146,12,FALSE)*'National Throughput'!$C$17</f>
        <v>29.935043996642808</v>
      </c>
      <c r="Q2156" s="118" t="s">
        <v>21806</v>
      </c>
      <c r="R2156" s="2">
        <f>'Emissions Factors'!$B$3</f>
        <v>9.9208017983194906E-5</v>
      </c>
      <c r="S2156" s="118" t="s">
        <v>21801</v>
      </c>
      <c r="T2156" s="118" t="s">
        <v>21806</v>
      </c>
      <c r="U2156" s="104">
        <f t="shared" si="100"/>
        <v>2.9697963831466704E-3</v>
      </c>
      <c r="V2156" s="126" t="s">
        <v>21801</v>
      </c>
      <c r="W2156" s="113">
        <f t="shared" si="101"/>
        <v>3.1077782046054843E-3</v>
      </c>
      <c r="X2156" s="126" t="s">
        <v>21801</v>
      </c>
    </row>
    <row r="2157" spans="1:24" x14ac:dyDescent="0.25">
      <c r="A2157" s="123" t="s">
        <v>15172</v>
      </c>
      <c r="B2157" s="123" t="s">
        <v>15021</v>
      </c>
      <c r="C2157" s="123" t="s">
        <v>245</v>
      </c>
      <c r="D2157" s="117" t="s">
        <v>22284</v>
      </c>
      <c r="E2157" s="117" t="s">
        <v>21845</v>
      </c>
      <c r="F2157" s="118" t="s">
        <v>23381</v>
      </c>
      <c r="G2157" s="126">
        <v>515</v>
      </c>
      <c r="H2157" s="120" t="s">
        <v>26064</v>
      </c>
      <c r="I2157" s="5">
        <f>VLOOKUP(A2157,Population!$A$5:$L$3146,12,FALSE)*'National Throughput'!$C$14</f>
        <v>2.0976894211224148E-4</v>
      </c>
      <c r="J2157" s="118" t="s">
        <v>21802</v>
      </c>
      <c r="K2157" s="114">
        <f>'Emissions Factors'!$B$2</f>
        <v>10</v>
      </c>
      <c r="L2157" s="118" t="s">
        <v>21801</v>
      </c>
      <c r="M2157" s="118" t="s">
        <v>21802</v>
      </c>
      <c r="N2157" s="113">
        <f t="shared" si="99"/>
        <v>2.097689421122415E-3</v>
      </c>
      <c r="O2157" s="126" t="s">
        <v>21801</v>
      </c>
      <c r="P2157" s="138">
        <f>VLOOKUP(A2157,Population!$A$5:$L$3146,12,FALSE)*'National Throughput'!$C$17</f>
        <v>455.09201464872086</v>
      </c>
      <c r="Q2157" s="118" t="s">
        <v>21806</v>
      </c>
      <c r="R2157" s="2">
        <f>'Emissions Factors'!$B$3</f>
        <v>9.9208017983194906E-5</v>
      </c>
      <c r="S2157" s="118" t="s">
        <v>21801</v>
      </c>
      <c r="T2157" s="118" t="s">
        <v>21806</v>
      </c>
      <c r="U2157" s="104">
        <f t="shared" si="100"/>
        <v>4.51487767732787E-2</v>
      </c>
      <c r="V2157" s="126" t="s">
        <v>21801</v>
      </c>
      <c r="W2157" s="113">
        <f t="shared" si="101"/>
        <v>4.7246466194401114E-2</v>
      </c>
      <c r="X2157" s="126" t="s">
        <v>21801</v>
      </c>
    </row>
    <row r="2158" spans="1:24" x14ac:dyDescent="0.25">
      <c r="A2158" s="123" t="s">
        <v>15179</v>
      </c>
      <c r="B2158" s="123" t="s">
        <v>15021</v>
      </c>
      <c r="C2158" s="123" t="s">
        <v>252</v>
      </c>
      <c r="D2158" s="117" t="s">
        <v>23393</v>
      </c>
      <c r="E2158" s="117" t="s">
        <v>21845</v>
      </c>
      <c r="F2158" s="118" t="s">
        <v>23381</v>
      </c>
      <c r="G2158" s="126">
        <v>515</v>
      </c>
      <c r="H2158" s="120" t="s">
        <v>26065</v>
      </c>
      <c r="I2158" s="5">
        <f>VLOOKUP(A2158,Population!$A$5:$L$3146,12,FALSE)*'National Throughput'!$C$14</f>
        <v>9.1636553764490767E-5</v>
      </c>
      <c r="J2158" s="118" t="s">
        <v>21802</v>
      </c>
      <c r="K2158" s="114">
        <f>'Emissions Factors'!$B$2</f>
        <v>10</v>
      </c>
      <c r="L2158" s="118" t="s">
        <v>21801</v>
      </c>
      <c r="M2158" s="118" t="s">
        <v>21802</v>
      </c>
      <c r="N2158" s="113">
        <f t="shared" si="99"/>
        <v>9.1636553764490769E-4</v>
      </c>
      <c r="O2158" s="126" t="s">
        <v>21801</v>
      </c>
      <c r="P2158" s="138">
        <f>VLOOKUP(A2158,Population!$A$5:$L$3146,12,FALSE)*'National Throughput'!$C$17</f>
        <v>198.80475845577649</v>
      </c>
      <c r="Q2158" s="118" t="s">
        <v>21806</v>
      </c>
      <c r="R2158" s="2">
        <f>'Emissions Factors'!$B$3</f>
        <v>9.9208017983194906E-5</v>
      </c>
      <c r="S2158" s="118" t="s">
        <v>21801</v>
      </c>
      <c r="T2158" s="118" t="s">
        <v>21806</v>
      </c>
      <c r="U2158" s="104">
        <f t="shared" si="100"/>
        <v>1.9723026052025396E-2</v>
      </c>
      <c r="V2158" s="126" t="s">
        <v>21801</v>
      </c>
      <c r="W2158" s="113">
        <f t="shared" si="101"/>
        <v>2.0639391589670302E-2</v>
      </c>
      <c r="X2158" s="126" t="s">
        <v>21801</v>
      </c>
    </row>
    <row r="2159" spans="1:24" x14ac:dyDescent="0.25">
      <c r="A2159" s="123" t="s">
        <v>15186</v>
      </c>
      <c r="B2159" s="123" t="s">
        <v>15021</v>
      </c>
      <c r="C2159" s="123" t="s">
        <v>261</v>
      </c>
      <c r="D2159" s="117" t="s">
        <v>22426</v>
      </c>
      <c r="E2159" s="117" t="s">
        <v>21845</v>
      </c>
      <c r="F2159" s="118" t="s">
        <v>23381</v>
      </c>
      <c r="G2159" s="126">
        <v>515</v>
      </c>
      <c r="H2159" s="120" t="s">
        <v>26066</v>
      </c>
      <c r="I2159" s="5">
        <f>VLOOKUP(A2159,Population!$A$5:$L$3146,12,FALSE)*'National Throughput'!$C$14</f>
        <v>1.7905718103236042E-4</v>
      </c>
      <c r="J2159" s="118" t="s">
        <v>21802</v>
      </c>
      <c r="K2159" s="114">
        <f>'Emissions Factors'!$B$2</f>
        <v>10</v>
      </c>
      <c r="L2159" s="118" t="s">
        <v>21801</v>
      </c>
      <c r="M2159" s="118" t="s">
        <v>21802</v>
      </c>
      <c r="N2159" s="113">
        <f t="shared" si="99"/>
        <v>1.7905718103236041E-3</v>
      </c>
      <c r="O2159" s="126" t="s">
        <v>21801</v>
      </c>
      <c r="P2159" s="138">
        <f>VLOOKUP(A2159,Population!$A$5:$L$3146,12,FALSE)*'National Throughput'!$C$17</f>
        <v>388.46309864944624</v>
      </c>
      <c r="Q2159" s="118" t="s">
        <v>21806</v>
      </c>
      <c r="R2159" s="2">
        <f>'Emissions Factors'!$B$3</f>
        <v>9.9208017983194906E-5</v>
      </c>
      <c r="S2159" s="118" t="s">
        <v>21801</v>
      </c>
      <c r="T2159" s="118" t="s">
        <v>21806</v>
      </c>
      <c r="U2159" s="104">
        <f t="shared" si="100"/>
        <v>3.8538654076621881E-2</v>
      </c>
      <c r="V2159" s="126" t="s">
        <v>21801</v>
      </c>
      <c r="W2159" s="113">
        <f t="shared" si="101"/>
        <v>4.0329225886945486E-2</v>
      </c>
      <c r="X2159" s="126" t="s">
        <v>21801</v>
      </c>
    </row>
    <row r="2160" spans="1:24" x14ac:dyDescent="0.25">
      <c r="A2160" s="123" t="s">
        <v>15193</v>
      </c>
      <c r="B2160" s="123" t="s">
        <v>15021</v>
      </c>
      <c r="C2160" s="123" t="s">
        <v>270</v>
      </c>
      <c r="D2160" s="117" t="s">
        <v>22167</v>
      </c>
      <c r="E2160" s="117" t="s">
        <v>21845</v>
      </c>
      <c r="F2160" s="118" t="s">
        <v>23381</v>
      </c>
      <c r="G2160" s="126">
        <v>515</v>
      </c>
      <c r="H2160" s="120" t="s">
        <v>26067</v>
      </c>
      <c r="I2160" s="5">
        <f>VLOOKUP(A2160,Population!$A$5:$L$3146,12,FALSE)*'National Throughput'!$C$14</f>
        <v>1.4965209117737851E-5</v>
      </c>
      <c r="J2160" s="118" t="s">
        <v>21802</v>
      </c>
      <c r="K2160" s="114">
        <f>'Emissions Factors'!$B$2</f>
        <v>10</v>
      </c>
      <c r="L2160" s="118" t="s">
        <v>21801</v>
      </c>
      <c r="M2160" s="118" t="s">
        <v>21802</v>
      </c>
      <c r="N2160" s="113">
        <f t="shared" si="99"/>
        <v>1.4965209117737851E-4</v>
      </c>
      <c r="O2160" s="126" t="s">
        <v>21801</v>
      </c>
      <c r="P2160" s="138">
        <f>VLOOKUP(A2160,Population!$A$5:$L$3146,12,FALSE)*'National Throughput'!$C$17</f>
        <v>32.466899525033561</v>
      </c>
      <c r="Q2160" s="118" t="s">
        <v>21806</v>
      </c>
      <c r="R2160" s="2">
        <f>'Emissions Factors'!$B$3</f>
        <v>9.9208017983194906E-5</v>
      </c>
      <c r="S2160" s="118" t="s">
        <v>21801</v>
      </c>
      <c r="T2160" s="118" t="s">
        <v>21806</v>
      </c>
      <c r="U2160" s="104">
        <f t="shared" si="100"/>
        <v>3.2209767519381116E-3</v>
      </c>
      <c r="V2160" s="126" t="s">
        <v>21801</v>
      </c>
      <c r="W2160" s="113">
        <f t="shared" si="101"/>
        <v>3.3706288431154903E-3</v>
      </c>
      <c r="X2160" s="126" t="s">
        <v>21801</v>
      </c>
    </row>
    <row r="2161" spans="1:24" x14ac:dyDescent="0.25">
      <c r="A2161" s="123" t="s">
        <v>15200</v>
      </c>
      <c r="B2161" s="123" t="s">
        <v>15021</v>
      </c>
      <c r="C2161" s="123" t="s">
        <v>278</v>
      </c>
      <c r="D2161" s="117" t="s">
        <v>23394</v>
      </c>
      <c r="E2161" s="117" t="s">
        <v>21845</v>
      </c>
      <c r="F2161" s="118" t="s">
        <v>23381</v>
      </c>
      <c r="G2161" s="126">
        <v>515</v>
      </c>
      <c r="H2161" s="120" t="s">
        <v>26068</v>
      </c>
      <c r="I2161" s="5">
        <f>VLOOKUP(A2161,Population!$A$5:$L$3146,12,FALSE)*'National Throughput'!$C$14</f>
        <v>2.0451233344413583E-5</v>
      </c>
      <c r="J2161" s="118" t="s">
        <v>21802</v>
      </c>
      <c r="K2161" s="114">
        <f>'Emissions Factors'!$B$2</f>
        <v>10</v>
      </c>
      <c r="L2161" s="118" t="s">
        <v>21801</v>
      </c>
      <c r="M2161" s="118" t="s">
        <v>21802</v>
      </c>
      <c r="N2161" s="113">
        <f t="shared" si="99"/>
        <v>2.0451233344413584E-4</v>
      </c>
      <c r="O2161" s="126" t="s">
        <v>21801</v>
      </c>
      <c r="P2161" s="138">
        <f>VLOOKUP(A2161,Population!$A$5:$L$3146,12,FALSE)*'National Throughput'!$C$17</f>
        <v>44.368784487554201</v>
      </c>
      <c r="Q2161" s="118" t="s">
        <v>21806</v>
      </c>
      <c r="R2161" s="2">
        <f>'Emissions Factors'!$B$3</f>
        <v>9.9208017983194906E-5</v>
      </c>
      <c r="S2161" s="118" t="s">
        <v>21801</v>
      </c>
      <c r="T2161" s="118" t="s">
        <v>21806</v>
      </c>
      <c r="U2161" s="104">
        <f t="shared" si="100"/>
        <v>4.4017391693337762E-3</v>
      </c>
      <c r="V2161" s="126" t="s">
        <v>21801</v>
      </c>
      <c r="W2161" s="113">
        <f t="shared" si="101"/>
        <v>4.6062515027779118E-3</v>
      </c>
      <c r="X2161" s="126" t="s">
        <v>21801</v>
      </c>
    </row>
    <row r="2162" spans="1:24" x14ac:dyDescent="0.25">
      <c r="A2162" s="123" t="s">
        <v>15207</v>
      </c>
      <c r="B2162" s="123" t="s">
        <v>15021</v>
      </c>
      <c r="C2162" s="123" t="s">
        <v>287</v>
      </c>
      <c r="D2162" s="117" t="s">
        <v>23395</v>
      </c>
      <c r="E2162" s="117" t="s">
        <v>21845</v>
      </c>
      <c r="F2162" s="118" t="s">
        <v>23381</v>
      </c>
      <c r="G2162" s="126">
        <v>515</v>
      </c>
      <c r="H2162" s="120" t="s">
        <v>26069</v>
      </c>
      <c r="I2162" s="5">
        <f>VLOOKUP(A2162,Population!$A$5:$L$3146,12,FALSE)*'National Throughput'!$C$14</f>
        <v>9.3029671431749636E-6</v>
      </c>
      <c r="J2162" s="118" t="s">
        <v>21802</v>
      </c>
      <c r="K2162" s="114">
        <f>'Emissions Factors'!$B$2</f>
        <v>10</v>
      </c>
      <c r="L2162" s="118" t="s">
        <v>21801</v>
      </c>
      <c r="M2162" s="118" t="s">
        <v>21802</v>
      </c>
      <c r="N2162" s="113">
        <f t="shared" si="99"/>
        <v>9.3029671431749643E-5</v>
      </c>
      <c r="O2162" s="126" t="s">
        <v>21801</v>
      </c>
      <c r="P2162" s="138">
        <f>VLOOKUP(A2162,Population!$A$5:$L$3146,12,FALSE)*'National Throughput'!$C$17</f>
        <v>20.182711590989538</v>
      </c>
      <c r="Q2162" s="118" t="s">
        <v>21806</v>
      </c>
      <c r="R2162" s="2">
        <f>'Emissions Factors'!$B$3</f>
        <v>9.9208017983194906E-5</v>
      </c>
      <c r="S2162" s="118" t="s">
        <v>21801</v>
      </c>
      <c r="T2162" s="118" t="s">
        <v>21806</v>
      </c>
      <c r="U2162" s="104">
        <f t="shared" si="100"/>
        <v>2.0022868144685263E-3</v>
      </c>
      <c r="V2162" s="126" t="s">
        <v>21801</v>
      </c>
      <c r="W2162" s="113">
        <f t="shared" si="101"/>
        <v>2.095316485900276E-3</v>
      </c>
      <c r="X2162" s="126" t="s">
        <v>21801</v>
      </c>
    </row>
    <row r="2163" spans="1:24" x14ac:dyDescent="0.25">
      <c r="A2163" s="123" t="s">
        <v>15213</v>
      </c>
      <c r="B2163" s="123" t="s">
        <v>15021</v>
      </c>
      <c r="C2163" s="123" t="s">
        <v>295</v>
      </c>
      <c r="D2163" s="117" t="s">
        <v>22693</v>
      </c>
      <c r="E2163" s="117" t="s">
        <v>21845</v>
      </c>
      <c r="F2163" s="118" t="s">
        <v>23381</v>
      </c>
      <c r="G2163" s="126">
        <v>515</v>
      </c>
      <c r="H2163" s="120" t="s">
        <v>26070</v>
      </c>
      <c r="I2163" s="5">
        <f>VLOOKUP(A2163,Population!$A$5:$L$3146,12,FALSE)*'National Throughput'!$C$14</f>
        <v>1.2674378395204775E-5</v>
      </c>
      <c r="J2163" s="118" t="s">
        <v>21802</v>
      </c>
      <c r="K2163" s="114">
        <f>'Emissions Factors'!$B$2</f>
        <v>10</v>
      </c>
      <c r="L2163" s="118" t="s">
        <v>21801</v>
      </c>
      <c r="M2163" s="118" t="s">
        <v>21802</v>
      </c>
      <c r="N2163" s="113">
        <f t="shared" si="99"/>
        <v>1.2674378395204774E-4</v>
      </c>
      <c r="O2163" s="126" t="s">
        <v>21801</v>
      </c>
      <c r="P2163" s="138">
        <f>VLOOKUP(A2163,Population!$A$5:$L$3146,12,FALSE)*'National Throughput'!$C$17</f>
        <v>27.496960895229492</v>
      </c>
      <c r="Q2163" s="118" t="s">
        <v>21806</v>
      </c>
      <c r="R2163" s="2">
        <f>'Emissions Factors'!$B$3</f>
        <v>9.9208017983194906E-5</v>
      </c>
      <c r="S2163" s="118" t="s">
        <v>21801</v>
      </c>
      <c r="T2163" s="118" t="s">
        <v>21806</v>
      </c>
      <c r="U2163" s="104">
        <f t="shared" si="100"/>
        <v>2.7279189909771347E-3</v>
      </c>
      <c r="V2163" s="126" t="s">
        <v>21801</v>
      </c>
      <c r="W2163" s="113">
        <f t="shared" si="101"/>
        <v>2.8546627749291825E-3</v>
      </c>
      <c r="X2163" s="126" t="s">
        <v>21801</v>
      </c>
    </row>
    <row r="2164" spans="1:24" x14ac:dyDescent="0.25">
      <c r="A2164" s="123" t="s">
        <v>15220</v>
      </c>
      <c r="B2164" s="123" t="s">
        <v>15021</v>
      </c>
      <c r="C2164" s="123" t="s">
        <v>304</v>
      </c>
      <c r="D2164" s="117" t="s">
        <v>22695</v>
      </c>
      <c r="E2164" s="117" t="s">
        <v>21845</v>
      </c>
      <c r="F2164" s="118" t="s">
        <v>23381</v>
      </c>
      <c r="G2164" s="126">
        <v>515</v>
      </c>
      <c r="H2164" s="120" t="s">
        <v>26071</v>
      </c>
      <c r="I2164" s="5">
        <f>VLOOKUP(A2164,Population!$A$5:$L$3146,12,FALSE)*'National Throughput'!$C$14</f>
        <v>4.2877435410430424E-5</v>
      </c>
      <c r="J2164" s="118" t="s">
        <v>21802</v>
      </c>
      <c r="K2164" s="114">
        <f>'Emissions Factors'!$B$2</f>
        <v>10</v>
      </c>
      <c r="L2164" s="118" t="s">
        <v>21801</v>
      </c>
      <c r="M2164" s="118" t="s">
        <v>21802</v>
      </c>
      <c r="N2164" s="113">
        <f t="shared" si="99"/>
        <v>4.2877435410430424E-4</v>
      </c>
      <c r="O2164" s="126" t="s">
        <v>21801</v>
      </c>
      <c r="P2164" s="138">
        <f>VLOOKUP(A2164,Population!$A$5:$L$3146,12,FALSE)*'National Throughput'!$C$17</f>
        <v>93.022247561615828</v>
      </c>
      <c r="Q2164" s="118" t="s">
        <v>21806</v>
      </c>
      <c r="R2164" s="2">
        <f>'Emissions Factors'!$B$3</f>
        <v>9.9208017983194906E-5</v>
      </c>
      <c r="S2164" s="118" t="s">
        <v>21801</v>
      </c>
      <c r="T2164" s="118" t="s">
        <v>21806</v>
      </c>
      <c r="U2164" s="104">
        <f t="shared" si="100"/>
        <v>9.2285528089299917E-3</v>
      </c>
      <c r="V2164" s="126" t="s">
        <v>21801</v>
      </c>
      <c r="W2164" s="113">
        <f t="shared" si="101"/>
        <v>9.6573271630342964E-3</v>
      </c>
      <c r="X2164" s="126" t="s">
        <v>21801</v>
      </c>
    </row>
    <row r="2165" spans="1:24" x14ac:dyDescent="0.25">
      <c r="A2165" s="123" t="s">
        <v>15226</v>
      </c>
      <c r="B2165" s="123" t="s">
        <v>15021</v>
      </c>
      <c r="C2165" s="123" t="s">
        <v>312</v>
      </c>
      <c r="D2165" s="117" t="s">
        <v>23396</v>
      </c>
      <c r="E2165" s="117" t="s">
        <v>21845</v>
      </c>
      <c r="F2165" s="118" t="s">
        <v>23381</v>
      </c>
      <c r="G2165" s="126">
        <v>515</v>
      </c>
      <c r="H2165" s="120" t="s">
        <v>26072</v>
      </c>
      <c r="I2165" s="5">
        <f>VLOOKUP(A2165,Population!$A$5:$L$3146,12,FALSE)*'National Throughput'!$C$14</f>
        <v>4.5903060893021275E-5</v>
      </c>
      <c r="J2165" s="118" t="s">
        <v>21802</v>
      </c>
      <c r="K2165" s="114">
        <f>'Emissions Factors'!$B$2</f>
        <v>10</v>
      </c>
      <c r="L2165" s="118" t="s">
        <v>21801</v>
      </c>
      <c r="M2165" s="118" t="s">
        <v>21802</v>
      </c>
      <c r="N2165" s="113">
        <f t="shared" si="99"/>
        <v>4.5903060893021276E-4</v>
      </c>
      <c r="O2165" s="126" t="s">
        <v>21801</v>
      </c>
      <c r="P2165" s="138">
        <f>VLOOKUP(A2165,Population!$A$5:$L$3146,12,FALSE)*'National Throughput'!$C$17</f>
        <v>99.58631745003629</v>
      </c>
      <c r="Q2165" s="118" t="s">
        <v>21806</v>
      </c>
      <c r="R2165" s="2">
        <f>'Emissions Factors'!$B$3</f>
        <v>9.9208017983194906E-5</v>
      </c>
      <c r="S2165" s="118" t="s">
        <v>21801</v>
      </c>
      <c r="T2165" s="118" t="s">
        <v>21806</v>
      </c>
      <c r="U2165" s="104">
        <f t="shared" si="100"/>
        <v>9.8797611724633569E-3</v>
      </c>
      <c r="V2165" s="126" t="s">
        <v>21801</v>
      </c>
      <c r="W2165" s="113">
        <f t="shared" si="101"/>
        <v>1.033879178139357E-2</v>
      </c>
      <c r="X2165" s="126" t="s">
        <v>21801</v>
      </c>
    </row>
    <row r="2166" spans="1:24" x14ac:dyDescent="0.25">
      <c r="A2166" s="123" t="s">
        <v>15230</v>
      </c>
      <c r="B2166" s="123" t="s">
        <v>15021</v>
      </c>
      <c r="C2166" s="123" t="s">
        <v>320</v>
      </c>
      <c r="D2166" s="117" t="s">
        <v>22065</v>
      </c>
      <c r="E2166" s="117" t="s">
        <v>21845</v>
      </c>
      <c r="F2166" s="118" t="s">
        <v>23381</v>
      </c>
      <c r="G2166" s="126">
        <v>515</v>
      </c>
      <c r="H2166" s="120" t="s">
        <v>26073</v>
      </c>
      <c r="I2166" s="5">
        <f>VLOOKUP(A2166,Population!$A$5:$L$3146,12,FALSE)*'National Throughput'!$C$14</f>
        <v>8.6439792633403388E-5</v>
      </c>
      <c r="J2166" s="118" t="s">
        <v>21802</v>
      </c>
      <c r="K2166" s="114">
        <f>'Emissions Factors'!$B$2</f>
        <v>10</v>
      </c>
      <c r="L2166" s="118" t="s">
        <v>21801</v>
      </c>
      <c r="M2166" s="118" t="s">
        <v>21802</v>
      </c>
      <c r="N2166" s="113">
        <f t="shared" si="99"/>
        <v>8.6439792633403382E-4</v>
      </c>
      <c r="O2166" s="126" t="s">
        <v>21801</v>
      </c>
      <c r="P2166" s="138">
        <f>VLOOKUP(A2166,Population!$A$5:$L$3146,12,FALSE)*'National Throughput'!$C$17</f>
        <v>187.5304274276433</v>
      </c>
      <c r="Q2166" s="118" t="s">
        <v>21806</v>
      </c>
      <c r="R2166" s="2">
        <f>'Emissions Factors'!$B$3</f>
        <v>9.9208017983194906E-5</v>
      </c>
      <c r="S2166" s="118" t="s">
        <v>21801</v>
      </c>
      <c r="T2166" s="118" t="s">
        <v>21806</v>
      </c>
      <c r="U2166" s="104">
        <f t="shared" si="100"/>
        <v>1.8604522016637863E-2</v>
      </c>
      <c r="V2166" s="126" t="s">
        <v>21801</v>
      </c>
      <c r="W2166" s="113">
        <f t="shared" si="101"/>
        <v>1.9468919942971896E-2</v>
      </c>
      <c r="X2166" s="126" t="s">
        <v>21801</v>
      </c>
    </row>
    <row r="2167" spans="1:24" x14ac:dyDescent="0.25">
      <c r="A2167" s="123" t="s">
        <v>15237</v>
      </c>
      <c r="B2167" s="123" t="s">
        <v>15021</v>
      </c>
      <c r="C2167" s="123" t="s">
        <v>328</v>
      </c>
      <c r="D2167" s="117" t="s">
        <v>22066</v>
      </c>
      <c r="E2167" s="117" t="s">
        <v>21845</v>
      </c>
      <c r="F2167" s="118" t="s">
        <v>23381</v>
      </c>
      <c r="G2167" s="126">
        <v>515</v>
      </c>
      <c r="H2167" s="120" t="s">
        <v>26074</v>
      </c>
      <c r="I2167" s="5">
        <f>VLOOKUP(A2167,Population!$A$5:$L$3146,12,FALSE)*'National Throughput'!$C$14</f>
        <v>2.0920039051056777E-5</v>
      </c>
      <c r="J2167" s="118" t="s">
        <v>21802</v>
      </c>
      <c r="K2167" s="114">
        <f>'Emissions Factors'!$B$2</f>
        <v>10</v>
      </c>
      <c r="L2167" s="118" t="s">
        <v>21801</v>
      </c>
      <c r="M2167" s="118" t="s">
        <v>21802</v>
      </c>
      <c r="N2167" s="113">
        <f t="shared" si="99"/>
        <v>2.0920039051056777E-4</v>
      </c>
      <c r="O2167" s="126" t="s">
        <v>21801</v>
      </c>
      <c r="P2167" s="138">
        <f>VLOOKUP(A2167,Population!$A$5:$L$3146,12,FALSE)*'National Throughput'!$C$17</f>
        <v>45.385854657078688</v>
      </c>
      <c r="Q2167" s="118" t="s">
        <v>21806</v>
      </c>
      <c r="R2167" s="2">
        <f>'Emissions Factors'!$B$3</f>
        <v>9.9208017983194906E-5</v>
      </c>
      <c r="S2167" s="118" t="s">
        <v>21801</v>
      </c>
      <c r="T2167" s="118" t="s">
        <v>21806</v>
      </c>
      <c r="U2167" s="104">
        <f t="shared" si="100"/>
        <v>4.5026406850021327E-3</v>
      </c>
      <c r="V2167" s="126" t="s">
        <v>21801</v>
      </c>
      <c r="W2167" s="113">
        <f t="shared" si="101"/>
        <v>4.7118410755127007E-3</v>
      </c>
      <c r="X2167" s="126" t="s">
        <v>21801</v>
      </c>
    </row>
    <row r="2168" spans="1:24" x14ac:dyDescent="0.25">
      <c r="A2168" s="123" t="s">
        <v>15244</v>
      </c>
      <c r="B2168" s="123" t="s">
        <v>15021</v>
      </c>
      <c r="C2168" s="123" t="s">
        <v>336</v>
      </c>
      <c r="D2168" s="117" t="s">
        <v>23284</v>
      </c>
      <c r="E2168" s="117" t="s">
        <v>21845</v>
      </c>
      <c r="F2168" s="118" t="s">
        <v>23381</v>
      </c>
      <c r="G2168" s="126">
        <v>515</v>
      </c>
      <c r="H2168" s="120" t="s">
        <v>26075</v>
      </c>
      <c r="I2168" s="5">
        <f>VLOOKUP(A2168,Population!$A$5:$L$3146,12,FALSE)*'National Throughput'!$C$14</f>
        <v>3.691595575077613E-5</v>
      </c>
      <c r="J2168" s="118" t="s">
        <v>21802</v>
      </c>
      <c r="K2168" s="114">
        <f>'Emissions Factors'!$B$2</f>
        <v>10</v>
      </c>
      <c r="L2168" s="118" t="s">
        <v>21801</v>
      </c>
      <c r="M2168" s="118" t="s">
        <v>21802</v>
      </c>
      <c r="N2168" s="113">
        <f t="shared" si="99"/>
        <v>3.6915955750776129E-4</v>
      </c>
      <c r="O2168" s="126" t="s">
        <v>21801</v>
      </c>
      <c r="P2168" s="138">
        <f>VLOOKUP(A2168,Population!$A$5:$L$3146,12,FALSE)*'National Throughput'!$C$17</f>
        <v>80.0888659023434</v>
      </c>
      <c r="Q2168" s="118" t="s">
        <v>21806</v>
      </c>
      <c r="R2168" s="2">
        <f>'Emissions Factors'!$B$3</f>
        <v>9.9208017983194906E-5</v>
      </c>
      <c r="S2168" s="118" t="s">
        <v>21801</v>
      </c>
      <c r="T2168" s="118" t="s">
        <v>21806</v>
      </c>
      <c r="U2168" s="104">
        <f t="shared" si="100"/>
        <v>7.9454576486933694E-3</v>
      </c>
      <c r="V2168" s="126" t="s">
        <v>21801</v>
      </c>
      <c r="W2168" s="113">
        <f t="shared" si="101"/>
        <v>8.3146172062011307E-3</v>
      </c>
      <c r="X2168" s="126" t="s">
        <v>21801</v>
      </c>
    </row>
    <row r="2169" spans="1:24" x14ac:dyDescent="0.25">
      <c r="A2169" s="123" t="s">
        <v>15250</v>
      </c>
      <c r="B2169" s="123" t="s">
        <v>15021</v>
      </c>
      <c r="C2169" s="123" t="s">
        <v>344</v>
      </c>
      <c r="D2169" s="117" t="s">
        <v>23397</v>
      </c>
      <c r="E2169" s="117" t="s">
        <v>21845</v>
      </c>
      <c r="F2169" s="118" t="s">
        <v>23381</v>
      </c>
      <c r="G2169" s="126">
        <v>515</v>
      </c>
      <c r="H2169" s="120" t="s">
        <v>26076</v>
      </c>
      <c r="I2169" s="5">
        <f>VLOOKUP(A2169,Population!$A$5:$L$3146,12,FALSE)*'National Throughput'!$C$14</f>
        <v>1.5120812713985383E-4</v>
      </c>
      <c r="J2169" s="118" t="s">
        <v>21802</v>
      </c>
      <c r="K2169" s="114">
        <f>'Emissions Factors'!$B$2</f>
        <v>10</v>
      </c>
      <c r="L2169" s="118" t="s">
        <v>21801</v>
      </c>
      <c r="M2169" s="118" t="s">
        <v>21802</v>
      </c>
      <c r="N2169" s="113">
        <f t="shared" si="99"/>
        <v>1.5120812713985384E-3</v>
      </c>
      <c r="O2169" s="126" t="s">
        <v>21801</v>
      </c>
      <c r="P2169" s="138">
        <f>VLOOKUP(A2169,Population!$A$5:$L$3146,12,FALSE)*'National Throughput'!$C$17</f>
        <v>328.04480262152327</v>
      </c>
      <c r="Q2169" s="118" t="s">
        <v>21806</v>
      </c>
      <c r="R2169" s="2">
        <f>'Emissions Factors'!$B$3</f>
        <v>9.9208017983194906E-5</v>
      </c>
      <c r="S2169" s="118" t="s">
        <v>21801</v>
      </c>
      <c r="T2169" s="118" t="s">
        <v>21806</v>
      </c>
      <c r="U2169" s="104">
        <f t="shared" si="100"/>
        <v>3.2544674677769704E-2</v>
      </c>
      <c r="V2169" s="126" t="s">
        <v>21801</v>
      </c>
      <c r="W2169" s="113">
        <f t="shared" si="101"/>
        <v>3.4056755949168245E-2</v>
      </c>
      <c r="X2169" s="126" t="s">
        <v>21801</v>
      </c>
    </row>
    <row r="2170" spans="1:24" x14ac:dyDescent="0.25">
      <c r="A2170" s="123" t="s">
        <v>15257</v>
      </c>
      <c r="B2170" s="123" t="s">
        <v>15021</v>
      </c>
      <c r="C2170" s="123" t="s">
        <v>353</v>
      </c>
      <c r="D2170" s="117" t="s">
        <v>23398</v>
      </c>
      <c r="E2170" s="117" t="s">
        <v>21845</v>
      </c>
      <c r="F2170" s="118" t="s">
        <v>23381</v>
      </c>
      <c r="G2170" s="126">
        <v>515</v>
      </c>
      <c r="H2170" s="120" t="s">
        <v>26077</v>
      </c>
      <c r="I2170" s="5">
        <f>VLOOKUP(A2170,Population!$A$5:$L$3146,12,FALSE)*'National Throughput'!$C$14</f>
        <v>5.1641774720440858E-5</v>
      </c>
      <c r="J2170" s="118" t="s">
        <v>21802</v>
      </c>
      <c r="K2170" s="114">
        <f>'Emissions Factors'!$B$2</f>
        <v>10</v>
      </c>
      <c r="L2170" s="118" t="s">
        <v>21801</v>
      </c>
      <c r="M2170" s="118" t="s">
        <v>21802</v>
      </c>
      <c r="N2170" s="113">
        <f t="shared" si="99"/>
        <v>5.1641774720440862E-4</v>
      </c>
      <c r="O2170" s="126" t="s">
        <v>21801</v>
      </c>
      <c r="P2170" s="138">
        <f>VLOOKUP(A2170,Population!$A$5:$L$3146,12,FALSE)*'National Throughput'!$C$17</f>
        <v>112.03641044719424</v>
      </c>
      <c r="Q2170" s="118" t="s">
        <v>21806</v>
      </c>
      <c r="R2170" s="2">
        <f>'Emissions Factors'!$B$3</f>
        <v>9.9208017983194906E-5</v>
      </c>
      <c r="S2170" s="118" t="s">
        <v>21801</v>
      </c>
      <c r="T2170" s="118" t="s">
        <v>21806</v>
      </c>
      <c r="U2170" s="104">
        <f t="shared" si="100"/>
        <v>1.1114910222417852E-2</v>
      </c>
      <c r="V2170" s="126" t="s">
        <v>21801</v>
      </c>
      <c r="W2170" s="113">
        <f t="shared" si="101"/>
        <v>1.1631327969622261E-2</v>
      </c>
      <c r="X2170" s="126" t="s">
        <v>21801</v>
      </c>
    </row>
    <row r="2171" spans="1:24" x14ac:dyDescent="0.25">
      <c r="A2171" s="123" t="s">
        <v>15264</v>
      </c>
      <c r="B2171" s="123" t="s">
        <v>15021</v>
      </c>
      <c r="C2171" s="123" t="s">
        <v>362</v>
      </c>
      <c r="D2171" s="117" t="s">
        <v>22290</v>
      </c>
      <c r="E2171" s="117" t="s">
        <v>21845</v>
      </c>
      <c r="F2171" s="118" t="s">
        <v>23381</v>
      </c>
      <c r="G2171" s="126">
        <v>515</v>
      </c>
      <c r="H2171" s="120" t="s">
        <v>26078</v>
      </c>
      <c r="I2171" s="5">
        <f>VLOOKUP(A2171,Population!$A$5:$L$3146,12,FALSE)*'National Throughput'!$C$14</f>
        <v>3.104092253348158E-5</v>
      </c>
      <c r="J2171" s="118" t="s">
        <v>21802</v>
      </c>
      <c r="K2171" s="114">
        <f>'Emissions Factors'!$B$2</f>
        <v>10</v>
      </c>
      <c r="L2171" s="118" t="s">
        <v>21801</v>
      </c>
      <c r="M2171" s="118" t="s">
        <v>21802</v>
      </c>
      <c r="N2171" s="113">
        <f t="shared" si="99"/>
        <v>3.1040922533481579E-4</v>
      </c>
      <c r="O2171" s="126" t="s">
        <v>21801</v>
      </c>
      <c r="P2171" s="138">
        <f>VLOOKUP(A2171,Population!$A$5:$L$3146,12,FALSE)*'National Throughput'!$C$17</f>
        <v>67.343029097025848</v>
      </c>
      <c r="Q2171" s="118" t="s">
        <v>21806</v>
      </c>
      <c r="R2171" s="2">
        <f>'Emissions Factors'!$B$3</f>
        <v>9.9208017983194906E-5</v>
      </c>
      <c r="S2171" s="118" t="s">
        <v>21801</v>
      </c>
      <c r="T2171" s="118" t="s">
        <v>21806</v>
      </c>
      <c r="U2171" s="104">
        <f t="shared" si="100"/>
        <v>6.6809684417005579E-3</v>
      </c>
      <c r="V2171" s="126" t="s">
        <v>21801</v>
      </c>
      <c r="W2171" s="113">
        <f t="shared" si="101"/>
        <v>6.991377667035374E-3</v>
      </c>
      <c r="X2171" s="126" t="s">
        <v>21801</v>
      </c>
    </row>
    <row r="2172" spans="1:24" x14ac:dyDescent="0.25">
      <c r="A2172" s="123" t="s">
        <v>15269</v>
      </c>
      <c r="B2172" s="123" t="s">
        <v>15021</v>
      </c>
      <c r="C2172" s="123" t="s">
        <v>370</v>
      </c>
      <c r="D2172" s="117" t="s">
        <v>23399</v>
      </c>
      <c r="E2172" s="117" t="s">
        <v>21845</v>
      </c>
      <c r="F2172" s="118" t="s">
        <v>23381</v>
      </c>
      <c r="G2172" s="126">
        <v>515</v>
      </c>
      <c r="H2172" s="120" t="s">
        <v>26079</v>
      </c>
      <c r="I2172" s="5">
        <f>VLOOKUP(A2172,Population!$A$5:$L$3146,12,FALSE)*'National Throughput'!$C$14</f>
        <v>3.5552761852026406E-5</v>
      </c>
      <c r="J2172" s="118" t="s">
        <v>21802</v>
      </c>
      <c r="K2172" s="114">
        <f>'Emissions Factors'!$B$2</f>
        <v>10</v>
      </c>
      <c r="L2172" s="118" t="s">
        <v>21801</v>
      </c>
      <c r="M2172" s="118" t="s">
        <v>21802</v>
      </c>
      <c r="N2172" s="113">
        <f t="shared" si="99"/>
        <v>3.5552761852026405E-4</v>
      </c>
      <c r="O2172" s="126" t="s">
        <v>21801</v>
      </c>
      <c r="P2172" s="138">
        <f>VLOOKUP(A2172,Population!$A$5:$L$3146,12,FALSE)*'National Throughput'!$C$17</f>
        <v>77.131427820747362</v>
      </c>
      <c r="Q2172" s="118" t="s">
        <v>21806</v>
      </c>
      <c r="R2172" s="2">
        <f>'Emissions Factors'!$B$3</f>
        <v>9.9208017983194906E-5</v>
      </c>
      <c r="S2172" s="118" t="s">
        <v>21801</v>
      </c>
      <c r="T2172" s="118" t="s">
        <v>21806</v>
      </c>
      <c r="U2172" s="104">
        <f t="shared" si="100"/>
        <v>7.6520560783102038E-3</v>
      </c>
      <c r="V2172" s="126" t="s">
        <v>21801</v>
      </c>
      <c r="W2172" s="113">
        <f t="shared" si="101"/>
        <v>8.007583696830467E-3</v>
      </c>
      <c r="X2172" s="126" t="s">
        <v>21801</v>
      </c>
    </row>
    <row r="2173" spans="1:24" x14ac:dyDescent="0.25">
      <c r="A2173" s="123" t="s">
        <v>15275</v>
      </c>
      <c r="B2173" s="123" t="s">
        <v>15021</v>
      </c>
      <c r="C2173" s="123" t="s">
        <v>378</v>
      </c>
      <c r="D2173" s="117" t="s">
        <v>23400</v>
      </c>
      <c r="E2173" s="117" t="s">
        <v>21845</v>
      </c>
      <c r="F2173" s="118" t="s">
        <v>23381</v>
      </c>
      <c r="G2173" s="126">
        <v>515</v>
      </c>
      <c r="H2173" s="120" t="s">
        <v>26080</v>
      </c>
      <c r="I2173" s="5">
        <f>VLOOKUP(A2173,Population!$A$5:$L$3146,12,FALSE)*'National Throughput'!$C$14</f>
        <v>1.6544851608703694E-4</v>
      </c>
      <c r="J2173" s="118" t="s">
        <v>21802</v>
      </c>
      <c r="K2173" s="114">
        <f>'Emissions Factors'!$B$2</f>
        <v>10</v>
      </c>
      <c r="L2173" s="118" t="s">
        <v>21801</v>
      </c>
      <c r="M2173" s="118" t="s">
        <v>21802</v>
      </c>
      <c r="N2173" s="113">
        <f t="shared" si="99"/>
        <v>1.6544851608703694E-3</v>
      </c>
      <c r="O2173" s="126" t="s">
        <v>21801</v>
      </c>
      <c r="P2173" s="138">
        <f>VLOOKUP(A2173,Population!$A$5:$L$3146,12,FALSE)*'National Throughput'!$C$17</f>
        <v>358.93921067878142</v>
      </c>
      <c r="Q2173" s="118" t="s">
        <v>21806</v>
      </c>
      <c r="R2173" s="2">
        <f>'Emissions Factors'!$B$3</f>
        <v>9.9208017983194906E-5</v>
      </c>
      <c r="S2173" s="118" t="s">
        <v>21801</v>
      </c>
      <c r="T2173" s="118" t="s">
        <v>21806</v>
      </c>
      <c r="U2173" s="104">
        <f t="shared" si="100"/>
        <v>3.5609647667894331E-2</v>
      </c>
      <c r="V2173" s="126" t="s">
        <v>21801</v>
      </c>
      <c r="W2173" s="113">
        <f t="shared" si="101"/>
        <v>3.7264132828764701E-2</v>
      </c>
      <c r="X2173" s="126" t="s">
        <v>21801</v>
      </c>
    </row>
    <row r="2174" spans="1:24" x14ac:dyDescent="0.25">
      <c r="A2174" s="123" t="s">
        <v>15282</v>
      </c>
      <c r="B2174" s="123" t="s">
        <v>15021</v>
      </c>
      <c r="C2174" s="123" t="s">
        <v>386</v>
      </c>
      <c r="D2174" s="117" t="s">
        <v>22175</v>
      </c>
      <c r="E2174" s="117" t="s">
        <v>21845</v>
      </c>
      <c r="F2174" s="118" t="s">
        <v>23381</v>
      </c>
      <c r="G2174" s="126">
        <v>515</v>
      </c>
      <c r="H2174" s="120" t="s">
        <v>26081</v>
      </c>
      <c r="I2174" s="5">
        <f>VLOOKUP(A2174,Population!$A$5:$L$3146,12,FALSE)*'National Throughput'!$C$14</f>
        <v>1.1510343800199215E-4</v>
      </c>
      <c r="J2174" s="118" t="s">
        <v>21802</v>
      </c>
      <c r="K2174" s="114">
        <f>'Emissions Factors'!$B$2</f>
        <v>10</v>
      </c>
      <c r="L2174" s="118" t="s">
        <v>21801</v>
      </c>
      <c r="M2174" s="118" t="s">
        <v>21802</v>
      </c>
      <c r="N2174" s="113">
        <f t="shared" si="99"/>
        <v>1.1510343800199216E-3</v>
      </c>
      <c r="O2174" s="126" t="s">
        <v>21801</v>
      </c>
      <c r="P2174" s="138">
        <f>VLOOKUP(A2174,Population!$A$5:$L$3146,12,FALSE)*'National Throughput'!$C$17</f>
        <v>249.71597304091023</v>
      </c>
      <c r="Q2174" s="118" t="s">
        <v>21806</v>
      </c>
      <c r="R2174" s="2">
        <f>'Emissions Factors'!$B$3</f>
        <v>9.9208017983194906E-5</v>
      </c>
      <c r="S2174" s="118" t="s">
        <v>21801</v>
      </c>
      <c r="T2174" s="118" t="s">
        <v>21806</v>
      </c>
      <c r="U2174" s="104">
        <f t="shared" si="100"/>
        <v>2.4773826744133635E-2</v>
      </c>
      <c r="V2174" s="126" t="s">
        <v>21801</v>
      </c>
      <c r="W2174" s="113">
        <f t="shared" si="101"/>
        <v>2.5924861124153556E-2</v>
      </c>
      <c r="X2174" s="126" t="s">
        <v>21801</v>
      </c>
    </row>
    <row r="2175" spans="1:24" x14ac:dyDescent="0.25">
      <c r="A2175" s="123" t="s">
        <v>15287</v>
      </c>
      <c r="B2175" s="123" t="s">
        <v>15021</v>
      </c>
      <c r="C2175" s="123" t="s">
        <v>395</v>
      </c>
      <c r="D2175" s="117" t="s">
        <v>22177</v>
      </c>
      <c r="E2175" s="117" t="s">
        <v>21845</v>
      </c>
      <c r="F2175" s="118" t="s">
        <v>23381</v>
      </c>
      <c r="G2175" s="126">
        <v>515</v>
      </c>
      <c r="H2175" s="120" t="s">
        <v>26082</v>
      </c>
      <c r="I2175" s="5">
        <f>VLOOKUP(A2175,Population!$A$5:$L$3146,12,FALSE)*'National Throughput'!$C$14</f>
        <v>1.50536504779982E-4</v>
      </c>
      <c r="J2175" s="118" t="s">
        <v>21802</v>
      </c>
      <c r="K2175" s="114">
        <f>'Emissions Factors'!$B$2</f>
        <v>10</v>
      </c>
      <c r="L2175" s="118" t="s">
        <v>21801</v>
      </c>
      <c r="M2175" s="118" t="s">
        <v>21802</v>
      </c>
      <c r="N2175" s="113">
        <f t="shared" si="99"/>
        <v>1.5053650477998199E-3</v>
      </c>
      <c r="O2175" s="126" t="s">
        <v>21801</v>
      </c>
      <c r="P2175" s="138">
        <f>VLOOKUP(A2175,Population!$A$5:$L$3146,12,FALSE)*'National Throughput'!$C$17</f>
        <v>326.5877233715662</v>
      </c>
      <c r="Q2175" s="118" t="s">
        <v>21806</v>
      </c>
      <c r="R2175" s="2">
        <f>'Emissions Factors'!$B$3</f>
        <v>9.9208017983194906E-5</v>
      </c>
      <c r="S2175" s="118" t="s">
        <v>21801</v>
      </c>
      <c r="T2175" s="118" t="s">
        <v>21806</v>
      </c>
      <c r="U2175" s="104">
        <f t="shared" si="100"/>
        <v>3.2400120733337021E-2</v>
      </c>
      <c r="V2175" s="126" t="s">
        <v>21801</v>
      </c>
      <c r="W2175" s="113">
        <f t="shared" si="101"/>
        <v>3.3905485781136842E-2</v>
      </c>
      <c r="X2175" s="126" t="s">
        <v>21801</v>
      </c>
    </row>
    <row r="2176" spans="1:24" x14ac:dyDescent="0.25">
      <c r="A2176" s="123" t="s">
        <v>15295</v>
      </c>
      <c r="B2176" s="123" t="s">
        <v>15021</v>
      </c>
      <c r="C2176" s="123" t="s">
        <v>403</v>
      </c>
      <c r="D2176" s="117" t="s">
        <v>23401</v>
      </c>
      <c r="E2176" s="117" t="s">
        <v>21845</v>
      </c>
      <c r="F2176" s="118" t="s">
        <v>23381</v>
      </c>
      <c r="G2176" s="126">
        <v>515</v>
      </c>
      <c r="H2176" s="120" t="s">
        <v>26083</v>
      </c>
      <c r="I2176" s="5">
        <f>VLOOKUP(A2176,Population!$A$5:$L$3146,12,FALSE)*'National Throughput'!$C$14</f>
        <v>3.2493887737758719E-5</v>
      </c>
      <c r="J2176" s="118" t="s">
        <v>21802</v>
      </c>
      <c r="K2176" s="114">
        <f>'Emissions Factors'!$B$2</f>
        <v>10</v>
      </c>
      <c r="L2176" s="118" t="s">
        <v>21801</v>
      </c>
      <c r="M2176" s="118" t="s">
        <v>21802</v>
      </c>
      <c r="N2176" s="113">
        <f t="shared" si="99"/>
        <v>3.2493887737758718E-4</v>
      </c>
      <c r="O2176" s="126" t="s">
        <v>21801</v>
      </c>
      <c r="P2176" s="138">
        <f>VLOOKUP(A2176,Population!$A$5:$L$3146,12,FALSE)*'National Throughput'!$C$17</f>
        <v>70.495225296190398</v>
      </c>
      <c r="Q2176" s="118" t="s">
        <v>21806</v>
      </c>
      <c r="R2176" s="2">
        <f>'Emissions Factors'!$B$3</f>
        <v>9.9208017983194906E-5</v>
      </c>
      <c r="S2176" s="118" t="s">
        <v>21801</v>
      </c>
      <c r="T2176" s="118" t="s">
        <v>21806</v>
      </c>
      <c r="U2176" s="104">
        <f t="shared" si="100"/>
        <v>6.9936915789138333E-3</v>
      </c>
      <c r="V2176" s="126" t="s">
        <v>21801</v>
      </c>
      <c r="W2176" s="113">
        <f t="shared" si="101"/>
        <v>7.3186304562914209E-3</v>
      </c>
      <c r="X2176" s="126" t="s">
        <v>21801</v>
      </c>
    </row>
    <row r="2177" spans="1:24" x14ac:dyDescent="0.25">
      <c r="A2177" s="123" t="s">
        <v>15301</v>
      </c>
      <c r="B2177" s="123" t="s">
        <v>15021</v>
      </c>
      <c r="C2177" s="123" t="s">
        <v>411</v>
      </c>
      <c r="D2177" s="117" t="s">
        <v>23402</v>
      </c>
      <c r="E2177" s="117" t="s">
        <v>21845</v>
      </c>
      <c r="F2177" s="118" t="s">
        <v>23381</v>
      </c>
      <c r="G2177" s="126">
        <v>515</v>
      </c>
      <c r="H2177" s="120" t="s">
        <v>26084</v>
      </c>
      <c r="I2177" s="5">
        <f>VLOOKUP(A2177,Population!$A$5:$L$3146,12,FALSE)*'National Throughput'!$C$14</f>
        <v>1.2406061937572817E-4</v>
      </c>
      <c r="J2177" s="118" t="s">
        <v>21802</v>
      </c>
      <c r="K2177" s="114">
        <f>'Emissions Factors'!$B$2</f>
        <v>10</v>
      </c>
      <c r="L2177" s="118" t="s">
        <v>21801</v>
      </c>
      <c r="M2177" s="118" t="s">
        <v>21802</v>
      </c>
      <c r="N2177" s="113">
        <f t="shared" si="99"/>
        <v>1.2406061937572817E-3</v>
      </c>
      <c r="O2177" s="126" t="s">
        <v>21801</v>
      </c>
      <c r="P2177" s="138">
        <f>VLOOKUP(A2177,Population!$A$5:$L$3146,12,FALSE)*'National Throughput'!$C$17</f>
        <v>269.14850521608025</v>
      </c>
      <c r="Q2177" s="118" t="s">
        <v>21806</v>
      </c>
      <c r="R2177" s="2">
        <f>'Emissions Factors'!$B$3</f>
        <v>9.9208017983194906E-5</v>
      </c>
      <c r="S2177" s="118" t="s">
        <v>21801</v>
      </c>
      <c r="T2177" s="118" t="s">
        <v>21806</v>
      </c>
      <c r="U2177" s="104">
        <f t="shared" si="100"/>
        <v>2.6701689745626919E-2</v>
      </c>
      <c r="V2177" s="126" t="s">
        <v>21801</v>
      </c>
      <c r="W2177" s="113">
        <f t="shared" si="101"/>
        <v>2.7942295939384201E-2</v>
      </c>
      <c r="X2177" s="126" t="s">
        <v>21801</v>
      </c>
    </row>
    <row r="2178" spans="1:24" x14ac:dyDescent="0.25">
      <c r="A2178" s="123" t="s">
        <v>15308</v>
      </c>
      <c r="B2178" s="123" t="s">
        <v>15021</v>
      </c>
      <c r="C2178" s="123" t="s">
        <v>420</v>
      </c>
      <c r="D2178" s="117" t="s">
        <v>23403</v>
      </c>
      <c r="E2178" s="117" t="s">
        <v>21845</v>
      </c>
      <c r="F2178" s="118" t="s">
        <v>23381</v>
      </c>
      <c r="G2178" s="126">
        <v>515</v>
      </c>
      <c r="H2178" s="120" t="s">
        <v>26085</v>
      </c>
      <c r="I2178" s="5">
        <f>VLOOKUP(A2178,Population!$A$5:$L$3146,12,FALSE)*'National Throughput'!$C$14</f>
        <v>1.0988672769189869E-4</v>
      </c>
      <c r="J2178" s="118" t="s">
        <v>21802</v>
      </c>
      <c r="K2178" s="114">
        <f>'Emissions Factors'!$B$2</f>
        <v>10</v>
      </c>
      <c r="L2178" s="118" t="s">
        <v>21801</v>
      </c>
      <c r="M2178" s="118" t="s">
        <v>21802</v>
      </c>
      <c r="N2178" s="113">
        <f t="shared" si="99"/>
        <v>1.098867276918987E-3</v>
      </c>
      <c r="O2178" s="126" t="s">
        <v>21801</v>
      </c>
      <c r="P2178" s="138">
        <f>VLOOKUP(A2178,Population!$A$5:$L$3146,12,FALSE)*'National Throughput'!$C$17</f>
        <v>238.39836243109514</v>
      </c>
      <c r="Q2178" s="118" t="s">
        <v>21806</v>
      </c>
      <c r="R2178" s="2">
        <f>'Emissions Factors'!$B$3</f>
        <v>9.9208017983194906E-5</v>
      </c>
      <c r="S2178" s="118" t="s">
        <v>21801</v>
      </c>
      <c r="T2178" s="118" t="s">
        <v>21806</v>
      </c>
      <c r="U2178" s="104">
        <f t="shared" si="100"/>
        <v>2.3651029027228303E-2</v>
      </c>
      <c r="V2178" s="126" t="s">
        <v>21801</v>
      </c>
      <c r="W2178" s="113">
        <f t="shared" si="101"/>
        <v>2.4749896304147291E-2</v>
      </c>
      <c r="X2178" s="126" t="s">
        <v>21801</v>
      </c>
    </row>
    <row r="2179" spans="1:24" x14ac:dyDescent="0.25">
      <c r="A2179" s="123" t="s">
        <v>15315</v>
      </c>
      <c r="B2179" s="123" t="s">
        <v>15021</v>
      </c>
      <c r="C2179" s="123" t="s">
        <v>428</v>
      </c>
      <c r="D2179" s="117" t="s">
        <v>22445</v>
      </c>
      <c r="E2179" s="117" t="s">
        <v>21845</v>
      </c>
      <c r="F2179" s="118" t="s">
        <v>23381</v>
      </c>
      <c r="G2179" s="126">
        <v>515</v>
      </c>
      <c r="H2179" s="120" t="s">
        <v>26086</v>
      </c>
      <c r="I2179" s="5">
        <f>VLOOKUP(A2179,Population!$A$5:$L$3146,12,FALSE)*'National Throughput'!$C$14</f>
        <v>6.678985131240123E-5</v>
      </c>
      <c r="J2179" s="118" t="s">
        <v>21802</v>
      </c>
      <c r="K2179" s="114">
        <f>'Emissions Factors'!$B$2</f>
        <v>10</v>
      </c>
      <c r="L2179" s="118" t="s">
        <v>21801</v>
      </c>
      <c r="M2179" s="118" t="s">
        <v>21802</v>
      </c>
      <c r="N2179" s="113">
        <f t="shared" si="99"/>
        <v>6.6789851312401235E-4</v>
      </c>
      <c r="O2179" s="126" t="s">
        <v>21801</v>
      </c>
      <c r="P2179" s="138">
        <f>VLOOKUP(A2179,Population!$A$5:$L$3146,12,FALSE)*'National Throughput'!$C$17</f>
        <v>144.9000394709785</v>
      </c>
      <c r="Q2179" s="118" t="s">
        <v>21806</v>
      </c>
      <c r="R2179" s="2">
        <f>'Emissions Factors'!$B$3</f>
        <v>9.9208017983194906E-5</v>
      </c>
      <c r="S2179" s="118" t="s">
        <v>21801</v>
      </c>
      <c r="T2179" s="118" t="s">
        <v>21806</v>
      </c>
      <c r="U2179" s="104">
        <f t="shared" si="100"/>
        <v>1.4375245721602486E-2</v>
      </c>
      <c r="V2179" s="126" t="s">
        <v>21801</v>
      </c>
      <c r="W2179" s="113">
        <f t="shared" si="101"/>
        <v>1.5043144234726498E-2</v>
      </c>
      <c r="X2179" s="126" t="s">
        <v>21801</v>
      </c>
    </row>
    <row r="2180" spans="1:24" x14ac:dyDescent="0.25">
      <c r="A2180" s="123" t="s">
        <v>15322</v>
      </c>
      <c r="B2180" s="123" t="s">
        <v>15021</v>
      </c>
      <c r="C2180" s="123" t="s">
        <v>437</v>
      </c>
      <c r="D2180" s="117" t="s">
        <v>23404</v>
      </c>
      <c r="E2180" s="117" t="s">
        <v>21845</v>
      </c>
      <c r="F2180" s="118" t="s">
        <v>23381</v>
      </c>
      <c r="G2180" s="126">
        <v>515</v>
      </c>
      <c r="H2180" s="120" t="s">
        <v>26087</v>
      </c>
      <c r="I2180" s="5">
        <f>VLOOKUP(A2180,Population!$A$5:$L$3146,12,FALSE)*'National Throughput'!$C$14</f>
        <v>2.5767689549537514E-5</v>
      </c>
      <c r="J2180" s="118" t="s">
        <v>21802</v>
      </c>
      <c r="K2180" s="114">
        <f>'Emissions Factors'!$B$2</f>
        <v>10</v>
      </c>
      <c r="L2180" s="118" t="s">
        <v>21801</v>
      </c>
      <c r="M2180" s="118" t="s">
        <v>21802</v>
      </c>
      <c r="N2180" s="113">
        <f t="shared" ref="N2180:N2243" si="102">I2180*K2180</f>
        <v>2.5767689549537515E-4</v>
      </c>
      <c r="O2180" s="126" t="s">
        <v>21801</v>
      </c>
      <c r="P2180" s="138">
        <f>VLOOKUP(A2180,Population!$A$5:$L$3146,12,FALSE)*'National Throughput'!$C$17</f>
        <v>55.902793005778747</v>
      </c>
      <c r="Q2180" s="118" t="s">
        <v>21806</v>
      </c>
      <c r="R2180" s="2">
        <f>'Emissions Factors'!$B$3</f>
        <v>9.9208017983194906E-5</v>
      </c>
      <c r="S2180" s="118" t="s">
        <v>21801</v>
      </c>
      <c r="T2180" s="118" t="s">
        <v>21806</v>
      </c>
      <c r="U2180" s="104">
        <f t="shared" ref="U2180:U2243" si="103">P2180*R2180</f>
        <v>5.5460052938281204E-3</v>
      </c>
      <c r="V2180" s="126" t="s">
        <v>21801</v>
      </c>
      <c r="W2180" s="113">
        <f t="shared" ref="W2180:W2243" si="104">N2180+U2180</f>
        <v>5.8036821893234954E-3</v>
      </c>
      <c r="X2180" s="126" t="s">
        <v>21801</v>
      </c>
    </row>
    <row r="2181" spans="1:24" x14ac:dyDescent="0.25">
      <c r="A2181" s="123" t="s">
        <v>15327</v>
      </c>
      <c r="B2181" s="123" t="s">
        <v>15021</v>
      </c>
      <c r="C2181" s="123" t="s">
        <v>446</v>
      </c>
      <c r="D2181" s="117" t="s">
        <v>22077</v>
      </c>
      <c r="E2181" s="117" t="s">
        <v>21845</v>
      </c>
      <c r="F2181" s="118" t="s">
        <v>23381</v>
      </c>
      <c r="G2181" s="126">
        <v>515</v>
      </c>
      <c r="H2181" s="120" t="s">
        <v>26088</v>
      </c>
      <c r="I2181" s="5">
        <f>VLOOKUP(A2181,Population!$A$5:$L$3146,12,FALSE)*'National Throughput'!$C$14</f>
        <v>5.3802935779434326E-5</v>
      </c>
      <c r="J2181" s="118" t="s">
        <v>21802</v>
      </c>
      <c r="K2181" s="114">
        <f>'Emissions Factors'!$B$2</f>
        <v>10</v>
      </c>
      <c r="L2181" s="118" t="s">
        <v>21801</v>
      </c>
      <c r="M2181" s="118" t="s">
        <v>21802</v>
      </c>
      <c r="N2181" s="113">
        <f t="shared" si="102"/>
        <v>5.3802935779434329E-4</v>
      </c>
      <c r="O2181" s="126" t="s">
        <v>21801</v>
      </c>
      <c r="P2181" s="138">
        <f>VLOOKUP(A2181,Population!$A$5:$L$3146,12,FALSE)*'National Throughput'!$C$17</f>
        <v>116.72503179606601</v>
      </c>
      <c r="Q2181" s="118" t="s">
        <v>21806</v>
      </c>
      <c r="R2181" s="2">
        <f>'Emissions Factors'!$B$3</f>
        <v>9.9208017983194906E-5</v>
      </c>
      <c r="S2181" s="118" t="s">
        <v>21801</v>
      </c>
      <c r="T2181" s="118" t="s">
        <v>21806</v>
      </c>
      <c r="U2181" s="104">
        <f t="shared" si="103"/>
        <v>1.1580059053513114E-2</v>
      </c>
      <c r="V2181" s="126" t="s">
        <v>21801</v>
      </c>
      <c r="W2181" s="113">
        <f t="shared" si="104"/>
        <v>1.2118088411307458E-2</v>
      </c>
      <c r="X2181" s="126" t="s">
        <v>21801</v>
      </c>
    </row>
    <row r="2182" spans="1:24" x14ac:dyDescent="0.25">
      <c r="A2182" s="123" t="s">
        <v>15333</v>
      </c>
      <c r="B2182" s="123" t="s">
        <v>15021</v>
      </c>
      <c r="C2182" s="123" t="s">
        <v>454</v>
      </c>
      <c r="D2182" s="117" t="s">
        <v>23405</v>
      </c>
      <c r="E2182" s="117" t="s">
        <v>21845</v>
      </c>
      <c r="F2182" s="118" t="s">
        <v>23381</v>
      </c>
      <c r="G2182" s="126">
        <v>515</v>
      </c>
      <c r="H2182" s="120" t="s">
        <v>26089</v>
      </c>
      <c r="I2182" s="5">
        <f>VLOOKUP(A2182,Population!$A$5:$L$3146,12,FALSE)*'National Throughput'!$C$14</f>
        <v>1.3570761505211912E-4</v>
      </c>
      <c r="J2182" s="118" t="s">
        <v>21802</v>
      </c>
      <c r="K2182" s="114">
        <f>'Emissions Factors'!$B$2</f>
        <v>10</v>
      </c>
      <c r="L2182" s="118" t="s">
        <v>21801</v>
      </c>
      <c r="M2182" s="118" t="s">
        <v>21802</v>
      </c>
      <c r="N2182" s="113">
        <f t="shared" si="102"/>
        <v>1.3570761505211912E-3</v>
      </c>
      <c r="O2182" s="126" t="s">
        <v>21801</v>
      </c>
      <c r="P2182" s="138">
        <f>VLOOKUP(A2182,Population!$A$5:$L$3146,12,FALSE)*'National Throughput'!$C$17</f>
        <v>294.41656765469224</v>
      </c>
      <c r="Q2182" s="118" t="s">
        <v>21806</v>
      </c>
      <c r="R2182" s="2">
        <f>'Emissions Factors'!$B$3</f>
        <v>9.9208017983194906E-5</v>
      </c>
      <c r="S2182" s="118" t="s">
        <v>21801</v>
      </c>
      <c r="T2182" s="118" t="s">
        <v>21806</v>
      </c>
      <c r="U2182" s="104">
        <f t="shared" si="103"/>
        <v>2.9208484138437227E-2</v>
      </c>
      <c r="V2182" s="126" t="s">
        <v>21801</v>
      </c>
      <c r="W2182" s="113">
        <f t="shared" si="104"/>
        <v>3.0565560288958418E-2</v>
      </c>
      <c r="X2182" s="126" t="s">
        <v>21801</v>
      </c>
    </row>
    <row r="2183" spans="1:24" x14ac:dyDescent="0.25">
      <c r="A2183" s="123" t="s">
        <v>15341</v>
      </c>
      <c r="B2183" s="123" t="s">
        <v>15021</v>
      </c>
      <c r="C2183" s="123" t="s">
        <v>463</v>
      </c>
      <c r="D2183" s="117" t="s">
        <v>22448</v>
      </c>
      <c r="E2183" s="117" t="s">
        <v>21845</v>
      </c>
      <c r="F2183" s="118" t="s">
        <v>23381</v>
      </c>
      <c r="G2183" s="126">
        <v>515</v>
      </c>
      <c r="H2183" s="120" t="s">
        <v>26090</v>
      </c>
      <c r="I2183" s="5">
        <f>VLOOKUP(A2183,Population!$A$5:$L$3146,12,FALSE)*'National Throughput'!$C$14</f>
        <v>4.5893086303518235E-5</v>
      </c>
      <c r="J2183" s="118" t="s">
        <v>21802</v>
      </c>
      <c r="K2183" s="114">
        <f>'Emissions Factors'!$B$2</f>
        <v>10</v>
      </c>
      <c r="L2183" s="118" t="s">
        <v>21801</v>
      </c>
      <c r="M2183" s="118" t="s">
        <v>21802</v>
      </c>
      <c r="N2183" s="113">
        <f t="shared" si="102"/>
        <v>4.5893086303518235E-4</v>
      </c>
      <c r="O2183" s="126" t="s">
        <v>21801</v>
      </c>
      <c r="P2183" s="138">
        <f>VLOOKUP(A2183,Population!$A$5:$L$3146,12,FALSE)*'National Throughput'!$C$17</f>
        <v>99.564677659195354</v>
      </c>
      <c r="Q2183" s="118" t="s">
        <v>21806</v>
      </c>
      <c r="R2183" s="2">
        <f>'Emissions Factors'!$B$3</f>
        <v>9.9208017983194906E-5</v>
      </c>
      <c r="S2183" s="118" t="s">
        <v>21801</v>
      </c>
      <c r="T2183" s="118" t="s">
        <v>21806</v>
      </c>
      <c r="U2183" s="104">
        <f t="shared" si="103"/>
        <v>9.8776143317044571E-3</v>
      </c>
      <c r="V2183" s="126" t="s">
        <v>21801</v>
      </c>
      <c r="W2183" s="113">
        <f t="shared" si="104"/>
        <v>1.033654519473964E-2</v>
      </c>
      <c r="X2183" s="126" t="s">
        <v>21801</v>
      </c>
    </row>
    <row r="2184" spans="1:24" x14ac:dyDescent="0.25">
      <c r="A2184" s="123" t="s">
        <v>15346</v>
      </c>
      <c r="B2184" s="123" t="s">
        <v>15021</v>
      </c>
      <c r="C2184" s="123" t="s">
        <v>472</v>
      </c>
      <c r="D2184" s="117" t="s">
        <v>23406</v>
      </c>
      <c r="E2184" s="117" t="s">
        <v>21845</v>
      </c>
      <c r="F2184" s="118" t="s">
        <v>23381</v>
      </c>
      <c r="G2184" s="126">
        <v>515</v>
      </c>
      <c r="H2184" s="120" t="s">
        <v>26091</v>
      </c>
      <c r="I2184" s="5">
        <f>VLOOKUP(A2184,Population!$A$5:$L$3146,12,FALSE)*'National Throughput'!$C$14</f>
        <v>2.3262737639005699E-4</v>
      </c>
      <c r="J2184" s="118" t="s">
        <v>21802</v>
      </c>
      <c r="K2184" s="114">
        <f>'Emissions Factors'!$B$2</f>
        <v>10</v>
      </c>
      <c r="L2184" s="118" t="s">
        <v>21801</v>
      </c>
      <c r="M2184" s="118" t="s">
        <v>21802</v>
      </c>
      <c r="N2184" s="113">
        <f t="shared" si="102"/>
        <v>2.3262737639005698E-3</v>
      </c>
      <c r="O2184" s="126" t="s">
        <v>21801</v>
      </c>
      <c r="P2184" s="138">
        <f>VLOOKUP(A2184,Population!$A$5:$L$3146,12,FALSE)*'National Throughput'!$C$17</f>
        <v>504.6832019925568</v>
      </c>
      <c r="Q2184" s="118" t="s">
        <v>21806</v>
      </c>
      <c r="R2184" s="2">
        <f>'Emissions Factors'!$B$3</f>
        <v>9.9208017983194906E-5</v>
      </c>
      <c r="S2184" s="118" t="s">
        <v>21801</v>
      </c>
      <c r="T2184" s="118" t="s">
        <v>21806</v>
      </c>
      <c r="U2184" s="104">
        <f t="shared" si="103"/>
        <v>5.0068620179093963E-2</v>
      </c>
      <c r="V2184" s="126" t="s">
        <v>21801</v>
      </c>
      <c r="W2184" s="113">
        <f t="shared" si="104"/>
        <v>5.2394893942994535E-2</v>
      </c>
      <c r="X2184" s="126" t="s">
        <v>21801</v>
      </c>
    </row>
    <row r="2185" spans="1:24" x14ac:dyDescent="0.25">
      <c r="A2185" s="123" t="s">
        <v>15354</v>
      </c>
      <c r="B2185" s="123" t="s">
        <v>15021</v>
      </c>
      <c r="C2185" s="123" t="s">
        <v>480</v>
      </c>
      <c r="D2185" s="117" t="s">
        <v>22603</v>
      </c>
      <c r="E2185" s="117" t="s">
        <v>21845</v>
      </c>
      <c r="F2185" s="118" t="s">
        <v>23381</v>
      </c>
      <c r="G2185" s="126">
        <v>515</v>
      </c>
      <c r="H2185" s="120" t="s">
        <v>26092</v>
      </c>
      <c r="I2185" s="5">
        <f>VLOOKUP(A2185,Population!$A$5:$L$3146,12,FALSE)*'National Throughput'!$C$14</f>
        <v>3.8215977249339894E-5</v>
      </c>
      <c r="J2185" s="118" t="s">
        <v>21802</v>
      </c>
      <c r="K2185" s="114">
        <f>'Emissions Factors'!$B$2</f>
        <v>10</v>
      </c>
      <c r="L2185" s="118" t="s">
        <v>21801</v>
      </c>
      <c r="M2185" s="118" t="s">
        <v>21802</v>
      </c>
      <c r="N2185" s="113">
        <f t="shared" si="102"/>
        <v>3.8215977249339897E-4</v>
      </c>
      <c r="O2185" s="126" t="s">
        <v>21801</v>
      </c>
      <c r="P2185" s="138">
        <f>VLOOKUP(A2185,Population!$A$5:$L$3146,12,FALSE)*'National Throughput'!$C$17</f>
        <v>82.9092519752801</v>
      </c>
      <c r="Q2185" s="118" t="s">
        <v>21806</v>
      </c>
      <c r="R2185" s="2">
        <f>'Emissions Factors'!$B$3</f>
        <v>9.9208017983194906E-5</v>
      </c>
      <c r="S2185" s="118" t="s">
        <v>21801</v>
      </c>
      <c r="T2185" s="118" t="s">
        <v>21806</v>
      </c>
      <c r="U2185" s="104">
        <f t="shared" si="103"/>
        <v>8.2252625609368253E-3</v>
      </c>
      <c r="V2185" s="126" t="s">
        <v>21801</v>
      </c>
      <c r="W2185" s="113">
        <f t="shared" si="104"/>
        <v>8.6074223334302244E-3</v>
      </c>
      <c r="X2185" s="126" t="s">
        <v>21801</v>
      </c>
    </row>
    <row r="2186" spans="1:24" x14ac:dyDescent="0.25">
      <c r="A2186" s="123" t="s">
        <v>15357</v>
      </c>
      <c r="B2186" s="123" t="s">
        <v>15021</v>
      </c>
      <c r="C2186" s="123" t="s">
        <v>489</v>
      </c>
      <c r="D2186" s="117" t="s">
        <v>23407</v>
      </c>
      <c r="E2186" s="117" t="s">
        <v>21845</v>
      </c>
      <c r="F2186" s="118" t="s">
        <v>23381</v>
      </c>
      <c r="G2186" s="126">
        <v>515</v>
      </c>
      <c r="H2186" s="120" t="s">
        <v>26093</v>
      </c>
      <c r="I2186" s="5">
        <f>VLOOKUP(A2186,Population!$A$5:$L$3146,12,FALSE)*'National Throughput'!$C$14</f>
        <v>3.4990859976688103E-5</v>
      </c>
      <c r="J2186" s="118" t="s">
        <v>21802</v>
      </c>
      <c r="K2186" s="114">
        <f>'Emissions Factors'!$B$2</f>
        <v>10</v>
      </c>
      <c r="L2186" s="118" t="s">
        <v>21801</v>
      </c>
      <c r="M2186" s="118" t="s">
        <v>21802</v>
      </c>
      <c r="N2186" s="113">
        <f t="shared" si="102"/>
        <v>3.4990859976688103E-4</v>
      </c>
      <c r="O2186" s="126" t="s">
        <v>21801</v>
      </c>
      <c r="P2186" s="138">
        <f>VLOOKUP(A2186,Population!$A$5:$L$3146,12,FALSE)*'National Throughput'!$C$17</f>
        <v>75.912386270040713</v>
      </c>
      <c r="Q2186" s="118" t="s">
        <v>21806</v>
      </c>
      <c r="R2186" s="2">
        <f>'Emissions Factors'!$B$3</f>
        <v>9.9208017983194906E-5</v>
      </c>
      <c r="S2186" s="118" t="s">
        <v>21801</v>
      </c>
      <c r="T2186" s="118" t="s">
        <v>21806</v>
      </c>
      <c r="U2186" s="104">
        <f t="shared" si="103"/>
        <v>7.5311173822254374E-3</v>
      </c>
      <c r="V2186" s="126" t="s">
        <v>21801</v>
      </c>
      <c r="W2186" s="113">
        <f t="shared" si="104"/>
        <v>7.8810259819923189E-3</v>
      </c>
      <c r="X2186" s="126" t="s">
        <v>21801</v>
      </c>
    </row>
    <row r="2187" spans="1:24" x14ac:dyDescent="0.25">
      <c r="A2187" s="123" t="s">
        <v>15361</v>
      </c>
      <c r="B2187" s="123" t="s">
        <v>15021</v>
      </c>
      <c r="C2187" s="123" t="s">
        <v>498</v>
      </c>
      <c r="D2187" s="117" t="s">
        <v>23408</v>
      </c>
      <c r="E2187" s="117" t="s">
        <v>21845</v>
      </c>
      <c r="F2187" s="118" t="s">
        <v>23381</v>
      </c>
      <c r="G2187" s="126">
        <v>515</v>
      </c>
      <c r="H2187" s="120" t="s">
        <v>26094</v>
      </c>
      <c r="I2187" s="5">
        <f>VLOOKUP(A2187,Population!$A$5:$L$3146,12,FALSE)*'National Throughput'!$C$14</f>
        <v>4.0516782561376021E-5</v>
      </c>
      <c r="J2187" s="118" t="s">
        <v>21802</v>
      </c>
      <c r="K2187" s="114">
        <f>'Emissions Factors'!$B$2</f>
        <v>10</v>
      </c>
      <c r="L2187" s="118" t="s">
        <v>21801</v>
      </c>
      <c r="M2187" s="118" t="s">
        <v>21802</v>
      </c>
      <c r="N2187" s="113">
        <f t="shared" si="102"/>
        <v>4.051678256137602E-4</v>
      </c>
      <c r="O2187" s="126" t="s">
        <v>21801</v>
      </c>
      <c r="P2187" s="138">
        <f>VLOOKUP(A2187,Population!$A$5:$L$3146,12,FALSE)*'National Throughput'!$C$17</f>
        <v>87.900830395925126</v>
      </c>
      <c r="Q2187" s="118" t="s">
        <v>21806</v>
      </c>
      <c r="R2187" s="2">
        <f>'Emissions Factors'!$B$3</f>
        <v>9.9208017983194906E-5</v>
      </c>
      <c r="S2187" s="118" t="s">
        <v>21801</v>
      </c>
      <c r="T2187" s="118" t="s">
        <v>21806</v>
      </c>
      <c r="U2187" s="104">
        <f t="shared" si="103"/>
        <v>8.7204671626567049E-3</v>
      </c>
      <c r="V2187" s="126" t="s">
        <v>21801</v>
      </c>
      <c r="W2187" s="113">
        <f t="shared" si="104"/>
        <v>9.125634988270466E-3</v>
      </c>
      <c r="X2187" s="126" t="s">
        <v>21801</v>
      </c>
    </row>
    <row r="2188" spans="1:24" x14ac:dyDescent="0.25">
      <c r="A2188" s="123" t="s">
        <v>15368</v>
      </c>
      <c r="B2188" s="123" t="s">
        <v>15021</v>
      </c>
      <c r="C2188" s="123" t="s">
        <v>506</v>
      </c>
      <c r="D2188" s="117" t="s">
        <v>23409</v>
      </c>
      <c r="E2188" s="117" t="s">
        <v>21845</v>
      </c>
      <c r="F2188" s="118" t="s">
        <v>23381</v>
      </c>
      <c r="G2188" s="126">
        <v>515</v>
      </c>
      <c r="H2188" s="120" t="s">
        <v>26095</v>
      </c>
      <c r="I2188" s="5">
        <f>VLOOKUP(A2188,Population!$A$5:$L$3146,12,FALSE)*'National Throughput'!$C$14</f>
        <v>2.5475600320256624E-3</v>
      </c>
      <c r="J2188" s="118" t="s">
        <v>21802</v>
      </c>
      <c r="K2188" s="114">
        <f>'Emissions Factors'!$B$2</f>
        <v>10</v>
      </c>
      <c r="L2188" s="118" t="s">
        <v>21801</v>
      </c>
      <c r="M2188" s="118" t="s">
        <v>21802</v>
      </c>
      <c r="N2188" s="113">
        <f t="shared" si="102"/>
        <v>2.5475600320256624E-2</v>
      </c>
      <c r="O2188" s="126" t="s">
        <v>21801</v>
      </c>
      <c r="P2188" s="138">
        <f>VLOOKUP(A2188,Population!$A$5:$L$3146,12,FALSE)*'National Throughput'!$C$17</f>
        <v>5526.9107797319684</v>
      </c>
      <c r="Q2188" s="118" t="s">
        <v>21806</v>
      </c>
      <c r="R2188" s="2">
        <f>'Emissions Factors'!$B$3</f>
        <v>9.9208017983194906E-5</v>
      </c>
      <c r="S2188" s="118" t="s">
        <v>21801</v>
      </c>
      <c r="T2188" s="118" t="s">
        <v>21806</v>
      </c>
      <c r="U2188" s="104">
        <f t="shared" si="103"/>
        <v>0.54831386402716287</v>
      </c>
      <c r="V2188" s="126" t="s">
        <v>21801</v>
      </c>
      <c r="W2188" s="113">
        <f t="shared" si="104"/>
        <v>0.57378946434741951</v>
      </c>
      <c r="X2188" s="126" t="s">
        <v>21801</v>
      </c>
    </row>
    <row r="2189" spans="1:24" x14ac:dyDescent="0.25">
      <c r="A2189" s="123" t="s">
        <v>15376</v>
      </c>
      <c r="B2189" s="123" t="s">
        <v>15021</v>
      </c>
      <c r="C2189" s="123" t="s">
        <v>514</v>
      </c>
      <c r="D2189" s="117" t="s">
        <v>23410</v>
      </c>
      <c r="E2189" s="117" t="s">
        <v>21845</v>
      </c>
      <c r="F2189" s="118" t="s">
        <v>23381</v>
      </c>
      <c r="G2189" s="126">
        <v>515</v>
      </c>
      <c r="H2189" s="120" t="s">
        <v>26096</v>
      </c>
      <c r="I2189" s="5">
        <f>VLOOKUP(A2189,Population!$A$5:$L$3146,12,FALSE)*'National Throughput'!$C$14</f>
        <v>1.2998552554053795E-4</v>
      </c>
      <c r="J2189" s="118" t="s">
        <v>21802</v>
      </c>
      <c r="K2189" s="114">
        <f>'Emissions Factors'!$B$2</f>
        <v>10</v>
      </c>
      <c r="L2189" s="118" t="s">
        <v>21801</v>
      </c>
      <c r="M2189" s="118" t="s">
        <v>21802</v>
      </c>
      <c r="N2189" s="113">
        <f t="shared" si="102"/>
        <v>1.2998552554053795E-3</v>
      </c>
      <c r="O2189" s="126" t="s">
        <v>21801</v>
      </c>
      <c r="P2189" s="138">
        <f>VLOOKUP(A2189,Population!$A$5:$L$3146,12,FALSE)*'National Throughput'!$C$17</f>
        <v>282.00254097560253</v>
      </c>
      <c r="Q2189" s="118" t="s">
        <v>21806</v>
      </c>
      <c r="R2189" s="2">
        <f>'Emissions Factors'!$B$3</f>
        <v>9.9208017983194906E-5</v>
      </c>
      <c r="S2189" s="118" t="s">
        <v>21801</v>
      </c>
      <c r="T2189" s="118" t="s">
        <v>21806</v>
      </c>
      <c r="U2189" s="104">
        <f t="shared" si="103"/>
        <v>2.7976913156414235E-2</v>
      </c>
      <c r="V2189" s="126" t="s">
        <v>21801</v>
      </c>
      <c r="W2189" s="113">
        <f t="shared" si="104"/>
        <v>2.9276768411819615E-2</v>
      </c>
      <c r="X2189" s="126" t="s">
        <v>21801</v>
      </c>
    </row>
    <row r="2190" spans="1:24" x14ac:dyDescent="0.25">
      <c r="A2190" s="123" t="s">
        <v>15381</v>
      </c>
      <c r="B2190" s="123" t="s">
        <v>15021</v>
      </c>
      <c r="C2190" s="123" t="s">
        <v>523</v>
      </c>
      <c r="D2190" s="117" t="s">
        <v>22711</v>
      </c>
      <c r="E2190" s="117" t="s">
        <v>21845</v>
      </c>
      <c r="F2190" s="118" t="s">
        <v>23381</v>
      </c>
      <c r="G2190" s="126">
        <v>515</v>
      </c>
      <c r="H2190" s="120" t="s">
        <v>26097</v>
      </c>
      <c r="I2190" s="5">
        <f>VLOOKUP(A2190,Population!$A$5:$L$3146,12,FALSE)*'National Throughput'!$C$14</f>
        <v>1.5953025964856251E-4</v>
      </c>
      <c r="J2190" s="118" t="s">
        <v>21802</v>
      </c>
      <c r="K2190" s="114">
        <f>'Emissions Factors'!$B$2</f>
        <v>10</v>
      </c>
      <c r="L2190" s="118" t="s">
        <v>21801</v>
      </c>
      <c r="M2190" s="118" t="s">
        <v>21802</v>
      </c>
      <c r="N2190" s="113">
        <f t="shared" si="102"/>
        <v>1.595302596485625E-3</v>
      </c>
      <c r="O2190" s="126" t="s">
        <v>21801</v>
      </c>
      <c r="P2190" s="138">
        <f>VLOOKUP(A2190,Population!$A$5:$L$3146,12,FALSE)*'National Throughput'!$C$17</f>
        <v>346.09960144648642</v>
      </c>
      <c r="Q2190" s="118" t="s">
        <v>21806</v>
      </c>
      <c r="R2190" s="2">
        <f>'Emissions Factors'!$B$3</f>
        <v>9.9208017983194906E-5</v>
      </c>
      <c r="S2190" s="118" t="s">
        <v>21801</v>
      </c>
      <c r="T2190" s="118" t="s">
        <v>21806</v>
      </c>
      <c r="U2190" s="104">
        <f t="shared" si="103"/>
        <v>3.4335855484279615E-2</v>
      </c>
      <c r="V2190" s="126" t="s">
        <v>21801</v>
      </c>
      <c r="W2190" s="113">
        <f t="shared" si="104"/>
        <v>3.5931158080765239E-2</v>
      </c>
      <c r="X2190" s="126" t="s">
        <v>21801</v>
      </c>
    </row>
    <row r="2191" spans="1:24" x14ac:dyDescent="0.25">
      <c r="A2191" s="123" t="s">
        <v>15389</v>
      </c>
      <c r="B2191" s="123" t="s">
        <v>15021</v>
      </c>
      <c r="C2191" s="123" t="s">
        <v>532</v>
      </c>
      <c r="D2191" s="117" t="s">
        <v>22713</v>
      </c>
      <c r="E2191" s="117" t="s">
        <v>21845</v>
      </c>
      <c r="F2191" s="118" t="s">
        <v>23381</v>
      </c>
      <c r="G2191" s="126">
        <v>515</v>
      </c>
      <c r="H2191" s="120" t="s">
        <v>26098</v>
      </c>
      <c r="I2191" s="5">
        <f>VLOOKUP(A2191,Population!$A$5:$L$3146,12,FALSE)*'National Throughput'!$C$14</f>
        <v>1.0674473199843895E-4</v>
      </c>
      <c r="J2191" s="118" t="s">
        <v>21802</v>
      </c>
      <c r="K2191" s="114">
        <f>'Emissions Factors'!$B$2</f>
        <v>10</v>
      </c>
      <c r="L2191" s="118" t="s">
        <v>21801</v>
      </c>
      <c r="M2191" s="118" t="s">
        <v>21802</v>
      </c>
      <c r="N2191" s="113">
        <f t="shared" si="102"/>
        <v>1.0674473199843895E-3</v>
      </c>
      <c r="O2191" s="126" t="s">
        <v>21801</v>
      </c>
      <c r="P2191" s="138">
        <f>VLOOKUP(A2191,Population!$A$5:$L$3146,12,FALSE)*'National Throughput'!$C$17</f>
        <v>231.58182831619695</v>
      </c>
      <c r="Q2191" s="118" t="s">
        <v>21806</v>
      </c>
      <c r="R2191" s="2">
        <f>'Emissions Factors'!$B$3</f>
        <v>9.9208017983194906E-5</v>
      </c>
      <c r="S2191" s="118" t="s">
        <v>21801</v>
      </c>
      <c r="T2191" s="118" t="s">
        <v>21806</v>
      </c>
      <c r="U2191" s="104">
        <f t="shared" si="103"/>
        <v>2.297477418817442E-2</v>
      </c>
      <c r="V2191" s="126" t="s">
        <v>21801</v>
      </c>
      <c r="W2191" s="113">
        <f t="shared" si="104"/>
        <v>2.4042221508158809E-2</v>
      </c>
      <c r="X2191" s="126" t="s">
        <v>21801</v>
      </c>
    </row>
    <row r="2192" spans="1:24" x14ac:dyDescent="0.25">
      <c r="A2192" s="123" t="s">
        <v>15396</v>
      </c>
      <c r="B2192" s="123" t="s">
        <v>15021</v>
      </c>
      <c r="C2192" s="123" t="s">
        <v>540</v>
      </c>
      <c r="D2192" s="117" t="s">
        <v>22714</v>
      </c>
      <c r="E2192" s="117" t="s">
        <v>21845</v>
      </c>
      <c r="F2192" s="118" t="s">
        <v>23381</v>
      </c>
      <c r="G2192" s="126">
        <v>515</v>
      </c>
      <c r="H2192" s="120" t="s">
        <v>26099</v>
      </c>
      <c r="I2192" s="5">
        <f>VLOOKUP(A2192,Population!$A$5:$L$3146,12,FALSE)*'National Throughput'!$C$14</f>
        <v>5.4531080813156748E-5</v>
      </c>
      <c r="J2192" s="118" t="s">
        <v>21802</v>
      </c>
      <c r="K2192" s="114">
        <f>'Emissions Factors'!$B$2</f>
        <v>10</v>
      </c>
      <c r="L2192" s="118" t="s">
        <v>21801</v>
      </c>
      <c r="M2192" s="118" t="s">
        <v>21802</v>
      </c>
      <c r="N2192" s="113">
        <f t="shared" si="102"/>
        <v>5.4531080813156744E-4</v>
      </c>
      <c r="O2192" s="126" t="s">
        <v>21801</v>
      </c>
      <c r="P2192" s="138">
        <f>VLOOKUP(A2192,Population!$A$5:$L$3146,12,FALSE)*'National Throughput'!$C$17</f>
        <v>118.30473652745512</v>
      </c>
      <c r="Q2192" s="118" t="s">
        <v>21806</v>
      </c>
      <c r="R2192" s="2">
        <f>'Emissions Factors'!$B$3</f>
        <v>9.9208017983194906E-5</v>
      </c>
      <c r="S2192" s="118" t="s">
        <v>21801</v>
      </c>
      <c r="T2192" s="118" t="s">
        <v>21806</v>
      </c>
      <c r="U2192" s="104">
        <f t="shared" si="103"/>
        <v>1.1736778428912903E-2</v>
      </c>
      <c r="V2192" s="126" t="s">
        <v>21801</v>
      </c>
      <c r="W2192" s="113">
        <f t="shared" si="104"/>
        <v>1.228208923704447E-2</v>
      </c>
      <c r="X2192" s="126" t="s">
        <v>21801</v>
      </c>
    </row>
    <row r="2193" spans="1:24" x14ac:dyDescent="0.25">
      <c r="A2193" s="123" t="s">
        <v>15403</v>
      </c>
      <c r="B2193" s="123" t="s">
        <v>15021</v>
      </c>
      <c r="C2193" s="123" t="s">
        <v>549</v>
      </c>
      <c r="D2193" s="117" t="s">
        <v>23411</v>
      </c>
      <c r="E2193" s="117" t="s">
        <v>21845</v>
      </c>
      <c r="F2193" s="118" t="s">
        <v>23381</v>
      </c>
      <c r="G2193" s="126">
        <v>515</v>
      </c>
      <c r="H2193" s="120" t="s">
        <v>26100</v>
      </c>
      <c r="I2193" s="5">
        <f>VLOOKUP(A2193,Population!$A$5:$L$3146,12,FALSE)*'National Throughput'!$C$14</f>
        <v>2.6686681729084887E-4</v>
      </c>
      <c r="J2193" s="118" t="s">
        <v>21802</v>
      </c>
      <c r="K2193" s="114">
        <f>'Emissions Factors'!$B$2</f>
        <v>10</v>
      </c>
      <c r="L2193" s="118" t="s">
        <v>21801</v>
      </c>
      <c r="M2193" s="118" t="s">
        <v>21802</v>
      </c>
      <c r="N2193" s="113">
        <f t="shared" si="102"/>
        <v>2.6686681729084887E-3</v>
      </c>
      <c r="O2193" s="126" t="s">
        <v>21801</v>
      </c>
      <c r="P2193" s="138">
        <f>VLOOKUP(A2193,Population!$A$5:$L$3146,12,FALSE)*'National Throughput'!$C$17</f>
        <v>578.96539068591289</v>
      </c>
      <c r="Q2193" s="118" t="s">
        <v>21806</v>
      </c>
      <c r="R2193" s="2">
        <f>'Emissions Factors'!$B$3</f>
        <v>9.9208017983194906E-5</v>
      </c>
      <c r="S2193" s="118" t="s">
        <v>21801</v>
      </c>
      <c r="T2193" s="118" t="s">
        <v>21806</v>
      </c>
      <c r="U2193" s="104">
        <f t="shared" si="103"/>
        <v>5.743800889081551E-2</v>
      </c>
      <c r="V2193" s="126" t="s">
        <v>21801</v>
      </c>
      <c r="W2193" s="113">
        <f t="shared" si="104"/>
        <v>6.0106677063723996E-2</v>
      </c>
      <c r="X2193" s="126" t="s">
        <v>21801</v>
      </c>
    </row>
    <row r="2194" spans="1:24" x14ac:dyDescent="0.25">
      <c r="A2194" s="123" t="s">
        <v>15410</v>
      </c>
      <c r="B2194" s="123" t="s">
        <v>15021</v>
      </c>
      <c r="C2194" s="123" t="s">
        <v>557</v>
      </c>
      <c r="D2194" s="117" t="s">
        <v>23412</v>
      </c>
      <c r="E2194" s="117" t="s">
        <v>21845</v>
      </c>
      <c r="F2194" s="118" t="s">
        <v>23381</v>
      </c>
      <c r="G2194" s="126">
        <v>515</v>
      </c>
      <c r="H2194" s="120" t="s">
        <v>26101</v>
      </c>
      <c r="I2194" s="5">
        <f>VLOOKUP(A2194,Population!$A$5:$L$3146,12,FALSE)*'National Throughput'!$C$14</f>
        <v>1.4837534372098854E-4</v>
      </c>
      <c r="J2194" s="118" t="s">
        <v>21802</v>
      </c>
      <c r="K2194" s="114">
        <f>'Emissions Factors'!$B$2</f>
        <v>10</v>
      </c>
      <c r="L2194" s="118" t="s">
        <v>21801</v>
      </c>
      <c r="M2194" s="118" t="s">
        <v>21802</v>
      </c>
      <c r="N2194" s="113">
        <f t="shared" si="102"/>
        <v>1.4837534372098855E-3</v>
      </c>
      <c r="O2194" s="126" t="s">
        <v>21801</v>
      </c>
      <c r="P2194" s="138">
        <f>VLOOKUP(A2194,Population!$A$5:$L$3146,12,FALSE)*'National Throughput'!$C$17</f>
        <v>321.89910202269448</v>
      </c>
      <c r="Q2194" s="118" t="s">
        <v>21806</v>
      </c>
      <c r="R2194" s="2">
        <f>'Emissions Factors'!$B$3</f>
        <v>9.9208017983194906E-5</v>
      </c>
      <c r="S2194" s="118" t="s">
        <v>21801</v>
      </c>
      <c r="T2194" s="118" t="s">
        <v>21806</v>
      </c>
      <c r="U2194" s="104">
        <f t="shared" si="103"/>
        <v>3.1934971902241767E-2</v>
      </c>
      <c r="V2194" s="126" t="s">
        <v>21801</v>
      </c>
      <c r="W2194" s="113">
        <f t="shared" si="104"/>
        <v>3.3418725339451651E-2</v>
      </c>
      <c r="X2194" s="126" t="s">
        <v>21801</v>
      </c>
    </row>
    <row r="2195" spans="1:24" x14ac:dyDescent="0.25">
      <c r="A2195" s="123" t="s">
        <v>15417</v>
      </c>
      <c r="B2195" s="123" t="s">
        <v>15021</v>
      </c>
      <c r="C2195" s="123" t="s">
        <v>565</v>
      </c>
      <c r="D2195" s="117" t="s">
        <v>23030</v>
      </c>
      <c r="E2195" s="117" t="s">
        <v>21845</v>
      </c>
      <c r="F2195" s="118" t="s">
        <v>23381</v>
      </c>
      <c r="G2195" s="126">
        <v>515</v>
      </c>
      <c r="H2195" s="120" t="s">
        <v>26102</v>
      </c>
      <c r="I2195" s="5">
        <f>VLOOKUP(A2195,Population!$A$5:$L$3146,12,FALSE)*'National Throughput'!$C$14</f>
        <v>1.2636142468776428E-4</v>
      </c>
      <c r="J2195" s="118" t="s">
        <v>21802</v>
      </c>
      <c r="K2195" s="114">
        <f>'Emissions Factors'!$B$2</f>
        <v>10</v>
      </c>
      <c r="L2195" s="118" t="s">
        <v>21801</v>
      </c>
      <c r="M2195" s="118" t="s">
        <v>21802</v>
      </c>
      <c r="N2195" s="113">
        <f t="shared" si="102"/>
        <v>1.2636142468776428E-3</v>
      </c>
      <c r="O2195" s="126" t="s">
        <v>21801</v>
      </c>
      <c r="P2195" s="138">
        <f>VLOOKUP(A2195,Population!$A$5:$L$3146,12,FALSE)*'National Throughput'!$C$17</f>
        <v>274.14008363672531</v>
      </c>
      <c r="Q2195" s="118" t="s">
        <v>21806</v>
      </c>
      <c r="R2195" s="2">
        <f>'Emissions Factors'!$B$3</f>
        <v>9.9208017983194906E-5</v>
      </c>
      <c r="S2195" s="118" t="s">
        <v>21801</v>
      </c>
      <c r="T2195" s="118" t="s">
        <v>21806</v>
      </c>
      <c r="U2195" s="104">
        <f t="shared" si="103"/>
        <v>2.71968943473468E-2</v>
      </c>
      <c r="V2195" s="126" t="s">
        <v>21801</v>
      </c>
      <c r="W2195" s="113">
        <f t="shared" si="104"/>
        <v>2.8460508594224443E-2</v>
      </c>
      <c r="X2195" s="126" t="s">
        <v>21801</v>
      </c>
    </row>
    <row r="2196" spans="1:24" x14ac:dyDescent="0.25">
      <c r="A2196" s="123" t="s">
        <v>15424</v>
      </c>
      <c r="B2196" s="123" t="s">
        <v>15021</v>
      </c>
      <c r="C2196" s="123" t="s">
        <v>574</v>
      </c>
      <c r="D2196" s="117" t="s">
        <v>22715</v>
      </c>
      <c r="E2196" s="117" t="s">
        <v>21845</v>
      </c>
      <c r="F2196" s="118" t="s">
        <v>23381</v>
      </c>
      <c r="G2196" s="126">
        <v>515</v>
      </c>
      <c r="H2196" s="120" t="s">
        <v>26103</v>
      </c>
      <c r="I2196" s="5">
        <f>VLOOKUP(A2196,Population!$A$5:$L$3146,12,FALSE)*'National Throughput'!$C$14</f>
        <v>2.3876174893443076E-4</v>
      </c>
      <c r="J2196" s="118" t="s">
        <v>21802</v>
      </c>
      <c r="K2196" s="114">
        <f>'Emissions Factors'!$B$2</f>
        <v>10</v>
      </c>
      <c r="L2196" s="118" t="s">
        <v>21801</v>
      </c>
      <c r="M2196" s="118" t="s">
        <v>21802</v>
      </c>
      <c r="N2196" s="113">
        <f t="shared" si="102"/>
        <v>2.3876174893443076E-3</v>
      </c>
      <c r="O2196" s="126" t="s">
        <v>21801</v>
      </c>
      <c r="P2196" s="138">
        <f>VLOOKUP(A2196,Population!$A$5:$L$3146,12,FALSE)*'National Throughput'!$C$17</f>
        <v>517.99167335973902</v>
      </c>
      <c r="Q2196" s="118" t="s">
        <v>21806</v>
      </c>
      <c r="R2196" s="2">
        <f>'Emissions Factors'!$B$3</f>
        <v>9.9208017983194906E-5</v>
      </c>
      <c r="S2196" s="118" t="s">
        <v>21801</v>
      </c>
      <c r="T2196" s="118" t="s">
        <v>21806</v>
      </c>
      <c r="U2196" s="104">
        <f t="shared" si="103"/>
        <v>5.1388927245818214E-2</v>
      </c>
      <c r="V2196" s="126" t="s">
        <v>21801</v>
      </c>
      <c r="W2196" s="113">
        <f t="shared" si="104"/>
        <v>5.3776544735162524E-2</v>
      </c>
      <c r="X2196" s="126" t="s">
        <v>21801</v>
      </c>
    </row>
    <row r="2197" spans="1:24" x14ac:dyDescent="0.25">
      <c r="A2197" s="123" t="s">
        <v>15431</v>
      </c>
      <c r="B2197" s="123" t="s">
        <v>15021</v>
      </c>
      <c r="C2197" s="123" t="s">
        <v>583</v>
      </c>
      <c r="D2197" s="117" t="s">
        <v>23413</v>
      </c>
      <c r="E2197" s="117" t="s">
        <v>21845</v>
      </c>
      <c r="F2197" s="118" t="s">
        <v>23381</v>
      </c>
      <c r="G2197" s="126">
        <v>515</v>
      </c>
      <c r="H2197" s="120" t="s">
        <v>26104</v>
      </c>
      <c r="I2197" s="5">
        <f>VLOOKUP(A2197,Population!$A$5:$L$3146,12,FALSE)*'National Throughput'!$C$14</f>
        <v>3.6989102740465144E-5</v>
      </c>
      <c r="J2197" s="118" t="s">
        <v>21802</v>
      </c>
      <c r="K2197" s="114">
        <f>'Emissions Factors'!$B$2</f>
        <v>10</v>
      </c>
      <c r="L2197" s="118" t="s">
        <v>21801</v>
      </c>
      <c r="M2197" s="118" t="s">
        <v>21802</v>
      </c>
      <c r="N2197" s="113">
        <f t="shared" si="102"/>
        <v>3.6989102740465142E-4</v>
      </c>
      <c r="O2197" s="126" t="s">
        <v>21801</v>
      </c>
      <c r="P2197" s="138">
        <f>VLOOKUP(A2197,Population!$A$5:$L$3146,12,FALSE)*'National Throughput'!$C$17</f>
        <v>80.247557701843675</v>
      </c>
      <c r="Q2197" s="118" t="s">
        <v>21806</v>
      </c>
      <c r="R2197" s="2">
        <f>'Emissions Factors'!$B$3</f>
        <v>9.9208017983194906E-5</v>
      </c>
      <c r="S2197" s="118" t="s">
        <v>21801</v>
      </c>
      <c r="T2197" s="118" t="s">
        <v>21806</v>
      </c>
      <c r="U2197" s="104">
        <f t="shared" si="103"/>
        <v>7.9612011475919779E-3</v>
      </c>
      <c r="V2197" s="126" t="s">
        <v>21801</v>
      </c>
      <c r="W2197" s="113">
        <f t="shared" si="104"/>
        <v>8.33109217499663E-3</v>
      </c>
      <c r="X2197" s="126" t="s">
        <v>21801</v>
      </c>
    </row>
    <row r="2198" spans="1:24" x14ac:dyDescent="0.25">
      <c r="A2198" s="123" t="s">
        <v>15436</v>
      </c>
      <c r="B2198" s="123" t="s">
        <v>15021</v>
      </c>
      <c r="C2198" s="123" t="s">
        <v>591</v>
      </c>
      <c r="D2198" s="117" t="s">
        <v>23414</v>
      </c>
      <c r="E2198" s="117" t="s">
        <v>21845</v>
      </c>
      <c r="F2198" s="118" t="s">
        <v>23381</v>
      </c>
      <c r="G2198" s="126">
        <v>515</v>
      </c>
      <c r="H2198" s="120" t="s">
        <v>26105</v>
      </c>
      <c r="I2198" s="5">
        <f>VLOOKUP(A2198,Population!$A$5:$L$3146,12,FALSE)*'National Throughput'!$C$14</f>
        <v>1.2504810373652979E-5</v>
      </c>
      <c r="J2198" s="118" t="s">
        <v>21802</v>
      </c>
      <c r="K2198" s="114">
        <f>'Emissions Factors'!$B$2</f>
        <v>10</v>
      </c>
      <c r="L2198" s="118" t="s">
        <v>21801</v>
      </c>
      <c r="M2198" s="118" t="s">
        <v>21802</v>
      </c>
      <c r="N2198" s="113">
        <f t="shared" si="102"/>
        <v>1.2504810373652978E-4</v>
      </c>
      <c r="O2198" s="126" t="s">
        <v>21801</v>
      </c>
      <c r="P2198" s="138">
        <f>VLOOKUP(A2198,Population!$A$5:$L$3146,12,FALSE)*'National Throughput'!$C$17</f>
        <v>27.129084450933398</v>
      </c>
      <c r="Q2198" s="118" t="s">
        <v>21806</v>
      </c>
      <c r="R2198" s="2">
        <f>'Emissions Factors'!$B$3</f>
        <v>9.9208017983194906E-5</v>
      </c>
      <c r="S2198" s="118" t="s">
        <v>21801</v>
      </c>
      <c r="T2198" s="118" t="s">
        <v>21806</v>
      </c>
      <c r="U2198" s="104">
        <f t="shared" si="103"/>
        <v>2.6914226980758139E-3</v>
      </c>
      <c r="V2198" s="126" t="s">
        <v>21801</v>
      </c>
      <c r="W2198" s="113">
        <f t="shared" si="104"/>
        <v>2.8164708018123437E-3</v>
      </c>
      <c r="X2198" s="126" t="s">
        <v>21801</v>
      </c>
    </row>
    <row r="2199" spans="1:24" x14ac:dyDescent="0.25">
      <c r="A2199" s="123" t="s">
        <v>15441</v>
      </c>
      <c r="B2199" s="123" t="s">
        <v>15021</v>
      </c>
      <c r="C2199" s="123" t="s">
        <v>600</v>
      </c>
      <c r="D2199" s="117" t="s">
        <v>23415</v>
      </c>
      <c r="E2199" s="117" t="s">
        <v>21845</v>
      </c>
      <c r="F2199" s="118" t="s">
        <v>23381</v>
      </c>
      <c r="G2199" s="126">
        <v>515</v>
      </c>
      <c r="H2199" s="120" t="s">
        <v>26106</v>
      </c>
      <c r="I2199" s="5">
        <f>VLOOKUP(A2199,Population!$A$5:$L$3146,12,FALSE)*'National Throughput'!$C$14</f>
        <v>2.9862258540538217E-4</v>
      </c>
      <c r="J2199" s="118" t="s">
        <v>21802</v>
      </c>
      <c r="K2199" s="114">
        <f>'Emissions Factors'!$B$2</f>
        <v>10</v>
      </c>
      <c r="L2199" s="118" t="s">
        <v>21801</v>
      </c>
      <c r="M2199" s="118" t="s">
        <v>21802</v>
      </c>
      <c r="N2199" s="113">
        <f t="shared" si="102"/>
        <v>2.9862258540538219E-3</v>
      </c>
      <c r="O2199" s="126" t="s">
        <v>21801</v>
      </c>
      <c r="P2199" s="138">
        <f>VLOOKUP(A2199,Population!$A$5:$L$3146,12,FALSE)*'National Throughput'!$C$17</f>
        <v>647.85927145987318</v>
      </c>
      <c r="Q2199" s="118" t="s">
        <v>21806</v>
      </c>
      <c r="R2199" s="2">
        <f>'Emissions Factors'!$B$3</f>
        <v>9.9208017983194906E-5</v>
      </c>
      <c r="S2199" s="118" t="s">
        <v>21801</v>
      </c>
      <c r="T2199" s="118" t="s">
        <v>21806</v>
      </c>
      <c r="U2199" s="104">
        <f t="shared" si="103"/>
        <v>6.4272834253570651E-2</v>
      </c>
      <c r="V2199" s="126" t="s">
        <v>21801</v>
      </c>
      <c r="W2199" s="113">
        <f t="shared" si="104"/>
        <v>6.7259060107624474E-2</v>
      </c>
      <c r="X2199" s="126" t="s">
        <v>21801</v>
      </c>
    </row>
    <row r="2200" spans="1:24" x14ac:dyDescent="0.25">
      <c r="A2200" s="123" t="s">
        <v>15449</v>
      </c>
      <c r="B2200" s="123" t="s">
        <v>15021</v>
      </c>
      <c r="C2200" s="123" t="s">
        <v>609</v>
      </c>
      <c r="D2200" s="117" t="s">
        <v>22372</v>
      </c>
      <c r="E2200" s="117" t="s">
        <v>21845</v>
      </c>
      <c r="F2200" s="118" t="s">
        <v>23381</v>
      </c>
      <c r="G2200" s="126">
        <v>515</v>
      </c>
      <c r="H2200" s="120" t="s">
        <v>26107</v>
      </c>
      <c r="I2200" s="5">
        <f>VLOOKUP(A2200,Population!$A$5:$L$3146,12,FALSE)*'National Throughput'!$C$14</f>
        <v>8.4521346585650722E-5</v>
      </c>
      <c r="J2200" s="118" t="s">
        <v>21802</v>
      </c>
      <c r="K2200" s="114">
        <f>'Emissions Factors'!$B$2</f>
        <v>10</v>
      </c>
      <c r="L2200" s="118" t="s">
        <v>21801</v>
      </c>
      <c r="M2200" s="118" t="s">
        <v>21802</v>
      </c>
      <c r="N2200" s="113">
        <f t="shared" si="102"/>
        <v>8.4521346585650727E-4</v>
      </c>
      <c r="O2200" s="126" t="s">
        <v>21801</v>
      </c>
      <c r="P2200" s="138">
        <f>VLOOKUP(A2200,Population!$A$5:$L$3146,12,FALSE)*'National Throughput'!$C$17</f>
        <v>183.36837432256792</v>
      </c>
      <c r="Q2200" s="118" t="s">
        <v>21806</v>
      </c>
      <c r="R2200" s="2">
        <f>'Emissions Factors'!$B$3</f>
        <v>9.9208017983194906E-5</v>
      </c>
      <c r="S2200" s="118" t="s">
        <v>21801</v>
      </c>
      <c r="T2200" s="118" t="s">
        <v>21806</v>
      </c>
      <c r="U2200" s="104">
        <f t="shared" si="103"/>
        <v>1.8191612977342533E-2</v>
      </c>
      <c r="V2200" s="126" t="s">
        <v>21801</v>
      </c>
      <c r="W2200" s="113">
        <f t="shared" si="104"/>
        <v>1.903682644319904E-2</v>
      </c>
      <c r="X2200" s="126" t="s">
        <v>21801</v>
      </c>
    </row>
    <row r="2201" spans="1:24" x14ac:dyDescent="0.25">
      <c r="A2201" s="123" t="s">
        <v>15456</v>
      </c>
      <c r="B2201" s="123" t="s">
        <v>15021</v>
      </c>
      <c r="C2201" s="123" t="s">
        <v>1442</v>
      </c>
      <c r="D2201" s="117" t="s">
        <v>23416</v>
      </c>
      <c r="E2201" s="117" t="s">
        <v>21845</v>
      </c>
      <c r="F2201" s="118" t="s">
        <v>23381</v>
      </c>
      <c r="G2201" s="126">
        <v>515</v>
      </c>
      <c r="H2201" s="120" t="s">
        <v>26108</v>
      </c>
      <c r="I2201" s="5">
        <f>VLOOKUP(A2201,Population!$A$5:$L$3146,12,FALSE)*'National Throughput'!$C$14</f>
        <v>1.3750969088900292E-4</v>
      </c>
      <c r="J2201" s="118" t="s">
        <v>21802</v>
      </c>
      <c r="K2201" s="114">
        <f>'Emissions Factors'!$B$2</f>
        <v>10</v>
      </c>
      <c r="L2201" s="118" t="s">
        <v>21801</v>
      </c>
      <c r="M2201" s="118" t="s">
        <v>21802</v>
      </c>
      <c r="N2201" s="113">
        <f t="shared" si="102"/>
        <v>1.3750969088900293E-3</v>
      </c>
      <c r="O2201" s="126" t="s">
        <v>21801</v>
      </c>
      <c r="P2201" s="138">
        <f>VLOOKUP(A2201,Population!$A$5:$L$3146,12,FALSE)*'National Throughput'!$C$17</f>
        <v>298.32615653328997</v>
      </c>
      <c r="Q2201" s="118" t="s">
        <v>21806</v>
      </c>
      <c r="R2201" s="2">
        <f>'Emissions Factors'!$B$3</f>
        <v>9.9208017983194906E-5</v>
      </c>
      <c r="S2201" s="118" t="s">
        <v>21801</v>
      </c>
      <c r="T2201" s="118" t="s">
        <v>21806</v>
      </c>
      <c r="U2201" s="104">
        <f t="shared" si="103"/>
        <v>2.9596346702212051E-2</v>
      </c>
      <c r="V2201" s="126" t="s">
        <v>21801</v>
      </c>
      <c r="W2201" s="113">
        <f t="shared" si="104"/>
        <v>3.097144361110208E-2</v>
      </c>
      <c r="X2201" s="126" t="s">
        <v>21801</v>
      </c>
    </row>
    <row r="2202" spans="1:24" x14ac:dyDescent="0.25">
      <c r="A2202" s="123" t="s">
        <v>15464</v>
      </c>
      <c r="B2202" s="123" t="s">
        <v>15021</v>
      </c>
      <c r="C2202" s="123" t="s">
        <v>1450</v>
      </c>
      <c r="D2202" s="117" t="s">
        <v>22462</v>
      </c>
      <c r="E2202" s="117" t="s">
        <v>21845</v>
      </c>
      <c r="F2202" s="118" t="s">
        <v>23381</v>
      </c>
      <c r="G2202" s="126">
        <v>515</v>
      </c>
      <c r="H2202" s="120" t="s">
        <v>26109</v>
      </c>
      <c r="I2202" s="5">
        <f>VLOOKUP(A2202,Population!$A$5:$L$3146,12,FALSE)*'National Throughput'!$C$14</f>
        <v>1.4793313691968679E-4</v>
      </c>
      <c r="J2202" s="118" t="s">
        <v>21802</v>
      </c>
      <c r="K2202" s="114">
        <f>'Emissions Factors'!$B$2</f>
        <v>10</v>
      </c>
      <c r="L2202" s="118" t="s">
        <v>21801</v>
      </c>
      <c r="M2202" s="118" t="s">
        <v>21802</v>
      </c>
      <c r="N2202" s="113">
        <f t="shared" si="102"/>
        <v>1.4793313691968679E-3</v>
      </c>
      <c r="O2202" s="126" t="s">
        <v>21801</v>
      </c>
      <c r="P2202" s="138">
        <f>VLOOKUP(A2202,Population!$A$5:$L$3146,12,FALSE)*'National Throughput'!$C$17</f>
        <v>320.93973796207916</v>
      </c>
      <c r="Q2202" s="118" t="s">
        <v>21806</v>
      </c>
      <c r="R2202" s="2">
        <f>'Emissions Factors'!$B$3</f>
        <v>9.9208017983194906E-5</v>
      </c>
      <c r="S2202" s="118" t="s">
        <v>21801</v>
      </c>
      <c r="T2202" s="118" t="s">
        <v>21806</v>
      </c>
      <c r="U2202" s="104">
        <f t="shared" si="103"/>
        <v>3.1839795295263811E-2</v>
      </c>
      <c r="V2202" s="126" t="s">
        <v>21801</v>
      </c>
      <c r="W2202" s="113">
        <f t="shared" si="104"/>
        <v>3.3319126664460678E-2</v>
      </c>
      <c r="X2202" s="126" t="s">
        <v>21801</v>
      </c>
    </row>
    <row r="2203" spans="1:24" x14ac:dyDescent="0.25">
      <c r="A2203" s="123" t="s">
        <v>15471</v>
      </c>
      <c r="B2203" s="123" t="s">
        <v>15021</v>
      </c>
      <c r="C2203" s="123" t="s">
        <v>1458</v>
      </c>
      <c r="D2203" s="117" t="s">
        <v>23081</v>
      </c>
      <c r="E2203" s="117" t="s">
        <v>21845</v>
      </c>
      <c r="F2203" s="118" t="s">
        <v>23381</v>
      </c>
      <c r="G2203" s="126">
        <v>515</v>
      </c>
      <c r="H2203" s="120" t="s">
        <v>26110</v>
      </c>
      <c r="I2203" s="5">
        <f>VLOOKUP(A2203,Population!$A$5:$L$3146,12,FALSE)*'National Throughput'!$C$14</f>
        <v>7.2658234803360425E-5</v>
      </c>
      <c r="J2203" s="118" t="s">
        <v>21802</v>
      </c>
      <c r="K2203" s="114">
        <f>'Emissions Factors'!$B$2</f>
        <v>10</v>
      </c>
      <c r="L2203" s="118" t="s">
        <v>21801</v>
      </c>
      <c r="M2203" s="118" t="s">
        <v>21802</v>
      </c>
      <c r="N2203" s="113">
        <f t="shared" si="102"/>
        <v>7.2658234803360425E-4</v>
      </c>
      <c r="O2203" s="126" t="s">
        <v>21801</v>
      </c>
      <c r="P2203" s="138">
        <f>VLOOKUP(A2203,Population!$A$5:$L$3146,12,FALSE)*'National Throughput'!$C$17</f>
        <v>157.63144974906874</v>
      </c>
      <c r="Q2203" s="118" t="s">
        <v>21806</v>
      </c>
      <c r="R2203" s="2">
        <f>'Emissions Factors'!$B$3</f>
        <v>9.9208017983194906E-5</v>
      </c>
      <c r="S2203" s="118" t="s">
        <v>21801</v>
      </c>
      <c r="T2203" s="118" t="s">
        <v>21806</v>
      </c>
      <c r="U2203" s="104">
        <f t="shared" si="103"/>
        <v>1.5638303701422697E-2</v>
      </c>
      <c r="V2203" s="126" t="s">
        <v>21801</v>
      </c>
      <c r="W2203" s="113">
        <f t="shared" si="104"/>
        <v>1.6364886049456302E-2</v>
      </c>
      <c r="X2203" s="126" t="s">
        <v>21801</v>
      </c>
    </row>
    <row r="2204" spans="1:24" x14ac:dyDescent="0.25">
      <c r="A2204" s="123" t="s">
        <v>15478</v>
      </c>
      <c r="B2204" s="123" t="s">
        <v>15021</v>
      </c>
      <c r="C2204" s="123" t="s">
        <v>1466</v>
      </c>
      <c r="D2204" s="117" t="s">
        <v>23417</v>
      </c>
      <c r="E2204" s="117" t="s">
        <v>21845</v>
      </c>
      <c r="F2204" s="118" t="s">
        <v>23381</v>
      </c>
      <c r="G2204" s="126">
        <v>515</v>
      </c>
      <c r="H2204" s="120" t="s">
        <v>26111</v>
      </c>
      <c r="I2204" s="5">
        <f>VLOOKUP(A2204,Population!$A$5:$L$3146,12,FALSE)*'National Throughput'!$C$14</f>
        <v>2.5362056243080281E-5</v>
      </c>
      <c r="J2204" s="118" t="s">
        <v>21802</v>
      </c>
      <c r="K2204" s="114">
        <f>'Emissions Factors'!$B$2</f>
        <v>10</v>
      </c>
      <c r="L2204" s="118" t="s">
        <v>21801</v>
      </c>
      <c r="M2204" s="118" t="s">
        <v>21802</v>
      </c>
      <c r="N2204" s="113">
        <f t="shared" si="102"/>
        <v>2.5362056243080281E-4</v>
      </c>
      <c r="O2204" s="126" t="s">
        <v>21801</v>
      </c>
      <c r="P2204" s="138">
        <f>VLOOKUP(A2204,Population!$A$5:$L$3146,12,FALSE)*'National Throughput'!$C$17</f>
        <v>55.022774844913585</v>
      </c>
      <c r="Q2204" s="118" t="s">
        <v>21806</v>
      </c>
      <c r="R2204" s="2">
        <f>'Emissions Factors'!$B$3</f>
        <v>9.9208017983194906E-5</v>
      </c>
      <c r="S2204" s="118" t="s">
        <v>21801</v>
      </c>
      <c r="T2204" s="118" t="s">
        <v>21806</v>
      </c>
      <c r="U2204" s="104">
        <f t="shared" si="103"/>
        <v>5.4587004362994709E-3</v>
      </c>
      <c r="V2204" s="126" t="s">
        <v>21801</v>
      </c>
      <c r="W2204" s="113">
        <f t="shared" si="104"/>
        <v>5.7123209987302737E-3</v>
      </c>
      <c r="X2204" s="126" t="s">
        <v>21801</v>
      </c>
    </row>
    <row r="2205" spans="1:24" x14ac:dyDescent="0.25">
      <c r="A2205" s="123" t="s">
        <v>15484</v>
      </c>
      <c r="B2205" s="123" t="s">
        <v>15021</v>
      </c>
      <c r="C2205" s="123" t="s">
        <v>1475</v>
      </c>
      <c r="D2205" s="117" t="s">
        <v>23418</v>
      </c>
      <c r="E2205" s="117" t="s">
        <v>21845</v>
      </c>
      <c r="F2205" s="118" t="s">
        <v>23381</v>
      </c>
      <c r="G2205" s="126">
        <v>515</v>
      </c>
      <c r="H2205" s="120" t="s">
        <v>26112</v>
      </c>
      <c r="I2205" s="5">
        <f>VLOOKUP(A2205,Population!$A$5:$L$3146,12,FALSE)*'National Throughput'!$C$14</f>
        <v>2.0933272006464156E-3</v>
      </c>
      <c r="J2205" s="118" t="s">
        <v>21802</v>
      </c>
      <c r="K2205" s="114">
        <f>'Emissions Factors'!$B$2</f>
        <v>10</v>
      </c>
      <c r="L2205" s="118" t="s">
        <v>21801</v>
      </c>
      <c r="M2205" s="118" t="s">
        <v>21802</v>
      </c>
      <c r="N2205" s="113">
        <f t="shared" si="102"/>
        <v>2.0933272006464155E-2</v>
      </c>
      <c r="O2205" s="126" t="s">
        <v>21801</v>
      </c>
      <c r="P2205" s="138">
        <f>VLOOKUP(A2205,Population!$A$5:$L$3146,12,FALSE)*'National Throughput'!$C$17</f>
        <v>4541.4563446261009</v>
      </c>
      <c r="Q2205" s="118" t="s">
        <v>21806</v>
      </c>
      <c r="R2205" s="2">
        <f>'Emissions Factors'!$B$3</f>
        <v>9.9208017983194906E-5</v>
      </c>
      <c r="S2205" s="118" t="s">
        <v>21801</v>
      </c>
      <c r="T2205" s="118" t="s">
        <v>21806</v>
      </c>
      <c r="U2205" s="104">
        <f t="shared" si="103"/>
        <v>0.45054888270756083</v>
      </c>
      <c r="V2205" s="126" t="s">
        <v>21801</v>
      </c>
      <c r="W2205" s="113">
        <f t="shared" si="104"/>
        <v>0.47148215471402499</v>
      </c>
      <c r="X2205" s="126" t="s">
        <v>21801</v>
      </c>
    </row>
    <row r="2206" spans="1:24" x14ac:dyDescent="0.25">
      <c r="A2206" s="123" t="s">
        <v>15492</v>
      </c>
      <c r="B2206" s="123" t="s">
        <v>15021</v>
      </c>
      <c r="C2206" s="123" t="s">
        <v>1484</v>
      </c>
      <c r="D2206" s="117" t="s">
        <v>23419</v>
      </c>
      <c r="E2206" s="117" t="s">
        <v>21845</v>
      </c>
      <c r="F2206" s="118" t="s">
        <v>23381</v>
      </c>
      <c r="G2206" s="126">
        <v>515</v>
      </c>
      <c r="H2206" s="120" t="s">
        <v>26113</v>
      </c>
      <c r="I2206" s="5">
        <f>VLOOKUP(A2206,Population!$A$5:$L$3146,12,FALSE)*'National Throughput'!$C$14</f>
        <v>2.5169879151988242E-4</v>
      </c>
      <c r="J2206" s="118" t="s">
        <v>21802</v>
      </c>
      <c r="K2206" s="114">
        <f>'Emissions Factors'!$B$2</f>
        <v>10</v>
      </c>
      <c r="L2206" s="118" t="s">
        <v>21801</v>
      </c>
      <c r="M2206" s="118" t="s">
        <v>21802</v>
      </c>
      <c r="N2206" s="113">
        <f t="shared" si="102"/>
        <v>2.5169879151988243E-3</v>
      </c>
      <c r="O2206" s="126" t="s">
        <v>21801</v>
      </c>
      <c r="P2206" s="138">
        <f>VLOOKUP(A2206,Population!$A$5:$L$3146,12,FALSE)*'National Throughput'!$C$17</f>
        <v>546.05848208044677</v>
      </c>
      <c r="Q2206" s="118" t="s">
        <v>21806</v>
      </c>
      <c r="R2206" s="2">
        <f>'Emissions Factors'!$B$3</f>
        <v>9.9208017983194906E-5</v>
      </c>
      <c r="S2206" s="118" t="s">
        <v>21801</v>
      </c>
      <c r="T2206" s="118" t="s">
        <v>21806</v>
      </c>
      <c r="U2206" s="104">
        <f t="shared" si="103"/>
        <v>5.4173379710113073E-2</v>
      </c>
      <c r="V2206" s="126" t="s">
        <v>21801</v>
      </c>
      <c r="W2206" s="113">
        <f t="shared" si="104"/>
        <v>5.6690367625311898E-2</v>
      </c>
      <c r="X2206" s="126" t="s">
        <v>21801</v>
      </c>
    </row>
    <row r="2207" spans="1:24" x14ac:dyDescent="0.25">
      <c r="A2207" s="123" t="s">
        <v>15500</v>
      </c>
      <c r="B2207" s="123" t="s">
        <v>15021</v>
      </c>
      <c r="C2207" s="123" t="s">
        <v>1492</v>
      </c>
      <c r="D2207" s="117" t="s">
        <v>22093</v>
      </c>
      <c r="E2207" s="117" t="s">
        <v>21845</v>
      </c>
      <c r="F2207" s="118" t="s">
        <v>23381</v>
      </c>
      <c r="G2207" s="126">
        <v>515</v>
      </c>
      <c r="H2207" s="120" t="s">
        <v>26114</v>
      </c>
      <c r="I2207" s="5">
        <f>VLOOKUP(A2207,Population!$A$5:$L$3146,12,FALSE)*'National Throughput'!$C$14</f>
        <v>1.7268341833991352E-4</v>
      </c>
      <c r="J2207" s="118" t="s">
        <v>21802</v>
      </c>
      <c r="K2207" s="114">
        <f>'Emissions Factors'!$B$2</f>
        <v>10</v>
      </c>
      <c r="L2207" s="118" t="s">
        <v>21801</v>
      </c>
      <c r="M2207" s="118" t="s">
        <v>21802</v>
      </c>
      <c r="N2207" s="113">
        <f t="shared" si="102"/>
        <v>1.7268341833991353E-3</v>
      </c>
      <c r="O2207" s="126" t="s">
        <v>21801</v>
      </c>
      <c r="P2207" s="138">
        <f>VLOOKUP(A2207,Population!$A$5:$L$3146,12,FALSE)*'National Throughput'!$C$17</f>
        <v>374.63527230208132</v>
      </c>
      <c r="Q2207" s="118" t="s">
        <v>21806</v>
      </c>
      <c r="R2207" s="2">
        <f>'Emissions Factors'!$B$3</f>
        <v>9.9208017983194906E-5</v>
      </c>
      <c r="S2207" s="118" t="s">
        <v>21801</v>
      </c>
      <c r="T2207" s="118" t="s">
        <v>21806</v>
      </c>
      <c r="U2207" s="104">
        <f t="shared" si="103"/>
        <v>3.7166822831684002E-2</v>
      </c>
      <c r="V2207" s="126" t="s">
        <v>21801</v>
      </c>
      <c r="W2207" s="113">
        <f t="shared" si="104"/>
        <v>3.8893657015083134E-2</v>
      </c>
      <c r="X2207" s="126" t="s">
        <v>21801</v>
      </c>
    </row>
    <row r="2208" spans="1:24" x14ac:dyDescent="0.25">
      <c r="A2208" s="123" t="s">
        <v>15508</v>
      </c>
      <c r="B2208" s="123" t="s">
        <v>15021</v>
      </c>
      <c r="C2208" s="123" t="s">
        <v>1501</v>
      </c>
      <c r="D2208" s="117" t="s">
        <v>23420</v>
      </c>
      <c r="E2208" s="117" t="s">
        <v>21845</v>
      </c>
      <c r="F2208" s="118" t="s">
        <v>23381</v>
      </c>
      <c r="G2208" s="126">
        <v>515</v>
      </c>
      <c r="H2208" s="120" t="s">
        <v>26115</v>
      </c>
      <c r="I2208" s="5">
        <f>VLOOKUP(A2208,Population!$A$5:$L$3146,12,FALSE)*'National Throughput'!$C$14</f>
        <v>3.8392194997227052E-5</v>
      </c>
      <c r="J2208" s="118" t="s">
        <v>21802</v>
      </c>
      <c r="K2208" s="114">
        <f>'Emissions Factors'!$B$2</f>
        <v>10</v>
      </c>
      <c r="L2208" s="118" t="s">
        <v>21801</v>
      </c>
      <c r="M2208" s="118" t="s">
        <v>21802</v>
      </c>
      <c r="N2208" s="113">
        <f t="shared" si="102"/>
        <v>3.8392194997227051E-4</v>
      </c>
      <c r="O2208" s="126" t="s">
        <v>21801</v>
      </c>
      <c r="P2208" s="138">
        <f>VLOOKUP(A2208,Population!$A$5:$L$3146,12,FALSE)*'National Throughput'!$C$17</f>
        <v>83.291554946803501</v>
      </c>
      <c r="Q2208" s="118" t="s">
        <v>21806</v>
      </c>
      <c r="R2208" s="2">
        <f>'Emissions Factors'!$B$3</f>
        <v>9.9208017983194906E-5</v>
      </c>
      <c r="S2208" s="118" t="s">
        <v>21801</v>
      </c>
      <c r="T2208" s="118" t="s">
        <v>21806</v>
      </c>
      <c r="U2208" s="104">
        <f t="shared" si="103"/>
        <v>8.2631900810107486E-3</v>
      </c>
      <c r="V2208" s="126" t="s">
        <v>21801</v>
      </c>
      <c r="W2208" s="113">
        <f t="shared" si="104"/>
        <v>8.6471120309830184E-3</v>
      </c>
      <c r="X2208" s="126" t="s">
        <v>21801</v>
      </c>
    </row>
    <row r="2209" spans="1:24" x14ac:dyDescent="0.25">
      <c r="A2209" s="123" t="s">
        <v>15514</v>
      </c>
      <c r="B2209" s="123" t="s">
        <v>15021</v>
      </c>
      <c r="C2209" s="123" t="s">
        <v>3522</v>
      </c>
      <c r="D2209" s="117" t="s">
        <v>23421</v>
      </c>
      <c r="E2209" s="117" t="s">
        <v>21845</v>
      </c>
      <c r="F2209" s="118" t="s">
        <v>23381</v>
      </c>
      <c r="G2209" s="126">
        <v>515</v>
      </c>
      <c r="H2209" s="120" t="s">
        <v>26116</v>
      </c>
      <c r="I2209" s="5">
        <f>VLOOKUP(A2209,Population!$A$5:$L$3146,12,FALSE)*'National Throughput'!$C$14</f>
        <v>3.088132910143283E-5</v>
      </c>
      <c r="J2209" s="118" t="s">
        <v>21802</v>
      </c>
      <c r="K2209" s="114">
        <f>'Emissions Factors'!$B$2</f>
        <v>10</v>
      </c>
      <c r="L2209" s="118" t="s">
        <v>21801</v>
      </c>
      <c r="M2209" s="118" t="s">
        <v>21802</v>
      </c>
      <c r="N2209" s="113">
        <f t="shared" si="102"/>
        <v>3.0881329101432832E-4</v>
      </c>
      <c r="O2209" s="126" t="s">
        <v>21801</v>
      </c>
      <c r="P2209" s="138">
        <f>VLOOKUP(A2209,Population!$A$5:$L$3146,12,FALSE)*'National Throughput'!$C$17</f>
        <v>66.996792443570698</v>
      </c>
      <c r="Q2209" s="118" t="s">
        <v>21806</v>
      </c>
      <c r="R2209" s="2">
        <f>'Emissions Factors'!$B$3</f>
        <v>9.9208017983194906E-5</v>
      </c>
      <c r="S2209" s="118" t="s">
        <v>21801</v>
      </c>
      <c r="T2209" s="118" t="s">
        <v>21806</v>
      </c>
      <c r="U2209" s="104">
        <f t="shared" si="103"/>
        <v>6.6466189895581385E-3</v>
      </c>
      <c r="V2209" s="126" t="s">
        <v>21801</v>
      </c>
      <c r="W2209" s="113">
        <f t="shared" si="104"/>
        <v>6.9554322805724673E-3</v>
      </c>
      <c r="X2209" s="126" t="s">
        <v>21801</v>
      </c>
    </row>
    <row r="2210" spans="1:24" x14ac:dyDescent="0.25">
      <c r="A2210" s="123" t="s">
        <v>15521</v>
      </c>
      <c r="B2210" s="123" t="s">
        <v>15021</v>
      </c>
      <c r="C2210" s="123" t="s">
        <v>3531</v>
      </c>
      <c r="D2210" s="117" t="s">
        <v>23422</v>
      </c>
      <c r="E2210" s="117" t="s">
        <v>21845</v>
      </c>
      <c r="F2210" s="118" t="s">
        <v>23381</v>
      </c>
      <c r="G2210" s="126">
        <v>515</v>
      </c>
      <c r="H2210" s="120" t="s">
        <v>26117</v>
      </c>
      <c r="I2210" s="5">
        <f>VLOOKUP(A2210,Population!$A$5:$L$3146,12,FALSE)*'National Throughput'!$C$14</f>
        <v>7.1580979137031371E-5</v>
      </c>
      <c r="J2210" s="118" t="s">
        <v>21802</v>
      </c>
      <c r="K2210" s="114">
        <f>'Emissions Factors'!$B$2</f>
        <v>10</v>
      </c>
      <c r="L2210" s="118" t="s">
        <v>21801</v>
      </c>
      <c r="M2210" s="118" t="s">
        <v>21802</v>
      </c>
      <c r="N2210" s="113">
        <f t="shared" si="102"/>
        <v>7.1580979137031366E-4</v>
      </c>
      <c r="O2210" s="126" t="s">
        <v>21801</v>
      </c>
      <c r="P2210" s="138">
        <f>VLOOKUP(A2210,Population!$A$5:$L$3146,12,FALSE)*'National Throughput'!$C$17</f>
        <v>155.29435233824651</v>
      </c>
      <c r="Q2210" s="118" t="s">
        <v>21806</v>
      </c>
      <c r="R2210" s="2">
        <f>'Emissions Factors'!$B$3</f>
        <v>9.9208017983194906E-5</v>
      </c>
      <c r="S2210" s="118" t="s">
        <v>21801</v>
      </c>
      <c r="T2210" s="118" t="s">
        <v>21806</v>
      </c>
      <c r="U2210" s="104">
        <f t="shared" si="103"/>
        <v>1.5406444899461367E-2</v>
      </c>
      <c r="V2210" s="126" t="s">
        <v>21801</v>
      </c>
      <c r="W2210" s="113">
        <f t="shared" si="104"/>
        <v>1.6122254690831679E-2</v>
      </c>
      <c r="X2210" s="126" t="s">
        <v>21801</v>
      </c>
    </row>
    <row r="2211" spans="1:24" x14ac:dyDescent="0.25">
      <c r="A2211" s="123" t="s">
        <v>15527</v>
      </c>
      <c r="B2211" s="123" t="s">
        <v>15528</v>
      </c>
      <c r="C2211" s="123" t="s">
        <v>50</v>
      </c>
      <c r="D2211" s="117" t="s">
        <v>22331</v>
      </c>
      <c r="E2211" s="117" t="s">
        <v>21845</v>
      </c>
      <c r="F2211" s="118" t="s">
        <v>23423</v>
      </c>
      <c r="G2211" s="126">
        <v>515</v>
      </c>
      <c r="H2211" s="120" t="s">
        <v>26118</v>
      </c>
      <c r="I2211" s="5">
        <f>VLOOKUP(A2211,Population!$A$5:$L$3146,12,FALSE)*'National Throughput'!$C$14</f>
        <v>5.3393977609809411E-5</v>
      </c>
      <c r="J2211" s="118" t="s">
        <v>21802</v>
      </c>
      <c r="K2211" s="114">
        <f>'Emissions Factors'!$B$2</f>
        <v>10</v>
      </c>
      <c r="L2211" s="118" t="s">
        <v>21801</v>
      </c>
      <c r="M2211" s="118" t="s">
        <v>21802</v>
      </c>
      <c r="N2211" s="113">
        <f t="shared" si="102"/>
        <v>5.3393977609809409E-4</v>
      </c>
      <c r="O2211" s="126" t="s">
        <v>21801</v>
      </c>
      <c r="P2211" s="138">
        <f>VLOOKUP(A2211,Population!$A$5:$L$3146,12,FALSE)*'National Throughput'!$C$17</f>
        <v>115.83780037158721</v>
      </c>
      <c r="Q2211" s="118" t="s">
        <v>21806</v>
      </c>
      <c r="R2211" s="2">
        <f>'Emissions Factors'!$B$3</f>
        <v>9.9208017983194906E-5</v>
      </c>
      <c r="S2211" s="118" t="s">
        <v>21801</v>
      </c>
      <c r="T2211" s="118" t="s">
        <v>21806</v>
      </c>
      <c r="U2211" s="104">
        <f t="shared" si="103"/>
        <v>1.1492038582398166E-2</v>
      </c>
      <c r="V2211" s="126" t="s">
        <v>21801</v>
      </c>
      <c r="W2211" s="113">
        <f t="shared" si="104"/>
        <v>1.202597835849626E-2</v>
      </c>
      <c r="X2211" s="126" t="s">
        <v>21801</v>
      </c>
    </row>
    <row r="2212" spans="1:24" x14ac:dyDescent="0.25">
      <c r="A2212" s="123" t="s">
        <v>15535</v>
      </c>
      <c r="B2212" s="123" t="s">
        <v>15528</v>
      </c>
      <c r="C2212" s="123" t="s">
        <v>58</v>
      </c>
      <c r="D2212" s="117" t="s">
        <v>22149</v>
      </c>
      <c r="E2212" s="117" t="s">
        <v>21845</v>
      </c>
      <c r="F2212" s="118" t="s">
        <v>23423</v>
      </c>
      <c r="G2212" s="126">
        <v>515</v>
      </c>
      <c r="H2212" s="120" t="s">
        <v>26119</v>
      </c>
      <c r="I2212" s="5">
        <f>VLOOKUP(A2212,Population!$A$5:$L$3146,12,FALSE)*'National Throughput'!$C$14</f>
        <v>2.8698888918166196E-4</v>
      </c>
      <c r="J2212" s="118" t="s">
        <v>21802</v>
      </c>
      <c r="K2212" s="114">
        <f>'Emissions Factors'!$B$2</f>
        <v>10</v>
      </c>
      <c r="L2212" s="118" t="s">
        <v>21801</v>
      </c>
      <c r="M2212" s="118" t="s">
        <v>21802</v>
      </c>
      <c r="N2212" s="113">
        <f t="shared" si="102"/>
        <v>2.8698888918166198E-3</v>
      </c>
      <c r="O2212" s="126" t="s">
        <v>21801</v>
      </c>
      <c r="P2212" s="138">
        <f>VLOOKUP(A2212,Population!$A$5:$L$3146,12,FALSE)*'National Throughput'!$C$17</f>
        <v>622.62006207571585</v>
      </c>
      <c r="Q2212" s="118" t="s">
        <v>21806</v>
      </c>
      <c r="R2212" s="2">
        <f>'Emissions Factors'!$B$3</f>
        <v>9.9208017983194906E-5</v>
      </c>
      <c r="S2212" s="118" t="s">
        <v>21801</v>
      </c>
      <c r="T2212" s="118" t="s">
        <v>21806</v>
      </c>
      <c r="U2212" s="104">
        <f t="shared" si="103"/>
        <v>6.1768902315105546E-2</v>
      </c>
      <c r="V2212" s="126" t="s">
        <v>21801</v>
      </c>
      <c r="W2212" s="113">
        <f t="shared" si="104"/>
        <v>6.4638791206922161E-2</v>
      </c>
      <c r="X2212" s="126" t="s">
        <v>21801</v>
      </c>
    </row>
    <row r="2213" spans="1:24" x14ac:dyDescent="0.25">
      <c r="A2213" s="123" t="s">
        <v>15543</v>
      </c>
      <c r="B2213" s="123" t="s">
        <v>15528</v>
      </c>
      <c r="C2213" s="123" t="s">
        <v>66</v>
      </c>
      <c r="D2213" s="117" t="s">
        <v>23424</v>
      </c>
      <c r="E2213" s="117" t="s">
        <v>21845</v>
      </c>
      <c r="F2213" s="118" t="s">
        <v>23423</v>
      </c>
      <c r="G2213" s="126">
        <v>515</v>
      </c>
      <c r="H2213" s="120" t="s">
        <v>26120</v>
      </c>
      <c r="I2213" s="5">
        <f>VLOOKUP(A2213,Population!$A$5:$L$3146,12,FALSE)*'National Throughput'!$C$14</f>
        <v>1.3132278550657976E-3</v>
      </c>
      <c r="J2213" s="118" t="s">
        <v>21802</v>
      </c>
      <c r="K2213" s="114">
        <f>'Emissions Factors'!$B$2</f>
        <v>10</v>
      </c>
      <c r="L2213" s="118" t="s">
        <v>21801</v>
      </c>
      <c r="M2213" s="118" t="s">
        <v>21802</v>
      </c>
      <c r="N2213" s="113">
        <f t="shared" si="102"/>
        <v>1.3132278550657977E-2</v>
      </c>
      <c r="O2213" s="126" t="s">
        <v>21801</v>
      </c>
      <c r="P2213" s="138">
        <f>VLOOKUP(A2213,Population!$A$5:$L$3146,12,FALSE)*'National Throughput'!$C$17</f>
        <v>2849.0371560101212</v>
      </c>
      <c r="Q2213" s="118" t="s">
        <v>21806</v>
      </c>
      <c r="R2213" s="2">
        <f>'Emissions Factors'!$B$3</f>
        <v>9.9208017983194906E-5</v>
      </c>
      <c r="S2213" s="118" t="s">
        <v>21801</v>
      </c>
      <c r="T2213" s="118" t="s">
        <v>21806</v>
      </c>
      <c r="U2213" s="104">
        <f t="shared" si="103"/>
        <v>0.28264732940824255</v>
      </c>
      <c r="V2213" s="126" t="s">
        <v>21801</v>
      </c>
      <c r="W2213" s="113">
        <f t="shared" si="104"/>
        <v>0.29577960795890051</v>
      </c>
      <c r="X2213" s="126" t="s">
        <v>21801</v>
      </c>
    </row>
    <row r="2214" spans="1:24" x14ac:dyDescent="0.25">
      <c r="A2214" s="123" t="s">
        <v>15550</v>
      </c>
      <c r="B2214" s="123" t="s">
        <v>15528</v>
      </c>
      <c r="C2214" s="123" t="s">
        <v>74</v>
      </c>
      <c r="D2214" s="117" t="s">
        <v>23425</v>
      </c>
      <c r="E2214" s="117" t="s">
        <v>21845</v>
      </c>
      <c r="F2214" s="118" t="s">
        <v>23423</v>
      </c>
      <c r="G2214" s="126">
        <v>515</v>
      </c>
      <c r="H2214" s="120" t="s">
        <v>26121</v>
      </c>
      <c r="I2214" s="5">
        <f>VLOOKUP(A2214,Population!$A$5:$L$3146,12,FALSE)*'National Throughput'!$C$14</f>
        <v>1.2459592234572499E-4</v>
      </c>
      <c r="J2214" s="118" t="s">
        <v>21802</v>
      </c>
      <c r="K2214" s="114">
        <f>'Emissions Factors'!$B$2</f>
        <v>10</v>
      </c>
      <c r="L2214" s="118" t="s">
        <v>21801</v>
      </c>
      <c r="M2214" s="118" t="s">
        <v>21802</v>
      </c>
      <c r="N2214" s="113">
        <f t="shared" si="102"/>
        <v>1.2459592234572499E-3</v>
      </c>
      <c r="O2214" s="126" t="s">
        <v>21801</v>
      </c>
      <c r="P2214" s="138">
        <f>VLOOKUP(A2214,Population!$A$5:$L$3146,12,FALSE)*'National Throughput'!$C$17</f>
        <v>270.30984065787771</v>
      </c>
      <c r="Q2214" s="118" t="s">
        <v>21806</v>
      </c>
      <c r="R2214" s="2">
        <f>'Emissions Factors'!$B$3</f>
        <v>9.9208017983194906E-5</v>
      </c>
      <c r="S2214" s="118" t="s">
        <v>21801</v>
      </c>
      <c r="T2214" s="118" t="s">
        <v>21806</v>
      </c>
      <c r="U2214" s="104">
        <f t="shared" si="103"/>
        <v>2.6816903533021283E-2</v>
      </c>
      <c r="V2214" s="126" t="s">
        <v>21801</v>
      </c>
      <c r="W2214" s="113">
        <f t="shared" si="104"/>
        <v>2.8062862756478534E-2</v>
      </c>
      <c r="X2214" s="126" t="s">
        <v>21801</v>
      </c>
    </row>
    <row r="2215" spans="1:24" x14ac:dyDescent="0.25">
      <c r="A2215" s="123" t="s">
        <v>15557</v>
      </c>
      <c r="B2215" s="123" t="s">
        <v>15528</v>
      </c>
      <c r="C2215" s="123" t="s">
        <v>83</v>
      </c>
      <c r="D2215" s="117" t="s">
        <v>22156</v>
      </c>
      <c r="E2215" s="117" t="s">
        <v>21845</v>
      </c>
      <c r="F2215" s="118" t="s">
        <v>23423</v>
      </c>
      <c r="G2215" s="126">
        <v>515</v>
      </c>
      <c r="H2215" s="120" t="s">
        <v>26122</v>
      </c>
      <c r="I2215" s="5">
        <f>VLOOKUP(A2215,Population!$A$5:$L$3146,12,FALSE)*'National Throughput'!$C$14</f>
        <v>1.644444074103969E-4</v>
      </c>
      <c r="J2215" s="118" t="s">
        <v>21802</v>
      </c>
      <c r="K2215" s="114">
        <f>'Emissions Factors'!$B$2</f>
        <v>10</v>
      </c>
      <c r="L2215" s="118" t="s">
        <v>21801</v>
      </c>
      <c r="M2215" s="118" t="s">
        <v>21802</v>
      </c>
      <c r="N2215" s="113">
        <f t="shared" si="102"/>
        <v>1.644444074103969E-3</v>
      </c>
      <c r="O2215" s="126" t="s">
        <v>21801</v>
      </c>
      <c r="P2215" s="138">
        <f>VLOOKUP(A2215,Population!$A$5:$L$3146,12,FALSE)*'National Throughput'!$C$17</f>
        <v>356.76080506745944</v>
      </c>
      <c r="Q2215" s="118" t="s">
        <v>21806</v>
      </c>
      <c r="R2215" s="2">
        <f>'Emissions Factors'!$B$3</f>
        <v>9.9208017983194906E-5</v>
      </c>
      <c r="S2215" s="118" t="s">
        <v>21801</v>
      </c>
      <c r="T2215" s="118" t="s">
        <v>21806</v>
      </c>
      <c r="U2215" s="104">
        <f t="shared" si="103"/>
        <v>3.5393532364831608E-2</v>
      </c>
      <c r="V2215" s="126" t="s">
        <v>21801</v>
      </c>
      <c r="W2215" s="113">
        <f t="shared" si="104"/>
        <v>3.7037976438935576E-2</v>
      </c>
      <c r="X2215" s="126" t="s">
        <v>21801</v>
      </c>
    </row>
    <row r="2216" spans="1:24" x14ac:dyDescent="0.25">
      <c r="A2216" s="123" t="s">
        <v>15564</v>
      </c>
      <c r="B2216" s="123" t="s">
        <v>15528</v>
      </c>
      <c r="C2216" s="123" t="s">
        <v>91</v>
      </c>
      <c r="D2216" s="117" t="s">
        <v>23175</v>
      </c>
      <c r="E2216" s="117" t="s">
        <v>21845</v>
      </c>
      <c r="F2216" s="118" t="s">
        <v>23423</v>
      </c>
      <c r="G2216" s="126">
        <v>515</v>
      </c>
      <c r="H2216" s="120" t="s">
        <v>26123</v>
      </c>
      <c r="I2216" s="5">
        <f>VLOOKUP(A2216,Population!$A$5:$L$3146,12,FALSE)*'National Throughput'!$C$14</f>
        <v>2.0772082640094916E-4</v>
      </c>
      <c r="J2216" s="118" t="s">
        <v>21802</v>
      </c>
      <c r="K2216" s="114">
        <f>'Emissions Factors'!$B$2</f>
        <v>10</v>
      </c>
      <c r="L2216" s="118" t="s">
        <v>21801</v>
      </c>
      <c r="M2216" s="118" t="s">
        <v>21802</v>
      </c>
      <c r="N2216" s="113">
        <f t="shared" si="102"/>
        <v>2.0772082640094914E-3</v>
      </c>
      <c r="O2216" s="126" t="s">
        <v>21801</v>
      </c>
      <c r="P2216" s="138">
        <f>VLOOKUP(A2216,Population!$A$5:$L$3146,12,FALSE)*'National Throughput'!$C$17</f>
        <v>450.64864426271311</v>
      </c>
      <c r="Q2216" s="118" t="s">
        <v>21806</v>
      </c>
      <c r="R2216" s="2">
        <f>'Emissions Factors'!$B$3</f>
        <v>9.9208017983194906E-5</v>
      </c>
      <c r="S2216" s="118" t="s">
        <v>21801</v>
      </c>
      <c r="T2216" s="118" t="s">
        <v>21806</v>
      </c>
      <c r="U2216" s="104">
        <f t="shared" si="103"/>
        <v>4.4707958804117647E-2</v>
      </c>
      <c r="V2216" s="126" t="s">
        <v>21801</v>
      </c>
      <c r="W2216" s="113">
        <f t="shared" si="104"/>
        <v>4.6785167068127138E-2</v>
      </c>
      <c r="X2216" s="126" t="s">
        <v>21801</v>
      </c>
    </row>
    <row r="2217" spans="1:24" x14ac:dyDescent="0.25">
      <c r="A2217" s="123" t="s">
        <v>15571</v>
      </c>
      <c r="B2217" s="123" t="s">
        <v>15528</v>
      </c>
      <c r="C2217" s="123" t="s">
        <v>100</v>
      </c>
      <c r="D2217" s="117" t="s">
        <v>23426</v>
      </c>
      <c r="E2217" s="117" t="s">
        <v>21845</v>
      </c>
      <c r="F2217" s="118" t="s">
        <v>23423</v>
      </c>
      <c r="G2217" s="126">
        <v>515</v>
      </c>
      <c r="H2217" s="120" t="s">
        <v>26124</v>
      </c>
      <c r="I2217" s="5">
        <f>VLOOKUP(A2217,Population!$A$5:$L$3146,12,FALSE)*'National Throughput'!$C$14</f>
        <v>6.9815476794992087E-5</v>
      </c>
      <c r="J2217" s="118" t="s">
        <v>21802</v>
      </c>
      <c r="K2217" s="114">
        <f>'Emissions Factors'!$B$2</f>
        <v>10</v>
      </c>
      <c r="L2217" s="118" t="s">
        <v>21801</v>
      </c>
      <c r="M2217" s="118" t="s">
        <v>21802</v>
      </c>
      <c r="N2217" s="113">
        <f t="shared" si="102"/>
        <v>6.9815476794992087E-4</v>
      </c>
      <c r="O2217" s="126" t="s">
        <v>21801</v>
      </c>
      <c r="P2217" s="138">
        <f>VLOOKUP(A2217,Population!$A$5:$L$3146,12,FALSE)*'National Throughput'!$C$17</f>
        <v>151.46410935939895</v>
      </c>
      <c r="Q2217" s="118" t="s">
        <v>21806</v>
      </c>
      <c r="R2217" s="2">
        <f>'Emissions Factors'!$B$3</f>
        <v>9.9208017983194906E-5</v>
      </c>
      <c r="S2217" s="118" t="s">
        <v>21801</v>
      </c>
      <c r="T2217" s="118" t="s">
        <v>21806</v>
      </c>
      <c r="U2217" s="104">
        <f t="shared" si="103"/>
        <v>1.5026454085135851E-2</v>
      </c>
      <c r="V2217" s="126" t="s">
        <v>21801</v>
      </c>
      <c r="W2217" s="113">
        <f t="shared" si="104"/>
        <v>1.5724608853085773E-2</v>
      </c>
      <c r="X2217" s="126" t="s">
        <v>21801</v>
      </c>
    </row>
    <row r="2218" spans="1:24" x14ac:dyDescent="0.25">
      <c r="A2218" s="123" t="s">
        <v>15578</v>
      </c>
      <c r="B2218" s="123" t="s">
        <v>15528</v>
      </c>
      <c r="C2218" s="123" t="s">
        <v>109</v>
      </c>
      <c r="D2218" s="117" t="s">
        <v>23197</v>
      </c>
      <c r="E2218" s="117" t="s">
        <v>21845</v>
      </c>
      <c r="F2218" s="118" t="s">
        <v>23423</v>
      </c>
      <c r="G2218" s="126">
        <v>515</v>
      </c>
      <c r="H2218" s="120" t="s">
        <v>26125</v>
      </c>
      <c r="I2218" s="5">
        <f>VLOOKUP(A2218,Population!$A$5:$L$3146,12,FALSE)*'National Throughput'!$C$14</f>
        <v>7.4260818850183281E-5</v>
      </c>
      <c r="J2218" s="118" t="s">
        <v>21802</v>
      </c>
      <c r="K2218" s="114">
        <f>'Emissions Factors'!$B$2</f>
        <v>10</v>
      </c>
      <c r="L2218" s="118" t="s">
        <v>21801</v>
      </c>
      <c r="M2218" s="118" t="s">
        <v>21802</v>
      </c>
      <c r="N2218" s="113">
        <f t="shared" si="102"/>
        <v>7.4260818850183281E-4</v>
      </c>
      <c r="O2218" s="126" t="s">
        <v>21801</v>
      </c>
      <c r="P2218" s="138">
        <f>VLOOKUP(A2218,Population!$A$5:$L$3146,12,FALSE)*'National Throughput'!$C$17</f>
        <v>161.10824281084751</v>
      </c>
      <c r="Q2218" s="118" t="s">
        <v>21806</v>
      </c>
      <c r="R2218" s="2">
        <f>'Emissions Factors'!$B$3</f>
        <v>9.9208017983194906E-5</v>
      </c>
      <c r="S2218" s="118" t="s">
        <v>21801</v>
      </c>
      <c r="T2218" s="118" t="s">
        <v>21806</v>
      </c>
      <c r="U2218" s="104">
        <f t="shared" si="103"/>
        <v>1.5983229450019492E-2</v>
      </c>
      <c r="V2218" s="126" t="s">
        <v>21801</v>
      </c>
      <c r="W2218" s="113">
        <f t="shared" si="104"/>
        <v>1.6725837638521326E-2</v>
      </c>
      <c r="X2218" s="126" t="s">
        <v>21801</v>
      </c>
    </row>
    <row r="2219" spans="1:24" x14ac:dyDescent="0.25">
      <c r="A2219" s="123" t="s">
        <v>15583</v>
      </c>
      <c r="B2219" s="123" t="s">
        <v>15528</v>
      </c>
      <c r="C2219" s="123" t="s">
        <v>118</v>
      </c>
      <c r="D2219" s="117" t="s">
        <v>23427</v>
      </c>
      <c r="E2219" s="117" t="s">
        <v>21845</v>
      </c>
      <c r="F2219" s="118" t="s">
        <v>23423</v>
      </c>
      <c r="G2219" s="126">
        <v>515</v>
      </c>
      <c r="H2219" s="120" t="s">
        <v>26126</v>
      </c>
      <c r="I2219" s="5">
        <f>VLOOKUP(A2219,Population!$A$5:$L$3146,12,FALSE)*'National Throughput'!$C$14</f>
        <v>5.6651678541504494E-4</v>
      </c>
      <c r="J2219" s="118" t="s">
        <v>21802</v>
      </c>
      <c r="K2219" s="114">
        <f>'Emissions Factors'!$B$2</f>
        <v>10</v>
      </c>
      <c r="L2219" s="118" t="s">
        <v>21801</v>
      </c>
      <c r="M2219" s="118" t="s">
        <v>21802</v>
      </c>
      <c r="N2219" s="113">
        <f t="shared" si="102"/>
        <v>5.6651678541504496E-3</v>
      </c>
      <c r="O2219" s="126" t="s">
        <v>21801</v>
      </c>
      <c r="P2219" s="138">
        <f>VLOOKUP(A2219,Population!$A$5:$L$3146,12,FALSE)*'National Throughput'!$C$17</f>
        <v>1229.0535606024036</v>
      </c>
      <c r="Q2219" s="118" t="s">
        <v>21806</v>
      </c>
      <c r="R2219" s="2">
        <f>'Emissions Factors'!$B$3</f>
        <v>9.9208017983194906E-5</v>
      </c>
      <c r="S2219" s="118" t="s">
        <v>21801</v>
      </c>
      <c r="T2219" s="118" t="s">
        <v>21806</v>
      </c>
      <c r="U2219" s="104">
        <f t="shared" si="103"/>
        <v>0.12193196774255299</v>
      </c>
      <c r="V2219" s="126" t="s">
        <v>21801</v>
      </c>
      <c r="W2219" s="113">
        <f t="shared" si="104"/>
        <v>0.12759713559670344</v>
      </c>
      <c r="X2219" s="126" t="s">
        <v>21801</v>
      </c>
    </row>
    <row r="2220" spans="1:24" x14ac:dyDescent="0.25">
      <c r="A2220" s="123" t="s">
        <v>15590</v>
      </c>
      <c r="B2220" s="123" t="s">
        <v>15528</v>
      </c>
      <c r="C2220" s="123" t="s">
        <v>127</v>
      </c>
      <c r="D2220" s="117" t="s">
        <v>22279</v>
      </c>
      <c r="E2220" s="117" t="s">
        <v>21845</v>
      </c>
      <c r="F2220" s="118" t="s">
        <v>23423</v>
      </c>
      <c r="G2220" s="126">
        <v>515</v>
      </c>
      <c r="H2220" s="120" t="s">
        <v>26127</v>
      </c>
      <c r="I2220" s="5">
        <f>VLOOKUP(A2220,Population!$A$5:$L$3146,12,FALSE)*'National Throughput'!$C$14</f>
        <v>3.5566726277330674E-4</v>
      </c>
      <c r="J2220" s="118" t="s">
        <v>21802</v>
      </c>
      <c r="K2220" s="114">
        <f>'Emissions Factors'!$B$2</f>
        <v>10</v>
      </c>
      <c r="L2220" s="118" t="s">
        <v>21801</v>
      </c>
      <c r="M2220" s="118" t="s">
        <v>21802</v>
      </c>
      <c r="N2220" s="113">
        <f t="shared" si="102"/>
        <v>3.5566726277330672E-3</v>
      </c>
      <c r="O2220" s="126" t="s">
        <v>21801</v>
      </c>
      <c r="P2220" s="138">
        <f>VLOOKUP(A2220,Population!$A$5:$L$3146,12,FALSE)*'National Throughput'!$C$17</f>
        <v>771.61723527924687</v>
      </c>
      <c r="Q2220" s="118" t="s">
        <v>21806</v>
      </c>
      <c r="R2220" s="2">
        <f>'Emissions Factors'!$B$3</f>
        <v>9.9208017983194906E-5</v>
      </c>
      <c r="S2220" s="118" t="s">
        <v>21801</v>
      </c>
      <c r="T2220" s="118" t="s">
        <v>21806</v>
      </c>
      <c r="U2220" s="104">
        <f t="shared" si="103"/>
        <v>7.6550616553726664E-2</v>
      </c>
      <c r="V2220" s="126" t="s">
        <v>21801</v>
      </c>
      <c r="W2220" s="113">
        <f t="shared" si="104"/>
        <v>8.0107289181459734E-2</v>
      </c>
      <c r="X2220" s="126" t="s">
        <v>21801</v>
      </c>
    </row>
    <row r="2221" spans="1:24" x14ac:dyDescent="0.25">
      <c r="A2221" s="123" t="s">
        <v>15597</v>
      </c>
      <c r="B2221" s="123" t="s">
        <v>15528</v>
      </c>
      <c r="C2221" s="123" t="s">
        <v>136</v>
      </c>
      <c r="D2221" s="117" t="s">
        <v>23428</v>
      </c>
      <c r="E2221" s="117" t="s">
        <v>21845</v>
      </c>
      <c r="F2221" s="118" t="s">
        <v>23423</v>
      </c>
      <c r="G2221" s="126">
        <v>515</v>
      </c>
      <c r="H2221" s="120" t="s">
        <v>26128</v>
      </c>
      <c r="I2221" s="5">
        <f>VLOOKUP(A2221,Population!$A$5:$L$3146,12,FALSE)*'National Throughput'!$C$14</f>
        <v>6.4236356399621261E-6</v>
      </c>
      <c r="J2221" s="118" t="s">
        <v>21802</v>
      </c>
      <c r="K2221" s="114">
        <f>'Emissions Factors'!$B$2</f>
        <v>10</v>
      </c>
      <c r="L2221" s="118" t="s">
        <v>21801</v>
      </c>
      <c r="M2221" s="118" t="s">
        <v>21802</v>
      </c>
      <c r="N2221" s="113">
        <f t="shared" si="102"/>
        <v>6.4236356399621254E-5</v>
      </c>
      <c r="O2221" s="126" t="s">
        <v>21801</v>
      </c>
      <c r="P2221" s="138">
        <f>VLOOKUP(A2221,Population!$A$5:$L$3146,12,FALSE)*'National Throughput'!$C$17</f>
        <v>13.936025301569616</v>
      </c>
      <c r="Q2221" s="118" t="s">
        <v>21806</v>
      </c>
      <c r="R2221" s="2">
        <f>'Emissions Factors'!$B$3</f>
        <v>9.9208017983194906E-5</v>
      </c>
      <c r="S2221" s="118" t="s">
        <v>21801</v>
      </c>
      <c r="T2221" s="118" t="s">
        <v>21806</v>
      </c>
      <c r="U2221" s="104">
        <f t="shared" si="103"/>
        <v>1.3825654487323777E-3</v>
      </c>
      <c r="V2221" s="126" t="s">
        <v>21801</v>
      </c>
      <c r="W2221" s="113">
        <f t="shared" si="104"/>
        <v>1.446801805131999E-3</v>
      </c>
      <c r="X2221" s="126" t="s">
        <v>21801</v>
      </c>
    </row>
    <row r="2222" spans="1:24" x14ac:dyDescent="0.25">
      <c r="A2222" s="123" t="s">
        <v>15603</v>
      </c>
      <c r="B2222" s="123" t="s">
        <v>15528</v>
      </c>
      <c r="C2222" s="123" t="s">
        <v>145</v>
      </c>
      <c r="D2222" s="117" t="s">
        <v>22167</v>
      </c>
      <c r="E2222" s="117" t="s">
        <v>21845</v>
      </c>
      <c r="F2222" s="118" t="s">
        <v>23423</v>
      </c>
      <c r="G2222" s="126">
        <v>515</v>
      </c>
      <c r="H2222" s="120" t="s">
        <v>26129</v>
      </c>
      <c r="I2222" s="5">
        <f>VLOOKUP(A2222,Population!$A$5:$L$3146,12,FALSE)*'National Throughput'!$C$14</f>
        <v>2.3872517543958625E-5</v>
      </c>
      <c r="J2222" s="118" t="s">
        <v>21802</v>
      </c>
      <c r="K2222" s="114">
        <f>'Emissions Factors'!$B$2</f>
        <v>10</v>
      </c>
      <c r="L2222" s="118" t="s">
        <v>21801</v>
      </c>
      <c r="M2222" s="118" t="s">
        <v>21802</v>
      </c>
      <c r="N2222" s="113">
        <f t="shared" si="102"/>
        <v>2.3872517543958624E-4</v>
      </c>
      <c r="O2222" s="126" t="s">
        <v>21801</v>
      </c>
      <c r="P2222" s="138">
        <f>VLOOKUP(A2222,Population!$A$5:$L$3146,12,FALSE)*'National Throughput'!$C$17</f>
        <v>51.791232745998883</v>
      </c>
      <c r="Q2222" s="118" t="s">
        <v>21806</v>
      </c>
      <c r="R2222" s="2">
        <f>'Emissions Factors'!$B$3</f>
        <v>9.9208017983194906E-5</v>
      </c>
      <c r="S2222" s="118" t="s">
        <v>21801</v>
      </c>
      <c r="T2222" s="118" t="s">
        <v>21806</v>
      </c>
      <c r="U2222" s="104">
        <f t="shared" si="103"/>
        <v>5.1381055496368903E-3</v>
      </c>
      <c r="V2222" s="126" t="s">
        <v>21801</v>
      </c>
      <c r="W2222" s="113">
        <f t="shared" si="104"/>
        <v>5.3768307250764763E-3</v>
      </c>
      <c r="X2222" s="126" t="s">
        <v>21801</v>
      </c>
    </row>
    <row r="2223" spans="1:24" x14ac:dyDescent="0.25">
      <c r="A2223" s="123" t="s">
        <v>15609</v>
      </c>
      <c r="B2223" s="123" t="s">
        <v>15528</v>
      </c>
      <c r="C2223" s="123" t="s">
        <v>154</v>
      </c>
      <c r="D2223" s="117" t="s">
        <v>23429</v>
      </c>
      <c r="E2223" s="117" t="s">
        <v>21845</v>
      </c>
      <c r="F2223" s="118" t="s">
        <v>23423</v>
      </c>
      <c r="G2223" s="126">
        <v>515</v>
      </c>
      <c r="H2223" s="120" t="s">
        <v>26130</v>
      </c>
      <c r="I2223" s="5">
        <f>VLOOKUP(A2223,Population!$A$5:$L$3146,12,FALSE)*'National Throughput'!$C$14</f>
        <v>2.3692974932903783E-5</v>
      </c>
      <c r="J2223" s="118" t="s">
        <v>21802</v>
      </c>
      <c r="K2223" s="114">
        <f>'Emissions Factors'!$B$2</f>
        <v>10</v>
      </c>
      <c r="L2223" s="118" t="s">
        <v>21801</v>
      </c>
      <c r="M2223" s="118" t="s">
        <v>21802</v>
      </c>
      <c r="N2223" s="113">
        <f t="shared" si="102"/>
        <v>2.3692974932903782E-4</v>
      </c>
      <c r="O2223" s="126" t="s">
        <v>21801</v>
      </c>
      <c r="P2223" s="138">
        <f>VLOOKUP(A2223,Population!$A$5:$L$3146,12,FALSE)*'National Throughput'!$C$17</f>
        <v>51.401716510861846</v>
      </c>
      <c r="Q2223" s="118" t="s">
        <v>21806</v>
      </c>
      <c r="R2223" s="2">
        <f>'Emissions Factors'!$B$3</f>
        <v>9.9208017983194906E-5</v>
      </c>
      <c r="S2223" s="118" t="s">
        <v>21801</v>
      </c>
      <c r="T2223" s="118" t="s">
        <v>21806</v>
      </c>
      <c r="U2223" s="104">
        <f t="shared" si="103"/>
        <v>5.0994624159766688E-3</v>
      </c>
      <c r="V2223" s="126" t="s">
        <v>21801</v>
      </c>
      <c r="W2223" s="113">
        <f t="shared" si="104"/>
        <v>5.3363921653057063E-3</v>
      </c>
      <c r="X2223" s="126" t="s">
        <v>21801</v>
      </c>
    </row>
    <row r="2224" spans="1:24" x14ac:dyDescent="0.25">
      <c r="A2224" s="123" t="s">
        <v>15616</v>
      </c>
      <c r="B2224" s="123" t="s">
        <v>15528</v>
      </c>
      <c r="C2224" s="123" t="s">
        <v>163</v>
      </c>
      <c r="D2224" s="117" t="s">
        <v>23430</v>
      </c>
      <c r="E2224" s="117" t="s">
        <v>21845</v>
      </c>
      <c r="F2224" s="118" t="s">
        <v>23423</v>
      </c>
      <c r="G2224" s="126">
        <v>515</v>
      </c>
      <c r="H2224" s="120" t="s">
        <v>26131</v>
      </c>
      <c r="I2224" s="5">
        <f>VLOOKUP(A2224,Population!$A$5:$L$3146,12,FALSE)*'National Throughput'!$C$14</f>
        <v>7.6089493592408519E-5</v>
      </c>
      <c r="J2224" s="118" t="s">
        <v>21802</v>
      </c>
      <c r="K2224" s="114">
        <f>'Emissions Factors'!$B$2</f>
        <v>10</v>
      </c>
      <c r="L2224" s="118" t="s">
        <v>21801</v>
      </c>
      <c r="M2224" s="118" t="s">
        <v>21802</v>
      </c>
      <c r="N2224" s="113">
        <f t="shared" si="102"/>
        <v>7.6089493592408522E-4</v>
      </c>
      <c r="O2224" s="126" t="s">
        <v>21801</v>
      </c>
      <c r="P2224" s="138">
        <f>VLOOKUP(A2224,Population!$A$5:$L$3146,12,FALSE)*'National Throughput'!$C$17</f>
        <v>165.07553779835439</v>
      </c>
      <c r="Q2224" s="118" t="s">
        <v>21806</v>
      </c>
      <c r="R2224" s="2">
        <f>'Emissions Factors'!$B$3</f>
        <v>9.9208017983194906E-5</v>
      </c>
      <c r="S2224" s="118" t="s">
        <v>21801</v>
      </c>
      <c r="T2224" s="118" t="s">
        <v>21806</v>
      </c>
      <c r="U2224" s="104">
        <f t="shared" si="103"/>
        <v>1.6376816922484713E-2</v>
      </c>
      <c r="V2224" s="126" t="s">
        <v>21801</v>
      </c>
      <c r="W2224" s="113">
        <f t="shared" si="104"/>
        <v>1.7137711858408799E-2</v>
      </c>
      <c r="X2224" s="126" t="s">
        <v>21801</v>
      </c>
    </row>
    <row r="2225" spans="1:24" x14ac:dyDescent="0.25">
      <c r="A2225" s="123" t="s">
        <v>15622</v>
      </c>
      <c r="B2225" s="123" t="s">
        <v>15528</v>
      </c>
      <c r="C2225" s="123" t="s">
        <v>171</v>
      </c>
      <c r="D2225" s="117" t="s">
        <v>22065</v>
      </c>
      <c r="E2225" s="117" t="s">
        <v>21845</v>
      </c>
      <c r="F2225" s="118" t="s">
        <v>23423</v>
      </c>
      <c r="G2225" s="126">
        <v>515</v>
      </c>
      <c r="H2225" s="120" t="s">
        <v>26132</v>
      </c>
      <c r="I2225" s="5">
        <f>VLOOKUP(A2225,Population!$A$5:$L$3146,12,FALSE)*'National Throughput'!$C$14</f>
        <v>6.9917550094239934E-4</v>
      </c>
      <c r="J2225" s="118" t="s">
        <v>21802</v>
      </c>
      <c r="K2225" s="114">
        <f>'Emissions Factors'!$B$2</f>
        <v>10</v>
      </c>
      <c r="L2225" s="118" t="s">
        <v>21801</v>
      </c>
      <c r="M2225" s="118" t="s">
        <v>21802</v>
      </c>
      <c r="N2225" s="113">
        <f t="shared" si="102"/>
        <v>6.9917550094239934E-3</v>
      </c>
      <c r="O2225" s="126" t="s">
        <v>21801</v>
      </c>
      <c r="P2225" s="138">
        <f>VLOOKUP(A2225,Population!$A$5:$L$3146,12,FALSE)*'National Throughput'!$C$17</f>
        <v>1516.8555655233799</v>
      </c>
      <c r="Q2225" s="118" t="s">
        <v>21806</v>
      </c>
      <c r="R2225" s="2">
        <f>'Emissions Factors'!$B$3</f>
        <v>9.9208017983194906E-5</v>
      </c>
      <c r="S2225" s="118" t="s">
        <v>21801</v>
      </c>
      <c r="T2225" s="118" t="s">
        <v>21806</v>
      </c>
      <c r="U2225" s="104">
        <f t="shared" si="103"/>
        <v>0.15048423422235274</v>
      </c>
      <c r="V2225" s="126" t="s">
        <v>21801</v>
      </c>
      <c r="W2225" s="113">
        <f t="shared" si="104"/>
        <v>0.15747598923177675</v>
      </c>
      <c r="X2225" s="126" t="s">
        <v>21801</v>
      </c>
    </row>
    <row r="2226" spans="1:24" x14ac:dyDescent="0.25">
      <c r="A2226" s="123" t="s">
        <v>15629</v>
      </c>
      <c r="B2226" s="123" t="s">
        <v>15528</v>
      </c>
      <c r="C2226" s="123" t="s">
        <v>179</v>
      </c>
      <c r="D2226" s="117" t="s">
        <v>22066</v>
      </c>
      <c r="E2226" s="117" t="s">
        <v>21845</v>
      </c>
      <c r="F2226" s="118" t="s">
        <v>23423</v>
      </c>
      <c r="G2226" s="126">
        <v>515</v>
      </c>
      <c r="H2226" s="120" t="s">
        <v>26133</v>
      </c>
      <c r="I2226" s="5">
        <f>VLOOKUP(A2226,Population!$A$5:$L$3146,12,FALSE)*'National Throughput'!$C$14</f>
        <v>7.3785363417204708E-5</v>
      </c>
      <c r="J2226" s="118" t="s">
        <v>21802</v>
      </c>
      <c r="K2226" s="114">
        <f>'Emissions Factors'!$B$2</f>
        <v>10</v>
      </c>
      <c r="L2226" s="118" t="s">
        <v>21801</v>
      </c>
      <c r="M2226" s="118" t="s">
        <v>21802</v>
      </c>
      <c r="N2226" s="113">
        <f t="shared" si="102"/>
        <v>7.3785363417204703E-4</v>
      </c>
      <c r="O2226" s="126" t="s">
        <v>21801</v>
      </c>
      <c r="P2226" s="138">
        <f>VLOOKUP(A2226,Population!$A$5:$L$3146,12,FALSE)*'National Throughput'!$C$17</f>
        <v>160.0767461140957</v>
      </c>
      <c r="Q2226" s="118" t="s">
        <v>21806</v>
      </c>
      <c r="R2226" s="2">
        <f>'Emissions Factors'!$B$3</f>
        <v>9.9208017983194906E-5</v>
      </c>
      <c r="S2226" s="118" t="s">
        <v>21801</v>
      </c>
      <c r="T2226" s="118" t="s">
        <v>21806</v>
      </c>
      <c r="U2226" s="104">
        <f t="shared" si="103"/>
        <v>1.5880896707178533E-2</v>
      </c>
      <c r="V2226" s="126" t="s">
        <v>21801</v>
      </c>
      <c r="W2226" s="113">
        <f t="shared" si="104"/>
        <v>1.6618750341350581E-2</v>
      </c>
      <c r="X2226" s="126" t="s">
        <v>21801</v>
      </c>
    </row>
    <row r="2227" spans="1:24" x14ac:dyDescent="0.25">
      <c r="A2227" s="123" t="s">
        <v>15635</v>
      </c>
      <c r="B2227" s="123" t="s">
        <v>15528</v>
      </c>
      <c r="C2227" s="123" t="s">
        <v>187</v>
      </c>
      <c r="D2227" s="117" t="s">
        <v>23431</v>
      </c>
      <c r="E2227" s="117" t="s">
        <v>21845</v>
      </c>
      <c r="F2227" s="118" t="s">
        <v>23423</v>
      </c>
      <c r="G2227" s="126">
        <v>515</v>
      </c>
      <c r="H2227" s="120" t="s">
        <v>26134</v>
      </c>
      <c r="I2227" s="5">
        <f>VLOOKUP(A2227,Population!$A$5:$L$3146,12,FALSE)*'National Throughput'!$C$14</f>
        <v>2.7795523595506921E-4</v>
      </c>
      <c r="J2227" s="118" t="s">
        <v>21802</v>
      </c>
      <c r="K2227" s="114">
        <f>'Emissions Factors'!$B$2</f>
        <v>10</v>
      </c>
      <c r="L2227" s="118" t="s">
        <v>21801</v>
      </c>
      <c r="M2227" s="118" t="s">
        <v>21802</v>
      </c>
      <c r="N2227" s="113">
        <f t="shared" si="102"/>
        <v>2.779552359550692E-3</v>
      </c>
      <c r="O2227" s="126" t="s">
        <v>21801</v>
      </c>
      <c r="P2227" s="138">
        <f>VLOOKUP(A2227,Population!$A$5:$L$3146,12,FALSE)*'National Throughput'!$C$17</f>
        <v>603.02162483743177</v>
      </c>
      <c r="Q2227" s="118" t="s">
        <v>21806</v>
      </c>
      <c r="R2227" s="2">
        <f>'Emissions Factors'!$B$3</f>
        <v>9.9208017983194906E-5</v>
      </c>
      <c r="S2227" s="118" t="s">
        <v>21801</v>
      </c>
      <c r="T2227" s="118" t="s">
        <v>21806</v>
      </c>
      <c r="U2227" s="104">
        <f t="shared" si="103"/>
        <v>5.9824580201127346E-2</v>
      </c>
      <c r="V2227" s="126" t="s">
        <v>21801</v>
      </c>
      <c r="W2227" s="113">
        <f t="shared" si="104"/>
        <v>6.2604132560678039E-2</v>
      </c>
      <c r="X2227" s="126" t="s">
        <v>21801</v>
      </c>
    </row>
    <row r="2228" spans="1:24" x14ac:dyDescent="0.25">
      <c r="A2228" s="123" t="s">
        <v>15641</v>
      </c>
      <c r="B2228" s="123" t="s">
        <v>15528</v>
      </c>
      <c r="C2228" s="123" t="s">
        <v>195</v>
      </c>
      <c r="D2228" s="117" t="s">
        <v>23432</v>
      </c>
      <c r="E2228" s="117" t="s">
        <v>21845</v>
      </c>
      <c r="F2228" s="118" t="s">
        <v>23423</v>
      </c>
      <c r="G2228" s="126">
        <v>515</v>
      </c>
      <c r="H2228" s="120" t="s">
        <v>26135</v>
      </c>
      <c r="I2228" s="5">
        <f>VLOOKUP(A2228,Population!$A$5:$L$3146,12,FALSE)*'National Throughput'!$C$14</f>
        <v>2.1762891864064233E-4</v>
      </c>
      <c r="J2228" s="118" t="s">
        <v>21802</v>
      </c>
      <c r="K2228" s="114">
        <f>'Emissions Factors'!$B$2</f>
        <v>10</v>
      </c>
      <c r="L2228" s="118" t="s">
        <v>21801</v>
      </c>
      <c r="M2228" s="118" t="s">
        <v>21802</v>
      </c>
      <c r="N2228" s="113">
        <f t="shared" si="102"/>
        <v>2.1762891864064234E-3</v>
      </c>
      <c r="O2228" s="126" t="s">
        <v>21801</v>
      </c>
      <c r="P2228" s="138">
        <f>VLOOKUP(A2228,Population!$A$5:$L$3146,12,FALSE)*'National Throughput'!$C$17</f>
        <v>472.14416983138676</v>
      </c>
      <c r="Q2228" s="118" t="s">
        <v>21806</v>
      </c>
      <c r="R2228" s="2">
        <f>'Emissions Factors'!$B$3</f>
        <v>9.9208017983194906E-5</v>
      </c>
      <c r="S2228" s="118" t="s">
        <v>21801</v>
      </c>
      <c r="T2228" s="118" t="s">
        <v>21806</v>
      </c>
      <c r="U2228" s="104">
        <f t="shared" si="103"/>
        <v>4.6840487291292844E-2</v>
      </c>
      <c r="V2228" s="126" t="s">
        <v>21801</v>
      </c>
      <c r="W2228" s="113">
        <f t="shared" si="104"/>
        <v>4.9016776477699267E-2</v>
      </c>
      <c r="X2228" s="126" t="s">
        <v>21801</v>
      </c>
    </row>
    <row r="2229" spans="1:24" x14ac:dyDescent="0.25">
      <c r="A2229" s="123" t="s">
        <v>15647</v>
      </c>
      <c r="B2229" s="123" t="s">
        <v>15528</v>
      </c>
      <c r="C2229" s="123" t="s">
        <v>203</v>
      </c>
      <c r="D2229" s="117" t="s">
        <v>22220</v>
      </c>
      <c r="E2229" s="117" t="s">
        <v>21845</v>
      </c>
      <c r="F2229" s="118" t="s">
        <v>23423</v>
      </c>
      <c r="G2229" s="126">
        <v>515</v>
      </c>
      <c r="H2229" s="120" t="s">
        <v>26136</v>
      </c>
      <c r="I2229" s="5">
        <f>VLOOKUP(A2229,Population!$A$5:$L$3146,12,FALSE)*'National Throughput'!$C$14</f>
        <v>2.6060277508293554E-5</v>
      </c>
      <c r="J2229" s="118" t="s">
        <v>21802</v>
      </c>
      <c r="K2229" s="114">
        <f>'Emissions Factors'!$B$2</f>
        <v>10</v>
      </c>
      <c r="L2229" s="118" t="s">
        <v>21801</v>
      </c>
      <c r="M2229" s="118" t="s">
        <v>21802</v>
      </c>
      <c r="N2229" s="113">
        <f t="shared" si="102"/>
        <v>2.6060277508293552E-4</v>
      </c>
      <c r="O2229" s="126" t="s">
        <v>21801</v>
      </c>
      <c r="P2229" s="138">
        <f>VLOOKUP(A2229,Population!$A$5:$L$3146,12,FALSE)*'National Throughput'!$C$17</f>
        <v>56.537560203779847</v>
      </c>
      <c r="Q2229" s="118" t="s">
        <v>21806</v>
      </c>
      <c r="R2229" s="2">
        <f>'Emissions Factors'!$B$3</f>
        <v>9.9208017983194906E-5</v>
      </c>
      <c r="S2229" s="118" t="s">
        <v>21801</v>
      </c>
      <c r="T2229" s="118" t="s">
        <v>21806</v>
      </c>
      <c r="U2229" s="104">
        <f t="shared" si="103"/>
        <v>5.6089792894225554E-3</v>
      </c>
      <c r="V2229" s="126" t="s">
        <v>21801</v>
      </c>
      <c r="W2229" s="113">
        <f t="shared" si="104"/>
        <v>5.8695820645054912E-3</v>
      </c>
      <c r="X2229" s="126" t="s">
        <v>21801</v>
      </c>
    </row>
    <row r="2230" spans="1:24" x14ac:dyDescent="0.25">
      <c r="A2230" s="123" t="s">
        <v>15650</v>
      </c>
      <c r="B2230" s="123" t="s">
        <v>15528</v>
      </c>
      <c r="C2230" s="123" t="s">
        <v>212</v>
      </c>
      <c r="D2230" s="117" t="s">
        <v>22701</v>
      </c>
      <c r="E2230" s="117" t="s">
        <v>21845</v>
      </c>
      <c r="F2230" s="118" t="s">
        <v>23423</v>
      </c>
      <c r="G2230" s="126">
        <v>515</v>
      </c>
      <c r="H2230" s="120" t="s">
        <v>26137</v>
      </c>
      <c r="I2230" s="5">
        <f>VLOOKUP(A2230,Population!$A$5:$L$3146,12,FALSE)*'National Throughput'!$C$14</f>
        <v>1.1914214929177578E-3</v>
      </c>
      <c r="J2230" s="118" t="s">
        <v>21802</v>
      </c>
      <c r="K2230" s="114">
        <f>'Emissions Factors'!$B$2</f>
        <v>10</v>
      </c>
      <c r="L2230" s="118" t="s">
        <v>21801</v>
      </c>
      <c r="M2230" s="118" t="s">
        <v>21802</v>
      </c>
      <c r="N2230" s="113">
        <f t="shared" si="102"/>
        <v>1.1914214929177578E-2</v>
      </c>
      <c r="O2230" s="126" t="s">
        <v>21801</v>
      </c>
      <c r="P2230" s="138">
        <f>VLOOKUP(A2230,Population!$A$5:$L$3146,12,FALSE)*'National Throughput'!$C$17</f>
        <v>2584.7792435240949</v>
      </c>
      <c r="Q2230" s="118" t="s">
        <v>21806</v>
      </c>
      <c r="R2230" s="2">
        <f>'Emissions Factors'!$B$3</f>
        <v>9.9208017983194906E-5</v>
      </c>
      <c r="S2230" s="118" t="s">
        <v>21801</v>
      </c>
      <c r="T2230" s="118" t="s">
        <v>21806</v>
      </c>
      <c r="U2230" s="104">
        <f t="shared" si="103"/>
        <v>0.25643082567412734</v>
      </c>
      <c r="V2230" s="126" t="s">
        <v>21801</v>
      </c>
      <c r="W2230" s="113">
        <f t="shared" si="104"/>
        <v>0.26834504060330494</v>
      </c>
      <c r="X2230" s="126" t="s">
        <v>21801</v>
      </c>
    </row>
    <row r="2231" spans="1:24" x14ac:dyDescent="0.25">
      <c r="A2231" s="123" t="s">
        <v>15657</v>
      </c>
      <c r="B2231" s="123" t="s">
        <v>15528</v>
      </c>
      <c r="C2231" s="123" t="s">
        <v>220</v>
      </c>
      <c r="D2231" s="117" t="s">
        <v>22175</v>
      </c>
      <c r="E2231" s="117" t="s">
        <v>21845</v>
      </c>
      <c r="F2231" s="118" t="s">
        <v>23423</v>
      </c>
      <c r="G2231" s="126">
        <v>515</v>
      </c>
      <c r="H2231" s="120" t="s">
        <v>26138</v>
      </c>
      <c r="I2231" s="5">
        <f>VLOOKUP(A2231,Population!$A$5:$L$3146,12,FALSE)*'National Throughput'!$C$14</f>
        <v>1.5429360015946293E-4</v>
      </c>
      <c r="J2231" s="118" t="s">
        <v>21802</v>
      </c>
      <c r="K2231" s="114">
        <f>'Emissions Factors'!$B$2</f>
        <v>10</v>
      </c>
      <c r="L2231" s="118" t="s">
        <v>21801</v>
      </c>
      <c r="M2231" s="118" t="s">
        <v>21802</v>
      </c>
      <c r="N2231" s="113">
        <f t="shared" si="102"/>
        <v>1.5429360015946293E-3</v>
      </c>
      <c r="O2231" s="126" t="s">
        <v>21801</v>
      </c>
      <c r="P2231" s="138">
        <f>VLOOKUP(A2231,Population!$A$5:$L$3146,12,FALSE)*'National Throughput'!$C$17</f>
        <v>334.73871125498943</v>
      </c>
      <c r="Q2231" s="118" t="s">
        <v>21806</v>
      </c>
      <c r="R2231" s="2">
        <f>'Emissions Factors'!$B$3</f>
        <v>9.9208017983194906E-5</v>
      </c>
      <c r="S2231" s="118" t="s">
        <v>21801</v>
      </c>
      <c r="T2231" s="118" t="s">
        <v>21806</v>
      </c>
      <c r="U2231" s="104">
        <f t="shared" si="103"/>
        <v>3.3208764085856476E-2</v>
      </c>
      <c r="V2231" s="126" t="s">
        <v>21801</v>
      </c>
      <c r="W2231" s="113">
        <f t="shared" si="104"/>
        <v>3.4751700087451105E-2</v>
      </c>
      <c r="X2231" s="126" t="s">
        <v>21801</v>
      </c>
    </row>
    <row r="2232" spans="1:24" x14ac:dyDescent="0.25">
      <c r="A2232" s="123" t="s">
        <v>15665</v>
      </c>
      <c r="B2232" s="123" t="s">
        <v>15528</v>
      </c>
      <c r="C2232" s="123" t="s">
        <v>228</v>
      </c>
      <c r="D2232" s="117" t="s">
        <v>22647</v>
      </c>
      <c r="E2232" s="117" t="s">
        <v>21845</v>
      </c>
      <c r="F2232" s="118" t="s">
        <v>23423</v>
      </c>
      <c r="G2232" s="126">
        <v>515</v>
      </c>
      <c r="H2232" s="120" t="s">
        <v>26139</v>
      </c>
      <c r="I2232" s="5">
        <f>VLOOKUP(A2232,Population!$A$5:$L$3146,12,FALSE)*'National Throughput'!$C$14</f>
        <v>3.9684236824188382E-4</v>
      </c>
      <c r="J2232" s="118" t="s">
        <v>21802</v>
      </c>
      <c r="K2232" s="114">
        <f>'Emissions Factors'!$B$2</f>
        <v>10</v>
      </c>
      <c r="L2232" s="118" t="s">
        <v>21801</v>
      </c>
      <c r="M2232" s="118" t="s">
        <v>21802</v>
      </c>
      <c r="N2232" s="113">
        <f t="shared" si="102"/>
        <v>3.968423682418838E-3</v>
      </c>
      <c r="O2232" s="126" t="s">
        <v>21801</v>
      </c>
      <c r="P2232" s="138">
        <f>VLOOKUP(A2232,Population!$A$5:$L$3146,12,FALSE)*'National Throughput'!$C$17</f>
        <v>860.94629187067449</v>
      </c>
      <c r="Q2232" s="118" t="s">
        <v>21806</v>
      </c>
      <c r="R2232" s="2">
        <f>'Emissions Factors'!$B$3</f>
        <v>9.9208017983194906E-5</v>
      </c>
      <c r="S2232" s="118" t="s">
        <v>21801</v>
      </c>
      <c r="T2232" s="118" t="s">
        <v>21806</v>
      </c>
      <c r="U2232" s="104">
        <f t="shared" si="103"/>
        <v>8.5412775206470851E-2</v>
      </c>
      <c r="V2232" s="126" t="s">
        <v>21801</v>
      </c>
      <c r="W2232" s="113">
        <f t="shared" si="104"/>
        <v>8.9381198888889693E-2</v>
      </c>
      <c r="X2232" s="126" t="s">
        <v>21801</v>
      </c>
    </row>
    <row r="2233" spans="1:24" x14ac:dyDescent="0.25">
      <c r="A2233" s="123" t="s">
        <v>15672</v>
      </c>
      <c r="B2233" s="123" t="s">
        <v>15528</v>
      </c>
      <c r="C2233" s="123" t="s">
        <v>237</v>
      </c>
      <c r="D2233" s="117" t="s">
        <v>23433</v>
      </c>
      <c r="E2233" s="117" t="s">
        <v>21845</v>
      </c>
      <c r="F2233" s="118" t="s">
        <v>23423</v>
      </c>
      <c r="G2233" s="126">
        <v>515</v>
      </c>
      <c r="H2233" s="120" t="s">
        <v>26140</v>
      </c>
      <c r="I2233" s="5">
        <f>VLOOKUP(A2233,Population!$A$5:$L$3146,12,FALSE)*'National Throughput'!$C$14</f>
        <v>1.0093952090766573E-4</v>
      </c>
      <c r="J2233" s="118" t="s">
        <v>21802</v>
      </c>
      <c r="K2233" s="114">
        <f>'Emissions Factors'!$B$2</f>
        <v>10</v>
      </c>
      <c r="L2233" s="118" t="s">
        <v>21801</v>
      </c>
      <c r="M2233" s="118" t="s">
        <v>21802</v>
      </c>
      <c r="N2233" s="113">
        <f t="shared" si="102"/>
        <v>1.0093952090766574E-3</v>
      </c>
      <c r="O2233" s="126" t="s">
        <v>21801</v>
      </c>
      <c r="P2233" s="138">
        <f>VLOOKUP(A2233,Population!$A$5:$L$3146,12,FALSE)*'National Throughput'!$C$17</f>
        <v>218.98747004676605</v>
      </c>
      <c r="Q2233" s="118" t="s">
        <v>21806</v>
      </c>
      <c r="R2233" s="2">
        <f>'Emissions Factors'!$B$3</f>
        <v>9.9208017983194906E-5</v>
      </c>
      <c r="S2233" s="118" t="s">
        <v>21801</v>
      </c>
      <c r="T2233" s="118" t="s">
        <v>21806</v>
      </c>
      <c r="U2233" s="104">
        <f t="shared" si="103"/>
        <v>2.1725312866493922E-2</v>
      </c>
      <c r="V2233" s="126" t="s">
        <v>21801</v>
      </c>
      <c r="W2233" s="113">
        <f t="shared" si="104"/>
        <v>2.273470807557058E-2</v>
      </c>
      <c r="X2233" s="126" t="s">
        <v>21801</v>
      </c>
    </row>
    <row r="2234" spans="1:24" x14ac:dyDescent="0.25">
      <c r="A2234" s="123" t="s">
        <v>15679</v>
      </c>
      <c r="B2234" s="123" t="s">
        <v>15528</v>
      </c>
      <c r="C2234" s="123" t="s">
        <v>245</v>
      </c>
      <c r="D2234" s="117" t="s">
        <v>22076</v>
      </c>
      <c r="E2234" s="117" t="s">
        <v>21845</v>
      </c>
      <c r="F2234" s="118" t="s">
        <v>23423</v>
      </c>
      <c r="G2234" s="126">
        <v>515</v>
      </c>
      <c r="H2234" s="120" t="s">
        <v>26141</v>
      </c>
      <c r="I2234" s="5">
        <f>VLOOKUP(A2234,Population!$A$5:$L$3146,12,FALSE)*'National Throughput'!$C$14</f>
        <v>1.0842711276128618E-3</v>
      </c>
      <c r="J2234" s="118" t="s">
        <v>21802</v>
      </c>
      <c r="K2234" s="114">
        <f>'Emissions Factors'!$B$2</f>
        <v>10</v>
      </c>
      <c r="L2234" s="118" t="s">
        <v>21801</v>
      </c>
      <c r="M2234" s="118" t="s">
        <v>21802</v>
      </c>
      <c r="N2234" s="113">
        <f t="shared" si="102"/>
        <v>1.0842711276128618E-2</v>
      </c>
      <c r="O2234" s="126" t="s">
        <v>21801</v>
      </c>
      <c r="P2234" s="138">
        <f>VLOOKUP(A2234,Population!$A$5:$L$3146,12,FALSE)*'National Throughput'!$C$17</f>
        <v>2352.317397047033</v>
      </c>
      <c r="Q2234" s="118" t="s">
        <v>21806</v>
      </c>
      <c r="R2234" s="2">
        <f>'Emissions Factors'!$B$3</f>
        <v>9.9208017983194906E-5</v>
      </c>
      <c r="S2234" s="118" t="s">
        <v>21801</v>
      </c>
      <c r="T2234" s="118" t="s">
        <v>21806</v>
      </c>
      <c r="U2234" s="104">
        <f t="shared" si="103"/>
        <v>0.23336874662842427</v>
      </c>
      <c r="V2234" s="126" t="s">
        <v>21801</v>
      </c>
      <c r="W2234" s="113">
        <f t="shared" si="104"/>
        <v>0.2442114579045529</v>
      </c>
      <c r="X2234" s="126" t="s">
        <v>21801</v>
      </c>
    </row>
    <row r="2235" spans="1:24" x14ac:dyDescent="0.25">
      <c r="A2235" s="123" t="s">
        <v>15686</v>
      </c>
      <c r="B2235" s="123" t="s">
        <v>15528</v>
      </c>
      <c r="C2235" s="123" t="s">
        <v>252</v>
      </c>
      <c r="D2235" s="117" t="s">
        <v>23367</v>
      </c>
      <c r="E2235" s="117" t="s">
        <v>21845</v>
      </c>
      <c r="F2235" s="118" t="s">
        <v>23423</v>
      </c>
      <c r="G2235" s="126">
        <v>515</v>
      </c>
      <c r="H2235" s="120" t="s">
        <v>26142</v>
      </c>
      <c r="I2235" s="5">
        <f>VLOOKUP(A2235,Population!$A$5:$L$3146,12,FALSE)*'National Throughput'!$C$14</f>
        <v>3.7195244256861447E-5</v>
      </c>
      <c r="J2235" s="118" t="s">
        <v>21802</v>
      </c>
      <c r="K2235" s="114">
        <f>'Emissions Factors'!$B$2</f>
        <v>10</v>
      </c>
      <c r="L2235" s="118" t="s">
        <v>21801</v>
      </c>
      <c r="M2235" s="118" t="s">
        <v>21802</v>
      </c>
      <c r="N2235" s="113">
        <f t="shared" si="102"/>
        <v>3.7195244256861445E-4</v>
      </c>
      <c r="O2235" s="126" t="s">
        <v>21801</v>
      </c>
      <c r="P2235" s="138">
        <f>VLOOKUP(A2235,Population!$A$5:$L$3146,12,FALSE)*'National Throughput'!$C$17</f>
        <v>80.694780045889914</v>
      </c>
      <c r="Q2235" s="118" t="s">
        <v>21806</v>
      </c>
      <c r="R2235" s="2">
        <f>'Emissions Factors'!$B$3</f>
        <v>9.9208017983194906E-5</v>
      </c>
      <c r="S2235" s="118" t="s">
        <v>21801</v>
      </c>
      <c r="T2235" s="118" t="s">
        <v>21806</v>
      </c>
      <c r="U2235" s="104">
        <f t="shared" si="103"/>
        <v>8.0055691899426039E-3</v>
      </c>
      <c r="V2235" s="126" t="s">
        <v>21801</v>
      </c>
      <c r="W2235" s="113">
        <f t="shared" si="104"/>
        <v>8.3775216325112176E-3</v>
      </c>
      <c r="X2235" s="126" t="s">
        <v>21801</v>
      </c>
    </row>
    <row r="2236" spans="1:24" x14ac:dyDescent="0.25">
      <c r="A2236" s="123" t="s">
        <v>15691</v>
      </c>
      <c r="B2236" s="123" t="s">
        <v>15528</v>
      </c>
      <c r="C2236" s="123" t="s">
        <v>261</v>
      </c>
      <c r="D2236" s="117" t="s">
        <v>23434</v>
      </c>
      <c r="E2236" s="117" t="s">
        <v>21845</v>
      </c>
      <c r="F2236" s="118" t="s">
        <v>23423</v>
      </c>
      <c r="G2236" s="126">
        <v>515</v>
      </c>
      <c r="H2236" s="120" t="s">
        <v>26143</v>
      </c>
      <c r="I2236" s="5">
        <f>VLOOKUP(A2236,Population!$A$5:$L$3146,12,FALSE)*'National Throughput'!$C$14</f>
        <v>2.5824611206968235E-3</v>
      </c>
      <c r="J2236" s="118" t="s">
        <v>21802</v>
      </c>
      <c r="K2236" s="114">
        <f>'Emissions Factors'!$B$2</f>
        <v>10</v>
      </c>
      <c r="L2236" s="118" t="s">
        <v>21801</v>
      </c>
      <c r="M2236" s="118" t="s">
        <v>21802</v>
      </c>
      <c r="N2236" s="113">
        <f t="shared" si="102"/>
        <v>2.5824611206968235E-2</v>
      </c>
      <c r="O2236" s="126" t="s">
        <v>21801</v>
      </c>
      <c r="P2236" s="138">
        <f>VLOOKUP(A2236,Population!$A$5:$L$3146,12,FALSE)*'National Throughput'!$C$17</f>
        <v>5602.628407884441</v>
      </c>
      <c r="Q2236" s="118" t="s">
        <v>21806</v>
      </c>
      <c r="R2236" s="2">
        <f>'Emissions Factors'!$B$3</f>
        <v>9.9208017983194906E-5</v>
      </c>
      <c r="S2236" s="118" t="s">
        <v>21801</v>
      </c>
      <c r="T2236" s="118" t="s">
        <v>21806</v>
      </c>
      <c r="U2236" s="104">
        <f t="shared" si="103"/>
        <v>0.55582565984255827</v>
      </c>
      <c r="V2236" s="126" t="s">
        <v>21801</v>
      </c>
      <c r="W2236" s="113">
        <f t="shared" si="104"/>
        <v>0.58165027104952649</v>
      </c>
      <c r="X2236" s="126" t="s">
        <v>21801</v>
      </c>
    </row>
    <row r="2237" spans="1:24" x14ac:dyDescent="0.25">
      <c r="A2237" s="123" t="s">
        <v>15699</v>
      </c>
      <c r="B2237" s="123" t="s">
        <v>15528</v>
      </c>
      <c r="C2237" s="123" t="s">
        <v>270</v>
      </c>
      <c r="D2237" s="117" t="s">
        <v>22186</v>
      </c>
      <c r="E2237" s="117" t="s">
        <v>21845</v>
      </c>
      <c r="F2237" s="118" t="s">
        <v>23423</v>
      </c>
      <c r="G2237" s="126">
        <v>515</v>
      </c>
      <c r="H2237" s="120" t="s">
        <v>26144</v>
      </c>
      <c r="I2237" s="5">
        <f>VLOOKUP(A2237,Population!$A$5:$L$3146,12,FALSE)*'National Throughput'!$C$14</f>
        <v>2.5906003857313094E-4</v>
      </c>
      <c r="J2237" s="118" t="s">
        <v>21802</v>
      </c>
      <c r="K2237" s="114">
        <f>'Emissions Factors'!$B$2</f>
        <v>10</v>
      </c>
      <c r="L2237" s="118" t="s">
        <v>21801</v>
      </c>
      <c r="M2237" s="118" t="s">
        <v>21802</v>
      </c>
      <c r="N2237" s="113">
        <f t="shared" si="102"/>
        <v>2.5906003857313095E-3</v>
      </c>
      <c r="O2237" s="126" t="s">
        <v>21801</v>
      </c>
      <c r="P2237" s="138">
        <f>VLOOKUP(A2237,Population!$A$5:$L$3146,12,FALSE)*'National Throughput'!$C$17</f>
        <v>562.02864772106523</v>
      </c>
      <c r="Q2237" s="118" t="s">
        <v>21806</v>
      </c>
      <c r="R2237" s="2">
        <f>'Emissions Factors'!$B$3</f>
        <v>9.9208017983194906E-5</v>
      </c>
      <c r="S2237" s="118" t="s">
        <v>21801</v>
      </c>
      <c r="T2237" s="118" t="s">
        <v>21806</v>
      </c>
      <c r="U2237" s="104">
        <f t="shared" si="103"/>
        <v>5.5757748190182151E-2</v>
      </c>
      <c r="V2237" s="126" t="s">
        <v>21801</v>
      </c>
      <c r="W2237" s="113">
        <f t="shared" si="104"/>
        <v>5.8348348575913457E-2</v>
      </c>
      <c r="X2237" s="126" t="s">
        <v>21801</v>
      </c>
    </row>
    <row r="2238" spans="1:24" x14ac:dyDescent="0.25">
      <c r="A2238" s="123" t="s">
        <v>15706</v>
      </c>
      <c r="B2238" s="123" t="s">
        <v>15528</v>
      </c>
      <c r="C2238" s="123" t="s">
        <v>278</v>
      </c>
      <c r="D2238" s="117" t="s">
        <v>22726</v>
      </c>
      <c r="E2238" s="117" t="s">
        <v>21845</v>
      </c>
      <c r="F2238" s="118" t="s">
        <v>23423</v>
      </c>
      <c r="G2238" s="126">
        <v>515</v>
      </c>
      <c r="H2238" s="120" t="s">
        <v>26145</v>
      </c>
      <c r="I2238" s="5">
        <f>VLOOKUP(A2238,Population!$A$5:$L$3146,12,FALSE)*'National Throughput'!$C$14</f>
        <v>5.6855160167366642E-6</v>
      </c>
      <c r="J2238" s="118" t="s">
        <v>21802</v>
      </c>
      <c r="K2238" s="114">
        <f>'Emissions Factors'!$B$2</f>
        <v>10</v>
      </c>
      <c r="L2238" s="118" t="s">
        <v>21801</v>
      </c>
      <c r="M2238" s="118" t="s">
        <v>21802</v>
      </c>
      <c r="N2238" s="113">
        <f t="shared" si="102"/>
        <v>5.6855160167366644E-5</v>
      </c>
      <c r="O2238" s="126" t="s">
        <v>21801</v>
      </c>
      <c r="P2238" s="138">
        <f>VLOOKUP(A2238,Population!$A$5:$L$3146,12,FALSE)*'National Throughput'!$C$17</f>
        <v>12.334680779339568</v>
      </c>
      <c r="Q2238" s="118" t="s">
        <v>21806</v>
      </c>
      <c r="R2238" s="2">
        <f>'Emissions Factors'!$B$3</f>
        <v>9.9208017983194906E-5</v>
      </c>
      <c r="S2238" s="118" t="s">
        <v>21801</v>
      </c>
      <c r="T2238" s="118" t="s">
        <v>21806</v>
      </c>
      <c r="U2238" s="104">
        <f t="shared" si="103"/>
        <v>1.2236992325736884E-3</v>
      </c>
      <c r="V2238" s="126" t="s">
        <v>21801</v>
      </c>
      <c r="W2238" s="113">
        <f t="shared" si="104"/>
        <v>1.2805543927410551E-3</v>
      </c>
      <c r="X2238" s="126" t="s">
        <v>21801</v>
      </c>
    </row>
    <row r="2239" spans="1:24" x14ac:dyDescent="0.25">
      <c r="A2239" s="123" t="s">
        <v>15712</v>
      </c>
      <c r="B2239" s="123" t="s">
        <v>15528</v>
      </c>
      <c r="C2239" s="123" t="s">
        <v>287</v>
      </c>
      <c r="D2239" s="117" t="s">
        <v>23435</v>
      </c>
      <c r="E2239" s="117" t="s">
        <v>21845</v>
      </c>
      <c r="F2239" s="118" t="s">
        <v>23423</v>
      </c>
      <c r="G2239" s="126">
        <v>515</v>
      </c>
      <c r="H2239" s="120" t="s">
        <v>26146</v>
      </c>
      <c r="I2239" s="5">
        <f>VLOOKUP(A2239,Population!$A$5:$L$3146,12,FALSE)*'National Throughput'!$C$14</f>
        <v>8.425868239540382E-5</v>
      </c>
      <c r="J2239" s="118" t="s">
        <v>21802</v>
      </c>
      <c r="K2239" s="114">
        <f>'Emissions Factors'!$B$2</f>
        <v>10</v>
      </c>
      <c r="L2239" s="118" t="s">
        <v>21801</v>
      </c>
      <c r="M2239" s="118" t="s">
        <v>21802</v>
      </c>
      <c r="N2239" s="113">
        <f t="shared" si="102"/>
        <v>8.4258682395403823E-4</v>
      </c>
      <c r="O2239" s="126" t="s">
        <v>21801</v>
      </c>
      <c r="P2239" s="138">
        <f>VLOOKUP(A2239,Population!$A$5:$L$3146,12,FALSE)*'National Throughput'!$C$17</f>
        <v>182.79852649708965</v>
      </c>
      <c r="Q2239" s="118" t="s">
        <v>21806</v>
      </c>
      <c r="R2239" s="2">
        <f>'Emissions Factors'!$B$3</f>
        <v>9.9208017983194906E-5</v>
      </c>
      <c r="S2239" s="118" t="s">
        <v>21801</v>
      </c>
      <c r="T2239" s="118" t="s">
        <v>21806</v>
      </c>
      <c r="U2239" s="104">
        <f t="shared" si="103"/>
        <v>1.8135079504024799E-2</v>
      </c>
      <c r="V2239" s="126" t="s">
        <v>21801</v>
      </c>
      <c r="W2239" s="113">
        <f t="shared" si="104"/>
        <v>1.8977666327978839E-2</v>
      </c>
      <c r="X2239" s="126" t="s">
        <v>21801</v>
      </c>
    </row>
    <row r="2240" spans="1:24" x14ac:dyDescent="0.25">
      <c r="A2240" s="123" t="s">
        <v>15719</v>
      </c>
      <c r="B2240" s="123" t="s">
        <v>15528</v>
      </c>
      <c r="C2240" s="123" t="s">
        <v>295</v>
      </c>
      <c r="D2240" s="117" t="s">
        <v>23436</v>
      </c>
      <c r="E2240" s="117" t="s">
        <v>21845</v>
      </c>
      <c r="F2240" s="118" t="s">
        <v>23423</v>
      </c>
      <c r="G2240" s="126">
        <v>515</v>
      </c>
      <c r="H2240" s="120" t="s">
        <v>26147</v>
      </c>
      <c r="I2240" s="5">
        <f>VLOOKUP(A2240,Population!$A$5:$L$3146,12,FALSE)*'National Throughput'!$C$14</f>
        <v>2.5503362927706773E-4</v>
      </c>
      <c r="J2240" s="118" t="s">
        <v>21802</v>
      </c>
      <c r="K2240" s="114">
        <f>'Emissions Factors'!$B$2</f>
        <v>10</v>
      </c>
      <c r="L2240" s="118" t="s">
        <v>21801</v>
      </c>
      <c r="M2240" s="118" t="s">
        <v>21802</v>
      </c>
      <c r="N2240" s="113">
        <f t="shared" si="102"/>
        <v>2.5503362927706773E-3</v>
      </c>
      <c r="O2240" s="126" t="s">
        <v>21801</v>
      </c>
      <c r="P2240" s="138">
        <f>VLOOKUP(A2240,Population!$A$5:$L$3146,12,FALSE)*'National Throughput'!$C$17</f>
        <v>553.29338548493649</v>
      </c>
      <c r="Q2240" s="118" t="s">
        <v>21806</v>
      </c>
      <c r="R2240" s="2">
        <f>'Emissions Factors'!$B$3</f>
        <v>9.9208017983194906E-5</v>
      </c>
      <c r="S2240" s="118" t="s">
        <v>21801</v>
      </c>
      <c r="T2240" s="118" t="s">
        <v>21806</v>
      </c>
      <c r="U2240" s="104">
        <f t="shared" si="103"/>
        <v>5.4891140137172369E-2</v>
      </c>
      <c r="V2240" s="126" t="s">
        <v>21801</v>
      </c>
      <c r="W2240" s="113">
        <f t="shared" si="104"/>
        <v>5.7441476429943045E-2</v>
      </c>
      <c r="X2240" s="126" t="s">
        <v>21801</v>
      </c>
    </row>
    <row r="2241" spans="1:24" x14ac:dyDescent="0.25">
      <c r="A2241" s="123" t="s">
        <v>15726</v>
      </c>
      <c r="B2241" s="123" t="s">
        <v>15528</v>
      </c>
      <c r="C2241" s="123" t="s">
        <v>304</v>
      </c>
      <c r="D2241" s="117" t="s">
        <v>22198</v>
      </c>
      <c r="E2241" s="117" t="s">
        <v>21845</v>
      </c>
      <c r="F2241" s="118" t="s">
        <v>23423</v>
      </c>
      <c r="G2241" s="126">
        <v>515</v>
      </c>
      <c r="H2241" s="120" t="s">
        <v>26148</v>
      </c>
      <c r="I2241" s="5">
        <f>VLOOKUP(A2241,Population!$A$5:$L$3146,12,FALSE)*'National Throughput'!$C$14</f>
        <v>8.5419059640924933E-5</v>
      </c>
      <c r="J2241" s="118" t="s">
        <v>21802</v>
      </c>
      <c r="K2241" s="114">
        <f>'Emissions Factors'!$B$2</f>
        <v>10</v>
      </c>
      <c r="L2241" s="118" t="s">
        <v>21801</v>
      </c>
      <c r="M2241" s="118" t="s">
        <v>21802</v>
      </c>
      <c r="N2241" s="113">
        <f t="shared" si="102"/>
        <v>8.5419059640924936E-4</v>
      </c>
      <c r="O2241" s="126" t="s">
        <v>21801</v>
      </c>
      <c r="P2241" s="138">
        <f>VLOOKUP(A2241,Population!$A$5:$L$3146,12,FALSE)*'National Throughput'!$C$17</f>
        <v>185.31595549825312</v>
      </c>
      <c r="Q2241" s="118" t="s">
        <v>21806</v>
      </c>
      <c r="R2241" s="2">
        <f>'Emissions Factors'!$B$3</f>
        <v>9.9208017983194906E-5</v>
      </c>
      <c r="S2241" s="118" t="s">
        <v>21801</v>
      </c>
      <c r="T2241" s="118" t="s">
        <v>21806</v>
      </c>
      <c r="U2241" s="104">
        <f t="shared" si="103"/>
        <v>1.8384828645643642E-2</v>
      </c>
      <c r="V2241" s="126" t="s">
        <v>21801</v>
      </c>
      <c r="W2241" s="113">
        <f t="shared" si="104"/>
        <v>1.9239019242052891E-2</v>
      </c>
      <c r="X2241" s="126" t="s">
        <v>21801</v>
      </c>
    </row>
    <row r="2242" spans="1:24" x14ac:dyDescent="0.25">
      <c r="A2242" s="123" t="s">
        <v>15732</v>
      </c>
      <c r="B2242" s="123" t="s">
        <v>15528</v>
      </c>
      <c r="C2242" s="123" t="s">
        <v>312</v>
      </c>
      <c r="D2242" s="117" t="s">
        <v>23437</v>
      </c>
      <c r="E2242" s="117" t="s">
        <v>21845</v>
      </c>
      <c r="F2242" s="118" t="s">
        <v>23423</v>
      </c>
      <c r="G2242" s="126">
        <v>515</v>
      </c>
      <c r="H2242" s="120" t="s">
        <v>26149</v>
      </c>
      <c r="I2242" s="5">
        <f>VLOOKUP(A2242,Population!$A$5:$L$3146,12,FALSE)*'National Throughput'!$C$14</f>
        <v>2.2675566803593012E-5</v>
      </c>
      <c r="J2242" s="118" t="s">
        <v>21802</v>
      </c>
      <c r="K2242" s="114">
        <f>'Emissions Factors'!$B$2</f>
        <v>10</v>
      </c>
      <c r="L2242" s="118" t="s">
        <v>21801</v>
      </c>
      <c r="M2242" s="118" t="s">
        <v>21802</v>
      </c>
      <c r="N2242" s="113">
        <f t="shared" si="102"/>
        <v>2.2675566803593013E-4</v>
      </c>
      <c r="O2242" s="126" t="s">
        <v>21801</v>
      </c>
      <c r="P2242" s="138">
        <f>VLOOKUP(A2242,Population!$A$5:$L$3146,12,FALSE)*'National Throughput'!$C$17</f>
        <v>49.194457845085289</v>
      </c>
      <c r="Q2242" s="118" t="s">
        <v>21806</v>
      </c>
      <c r="R2242" s="2">
        <f>'Emissions Factors'!$B$3</f>
        <v>9.9208017983194906E-5</v>
      </c>
      <c r="S2242" s="118" t="s">
        <v>21801</v>
      </c>
      <c r="T2242" s="118" t="s">
        <v>21806</v>
      </c>
      <c r="U2242" s="104">
        <f t="shared" si="103"/>
        <v>4.8804846585687447E-3</v>
      </c>
      <c r="V2242" s="126" t="s">
        <v>21801</v>
      </c>
      <c r="W2242" s="113">
        <f t="shared" si="104"/>
        <v>5.1072403266046746E-3</v>
      </c>
      <c r="X2242" s="126" t="s">
        <v>21801</v>
      </c>
    </row>
    <row r="2243" spans="1:24" x14ac:dyDescent="0.25">
      <c r="A2243" s="123" t="s">
        <v>15739</v>
      </c>
      <c r="B2243" s="123" t="s">
        <v>15528</v>
      </c>
      <c r="C2243" s="123" t="s">
        <v>320</v>
      </c>
      <c r="D2243" s="117" t="s">
        <v>23438</v>
      </c>
      <c r="E2243" s="117" t="s">
        <v>21845</v>
      </c>
      <c r="F2243" s="118" t="s">
        <v>23423</v>
      </c>
      <c r="G2243" s="126">
        <v>515</v>
      </c>
      <c r="H2243" s="120" t="s">
        <v>26150</v>
      </c>
      <c r="I2243" s="5">
        <f>VLOOKUP(A2243,Population!$A$5:$L$3146,12,FALSE)*'National Throughput'!$C$14</f>
        <v>8.4833883723412854E-5</v>
      </c>
      <c r="J2243" s="118" t="s">
        <v>21802</v>
      </c>
      <c r="K2243" s="114">
        <f>'Emissions Factors'!$B$2</f>
        <v>10</v>
      </c>
      <c r="L2243" s="118" t="s">
        <v>21801</v>
      </c>
      <c r="M2243" s="118" t="s">
        <v>21802</v>
      </c>
      <c r="N2243" s="113">
        <f t="shared" si="102"/>
        <v>8.4833883723412851E-4</v>
      </c>
      <c r="O2243" s="126" t="s">
        <v>21801</v>
      </c>
      <c r="P2243" s="138">
        <f>VLOOKUP(A2243,Population!$A$5:$L$3146,12,FALSE)*'National Throughput'!$C$17</f>
        <v>184.04642110225092</v>
      </c>
      <c r="Q2243" s="118" t="s">
        <v>21806</v>
      </c>
      <c r="R2243" s="2">
        <f>'Emissions Factors'!$B$3</f>
        <v>9.9208017983194906E-5</v>
      </c>
      <c r="S2243" s="118" t="s">
        <v>21801</v>
      </c>
      <c r="T2243" s="118" t="s">
        <v>21806</v>
      </c>
      <c r="U2243" s="104">
        <f t="shared" si="103"/>
        <v>1.825888065445477E-2</v>
      </c>
      <c r="V2243" s="126" t="s">
        <v>21801</v>
      </c>
      <c r="W2243" s="113">
        <f t="shared" si="104"/>
        <v>1.91072194916889E-2</v>
      </c>
      <c r="X2243" s="126" t="s">
        <v>21801</v>
      </c>
    </row>
    <row r="2244" spans="1:24" x14ac:dyDescent="0.25">
      <c r="A2244" s="123" t="s">
        <v>15744</v>
      </c>
      <c r="B2244" s="123" t="s">
        <v>15528</v>
      </c>
      <c r="C2244" s="123" t="s">
        <v>328</v>
      </c>
      <c r="D2244" s="117" t="s">
        <v>22093</v>
      </c>
      <c r="E2244" s="117" t="s">
        <v>21845</v>
      </c>
      <c r="F2244" s="118" t="s">
        <v>23423</v>
      </c>
      <c r="G2244" s="126">
        <v>515</v>
      </c>
      <c r="H2244" s="120" t="s">
        <v>26151</v>
      </c>
      <c r="I2244" s="5">
        <f>VLOOKUP(A2244,Population!$A$5:$L$3146,12,FALSE)*'National Throughput'!$C$14</f>
        <v>1.8718913136787768E-3</v>
      </c>
      <c r="J2244" s="118" t="s">
        <v>21802</v>
      </c>
      <c r="K2244" s="114">
        <f>'Emissions Factors'!$B$2</f>
        <v>10</v>
      </c>
      <c r="L2244" s="118" t="s">
        <v>21801</v>
      </c>
      <c r="M2244" s="118" t="s">
        <v>21802</v>
      </c>
      <c r="N2244" s="113">
        <f t="shared" ref="N2244:N2307" si="105">I2244*K2244</f>
        <v>1.8718913136787769E-2</v>
      </c>
      <c r="O2244" s="126" t="s">
        <v>21801</v>
      </c>
      <c r="P2244" s="138">
        <f>VLOOKUP(A2244,Population!$A$5:$L$3146,12,FALSE)*'National Throughput'!$C$17</f>
        <v>4061.0529879570863</v>
      </c>
      <c r="Q2244" s="118" t="s">
        <v>21806</v>
      </c>
      <c r="R2244" s="2">
        <f>'Emissions Factors'!$B$3</f>
        <v>9.9208017983194906E-5</v>
      </c>
      <c r="S2244" s="118" t="s">
        <v>21801</v>
      </c>
      <c r="T2244" s="118" t="s">
        <v>21806</v>
      </c>
      <c r="U2244" s="104">
        <f t="shared" ref="U2244:U2307" si="106">P2244*R2244</f>
        <v>0.40288901785995401</v>
      </c>
      <c r="V2244" s="126" t="s">
        <v>21801</v>
      </c>
      <c r="W2244" s="113">
        <f t="shared" ref="W2244:W2307" si="107">N2244+U2244</f>
        <v>0.42160793099674176</v>
      </c>
      <c r="X2244" s="126" t="s">
        <v>21801</v>
      </c>
    </row>
    <row r="2245" spans="1:24" x14ac:dyDescent="0.25">
      <c r="A2245" s="123" t="s">
        <v>15752</v>
      </c>
      <c r="B2245" s="123" t="s">
        <v>15528</v>
      </c>
      <c r="C2245" s="123" t="s">
        <v>336</v>
      </c>
      <c r="D2245" s="117" t="s">
        <v>22482</v>
      </c>
      <c r="E2245" s="117" t="s">
        <v>21845</v>
      </c>
      <c r="F2245" s="118" t="s">
        <v>23423</v>
      </c>
      <c r="G2245" s="126">
        <v>515</v>
      </c>
      <c r="H2245" s="120" t="s">
        <v>26152</v>
      </c>
      <c r="I2245" s="5">
        <f>VLOOKUP(A2245,Population!$A$5:$L$3146,12,FALSE)*'National Throughput'!$C$14</f>
        <v>4.5716868555631076E-6</v>
      </c>
      <c r="J2245" s="118" t="s">
        <v>21802</v>
      </c>
      <c r="K2245" s="114">
        <f>'Emissions Factors'!$B$2</f>
        <v>10</v>
      </c>
      <c r="L2245" s="118" t="s">
        <v>21801</v>
      </c>
      <c r="M2245" s="118" t="s">
        <v>21802</v>
      </c>
      <c r="N2245" s="113">
        <f t="shared" si="105"/>
        <v>4.5716868555631077E-5</v>
      </c>
      <c r="O2245" s="126" t="s">
        <v>21801</v>
      </c>
      <c r="P2245" s="138">
        <f>VLOOKUP(A2245,Population!$A$5:$L$3146,12,FALSE)*'National Throughput'!$C$17</f>
        <v>9.918237468767197</v>
      </c>
      <c r="Q2245" s="118" t="s">
        <v>21806</v>
      </c>
      <c r="R2245" s="2">
        <f>'Emissions Factors'!$B$3</f>
        <v>9.9208017983194906E-5</v>
      </c>
      <c r="S2245" s="118" t="s">
        <v>21801</v>
      </c>
      <c r="T2245" s="118" t="s">
        <v>21806</v>
      </c>
      <c r="U2245" s="104">
        <f t="shared" si="106"/>
        <v>9.8396868116305369E-4</v>
      </c>
      <c r="V2245" s="126" t="s">
        <v>21801</v>
      </c>
      <c r="W2245" s="113">
        <f t="shared" si="107"/>
        <v>1.0296855497186849E-3</v>
      </c>
      <c r="X2245" s="126" t="s">
        <v>21801</v>
      </c>
    </row>
    <row r="2246" spans="1:24" x14ac:dyDescent="0.25">
      <c r="A2246" s="123" t="s">
        <v>15758</v>
      </c>
      <c r="B2246" s="123" t="s">
        <v>15528</v>
      </c>
      <c r="C2246" s="123" t="s">
        <v>344</v>
      </c>
      <c r="D2246" s="117" t="s">
        <v>23439</v>
      </c>
      <c r="E2246" s="117" t="s">
        <v>21845</v>
      </c>
      <c r="F2246" s="118" t="s">
        <v>23423</v>
      </c>
      <c r="G2246" s="126">
        <v>515</v>
      </c>
      <c r="H2246" s="120" t="s">
        <v>26153</v>
      </c>
      <c r="I2246" s="5">
        <f>VLOOKUP(A2246,Population!$A$5:$L$3146,12,FALSE)*'National Throughput'!$C$14</f>
        <v>3.3833142621701143E-4</v>
      </c>
      <c r="J2246" s="118" t="s">
        <v>21802</v>
      </c>
      <c r="K2246" s="114">
        <f>'Emissions Factors'!$B$2</f>
        <v>10</v>
      </c>
      <c r="L2246" s="118" t="s">
        <v>21801</v>
      </c>
      <c r="M2246" s="118" t="s">
        <v>21802</v>
      </c>
      <c r="N2246" s="113">
        <f t="shared" si="105"/>
        <v>3.3833142621701143E-3</v>
      </c>
      <c r="O2246" s="126" t="s">
        <v>21801</v>
      </c>
      <c r="P2246" s="138">
        <f>VLOOKUP(A2246,Population!$A$5:$L$3146,12,FALSE)*'National Throughput'!$C$17</f>
        <v>734.00727879768169</v>
      </c>
      <c r="Q2246" s="118" t="s">
        <v>21806</v>
      </c>
      <c r="R2246" s="2">
        <f>'Emissions Factors'!$B$3</f>
        <v>9.9208017983194906E-5</v>
      </c>
      <c r="S2246" s="118" t="s">
        <v>21801</v>
      </c>
      <c r="T2246" s="118" t="s">
        <v>21806</v>
      </c>
      <c r="U2246" s="104">
        <f t="shared" si="106"/>
        <v>7.2819407314756363E-2</v>
      </c>
      <c r="V2246" s="126" t="s">
        <v>21801</v>
      </c>
      <c r="W2246" s="113">
        <f t="shared" si="107"/>
        <v>7.620272157692648E-2</v>
      </c>
      <c r="X2246" s="126" t="s">
        <v>21801</v>
      </c>
    </row>
    <row r="2247" spans="1:24" x14ac:dyDescent="0.25">
      <c r="A2247" s="123" t="s">
        <v>15765</v>
      </c>
      <c r="B2247" s="123" t="s">
        <v>15766</v>
      </c>
      <c r="C2247" s="123" t="s">
        <v>50</v>
      </c>
      <c r="D2247" s="117" t="s">
        <v>22260</v>
      </c>
      <c r="E2247" s="117" t="s">
        <v>21845</v>
      </c>
      <c r="F2247" s="118" t="s">
        <v>23440</v>
      </c>
      <c r="G2247" s="126">
        <v>515</v>
      </c>
      <c r="H2247" s="120" t="s">
        <v>26154</v>
      </c>
      <c r="I2247" s="5">
        <f>VLOOKUP(A2247,Population!$A$5:$L$3146,12,FALSE)*'National Throughput'!$C$14</f>
        <v>3.3818513223763335E-4</v>
      </c>
      <c r="J2247" s="118" t="s">
        <v>21802</v>
      </c>
      <c r="K2247" s="114">
        <f>'Emissions Factors'!$B$2</f>
        <v>10</v>
      </c>
      <c r="L2247" s="118" t="s">
        <v>21801</v>
      </c>
      <c r="M2247" s="118" t="s">
        <v>21802</v>
      </c>
      <c r="N2247" s="113">
        <f t="shared" si="105"/>
        <v>3.3818513223763335E-3</v>
      </c>
      <c r="O2247" s="126" t="s">
        <v>21801</v>
      </c>
      <c r="P2247" s="138">
        <f>VLOOKUP(A2247,Population!$A$5:$L$3146,12,FALSE)*'National Throughput'!$C$17</f>
        <v>733.68989519868114</v>
      </c>
      <c r="Q2247" s="118" t="s">
        <v>21806</v>
      </c>
      <c r="R2247" s="2">
        <f>'Emissions Factors'!$B$3</f>
        <v>9.9208017983194906E-5</v>
      </c>
      <c r="S2247" s="118" t="s">
        <v>21801</v>
      </c>
      <c r="T2247" s="118" t="s">
        <v>21806</v>
      </c>
      <c r="U2247" s="104">
        <f t="shared" si="106"/>
        <v>7.2787920316959145E-2</v>
      </c>
      <c r="V2247" s="126" t="s">
        <v>21801</v>
      </c>
      <c r="W2247" s="113">
        <f t="shared" si="107"/>
        <v>7.6169771639335485E-2</v>
      </c>
      <c r="X2247" s="126" t="s">
        <v>21801</v>
      </c>
    </row>
    <row r="2248" spans="1:24" x14ac:dyDescent="0.25">
      <c r="A2248" s="123" t="s">
        <v>15774</v>
      </c>
      <c r="B2248" s="123" t="s">
        <v>15766</v>
      </c>
      <c r="C2248" s="123" t="s">
        <v>58</v>
      </c>
      <c r="D2248" s="117" t="s">
        <v>23441</v>
      </c>
      <c r="E2248" s="117" t="s">
        <v>21845</v>
      </c>
      <c r="F2248" s="118" t="s">
        <v>23440</v>
      </c>
      <c r="G2248" s="126">
        <v>515</v>
      </c>
      <c r="H2248" s="120" t="s">
        <v>26155</v>
      </c>
      <c r="I2248" s="5">
        <f>VLOOKUP(A2248,Population!$A$5:$L$3146,12,FALSE)*'National Throughput'!$C$14</f>
        <v>4.0937543995246206E-3</v>
      </c>
      <c r="J2248" s="118" t="s">
        <v>21802</v>
      </c>
      <c r="K2248" s="114">
        <f>'Emissions Factors'!$B$2</f>
        <v>10</v>
      </c>
      <c r="L2248" s="118" t="s">
        <v>21801</v>
      </c>
      <c r="M2248" s="118" t="s">
        <v>21802</v>
      </c>
      <c r="N2248" s="113">
        <f t="shared" si="105"/>
        <v>4.0937543995246205E-2</v>
      </c>
      <c r="O2248" s="126" t="s">
        <v>21801</v>
      </c>
      <c r="P2248" s="138">
        <f>VLOOKUP(A2248,Population!$A$5:$L$3146,12,FALSE)*'National Throughput'!$C$17</f>
        <v>8881.3668906232397</v>
      </c>
      <c r="Q2248" s="118" t="s">
        <v>21806</v>
      </c>
      <c r="R2248" s="2">
        <f>'Emissions Factors'!$B$3</f>
        <v>9.9208017983194906E-5</v>
      </c>
      <c r="S2248" s="118" t="s">
        <v>21801</v>
      </c>
      <c r="T2248" s="118" t="s">
        <v>21806</v>
      </c>
      <c r="U2248" s="104">
        <f t="shared" si="106"/>
        <v>0.88110280620030224</v>
      </c>
      <c r="V2248" s="126" t="s">
        <v>21801</v>
      </c>
      <c r="W2248" s="113">
        <f t="shared" si="107"/>
        <v>0.92204035019554842</v>
      </c>
      <c r="X2248" s="126" t="s">
        <v>21801</v>
      </c>
    </row>
    <row r="2249" spans="1:24" x14ac:dyDescent="0.25">
      <c r="A2249" s="123" t="s">
        <v>15781</v>
      </c>
      <c r="B2249" s="123" t="s">
        <v>15766</v>
      </c>
      <c r="C2249" s="123" t="s">
        <v>66</v>
      </c>
      <c r="D2249" s="117" t="s">
        <v>23442</v>
      </c>
      <c r="E2249" s="117" t="s">
        <v>21845</v>
      </c>
      <c r="F2249" s="118" t="s">
        <v>23440</v>
      </c>
      <c r="G2249" s="126">
        <v>515</v>
      </c>
      <c r="H2249" s="120" t="s">
        <v>26156</v>
      </c>
      <c r="I2249" s="5">
        <f>VLOOKUP(A2249,Population!$A$5:$L$3146,12,FALSE)*'National Throughput'!$C$14</f>
        <v>2.25375849821342E-4</v>
      </c>
      <c r="J2249" s="118" t="s">
        <v>21802</v>
      </c>
      <c r="K2249" s="114">
        <f>'Emissions Factors'!$B$2</f>
        <v>10</v>
      </c>
      <c r="L2249" s="118" t="s">
        <v>21801</v>
      </c>
      <c r="M2249" s="118" t="s">
        <v>21802</v>
      </c>
      <c r="N2249" s="113">
        <f t="shared" si="105"/>
        <v>2.25375849821342E-3</v>
      </c>
      <c r="O2249" s="126" t="s">
        <v>21801</v>
      </c>
      <c r="P2249" s="138">
        <f>VLOOKUP(A2249,Population!$A$5:$L$3146,12,FALSE)*'National Throughput'!$C$17</f>
        <v>488.95107405118864</v>
      </c>
      <c r="Q2249" s="118" t="s">
        <v>21806</v>
      </c>
      <c r="R2249" s="2">
        <f>'Emissions Factors'!$B$3</f>
        <v>9.9208017983194906E-5</v>
      </c>
      <c r="S2249" s="118" t="s">
        <v>21801</v>
      </c>
      <c r="T2249" s="118" t="s">
        <v>21806</v>
      </c>
      <c r="U2249" s="104">
        <f t="shared" si="106"/>
        <v>4.8507866947372788E-2</v>
      </c>
      <c r="V2249" s="126" t="s">
        <v>21801</v>
      </c>
      <c r="W2249" s="113">
        <f t="shared" si="107"/>
        <v>5.0761625445586211E-2</v>
      </c>
      <c r="X2249" s="126" t="s">
        <v>21801</v>
      </c>
    </row>
    <row r="2250" spans="1:24" x14ac:dyDescent="0.25">
      <c r="A2250" s="123" t="s">
        <v>15788</v>
      </c>
      <c r="B2250" s="123" t="s">
        <v>15766</v>
      </c>
      <c r="C2250" s="123" t="s">
        <v>74</v>
      </c>
      <c r="D2250" s="117" t="s">
        <v>23384</v>
      </c>
      <c r="E2250" s="117" t="s">
        <v>21845</v>
      </c>
      <c r="F2250" s="118" t="s">
        <v>23440</v>
      </c>
      <c r="G2250" s="126">
        <v>515</v>
      </c>
      <c r="H2250" s="120" t="s">
        <v>26157</v>
      </c>
      <c r="I2250" s="5">
        <f>VLOOKUP(A2250,Population!$A$5:$L$3146,12,FALSE)*'National Throughput'!$C$14</f>
        <v>5.6320522170003333E-4</v>
      </c>
      <c r="J2250" s="118" t="s">
        <v>21802</v>
      </c>
      <c r="K2250" s="114">
        <f>'Emissions Factors'!$B$2</f>
        <v>10</v>
      </c>
      <c r="L2250" s="118" t="s">
        <v>21801</v>
      </c>
      <c r="M2250" s="118" t="s">
        <v>21802</v>
      </c>
      <c r="N2250" s="113">
        <f t="shared" si="105"/>
        <v>5.6320522170003329E-3</v>
      </c>
      <c r="O2250" s="126" t="s">
        <v>21801</v>
      </c>
      <c r="P2250" s="138">
        <f>VLOOKUP(A2250,Population!$A$5:$L$3146,12,FALSE)*'National Throughput'!$C$17</f>
        <v>1221.8691500432092</v>
      </c>
      <c r="Q2250" s="118" t="s">
        <v>21806</v>
      </c>
      <c r="R2250" s="2">
        <f>'Emissions Factors'!$B$3</f>
        <v>9.9208017983194906E-5</v>
      </c>
      <c r="S2250" s="118" t="s">
        <v>21801</v>
      </c>
      <c r="T2250" s="118" t="s">
        <v>21806</v>
      </c>
      <c r="U2250" s="104">
        <f t="shared" si="106"/>
        <v>0.12121921661059777</v>
      </c>
      <c r="V2250" s="126" t="s">
        <v>21801</v>
      </c>
      <c r="W2250" s="113">
        <f t="shared" si="107"/>
        <v>0.12685126882759812</v>
      </c>
      <c r="X2250" s="126" t="s">
        <v>21801</v>
      </c>
    </row>
    <row r="2251" spans="1:24" x14ac:dyDescent="0.25">
      <c r="A2251" s="123" t="s">
        <v>15795</v>
      </c>
      <c r="B2251" s="123" t="s">
        <v>15766</v>
      </c>
      <c r="C2251" s="123" t="s">
        <v>83</v>
      </c>
      <c r="D2251" s="117" t="s">
        <v>23443</v>
      </c>
      <c r="E2251" s="117" t="s">
        <v>21845</v>
      </c>
      <c r="F2251" s="118" t="s">
        <v>23440</v>
      </c>
      <c r="G2251" s="126">
        <v>515</v>
      </c>
      <c r="H2251" s="120" t="s">
        <v>26158</v>
      </c>
      <c r="I2251" s="5">
        <f>VLOOKUP(A2251,Population!$A$5:$L$3146,12,FALSE)*'National Throughput'!$C$14</f>
        <v>1.6273875260537589E-4</v>
      </c>
      <c r="J2251" s="118" t="s">
        <v>21802</v>
      </c>
      <c r="K2251" s="114">
        <f>'Emissions Factors'!$B$2</f>
        <v>10</v>
      </c>
      <c r="L2251" s="118" t="s">
        <v>21801</v>
      </c>
      <c r="M2251" s="118" t="s">
        <v>21802</v>
      </c>
      <c r="N2251" s="113">
        <f t="shared" si="105"/>
        <v>1.6273875260537588E-3</v>
      </c>
      <c r="O2251" s="126" t="s">
        <v>21801</v>
      </c>
      <c r="P2251" s="138">
        <f>VLOOKUP(A2251,Population!$A$5:$L$3146,12,FALSE)*'National Throughput'!$C$17</f>
        <v>353.06040083365758</v>
      </c>
      <c r="Q2251" s="118" t="s">
        <v>21806</v>
      </c>
      <c r="R2251" s="2">
        <f>'Emissions Factors'!$B$3</f>
        <v>9.9208017983194906E-5</v>
      </c>
      <c r="S2251" s="118" t="s">
        <v>21801</v>
      </c>
      <c r="T2251" s="118" t="s">
        <v>21806</v>
      </c>
      <c r="U2251" s="104">
        <f t="shared" si="106"/>
        <v>3.5026422595059503E-2</v>
      </c>
      <c r="V2251" s="126" t="s">
        <v>21801</v>
      </c>
      <c r="W2251" s="113">
        <f t="shared" si="107"/>
        <v>3.665381012111326E-2</v>
      </c>
      <c r="X2251" s="126" t="s">
        <v>21801</v>
      </c>
    </row>
    <row r="2252" spans="1:24" x14ac:dyDescent="0.25">
      <c r="A2252" s="123" t="s">
        <v>15803</v>
      </c>
      <c r="B2252" s="123" t="s">
        <v>15766</v>
      </c>
      <c r="C2252" s="123" t="s">
        <v>91</v>
      </c>
      <c r="D2252" s="117" t="s">
        <v>23444</v>
      </c>
      <c r="E2252" s="117" t="s">
        <v>21845</v>
      </c>
      <c r="F2252" s="118" t="s">
        <v>23440</v>
      </c>
      <c r="G2252" s="126">
        <v>515</v>
      </c>
      <c r="H2252" s="120" t="s">
        <v>26159</v>
      </c>
      <c r="I2252" s="5">
        <f>VLOOKUP(A2252,Population!$A$5:$L$3146,12,FALSE)*'National Throughput'!$C$14</f>
        <v>1.3754659687016417E-3</v>
      </c>
      <c r="J2252" s="118" t="s">
        <v>21802</v>
      </c>
      <c r="K2252" s="114">
        <f>'Emissions Factors'!$B$2</f>
        <v>10</v>
      </c>
      <c r="L2252" s="118" t="s">
        <v>21801</v>
      </c>
      <c r="M2252" s="118" t="s">
        <v>21802</v>
      </c>
      <c r="N2252" s="113">
        <f t="shared" si="105"/>
        <v>1.3754659687016417E-2</v>
      </c>
      <c r="O2252" s="126" t="s">
        <v>21801</v>
      </c>
      <c r="P2252" s="138">
        <f>VLOOKUP(A2252,Population!$A$5:$L$3146,12,FALSE)*'National Throughput'!$C$17</f>
        <v>2984.0622375940143</v>
      </c>
      <c r="Q2252" s="118" t="s">
        <v>21806</v>
      </c>
      <c r="R2252" s="2">
        <f>'Emissions Factors'!$B$3</f>
        <v>9.9208017983194906E-5</v>
      </c>
      <c r="S2252" s="118" t="s">
        <v>21801</v>
      </c>
      <c r="T2252" s="118" t="s">
        <v>21806</v>
      </c>
      <c r="U2252" s="104">
        <f t="shared" si="106"/>
        <v>0.29604290013019979</v>
      </c>
      <c r="V2252" s="126" t="s">
        <v>21801</v>
      </c>
      <c r="W2252" s="113">
        <f t="shared" si="107"/>
        <v>0.30979755981721618</v>
      </c>
      <c r="X2252" s="126" t="s">
        <v>21801</v>
      </c>
    </row>
    <row r="2253" spans="1:24" x14ac:dyDescent="0.25">
      <c r="A2253" s="123" t="s">
        <v>15811</v>
      </c>
      <c r="B2253" s="123" t="s">
        <v>15766</v>
      </c>
      <c r="C2253" s="123" t="s">
        <v>100</v>
      </c>
      <c r="D2253" s="117" t="s">
        <v>23445</v>
      </c>
      <c r="E2253" s="117" t="s">
        <v>21845</v>
      </c>
      <c r="F2253" s="118" t="s">
        <v>23440</v>
      </c>
      <c r="G2253" s="126">
        <v>515</v>
      </c>
      <c r="H2253" s="120" t="s">
        <v>26160</v>
      </c>
      <c r="I2253" s="5">
        <f>VLOOKUP(A2253,Population!$A$5:$L$3146,12,FALSE)*'National Throughput'!$C$14</f>
        <v>4.1878314028541902E-4</v>
      </c>
      <c r="J2253" s="118" t="s">
        <v>21802</v>
      </c>
      <c r="K2253" s="114">
        <f>'Emissions Factors'!$B$2</f>
        <v>10</v>
      </c>
      <c r="L2253" s="118" t="s">
        <v>21801</v>
      </c>
      <c r="M2253" s="118" t="s">
        <v>21802</v>
      </c>
      <c r="N2253" s="113">
        <f t="shared" si="105"/>
        <v>4.1878314028541905E-3</v>
      </c>
      <c r="O2253" s="126" t="s">
        <v>21801</v>
      </c>
      <c r="P2253" s="138">
        <f>VLOOKUP(A2253,Population!$A$5:$L$3146,12,FALSE)*'National Throughput'!$C$17</f>
        <v>908.54661845714338</v>
      </c>
      <c r="Q2253" s="118" t="s">
        <v>21806</v>
      </c>
      <c r="R2253" s="2">
        <f>'Emissions Factors'!$B$3</f>
        <v>9.9208017983194906E-5</v>
      </c>
      <c r="S2253" s="118" t="s">
        <v>21801</v>
      </c>
      <c r="T2253" s="118" t="s">
        <v>21806</v>
      </c>
      <c r="U2253" s="104">
        <f t="shared" si="106"/>
        <v>9.0135109262467206E-2</v>
      </c>
      <c r="V2253" s="126" t="s">
        <v>21801</v>
      </c>
      <c r="W2253" s="113">
        <f t="shared" si="107"/>
        <v>9.4322940665321403E-2</v>
      </c>
      <c r="X2253" s="126" t="s">
        <v>21801</v>
      </c>
    </row>
    <row r="2254" spans="1:24" x14ac:dyDescent="0.25">
      <c r="A2254" s="123" t="s">
        <v>15819</v>
      </c>
      <c r="B2254" s="123" t="s">
        <v>15766</v>
      </c>
      <c r="C2254" s="123" t="s">
        <v>109</v>
      </c>
      <c r="D2254" s="117" t="s">
        <v>22333</v>
      </c>
      <c r="E2254" s="117" t="s">
        <v>21845</v>
      </c>
      <c r="F2254" s="118" t="s">
        <v>23440</v>
      </c>
      <c r="G2254" s="126">
        <v>515</v>
      </c>
      <c r="H2254" s="120" t="s">
        <v>26161</v>
      </c>
      <c r="I2254" s="5">
        <f>VLOOKUP(A2254,Population!$A$5:$L$3146,12,FALSE)*'National Throughput'!$C$14</f>
        <v>2.0542334595208075E-4</v>
      </c>
      <c r="J2254" s="118" t="s">
        <v>21802</v>
      </c>
      <c r="K2254" s="114">
        <f>'Emissions Factors'!$B$2</f>
        <v>10</v>
      </c>
      <c r="L2254" s="118" t="s">
        <v>21801</v>
      </c>
      <c r="M2254" s="118" t="s">
        <v>21802</v>
      </c>
      <c r="N2254" s="113">
        <f t="shared" si="105"/>
        <v>2.0542334595208076E-3</v>
      </c>
      <c r="O2254" s="126" t="s">
        <v>21801</v>
      </c>
      <c r="P2254" s="138">
        <f>VLOOKUP(A2254,Population!$A$5:$L$3146,12,FALSE)*'National Throughput'!$C$17</f>
        <v>445.66427910568177</v>
      </c>
      <c r="Q2254" s="118" t="s">
        <v>21806</v>
      </c>
      <c r="R2254" s="2">
        <f>'Emissions Factors'!$B$3</f>
        <v>9.9208017983194906E-5</v>
      </c>
      <c r="S2254" s="118" t="s">
        <v>21801</v>
      </c>
      <c r="T2254" s="118" t="s">
        <v>21806</v>
      </c>
      <c r="U2254" s="104">
        <f t="shared" si="106"/>
        <v>4.421346981598407E-2</v>
      </c>
      <c r="V2254" s="126" t="s">
        <v>21801</v>
      </c>
      <c r="W2254" s="113">
        <f t="shared" si="107"/>
        <v>4.6267703275504876E-2</v>
      </c>
      <c r="X2254" s="126" t="s">
        <v>21801</v>
      </c>
    </row>
    <row r="2255" spans="1:24" x14ac:dyDescent="0.25">
      <c r="A2255" s="123" t="s">
        <v>15826</v>
      </c>
      <c r="B2255" s="123" t="s">
        <v>15766</v>
      </c>
      <c r="C2255" s="123" t="s">
        <v>118</v>
      </c>
      <c r="D2255" s="117" t="s">
        <v>23446</v>
      </c>
      <c r="E2255" s="117" t="s">
        <v>21845</v>
      </c>
      <c r="F2255" s="118" t="s">
        <v>23440</v>
      </c>
      <c r="G2255" s="126">
        <v>515</v>
      </c>
      <c r="H2255" s="120" t="s">
        <v>26162</v>
      </c>
      <c r="I2255" s="5">
        <f>VLOOKUP(A2255,Population!$A$5:$L$3146,12,FALSE)*'National Throughput'!$C$14</f>
        <v>2.0836418742389571E-3</v>
      </c>
      <c r="J2255" s="118" t="s">
        <v>21802</v>
      </c>
      <c r="K2255" s="114">
        <f>'Emissions Factors'!$B$2</f>
        <v>10</v>
      </c>
      <c r="L2255" s="118" t="s">
        <v>21801</v>
      </c>
      <c r="M2255" s="118" t="s">
        <v>21802</v>
      </c>
      <c r="N2255" s="113">
        <f t="shared" si="105"/>
        <v>2.0836418742389569E-2</v>
      </c>
      <c r="O2255" s="126" t="s">
        <v>21801</v>
      </c>
      <c r="P2255" s="138">
        <f>VLOOKUP(A2255,Population!$A$5:$L$3146,12,FALSE)*'National Throughput'!$C$17</f>
        <v>4520.4441077195424</v>
      </c>
      <c r="Q2255" s="118" t="s">
        <v>21806</v>
      </c>
      <c r="R2255" s="2">
        <f>'Emissions Factors'!$B$3</f>
        <v>9.9208017983194906E-5</v>
      </c>
      <c r="S2255" s="118" t="s">
        <v>21801</v>
      </c>
      <c r="T2255" s="118" t="s">
        <v>21806</v>
      </c>
      <c r="U2255" s="104">
        <f t="shared" si="106"/>
        <v>0.44846430033066781</v>
      </c>
      <c r="V2255" s="126" t="s">
        <v>21801</v>
      </c>
      <c r="W2255" s="113">
        <f t="shared" si="107"/>
        <v>0.46930071907305737</v>
      </c>
      <c r="X2255" s="126" t="s">
        <v>21801</v>
      </c>
    </row>
    <row r="2256" spans="1:24" x14ac:dyDescent="0.25">
      <c r="A2256" s="123" t="s">
        <v>15834</v>
      </c>
      <c r="B2256" s="123" t="s">
        <v>15766</v>
      </c>
      <c r="C2256" s="123" t="s">
        <v>127</v>
      </c>
      <c r="D2256" s="117" t="s">
        <v>22036</v>
      </c>
      <c r="E2256" s="117" t="s">
        <v>21845</v>
      </c>
      <c r="F2256" s="118" t="s">
        <v>23440</v>
      </c>
      <c r="G2256" s="126">
        <v>515</v>
      </c>
      <c r="H2256" s="120" t="s">
        <v>26163</v>
      </c>
      <c r="I2256" s="5">
        <f>VLOOKUP(A2256,Population!$A$5:$L$3146,12,FALSE)*'National Throughput'!$C$14</f>
        <v>6.1823503198834239E-4</v>
      </c>
      <c r="J2256" s="118" t="s">
        <v>21802</v>
      </c>
      <c r="K2256" s="114">
        <f>'Emissions Factors'!$B$2</f>
        <v>10</v>
      </c>
      <c r="L2256" s="118" t="s">
        <v>21801</v>
      </c>
      <c r="M2256" s="118" t="s">
        <v>21802</v>
      </c>
      <c r="N2256" s="113">
        <f t="shared" si="105"/>
        <v>6.1823503198834241E-3</v>
      </c>
      <c r="O2256" s="126" t="s">
        <v>21801</v>
      </c>
      <c r="P2256" s="138">
        <f>VLOOKUP(A2256,Population!$A$5:$L$3146,12,FALSE)*'National Throughput'!$C$17</f>
        <v>1341.2558761127118</v>
      </c>
      <c r="Q2256" s="118" t="s">
        <v>21806</v>
      </c>
      <c r="R2256" s="2">
        <f>'Emissions Factors'!$B$3</f>
        <v>9.9208017983194906E-5</v>
      </c>
      <c r="S2256" s="118" t="s">
        <v>21801</v>
      </c>
      <c r="T2256" s="118" t="s">
        <v>21806</v>
      </c>
      <c r="U2256" s="104">
        <f t="shared" si="106"/>
        <v>0.13306333707745574</v>
      </c>
      <c r="V2256" s="126" t="s">
        <v>21801</v>
      </c>
      <c r="W2256" s="113">
        <f t="shared" si="107"/>
        <v>0.13924568739733917</v>
      </c>
      <c r="X2256" s="126" t="s">
        <v>21801</v>
      </c>
    </row>
    <row r="2257" spans="1:24" x14ac:dyDescent="0.25">
      <c r="A2257" s="123" t="s">
        <v>15841</v>
      </c>
      <c r="B2257" s="123" t="s">
        <v>15766</v>
      </c>
      <c r="C2257" s="123" t="s">
        <v>136</v>
      </c>
      <c r="D2257" s="117" t="s">
        <v>23447</v>
      </c>
      <c r="E2257" s="117" t="s">
        <v>21845</v>
      </c>
      <c r="F2257" s="118" t="s">
        <v>23440</v>
      </c>
      <c r="G2257" s="126">
        <v>515</v>
      </c>
      <c r="H2257" s="120" t="s">
        <v>26164</v>
      </c>
      <c r="I2257" s="5">
        <f>VLOOKUP(A2257,Population!$A$5:$L$3146,12,FALSE)*'National Throughput'!$C$14</f>
        <v>4.5794005381121302E-4</v>
      </c>
      <c r="J2257" s="118" t="s">
        <v>21802</v>
      </c>
      <c r="K2257" s="114">
        <f>'Emissions Factors'!$B$2</f>
        <v>10</v>
      </c>
      <c r="L2257" s="118" t="s">
        <v>21801</v>
      </c>
      <c r="M2257" s="118" t="s">
        <v>21802</v>
      </c>
      <c r="N2257" s="113">
        <f t="shared" si="105"/>
        <v>4.5794005381121303E-3</v>
      </c>
      <c r="O2257" s="126" t="s">
        <v>21801</v>
      </c>
      <c r="P2257" s="138">
        <f>VLOOKUP(A2257,Population!$A$5:$L$3146,12,FALSE)*'National Throughput'!$C$17</f>
        <v>993.49722403508611</v>
      </c>
      <c r="Q2257" s="118" t="s">
        <v>21806</v>
      </c>
      <c r="R2257" s="2">
        <f>'Emissions Factors'!$B$3</f>
        <v>9.9208017983194906E-5</v>
      </c>
      <c r="S2257" s="118" t="s">
        <v>21801</v>
      </c>
      <c r="T2257" s="118" t="s">
        <v>21806</v>
      </c>
      <c r="U2257" s="104">
        <f t="shared" si="106"/>
        <v>9.8562890468327044E-2</v>
      </c>
      <c r="V2257" s="126" t="s">
        <v>21801</v>
      </c>
      <c r="W2257" s="113">
        <f t="shared" si="107"/>
        <v>0.10314229100643918</v>
      </c>
      <c r="X2257" s="126" t="s">
        <v>21801</v>
      </c>
    </row>
    <row r="2258" spans="1:24" x14ac:dyDescent="0.25">
      <c r="A2258" s="123" t="s">
        <v>15849</v>
      </c>
      <c r="B2258" s="123" t="s">
        <v>15766</v>
      </c>
      <c r="C2258" s="123" t="s">
        <v>145</v>
      </c>
      <c r="D2258" s="117" t="s">
        <v>22806</v>
      </c>
      <c r="E2258" s="117" t="s">
        <v>21845</v>
      </c>
      <c r="F2258" s="118" t="s">
        <v>23440</v>
      </c>
      <c r="G2258" s="126">
        <v>515</v>
      </c>
      <c r="H2258" s="120" t="s">
        <v>26165</v>
      </c>
      <c r="I2258" s="5">
        <f>VLOOKUP(A2258,Population!$A$5:$L$3146,12,FALSE)*'National Throughput'!$C$14</f>
        <v>1.5975967520713258E-5</v>
      </c>
      <c r="J2258" s="118" t="s">
        <v>21802</v>
      </c>
      <c r="K2258" s="114">
        <f>'Emissions Factors'!$B$2</f>
        <v>10</v>
      </c>
      <c r="L2258" s="118" t="s">
        <v>21801</v>
      </c>
      <c r="M2258" s="118" t="s">
        <v>21802</v>
      </c>
      <c r="N2258" s="113">
        <f t="shared" si="105"/>
        <v>1.5975967520713257E-4</v>
      </c>
      <c r="O2258" s="126" t="s">
        <v>21801</v>
      </c>
      <c r="P2258" s="138">
        <f>VLOOKUP(A2258,Population!$A$5:$L$3146,12,FALSE)*'National Throughput'!$C$17</f>
        <v>34.659731663582818</v>
      </c>
      <c r="Q2258" s="118" t="s">
        <v>21806</v>
      </c>
      <c r="R2258" s="2">
        <f>'Emissions Factors'!$B$3</f>
        <v>9.9208017983194906E-5</v>
      </c>
      <c r="S2258" s="118" t="s">
        <v>21801</v>
      </c>
      <c r="T2258" s="118" t="s">
        <v>21806</v>
      </c>
      <c r="U2258" s="104">
        <f t="shared" si="106"/>
        <v>3.4385232821734341E-3</v>
      </c>
      <c r="V2258" s="126" t="s">
        <v>21801</v>
      </c>
      <c r="W2258" s="113">
        <f t="shared" si="107"/>
        <v>3.5982829573805667E-3</v>
      </c>
      <c r="X2258" s="126" t="s">
        <v>21801</v>
      </c>
    </row>
    <row r="2259" spans="1:24" x14ac:dyDescent="0.25">
      <c r="A2259" s="123" t="s">
        <v>15853</v>
      </c>
      <c r="B2259" s="123" t="s">
        <v>15766</v>
      </c>
      <c r="C2259" s="123" t="s">
        <v>154</v>
      </c>
      <c r="D2259" s="117" t="s">
        <v>23086</v>
      </c>
      <c r="E2259" s="117" t="s">
        <v>21845</v>
      </c>
      <c r="F2259" s="118" t="s">
        <v>23440</v>
      </c>
      <c r="G2259" s="126">
        <v>515</v>
      </c>
      <c r="H2259" s="120" t="s">
        <v>26166</v>
      </c>
      <c r="I2259" s="5">
        <f>VLOOKUP(A2259,Population!$A$5:$L$3146,12,FALSE)*'National Throughput'!$C$14</f>
        <v>2.1425750738861249E-4</v>
      </c>
      <c r="J2259" s="118" t="s">
        <v>21802</v>
      </c>
      <c r="K2259" s="114">
        <f>'Emissions Factors'!$B$2</f>
        <v>10</v>
      </c>
      <c r="L2259" s="118" t="s">
        <v>21801</v>
      </c>
      <c r="M2259" s="118" t="s">
        <v>21802</v>
      </c>
      <c r="N2259" s="113">
        <f t="shared" si="105"/>
        <v>2.1425750738861249E-3</v>
      </c>
      <c r="O2259" s="126" t="s">
        <v>21801</v>
      </c>
      <c r="P2259" s="138">
        <f>VLOOKUP(A2259,Population!$A$5:$L$3146,12,FALSE)*'National Throughput'!$C$17</f>
        <v>464.82992052714678</v>
      </c>
      <c r="Q2259" s="118" t="s">
        <v>21806</v>
      </c>
      <c r="R2259" s="2">
        <f>'Emissions Factors'!$B$3</f>
        <v>9.9208017983194906E-5</v>
      </c>
      <c r="S2259" s="118" t="s">
        <v>21801</v>
      </c>
      <c r="T2259" s="118" t="s">
        <v>21806</v>
      </c>
      <c r="U2259" s="104">
        <f t="shared" si="106"/>
        <v>4.6114855114784234E-2</v>
      </c>
      <c r="V2259" s="126" t="s">
        <v>21801</v>
      </c>
      <c r="W2259" s="113">
        <f t="shared" si="107"/>
        <v>4.8257430188670361E-2</v>
      </c>
      <c r="X2259" s="126" t="s">
        <v>21801</v>
      </c>
    </row>
    <row r="2260" spans="1:24" x14ac:dyDescent="0.25">
      <c r="A2260" s="123" t="s">
        <v>15859</v>
      </c>
      <c r="B2260" s="123" t="s">
        <v>15766</v>
      </c>
      <c r="C2260" s="123" t="s">
        <v>163</v>
      </c>
      <c r="D2260" s="117" t="s">
        <v>23448</v>
      </c>
      <c r="E2260" s="117" t="s">
        <v>21845</v>
      </c>
      <c r="F2260" s="118" t="s">
        <v>23440</v>
      </c>
      <c r="G2260" s="126">
        <v>515</v>
      </c>
      <c r="H2260" s="120" t="s">
        <v>26167</v>
      </c>
      <c r="I2260" s="5">
        <f>VLOOKUP(A2260,Population!$A$5:$L$3146,12,FALSE)*'National Throughput'!$C$14</f>
        <v>5.2779542896421729E-4</v>
      </c>
      <c r="J2260" s="118" t="s">
        <v>21802</v>
      </c>
      <c r="K2260" s="114">
        <f>'Emissions Factors'!$B$2</f>
        <v>10</v>
      </c>
      <c r="L2260" s="118" t="s">
        <v>21801</v>
      </c>
      <c r="M2260" s="118" t="s">
        <v>21802</v>
      </c>
      <c r="N2260" s="113">
        <f t="shared" si="105"/>
        <v>5.2779542896421727E-3</v>
      </c>
      <c r="O2260" s="126" t="s">
        <v>21801</v>
      </c>
      <c r="P2260" s="138">
        <f>VLOOKUP(A2260,Population!$A$5:$L$3146,12,FALSE)*'National Throughput'!$C$17</f>
        <v>1145.0478925578489</v>
      </c>
      <c r="Q2260" s="118" t="s">
        <v>21806</v>
      </c>
      <c r="R2260" s="2">
        <f>'Emissions Factors'!$B$3</f>
        <v>9.9208017983194906E-5</v>
      </c>
      <c r="S2260" s="118" t="s">
        <v>21801</v>
      </c>
      <c r="T2260" s="118" t="s">
        <v>21806</v>
      </c>
      <c r="U2260" s="104">
        <f t="shared" si="106"/>
        <v>0.1135979319164985</v>
      </c>
      <c r="V2260" s="126" t="s">
        <v>21801</v>
      </c>
      <c r="W2260" s="113">
        <f t="shared" si="107"/>
        <v>0.11887588620614067</v>
      </c>
      <c r="X2260" s="126" t="s">
        <v>21801</v>
      </c>
    </row>
    <row r="2261" spans="1:24" x14ac:dyDescent="0.25">
      <c r="A2261" s="123" t="s">
        <v>15867</v>
      </c>
      <c r="B2261" s="123" t="s">
        <v>15766</v>
      </c>
      <c r="C2261" s="123" t="s">
        <v>171</v>
      </c>
      <c r="D2261" s="117" t="s">
        <v>23449</v>
      </c>
      <c r="E2261" s="117" t="s">
        <v>21845</v>
      </c>
      <c r="F2261" s="118" t="s">
        <v>23440</v>
      </c>
      <c r="G2261" s="126">
        <v>515</v>
      </c>
      <c r="H2261" s="120" t="s">
        <v>26168</v>
      </c>
      <c r="I2261" s="5">
        <f>VLOOKUP(A2261,Population!$A$5:$L$3146,12,FALSE)*'National Throughput'!$C$14</f>
        <v>1.70493663457678E-3</v>
      </c>
      <c r="J2261" s="118" t="s">
        <v>21802</v>
      </c>
      <c r="K2261" s="114">
        <f>'Emissions Factors'!$B$2</f>
        <v>10</v>
      </c>
      <c r="L2261" s="118" t="s">
        <v>21801</v>
      </c>
      <c r="M2261" s="118" t="s">
        <v>21802</v>
      </c>
      <c r="N2261" s="113">
        <f t="shared" si="105"/>
        <v>1.70493663457678E-2</v>
      </c>
      <c r="O2261" s="126" t="s">
        <v>21801</v>
      </c>
      <c r="P2261" s="138">
        <f>VLOOKUP(A2261,Population!$A$5:$L$3146,12,FALSE)*'National Throughput'!$C$17</f>
        <v>3698.846168861322</v>
      </c>
      <c r="Q2261" s="118" t="s">
        <v>21806</v>
      </c>
      <c r="R2261" s="2">
        <f>'Emissions Factors'!$B$3</f>
        <v>9.9208017983194906E-5</v>
      </c>
      <c r="S2261" s="118" t="s">
        <v>21801</v>
      </c>
      <c r="T2261" s="118" t="s">
        <v>21806</v>
      </c>
      <c r="U2261" s="104">
        <f t="shared" si="106"/>
        <v>0.36695519723746561</v>
      </c>
      <c r="V2261" s="126" t="s">
        <v>21801</v>
      </c>
      <c r="W2261" s="113">
        <f t="shared" si="107"/>
        <v>0.38400456358323343</v>
      </c>
      <c r="X2261" s="126" t="s">
        <v>21801</v>
      </c>
    </row>
    <row r="2262" spans="1:24" x14ac:dyDescent="0.25">
      <c r="A2262" s="123" t="s">
        <v>15875</v>
      </c>
      <c r="B2262" s="123" t="s">
        <v>15766</v>
      </c>
      <c r="C2262" s="123" t="s">
        <v>179</v>
      </c>
      <c r="D2262" s="117" t="s">
        <v>23450</v>
      </c>
      <c r="E2262" s="117" t="s">
        <v>21845</v>
      </c>
      <c r="F2262" s="118" t="s">
        <v>23440</v>
      </c>
      <c r="G2262" s="126">
        <v>515</v>
      </c>
      <c r="H2262" s="120" t="s">
        <v>26169</v>
      </c>
      <c r="I2262" s="5">
        <f>VLOOKUP(A2262,Population!$A$5:$L$3146,12,FALSE)*'National Throughput'!$C$14</f>
        <v>1.2907451303259302E-4</v>
      </c>
      <c r="J2262" s="118" t="s">
        <v>21802</v>
      </c>
      <c r="K2262" s="114">
        <f>'Emissions Factors'!$B$2</f>
        <v>10</v>
      </c>
      <c r="L2262" s="118" t="s">
        <v>21801</v>
      </c>
      <c r="M2262" s="118" t="s">
        <v>21802</v>
      </c>
      <c r="N2262" s="113">
        <f t="shared" si="105"/>
        <v>1.2907451303259302E-3</v>
      </c>
      <c r="O2262" s="126" t="s">
        <v>21801</v>
      </c>
      <c r="P2262" s="138">
        <f>VLOOKUP(A2262,Population!$A$5:$L$3146,12,FALSE)*'National Throughput'!$C$17</f>
        <v>280.02610674546281</v>
      </c>
      <c r="Q2262" s="118" t="s">
        <v>21806</v>
      </c>
      <c r="R2262" s="2">
        <f>'Emissions Factors'!$B$3</f>
        <v>9.9208017983194906E-5</v>
      </c>
      <c r="S2262" s="118" t="s">
        <v>21801</v>
      </c>
      <c r="T2262" s="118" t="s">
        <v>21806</v>
      </c>
      <c r="U2262" s="104">
        <f t="shared" si="106"/>
        <v>2.778083503376793E-2</v>
      </c>
      <c r="V2262" s="126" t="s">
        <v>21801</v>
      </c>
      <c r="W2262" s="113">
        <f t="shared" si="107"/>
        <v>2.907158016409386E-2</v>
      </c>
      <c r="X2262" s="126" t="s">
        <v>21801</v>
      </c>
    </row>
    <row r="2263" spans="1:24" x14ac:dyDescent="0.25">
      <c r="A2263" s="123" t="s">
        <v>15882</v>
      </c>
      <c r="B2263" s="123" t="s">
        <v>15766</v>
      </c>
      <c r="C2263" s="123" t="s">
        <v>187</v>
      </c>
      <c r="D2263" s="117" t="s">
        <v>23451</v>
      </c>
      <c r="E2263" s="117" t="s">
        <v>21845</v>
      </c>
      <c r="F2263" s="118" t="s">
        <v>23440</v>
      </c>
      <c r="G2263" s="126">
        <v>515</v>
      </c>
      <c r="H2263" s="120" t="s">
        <v>26170</v>
      </c>
      <c r="I2263" s="5">
        <f>VLOOKUP(A2263,Population!$A$5:$L$3146,12,FALSE)*'National Throughput'!$C$14</f>
        <v>2.6994896544729036E-4</v>
      </c>
      <c r="J2263" s="118" t="s">
        <v>21802</v>
      </c>
      <c r="K2263" s="114">
        <f>'Emissions Factors'!$B$2</f>
        <v>10</v>
      </c>
      <c r="L2263" s="118" t="s">
        <v>21801</v>
      </c>
      <c r="M2263" s="118" t="s">
        <v>21802</v>
      </c>
      <c r="N2263" s="113">
        <f t="shared" si="105"/>
        <v>2.6994896544729036E-3</v>
      </c>
      <c r="O2263" s="126" t="s">
        <v>21801</v>
      </c>
      <c r="P2263" s="138">
        <f>VLOOKUP(A2263,Population!$A$5:$L$3146,12,FALSE)*'National Throughput'!$C$17</f>
        <v>585.65208605576538</v>
      </c>
      <c r="Q2263" s="118" t="s">
        <v>21806</v>
      </c>
      <c r="R2263" s="2">
        <f>'Emissions Factors'!$B$3</f>
        <v>9.9208017983194906E-5</v>
      </c>
      <c r="S2263" s="118" t="s">
        <v>21801</v>
      </c>
      <c r="T2263" s="118" t="s">
        <v>21806</v>
      </c>
      <c r="U2263" s="104">
        <f t="shared" si="106"/>
        <v>5.8101382685315985E-2</v>
      </c>
      <c r="V2263" s="126" t="s">
        <v>21801</v>
      </c>
      <c r="W2263" s="113">
        <f t="shared" si="107"/>
        <v>6.080087233978889E-2</v>
      </c>
      <c r="X2263" s="126" t="s">
        <v>21801</v>
      </c>
    </row>
    <row r="2264" spans="1:24" x14ac:dyDescent="0.25">
      <c r="A2264" s="123" t="s">
        <v>15890</v>
      </c>
      <c r="B2264" s="123" t="s">
        <v>15766</v>
      </c>
      <c r="C2264" s="123" t="s">
        <v>195</v>
      </c>
      <c r="D2264" s="117" t="s">
        <v>22535</v>
      </c>
      <c r="E2264" s="117" t="s">
        <v>21845</v>
      </c>
      <c r="F2264" s="118" t="s">
        <v>23440</v>
      </c>
      <c r="G2264" s="126">
        <v>515</v>
      </c>
      <c r="H2264" s="120" t="s">
        <v>26171</v>
      </c>
      <c r="I2264" s="5">
        <f>VLOOKUP(A2264,Population!$A$5:$L$3146,12,FALSE)*'National Throughput'!$C$14</f>
        <v>1.3214668659953141E-4</v>
      </c>
      <c r="J2264" s="118" t="s">
        <v>21802</v>
      </c>
      <c r="K2264" s="114">
        <f>'Emissions Factors'!$B$2</f>
        <v>10</v>
      </c>
      <c r="L2264" s="118" t="s">
        <v>21801</v>
      </c>
      <c r="M2264" s="118" t="s">
        <v>21802</v>
      </c>
      <c r="N2264" s="113">
        <f t="shared" si="105"/>
        <v>1.3214668659953142E-3</v>
      </c>
      <c r="O2264" s="126" t="s">
        <v>21801</v>
      </c>
      <c r="P2264" s="138">
        <f>VLOOKUP(A2264,Population!$A$5:$L$3146,12,FALSE)*'National Throughput'!$C$17</f>
        <v>286.69116232447431</v>
      </c>
      <c r="Q2264" s="118" t="s">
        <v>21806</v>
      </c>
      <c r="R2264" s="2">
        <f>'Emissions Factors'!$B$3</f>
        <v>9.9208017983194906E-5</v>
      </c>
      <c r="S2264" s="118" t="s">
        <v>21801</v>
      </c>
      <c r="T2264" s="118" t="s">
        <v>21806</v>
      </c>
      <c r="U2264" s="104">
        <f t="shared" si="106"/>
        <v>2.8442061987509495E-2</v>
      </c>
      <c r="V2264" s="126" t="s">
        <v>21801</v>
      </c>
      <c r="W2264" s="113">
        <f t="shared" si="107"/>
        <v>2.9763528853504809E-2</v>
      </c>
      <c r="X2264" s="126" t="s">
        <v>21801</v>
      </c>
    </row>
    <row r="2265" spans="1:24" x14ac:dyDescent="0.25">
      <c r="A2265" s="123" t="s">
        <v>15898</v>
      </c>
      <c r="B2265" s="123" t="s">
        <v>15766</v>
      </c>
      <c r="C2265" s="123" t="s">
        <v>203</v>
      </c>
      <c r="D2265" s="117" t="s">
        <v>22156</v>
      </c>
      <c r="E2265" s="117" t="s">
        <v>21845</v>
      </c>
      <c r="F2265" s="118" t="s">
        <v>23440</v>
      </c>
      <c r="G2265" s="126">
        <v>515</v>
      </c>
      <c r="H2265" s="120" t="s">
        <v>26172</v>
      </c>
      <c r="I2265" s="5">
        <f>VLOOKUP(A2265,Population!$A$5:$L$3146,12,FALSE)*'National Throughput'!$C$14</f>
        <v>2.2317146554116864E-4</v>
      </c>
      <c r="J2265" s="118" t="s">
        <v>21802</v>
      </c>
      <c r="K2265" s="114">
        <f>'Emissions Factors'!$B$2</f>
        <v>10</v>
      </c>
      <c r="L2265" s="118" t="s">
        <v>21801</v>
      </c>
      <c r="M2265" s="118" t="s">
        <v>21802</v>
      </c>
      <c r="N2265" s="113">
        <f t="shared" si="105"/>
        <v>2.2317146554116864E-3</v>
      </c>
      <c r="O2265" s="126" t="s">
        <v>21801</v>
      </c>
      <c r="P2265" s="138">
        <f>VLOOKUP(A2265,Population!$A$5:$L$3146,12,FALSE)*'National Throughput'!$C$17</f>
        <v>484.16868027533945</v>
      </c>
      <c r="Q2265" s="118" t="s">
        <v>21806</v>
      </c>
      <c r="R2265" s="2">
        <f>'Emissions Factors'!$B$3</f>
        <v>9.9208017983194906E-5</v>
      </c>
      <c r="S2265" s="118" t="s">
        <v>21801</v>
      </c>
      <c r="T2265" s="118" t="s">
        <v>21806</v>
      </c>
      <c r="U2265" s="104">
        <f t="shared" si="106"/>
        <v>4.8033415139655623E-2</v>
      </c>
      <c r="V2265" s="126" t="s">
        <v>21801</v>
      </c>
      <c r="W2265" s="113">
        <f t="shared" si="107"/>
        <v>5.0265129795067309E-2</v>
      </c>
      <c r="X2265" s="126" t="s">
        <v>21801</v>
      </c>
    </row>
    <row r="2266" spans="1:24" x14ac:dyDescent="0.25">
      <c r="A2266" s="123" t="s">
        <v>15906</v>
      </c>
      <c r="B2266" s="123" t="s">
        <v>15766</v>
      </c>
      <c r="C2266" s="123" t="s">
        <v>212</v>
      </c>
      <c r="D2266" s="117" t="s">
        <v>22159</v>
      </c>
      <c r="E2266" s="117" t="s">
        <v>21845</v>
      </c>
      <c r="F2266" s="118" t="s">
        <v>23440</v>
      </c>
      <c r="G2266" s="126">
        <v>515</v>
      </c>
      <c r="H2266" s="120" t="s">
        <v>26173</v>
      </c>
      <c r="I2266" s="5">
        <f>VLOOKUP(A2266,Population!$A$5:$L$3146,12,FALSE)*'National Throughput'!$C$14</f>
        <v>2.8984494664270101E-4</v>
      </c>
      <c r="J2266" s="118" t="s">
        <v>21802</v>
      </c>
      <c r="K2266" s="114">
        <f>'Emissions Factors'!$B$2</f>
        <v>10</v>
      </c>
      <c r="L2266" s="118" t="s">
        <v>21801</v>
      </c>
      <c r="M2266" s="118" t="s">
        <v>21802</v>
      </c>
      <c r="N2266" s="113">
        <f t="shared" si="105"/>
        <v>2.8984494664270099E-3</v>
      </c>
      <c r="O2266" s="126" t="s">
        <v>21801</v>
      </c>
      <c r="P2266" s="138">
        <f>VLOOKUP(A2266,Population!$A$5:$L$3146,12,FALSE)*'National Throughput'!$C$17</f>
        <v>628.81625551984018</v>
      </c>
      <c r="Q2266" s="118" t="s">
        <v>21806</v>
      </c>
      <c r="R2266" s="2">
        <f>'Emissions Factors'!$B$3</f>
        <v>9.9208017983194906E-5</v>
      </c>
      <c r="S2266" s="118" t="s">
        <v>21801</v>
      </c>
      <c r="T2266" s="118" t="s">
        <v>21806</v>
      </c>
      <c r="U2266" s="104">
        <f t="shared" si="106"/>
        <v>6.2383614385737585E-2</v>
      </c>
      <c r="V2266" s="126" t="s">
        <v>21801</v>
      </c>
      <c r="W2266" s="113">
        <f t="shared" si="107"/>
        <v>6.528206385216459E-2</v>
      </c>
      <c r="X2266" s="126" t="s">
        <v>21801</v>
      </c>
    </row>
    <row r="2267" spans="1:24" x14ac:dyDescent="0.25">
      <c r="A2267" s="123" t="s">
        <v>15913</v>
      </c>
      <c r="B2267" s="123" t="s">
        <v>15766</v>
      </c>
      <c r="C2267" s="123" t="s">
        <v>220</v>
      </c>
      <c r="D2267" s="117" t="s">
        <v>22537</v>
      </c>
      <c r="E2267" s="117" t="s">
        <v>21845</v>
      </c>
      <c r="F2267" s="118" t="s">
        <v>23440</v>
      </c>
      <c r="G2267" s="126">
        <v>515</v>
      </c>
      <c r="H2267" s="120" t="s">
        <v>26174</v>
      </c>
      <c r="I2267" s="5">
        <f>VLOOKUP(A2267,Population!$A$5:$L$3146,12,FALSE)*'National Throughput'!$C$14</f>
        <v>8.1047529548056304E-4</v>
      </c>
      <c r="J2267" s="118" t="s">
        <v>21802</v>
      </c>
      <c r="K2267" s="114">
        <f>'Emissions Factors'!$B$2</f>
        <v>10</v>
      </c>
      <c r="L2267" s="118" t="s">
        <v>21801</v>
      </c>
      <c r="M2267" s="118" t="s">
        <v>21802</v>
      </c>
      <c r="N2267" s="113">
        <f t="shared" si="105"/>
        <v>8.1047529548056302E-3</v>
      </c>
      <c r="O2267" s="126" t="s">
        <v>21801</v>
      </c>
      <c r="P2267" s="138">
        <f>VLOOKUP(A2267,Population!$A$5:$L$3146,12,FALSE)*'National Throughput'!$C$17</f>
        <v>1758.3195649902757</v>
      </c>
      <c r="Q2267" s="118" t="s">
        <v>21806</v>
      </c>
      <c r="R2267" s="2">
        <f>'Emissions Factors'!$B$3</f>
        <v>9.9208017983194906E-5</v>
      </c>
      <c r="S2267" s="118" t="s">
        <v>21801</v>
      </c>
      <c r="T2267" s="118" t="s">
        <v>21806</v>
      </c>
      <c r="U2267" s="104">
        <f t="shared" si="106"/>
        <v>0.17443939902375871</v>
      </c>
      <c r="V2267" s="126" t="s">
        <v>21801</v>
      </c>
      <c r="W2267" s="113">
        <f t="shared" si="107"/>
        <v>0.18254415197856433</v>
      </c>
      <c r="X2267" s="126" t="s">
        <v>21801</v>
      </c>
    </row>
    <row r="2268" spans="1:24" x14ac:dyDescent="0.25">
      <c r="A2268" s="123" t="s">
        <v>15921</v>
      </c>
      <c r="B2268" s="123" t="s">
        <v>15766</v>
      </c>
      <c r="C2268" s="123" t="s">
        <v>228</v>
      </c>
      <c r="D2268" s="117" t="s">
        <v>23452</v>
      </c>
      <c r="E2268" s="117" t="s">
        <v>21845</v>
      </c>
      <c r="F2268" s="118" t="s">
        <v>23440</v>
      </c>
      <c r="G2268" s="126">
        <v>515</v>
      </c>
      <c r="H2268" s="120" t="s">
        <v>26175</v>
      </c>
      <c r="I2268" s="5">
        <f>VLOOKUP(A2268,Population!$A$5:$L$3146,12,FALSE)*'National Throughput'!$C$14</f>
        <v>9.0254408145685246E-4</v>
      </c>
      <c r="J2268" s="118" t="s">
        <v>21802</v>
      </c>
      <c r="K2268" s="114">
        <f>'Emissions Factors'!$B$2</f>
        <v>10</v>
      </c>
      <c r="L2268" s="118" t="s">
        <v>21801</v>
      </c>
      <c r="M2268" s="118" t="s">
        <v>21802</v>
      </c>
      <c r="N2268" s="113">
        <f t="shared" si="105"/>
        <v>9.0254408145685246E-3</v>
      </c>
      <c r="O2268" s="126" t="s">
        <v>21801</v>
      </c>
      <c r="P2268" s="138">
        <f>VLOOKUP(A2268,Population!$A$5:$L$3146,12,FALSE)*'National Throughput'!$C$17</f>
        <v>1958.0620477158266</v>
      </c>
      <c r="Q2268" s="118" t="s">
        <v>21806</v>
      </c>
      <c r="R2268" s="2">
        <f>'Emissions Factors'!$B$3</f>
        <v>9.9208017983194906E-5</v>
      </c>
      <c r="S2268" s="118" t="s">
        <v>21801</v>
      </c>
      <c r="T2268" s="118" t="s">
        <v>21806</v>
      </c>
      <c r="U2268" s="104">
        <f t="shared" si="106"/>
        <v>0.19425545484200316</v>
      </c>
      <c r="V2268" s="126" t="s">
        <v>21801</v>
      </c>
      <c r="W2268" s="113">
        <f t="shared" si="107"/>
        <v>0.20328089565657168</v>
      </c>
      <c r="X2268" s="126" t="s">
        <v>21801</v>
      </c>
    </row>
    <row r="2269" spans="1:24" x14ac:dyDescent="0.25">
      <c r="A2269" s="123" t="s">
        <v>15928</v>
      </c>
      <c r="B2269" s="123" t="s">
        <v>15766</v>
      </c>
      <c r="C2269" s="123" t="s">
        <v>237</v>
      </c>
      <c r="D2269" s="117" t="s">
        <v>22589</v>
      </c>
      <c r="E2269" s="117" t="s">
        <v>21845</v>
      </c>
      <c r="F2269" s="118" t="s">
        <v>23440</v>
      </c>
      <c r="G2269" s="126">
        <v>515</v>
      </c>
      <c r="H2269" s="120" t="s">
        <v>26176</v>
      </c>
      <c r="I2269" s="5">
        <f>VLOOKUP(A2269,Population!$A$5:$L$3146,12,FALSE)*'National Throughput'!$C$14</f>
        <v>1.871764968878405E-3</v>
      </c>
      <c r="J2269" s="118" t="s">
        <v>21802</v>
      </c>
      <c r="K2269" s="114">
        <f>'Emissions Factors'!$B$2</f>
        <v>10</v>
      </c>
      <c r="L2269" s="118" t="s">
        <v>21801</v>
      </c>
      <c r="M2269" s="118" t="s">
        <v>21802</v>
      </c>
      <c r="N2269" s="113">
        <f t="shared" si="105"/>
        <v>1.871764968878405E-2</v>
      </c>
      <c r="O2269" s="126" t="s">
        <v>21801</v>
      </c>
      <c r="P2269" s="138">
        <f>VLOOKUP(A2269,Population!$A$5:$L$3146,12,FALSE)*'National Throughput'!$C$17</f>
        <v>4060.7788839397676</v>
      </c>
      <c r="Q2269" s="118" t="s">
        <v>21806</v>
      </c>
      <c r="R2269" s="2">
        <f>'Emissions Factors'!$B$3</f>
        <v>9.9208017983194906E-5</v>
      </c>
      <c r="S2269" s="118" t="s">
        <v>21801</v>
      </c>
      <c r="T2269" s="118" t="s">
        <v>21806</v>
      </c>
      <c r="U2269" s="104">
        <f t="shared" si="106"/>
        <v>0.40286182454367458</v>
      </c>
      <c r="V2269" s="126" t="s">
        <v>21801</v>
      </c>
      <c r="W2269" s="113">
        <f t="shared" si="107"/>
        <v>0.42157947423245862</v>
      </c>
      <c r="X2269" s="126" t="s">
        <v>21801</v>
      </c>
    </row>
    <row r="2270" spans="1:24" x14ac:dyDescent="0.25">
      <c r="A2270" s="123" t="s">
        <v>15936</v>
      </c>
      <c r="B2270" s="123" t="s">
        <v>15766</v>
      </c>
      <c r="C2270" s="123" t="s">
        <v>245</v>
      </c>
      <c r="D2270" s="117" t="s">
        <v>22684</v>
      </c>
      <c r="E2270" s="117" t="s">
        <v>21845</v>
      </c>
      <c r="F2270" s="118" t="s">
        <v>23440</v>
      </c>
      <c r="G2270" s="126">
        <v>515</v>
      </c>
      <c r="H2270" s="120" t="s">
        <v>26177</v>
      </c>
      <c r="I2270" s="5">
        <f>VLOOKUP(A2270,Population!$A$5:$L$3146,12,FALSE)*'National Throughput'!$C$14</f>
        <v>1.0371578165268041E-4</v>
      </c>
      <c r="J2270" s="118" t="s">
        <v>21802</v>
      </c>
      <c r="K2270" s="114">
        <f>'Emissions Factors'!$B$2</f>
        <v>10</v>
      </c>
      <c r="L2270" s="118" t="s">
        <v>21801</v>
      </c>
      <c r="M2270" s="118" t="s">
        <v>21802</v>
      </c>
      <c r="N2270" s="113">
        <f t="shared" si="105"/>
        <v>1.0371578165268042E-3</v>
      </c>
      <c r="O2270" s="126" t="s">
        <v>21801</v>
      </c>
      <c r="P2270" s="138">
        <f>VLOOKUP(A2270,Population!$A$5:$L$3146,12,FALSE)*'National Throughput'!$C$17</f>
        <v>225.01054516416283</v>
      </c>
      <c r="Q2270" s="118" t="s">
        <v>21806</v>
      </c>
      <c r="R2270" s="2">
        <f>'Emissions Factors'!$B$3</f>
        <v>9.9208017983194906E-5</v>
      </c>
      <c r="S2270" s="118" t="s">
        <v>21801</v>
      </c>
      <c r="T2270" s="118" t="s">
        <v>21806</v>
      </c>
      <c r="U2270" s="104">
        <f t="shared" si="106"/>
        <v>2.2322850211054755E-2</v>
      </c>
      <c r="V2270" s="126" t="s">
        <v>21801</v>
      </c>
      <c r="W2270" s="113">
        <f t="shared" si="107"/>
        <v>2.336000802758156E-2</v>
      </c>
      <c r="X2270" s="126" t="s">
        <v>21801</v>
      </c>
    </row>
    <row r="2271" spans="1:24" x14ac:dyDescent="0.25">
      <c r="A2271" s="123" t="s">
        <v>15943</v>
      </c>
      <c r="B2271" s="123" t="s">
        <v>15766</v>
      </c>
      <c r="C2271" s="123" t="s">
        <v>252</v>
      </c>
      <c r="D2271" s="117" t="s">
        <v>23227</v>
      </c>
      <c r="E2271" s="117" t="s">
        <v>21845</v>
      </c>
      <c r="F2271" s="118" t="s">
        <v>23440</v>
      </c>
      <c r="G2271" s="126">
        <v>515</v>
      </c>
      <c r="H2271" s="120" t="s">
        <v>26178</v>
      </c>
      <c r="I2271" s="5">
        <f>VLOOKUP(A2271,Population!$A$5:$L$3146,12,FALSE)*'National Throughput'!$C$14</f>
        <v>9.2578487499895147E-4</v>
      </c>
      <c r="J2271" s="118" t="s">
        <v>21802</v>
      </c>
      <c r="K2271" s="114">
        <f>'Emissions Factors'!$B$2</f>
        <v>10</v>
      </c>
      <c r="L2271" s="118" t="s">
        <v>21801</v>
      </c>
      <c r="M2271" s="118" t="s">
        <v>21802</v>
      </c>
      <c r="N2271" s="113">
        <f t="shared" si="105"/>
        <v>9.257848749989514E-3</v>
      </c>
      <c r="O2271" s="126" t="s">
        <v>21801</v>
      </c>
      <c r="P2271" s="138">
        <f>VLOOKUP(A2271,Population!$A$5:$L$3146,12,FALSE)*'National Throughput'!$C$17</f>
        <v>2008.4827603752321</v>
      </c>
      <c r="Q2271" s="118" t="s">
        <v>21806</v>
      </c>
      <c r="R2271" s="2">
        <f>'Emissions Factors'!$B$3</f>
        <v>9.9208017983194906E-5</v>
      </c>
      <c r="S2271" s="118" t="s">
        <v>21801</v>
      </c>
      <c r="T2271" s="118" t="s">
        <v>21806</v>
      </c>
      <c r="U2271" s="104">
        <f t="shared" si="106"/>
        <v>0.19925759381024297</v>
      </c>
      <c r="V2271" s="126" t="s">
        <v>21801</v>
      </c>
      <c r="W2271" s="113">
        <f t="shared" si="107"/>
        <v>0.20851544256023247</v>
      </c>
      <c r="X2271" s="126" t="s">
        <v>21801</v>
      </c>
    </row>
    <row r="2272" spans="1:24" x14ac:dyDescent="0.25">
      <c r="A2272" s="123" t="s">
        <v>15950</v>
      </c>
      <c r="B2272" s="123" t="s">
        <v>15766</v>
      </c>
      <c r="C2272" s="123" t="s">
        <v>261</v>
      </c>
      <c r="D2272" s="117" t="s">
        <v>22058</v>
      </c>
      <c r="E2272" s="117" t="s">
        <v>21845</v>
      </c>
      <c r="F2272" s="118" t="s">
        <v>23440</v>
      </c>
      <c r="G2272" s="126">
        <v>515</v>
      </c>
      <c r="H2272" s="120" t="s">
        <v>26179</v>
      </c>
      <c r="I2272" s="5">
        <f>VLOOKUP(A2272,Population!$A$5:$L$3146,12,FALSE)*'National Throughput'!$C$14</f>
        <v>4.458176027018435E-4</v>
      </c>
      <c r="J2272" s="118" t="s">
        <v>21802</v>
      </c>
      <c r="K2272" s="114">
        <f>'Emissions Factors'!$B$2</f>
        <v>10</v>
      </c>
      <c r="L2272" s="118" t="s">
        <v>21801</v>
      </c>
      <c r="M2272" s="118" t="s">
        <v>21802</v>
      </c>
      <c r="N2272" s="113">
        <f t="shared" si="105"/>
        <v>4.4581760270184347E-3</v>
      </c>
      <c r="O2272" s="126" t="s">
        <v>21801</v>
      </c>
      <c r="P2272" s="138">
        <f>VLOOKUP(A2272,Population!$A$5:$L$3146,12,FALSE)*'National Throughput'!$C$17</f>
        <v>967.19766489972233</v>
      </c>
      <c r="Q2272" s="118" t="s">
        <v>21806</v>
      </c>
      <c r="R2272" s="2">
        <f>'Emissions Factors'!$B$3</f>
        <v>9.9208017983194906E-5</v>
      </c>
      <c r="S2272" s="118" t="s">
        <v>21801</v>
      </c>
      <c r="T2272" s="118" t="s">
        <v>21806</v>
      </c>
      <c r="U2272" s="104">
        <f t="shared" si="106"/>
        <v>9.5953763332675773E-2</v>
      </c>
      <c r="V2272" s="126" t="s">
        <v>21801</v>
      </c>
      <c r="W2272" s="113">
        <f t="shared" si="107"/>
        <v>0.10041193935969421</v>
      </c>
      <c r="X2272" s="126" t="s">
        <v>21801</v>
      </c>
    </row>
    <row r="2273" spans="1:24" x14ac:dyDescent="0.25">
      <c r="A2273" s="123" t="s">
        <v>15958</v>
      </c>
      <c r="B2273" s="123" t="s">
        <v>15766</v>
      </c>
      <c r="C2273" s="123" t="s">
        <v>270</v>
      </c>
      <c r="D2273" s="117" t="s">
        <v>23453</v>
      </c>
      <c r="E2273" s="117" t="s">
        <v>21845</v>
      </c>
      <c r="F2273" s="118" t="s">
        <v>23440</v>
      </c>
      <c r="G2273" s="126">
        <v>515</v>
      </c>
      <c r="H2273" s="120" t="s">
        <v>26180</v>
      </c>
      <c r="I2273" s="5">
        <f>VLOOKUP(A2273,Population!$A$5:$L$3146,12,FALSE)*'National Throughput'!$C$14</f>
        <v>2.4996321294635231E-5</v>
      </c>
      <c r="J2273" s="118" t="s">
        <v>21802</v>
      </c>
      <c r="K2273" s="114">
        <f>'Emissions Factors'!$B$2</f>
        <v>10</v>
      </c>
      <c r="L2273" s="118" t="s">
        <v>21801</v>
      </c>
      <c r="M2273" s="118" t="s">
        <v>21802</v>
      </c>
      <c r="N2273" s="113">
        <f t="shared" si="105"/>
        <v>2.499632129463523E-4</v>
      </c>
      <c r="O2273" s="126" t="s">
        <v>21801</v>
      </c>
      <c r="P2273" s="138">
        <f>VLOOKUP(A2273,Population!$A$5:$L$3146,12,FALSE)*'National Throughput'!$C$17</f>
        <v>54.229315847412202</v>
      </c>
      <c r="Q2273" s="118" t="s">
        <v>21806</v>
      </c>
      <c r="R2273" s="2">
        <f>'Emissions Factors'!$B$3</f>
        <v>9.9208017983194906E-5</v>
      </c>
      <c r="S2273" s="118" t="s">
        <v>21801</v>
      </c>
      <c r="T2273" s="118" t="s">
        <v>21806</v>
      </c>
      <c r="U2273" s="104">
        <f t="shared" si="106"/>
        <v>5.3799829418064264E-3</v>
      </c>
      <c r="V2273" s="126" t="s">
        <v>21801</v>
      </c>
      <c r="W2273" s="113">
        <f t="shared" si="107"/>
        <v>5.6299461547527786E-3</v>
      </c>
      <c r="X2273" s="126" t="s">
        <v>21801</v>
      </c>
    </row>
    <row r="2274" spans="1:24" x14ac:dyDescent="0.25">
      <c r="A2274" s="123" t="s">
        <v>15965</v>
      </c>
      <c r="B2274" s="123" t="s">
        <v>15766</v>
      </c>
      <c r="C2274" s="123" t="s">
        <v>278</v>
      </c>
      <c r="D2274" s="117" t="s">
        <v>22059</v>
      </c>
      <c r="E2274" s="117" t="s">
        <v>21845</v>
      </c>
      <c r="F2274" s="118" t="s">
        <v>23440</v>
      </c>
      <c r="G2274" s="126">
        <v>515</v>
      </c>
      <c r="H2274" s="120" t="s">
        <v>26181</v>
      </c>
      <c r="I2274" s="5">
        <f>VLOOKUP(A2274,Population!$A$5:$L$3146,12,FALSE)*'National Throughput'!$C$14</f>
        <v>5.0834497943327611E-4</v>
      </c>
      <c r="J2274" s="118" t="s">
        <v>21802</v>
      </c>
      <c r="K2274" s="114">
        <f>'Emissions Factors'!$B$2</f>
        <v>10</v>
      </c>
      <c r="L2274" s="118" t="s">
        <v>21801</v>
      </c>
      <c r="M2274" s="118" t="s">
        <v>21802</v>
      </c>
      <c r="N2274" s="113">
        <f t="shared" si="105"/>
        <v>5.0834497943327613E-3</v>
      </c>
      <c r="O2274" s="126" t="s">
        <v>21801</v>
      </c>
      <c r="P2274" s="138">
        <f>VLOOKUP(A2274,Population!$A$5:$L$3146,12,FALSE)*'National Throughput'!$C$17</f>
        <v>1102.8503004180029</v>
      </c>
      <c r="Q2274" s="118" t="s">
        <v>21806</v>
      </c>
      <c r="R2274" s="2">
        <f>'Emissions Factors'!$B$3</f>
        <v>9.9208017983194906E-5</v>
      </c>
      <c r="S2274" s="118" t="s">
        <v>21801</v>
      </c>
      <c r="T2274" s="118" t="s">
        <v>21806</v>
      </c>
      <c r="U2274" s="104">
        <f t="shared" si="106"/>
        <v>0.10941159243664114</v>
      </c>
      <c r="V2274" s="126" t="s">
        <v>21801</v>
      </c>
      <c r="W2274" s="113">
        <f t="shared" si="107"/>
        <v>0.1144950422309739</v>
      </c>
      <c r="X2274" s="126" t="s">
        <v>21801</v>
      </c>
    </row>
    <row r="2275" spans="1:24" x14ac:dyDescent="0.25">
      <c r="A2275" s="123" t="s">
        <v>15972</v>
      </c>
      <c r="B2275" s="123" t="s">
        <v>15766</v>
      </c>
      <c r="C2275" s="123" t="s">
        <v>287</v>
      </c>
      <c r="D2275" s="117" t="s">
        <v>22165</v>
      </c>
      <c r="E2275" s="117" t="s">
        <v>21845</v>
      </c>
      <c r="F2275" s="118" t="s">
        <v>23440</v>
      </c>
      <c r="G2275" s="126">
        <v>515</v>
      </c>
      <c r="H2275" s="120" t="s">
        <v>26182</v>
      </c>
      <c r="I2275" s="5">
        <f>VLOOKUP(A2275,Population!$A$5:$L$3146,12,FALSE)*'National Throughput'!$C$14</f>
        <v>4.8649397869526829E-5</v>
      </c>
      <c r="J2275" s="118" t="s">
        <v>21802</v>
      </c>
      <c r="K2275" s="114">
        <f>'Emissions Factors'!$B$2</f>
        <v>10</v>
      </c>
      <c r="L2275" s="118" t="s">
        <v>21801</v>
      </c>
      <c r="M2275" s="118" t="s">
        <v>21802</v>
      </c>
      <c r="N2275" s="113">
        <f t="shared" si="105"/>
        <v>4.8649397869526828E-4</v>
      </c>
      <c r="O2275" s="126" t="s">
        <v>21801</v>
      </c>
      <c r="P2275" s="138">
        <f>VLOOKUP(A2275,Population!$A$5:$L$3146,12,FALSE)*'National Throughput'!$C$17</f>
        <v>105.54447319491027</v>
      </c>
      <c r="Q2275" s="118" t="s">
        <v>21806</v>
      </c>
      <c r="R2275" s="2">
        <f>'Emissions Factors'!$B$3</f>
        <v>9.9208017983194906E-5</v>
      </c>
      <c r="S2275" s="118" t="s">
        <v>21801</v>
      </c>
      <c r="T2275" s="118" t="s">
        <v>21806</v>
      </c>
      <c r="U2275" s="104">
        <f t="shared" si="106"/>
        <v>1.0470857994747491E-2</v>
      </c>
      <c r="V2275" s="126" t="s">
        <v>21801</v>
      </c>
      <c r="W2275" s="113">
        <f t="shared" si="107"/>
        <v>1.0957351973442759E-2</v>
      </c>
      <c r="X2275" s="126" t="s">
        <v>21801</v>
      </c>
    </row>
    <row r="2276" spans="1:24" x14ac:dyDescent="0.25">
      <c r="A2276" s="123" t="s">
        <v>15979</v>
      </c>
      <c r="B2276" s="123" t="s">
        <v>15766</v>
      </c>
      <c r="C2276" s="123" t="s">
        <v>295</v>
      </c>
      <c r="D2276" s="117" t="s">
        <v>22061</v>
      </c>
      <c r="E2276" s="117" t="s">
        <v>21845</v>
      </c>
      <c r="F2276" s="118" t="s">
        <v>23440</v>
      </c>
      <c r="G2276" s="126">
        <v>515</v>
      </c>
      <c r="H2276" s="120" t="s">
        <v>26183</v>
      </c>
      <c r="I2276" s="5">
        <f>VLOOKUP(A2276,Population!$A$5:$L$3146,12,FALSE)*'National Throughput'!$C$14</f>
        <v>1.2582279685459976E-4</v>
      </c>
      <c r="J2276" s="118" t="s">
        <v>21802</v>
      </c>
      <c r="K2276" s="114">
        <f>'Emissions Factors'!$B$2</f>
        <v>10</v>
      </c>
      <c r="L2276" s="118" t="s">
        <v>21801</v>
      </c>
      <c r="M2276" s="118" t="s">
        <v>21802</v>
      </c>
      <c r="N2276" s="113">
        <f t="shared" si="105"/>
        <v>1.2582279685459975E-3</v>
      </c>
      <c r="O2276" s="126" t="s">
        <v>21801</v>
      </c>
      <c r="P2276" s="138">
        <f>VLOOKUP(A2276,Population!$A$5:$L$3146,12,FALSE)*'National Throughput'!$C$17</f>
        <v>272.97153493131418</v>
      </c>
      <c r="Q2276" s="118" t="s">
        <v>21806</v>
      </c>
      <c r="R2276" s="2">
        <f>'Emissions Factors'!$B$3</f>
        <v>9.9208017983194906E-5</v>
      </c>
      <c r="S2276" s="118" t="s">
        <v>21801</v>
      </c>
      <c r="T2276" s="118" t="s">
        <v>21806</v>
      </c>
      <c r="U2276" s="104">
        <f t="shared" si="106"/>
        <v>2.7080964946366134E-2</v>
      </c>
      <c r="V2276" s="126" t="s">
        <v>21801</v>
      </c>
      <c r="W2276" s="113">
        <f t="shared" si="107"/>
        <v>2.8339192914912131E-2</v>
      </c>
      <c r="X2276" s="126" t="s">
        <v>21801</v>
      </c>
    </row>
    <row r="2277" spans="1:24" x14ac:dyDescent="0.25">
      <c r="A2277" s="123" t="s">
        <v>15985</v>
      </c>
      <c r="B2277" s="123" t="s">
        <v>15766</v>
      </c>
      <c r="C2277" s="123" t="s">
        <v>304</v>
      </c>
      <c r="D2277" s="117" t="s">
        <v>23454</v>
      </c>
      <c r="E2277" s="117" t="s">
        <v>21845</v>
      </c>
      <c r="F2277" s="118" t="s">
        <v>23440</v>
      </c>
      <c r="G2277" s="126">
        <v>515</v>
      </c>
      <c r="H2277" s="120" t="s">
        <v>26184</v>
      </c>
      <c r="I2277" s="5">
        <f>VLOOKUP(A2277,Population!$A$5:$L$3146,12,FALSE)*'National Throughput'!$C$14</f>
        <v>1.5211248992146338E-4</v>
      </c>
      <c r="J2277" s="118" t="s">
        <v>21802</v>
      </c>
      <c r="K2277" s="114">
        <f>'Emissions Factors'!$B$2</f>
        <v>10</v>
      </c>
      <c r="L2277" s="118" t="s">
        <v>21801</v>
      </c>
      <c r="M2277" s="118" t="s">
        <v>21802</v>
      </c>
      <c r="N2277" s="113">
        <f t="shared" si="105"/>
        <v>1.5211248992146337E-3</v>
      </c>
      <c r="O2277" s="126" t="s">
        <v>21801</v>
      </c>
      <c r="P2277" s="138">
        <f>VLOOKUP(A2277,Population!$A$5:$L$3146,12,FALSE)*'National Throughput'!$C$17</f>
        <v>330.00681032443578</v>
      </c>
      <c r="Q2277" s="118" t="s">
        <v>21806</v>
      </c>
      <c r="R2277" s="2">
        <f>'Emissions Factors'!$B$3</f>
        <v>9.9208017983194906E-5</v>
      </c>
      <c r="S2277" s="118" t="s">
        <v>21801</v>
      </c>
      <c r="T2277" s="118" t="s">
        <v>21806</v>
      </c>
      <c r="U2277" s="104">
        <f t="shared" si="106"/>
        <v>3.2739321573243413E-2</v>
      </c>
      <c r="V2277" s="126" t="s">
        <v>21801</v>
      </c>
      <c r="W2277" s="113">
        <f t="shared" si="107"/>
        <v>3.4260446472458045E-2</v>
      </c>
      <c r="X2277" s="126" t="s">
        <v>21801</v>
      </c>
    </row>
    <row r="2278" spans="1:24" x14ac:dyDescent="0.25">
      <c r="A2278" s="123" t="s">
        <v>15992</v>
      </c>
      <c r="B2278" s="123" t="s">
        <v>15766</v>
      </c>
      <c r="C2278" s="123" t="s">
        <v>312</v>
      </c>
      <c r="D2278" s="117" t="s">
        <v>23455</v>
      </c>
      <c r="E2278" s="117" t="s">
        <v>21845</v>
      </c>
      <c r="F2278" s="118" t="s">
        <v>23440</v>
      </c>
      <c r="G2278" s="126">
        <v>515</v>
      </c>
      <c r="H2278" s="120" t="s">
        <v>26185</v>
      </c>
      <c r="I2278" s="5">
        <f>VLOOKUP(A2278,Population!$A$5:$L$3146,12,FALSE)*'National Throughput'!$C$14</f>
        <v>2.9161044898474026E-4</v>
      </c>
      <c r="J2278" s="118" t="s">
        <v>21802</v>
      </c>
      <c r="K2278" s="114">
        <f>'Emissions Factors'!$B$2</f>
        <v>10</v>
      </c>
      <c r="L2278" s="118" t="s">
        <v>21801</v>
      </c>
      <c r="M2278" s="118" t="s">
        <v>21802</v>
      </c>
      <c r="N2278" s="113">
        <f t="shared" si="105"/>
        <v>2.9161044898474027E-3</v>
      </c>
      <c r="O2278" s="126" t="s">
        <v>21801</v>
      </c>
      <c r="P2278" s="138">
        <f>VLOOKUP(A2278,Population!$A$5:$L$3146,12,FALSE)*'National Throughput'!$C$17</f>
        <v>632.64649849868772</v>
      </c>
      <c r="Q2278" s="118" t="s">
        <v>21806</v>
      </c>
      <c r="R2278" s="2">
        <f>'Emissions Factors'!$B$3</f>
        <v>9.9208017983194906E-5</v>
      </c>
      <c r="S2278" s="118" t="s">
        <v>21801</v>
      </c>
      <c r="T2278" s="118" t="s">
        <v>21806</v>
      </c>
      <c r="U2278" s="104">
        <f t="shared" si="106"/>
        <v>6.2763605200063105E-2</v>
      </c>
      <c r="V2278" s="126" t="s">
        <v>21801</v>
      </c>
      <c r="W2278" s="113">
        <f t="shared" si="107"/>
        <v>6.5679709689910507E-2</v>
      </c>
      <c r="X2278" s="126" t="s">
        <v>21801</v>
      </c>
    </row>
    <row r="2279" spans="1:24" x14ac:dyDescent="0.25">
      <c r="A2279" s="123" t="s">
        <v>16000</v>
      </c>
      <c r="B2279" s="123" t="s">
        <v>15766</v>
      </c>
      <c r="C2279" s="123" t="s">
        <v>320</v>
      </c>
      <c r="D2279" s="117" t="s">
        <v>22066</v>
      </c>
      <c r="E2279" s="117" t="s">
        <v>21845</v>
      </c>
      <c r="F2279" s="118" t="s">
        <v>23440</v>
      </c>
      <c r="G2279" s="126">
        <v>515</v>
      </c>
      <c r="H2279" s="120" t="s">
        <v>26186</v>
      </c>
      <c r="I2279" s="5">
        <f>VLOOKUP(A2279,Population!$A$5:$L$3146,12,FALSE)*'National Throughput'!$C$14</f>
        <v>1.4841524207900069E-4</v>
      </c>
      <c r="J2279" s="118" t="s">
        <v>21802</v>
      </c>
      <c r="K2279" s="114">
        <f>'Emissions Factors'!$B$2</f>
        <v>10</v>
      </c>
      <c r="L2279" s="118" t="s">
        <v>21801</v>
      </c>
      <c r="M2279" s="118" t="s">
        <v>21802</v>
      </c>
      <c r="N2279" s="113">
        <f t="shared" si="105"/>
        <v>1.4841524207900069E-3</v>
      </c>
      <c r="O2279" s="126" t="s">
        <v>21801</v>
      </c>
      <c r="P2279" s="138">
        <f>VLOOKUP(A2279,Population!$A$5:$L$3146,12,FALSE)*'National Throughput'!$C$17</f>
        <v>321.98566118605822</v>
      </c>
      <c r="Q2279" s="118" t="s">
        <v>21806</v>
      </c>
      <c r="R2279" s="2">
        <f>'Emissions Factors'!$B$3</f>
        <v>9.9208017983194906E-5</v>
      </c>
      <c r="S2279" s="118" t="s">
        <v>21801</v>
      </c>
      <c r="T2279" s="118" t="s">
        <v>21806</v>
      </c>
      <c r="U2279" s="104">
        <f t="shared" si="106"/>
        <v>3.1943559265277366E-2</v>
      </c>
      <c r="V2279" s="126" t="s">
        <v>21801</v>
      </c>
      <c r="W2279" s="113">
        <f t="shared" si="107"/>
        <v>3.3427711686067375E-2</v>
      </c>
      <c r="X2279" s="126" t="s">
        <v>21801</v>
      </c>
    </row>
    <row r="2280" spans="1:24" x14ac:dyDescent="0.25">
      <c r="A2280" s="123" t="s">
        <v>16007</v>
      </c>
      <c r="B2280" s="123" t="s">
        <v>15766</v>
      </c>
      <c r="C2280" s="123" t="s">
        <v>328</v>
      </c>
      <c r="D2280" s="117" t="s">
        <v>23456</v>
      </c>
      <c r="E2280" s="117" t="s">
        <v>21845</v>
      </c>
      <c r="F2280" s="118" t="s">
        <v>23440</v>
      </c>
      <c r="G2280" s="126">
        <v>515</v>
      </c>
      <c r="H2280" s="120" t="s">
        <v>26187</v>
      </c>
      <c r="I2280" s="5">
        <f>VLOOKUP(A2280,Population!$A$5:$L$3146,12,FALSE)*'National Throughput'!$C$14</f>
        <v>8.244330710584932E-5</v>
      </c>
      <c r="J2280" s="118" t="s">
        <v>21802</v>
      </c>
      <c r="K2280" s="114">
        <f>'Emissions Factors'!$B$2</f>
        <v>10</v>
      </c>
      <c r="L2280" s="118" t="s">
        <v>21801</v>
      </c>
      <c r="M2280" s="118" t="s">
        <v>21802</v>
      </c>
      <c r="N2280" s="113">
        <f t="shared" si="105"/>
        <v>8.2443307105849314E-4</v>
      </c>
      <c r="O2280" s="126" t="s">
        <v>21801</v>
      </c>
      <c r="P2280" s="138">
        <f>VLOOKUP(A2280,Population!$A$5:$L$3146,12,FALSE)*'National Throughput'!$C$17</f>
        <v>178.86008456403738</v>
      </c>
      <c r="Q2280" s="118" t="s">
        <v>21806</v>
      </c>
      <c r="R2280" s="2">
        <f>'Emissions Factors'!$B$3</f>
        <v>9.9208017983194906E-5</v>
      </c>
      <c r="S2280" s="118" t="s">
        <v>21801</v>
      </c>
      <c r="T2280" s="118" t="s">
        <v>21806</v>
      </c>
      <c r="U2280" s="104">
        <f t="shared" si="106"/>
        <v>1.7744354485904782E-2</v>
      </c>
      <c r="V2280" s="126" t="s">
        <v>21801</v>
      </c>
      <c r="W2280" s="113">
        <f t="shared" si="107"/>
        <v>1.8568787556963274E-2</v>
      </c>
      <c r="X2280" s="126" t="s">
        <v>21801</v>
      </c>
    </row>
    <row r="2281" spans="1:24" x14ac:dyDescent="0.25">
      <c r="A2281" s="123" t="s">
        <v>16015</v>
      </c>
      <c r="B2281" s="123" t="s">
        <v>15766</v>
      </c>
      <c r="C2281" s="123" t="s">
        <v>336</v>
      </c>
      <c r="D2281" s="117" t="s">
        <v>23457</v>
      </c>
      <c r="E2281" s="117" t="s">
        <v>21845</v>
      </c>
      <c r="F2281" s="118" t="s">
        <v>23440</v>
      </c>
      <c r="G2281" s="126">
        <v>515</v>
      </c>
      <c r="H2281" s="120" t="s">
        <v>26188</v>
      </c>
      <c r="I2281" s="5">
        <f>VLOOKUP(A2281,Population!$A$5:$L$3146,12,FALSE)*'National Throughput'!$C$14</f>
        <v>7.0726156816620271E-4</v>
      </c>
      <c r="J2281" s="118" t="s">
        <v>21802</v>
      </c>
      <c r="K2281" s="114">
        <f>'Emissions Factors'!$B$2</f>
        <v>10</v>
      </c>
      <c r="L2281" s="118" t="s">
        <v>21801</v>
      </c>
      <c r="M2281" s="118" t="s">
        <v>21802</v>
      </c>
      <c r="N2281" s="113">
        <f t="shared" si="105"/>
        <v>7.0726156816620271E-3</v>
      </c>
      <c r="O2281" s="126" t="s">
        <v>21801</v>
      </c>
      <c r="P2281" s="138">
        <f>VLOOKUP(A2281,Population!$A$5:$L$3146,12,FALSE)*'National Throughput'!$C$17</f>
        <v>1534.3982226317739</v>
      </c>
      <c r="Q2281" s="118" t="s">
        <v>21806</v>
      </c>
      <c r="R2281" s="2">
        <f>'Emissions Factors'!$B$3</f>
        <v>9.9208017983194906E-5</v>
      </c>
      <c r="S2281" s="118" t="s">
        <v>21801</v>
      </c>
      <c r="T2281" s="118" t="s">
        <v>21806</v>
      </c>
      <c r="U2281" s="104">
        <f t="shared" si="106"/>
        <v>0.15222460646423533</v>
      </c>
      <c r="V2281" s="126" t="s">
        <v>21801</v>
      </c>
      <c r="W2281" s="113">
        <f t="shared" si="107"/>
        <v>0.15929722214589737</v>
      </c>
      <c r="X2281" s="126" t="s">
        <v>21801</v>
      </c>
    </row>
    <row r="2282" spans="1:24" x14ac:dyDescent="0.25">
      <c r="A2282" s="123" t="s">
        <v>16023</v>
      </c>
      <c r="B2282" s="123" t="s">
        <v>15766</v>
      </c>
      <c r="C2282" s="123" t="s">
        <v>344</v>
      </c>
      <c r="D2282" s="117" t="s">
        <v>23145</v>
      </c>
      <c r="E2282" s="117" t="s">
        <v>21845</v>
      </c>
      <c r="F2282" s="118" t="s">
        <v>23440</v>
      </c>
      <c r="G2282" s="126">
        <v>515</v>
      </c>
      <c r="H2282" s="120" t="s">
        <v>26189</v>
      </c>
      <c r="I2282" s="5">
        <f>VLOOKUP(A2282,Population!$A$5:$L$3146,12,FALSE)*'National Throughput'!$C$14</f>
        <v>1.7732160245883029E-3</v>
      </c>
      <c r="J2282" s="118" t="s">
        <v>21802</v>
      </c>
      <c r="K2282" s="114">
        <f>'Emissions Factors'!$B$2</f>
        <v>10</v>
      </c>
      <c r="L2282" s="118" t="s">
        <v>21801</v>
      </c>
      <c r="M2282" s="118" t="s">
        <v>21802</v>
      </c>
      <c r="N2282" s="113">
        <f t="shared" si="105"/>
        <v>1.7732160245883029E-2</v>
      </c>
      <c r="O2282" s="126" t="s">
        <v>21801</v>
      </c>
      <c r="P2282" s="138">
        <f>VLOOKUP(A2282,Population!$A$5:$L$3146,12,FALSE)*'National Throughput'!$C$17</f>
        <v>3846.9777504312151</v>
      </c>
      <c r="Q2282" s="118" t="s">
        <v>21806</v>
      </c>
      <c r="R2282" s="2">
        <f>'Emissions Factors'!$B$3</f>
        <v>9.9208017983194906E-5</v>
      </c>
      <c r="S2282" s="118" t="s">
        <v>21801</v>
      </c>
      <c r="T2282" s="118" t="s">
        <v>21806</v>
      </c>
      <c r="U2282" s="104">
        <f t="shared" si="106"/>
        <v>0.38165103784573068</v>
      </c>
      <c r="V2282" s="126" t="s">
        <v>21801</v>
      </c>
      <c r="W2282" s="113">
        <f t="shared" si="107"/>
        <v>0.39938319809161371</v>
      </c>
      <c r="X2282" s="126" t="s">
        <v>21801</v>
      </c>
    </row>
    <row r="2283" spans="1:24" x14ac:dyDescent="0.25">
      <c r="A2283" s="123" t="s">
        <v>16031</v>
      </c>
      <c r="B2283" s="123" t="s">
        <v>15766</v>
      </c>
      <c r="C2283" s="123" t="s">
        <v>353</v>
      </c>
      <c r="D2283" s="117" t="s">
        <v>22069</v>
      </c>
      <c r="E2283" s="117" t="s">
        <v>21845</v>
      </c>
      <c r="F2283" s="118" t="s">
        <v>23440</v>
      </c>
      <c r="G2283" s="126">
        <v>515</v>
      </c>
      <c r="H2283" s="120" t="s">
        <v>26190</v>
      </c>
      <c r="I2283" s="5">
        <f>VLOOKUP(A2283,Population!$A$5:$L$3146,12,FALSE)*'National Throughput'!$C$14</f>
        <v>2.9515142825832188E-4</v>
      </c>
      <c r="J2283" s="118" t="s">
        <v>21802</v>
      </c>
      <c r="K2283" s="114">
        <f>'Emissions Factors'!$B$2</f>
        <v>10</v>
      </c>
      <c r="L2283" s="118" t="s">
        <v>21801</v>
      </c>
      <c r="M2283" s="118" t="s">
        <v>21802</v>
      </c>
      <c r="N2283" s="113">
        <f t="shared" si="105"/>
        <v>2.9515142825832187E-3</v>
      </c>
      <c r="O2283" s="126" t="s">
        <v>21801</v>
      </c>
      <c r="P2283" s="138">
        <f>VLOOKUP(A2283,Population!$A$5:$L$3146,12,FALSE)*'National Throughput'!$C$17</f>
        <v>640.32862424722384</v>
      </c>
      <c r="Q2283" s="118" t="s">
        <v>21806</v>
      </c>
      <c r="R2283" s="2">
        <f>'Emissions Factors'!$B$3</f>
        <v>9.9208017983194906E-5</v>
      </c>
      <c r="S2283" s="118" t="s">
        <v>21801</v>
      </c>
      <c r="T2283" s="118" t="s">
        <v>21806</v>
      </c>
      <c r="U2283" s="104">
        <f t="shared" si="106"/>
        <v>6.3525733669473033E-2</v>
      </c>
      <c r="V2283" s="126" t="s">
        <v>21801</v>
      </c>
      <c r="W2283" s="113">
        <f t="shared" si="107"/>
        <v>6.6477247952056256E-2</v>
      </c>
      <c r="X2283" s="126" t="s">
        <v>21801</v>
      </c>
    </row>
    <row r="2284" spans="1:24" x14ac:dyDescent="0.25">
      <c r="A2284" s="123" t="s">
        <v>16039</v>
      </c>
      <c r="B2284" s="123" t="s">
        <v>15766</v>
      </c>
      <c r="C2284" s="123" t="s">
        <v>362</v>
      </c>
      <c r="D2284" s="117" t="s">
        <v>23458</v>
      </c>
      <c r="E2284" s="117" t="s">
        <v>21845</v>
      </c>
      <c r="F2284" s="118" t="s">
        <v>23440</v>
      </c>
      <c r="G2284" s="126">
        <v>515</v>
      </c>
      <c r="H2284" s="120" t="s">
        <v>26191</v>
      </c>
      <c r="I2284" s="5">
        <f>VLOOKUP(A2284,Population!$A$5:$L$3146,12,FALSE)*'National Throughput'!$C$14</f>
        <v>4.5337501668198528E-4</v>
      </c>
      <c r="J2284" s="118" t="s">
        <v>21802</v>
      </c>
      <c r="K2284" s="114">
        <f>'Emissions Factors'!$B$2</f>
        <v>10</v>
      </c>
      <c r="L2284" s="118" t="s">
        <v>21801</v>
      </c>
      <c r="M2284" s="118" t="s">
        <v>21802</v>
      </c>
      <c r="N2284" s="113">
        <f t="shared" si="105"/>
        <v>4.5337501668198527E-3</v>
      </c>
      <c r="O2284" s="126" t="s">
        <v>21801</v>
      </c>
      <c r="P2284" s="138">
        <f>VLOOKUP(A2284,Population!$A$5:$L$3146,12,FALSE)*'National Throughput'!$C$17</f>
        <v>983.59341309354625</v>
      </c>
      <c r="Q2284" s="118" t="s">
        <v>21806</v>
      </c>
      <c r="R2284" s="2">
        <f>'Emissions Factors'!$B$3</f>
        <v>9.9208017983194906E-5</v>
      </c>
      <c r="S2284" s="118" t="s">
        <v>21801</v>
      </c>
      <c r="T2284" s="118" t="s">
        <v>21806</v>
      </c>
      <c r="U2284" s="104">
        <f t="shared" si="106"/>
        <v>9.7580353014336596E-2</v>
      </c>
      <c r="V2284" s="126" t="s">
        <v>21801</v>
      </c>
      <c r="W2284" s="113">
        <f t="shared" si="107"/>
        <v>0.10211410318115645</v>
      </c>
      <c r="X2284" s="126" t="s">
        <v>21801</v>
      </c>
    </row>
    <row r="2285" spans="1:24" x14ac:dyDescent="0.25">
      <c r="A2285" s="123" t="s">
        <v>16047</v>
      </c>
      <c r="B2285" s="123" t="s">
        <v>15766</v>
      </c>
      <c r="C2285" s="123" t="s">
        <v>370</v>
      </c>
      <c r="D2285" s="117" t="s">
        <v>23459</v>
      </c>
      <c r="E2285" s="117" t="s">
        <v>21845</v>
      </c>
      <c r="F2285" s="118" t="s">
        <v>23440</v>
      </c>
      <c r="G2285" s="126">
        <v>515</v>
      </c>
      <c r="H2285" s="120" t="s">
        <v>26192</v>
      </c>
      <c r="I2285" s="5">
        <f>VLOOKUP(A2285,Population!$A$5:$L$3146,12,FALSE)*'National Throughput'!$C$14</f>
        <v>1.1897125132495693E-3</v>
      </c>
      <c r="J2285" s="118" t="s">
        <v>21802</v>
      </c>
      <c r="K2285" s="114">
        <f>'Emissions Factors'!$B$2</f>
        <v>10</v>
      </c>
      <c r="L2285" s="118" t="s">
        <v>21801</v>
      </c>
      <c r="M2285" s="118" t="s">
        <v>21802</v>
      </c>
      <c r="N2285" s="113">
        <f t="shared" si="105"/>
        <v>1.1897125132495693E-2</v>
      </c>
      <c r="O2285" s="126" t="s">
        <v>21801</v>
      </c>
      <c r="P2285" s="138">
        <f>VLOOKUP(A2285,Population!$A$5:$L$3146,12,FALSE)*'National Throughput'!$C$17</f>
        <v>2581.0716260266795</v>
      </c>
      <c r="Q2285" s="118" t="s">
        <v>21806</v>
      </c>
      <c r="R2285" s="2">
        <f>'Emissions Factors'!$B$3</f>
        <v>9.9208017983194906E-5</v>
      </c>
      <c r="S2285" s="118" t="s">
        <v>21801</v>
      </c>
      <c r="T2285" s="118" t="s">
        <v>21806</v>
      </c>
      <c r="U2285" s="104">
        <f t="shared" si="106"/>
        <v>0.25606300029076895</v>
      </c>
      <c r="V2285" s="126" t="s">
        <v>21801</v>
      </c>
      <c r="W2285" s="113">
        <f t="shared" si="107"/>
        <v>0.26796012542326464</v>
      </c>
      <c r="X2285" s="126" t="s">
        <v>21801</v>
      </c>
    </row>
    <row r="2286" spans="1:24" x14ac:dyDescent="0.25">
      <c r="A2286" s="123" t="s">
        <v>16055</v>
      </c>
      <c r="B2286" s="123" t="s">
        <v>15766</v>
      </c>
      <c r="C2286" s="123" t="s">
        <v>378</v>
      </c>
      <c r="D2286" s="117" t="s">
        <v>23460</v>
      </c>
      <c r="E2286" s="117" t="s">
        <v>21845</v>
      </c>
      <c r="F2286" s="118" t="s">
        <v>23440</v>
      </c>
      <c r="G2286" s="126">
        <v>515</v>
      </c>
      <c r="H2286" s="120" t="s">
        <v>26193</v>
      </c>
      <c r="I2286" s="5">
        <f>VLOOKUP(A2286,Population!$A$5:$L$3146,12,FALSE)*'National Throughput'!$C$14</f>
        <v>1.0600627988889672E-3</v>
      </c>
      <c r="J2286" s="118" t="s">
        <v>21802</v>
      </c>
      <c r="K2286" s="114">
        <f>'Emissions Factors'!$B$2</f>
        <v>10</v>
      </c>
      <c r="L2286" s="118" t="s">
        <v>21801</v>
      </c>
      <c r="M2286" s="118" t="s">
        <v>21802</v>
      </c>
      <c r="N2286" s="113">
        <f t="shared" si="105"/>
        <v>1.0600627988889673E-2</v>
      </c>
      <c r="O2286" s="126" t="s">
        <v>21801</v>
      </c>
      <c r="P2286" s="138">
        <f>VLOOKUP(A2286,Population!$A$5:$L$3146,12,FALSE)*'National Throughput'!$C$17</f>
        <v>2299.7976246760554</v>
      </c>
      <c r="Q2286" s="118" t="s">
        <v>21806</v>
      </c>
      <c r="R2286" s="2">
        <f>'Emissions Factors'!$B$3</f>
        <v>9.9208017983194906E-5</v>
      </c>
      <c r="S2286" s="118" t="s">
        <v>21801</v>
      </c>
      <c r="T2286" s="118" t="s">
        <v>21806</v>
      </c>
      <c r="U2286" s="104">
        <f t="shared" si="106"/>
        <v>0.22815836410657103</v>
      </c>
      <c r="V2286" s="126" t="s">
        <v>21801</v>
      </c>
      <c r="W2286" s="113">
        <f t="shared" si="107"/>
        <v>0.2387589920954607</v>
      </c>
      <c r="X2286" s="126" t="s">
        <v>21801</v>
      </c>
    </row>
    <row r="2287" spans="1:24" x14ac:dyDescent="0.25">
      <c r="A2287" s="123" t="s">
        <v>16062</v>
      </c>
      <c r="B2287" s="123" t="s">
        <v>15766</v>
      </c>
      <c r="C2287" s="123" t="s">
        <v>386</v>
      </c>
      <c r="D2287" s="117" t="s">
        <v>23461</v>
      </c>
      <c r="E2287" s="117" t="s">
        <v>21845</v>
      </c>
      <c r="F2287" s="118" t="s">
        <v>23440</v>
      </c>
      <c r="G2287" s="126">
        <v>515</v>
      </c>
      <c r="H2287" s="120" t="s">
        <v>26194</v>
      </c>
      <c r="I2287" s="5">
        <f>VLOOKUP(A2287,Population!$A$5:$L$3146,12,FALSE)*'National Throughput'!$C$14</f>
        <v>3.8737315794032477E-4</v>
      </c>
      <c r="J2287" s="118" t="s">
        <v>21802</v>
      </c>
      <c r="K2287" s="114">
        <f>'Emissions Factors'!$B$2</f>
        <v>10</v>
      </c>
      <c r="L2287" s="118" t="s">
        <v>21801</v>
      </c>
      <c r="M2287" s="118" t="s">
        <v>21802</v>
      </c>
      <c r="N2287" s="113">
        <f t="shared" si="105"/>
        <v>3.8737315794032477E-3</v>
      </c>
      <c r="O2287" s="126" t="s">
        <v>21801</v>
      </c>
      <c r="P2287" s="138">
        <f>VLOOKUP(A2287,Population!$A$5:$L$3146,12,FALSE)*'National Throughput'!$C$17</f>
        <v>840.40291709900259</v>
      </c>
      <c r="Q2287" s="118" t="s">
        <v>21806</v>
      </c>
      <c r="R2287" s="2">
        <f>'Emissions Factors'!$B$3</f>
        <v>9.9208017983194906E-5</v>
      </c>
      <c r="S2287" s="118" t="s">
        <v>21801</v>
      </c>
      <c r="T2287" s="118" t="s">
        <v>21806</v>
      </c>
      <c r="U2287" s="104">
        <f t="shared" si="106"/>
        <v>8.3374707712687304E-2</v>
      </c>
      <c r="V2287" s="126" t="s">
        <v>21801</v>
      </c>
      <c r="W2287" s="113">
        <f t="shared" si="107"/>
        <v>8.7248439292090557E-2</v>
      </c>
      <c r="X2287" s="126" t="s">
        <v>21801</v>
      </c>
    </row>
    <row r="2288" spans="1:24" x14ac:dyDescent="0.25">
      <c r="A2288" s="123" t="s">
        <v>16070</v>
      </c>
      <c r="B2288" s="123" t="s">
        <v>15766</v>
      </c>
      <c r="C2288" s="123" t="s">
        <v>395</v>
      </c>
      <c r="D2288" s="117" t="s">
        <v>23462</v>
      </c>
      <c r="E2288" s="117" t="s">
        <v>21845</v>
      </c>
      <c r="F2288" s="118" t="s">
        <v>23440</v>
      </c>
      <c r="G2288" s="126">
        <v>515</v>
      </c>
      <c r="H2288" s="120" t="s">
        <v>26195</v>
      </c>
      <c r="I2288" s="5">
        <f>VLOOKUP(A2288,Population!$A$5:$L$3146,12,FALSE)*'National Throughput'!$C$14</f>
        <v>1.414862272375509E-4</v>
      </c>
      <c r="J2288" s="118" t="s">
        <v>21802</v>
      </c>
      <c r="K2288" s="114">
        <f>'Emissions Factors'!$B$2</f>
        <v>10</v>
      </c>
      <c r="L2288" s="118" t="s">
        <v>21801</v>
      </c>
      <c r="M2288" s="118" t="s">
        <v>21802</v>
      </c>
      <c r="N2288" s="113">
        <f t="shared" si="105"/>
        <v>1.4148622723755091E-3</v>
      </c>
      <c r="O2288" s="126" t="s">
        <v>21801</v>
      </c>
      <c r="P2288" s="138">
        <f>VLOOKUP(A2288,Population!$A$5:$L$3146,12,FALSE)*'National Throughput'!$C$17</f>
        <v>306.95321981521403</v>
      </c>
      <c r="Q2288" s="118" t="s">
        <v>21806</v>
      </c>
      <c r="R2288" s="2">
        <f>'Emissions Factors'!$B$3</f>
        <v>9.9208017983194906E-5</v>
      </c>
      <c r="S2288" s="118" t="s">
        <v>21801</v>
      </c>
      <c r="T2288" s="118" t="s">
        <v>21806</v>
      </c>
      <c r="U2288" s="104">
        <f t="shared" si="106"/>
        <v>3.0452220551427333E-2</v>
      </c>
      <c r="V2288" s="126" t="s">
        <v>21801</v>
      </c>
      <c r="W2288" s="113">
        <f t="shared" si="107"/>
        <v>3.1867082823802843E-2</v>
      </c>
      <c r="X2288" s="126" t="s">
        <v>21801</v>
      </c>
    </row>
    <row r="2289" spans="1:24" x14ac:dyDescent="0.25">
      <c r="A2289" s="123" t="s">
        <v>16077</v>
      </c>
      <c r="B2289" s="123" t="s">
        <v>15766</v>
      </c>
      <c r="C2289" s="123" t="s">
        <v>403</v>
      </c>
      <c r="D2289" s="117" t="s">
        <v>22563</v>
      </c>
      <c r="E2289" s="117" t="s">
        <v>21845</v>
      </c>
      <c r="F2289" s="118" t="s">
        <v>23440</v>
      </c>
      <c r="G2289" s="126">
        <v>515</v>
      </c>
      <c r="H2289" s="120" t="s">
        <v>26196</v>
      </c>
      <c r="I2289" s="5">
        <f>VLOOKUP(A2289,Population!$A$5:$L$3146,12,FALSE)*'National Throughput'!$C$14</f>
        <v>3.8197358015600876E-4</v>
      </c>
      <c r="J2289" s="118" t="s">
        <v>21802</v>
      </c>
      <c r="K2289" s="114">
        <f>'Emissions Factors'!$B$2</f>
        <v>10</v>
      </c>
      <c r="L2289" s="118" t="s">
        <v>21801</v>
      </c>
      <c r="M2289" s="118" t="s">
        <v>21802</v>
      </c>
      <c r="N2289" s="113">
        <f t="shared" si="105"/>
        <v>3.8197358015600877E-3</v>
      </c>
      <c r="O2289" s="126" t="s">
        <v>21801</v>
      </c>
      <c r="P2289" s="138">
        <f>VLOOKUP(A2289,Population!$A$5:$L$3146,12,FALSE)*'National Throughput'!$C$17</f>
        <v>828.68857699043679</v>
      </c>
      <c r="Q2289" s="118" t="s">
        <v>21806</v>
      </c>
      <c r="R2289" s="2">
        <f>'Emissions Factors'!$B$3</f>
        <v>9.9208017983194906E-5</v>
      </c>
      <c r="S2289" s="118" t="s">
        <v>21801</v>
      </c>
      <c r="T2289" s="118" t="s">
        <v>21806</v>
      </c>
      <c r="U2289" s="104">
        <f t="shared" si="106"/>
        <v>8.2212551248535451E-2</v>
      </c>
      <c r="V2289" s="126" t="s">
        <v>21801</v>
      </c>
      <c r="W2289" s="113">
        <f t="shared" si="107"/>
        <v>8.6032287050095538E-2</v>
      </c>
      <c r="X2289" s="126" t="s">
        <v>21801</v>
      </c>
    </row>
    <row r="2290" spans="1:24" x14ac:dyDescent="0.25">
      <c r="A2290" s="123" t="s">
        <v>16085</v>
      </c>
      <c r="B2290" s="123" t="s">
        <v>15766</v>
      </c>
      <c r="C2290" s="123" t="s">
        <v>411</v>
      </c>
      <c r="D2290" s="117" t="s">
        <v>23463</v>
      </c>
      <c r="E2290" s="117" t="s">
        <v>21845</v>
      </c>
      <c r="F2290" s="118" t="s">
        <v>23440</v>
      </c>
      <c r="G2290" s="126">
        <v>515</v>
      </c>
      <c r="H2290" s="120" t="s">
        <v>26197</v>
      </c>
      <c r="I2290" s="5">
        <f>VLOOKUP(A2290,Population!$A$5:$L$3146,12,FALSE)*'National Throughput'!$C$14</f>
        <v>1.5477903018194458E-4</v>
      </c>
      <c r="J2290" s="118" t="s">
        <v>21802</v>
      </c>
      <c r="K2290" s="114">
        <f>'Emissions Factors'!$B$2</f>
        <v>10</v>
      </c>
      <c r="L2290" s="118" t="s">
        <v>21801</v>
      </c>
      <c r="M2290" s="118" t="s">
        <v>21802</v>
      </c>
      <c r="N2290" s="113">
        <f t="shared" si="105"/>
        <v>1.5477903018194458E-3</v>
      </c>
      <c r="O2290" s="126" t="s">
        <v>21801</v>
      </c>
      <c r="P2290" s="138">
        <f>VLOOKUP(A2290,Population!$A$5:$L$3146,12,FALSE)*'National Throughput'!$C$17</f>
        <v>335.79184774258221</v>
      </c>
      <c r="Q2290" s="118" t="s">
        <v>21806</v>
      </c>
      <c r="R2290" s="2">
        <f>'Emissions Factors'!$B$3</f>
        <v>9.9208017983194906E-5</v>
      </c>
      <c r="S2290" s="118" t="s">
        <v>21801</v>
      </c>
      <c r="T2290" s="118" t="s">
        <v>21806</v>
      </c>
      <c r="U2290" s="104">
        <f t="shared" si="106"/>
        <v>3.3313243669456344E-2</v>
      </c>
      <c r="V2290" s="126" t="s">
        <v>21801</v>
      </c>
      <c r="W2290" s="113">
        <f t="shared" si="107"/>
        <v>3.4861033971275789E-2</v>
      </c>
      <c r="X2290" s="126" t="s">
        <v>21801</v>
      </c>
    </row>
    <row r="2291" spans="1:24" x14ac:dyDescent="0.25">
      <c r="A2291" s="123" t="s">
        <v>16093</v>
      </c>
      <c r="B2291" s="123" t="s">
        <v>15766</v>
      </c>
      <c r="C2291" s="123" t="s">
        <v>420</v>
      </c>
      <c r="D2291" s="117" t="s">
        <v>21848</v>
      </c>
      <c r="E2291" s="117" t="s">
        <v>21845</v>
      </c>
      <c r="F2291" s="118" t="s">
        <v>23440</v>
      </c>
      <c r="G2291" s="126">
        <v>515</v>
      </c>
      <c r="H2291" s="120" t="s">
        <v>26198</v>
      </c>
      <c r="I2291" s="5">
        <f>VLOOKUP(A2291,Population!$A$5:$L$3146,12,FALSE)*'National Throughput'!$C$14</f>
        <v>5.5297129286990745E-4</v>
      </c>
      <c r="J2291" s="118" t="s">
        <v>21802</v>
      </c>
      <c r="K2291" s="114">
        <f>'Emissions Factors'!$B$2</f>
        <v>10</v>
      </c>
      <c r="L2291" s="118" t="s">
        <v>21801</v>
      </c>
      <c r="M2291" s="118" t="s">
        <v>21802</v>
      </c>
      <c r="N2291" s="113">
        <f t="shared" si="105"/>
        <v>5.5297129286990742E-3</v>
      </c>
      <c r="O2291" s="126" t="s">
        <v>21801</v>
      </c>
      <c r="P2291" s="138">
        <f>VLOOKUP(A2291,Population!$A$5:$L$3146,12,FALSE)*'National Throughput'!$C$17</f>
        <v>1199.6667246403981</v>
      </c>
      <c r="Q2291" s="118" t="s">
        <v>21806</v>
      </c>
      <c r="R2291" s="2">
        <f>'Emissions Factors'!$B$3</f>
        <v>9.9208017983194906E-5</v>
      </c>
      <c r="S2291" s="118" t="s">
        <v>21801</v>
      </c>
      <c r="T2291" s="118" t="s">
        <v>21806</v>
      </c>
      <c r="U2291" s="104">
        <f t="shared" si="106"/>
        <v>0.11901655799196514</v>
      </c>
      <c r="V2291" s="126" t="s">
        <v>21801</v>
      </c>
      <c r="W2291" s="113">
        <f t="shared" si="107"/>
        <v>0.12454627092066421</v>
      </c>
      <c r="X2291" s="126" t="s">
        <v>21801</v>
      </c>
    </row>
    <row r="2292" spans="1:24" x14ac:dyDescent="0.25">
      <c r="A2292" s="123" t="s">
        <v>16100</v>
      </c>
      <c r="B2292" s="123" t="s">
        <v>15766</v>
      </c>
      <c r="C2292" s="123" t="s">
        <v>428</v>
      </c>
      <c r="D2292" s="117" t="s">
        <v>22079</v>
      </c>
      <c r="E2292" s="117" t="s">
        <v>21845</v>
      </c>
      <c r="F2292" s="118" t="s">
        <v>23440</v>
      </c>
      <c r="G2292" s="126">
        <v>515</v>
      </c>
      <c r="H2292" s="120" t="s">
        <v>26199</v>
      </c>
      <c r="I2292" s="5">
        <f>VLOOKUP(A2292,Population!$A$5:$L$3146,12,FALSE)*'National Throughput'!$C$14</f>
        <v>2.7159377525634277E-3</v>
      </c>
      <c r="J2292" s="118" t="s">
        <v>21802</v>
      </c>
      <c r="K2292" s="114">
        <f>'Emissions Factors'!$B$2</f>
        <v>10</v>
      </c>
      <c r="L2292" s="118" t="s">
        <v>21801</v>
      </c>
      <c r="M2292" s="118" t="s">
        <v>21802</v>
      </c>
      <c r="N2292" s="113">
        <f t="shared" si="105"/>
        <v>2.7159377525634278E-2</v>
      </c>
      <c r="O2292" s="126" t="s">
        <v>21801</v>
      </c>
      <c r="P2292" s="138">
        <f>VLOOKUP(A2292,Population!$A$5:$L$3146,12,FALSE)*'National Throughput'!$C$17</f>
        <v>5892.2048756543754</v>
      </c>
      <c r="Q2292" s="118" t="s">
        <v>21806</v>
      </c>
      <c r="R2292" s="2">
        <f>'Emissions Factors'!$B$3</f>
        <v>9.9208017983194906E-5</v>
      </c>
      <c r="S2292" s="118" t="s">
        <v>21801</v>
      </c>
      <c r="T2292" s="118" t="s">
        <v>21806</v>
      </c>
      <c r="U2292" s="104">
        <f t="shared" si="106"/>
        <v>0.58455396726458797</v>
      </c>
      <c r="V2292" s="126" t="s">
        <v>21801</v>
      </c>
      <c r="W2292" s="113">
        <f t="shared" si="107"/>
        <v>0.61171334479022221</v>
      </c>
      <c r="X2292" s="126" t="s">
        <v>21801</v>
      </c>
    </row>
    <row r="2293" spans="1:24" x14ac:dyDescent="0.25">
      <c r="A2293" s="123" t="s">
        <v>16108</v>
      </c>
      <c r="B2293" s="123" t="s">
        <v>15766</v>
      </c>
      <c r="C2293" s="123" t="s">
        <v>437</v>
      </c>
      <c r="D2293" s="117" t="s">
        <v>23464</v>
      </c>
      <c r="E2293" s="117" t="s">
        <v>21845</v>
      </c>
      <c r="F2293" s="118" t="s">
        <v>23440</v>
      </c>
      <c r="G2293" s="126">
        <v>515</v>
      </c>
      <c r="H2293" s="120" t="s">
        <v>26200</v>
      </c>
      <c r="I2293" s="5">
        <f>VLOOKUP(A2293,Population!$A$5:$L$3146,12,FALSE)*'National Throughput'!$C$14</f>
        <v>6.1978774308765009E-5</v>
      </c>
      <c r="J2293" s="118" t="s">
        <v>21802</v>
      </c>
      <c r="K2293" s="114">
        <f>'Emissions Factors'!$B$2</f>
        <v>10</v>
      </c>
      <c r="L2293" s="118" t="s">
        <v>21801</v>
      </c>
      <c r="M2293" s="118" t="s">
        <v>21802</v>
      </c>
      <c r="N2293" s="113">
        <f t="shared" si="105"/>
        <v>6.1978774308765012E-4</v>
      </c>
      <c r="O2293" s="126" t="s">
        <v>21801</v>
      </c>
      <c r="P2293" s="138">
        <f>VLOOKUP(A2293,Population!$A$5:$L$3146,12,FALSE)*'National Throughput'!$C$17</f>
        <v>134.46244702202858</v>
      </c>
      <c r="Q2293" s="118" t="s">
        <v>21806</v>
      </c>
      <c r="R2293" s="2">
        <f>'Emissions Factors'!$B$3</f>
        <v>9.9208017983194906E-5</v>
      </c>
      <c r="S2293" s="118" t="s">
        <v>21801</v>
      </c>
      <c r="T2293" s="118" t="s">
        <v>21806</v>
      </c>
      <c r="U2293" s="104">
        <f t="shared" si="106"/>
        <v>1.3339752862225805E-2</v>
      </c>
      <c r="V2293" s="126" t="s">
        <v>21801</v>
      </c>
      <c r="W2293" s="113">
        <f t="shared" si="107"/>
        <v>1.3959540605313455E-2</v>
      </c>
      <c r="X2293" s="126" t="s">
        <v>21801</v>
      </c>
    </row>
    <row r="2294" spans="1:24" x14ac:dyDescent="0.25">
      <c r="A2294" s="123" t="s">
        <v>16114</v>
      </c>
      <c r="B2294" s="123" t="s">
        <v>15766</v>
      </c>
      <c r="C2294" s="123" t="s">
        <v>446</v>
      </c>
      <c r="D2294" s="117" t="s">
        <v>23291</v>
      </c>
      <c r="E2294" s="117" t="s">
        <v>21845</v>
      </c>
      <c r="F2294" s="118" t="s">
        <v>23440</v>
      </c>
      <c r="G2294" s="126">
        <v>515</v>
      </c>
      <c r="H2294" s="120" t="s">
        <v>26201</v>
      </c>
      <c r="I2294" s="5">
        <f>VLOOKUP(A2294,Population!$A$5:$L$3146,12,FALSE)*'National Throughput'!$C$14</f>
        <v>9.9963341081634209E-4</v>
      </c>
      <c r="J2294" s="118" t="s">
        <v>21802</v>
      </c>
      <c r="K2294" s="114">
        <f>'Emissions Factors'!$B$2</f>
        <v>10</v>
      </c>
      <c r="L2294" s="118" t="s">
        <v>21801</v>
      </c>
      <c r="M2294" s="118" t="s">
        <v>21802</v>
      </c>
      <c r="N2294" s="113">
        <f t="shared" si="105"/>
        <v>9.9963341081634217E-3</v>
      </c>
      <c r="O2294" s="126" t="s">
        <v>21801</v>
      </c>
      <c r="P2294" s="138">
        <f>VLOOKUP(A2294,Population!$A$5:$L$3146,12,FALSE)*'National Throughput'!$C$17</f>
        <v>2168.6965584979871</v>
      </c>
      <c r="Q2294" s="118" t="s">
        <v>21806</v>
      </c>
      <c r="R2294" s="2">
        <f>'Emissions Factors'!$B$3</f>
        <v>9.9208017983194906E-5</v>
      </c>
      <c r="S2294" s="118" t="s">
        <v>21801</v>
      </c>
      <c r="T2294" s="118" t="s">
        <v>21806</v>
      </c>
      <c r="U2294" s="104">
        <f t="shared" si="106"/>
        <v>0.2151520871755612</v>
      </c>
      <c r="V2294" s="126" t="s">
        <v>21801</v>
      </c>
      <c r="W2294" s="113">
        <f t="shared" si="107"/>
        <v>0.22514842128372461</v>
      </c>
      <c r="X2294" s="126" t="s">
        <v>21801</v>
      </c>
    </row>
    <row r="2295" spans="1:24" x14ac:dyDescent="0.25">
      <c r="A2295" s="123" t="s">
        <v>16121</v>
      </c>
      <c r="B2295" s="123" t="s">
        <v>15766</v>
      </c>
      <c r="C2295" s="123" t="s">
        <v>454</v>
      </c>
      <c r="D2295" s="117" t="s">
        <v>23465</v>
      </c>
      <c r="E2295" s="117" t="s">
        <v>21845</v>
      </c>
      <c r="F2295" s="118" t="s">
        <v>23440</v>
      </c>
      <c r="G2295" s="126">
        <v>515</v>
      </c>
      <c r="H2295" s="120" t="s">
        <v>26202</v>
      </c>
      <c r="I2295" s="5">
        <f>VLOOKUP(A2295,Population!$A$5:$L$3146,12,FALSE)*'National Throughput'!$C$14</f>
        <v>3.1235094542474221E-4</v>
      </c>
      <c r="J2295" s="118" t="s">
        <v>21802</v>
      </c>
      <c r="K2295" s="114">
        <f>'Emissions Factors'!$B$2</f>
        <v>10</v>
      </c>
      <c r="L2295" s="118" t="s">
        <v>21801</v>
      </c>
      <c r="M2295" s="118" t="s">
        <v>21802</v>
      </c>
      <c r="N2295" s="113">
        <f t="shared" si="105"/>
        <v>3.1235094542474222E-3</v>
      </c>
      <c r="O2295" s="126" t="s">
        <v>21801</v>
      </c>
      <c r="P2295" s="138">
        <f>VLOOKUP(A2295,Population!$A$5:$L$3146,12,FALSE)*'National Throughput'!$C$17</f>
        <v>677.64283692062941</v>
      </c>
      <c r="Q2295" s="118" t="s">
        <v>21806</v>
      </c>
      <c r="R2295" s="2">
        <f>'Emissions Factors'!$B$3</f>
        <v>9.9208017983194906E-5</v>
      </c>
      <c r="S2295" s="118" t="s">
        <v>21801</v>
      </c>
      <c r="T2295" s="118" t="s">
        <v>21806</v>
      </c>
      <c r="U2295" s="104">
        <f t="shared" si="106"/>
        <v>6.7227602751405019E-2</v>
      </c>
      <c r="V2295" s="126" t="s">
        <v>21801</v>
      </c>
      <c r="W2295" s="113">
        <f t="shared" si="107"/>
        <v>7.0351112205652447E-2</v>
      </c>
      <c r="X2295" s="126" t="s">
        <v>21801</v>
      </c>
    </row>
    <row r="2296" spans="1:24" x14ac:dyDescent="0.25">
      <c r="A2296" s="123" t="s">
        <v>16129</v>
      </c>
      <c r="B2296" s="123" t="s">
        <v>15766</v>
      </c>
      <c r="C2296" s="123" t="s">
        <v>463</v>
      </c>
      <c r="D2296" s="117" t="s">
        <v>22081</v>
      </c>
      <c r="E2296" s="117" t="s">
        <v>21845</v>
      </c>
      <c r="F2296" s="118" t="s">
        <v>23440</v>
      </c>
      <c r="G2296" s="126">
        <v>515</v>
      </c>
      <c r="H2296" s="120" t="s">
        <v>26203</v>
      </c>
      <c r="I2296" s="5">
        <f>VLOOKUP(A2296,Population!$A$5:$L$3146,12,FALSE)*'National Throughput'!$C$14</f>
        <v>1.5172680579401222E-4</v>
      </c>
      <c r="J2296" s="118" t="s">
        <v>21802</v>
      </c>
      <c r="K2296" s="114">
        <f>'Emissions Factors'!$B$2</f>
        <v>10</v>
      </c>
      <c r="L2296" s="118" t="s">
        <v>21801</v>
      </c>
      <c r="M2296" s="118" t="s">
        <v>21802</v>
      </c>
      <c r="N2296" s="113">
        <f t="shared" si="105"/>
        <v>1.5172680579401223E-3</v>
      </c>
      <c r="O2296" s="126" t="s">
        <v>21801</v>
      </c>
      <c r="P2296" s="138">
        <f>VLOOKUP(A2296,Population!$A$5:$L$3146,12,FALSE)*'National Throughput'!$C$17</f>
        <v>329.17007174525247</v>
      </c>
      <c r="Q2296" s="118" t="s">
        <v>21806</v>
      </c>
      <c r="R2296" s="2">
        <f>'Emissions Factors'!$B$3</f>
        <v>9.9208017983194906E-5</v>
      </c>
      <c r="S2296" s="118" t="s">
        <v>21801</v>
      </c>
      <c r="T2296" s="118" t="s">
        <v>21806</v>
      </c>
      <c r="U2296" s="104">
        <f t="shared" si="106"/>
        <v>3.2656310397232567E-2</v>
      </c>
      <c r="V2296" s="126" t="s">
        <v>21801</v>
      </c>
      <c r="W2296" s="113">
        <f t="shared" si="107"/>
        <v>3.4173578455172687E-2</v>
      </c>
      <c r="X2296" s="126" t="s">
        <v>21801</v>
      </c>
    </row>
    <row r="2297" spans="1:24" x14ac:dyDescent="0.25">
      <c r="A2297" s="123" t="s">
        <v>16136</v>
      </c>
      <c r="B2297" s="123" t="s">
        <v>15766</v>
      </c>
      <c r="C2297" s="123" t="s">
        <v>472</v>
      </c>
      <c r="D2297" s="117" t="s">
        <v>23466</v>
      </c>
      <c r="E2297" s="117" t="s">
        <v>21845</v>
      </c>
      <c r="F2297" s="118" t="s">
        <v>23440</v>
      </c>
      <c r="G2297" s="126">
        <v>515</v>
      </c>
      <c r="H2297" s="120" t="s">
        <v>26204</v>
      </c>
      <c r="I2297" s="5">
        <f>VLOOKUP(A2297,Population!$A$5:$L$3146,12,FALSE)*'National Throughput'!$C$14</f>
        <v>5.1877740259451263E-3</v>
      </c>
      <c r="J2297" s="118" t="s">
        <v>21802</v>
      </c>
      <c r="K2297" s="114">
        <f>'Emissions Factors'!$B$2</f>
        <v>10</v>
      </c>
      <c r="L2297" s="118" t="s">
        <v>21801</v>
      </c>
      <c r="M2297" s="118" t="s">
        <v>21802</v>
      </c>
      <c r="N2297" s="113">
        <f t="shared" si="105"/>
        <v>5.1877740259451265E-2</v>
      </c>
      <c r="O2297" s="126" t="s">
        <v>21801</v>
      </c>
      <c r="P2297" s="138">
        <f>VLOOKUP(A2297,Population!$A$5:$L$3146,12,FALSE)*'National Throughput'!$C$17</f>
        <v>11254.83357658549</v>
      </c>
      <c r="Q2297" s="118" t="s">
        <v>21806</v>
      </c>
      <c r="R2297" s="2">
        <f>'Emissions Factors'!$B$3</f>
        <v>9.9208017983194906E-5</v>
      </c>
      <c r="S2297" s="118" t="s">
        <v>21801</v>
      </c>
      <c r="T2297" s="118" t="s">
        <v>21806</v>
      </c>
      <c r="U2297" s="104">
        <f t="shared" si="106"/>
        <v>1.1165697318637591</v>
      </c>
      <c r="V2297" s="126" t="s">
        <v>21801</v>
      </c>
      <c r="W2297" s="113">
        <f t="shared" si="107"/>
        <v>1.1684474721232103</v>
      </c>
      <c r="X2297" s="126" t="s">
        <v>21801</v>
      </c>
    </row>
    <row r="2298" spans="1:24" x14ac:dyDescent="0.25">
      <c r="A2298" s="123" t="s">
        <v>16143</v>
      </c>
      <c r="B2298" s="123" t="s">
        <v>15766</v>
      </c>
      <c r="C2298" s="123" t="s">
        <v>480</v>
      </c>
      <c r="D2298" s="117" t="s">
        <v>22083</v>
      </c>
      <c r="E2298" s="117" t="s">
        <v>21845</v>
      </c>
      <c r="F2298" s="118" t="s">
        <v>23440</v>
      </c>
      <c r="G2298" s="126">
        <v>515</v>
      </c>
      <c r="H2298" s="120" t="s">
        <v>26205</v>
      </c>
      <c r="I2298" s="5">
        <f>VLOOKUP(A2298,Population!$A$5:$L$3146,12,FALSE)*'National Throughput'!$C$14</f>
        <v>1.8682738625523386E-4</v>
      </c>
      <c r="J2298" s="118" t="s">
        <v>21802</v>
      </c>
      <c r="K2298" s="114">
        <f>'Emissions Factors'!$B$2</f>
        <v>10</v>
      </c>
      <c r="L2298" s="118" t="s">
        <v>21801</v>
      </c>
      <c r="M2298" s="118" t="s">
        <v>21802</v>
      </c>
      <c r="N2298" s="113">
        <f t="shared" si="105"/>
        <v>1.8682738625523385E-3</v>
      </c>
      <c r="O2298" s="126" t="s">
        <v>21801</v>
      </c>
      <c r="P2298" s="138">
        <f>VLOOKUP(A2298,Population!$A$5:$L$3146,12,FALSE)*'National Throughput'!$C$17</f>
        <v>405.3204957145436</v>
      </c>
      <c r="Q2298" s="118" t="s">
        <v>21806</v>
      </c>
      <c r="R2298" s="2">
        <f>'Emissions Factors'!$B$3</f>
        <v>9.9208017983194906E-5</v>
      </c>
      <c r="S2298" s="118" t="s">
        <v>21801</v>
      </c>
      <c r="T2298" s="118" t="s">
        <v>21806</v>
      </c>
      <c r="U2298" s="104">
        <f t="shared" si="106"/>
        <v>4.0211043027805912E-2</v>
      </c>
      <c r="V2298" s="126" t="s">
        <v>21801</v>
      </c>
      <c r="W2298" s="113">
        <f t="shared" si="107"/>
        <v>4.2079316890358251E-2</v>
      </c>
      <c r="X2298" s="126" t="s">
        <v>21801</v>
      </c>
    </row>
    <row r="2299" spans="1:24" x14ac:dyDescent="0.25">
      <c r="A2299" s="123" t="s">
        <v>16151</v>
      </c>
      <c r="B2299" s="123" t="s">
        <v>15766</v>
      </c>
      <c r="C2299" s="123" t="s">
        <v>489</v>
      </c>
      <c r="D2299" s="117" t="s">
        <v>23467</v>
      </c>
      <c r="E2299" s="117" t="s">
        <v>21845</v>
      </c>
      <c r="F2299" s="118" t="s">
        <v>23440</v>
      </c>
      <c r="G2299" s="126">
        <v>515</v>
      </c>
      <c r="H2299" s="120" t="s">
        <v>26206</v>
      </c>
      <c r="I2299" s="5">
        <f>VLOOKUP(A2299,Population!$A$5:$L$3146,12,FALSE)*'National Throughput'!$C$14</f>
        <v>5.720759566314096E-5</v>
      </c>
      <c r="J2299" s="118" t="s">
        <v>21802</v>
      </c>
      <c r="K2299" s="114">
        <f>'Emissions Factors'!$B$2</f>
        <v>10</v>
      </c>
      <c r="L2299" s="118" t="s">
        <v>21801</v>
      </c>
      <c r="M2299" s="118" t="s">
        <v>21802</v>
      </c>
      <c r="N2299" s="113">
        <f t="shared" si="105"/>
        <v>5.7207595663140963E-4</v>
      </c>
      <c r="O2299" s="126" t="s">
        <v>21801</v>
      </c>
      <c r="P2299" s="138">
        <f>VLOOKUP(A2299,Population!$A$5:$L$3146,12,FALSE)*'National Throughput'!$C$17</f>
        <v>124.11141373644244</v>
      </c>
      <c r="Q2299" s="118" t="s">
        <v>21806</v>
      </c>
      <c r="R2299" s="2">
        <f>'Emissions Factors'!$B$3</f>
        <v>9.9208017983194906E-5</v>
      </c>
      <c r="S2299" s="118" t="s">
        <v>21801</v>
      </c>
      <c r="T2299" s="118" t="s">
        <v>21806</v>
      </c>
      <c r="U2299" s="104">
        <f t="shared" si="106"/>
        <v>1.2312847365884725E-2</v>
      </c>
      <c r="V2299" s="126" t="s">
        <v>21801</v>
      </c>
      <c r="W2299" s="113">
        <f t="shared" si="107"/>
        <v>1.2884923322516135E-2</v>
      </c>
      <c r="X2299" s="126" t="s">
        <v>21801</v>
      </c>
    </row>
    <row r="2300" spans="1:24" x14ac:dyDescent="0.25">
      <c r="A2300" s="123" t="s">
        <v>16158</v>
      </c>
      <c r="B2300" s="123" t="s">
        <v>15766</v>
      </c>
      <c r="C2300" s="123" t="s">
        <v>498</v>
      </c>
      <c r="D2300" s="117" t="s">
        <v>23468</v>
      </c>
      <c r="E2300" s="117" t="s">
        <v>21845</v>
      </c>
      <c r="F2300" s="118" t="s">
        <v>23440</v>
      </c>
      <c r="G2300" s="126">
        <v>515</v>
      </c>
      <c r="H2300" s="120" t="s">
        <v>26207</v>
      </c>
      <c r="I2300" s="5">
        <f>VLOOKUP(A2300,Population!$A$5:$L$3146,12,FALSE)*'National Throughput'!$C$14</f>
        <v>4.8475507525857044E-4</v>
      </c>
      <c r="J2300" s="118" t="s">
        <v>21802</v>
      </c>
      <c r="K2300" s="114">
        <f>'Emissions Factors'!$B$2</f>
        <v>10</v>
      </c>
      <c r="L2300" s="118" t="s">
        <v>21801</v>
      </c>
      <c r="M2300" s="118" t="s">
        <v>21802</v>
      </c>
      <c r="N2300" s="113">
        <f t="shared" si="105"/>
        <v>4.8475507525857046E-3</v>
      </c>
      <c r="O2300" s="126" t="s">
        <v>21801</v>
      </c>
      <c r="P2300" s="138">
        <f>VLOOKUP(A2300,Population!$A$5:$L$3146,12,FALSE)*'National Throughput'!$C$17</f>
        <v>1051.6721950791643</v>
      </c>
      <c r="Q2300" s="118" t="s">
        <v>21806</v>
      </c>
      <c r="R2300" s="2">
        <f>'Emissions Factors'!$B$3</f>
        <v>9.9208017983194906E-5</v>
      </c>
      <c r="S2300" s="118" t="s">
        <v>21801</v>
      </c>
      <c r="T2300" s="118" t="s">
        <v>21806</v>
      </c>
      <c r="U2300" s="104">
        <f t="shared" si="106"/>
        <v>0.10433431404183979</v>
      </c>
      <c r="V2300" s="126" t="s">
        <v>21801</v>
      </c>
      <c r="W2300" s="113">
        <f t="shared" si="107"/>
        <v>0.1091818647944255</v>
      </c>
      <c r="X2300" s="126" t="s">
        <v>21801</v>
      </c>
    </row>
    <row r="2301" spans="1:24" x14ac:dyDescent="0.25">
      <c r="A2301" s="123" t="s">
        <v>16165</v>
      </c>
      <c r="B2301" s="123" t="s">
        <v>15766</v>
      </c>
      <c r="C2301" s="123" t="s">
        <v>506</v>
      </c>
      <c r="D2301" s="117" t="s">
        <v>23469</v>
      </c>
      <c r="E2301" s="117" t="s">
        <v>21845</v>
      </c>
      <c r="F2301" s="118" t="s">
        <v>23440</v>
      </c>
      <c r="G2301" s="126">
        <v>515</v>
      </c>
      <c r="H2301" s="120" t="s">
        <v>26208</v>
      </c>
      <c r="I2301" s="5">
        <f>VLOOKUP(A2301,Population!$A$5:$L$3146,12,FALSE)*'National Throughput'!$C$14</f>
        <v>1.3406845751045177E-4</v>
      </c>
      <c r="J2301" s="118" t="s">
        <v>21802</v>
      </c>
      <c r="K2301" s="114">
        <f>'Emissions Factors'!$B$2</f>
        <v>10</v>
      </c>
      <c r="L2301" s="118" t="s">
        <v>21801</v>
      </c>
      <c r="M2301" s="118" t="s">
        <v>21802</v>
      </c>
      <c r="N2301" s="113">
        <f t="shared" si="105"/>
        <v>1.3406845751045178E-3</v>
      </c>
      <c r="O2301" s="126" t="s">
        <v>21801</v>
      </c>
      <c r="P2301" s="138">
        <f>VLOOKUP(A2301,Population!$A$5:$L$3146,12,FALSE)*'National Throughput'!$C$17</f>
        <v>290.86042869316339</v>
      </c>
      <c r="Q2301" s="118" t="s">
        <v>21806</v>
      </c>
      <c r="R2301" s="2">
        <f>'Emissions Factors'!$B$3</f>
        <v>9.9208017983194906E-5</v>
      </c>
      <c r="S2301" s="118" t="s">
        <v>21801</v>
      </c>
      <c r="T2301" s="118" t="s">
        <v>21806</v>
      </c>
      <c r="U2301" s="104">
        <f t="shared" si="106"/>
        <v>2.8855686640391131E-2</v>
      </c>
      <c r="V2301" s="126" t="s">
        <v>21801</v>
      </c>
      <c r="W2301" s="113">
        <f t="shared" si="107"/>
        <v>3.0196371215495649E-2</v>
      </c>
      <c r="X2301" s="126" t="s">
        <v>21801</v>
      </c>
    </row>
    <row r="2302" spans="1:24" x14ac:dyDescent="0.25">
      <c r="A2302" s="123" t="s">
        <v>16172</v>
      </c>
      <c r="B2302" s="123" t="s">
        <v>15766</v>
      </c>
      <c r="C2302" s="123" t="s">
        <v>514</v>
      </c>
      <c r="D2302" s="117" t="s">
        <v>22852</v>
      </c>
      <c r="E2302" s="117" t="s">
        <v>21845</v>
      </c>
      <c r="F2302" s="118" t="s">
        <v>23440</v>
      </c>
      <c r="G2302" s="126">
        <v>515</v>
      </c>
      <c r="H2302" s="120" t="s">
        <v>26209</v>
      </c>
      <c r="I2302" s="5">
        <f>VLOOKUP(A2302,Population!$A$5:$L$3146,12,FALSE)*'National Throughput'!$C$14</f>
        <v>2.5341442091440645E-4</v>
      </c>
      <c r="J2302" s="118" t="s">
        <v>21802</v>
      </c>
      <c r="K2302" s="114">
        <f>'Emissions Factors'!$B$2</f>
        <v>10</v>
      </c>
      <c r="L2302" s="118" t="s">
        <v>21801</v>
      </c>
      <c r="M2302" s="118" t="s">
        <v>21802</v>
      </c>
      <c r="N2302" s="113">
        <f t="shared" si="105"/>
        <v>2.5341442091440644E-3</v>
      </c>
      <c r="O2302" s="126" t="s">
        <v>21801</v>
      </c>
      <c r="P2302" s="138">
        <f>VLOOKUP(A2302,Population!$A$5:$L$3146,12,FALSE)*'National Throughput'!$C$17</f>
        <v>549.78052610508951</v>
      </c>
      <c r="Q2302" s="118" t="s">
        <v>21806</v>
      </c>
      <c r="R2302" s="2">
        <f>'Emissions Factors'!$B$3</f>
        <v>9.9208017983194906E-5</v>
      </c>
      <c r="S2302" s="118" t="s">
        <v>21801</v>
      </c>
      <c r="T2302" s="118" t="s">
        <v>21806</v>
      </c>
      <c r="U2302" s="104">
        <f t="shared" si="106"/>
        <v>5.4542636320644079E-2</v>
      </c>
      <c r="V2302" s="126" t="s">
        <v>21801</v>
      </c>
      <c r="W2302" s="113">
        <f t="shared" si="107"/>
        <v>5.7076780529788144E-2</v>
      </c>
      <c r="X2302" s="126" t="s">
        <v>21801</v>
      </c>
    </row>
    <row r="2303" spans="1:24" x14ac:dyDescent="0.25">
      <c r="A2303" s="123" t="s">
        <v>16180</v>
      </c>
      <c r="B2303" s="123" t="s">
        <v>15766</v>
      </c>
      <c r="C2303" s="123" t="s">
        <v>523</v>
      </c>
      <c r="D2303" s="117" t="s">
        <v>22615</v>
      </c>
      <c r="E2303" s="117" t="s">
        <v>21845</v>
      </c>
      <c r="F2303" s="118" t="s">
        <v>23440</v>
      </c>
      <c r="G2303" s="126">
        <v>515</v>
      </c>
      <c r="H2303" s="120" t="s">
        <v>26210</v>
      </c>
      <c r="I2303" s="5">
        <f>VLOOKUP(A2303,Population!$A$5:$L$3146,12,FALSE)*'National Throughput'!$C$14</f>
        <v>2.1076307619937847E-5</v>
      </c>
      <c r="J2303" s="118" t="s">
        <v>21802</v>
      </c>
      <c r="K2303" s="114">
        <f>'Emissions Factors'!$B$2</f>
        <v>10</v>
      </c>
      <c r="L2303" s="118" t="s">
        <v>21801</v>
      </c>
      <c r="M2303" s="118" t="s">
        <v>21802</v>
      </c>
      <c r="N2303" s="113">
        <f t="shared" si="105"/>
        <v>2.1076307619937847E-4</v>
      </c>
      <c r="O2303" s="126" t="s">
        <v>21801</v>
      </c>
      <c r="P2303" s="138">
        <f>VLOOKUP(A2303,Population!$A$5:$L$3146,12,FALSE)*'National Throughput'!$C$17</f>
        <v>45.724878046920182</v>
      </c>
      <c r="Q2303" s="118" t="s">
        <v>21806</v>
      </c>
      <c r="R2303" s="2">
        <f>'Emissions Factors'!$B$3</f>
        <v>9.9208017983194906E-5</v>
      </c>
      <c r="S2303" s="118" t="s">
        <v>21801</v>
      </c>
      <c r="T2303" s="118" t="s">
        <v>21806</v>
      </c>
      <c r="U2303" s="104">
        <f t="shared" si="106"/>
        <v>4.5362745235582513E-3</v>
      </c>
      <c r="V2303" s="126" t="s">
        <v>21801</v>
      </c>
      <c r="W2303" s="113">
        <f t="shared" si="107"/>
        <v>4.7470375997576298E-3</v>
      </c>
      <c r="X2303" s="126" t="s">
        <v>21801</v>
      </c>
    </row>
    <row r="2304" spans="1:24" x14ac:dyDescent="0.25">
      <c r="A2304" s="123" t="s">
        <v>16187</v>
      </c>
      <c r="B2304" s="123" t="s">
        <v>15766</v>
      </c>
      <c r="C2304" s="123" t="s">
        <v>532</v>
      </c>
      <c r="D2304" s="117" t="s">
        <v>23470</v>
      </c>
      <c r="E2304" s="117" t="s">
        <v>21845</v>
      </c>
      <c r="F2304" s="118" t="s">
        <v>23440</v>
      </c>
      <c r="G2304" s="126">
        <v>515</v>
      </c>
      <c r="H2304" s="120" t="s">
        <v>26211</v>
      </c>
      <c r="I2304" s="5">
        <f>VLOOKUP(A2304,Population!$A$5:$L$3146,12,FALSE)*'National Throughput'!$C$14</f>
        <v>1.3937826398924033E-4</v>
      </c>
      <c r="J2304" s="118" t="s">
        <v>21802</v>
      </c>
      <c r="K2304" s="114">
        <f>'Emissions Factors'!$B$2</f>
        <v>10</v>
      </c>
      <c r="L2304" s="118" t="s">
        <v>21801</v>
      </c>
      <c r="M2304" s="118" t="s">
        <v>21802</v>
      </c>
      <c r="N2304" s="113">
        <f t="shared" si="105"/>
        <v>1.3937826398924033E-3</v>
      </c>
      <c r="O2304" s="126" t="s">
        <v>21801</v>
      </c>
      <c r="P2304" s="138">
        <f>VLOOKUP(A2304,Population!$A$5:$L$3146,12,FALSE)*'National Throughput'!$C$17</f>
        <v>302.3800106841606</v>
      </c>
      <c r="Q2304" s="118" t="s">
        <v>21806</v>
      </c>
      <c r="R2304" s="2">
        <f>'Emissions Factors'!$B$3</f>
        <v>9.9208017983194906E-5</v>
      </c>
      <c r="S2304" s="118" t="s">
        <v>21801</v>
      </c>
      <c r="T2304" s="118" t="s">
        <v>21806</v>
      </c>
      <c r="U2304" s="104">
        <f t="shared" si="106"/>
        <v>2.9998521537712871E-2</v>
      </c>
      <c r="V2304" s="126" t="s">
        <v>21801</v>
      </c>
      <c r="W2304" s="113">
        <f t="shared" si="107"/>
        <v>3.1392304177605274E-2</v>
      </c>
      <c r="X2304" s="126" t="s">
        <v>21801</v>
      </c>
    </row>
    <row r="2305" spans="1:24" x14ac:dyDescent="0.25">
      <c r="A2305" s="123" t="s">
        <v>16194</v>
      </c>
      <c r="B2305" s="123" t="s">
        <v>15766</v>
      </c>
      <c r="C2305" s="123" t="s">
        <v>540</v>
      </c>
      <c r="D2305" s="117" t="s">
        <v>23242</v>
      </c>
      <c r="E2305" s="117" t="s">
        <v>21845</v>
      </c>
      <c r="F2305" s="118" t="s">
        <v>23440</v>
      </c>
      <c r="G2305" s="126">
        <v>515</v>
      </c>
      <c r="H2305" s="120" t="s">
        <v>26212</v>
      </c>
      <c r="I2305" s="5">
        <f>VLOOKUP(A2305,Population!$A$5:$L$3146,12,FALSE)*'National Throughput'!$C$14</f>
        <v>1.4055526555059985E-4</v>
      </c>
      <c r="J2305" s="118" t="s">
        <v>21802</v>
      </c>
      <c r="K2305" s="114">
        <f>'Emissions Factors'!$B$2</f>
        <v>10</v>
      </c>
      <c r="L2305" s="118" t="s">
        <v>21801</v>
      </c>
      <c r="M2305" s="118" t="s">
        <v>21802</v>
      </c>
      <c r="N2305" s="113">
        <f t="shared" si="105"/>
        <v>1.4055526555059985E-3</v>
      </c>
      <c r="O2305" s="126" t="s">
        <v>21801</v>
      </c>
      <c r="P2305" s="138">
        <f>VLOOKUP(A2305,Population!$A$5:$L$3146,12,FALSE)*'National Throughput'!$C$17</f>
        <v>304.93350600339227</v>
      </c>
      <c r="Q2305" s="118" t="s">
        <v>21806</v>
      </c>
      <c r="R2305" s="2">
        <f>'Emissions Factors'!$B$3</f>
        <v>9.9208017983194906E-5</v>
      </c>
      <c r="S2305" s="118" t="s">
        <v>21801</v>
      </c>
      <c r="T2305" s="118" t="s">
        <v>21806</v>
      </c>
      <c r="U2305" s="104">
        <f t="shared" si="106"/>
        <v>3.0251848747263211E-2</v>
      </c>
      <c r="V2305" s="126" t="s">
        <v>21801</v>
      </c>
      <c r="W2305" s="113">
        <f t="shared" si="107"/>
        <v>3.1657401402769209E-2</v>
      </c>
      <c r="X2305" s="126" t="s">
        <v>21801</v>
      </c>
    </row>
    <row r="2306" spans="1:24" x14ac:dyDescent="0.25">
      <c r="A2306" s="123" t="s">
        <v>16202</v>
      </c>
      <c r="B2306" s="123" t="s">
        <v>15766</v>
      </c>
      <c r="C2306" s="123" t="s">
        <v>549</v>
      </c>
      <c r="D2306" s="117" t="s">
        <v>22198</v>
      </c>
      <c r="E2306" s="117" t="s">
        <v>21845</v>
      </c>
      <c r="F2306" s="118" t="s">
        <v>23440</v>
      </c>
      <c r="G2306" s="126">
        <v>515</v>
      </c>
      <c r="H2306" s="120" t="s">
        <v>26213</v>
      </c>
      <c r="I2306" s="5">
        <f>VLOOKUP(A2306,Population!$A$5:$L$3146,12,FALSE)*'National Throughput'!$C$14</f>
        <v>1.4919990978657372E-4</v>
      </c>
      <c r="J2306" s="118" t="s">
        <v>21802</v>
      </c>
      <c r="K2306" s="114">
        <f>'Emissions Factors'!$B$2</f>
        <v>10</v>
      </c>
      <c r="L2306" s="118" t="s">
        <v>21801</v>
      </c>
      <c r="M2306" s="118" t="s">
        <v>21802</v>
      </c>
      <c r="N2306" s="113">
        <f t="shared" si="105"/>
        <v>1.4919990978657371E-3</v>
      </c>
      <c r="O2306" s="126" t="s">
        <v>21801</v>
      </c>
      <c r="P2306" s="138">
        <f>VLOOKUP(A2306,Population!$A$5:$L$3146,12,FALSE)*'National Throughput'!$C$17</f>
        <v>323.68799139887938</v>
      </c>
      <c r="Q2306" s="118" t="s">
        <v>21806</v>
      </c>
      <c r="R2306" s="2">
        <f>'Emissions Factors'!$B$3</f>
        <v>9.9208017983194906E-5</v>
      </c>
      <c r="S2306" s="118" t="s">
        <v>21801</v>
      </c>
      <c r="T2306" s="118" t="s">
        <v>21806</v>
      </c>
      <c r="U2306" s="104">
        <f t="shared" si="106"/>
        <v>3.2112444071644264E-2</v>
      </c>
      <c r="V2306" s="126" t="s">
        <v>21801</v>
      </c>
      <c r="W2306" s="113">
        <f t="shared" si="107"/>
        <v>3.3604443169510001E-2</v>
      </c>
      <c r="X2306" s="126" t="s">
        <v>21801</v>
      </c>
    </row>
    <row r="2307" spans="1:24" x14ac:dyDescent="0.25">
      <c r="A2307" s="123" t="s">
        <v>16208</v>
      </c>
      <c r="B2307" s="123" t="s">
        <v>15766</v>
      </c>
      <c r="C2307" s="123" t="s">
        <v>557</v>
      </c>
      <c r="D2307" s="117" t="s">
        <v>23471</v>
      </c>
      <c r="E2307" s="117" t="s">
        <v>21845</v>
      </c>
      <c r="F2307" s="118" t="s">
        <v>23440</v>
      </c>
      <c r="G2307" s="126">
        <v>515</v>
      </c>
      <c r="H2307" s="120" t="s">
        <v>26214</v>
      </c>
      <c r="I2307" s="5">
        <f>VLOOKUP(A2307,Population!$A$5:$L$3146,12,FALSE)*'National Throughput'!$C$14</f>
        <v>1.7797660050286368E-4</v>
      </c>
      <c r="J2307" s="118" t="s">
        <v>21802</v>
      </c>
      <c r="K2307" s="114">
        <f>'Emissions Factors'!$B$2</f>
        <v>10</v>
      </c>
      <c r="L2307" s="118" t="s">
        <v>21801</v>
      </c>
      <c r="M2307" s="118" t="s">
        <v>21802</v>
      </c>
      <c r="N2307" s="113">
        <f t="shared" si="105"/>
        <v>1.7797660050286367E-3</v>
      </c>
      <c r="O2307" s="126" t="s">
        <v>21801</v>
      </c>
      <c r="P2307" s="138">
        <f>VLOOKUP(A2307,Population!$A$5:$L$3146,12,FALSE)*'National Throughput'!$C$17</f>
        <v>386.11878797501032</v>
      </c>
      <c r="Q2307" s="118" t="s">
        <v>21806</v>
      </c>
      <c r="R2307" s="2">
        <f>'Emissions Factors'!$B$3</f>
        <v>9.9208017983194906E-5</v>
      </c>
      <c r="S2307" s="118" t="s">
        <v>21801</v>
      </c>
      <c r="T2307" s="118" t="s">
        <v>21806</v>
      </c>
      <c r="U2307" s="104">
        <f t="shared" si="106"/>
        <v>3.8306079661074244E-2</v>
      </c>
      <c r="V2307" s="126" t="s">
        <v>21801</v>
      </c>
      <c r="W2307" s="113">
        <f t="shared" si="107"/>
        <v>4.0085845666102883E-2</v>
      </c>
      <c r="X2307" s="126" t="s">
        <v>21801</v>
      </c>
    </row>
    <row r="2308" spans="1:24" x14ac:dyDescent="0.25">
      <c r="A2308" s="123" t="s">
        <v>16216</v>
      </c>
      <c r="B2308" s="123" t="s">
        <v>15766</v>
      </c>
      <c r="C2308" s="123" t="s">
        <v>565</v>
      </c>
      <c r="D2308" s="117" t="s">
        <v>22479</v>
      </c>
      <c r="E2308" s="117" t="s">
        <v>21845</v>
      </c>
      <c r="F2308" s="118" t="s">
        <v>23440</v>
      </c>
      <c r="G2308" s="126">
        <v>515</v>
      </c>
      <c r="H2308" s="120" t="s">
        <v>26215</v>
      </c>
      <c r="I2308" s="5">
        <f>VLOOKUP(A2308,Population!$A$5:$L$3146,12,FALSE)*'National Throughput'!$C$14</f>
        <v>1.3533190551417101E-4</v>
      </c>
      <c r="J2308" s="118" t="s">
        <v>21802</v>
      </c>
      <c r="K2308" s="114">
        <f>'Emissions Factors'!$B$2</f>
        <v>10</v>
      </c>
      <c r="L2308" s="118" t="s">
        <v>21801</v>
      </c>
      <c r="M2308" s="118" t="s">
        <v>21802</v>
      </c>
      <c r="N2308" s="113">
        <f t="shared" ref="N2308:N2371" si="108">I2308*K2308</f>
        <v>1.3533190551417102E-3</v>
      </c>
      <c r="O2308" s="126" t="s">
        <v>21801</v>
      </c>
      <c r="P2308" s="138">
        <f>VLOOKUP(A2308,Population!$A$5:$L$3146,12,FALSE)*'National Throughput'!$C$17</f>
        <v>293.60146886634993</v>
      </c>
      <c r="Q2308" s="118" t="s">
        <v>21806</v>
      </c>
      <c r="R2308" s="2">
        <f>'Emissions Factors'!$B$3</f>
        <v>9.9208017983194906E-5</v>
      </c>
      <c r="S2308" s="118" t="s">
        <v>21801</v>
      </c>
      <c r="T2308" s="118" t="s">
        <v>21806</v>
      </c>
      <c r="U2308" s="104">
        <f t="shared" ref="U2308:U2371" si="109">P2308*R2308</f>
        <v>2.9127619803185283E-2</v>
      </c>
      <c r="V2308" s="126" t="s">
        <v>21801</v>
      </c>
      <c r="W2308" s="113">
        <f t="shared" ref="W2308:W2371" si="110">N2308+U2308</f>
        <v>3.0480938858326992E-2</v>
      </c>
      <c r="X2308" s="126" t="s">
        <v>21801</v>
      </c>
    </row>
    <row r="2309" spans="1:24" x14ac:dyDescent="0.25">
      <c r="A2309" s="123" t="s">
        <v>16223</v>
      </c>
      <c r="B2309" s="123" t="s">
        <v>15766</v>
      </c>
      <c r="C2309" s="123" t="s">
        <v>574</v>
      </c>
      <c r="D2309" s="117" t="s">
        <v>22093</v>
      </c>
      <c r="E2309" s="117" t="s">
        <v>21845</v>
      </c>
      <c r="F2309" s="118" t="s">
        <v>23440</v>
      </c>
      <c r="G2309" s="126">
        <v>515</v>
      </c>
      <c r="H2309" s="120" t="s">
        <v>26216</v>
      </c>
      <c r="I2309" s="5">
        <f>VLOOKUP(A2309,Population!$A$5:$L$3146,12,FALSE)*'National Throughput'!$C$14</f>
        <v>6.9219328829026668E-4</v>
      </c>
      <c r="J2309" s="118" t="s">
        <v>21802</v>
      </c>
      <c r="K2309" s="114">
        <f>'Emissions Factors'!$B$2</f>
        <v>10</v>
      </c>
      <c r="L2309" s="118" t="s">
        <v>21801</v>
      </c>
      <c r="M2309" s="118" t="s">
        <v>21802</v>
      </c>
      <c r="N2309" s="113">
        <f t="shared" si="108"/>
        <v>6.9219328829026663E-3</v>
      </c>
      <c r="O2309" s="126" t="s">
        <v>21801</v>
      </c>
      <c r="P2309" s="138">
        <f>VLOOKUP(A2309,Population!$A$5:$L$3146,12,FALSE)*'National Throughput'!$C$17</f>
        <v>1501.7077119347173</v>
      </c>
      <c r="Q2309" s="118" t="s">
        <v>21806</v>
      </c>
      <c r="R2309" s="2">
        <f>'Emissions Factors'!$B$3</f>
        <v>9.9208017983194906E-5</v>
      </c>
      <c r="S2309" s="118" t="s">
        <v>21801</v>
      </c>
      <c r="T2309" s="118" t="s">
        <v>21806</v>
      </c>
      <c r="U2309" s="104">
        <f t="shared" si="109"/>
        <v>0.1489814456911219</v>
      </c>
      <c r="V2309" s="126" t="s">
        <v>21801</v>
      </c>
      <c r="W2309" s="113">
        <f t="shared" si="110"/>
        <v>0.15590337857402456</v>
      </c>
      <c r="X2309" s="126" t="s">
        <v>21801</v>
      </c>
    </row>
    <row r="2310" spans="1:24" x14ac:dyDescent="0.25">
      <c r="A2310" s="123" t="s">
        <v>16230</v>
      </c>
      <c r="B2310" s="123" t="s">
        <v>15766</v>
      </c>
      <c r="C2310" s="123" t="s">
        <v>583</v>
      </c>
      <c r="D2310" s="117" t="s">
        <v>22480</v>
      </c>
      <c r="E2310" s="117" t="s">
        <v>21845</v>
      </c>
      <c r="F2310" s="118" t="s">
        <v>23440</v>
      </c>
      <c r="G2310" s="126">
        <v>515</v>
      </c>
      <c r="H2310" s="120" t="s">
        <v>26217</v>
      </c>
      <c r="I2310" s="5">
        <f>VLOOKUP(A2310,Population!$A$5:$L$3146,12,FALSE)*'National Throughput'!$C$14</f>
        <v>1.7090129168203583E-4</v>
      </c>
      <c r="J2310" s="118" t="s">
        <v>21802</v>
      </c>
      <c r="K2310" s="114">
        <f>'Emissions Factors'!$B$2</f>
        <v>10</v>
      </c>
      <c r="L2310" s="118" t="s">
        <v>21801</v>
      </c>
      <c r="M2310" s="118" t="s">
        <v>21802</v>
      </c>
      <c r="N2310" s="113">
        <f t="shared" si="108"/>
        <v>1.7090129168203583E-3</v>
      </c>
      <c r="O2310" s="126" t="s">
        <v>21801</v>
      </c>
      <c r="P2310" s="138">
        <f>VLOOKUP(A2310,Population!$A$5:$L$3146,12,FALSE)*'National Throughput'!$C$17</f>
        <v>370.76896300516557</v>
      </c>
      <c r="Q2310" s="118" t="s">
        <v>21806</v>
      </c>
      <c r="R2310" s="2">
        <f>'Emissions Factors'!$B$3</f>
        <v>9.9208017983194906E-5</v>
      </c>
      <c r="S2310" s="118" t="s">
        <v>21801</v>
      </c>
      <c r="T2310" s="118" t="s">
        <v>21806</v>
      </c>
      <c r="U2310" s="104">
        <f t="shared" si="109"/>
        <v>3.678325394942699E-2</v>
      </c>
      <c r="V2310" s="126" t="s">
        <v>21801</v>
      </c>
      <c r="W2310" s="113">
        <f t="shared" si="110"/>
        <v>3.8492266866247349E-2</v>
      </c>
      <c r="X2310" s="126" t="s">
        <v>21801</v>
      </c>
    </row>
    <row r="2311" spans="1:24" x14ac:dyDescent="0.25">
      <c r="A2311" s="123" t="s">
        <v>16237</v>
      </c>
      <c r="B2311" s="123" t="s">
        <v>15766</v>
      </c>
      <c r="C2311" s="123" t="s">
        <v>591</v>
      </c>
      <c r="D2311" s="117" t="s">
        <v>23472</v>
      </c>
      <c r="E2311" s="117" t="s">
        <v>21845</v>
      </c>
      <c r="F2311" s="118" t="s">
        <v>23440</v>
      </c>
      <c r="G2311" s="126">
        <v>515</v>
      </c>
      <c r="H2311" s="120" t="s">
        <v>26218</v>
      </c>
      <c r="I2311" s="5">
        <f>VLOOKUP(A2311,Population!$A$5:$L$3146,12,FALSE)*'National Throughput'!$C$14</f>
        <v>1.1946898334115896E-3</v>
      </c>
      <c r="J2311" s="118" t="s">
        <v>21802</v>
      </c>
      <c r="K2311" s="114">
        <f>'Emissions Factors'!$B$2</f>
        <v>10</v>
      </c>
      <c r="L2311" s="118" t="s">
        <v>21801</v>
      </c>
      <c r="M2311" s="118" t="s">
        <v>21802</v>
      </c>
      <c r="N2311" s="113">
        <f t="shared" si="108"/>
        <v>1.1946898334115896E-2</v>
      </c>
      <c r="O2311" s="126" t="s">
        <v>21801</v>
      </c>
      <c r="P2311" s="138">
        <f>VLOOKUP(A2311,Population!$A$5:$L$3146,12,FALSE)*'National Throughput'!$C$17</f>
        <v>2591.8698816563115</v>
      </c>
      <c r="Q2311" s="118" t="s">
        <v>21806</v>
      </c>
      <c r="R2311" s="2">
        <f>'Emissions Factors'!$B$3</f>
        <v>9.9208017983194906E-5</v>
      </c>
      <c r="S2311" s="118" t="s">
        <v>21801</v>
      </c>
      <c r="T2311" s="118" t="s">
        <v>21806</v>
      </c>
      <c r="U2311" s="104">
        <f t="shared" si="109"/>
        <v>0.25713427382946058</v>
      </c>
      <c r="V2311" s="126" t="s">
        <v>21801</v>
      </c>
      <c r="W2311" s="113">
        <f t="shared" si="110"/>
        <v>0.26908117216357647</v>
      </c>
      <c r="X2311" s="126" t="s">
        <v>21801</v>
      </c>
    </row>
    <row r="2312" spans="1:24" x14ac:dyDescent="0.25">
      <c r="A2312" s="123" t="s">
        <v>16244</v>
      </c>
      <c r="B2312" s="123" t="s">
        <v>15766</v>
      </c>
      <c r="C2312" s="123" t="s">
        <v>600</v>
      </c>
      <c r="D2312" s="117" t="s">
        <v>23246</v>
      </c>
      <c r="E2312" s="117" t="s">
        <v>21845</v>
      </c>
      <c r="F2312" s="118" t="s">
        <v>23440</v>
      </c>
      <c r="G2312" s="126">
        <v>515</v>
      </c>
      <c r="H2312" s="120" t="s">
        <v>26219</v>
      </c>
      <c r="I2312" s="5">
        <f>VLOOKUP(A2312,Population!$A$5:$L$3146,12,FALSE)*'National Throughput'!$C$14</f>
        <v>9.3531725770069649E-5</v>
      </c>
      <c r="J2312" s="118" t="s">
        <v>21802</v>
      </c>
      <c r="K2312" s="114">
        <f>'Emissions Factors'!$B$2</f>
        <v>10</v>
      </c>
      <c r="L2312" s="118" t="s">
        <v>21801</v>
      </c>
      <c r="M2312" s="118" t="s">
        <v>21802</v>
      </c>
      <c r="N2312" s="113">
        <f t="shared" si="108"/>
        <v>9.3531725770069647E-4</v>
      </c>
      <c r="O2312" s="126" t="s">
        <v>21801</v>
      </c>
      <c r="P2312" s="138">
        <f>VLOOKUP(A2312,Population!$A$5:$L$3146,12,FALSE)*'National Throughput'!$C$17</f>
        <v>202.91631871555637</v>
      </c>
      <c r="Q2312" s="118" t="s">
        <v>21806</v>
      </c>
      <c r="R2312" s="2">
        <f>'Emissions Factors'!$B$3</f>
        <v>9.9208017983194906E-5</v>
      </c>
      <c r="S2312" s="118" t="s">
        <v>21801</v>
      </c>
      <c r="T2312" s="118" t="s">
        <v>21806</v>
      </c>
      <c r="U2312" s="104">
        <f t="shared" si="109"/>
        <v>2.0130925796216625E-2</v>
      </c>
      <c r="V2312" s="126" t="s">
        <v>21801</v>
      </c>
      <c r="W2312" s="113">
        <f t="shared" si="110"/>
        <v>2.106624305391732E-2</v>
      </c>
      <c r="X2312" s="126" t="s">
        <v>21801</v>
      </c>
    </row>
    <row r="2313" spans="1:24" x14ac:dyDescent="0.25">
      <c r="A2313" s="123" t="s">
        <v>16249</v>
      </c>
      <c r="B2313" s="123" t="s">
        <v>15766</v>
      </c>
      <c r="C2313" s="123" t="s">
        <v>609</v>
      </c>
      <c r="D2313" s="117" t="s">
        <v>22854</v>
      </c>
      <c r="E2313" s="117" t="s">
        <v>21845</v>
      </c>
      <c r="F2313" s="118" t="s">
        <v>23440</v>
      </c>
      <c r="G2313" s="126">
        <v>515</v>
      </c>
      <c r="H2313" s="120" t="s">
        <v>26220</v>
      </c>
      <c r="I2313" s="5">
        <f>VLOOKUP(A2313,Population!$A$5:$L$3146,12,FALSE)*'National Throughput'!$C$14</f>
        <v>1.4654500654717945E-3</v>
      </c>
      <c r="J2313" s="118" t="s">
        <v>21802</v>
      </c>
      <c r="K2313" s="114">
        <f>'Emissions Factors'!$B$2</f>
        <v>10</v>
      </c>
      <c r="L2313" s="118" t="s">
        <v>21801</v>
      </c>
      <c r="M2313" s="118" t="s">
        <v>21802</v>
      </c>
      <c r="N2313" s="113">
        <f t="shared" si="108"/>
        <v>1.4654500654717946E-2</v>
      </c>
      <c r="O2313" s="126" t="s">
        <v>21801</v>
      </c>
      <c r="P2313" s="138">
        <f>VLOOKUP(A2313,Population!$A$5:$L$3146,12,FALSE)*'National Throughput'!$C$17</f>
        <v>3179.2820040338074</v>
      </c>
      <c r="Q2313" s="118" t="s">
        <v>21806</v>
      </c>
      <c r="R2313" s="2">
        <f>'Emissions Factors'!$B$3</f>
        <v>9.9208017983194906E-5</v>
      </c>
      <c r="S2313" s="118" t="s">
        <v>21801</v>
      </c>
      <c r="T2313" s="118" t="s">
        <v>21806</v>
      </c>
      <c r="U2313" s="104">
        <f t="shared" si="109"/>
        <v>0.31541026622983392</v>
      </c>
      <c r="V2313" s="126" t="s">
        <v>21801</v>
      </c>
      <c r="W2313" s="113">
        <f t="shared" si="110"/>
        <v>0.33006476688455189</v>
      </c>
      <c r="X2313" s="126" t="s">
        <v>21801</v>
      </c>
    </row>
    <row r="2314" spans="1:24" x14ac:dyDescent="0.25">
      <c r="A2314" s="123" t="s">
        <v>16257</v>
      </c>
      <c r="B2314" s="123" t="s">
        <v>16258</v>
      </c>
      <c r="C2314" s="123" t="s">
        <v>50</v>
      </c>
      <c r="D2314" s="117" t="s">
        <v>22875</v>
      </c>
      <c r="E2314" s="117" t="s">
        <v>21845</v>
      </c>
      <c r="F2314" s="118" t="s">
        <v>23473</v>
      </c>
      <c r="G2314" s="126">
        <v>515</v>
      </c>
      <c r="H2314" s="120" t="s">
        <v>26221</v>
      </c>
      <c r="I2314" s="5">
        <f>VLOOKUP(A2314,Population!$A$5:$L$3146,12,FALSE)*'National Throughput'!$C$14</f>
        <v>1.6311778700649169E-4</v>
      </c>
      <c r="J2314" s="118" t="s">
        <v>21802</v>
      </c>
      <c r="K2314" s="114">
        <f>'Emissions Factors'!$B$2</f>
        <v>10</v>
      </c>
      <c r="L2314" s="118" t="s">
        <v>21801</v>
      </c>
      <c r="M2314" s="118" t="s">
        <v>21802</v>
      </c>
      <c r="N2314" s="113">
        <f t="shared" si="108"/>
        <v>1.631177870064917E-3</v>
      </c>
      <c r="O2314" s="126" t="s">
        <v>21801</v>
      </c>
      <c r="P2314" s="138">
        <f>VLOOKUP(A2314,Population!$A$5:$L$3146,12,FALSE)*'National Throughput'!$C$17</f>
        <v>353.88271288561356</v>
      </c>
      <c r="Q2314" s="118" t="s">
        <v>21806</v>
      </c>
      <c r="R2314" s="2">
        <f>'Emissions Factors'!$B$3</f>
        <v>9.9208017983194906E-5</v>
      </c>
      <c r="S2314" s="118" t="s">
        <v>21801</v>
      </c>
      <c r="T2314" s="118" t="s">
        <v>21806</v>
      </c>
      <c r="U2314" s="104">
        <f t="shared" si="109"/>
        <v>3.5108002543897752E-2</v>
      </c>
      <c r="V2314" s="126" t="s">
        <v>21801</v>
      </c>
      <c r="W2314" s="113">
        <f t="shared" si="110"/>
        <v>3.6739180413962666E-2</v>
      </c>
      <c r="X2314" s="126" t="s">
        <v>21801</v>
      </c>
    </row>
    <row r="2315" spans="1:24" x14ac:dyDescent="0.25">
      <c r="A2315" s="123" t="s">
        <v>16264</v>
      </c>
      <c r="B2315" s="123" t="s">
        <v>16258</v>
      </c>
      <c r="C2315" s="123" t="s">
        <v>58</v>
      </c>
      <c r="D2315" s="117" t="s">
        <v>22323</v>
      </c>
      <c r="E2315" s="117" t="s">
        <v>21845</v>
      </c>
      <c r="F2315" s="118" t="s">
        <v>23473</v>
      </c>
      <c r="G2315" s="126">
        <v>515</v>
      </c>
      <c r="H2315" s="120" t="s">
        <v>26222</v>
      </c>
      <c r="I2315" s="5">
        <f>VLOOKUP(A2315,Population!$A$5:$L$3146,12,FALSE)*'National Throughput'!$C$14</f>
        <v>5.4902800515303622E-4</v>
      </c>
      <c r="J2315" s="118" t="s">
        <v>21802</v>
      </c>
      <c r="K2315" s="114">
        <f>'Emissions Factors'!$B$2</f>
        <v>10</v>
      </c>
      <c r="L2315" s="118" t="s">
        <v>21801</v>
      </c>
      <c r="M2315" s="118" t="s">
        <v>21802</v>
      </c>
      <c r="N2315" s="113">
        <f t="shared" si="108"/>
        <v>5.4902800515303617E-3</v>
      </c>
      <c r="O2315" s="126" t="s">
        <v>21801</v>
      </c>
      <c r="P2315" s="138">
        <f>VLOOKUP(A2315,Population!$A$5:$L$3146,12,FALSE)*'National Throughput'!$C$17</f>
        <v>1191.1117939946105</v>
      </c>
      <c r="Q2315" s="118" t="s">
        <v>21806</v>
      </c>
      <c r="R2315" s="2">
        <f>'Emissions Factors'!$B$3</f>
        <v>9.9208017983194906E-5</v>
      </c>
      <c r="S2315" s="118" t="s">
        <v>21801</v>
      </c>
      <c r="T2315" s="118" t="s">
        <v>21806</v>
      </c>
      <c r="U2315" s="104">
        <f t="shared" si="109"/>
        <v>0.11816784027861287</v>
      </c>
      <c r="V2315" s="126" t="s">
        <v>21801</v>
      </c>
      <c r="W2315" s="113">
        <f t="shared" si="110"/>
        <v>0.12365812033014323</v>
      </c>
      <c r="X2315" s="126" t="s">
        <v>21801</v>
      </c>
    </row>
    <row r="2316" spans="1:24" x14ac:dyDescent="0.25">
      <c r="A2316" s="123" t="s">
        <v>16271</v>
      </c>
      <c r="B2316" s="123" t="s">
        <v>16258</v>
      </c>
      <c r="C2316" s="123" t="s">
        <v>66</v>
      </c>
      <c r="D2316" s="117" t="s">
        <v>23474</v>
      </c>
      <c r="E2316" s="117" t="s">
        <v>21845</v>
      </c>
      <c r="F2316" s="118" t="s">
        <v>23473</v>
      </c>
      <c r="G2316" s="126">
        <v>515</v>
      </c>
      <c r="H2316" s="120" t="s">
        <v>26223</v>
      </c>
      <c r="I2316" s="5">
        <f>VLOOKUP(A2316,Population!$A$5:$L$3146,12,FALSE)*'National Throughput'!$C$14</f>
        <v>2.738290807639756E-4</v>
      </c>
      <c r="J2316" s="118" t="s">
        <v>21802</v>
      </c>
      <c r="K2316" s="114">
        <f>'Emissions Factors'!$B$2</f>
        <v>10</v>
      </c>
      <c r="L2316" s="118" t="s">
        <v>21801</v>
      </c>
      <c r="M2316" s="118" t="s">
        <v>21802</v>
      </c>
      <c r="N2316" s="113">
        <f t="shared" si="108"/>
        <v>2.7382908076397558E-3</v>
      </c>
      <c r="O2316" s="126" t="s">
        <v>21801</v>
      </c>
      <c r="P2316" s="138">
        <f>VLOOKUP(A2316,Population!$A$5:$L$3146,12,FALSE)*'National Throughput'!$C$17</f>
        <v>594.06996469289368</v>
      </c>
      <c r="Q2316" s="118" t="s">
        <v>21806</v>
      </c>
      <c r="R2316" s="2">
        <f>'Emissions Factors'!$B$3</f>
        <v>9.9208017983194906E-5</v>
      </c>
      <c r="S2316" s="118" t="s">
        <v>21801</v>
      </c>
      <c r="T2316" s="118" t="s">
        <v>21806</v>
      </c>
      <c r="U2316" s="104">
        <f t="shared" si="109"/>
        <v>5.8936503740528556E-2</v>
      </c>
      <c r="V2316" s="126" t="s">
        <v>21801</v>
      </c>
      <c r="W2316" s="113">
        <f t="shared" si="110"/>
        <v>6.1674794548168314E-2</v>
      </c>
      <c r="X2316" s="126" t="s">
        <v>21801</v>
      </c>
    </row>
    <row r="2317" spans="1:24" x14ac:dyDescent="0.25">
      <c r="A2317" s="123" t="s">
        <v>16278</v>
      </c>
      <c r="B2317" s="123" t="s">
        <v>16258</v>
      </c>
      <c r="C2317" s="123" t="s">
        <v>74</v>
      </c>
      <c r="D2317" s="117" t="s">
        <v>23475</v>
      </c>
      <c r="E2317" s="117" t="s">
        <v>21845</v>
      </c>
      <c r="F2317" s="118" t="s">
        <v>23473</v>
      </c>
      <c r="G2317" s="126">
        <v>515</v>
      </c>
      <c r="H2317" s="120" t="s">
        <v>26224</v>
      </c>
      <c r="I2317" s="5">
        <f>VLOOKUP(A2317,Population!$A$5:$L$3146,12,FALSE)*'National Throughput'!$C$14</f>
        <v>2.1012270755328285E-3</v>
      </c>
      <c r="J2317" s="118" t="s">
        <v>21802</v>
      </c>
      <c r="K2317" s="114">
        <f>'Emissions Factors'!$B$2</f>
        <v>10</v>
      </c>
      <c r="L2317" s="118" t="s">
        <v>21801</v>
      </c>
      <c r="M2317" s="118" t="s">
        <v>21802</v>
      </c>
      <c r="N2317" s="113">
        <f t="shared" si="108"/>
        <v>2.1012270755328286E-2</v>
      </c>
      <c r="O2317" s="126" t="s">
        <v>21801</v>
      </c>
      <c r="P2317" s="138">
        <f>VLOOKUP(A2317,Population!$A$5:$L$3146,12,FALSE)*'National Throughput'!$C$17</f>
        <v>4558.5950589721306</v>
      </c>
      <c r="Q2317" s="118" t="s">
        <v>21806</v>
      </c>
      <c r="R2317" s="2">
        <f>'Emissions Factors'!$B$3</f>
        <v>9.9208017983194906E-5</v>
      </c>
      <c r="S2317" s="118" t="s">
        <v>21801</v>
      </c>
      <c r="T2317" s="118" t="s">
        <v>21806</v>
      </c>
      <c r="U2317" s="104">
        <f t="shared" si="109"/>
        <v>0.45224918058861058</v>
      </c>
      <c r="V2317" s="126" t="s">
        <v>21801</v>
      </c>
      <c r="W2317" s="113">
        <f t="shared" si="110"/>
        <v>0.47326145134393888</v>
      </c>
      <c r="X2317" s="126" t="s">
        <v>21801</v>
      </c>
    </row>
    <row r="2318" spans="1:24" x14ac:dyDescent="0.25">
      <c r="A2318" s="123" t="s">
        <v>16286</v>
      </c>
      <c r="B2318" s="123" t="s">
        <v>16258</v>
      </c>
      <c r="C2318" s="123" t="s">
        <v>83</v>
      </c>
      <c r="D2318" s="117" t="s">
        <v>22093</v>
      </c>
      <c r="E2318" s="117" t="s">
        <v>21845</v>
      </c>
      <c r="F2318" s="118" t="s">
        <v>23473</v>
      </c>
      <c r="G2318" s="126">
        <v>515</v>
      </c>
      <c r="H2318" s="120" t="s">
        <v>26225</v>
      </c>
      <c r="I2318" s="5">
        <f>VLOOKUP(A2318,Population!$A$5:$L$3146,12,FALSE)*'National Throughput'!$C$14</f>
        <v>4.2110389477646129E-4</v>
      </c>
      <c r="J2318" s="118" t="s">
        <v>21802</v>
      </c>
      <c r="K2318" s="114">
        <f>'Emissions Factors'!$B$2</f>
        <v>10</v>
      </c>
      <c r="L2318" s="118" t="s">
        <v>21801</v>
      </c>
      <c r="M2318" s="118" t="s">
        <v>21802</v>
      </c>
      <c r="N2318" s="113">
        <f t="shared" si="108"/>
        <v>4.2110389477646127E-3</v>
      </c>
      <c r="O2318" s="126" t="s">
        <v>21801</v>
      </c>
      <c r="P2318" s="138">
        <f>VLOOKUP(A2318,Population!$A$5:$L$3146,12,FALSE)*'National Throughput'!$C$17</f>
        <v>913.58147645947031</v>
      </c>
      <c r="Q2318" s="118" t="s">
        <v>21806</v>
      </c>
      <c r="R2318" s="2">
        <f>'Emissions Factors'!$B$3</f>
        <v>9.9208017983194906E-5</v>
      </c>
      <c r="S2318" s="118" t="s">
        <v>21801</v>
      </c>
      <c r="T2318" s="118" t="s">
        <v>21806</v>
      </c>
      <c r="U2318" s="104">
        <f t="shared" si="109"/>
        <v>9.063460754570489E-2</v>
      </c>
      <c r="V2318" s="126" t="s">
        <v>21801</v>
      </c>
      <c r="W2318" s="113">
        <f t="shared" si="110"/>
        <v>9.4845646493469507E-2</v>
      </c>
      <c r="X2318" s="126" t="s">
        <v>21801</v>
      </c>
    </row>
    <row r="2319" spans="1:24" x14ac:dyDescent="0.25">
      <c r="A2319" s="123" t="s">
        <v>16294</v>
      </c>
      <c r="B2319" s="123" t="s">
        <v>16295</v>
      </c>
      <c r="C2319" s="123" t="s">
        <v>50</v>
      </c>
      <c r="D2319" s="117" t="s">
        <v>23476</v>
      </c>
      <c r="E2319" s="117" t="s">
        <v>21845</v>
      </c>
      <c r="F2319" s="118" t="s">
        <v>23477</v>
      </c>
      <c r="G2319" s="126">
        <v>515</v>
      </c>
      <c r="H2319" s="120" t="s">
        <v>26226</v>
      </c>
      <c r="I2319" s="5">
        <f>VLOOKUP(A2319,Population!$A$5:$L$3146,12,FALSE)*'National Throughput'!$C$14</f>
        <v>8.3005208981187616E-5</v>
      </c>
      <c r="J2319" s="118" t="s">
        <v>21802</v>
      </c>
      <c r="K2319" s="114">
        <f>'Emissions Factors'!$B$2</f>
        <v>10</v>
      </c>
      <c r="L2319" s="118" t="s">
        <v>21801</v>
      </c>
      <c r="M2319" s="118" t="s">
        <v>21802</v>
      </c>
      <c r="N2319" s="113">
        <f t="shared" si="108"/>
        <v>8.3005208981187621E-4</v>
      </c>
      <c r="O2319" s="126" t="s">
        <v>21801</v>
      </c>
      <c r="P2319" s="138">
        <f>VLOOKUP(A2319,Population!$A$5:$L$3146,12,FALSE)*'National Throughput'!$C$17</f>
        <v>180.07912611474401</v>
      </c>
      <c r="Q2319" s="118" t="s">
        <v>21806</v>
      </c>
      <c r="R2319" s="2">
        <f>'Emissions Factors'!$B$3</f>
        <v>9.9208017983194906E-5</v>
      </c>
      <c r="S2319" s="118" t="s">
        <v>21801</v>
      </c>
      <c r="T2319" s="118" t="s">
        <v>21806</v>
      </c>
      <c r="U2319" s="104">
        <f t="shared" si="109"/>
        <v>1.7865293181989546E-2</v>
      </c>
      <c r="V2319" s="126" t="s">
        <v>21801</v>
      </c>
      <c r="W2319" s="113">
        <f t="shared" si="110"/>
        <v>1.8695345271801424E-2</v>
      </c>
      <c r="X2319" s="126" t="s">
        <v>21801</v>
      </c>
    </row>
    <row r="2320" spans="1:24" x14ac:dyDescent="0.25">
      <c r="A2320" s="123" t="s">
        <v>16302</v>
      </c>
      <c r="B2320" s="123" t="s">
        <v>16295</v>
      </c>
      <c r="C2320" s="123" t="s">
        <v>58</v>
      </c>
      <c r="D2320" s="117" t="s">
        <v>23478</v>
      </c>
      <c r="E2320" s="117" t="s">
        <v>21845</v>
      </c>
      <c r="F2320" s="118" t="s">
        <v>23477</v>
      </c>
      <c r="G2320" s="126">
        <v>515</v>
      </c>
      <c r="H2320" s="120" t="s">
        <v>26227</v>
      </c>
      <c r="I2320" s="5">
        <f>VLOOKUP(A2320,Population!$A$5:$L$3146,12,FALSE)*'National Throughput'!$C$14</f>
        <v>5.4778118146515541E-4</v>
      </c>
      <c r="J2320" s="118" t="s">
        <v>21802</v>
      </c>
      <c r="K2320" s="114">
        <f>'Emissions Factors'!$B$2</f>
        <v>10</v>
      </c>
      <c r="L2320" s="118" t="s">
        <v>21801</v>
      </c>
      <c r="M2320" s="118" t="s">
        <v>21802</v>
      </c>
      <c r="N2320" s="113">
        <f t="shared" si="108"/>
        <v>5.4778118146515536E-3</v>
      </c>
      <c r="O2320" s="126" t="s">
        <v>21801</v>
      </c>
      <c r="P2320" s="138">
        <f>VLOOKUP(A2320,Population!$A$5:$L$3146,12,FALSE)*'National Throughput'!$C$17</f>
        <v>1188.4068201394923</v>
      </c>
      <c r="Q2320" s="118" t="s">
        <v>21806</v>
      </c>
      <c r="R2320" s="2">
        <f>'Emissions Factors'!$B$3</f>
        <v>9.9208017983194906E-5</v>
      </c>
      <c r="S2320" s="118" t="s">
        <v>21801</v>
      </c>
      <c r="T2320" s="118" t="s">
        <v>21806</v>
      </c>
      <c r="U2320" s="104">
        <f t="shared" si="109"/>
        <v>0.11789948518375022</v>
      </c>
      <c r="V2320" s="126" t="s">
        <v>21801</v>
      </c>
      <c r="W2320" s="113">
        <f t="shared" si="110"/>
        <v>0.12337729699840178</v>
      </c>
      <c r="X2320" s="126" t="s">
        <v>21801</v>
      </c>
    </row>
    <row r="2321" spans="1:24" x14ac:dyDescent="0.25">
      <c r="A2321" s="123" t="s">
        <v>16310</v>
      </c>
      <c r="B2321" s="123" t="s">
        <v>16295</v>
      </c>
      <c r="C2321" s="123" t="s">
        <v>66</v>
      </c>
      <c r="D2321" s="117" t="s">
        <v>23479</v>
      </c>
      <c r="E2321" s="117" t="s">
        <v>21845</v>
      </c>
      <c r="F2321" s="118" t="s">
        <v>23477</v>
      </c>
      <c r="G2321" s="126">
        <v>515</v>
      </c>
      <c r="H2321" s="120" t="s">
        <v>26228</v>
      </c>
      <c r="I2321" s="5">
        <f>VLOOKUP(A2321,Population!$A$5:$L$3146,12,FALSE)*'National Throughput'!$C$14</f>
        <v>3.2234548410679509E-5</v>
      </c>
      <c r="J2321" s="118" t="s">
        <v>21802</v>
      </c>
      <c r="K2321" s="114">
        <f>'Emissions Factors'!$B$2</f>
        <v>10</v>
      </c>
      <c r="L2321" s="118" t="s">
        <v>21801</v>
      </c>
      <c r="M2321" s="118" t="s">
        <v>21802</v>
      </c>
      <c r="N2321" s="113">
        <f t="shared" si="108"/>
        <v>3.223454841067951E-4</v>
      </c>
      <c r="O2321" s="126" t="s">
        <v>21801</v>
      </c>
      <c r="P2321" s="138">
        <f>VLOOKUP(A2321,Population!$A$5:$L$3146,12,FALSE)*'National Throughput'!$C$17</f>
        <v>69.932590734325785</v>
      </c>
      <c r="Q2321" s="118" t="s">
        <v>21806</v>
      </c>
      <c r="R2321" s="2">
        <f>'Emissions Factors'!$B$3</f>
        <v>9.9208017983194906E-5</v>
      </c>
      <c r="S2321" s="118" t="s">
        <v>21801</v>
      </c>
      <c r="T2321" s="118" t="s">
        <v>21806</v>
      </c>
      <c r="U2321" s="104">
        <f t="shared" si="109"/>
        <v>6.9378737191824018E-3</v>
      </c>
      <c r="V2321" s="126" t="s">
        <v>21801</v>
      </c>
      <c r="W2321" s="113">
        <f t="shared" si="110"/>
        <v>7.2602192032891972E-3</v>
      </c>
      <c r="X2321" s="126" t="s">
        <v>21801</v>
      </c>
    </row>
    <row r="2322" spans="1:24" x14ac:dyDescent="0.25">
      <c r="A2322" s="123" t="s">
        <v>16315</v>
      </c>
      <c r="B2322" s="123" t="s">
        <v>16295</v>
      </c>
      <c r="C2322" s="123" t="s">
        <v>74</v>
      </c>
      <c r="D2322" s="117" t="s">
        <v>22672</v>
      </c>
      <c r="E2322" s="117" t="s">
        <v>21845</v>
      </c>
      <c r="F2322" s="118" t="s">
        <v>23477</v>
      </c>
      <c r="G2322" s="126">
        <v>515</v>
      </c>
      <c r="H2322" s="120" t="s">
        <v>26229</v>
      </c>
      <c r="I2322" s="5">
        <f>VLOOKUP(A2322,Population!$A$5:$L$3146,12,FALSE)*'National Throughput'!$C$14</f>
        <v>6.4106686736081656E-4</v>
      </c>
      <c r="J2322" s="118" t="s">
        <v>21802</v>
      </c>
      <c r="K2322" s="114">
        <f>'Emissions Factors'!$B$2</f>
        <v>10</v>
      </c>
      <c r="L2322" s="118" t="s">
        <v>21801</v>
      </c>
      <c r="M2322" s="118" t="s">
        <v>21802</v>
      </c>
      <c r="N2322" s="113">
        <f t="shared" si="108"/>
        <v>6.4106686736081653E-3</v>
      </c>
      <c r="O2322" s="126" t="s">
        <v>21801</v>
      </c>
      <c r="P2322" s="138">
        <f>VLOOKUP(A2322,Population!$A$5:$L$3146,12,FALSE)*'National Throughput'!$C$17</f>
        <v>1390.7893573476385</v>
      </c>
      <c r="Q2322" s="118" t="s">
        <v>21806</v>
      </c>
      <c r="R2322" s="2">
        <f>'Emissions Factors'!$B$3</f>
        <v>9.9208017983194906E-5</v>
      </c>
      <c r="S2322" s="118" t="s">
        <v>21801</v>
      </c>
      <c r="T2322" s="118" t="s">
        <v>21806</v>
      </c>
      <c r="U2322" s="104">
        <f t="shared" si="109"/>
        <v>0.1379774555745806</v>
      </c>
      <c r="V2322" s="126" t="s">
        <v>21801</v>
      </c>
      <c r="W2322" s="113">
        <f t="shared" si="110"/>
        <v>0.14438812424818878</v>
      </c>
      <c r="X2322" s="126" t="s">
        <v>21801</v>
      </c>
    </row>
    <row r="2323" spans="1:24" x14ac:dyDescent="0.25">
      <c r="A2323" s="123" t="s">
        <v>16323</v>
      </c>
      <c r="B2323" s="123" t="s">
        <v>16295</v>
      </c>
      <c r="C2323" s="123" t="s">
        <v>83</v>
      </c>
      <c r="D2323" s="117" t="s">
        <v>23480</v>
      </c>
      <c r="E2323" s="117" t="s">
        <v>21845</v>
      </c>
      <c r="F2323" s="118" t="s">
        <v>23477</v>
      </c>
      <c r="G2323" s="126">
        <v>515</v>
      </c>
      <c r="H2323" s="120" t="s">
        <v>26230</v>
      </c>
      <c r="I2323" s="5">
        <f>VLOOKUP(A2323,Population!$A$5:$L$3146,12,FALSE)*'National Throughput'!$C$14</f>
        <v>5.0478072611752067E-5</v>
      </c>
      <c r="J2323" s="118" t="s">
        <v>21802</v>
      </c>
      <c r="K2323" s="114">
        <f>'Emissions Factors'!$B$2</f>
        <v>10</v>
      </c>
      <c r="L2323" s="118" t="s">
        <v>21801</v>
      </c>
      <c r="M2323" s="118" t="s">
        <v>21802</v>
      </c>
      <c r="N2323" s="113">
        <f t="shared" si="108"/>
        <v>5.0478072611752063E-4</v>
      </c>
      <c r="O2323" s="126" t="s">
        <v>21801</v>
      </c>
      <c r="P2323" s="138">
        <f>VLOOKUP(A2323,Population!$A$5:$L$3146,12,FALSE)*'National Throughput'!$C$17</f>
        <v>109.51176818241714</v>
      </c>
      <c r="Q2323" s="118" t="s">
        <v>21806</v>
      </c>
      <c r="R2323" s="2">
        <f>'Emissions Factors'!$B$3</f>
        <v>9.9208017983194906E-5</v>
      </c>
      <c r="S2323" s="118" t="s">
        <v>21801</v>
      </c>
      <c r="T2323" s="118" t="s">
        <v>21806</v>
      </c>
      <c r="U2323" s="104">
        <f t="shared" si="109"/>
        <v>1.0864445467212712E-2</v>
      </c>
      <c r="V2323" s="126" t="s">
        <v>21801</v>
      </c>
      <c r="W2323" s="113">
        <f t="shared" si="110"/>
        <v>1.1369226193330232E-2</v>
      </c>
      <c r="X2323" s="126" t="s">
        <v>21801</v>
      </c>
    </row>
    <row r="2324" spans="1:24" x14ac:dyDescent="0.25">
      <c r="A2324" s="123" t="s">
        <v>16329</v>
      </c>
      <c r="B2324" s="123" t="s">
        <v>16295</v>
      </c>
      <c r="C2324" s="123" t="s">
        <v>91</v>
      </c>
      <c r="D2324" s="117" t="s">
        <v>23481</v>
      </c>
      <c r="E2324" s="117" t="s">
        <v>21845</v>
      </c>
      <c r="F2324" s="118" t="s">
        <v>23477</v>
      </c>
      <c r="G2324" s="126">
        <v>515</v>
      </c>
      <c r="H2324" s="120" t="s">
        <v>26231</v>
      </c>
      <c r="I2324" s="5">
        <f>VLOOKUP(A2324,Population!$A$5:$L$3146,12,FALSE)*'National Throughput'!$C$14</f>
        <v>7.301067029913474E-5</v>
      </c>
      <c r="J2324" s="118" t="s">
        <v>21802</v>
      </c>
      <c r="K2324" s="114">
        <f>'Emissions Factors'!$B$2</f>
        <v>10</v>
      </c>
      <c r="L2324" s="118" t="s">
        <v>21801</v>
      </c>
      <c r="M2324" s="118" t="s">
        <v>21802</v>
      </c>
      <c r="N2324" s="113">
        <f t="shared" si="108"/>
        <v>7.3010670299134743E-4</v>
      </c>
      <c r="O2324" s="126" t="s">
        <v>21801</v>
      </c>
      <c r="P2324" s="138">
        <f>VLOOKUP(A2324,Population!$A$5:$L$3146,12,FALSE)*'National Throughput'!$C$17</f>
        <v>158.39605569211551</v>
      </c>
      <c r="Q2324" s="118" t="s">
        <v>21806</v>
      </c>
      <c r="R2324" s="2">
        <f>'Emissions Factors'!$B$3</f>
        <v>9.9208017983194906E-5</v>
      </c>
      <c r="S2324" s="118" t="s">
        <v>21801</v>
      </c>
      <c r="T2324" s="118" t="s">
        <v>21806</v>
      </c>
      <c r="U2324" s="104">
        <f t="shared" si="109"/>
        <v>1.5714158741570537E-2</v>
      </c>
      <c r="V2324" s="126" t="s">
        <v>21801</v>
      </c>
      <c r="W2324" s="113">
        <f t="shared" si="110"/>
        <v>1.6444265444561883E-2</v>
      </c>
      <c r="X2324" s="126" t="s">
        <v>21801</v>
      </c>
    </row>
    <row r="2325" spans="1:24" x14ac:dyDescent="0.25">
      <c r="A2325" s="123" t="s">
        <v>16334</v>
      </c>
      <c r="B2325" s="123" t="s">
        <v>16295</v>
      </c>
      <c r="C2325" s="123" t="s">
        <v>100</v>
      </c>
      <c r="D2325" s="117" t="s">
        <v>23254</v>
      </c>
      <c r="E2325" s="117" t="s">
        <v>21845</v>
      </c>
      <c r="F2325" s="118" t="s">
        <v>23477</v>
      </c>
      <c r="G2325" s="126">
        <v>515</v>
      </c>
      <c r="H2325" s="120" t="s">
        <v>26232</v>
      </c>
      <c r="I2325" s="5">
        <f>VLOOKUP(A2325,Population!$A$5:$L$3146,12,FALSE)*'National Throughput'!$C$14</f>
        <v>5.8468383776326069E-4</v>
      </c>
      <c r="J2325" s="118" t="s">
        <v>21802</v>
      </c>
      <c r="K2325" s="114">
        <f>'Emissions Factors'!$B$2</f>
        <v>10</v>
      </c>
      <c r="L2325" s="118" t="s">
        <v>21801</v>
      </c>
      <c r="M2325" s="118" t="s">
        <v>21802</v>
      </c>
      <c r="N2325" s="113">
        <f t="shared" si="108"/>
        <v>5.8468383776326066E-3</v>
      </c>
      <c r="O2325" s="126" t="s">
        <v>21801</v>
      </c>
      <c r="P2325" s="138">
        <f>VLOOKUP(A2325,Population!$A$5:$L$3146,12,FALSE)*'National Throughput'!$C$17</f>
        <v>1268.4668329873809</v>
      </c>
      <c r="Q2325" s="118" t="s">
        <v>21806</v>
      </c>
      <c r="R2325" s="2">
        <f>'Emissions Factors'!$B$3</f>
        <v>9.9208017983194906E-5</v>
      </c>
      <c r="S2325" s="118" t="s">
        <v>21801</v>
      </c>
      <c r="T2325" s="118" t="s">
        <v>21806</v>
      </c>
      <c r="U2325" s="104">
        <f t="shared" si="109"/>
        <v>0.12584208037809838</v>
      </c>
      <c r="V2325" s="126" t="s">
        <v>21801</v>
      </c>
      <c r="W2325" s="113">
        <f t="shared" si="110"/>
        <v>0.13168891875573099</v>
      </c>
      <c r="X2325" s="126" t="s">
        <v>21801</v>
      </c>
    </row>
    <row r="2326" spans="1:24" x14ac:dyDescent="0.25">
      <c r="A2326" s="123" t="s">
        <v>16341</v>
      </c>
      <c r="B2326" s="123" t="s">
        <v>16295</v>
      </c>
      <c r="C2326" s="123" t="s">
        <v>109</v>
      </c>
      <c r="D2326" s="117" t="s">
        <v>23482</v>
      </c>
      <c r="E2326" s="117" t="s">
        <v>21845</v>
      </c>
      <c r="F2326" s="118" t="s">
        <v>23477</v>
      </c>
      <c r="G2326" s="126">
        <v>515</v>
      </c>
      <c r="H2326" s="120" t="s">
        <v>26233</v>
      </c>
      <c r="I2326" s="5">
        <f>VLOOKUP(A2326,Population!$A$5:$L$3146,12,FALSE)*'National Throughput'!$C$14</f>
        <v>6.590045041504623E-4</v>
      </c>
      <c r="J2326" s="118" t="s">
        <v>21802</v>
      </c>
      <c r="K2326" s="114">
        <f>'Emissions Factors'!$B$2</f>
        <v>10</v>
      </c>
      <c r="L2326" s="118" t="s">
        <v>21801</v>
      </c>
      <c r="M2326" s="118" t="s">
        <v>21802</v>
      </c>
      <c r="N2326" s="113">
        <f t="shared" si="108"/>
        <v>6.5900450415046228E-3</v>
      </c>
      <c r="O2326" s="126" t="s">
        <v>21801</v>
      </c>
      <c r="P2326" s="138">
        <f>VLOOKUP(A2326,Population!$A$5:$L$3146,12,FALSE)*'National Throughput'!$C$17</f>
        <v>1429.7049145432743</v>
      </c>
      <c r="Q2326" s="118" t="s">
        <v>21806</v>
      </c>
      <c r="R2326" s="2">
        <f>'Emissions Factors'!$B$3</f>
        <v>9.9208017983194906E-5</v>
      </c>
      <c r="S2326" s="118" t="s">
        <v>21801</v>
      </c>
      <c r="T2326" s="118" t="s">
        <v>21806</v>
      </c>
      <c r="U2326" s="104">
        <f t="shared" si="109"/>
        <v>0.1418381908726713</v>
      </c>
      <c r="V2326" s="126" t="s">
        <v>21801</v>
      </c>
      <c r="W2326" s="113">
        <f t="shared" si="110"/>
        <v>0.14842823591417592</v>
      </c>
      <c r="X2326" s="126" t="s">
        <v>21801</v>
      </c>
    </row>
    <row r="2327" spans="1:24" x14ac:dyDescent="0.25">
      <c r="A2327" s="123" t="s">
        <v>16349</v>
      </c>
      <c r="B2327" s="123" t="s">
        <v>16295</v>
      </c>
      <c r="C2327" s="123" t="s">
        <v>118</v>
      </c>
      <c r="D2327" s="117" t="s">
        <v>22037</v>
      </c>
      <c r="E2327" s="117" t="s">
        <v>21845</v>
      </c>
      <c r="F2327" s="118" t="s">
        <v>23477</v>
      </c>
      <c r="G2327" s="126">
        <v>515</v>
      </c>
      <c r="H2327" s="120" t="s">
        <v>26234</v>
      </c>
      <c r="I2327" s="5">
        <f>VLOOKUP(A2327,Population!$A$5:$L$3146,12,FALSE)*'National Throughput'!$C$14</f>
        <v>4.9467314208776665E-5</v>
      </c>
      <c r="J2327" s="118" t="s">
        <v>21802</v>
      </c>
      <c r="K2327" s="114">
        <f>'Emissions Factors'!$B$2</f>
        <v>10</v>
      </c>
      <c r="L2327" s="118" t="s">
        <v>21801</v>
      </c>
      <c r="M2327" s="118" t="s">
        <v>21802</v>
      </c>
      <c r="N2327" s="113">
        <f t="shared" si="108"/>
        <v>4.9467314208776663E-4</v>
      </c>
      <c r="O2327" s="126" t="s">
        <v>21801</v>
      </c>
      <c r="P2327" s="138">
        <f>VLOOKUP(A2327,Population!$A$5:$L$3146,12,FALSE)*'National Throughput'!$C$17</f>
        <v>107.31893604386789</v>
      </c>
      <c r="Q2327" s="118" t="s">
        <v>21806</v>
      </c>
      <c r="R2327" s="2">
        <f>'Emissions Factors'!$B$3</f>
        <v>9.9208017983194906E-5</v>
      </c>
      <c r="S2327" s="118" t="s">
        <v>21801</v>
      </c>
      <c r="T2327" s="118" t="s">
        <v>21806</v>
      </c>
      <c r="U2327" s="104">
        <f t="shared" si="109"/>
        <v>1.064689893697739E-2</v>
      </c>
      <c r="V2327" s="126" t="s">
        <v>21801</v>
      </c>
      <c r="W2327" s="113">
        <f t="shared" si="110"/>
        <v>1.1141572079065156E-2</v>
      </c>
      <c r="X2327" s="126" t="s">
        <v>21801</v>
      </c>
    </row>
    <row r="2328" spans="1:24" x14ac:dyDescent="0.25">
      <c r="A2328" s="123" t="s">
        <v>16354</v>
      </c>
      <c r="B2328" s="123" t="s">
        <v>16295</v>
      </c>
      <c r="C2328" s="123" t="s">
        <v>127</v>
      </c>
      <c r="D2328" s="117" t="s">
        <v>23483</v>
      </c>
      <c r="E2328" s="117" t="s">
        <v>21845</v>
      </c>
      <c r="F2328" s="118" t="s">
        <v>23477</v>
      </c>
      <c r="G2328" s="126">
        <v>515</v>
      </c>
      <c r="H2328" s="120" t="s">
        <v>26235</v>
      </c>
      <c r="I2328" s="5">
        <f>VLOOKUP(A2328,Population!$A$5:$L$3146,12,FALSE)*'National Throughput'!$C$14</f>
        <v>1.2668227398344562E-3</v>
      </c>
      <c r="J2328" s="118" t="s">
        <v>21802</v>
      </c>
      <c r="K2328" s="114">
        <f>'Emissions Factors'!$B$2</f>
        <v>10</v>
      </c>
      <c r="L2328" s="118" t="s">
        <v>21801</v>
      </c>
      <c r="M2328" s="118" t="s">
        <v>21802</v>
      </c>
      <c r="N2328" s="113">
        <f t="shared" si="108"/>
        <v>1.2668227398344563E-2</v>
      </c>
      <c r="O2328" s="126" t="s">
        <v>21801</v>
      </c>
      <c r="P2328" s="138">
        <f>VLOOKUP(A2328,Population!$A$5:$L$3146,12,FALSE)*'National Throughput'!$C$17</f>
        <v>2748.3616357544242</v>
      </c>
      <c r="Q2328" s="118" t="s">
        <v>21806</v>
      </c>
      <c r="R2328" s="2">
        <f>'Emissions Factors'!$B$3</f>
        <v>9.9208017983194906E-5</v>
      </c>
      <c r="S2328" s="118" t="s">
        <v>21801</v>
      </c>
      <c r="T2328" s="118" t="s">
        <v>21806</v>
      </c>
      <c r="U2328" s="104">
        <f t="shared" si="109"/>
        <v>0.27265951058424787</v>
      </c>
      <c r="V2328" s="126" t="s">
        <v>21801</v>
      </c>
      <c r="W2328" s="113">
        <f t="shared" si="110"/>
        <v>0.28532773798259242</v>
      </c>
      <c r="X2328" s="126" t="s">
        <v>21801</v>
      </c>
    </row>
    <row r="2329" spans="1:24" x14ac:dyDescent="0.25">
      <c r="A2329" s="123" t="s">
        <v>16362</v>
      </c>
      <c r="B2329" s="123" t="s">
        <v>16295</v>
      </c>
      <c r="C2329" s="123" t="s">
        <v>136</v>
      </c>
      <c r="D2329" s="117" t="s">
        <v>22039</v>
      </c>
      <c r="E2329" s="117" t="s">
        <v>21845</v>
      </c>
      <c r="F2329" s="118" t="s">
        <v>23477</v>
      </c>
      <c r="G2329" s="126">
        <v>515</v>
      </c>
      <c r="H2329" s="120" t="s">
        <v>26236</v>
      </c>
      <c r="I2329" s="5">
        <f>VLOOKUP(A2329,Population!$A$5:$L$3146,12,FALSE)*'National Throughput'!$C$14</f>
        <v>1.8627213410623094E-4</v>
      </c>
      <c r="J2329" s="118" t="s">
        <v>21802</v>
      </c>
      <c r="K2329" s="114">
        <f>'Emissions Factors'!$B$2</f>
        <v>10</v>
      </c>
      <c r="L2329" s="118" t="s">
        <v>21801</v>
      </c>
      <c r="M2329" s="118" t="s">
        <v>21802</v>
      </c>
      <c r="N2329" s="113">
        <f t="shared" si="108"/>
        <v>1.8627213410623094E-3</v>
      </c>
      <c r="O2329" s="126" t="s">
        <v>21801</v>
      </c>
      <c r="P2329" s="138">
        <f>VLOOKUP(A2329,Population!$A$5:$L$3146,12,FALSE)*'National Throughput'!$C$17</f>
        <v>404.11588069106426</v>
      </c>
      <c r="Q2329" s="118" t="s">
        <v>21806</v>
      </c>
      <c r="R2329" s="2">
        <f>'Emissions Factors'!$B$3</f>
        <v>9.9208017983194906E-5</v>
      </c>
      <c r="S2329" s="118" t="s">
        <v>21801</v>
      </c>
      <c r="T2329" s="118" t="s">
        <v>21806</v>
      </c>
      <c r="U2329" s="104">
        <f t="shared" si="109"/>
        <v>4.0091535558893748E-2</v>
      </c>
      <c r="V2329" s="126" t="s">
        <v>21801</v>
      </c>
      <c r="W2329" s="113">
        <f t="shared" si="110"/>
        <v>4.1954256899956056E-2</v>
      </c>
      <c r="X2329" s="126" t="s">
        <v>21801</v>
      </c>
    </row>
    <row r="2330" spans="1:24" x14ac:dyDescent="0.25">
      <c r="A2330" s="123" t="s">
        <v>16370</v>
      </c>
      <c r="B2330" s="123" t="s">
        <v>16295</v>
      </c>
      <c r="C2330" s="123" t="s">
        <v>145</v>
      </c>
      <c r="D2330" s="117" t="s">
        <v>23449</v>
      </c>
      <c r="E2330" s="117" t="s">
        <v>21845</v>
      </c>
      <c r="F2330" s="118" t="s">
        <v>23477</v>
      </c>
      <c r="G2330" s="126">
        <v>515</v>
      </c>
      <c r="H2330" s="120" t="s">
        <v>26237</v>
      </c>
      <c r="I2330" s="5">
        <f>VLOOKUP(A2330,Population!$A$5:$L$3146,12,FALSE)*'National Throughput'!$C$14</f>
        <v>1.0751610025334124E-4</v>
      </c>
      <c r="J2330" s="118" t="s">
        <v>21802</v>
      </c>
      <c r="K2330" s="114">
        <f>'Emissions Factors'!$B$2</f>
        <v>10</v>
      </c>
      <c r="L2330" s="118" t="s">
        <v>21801</v>
      </c>
      <c r="M2330" s="118" t="s">
        <v>21802</v>
      </c>
      <c r="N2330" s="113">
        <f t="shared" si="108"/>
        <v>1.0751610025334123E-3</v>
      </c>
      <c r="O2330" s="126" t="s">
        <v>21801</v>
      </c>
      <c r="P2330" s="138">
        <f>VLOOKUP(A2330,Population!$A$5:$L$3146,12,FALSE)*'National Throughput'!$C$17</f>
        <v>233.2553054745635</v>
      </c>
      <c r="Q2330" s="118" t="s">
        <v>21806</v>
      </c>
      <c r="R2330" s="2">
        <f>'Emissions Factors'!$B$3</f>
        <v>9.9208017983194906E-5</v>
      </c>
      <c r="S2330" s="118" t="s">
        <v>21801</v>
      </c>
      <c r="T2330" s="118" t="s">
        <v>21806</v>
      </c>
      <c r="U2330" s="104">
        <f t="shared" si="109"/>
        <v>2.3140796540196115E-2</v>
      </c>
      <c r="V2330" s="126" t="s">
        <v>21801</v>
      </c>
      <c r="W2330" s="113">
        <f t="shared" si="110"/>
        <v>2.4215957542729528E-2</v>
      </c>
      <c r="X2330" s="126" t="s">
        <v>21801</v>
      </c>
    </row>
    <row r="2331" spans="1:24" x14ac:dyDescent="0.25">
      <c r="A2331" s="123" t="s">
        <v>16376</v>
      </c>
      <c r="B2331" s="123" t="s">
        <v>16295</v>
      </c>
      <c r="C2331" s="123" t="s">
        <v>154</v>
      </c>
      <c r="D2331" s="117" t="s">
        <v>23484</v>
      </c>
      <c r="E2331" s="117" t="s">
        <v>21845</v>
      </c>
      <c r="F2331" s="118" t="s">
        <v>23477</v>
      </c>
      <c r="G2331" s="126">
        <v>515</v>
      </c>
      <c r="H2331" s="120" t="s">
        <v>26238</v>
      </c>
      <c r="I2331" s="5">
        <f>VLOOKUP(A2331,Population!$A$5:$L$3146,12,FALSE)*'National Throughput'!$C$14</f>
        <v>1.5335931360934422E-4</v>
      </c>
      <c r="J2331" s="118" t="s">
        <v>21802</v>
      </c>
      <c r="K2331" s="114">
        <f>'Emissions Factors'!$B$2</f>
        <v>10</v>
      </c>
      <c r="L2331" s="118" t="s">
        <v>21801</v>
      </c>
      <c r="M2331" s="118" t="s">
        <v>21802</v>
      </c>
      <c r="N2331" s="113">
        <f t="shared" si="108"/>
        <v>1.5335931360934423E-3</v>
      </c>
      <c r="O2331" s="126" t="s">
        <v>21801</v>
      </c>
      <c r="P2331" s="138">
        <f>VLOOKUP(A2331,Population!$A$5:$L$3146,12,FALSE)*'National Throughput'!$C$17</f>
        <v>332.71178417955406</v>
      </c>
      <c r="Q2331" s="118" t="s">
        <v>21806</v>
      </c>
      <c r="R2331" s="2">
        <f>'Emissions Factors'!$B$3</f>
        <v>9.9208017983194906E-5</v>
      </c>
      <c r="S2331" s="118" t="s">
        <v>21801</v>
      </c>
      <c r="T2331" s="118" t="s">
        <v>21806</v>
      </c>
      <c r="U2331" s="104">
        <f t="shared" si="109"/>
        <v>3.3007676668106063E-2</v>
      </c>
      <c r="V2331" s="126" t="s">
        <v>21801</v>
      </c>
      <c r="W2331" s="113">
        <f t="shared" si="110"/>
        <v>3.4541269804199505E-2</v>
      </c>
      <c r="X2331" s="126" t="s">
        <v>21801</v>
      </c>
    </row>
    <row r="2332" spans="1:24" x14ac:dyDescent="0.25">
      <c r="A2332" s="123" t="s">
        <v>16384</v>
      </c>
      <c r="B2332" s="123" t="s">
        <v>16295</v>
      </c>
      <c r="C2332" s="123" t="s">
        <v>163</v>
      </c>
      <c r="D2332" s="117" t="s">
        <v>23485</v>
      </c>
      <c r="E2332" s="117" t="s">
        <v>21845</v>
      </c>
      <c r="F2332" s="118" t="s">
        <v>23477</v>
      </c>
      <c r="G2332" s="126">
        <v>515</v>
      </c>
      <c r="H2332" s="120" t="s">
        <v>26239</v>
      </c>
      <c r="I2332" s="5">
        <f>VLOOKUP(A2332,Population!$A$5:$L$3146,12,FALSE)*'National Throughput'!$C$14</f>
        <v>1.1342105723914494E-4</v>
      </c>
      <c r="J2332" s="118" t="s">
        <v>21802</v>
      </c>
      <c r="K2332" s="114">
        <f>'Emissions Factors'!$B$2</f>
        <v>10</v>
      </c>
      <c r="L2332" s="118" t="s">
        <v>21801</v>
      </c>
      <c r="M2332" s="118" t="s">
        <v>21802</v>
      </c>
      <c r="N2332" s="113">
        <f t="shared" si="108"/>
        <v>1.1342105723914494E-3</v>
      </c>
      <c r="O2332" s="126" t="s">
        <v>21801</v>
      </c>
      <c r="P2332" s="138">
        <f>VLOOKUP(A2332,Population!$A$5:$L$3146,12,FALSE)*'National Throughput'!$C$17</f>
        <v>246.0660616524039</v>
      </c>
      <c r="Q2332" s="118" t="s">
        <v>21806</v>
      </c>
      <c r="R2332" s="2">
        <f>'Emissions Factors'!$B$3</f>
        <v>9.9208017983194906E-5</v>
      </c>
      <c r="S2332" s="118" t="s">
        <v>21801</v>
      </c>
      <c r="T2332" s="118" t="s">
        <v>21806</v>
      </c>
      <c r="U2332" s="104">
        <f t="shared" si="109"/>
        <v>2.4411726269465632E-2</v>
      </c>
      <c r="V2332" s="126" t="s">
        <v>21801</v>
      </c>
      <c r="W2332" s="113">
        <f t="shared" si="110"/>
        <v>2.5545936841857082E-2</v>
      </c>
      <c r="X2332" s="126" t="s">
        <v>21801</v>
      </c>
    </row>
    <row r="2333" spans="1:24" x14ac:dyDescent="0.25">
      <c r="A2333" s="123" t="s">
        <v>16391</v>
      </c>
      <c r="B2333" s="123" t="s">
        <v>16295</v>
      </c>
      <c r="C2333" s="123" t="s">
        <v>171</v>
      </c>
      <c r="D2333" s="117" t="s">
        <v>23486</v>
      </c>
      <c r="E2333" s="117" t="s">
        <v>21845</v>
      </c>
      <c r="F2333" s="118" t="s">
        <v>23477</v>
      </c>
      <c r="G2333" s="126">
        <v>515</v>
      </c>
      <c r="H2333" s="120" t="s">
        <v>26240</v>
      </c>
      <c r="I2333" s="5">
        <f>VLOOKUP(A2333,Population!$A$5:$L$3146,12,FALSE)*'National Throughput'!$C$14</f>
        <v>1.2558340670652663E-4</v>
      </c>
      <c r="J2333" s="118" t="s">
        <v>21802</v>
      </c>
      <c r="K2333" s="114">
        <f>'Emissions Factors'!$B$2</f>
        <v>10</v>
      </c>
      <c r="L2333" s="118" t="s">
        <v>21801</v>
      </c>
      <c r="M2333" s="118" t="s">
        <v>21802</v>
      </c>
      <c r="N2333" s="113">
        <f t="shared" si="108"/>
        <v>1.2558340670652663E-3</v>
      </c>
      <c r="O2333" s="126" t="s">
        <v>21801</v>
      </c>
      <c r="P2333" s="138">
        <f>VLOOKUP(A2333,Population!$A$5:$L$3146,12,FALSE)*'National Throughput'!$C$17</f>
        <v>272.45217995113148</v>
      </c>
      <c r="Q2333" s="118" t="s">
        <v>21806</v>
      </c>
      <c r="R2333" s="2">
        <f>'Emissions Factors'!$B$3</f>
        <v>9.9208017983194906E-5</v>
      </c>
      <c r="S2333" s="118" t="s">
        <v>21801</v>
      </c>
      <c r="T2333" s="118" t="s">
        <v>21806</v>
      </c>
      <c r="U2333" s="104">
        <f t="shared" si="109"/>
        <v>2.7029440768152505E-2</v>
      </c>
      <c r="V2333" s="126" t="s">
        <v>21801</v>
      </c>
      <c r="W2333" s="113">
        <f t="shared" si="110"/>
        <v>2.8285274835217773E-2</v>
      </c>
      <c r="X2333" s="126" t="s">
        <v>21801</v>
      </c>
    </row>
    <row r="2334" spans="1:24" x14ac:dyDescent="0.25">
      <c r="A2334" s="123" t="s">
        <v>16398</v>
      </c>
      <c r="B2334" s="123" t="s">
        <v>16295</v>
      </c>
      <c r="C2334" s="123" t="s">
        <v>179</v>
      </c>
      <c r="D2334" s="117" t="s">
        <v>23487</v>
      </c>
      <c r="E2334" s="117" t="s">
        <v>21845</v>
      </c>
      <c r="F2334" s="118" t="s">
        <v>23477</v>
      </c>
      <c r="G2334" s="126">
        <v>515</v>
      </c>
      <c r="H2334" s="120" t="s">
        <v>26241</v>
      </c>
      <c r="I2334" s="5">
        <f>VLOOKUP(A2334,Population!$A$5:$L$3146,12,FALSE)*'National Throughput'!$C$14</f>
        <v>2.2542239790568954E-4</v>
      </c>
      <c r="J2334" s="118" t="s">
        <v>21802</v>
      </c>
      <c r="K2334" s="114">
        <f>'Emissions Factors'!$B$2</f>
        <v>10</v>
      </c>
      <c r="L2334" s="118" t="s">
        <v>21801</v>
      </c>
      <c r="M2334" s="118" t="s">
        <v>21802</v>
      </c>
      <c r="N2334" s="113">
        <f t="shared" si="108"/>
        <v>2.2542239790568955E-3</v>
      </c>
      <c r="O2334" s="126" t="s">
        <v>21801</v>
      </c>
      <c r="P2334" s="138">
        <f>VLOOKUP(A2334,Population!$A$5:$L$3146,12,FALSE)*'National Throughput'!$C$17</f>
        <v>489.05205974177971</v>
      </c>
      <c r="Q2334" s="118" t="s">
        <v>21806</v>
      </c>
      <c r="R2334" s="2">
        <f>'Emissions Factors'!$B$3</f>
        <v>9.9208017983194906E-5</v>
      </c>
      <c r="S2334" s="118" t="s">
        <v>21801</v>
      </c>
      <c r="T2334" s="118" t="s">
        <v>21806</v>
      </c>
      <c r="U2334" s="104">
        <f t="shared" si="109"/>
        <v>4.851788553758099E-2</v>
      </c>
      <c r="V2334" s="126" t="s">
        <v>21801</v>
      </c>
      <c r="W2334" s="113">
        <f t="shared" si="110"/>
        <v>5.0772109516637888E-2</v>
      </c>
      <c r="X2334" s="126" t="s">
        <v>21801</v>
      </c>
    </row>
    <row r="2335" spans="1:24" x14ac:dyDescent="0.25">
      <c r="A2335" s="123" t="s">
        <v>16405</v>
      </c>
      <c r="B2335" s="123" t="s">
        <v>16295</v>
      </c>
      <c r="C2335" s="123" t="s">
        <v>187</v>
      </c>
      <c r="D2335" s="117" t="s">
        <v>23488</v>
      </c>
      <c r="E2335" s="117" t="s">
        <v>21845</v>
      </c>
      <c r="F2335" s="118" t="s">
        <v>23477</v>
      </c>
      <c r="G2335" s="126">
        <v>515</v>
      </c>
      <c r="H2335" s="120" t="s">
        <v>26242</v>
      </c>
      <c r="I2335" s="5">
        <f>VLOOKUP(A2335,Population!$A$5:$L$3146,12,FALSE)*'National Throughput'!$C$14</f>
        <v>1.0349301582044571E-4</v>
      </c>
      <c r="J2335" s="118" t="s">
        <v>21802</v>
      </c>
      <c r="K2335" s="114">
        <f>'Emissions Factors'!$B$2</f>
        <v>10</v>
      </c>
      <c r="L2335" s="118" t="s">
        <v>21801</v>
      </c>
      <c r="M2335" s="118" t="s">
        <v>21802</v>
      </c>
      <c r="N2335" s="113">
        <f t="shared" si="108"/>
        <v>1.034930158204457E-3</v>
      </c>
      <c r="O2335" s="126" t="s">
        <v>21801</v>
      </c>
      <c r="P2335" s="138">
        <f>VLOOKUP(A2335,Population!$A$5:$L$3146,12,FALSE)*'National Throughput'!$C$17</f>
        <v>224.52725650204837</v>
      </c>
      <c r="Q2335" s="118" t="s">
        <v>21806</v>
      </c>
      <c r="R2335" s="2">
        <f>'Emissions Factors'!$B$3</f>
        <v>9.9208017983194906E-5</v>
      </c>
      <c r="S2335" s="118" t="s">
        <v>21801</v>
      </c>
      <c r="T2335" s="118" t="s">
        <v>21806</v>
      </c>
      <c r="U2335" s="104">
        <f t="shared" si="109"/>
        <v>2.2274904100772631E-2</v>
      </c>
      <c r="V2335" s="126" t="s">
        <v>21801</v>
      </c>
      <c r="W2335" s="113">
        <f t="shared" si="110"/>
        <v>2.3309834258977088E-2</v>
      </c>
      <c r="X2335" s="126" t="s">
        <v>21801</v>
      </c>
    </row>
    <row r="2336" spans="1:24" x14ac:dyDescent="0.25">
      <c r="A2336" s="123" t="s">
        <v>16411</v>
      </c>
      <c r="B2336" s="123" t="s">
        <v>16295</v>
      </c>
      <c r="C2336" s="123" t="s">
        <v>195</v>
      </c>
      <c r="D2336" s="117" t="s">
        <v>22863</v>
      </c>
      <c r="E2336" s="117" t="s">
        <v>21845</v>
      </c>
      <c r="F2336" s="118" t="s">
        <v>23477</v>
      </c>
      <c r="G2336" s="126">
        <v>515</v>
      </c>
      <c r="H2336" s="120" t="s">
        <v>26243</v>
      </c>
      <c r="I2336" s="5">
        <f>VLOOKUP(A2336,Population!$A$5:$L$3146,12,FALSE)*'National Throughput'!$C$14</f>
        <v>4.936391096426175E-4</v>
      </c>
      <c r="J2336" s="118" t="s">
        <v>21802</v>
      </c>
      <c r="K2336" s="114">
        <f>'Emissions Factors'!$B$2</f>
        <v>10</v>
      </c>
      <c r="L2336" s="118" t="s">
        <v>21801</v>
      </c>
      <c r="M2336" s="118" t="s">
        <v>21802</v>
      </c>
      <c r="N2336" s="113">
        <f t="shared" si="108"/>
        <v>4.9363910964261752E-3</v>
      </c>
      <c r="O2336" s="126" t="s">
        <v>21801</v>
      </c>
      <c r="P2336" s="138">
        <f>VLOOKUP(A2336,Population!$A$5:$L$3146,12,FALSE)*'National Throughput'!$C$17</f>
        <v>1070.9460354548341</v>
      </c>
      <c r="Q2336" s="118" t="s">
        <v>21806</v>
      </c>
      <c r="R2336" s="2">
        <f>'Emissions Factors'!$B$3</f>
        <v>9.9208017983194906E-5</v>
      </c>
      <c r="S2336" s="118" t="s">
        <v>21801</v>
      </c>
      <c r="T2336" s="118" t="s">
        <v>21806</v>
      </c>
      <c r="U2336" s="104">
        <f t="shared" si="109"/>
        <v>0.10624643354443447</v>
      </c>
      <c r="V2336" s="126" t="s">
        <v>21801</v>
      </c>
      <c r="W2336" s="113">
        <f t="shared" si="110"/>
        <v>0.11118282464086064</v>
      </c>
      <c r="X2336" s="126" t="s">
        <v>21801</v>
      </c>
    </row>
    <row r="2337" spans="1:24" x14ac:dyDescent="0.25">
      <c r="A2337" s="123" t="s">
        <v>16419</v>
      </c>
      <c r="B2337" s="123" t="s">
        <v>16295</v>
      </c>
      <c r="C2337" s="123" t="s">
        <v>203</v>
      </c>
      <c r="D2337" s="117" t="s">
        <v>23489</v>
      </c>
      <c r="E2337" s="117" t="s">
        <v>21845</v>
      </c>
      <c r="F2337" s="118" t="s">
        <v>23477</v>
      </c>
      <c r="G2337" s="126">
        <v>515</v>
      </c>
      <c r="H2337" s="120" t="s">
        <v>26244</v>
      </c>
      <c r="I2337" s="5">
        <f>VLOOKUP(A2337,Population!$A$5:$L$3146,12,FALSE)*'National Throughput'!$C$14</f>
        <v>8.828509169146704E-5</v>
      </c>
      <c r="J2337" s="118" t="s">
        <v>21802</v>
      </c>
      <c r="K2337" s="114">
        <f>'Emissions Factors'!$B$2</f>
        <v>10</v>
      </c>
      <c r="L2337" s="118" t="s">
        <v>21801</v>
      </c>
      <c r="M2337" s="118" t="s">
        <v>21802</v>
      </c>
      <c r="N2337" s="113">
        <f t="shared" si="108"/>
        <v>8.828509169146704E-4</v>
      </c>
      <c r="O2337" s="126" t="s">
        <v>21801</v>
      </c>
      <c r="P2337" s="138">
        <f>VLOOKUP(A2337,Population!$A$5:$L$3146,12,FALSE)*'National Throughput'!$C$17</f>
        <v>191.53378873321844</v>
      </c>
      <c r="Q2337" s="118" t="s">
        <v>21806</v>
      </c>
      <c r="R2337" s="2">
        <f>'Emissions Factors'!$B$3</f>
        <v>9.9208017983194906E-5</v>
      </c>
      <c r="S2337" s="118" t="s">
        <v>21801</v>
      </c>
      <c r="T2337" s="118" t="s">
        <v>21806</v>
      </c>
      <c r="U2337" s="104">
        <f t="shared" si="109"/>
        <v>1.9001687557034588E-2</v>
      </c>
      <c r="V2337" s="126" t="s">
        <v>21801</v>
      </c>
      <c r="W2337" s="113">
        <f t="shared" si="110"/>
        <v>1.9884538473949259E-2</v>
      </c>
      <c r="X2337" s="126" t="s">
        <v>21801</v>
      </c>
    </row>
    <row r="2338" spans="1:24" x14ac:dyDescent="0.25">
      <c r="A2338" s="123" t="s">
        <v>16426</v>
      </c>
      <c r="B2338" s="123" t="s">
        <v>16295</v>
      </c>
      <c r="C2338" s="123" t="s">
        <v>212</v>
      </c>
      <c r="D2338" s="117" t="s">
        <v>22314</v>
      </c>
      <c r="E2338" s="117" t="s">
        <v>21845</v>
      </c>
      <c r="F2338" s="118" t="s">
        <v>23477</v>
      </c>
      <c r="G2338" s="126">
        <v>515</v>
      </c>
      <c r="H2338" s="120" t="s">
        <v>26245</v>
      </c>
      <c r="I2338" s="5">
        <f>VLOOKUP(A2338,Population!$A$5:$L$3146,12,FALSE)*'National Throughput'!$C$14</f>
        <v>7.6392056140667605E-5</v>
      </c>
      <c r="J2338" s="118" t="s">
        <v>21802</v>
      </c>
      <c r="K2338" s="114">
        <f>'Emissions Factors'!$B$2</f>
        <v>10</v>
      </c>
      <c r="L2338" s="118" t="s">
        <v>21801</v>
      </c>
      <c r="M2338" s="118" t="s">
        <v>21802</v>
      </c>
      <c r="N2338" s="113">
        <f t="shared" si="108"/>
        <v>7.639205614066761E-4</v>
      </c>
      <c r="O2338" s="126" t="s">
        <v>21801</v>
      </c>
      <c r="P2338" s="138">
        <f>VLOOKUP(A2338,Population!$A$5:$L$3146,12,FALSE)*'National Throughput'!$C$17</f>
        <v>165.73194478719645</v>
      </c>
      <c r="Q2338" s="118" t="s">
        <v>21806</v>
      </c>
      <c r="R2338" s="2">
        <f>'Emissions Factors'!$B$3</f>
        <v>9.9208017983194906E-5</v>
      </c>
      <c r="S2338" s="118" t="s">
        <v>21801</v>
      </c>
      <c r="T2338" s="118" t="s">
        <v>21806</v>
      </c>
      <c r="U2338" s="104">
        <f t="shared" si="109"/>
        <v>1.6441937758838052E-2</v>
      </c>
      <c r="V2338" s="126" t="s">
        <v>21801</v>
      </c>
      <c r="W2338" s="113">
        <f t="shared" si="110"/>
        <v>1.7205858320244728E-2</v>
      </c>
      <c r="X2338" s="126" t="s">
        <v>21801</v>
      </c>
    </row>
    <row r="2339" spans="1:24" x14ac:dyDescent="0.25">
      <c r="A2339" s="123" t="s">
        <v>16431</v>
      </c>
      <c r="B2339" s="123" t="s">
        <v>16295</v>
      </c>
      <c r="C2339" s="123" t="s">
        <v>220</v>
      </c>
      <c r="D2339" s="117" t="s">
        <v>23490</v>
      </c>
      <c r="E2339" s="117" t="s">
        <v>21845</v>
      </c>
      <c r="F2339" s="118" t="s">
        <v>23477</v>
      </c>
      <c r="G2339" s="126">
        <v>515</v>
      </c>
      <c r="H2339" s="120" t="s">
        <v>26246</v>
      </c>
      <c r="I2339" s="5">
        <f>VLOOKUP(A2339,Population!$A$5:$L$3146,12,FALSE)*'National Throughput'!$C$14</f>
        <v>4.6292402369956876E-4</v>
      </c>
      <c r="J2339" s="118" t="s">
        <v>21802</v>
      </c>
      <c r="K2339" s="114">
        <f>'Emissions Factors'!$B$2</f>
        <v>10</v>
      </c>
      <c r="L2339" s="118" t="s">
        <v>21801</v>
      </c>
      <c r="M2339" s="118" t="s">
        <v>21802</v>
      </c>
      <c r="N2339" s="113">
        <f t="shared" si="108"/>
        <v>4.6292402369956876E-3</v>
      </c>
      <c r="O2339" s="126" t="s">
        <v>21801</v>
      </c>
      <c r="P2339" s="138">
        <f>VLOOKUP(A2339,Population!$A$5:$L$3146,12,FALSE)*'National Throughput'!$C$17</f>
        <v>1004.3099061919459</v>
      </c>
      <c r="Q2339" s="118" t="s">
        <v>21806</v>
      </c>
      <c r="R2339" s="2">
        <f>'Emissions Factors'!$B$3</f>
        <v>9.9208017983194906E-5</v>
      </c>
      <c r="S2339" s="118" t="s">
        <v>21801</v>
      </c>
      <c r="T2339" s="118" t="s">
        <v>21806</v>
      </c>
      <c r="U2339" s="104">
        <f t="shared" si="109"/>
        <v>9.9635595234191354E-2</v>
      </c>
      <c r="V2339" s="126" t="s">
        <v>21801</v>
      </c>
      <c r="W2339" s="113">
        <f t="shared" si="110"/>
        <v>0.10426483547118705</v>
      </c>
      <c r="X2339" s="126" t="s">
        <v>21801</v>
      </c>
    </row>
    <row r="2340" spans="1:24" x14ac:dyDescent="0.25">
      <c r="A2340" s="123" t="s">
        <v>16439</v>
      </c>
      <c r="B2340" s="123" t="s">
        <v>16295</v>
      </c>
      <c r="C2340" s="123" t="s">
        <v>228</v>
      </c>
      <c r="D2340" s="117" t="s">
        <v>23491</v>
      </c>
      <c r="E2340" s="117" t="s">
        <v>21845</v>
      </c>
      <c r="F2340" s="118" t="s">
        <v>23477</v>
      </c>
      <c r="G2340" s="126">
        <v>515</v>
      </c>
      <c r="H2340" s="120" t="s">
        <v>26247</v>
      </c>
      <c r="I2340" s="5">
        <f>VLOOKUP(A2340,Population!$A$5:$L$3146,12,FALSE)*'National Throughput'!$C$14</f>
        <v>2.0206190928955399E-4</v>
      </c>
      <c r="J2340" s="118" t="s">
        <v>21802</v>
      </c>
      <c r="K2340" s="114">
        <f>'Emissions Factors'!$B$2</f>
        <v>10</v>
      </c>
      <c r="L2340" s="118" t="s">
        <v>21801</v>
      </c>
      <c r="M2340" s="118" t="s">
        <v>21802</v>
      </c>
      <c r="N2340" s="113">
        <f t="shared" si="108"/>
        <v>2.0206190928955398E-3</v>
      </c>
      <c r="O2340" s="126" t="s">
        <v>21801</v>
      </c>
      <c r="P2340" s="138">
        <f>VLOOKUP(A2340,Population!$A$5:$L$3146,12,FALSE)*'National Throughput'!$C$17</f>
        <v>438.37166959228279</v>
      </c>
      <c r="Q2340" s="118" t="s">
        <v>21806</v>
      </c>
      <c r="R2340" s="2">
        <f>'Emissions Factors'!$B$3</f>
        <v>9.9208017983194906E-5</v>
      </c>
      <c r="S2340" s="118" t="s">
        <v>21801</v>
      </c>
      <c r="T2340" s="118" t="s">
        <v>21806</v>
      </c>
      <c r="U2340" s="104">
        <f t="shared" si="109"/>
        <v>4.3489984480234369E-2</v>
      </c>
      <c r="V2340" s="126" t="s">
        <v>21801</v>
      </c>
      <c r="W2340" s="113">
        <f t="shared" si="110"/>
        <v>4.5510603573129908E-2</v>
      </c>
      <c r="X2340" s="126" t="s">
        <v>21801</v>
      </c>
    </row>
    <row r="2341" spans="1:24" x14ac:dyDescent="0.25">
      <c r="A2341" s="123" t="s">
        <v>16446</v>
      </c>
      <c r="B2341" s="123" t="s">
        <v>16295</v>
      </c>
      <c r="C2341" s="123" t="s">
        <v>237</v>
      </c>
      <c r="D2341" s="117" t="s">
        <v>23492</v>
      </c>
      <c r="E2341" s="117" t="s">
        <v>21845</v>
      </c>
      <c r="F2341" s="118" t="s">
        <v>23477</v>
      </c>
      <c r="G2341" s="126">
        <v>515</v>
      </c>
      <c r="H2341" s="120" t="s">
        <v>26248</v>
      </c>
      <c r="I2341" s="5">
        <f>VLOOKUP(A2341,Population!$A$5:$L$3146,12,FALSE)*'National Throughput'!$C$14</f>
        <v>1.6050843439249461E-3</v>
      </c>
      <c r="J2341" s="118" t="s">
        <v>21802</v>
      </c>
      <c r="K2341" s="114">
        <f>'Emissions Factors'!$B$2</f>
        <v>10</v>
      </c>
      <c r="L2341" s="118" t="s">
        <v>21801</v>
      </c>
      <c r="M2341" s="118" t="s">
        <v>21802</v>
      </c>
      <c r="N2341" s="113">
        <f t="shared" si="108"/>
        <v>1.6050843439249462E-2</v>
      </c>
      <c r="O2341" s="126" t="s">
        <v>21801</v>
      </c>
      <c r="P2341" s="138">
        <f>VLOOKUP(A2341,Population!$A$5:$L$3146,12,FALSE)*'National Throughput'!$C$17</f>
        <v>3482.2174360162189</v>
      </c>
      <c r="Q2341" s="118" t="s">
        <v>21806</v>
      </c>
      <c r="R2341" s="2">
        <f>'Emissions Factors'!$B$3</f>
        <v>9.9208017983194906E-5</v>
      </c>
      <c r="S2341" s="118" t="s">
        <v>21801</v>
      </c>
      <c r="T2341" s="118" t="s">
        <v>21806</v>
      </c>
      <c r="U2341" s="104">
        <f t="shared" si="109"/>
        <v>0.34546389001369188</v>
      </c>
      <c r="V2341" s="126" t="s">
        <v>21801</v>
      </c>
      <c r="W2341" s="113">
        <f t="shared" si="110"/>
        <v>0.36151473345294133</v>
      </c>
      <c r="X2341" s="126" t="s">
        <v>21801</v>
      </c>
    </row>
    <row r="2342" spans="1:24" x14ac:dyDescent="0.25">
      <c r="A2342" s="123" t="s">
        <v>16454</v>
      </c>
      <c r="B2342" s="123" t="s">
        <v>16295</v>
      </c>
      <c r="C2342" s="123" t="s">
        <v>245</v>
      </c>
      <c r="D2342" s="117" t="s">
        <v>22692</v>
      </c>
      <c r="E2342" s="117" t="s">
        <v>21845</v>
      </c>
      <c r="F2342" s="118" t="s">
        <v>23477</v>
      </c>
      <c r="G2342" s="126">
        <v>515</v>
      </c>
      <c r="H2342" s="120" t="s">
        <v>26249</v>
      </c>
      <c r="I2342" s="5">
        <f>VLOOKUP(A2342,Population!$A$5:$L$3146,12,FALSE)*'National Throughput'!$C$14</f>
        <v>2.3114448741727071E-4</v>
      </c>
      <c r="J2342" s="118" t="s">
        <v>21802</v>
      </c>
      <c r="K2342" s="114">
        <f>'Emissions Factors'!$B$2</f>
        <v>10</v>
      </c>
      <c r="L2342" s="118" t="s">
        <v>21801</v>
      </c>
      <c r="M2342" s="118" t="s">
        <v>21802</v>
      </c>
      <c r="N2342" s="113">
        <f t="shared" si="108"/>
        <v>2.3114448741727071E-3</v>
      </c>
      <c r="O2342" s="126" t="s">
        <v>21801</v>
      </c>
      <c r="P2342" s="138">
        <f>VLOOKUP(A2342,Population!$A$5:$L$3146,12,FALSE)*'National Throughput'!$C$17</f>
        <v>501.46608642086943</v>
      </c>
      <c r="Q2342" s="118" t="s">
        <v>21806</v>
      </c>
      <c r="R2342" s="2">
        <f>'Emissions Factors'!$B$3</f>
        <v>9.9208017983194906E-5</v>
      </c>
      <c r="S2342" s="118" t="s">
        <v>21801</v>
      </c>
      <c r="T2342" s="118" t="s">
        <v>21806</v>
      </c>
      <c r="U2342" s="104">
        <f t="shared" si="109"/>
        <v>4.9749456519603982E-2</v>
      </c>
      <c r="V2342" s="126" t="s">
        <v>21801</v>
      </c>
      <c r="W2342" s="113">
        <f t="shared" si="110"/>
        <v>5.2060901393776692E-2</v>
      </c>
      <c r="X2342" s="126" t="s">
        <v>21801</v>
      </c>
    </row>
    <row r="2343" spans="1:24" x14ac:dyDescent="0.25">
      <c r="A2343" s="123" t="s">
        <v>16461</v>
      </c>
      <c r="B2343" s="123" t="s">
        <v>16295</v>
      </c>
      <c r="C2343" s="123" t="s">
        <v>252</v>
      </c>
      <c r="D2343" s="117" t="s">
        <v>23493</v>
      </c>
      <c r="E2343" s="117" t="s">
        <v>21845</v>
      </c>
      <c r="F2343" s="118" t="s">
        <v>23477</v>
      </c>
      <c r="G2343" s="126">
        <v>515</v>
      </c>
      <c r="H2343" s="120" t="s">
        <v>26250</v>
      </c>
      <c r="I2343" s="5">
        <f>VLOOKUP(A2343,Population!$A$5:$L$3146,12,FALSE)*'National Throughput'!$C$14</f>
        <v>6.7843832936556513E-5</v>
      </c>
      <c r="J2343" s="118" t="s">
        <v>21802</v>
      </c>
      <c r="K2343" s="114">
        <f>'Emissions Factors'!$B$2</f>
        <v>10</v>
      </c>
      <c r="L2343" s="118" t="s">
        <v>21801</v>
      </c>
      <c r="M2343" s="118" t="s">
        <v>21802</v>
      </c>
      <c r="N2343" s="113">
        <f t="shared" si="108"/>
        <v>6.7843832936556516E-4</v>
      </c>
      <c r="O2343" s="126" t="s">
        <v>21801</v>
      </c>
      <c r="P2343" s="138">
        <f>VLOOKUP(A2343,Population!$A$5:$L$3146,12,FALSE)*'National Throughput'!$C$17</f>
        <v>147.18664403650519</v>
      </c>
      <c r="Q2343" s="118" t="s">
        <v>21806</v>
      </c>
      <c r="R2343" s="2">
        <f>'Emissions Factors'!$B$3</f>
        <v>9.9208017983194906E-5</v>
      </c>
      <c r="S2343" s="118" t="s">
        <v>21801</v>
      </c>
      <c r="T2343" s="118" t="s">
        <v>21806</v>
      </c>
      <c r="U2343" s="104">
        <f t="shared" si="109"/>
        <v>1.4602095228459714E-2</v>
      </c>
      <c r="V2343" s="126" t="s">
        <v>21801</v>
      </c>
      <c r="W2343" s="113">
        <f t="shared" si="110"/>
        <v>1.5280533557825278E-2</v>
      </c>
      <c r="X2343" s="126" t="s">
        <v>21801</v>
      </c>
    </row>
    <row r="2344" spans="1:24" x14ac:dyDescent="0.25">
      <c r="A2344" s="123" t="s">
        <v>16464</v>
      </c>
      <c r="B2344" s="123" t="s">
        <v>16295</v>
      </c>
      <c r="C2344" s="123" t="s">
        <v>261</v>
      </c>
      <c r="D2344" s="117" t="s">
        <v>23494</v>
      </c>
      <c r="E2344" s="117" t="s">
        <v>21845</v>
      </c>
      <c r="F2344" s="118" t="s">
        <v>23477</v>
      </c>
      <c r="G2344" s="126">
        <v>515</v>
      </c>
      <c r="H2344" s="120" t="s">
        <v>26251</v>
      </c>
      <c r="I2344" s="5">
        <f>VLOOKUP(A2344,Population!$A$5:$L$3146,12,FALSE)*'National Throughput'!$C$14</f>
        <v>9.9357551012482521E-4</v>
      </c>
      <c r="J2344" s="118" t="s">
        <v>21802</v>
      </c>
      <c r="K2344" s="114">
        <f>'Emissions Factors'!$B$2</f>
        <v>10</v>
      </c>
      <c r="L2344" s="118" t="s">
        <v>21801</v>
      </c>
      <c r="M2344" s="118" t="s">
        <v>21802</v>
      </c>
      <c r="N2344" s="113">
        <f t="shared" si="108"/>
        <v>9.9357551012482521E-3</v>
      </c>
      <c r="O2344" s="126" t="s">
        <v>21801</v>
      </c>
      <c r="P2344" s="138">
        <f>VLOOKUP(A2344,Population!$A$5:$L$3146,12,FALSE)*'National Throughput'!$C$17</f>
        <v>2155.5539921939189</v>
      </c>
      <c r="Q2344" s="118" t="s">
        <v>21806</v>
      </c>
      <c r="R2344" s="2">
        <f>'Emissions Factors'!$B$3</f>
        <v>9.9208017983194906E-5</v>
      </c>
      <c r="S2344" s="118" t="s">
        <v>21801</v>
      </c>
      <c r="T2344" s="118" t="s">
        <v>21806</v>
      </c>
      <c r="U2344" s="104">
        <f t="shared" si="109"/>
        <v>0.21384823922132187</v>
      </c>
      <c r="V2344" s="126" t="s">
        <v>21801</v>
      </c>
      <c r="W2344" s="113">
        <f t="shared" si="110"/>
        <v>0.22378399432257012</v>
      </c>
      <c r="X2344" s="126" t="s">
        <v>21801</v>
      </c>
    </row>
    <row r="2345" spans="1:24" x14ac:dyDescent="0.25">
      <c r="A2345" s="123" t="s">
        <v>16471</v>
      </c>
      <c r="B2345" s="123" t="s">
        <v>16295</v>
      </c>
      <c r="C2345" s="123" t="s">
        <v>270</v>
      </c>
      <c r="D2345" s="117" t="s">
        <v>22436</v>
      </c>
      <c r="E2345" s="117" t="s">
        <v>21845</v>
      </c>
      <c r="F2345" s="118" t="s">
        <v>23477</v>
      </c>
      <c r="G2345" s="126">
        <v>515</v>
      </c>
      <c r="H2345" s="120" t="s">
        <v>26252</v>
      </c>
      <c r="I2345" s="5">
        <f>VLOOKUP(A2345,Population!$A$5:$L$3146,12,FALSE)*'National Throughput'!$C$14</f>
        <v>9.0336532265926996E-5</v>
      </c>
      <c r="J2345" s="118" t="s">
        <v>21802</v>
      </c>
      <c r="K2345" s="114">
        <f>'Emissions Factors'!$B$2</f>
        <v>10</v>
      </c>
      <c r="L2345" s="118" t="s">
        <v>21801</v>
      </c>
      <c r="M2345" s="118" t="s">
        <v>21802</v>
      </c>
      <c r="N2345" s="113">
        <f t="shared" si="108"/>
        <v>9.033653226592699E-4</v>
      </c>
      <c r="O2345" s="126" t="s">
        <v>21801</v>
      </c>
      <c r="P2345" s="138">
        <f>VLOOKUP(A2345,Population!$A$5:$L$3146,12,FALSE)*'National Throughput'!$C$17</f>
        <v>195.98437238283978</v>
      </c>
      <c r="Q2345" s="118" t="s">
        <v>21806</v>
      </c>
      <c r="R2345" s="2">
        <f>'Emissions Factors'!$B$3</f>
        <v>9.9208017983194906E-5</v>
      </c>
      <c r="S2345" s="118" t="s">
        <v>21801</v>
      </c>
      <c r="T2345" s="118" t="s">
        <v>21806</v>
      </c>
      <c r="U2345" s="104">
        <f t="shared" si="109"/>
        <v>1.9443221139781936E-2</v>
      </c>
      <c r="V2345" s="126" t="s">
        <v>21801</v>
      </c>
      <c r="W2345" s="113">
        <f t="shared" si="110"/>
        <v>2.0346586462441207E-2</v>
      </c>
      <c r="X2345" s="126" t="s">
        <v>21801</v>
      </c>
    </row>
    <row r="2346" spans="1:24" x14ac:dyDescent="0.25">
      <c r="A2346" s="123" t="s">
        <v>16478</v>
      </c>
      <c r="B2346" s="123" t="s">
        <v>16295</v>
      </c>
      <c r="C2346" s="123" t="s">
        <v>278</v>
      </c>
      <c r="D2346" s="117" t="s">
        <v>23495</v>
      </c>
      <c r="E2346" s="117" t="s">
        <v>21845</v>
      </c>
      <c r="F2346" s="118" t="s">
        <v>23477</v>
      </c>
      <c r="G2346" s="126">
        <v>515</v>
      </c>
      <c r="H2346" s="120" t="s">
        <v>26253</v>
      </c>
      <c r="I2346" s="5">
        <f>VLOOKUP(A2346,Population!$A$5:$L$3146,12,FALSE)*'National Throughput'!$C$14</f>
        <v>2.1000168253397923E-4</v>
      </c>
      <c r="J2346" s="118" t="s">
        <v>21802</v>
      </c>
      <c r="K2346" s="114">
        <f>'Emissions Factors'!$B$2</f>
        <v>10</v>
      </c>
      <c r="L2346" s="118" t="s">
        <v>21801</v>
      </c>
      <c r="M2346" s="118" t="s">
        <v>21802</v>
      </c>
      <c r="N2346" s="113">
        <f t="shared" si="108"/>
        <v>2.1000168253397923E-3</v>
      </c>
      <c r="O2346" s="126" t="s">
        <v>21801</v>
      </c>
      <c r="P2346" s="138">
        <f>VLOOKUP(A2346,Population!$A$5:$L$3146,12,FALSE)*'National Throughput'!$C$17</f>
        <v>455.59694310167629</v>
      </c>
      <c r="Q2346" s="118" t="s">
        <v>21806</v>
      </c>
      <c r="R2346" s="2">
        <f>'Emissions Factors'!$B$3</f>
        <v>9.9208017983194906E-5</v>
      </c>
      <c r="S2346" s="118" t="s">
        <v>21801</v>
      </c>
      <c r="T2346" s="118" t="s">
        <v>21806</v>
      </c>
      <c r="U2346" s="104">
        <f t="shared" si="109"/>
        <v>4.5198869724319725E-2</v>
      </c>
      <c r="V2346" s="126" t="s">
        <v>21801</v>
      </c>
      <c r="W2346" s="113">
        <f t="shared" si="110"/>
        <v>4.7298886549659518E-2</v>
      </c>
      <c r="X2346" s="126" t="s">
        <v>21801</v>
      </c>
    </row>
    <row r="2347" spans="1:24" x14ac:dyDescent="0.25">
      <c r="A2347" s="123" t="s">
        <v>16486</v>
      </c>
      <c r="B2347" s="123" t="s">
        <v>16295</v>
      </c>
      <c r="C2347" s="123" t="s">
        <v>287</v>
      </c>
      <c r="D2347" s="117" t="s">
        <v>23145</v>
      </c>
      <c r="E2347" s="117" t="s">
        <v>21845</v>
      </c>
      <c r="F2347" s="118" t="s">
        <v>23477</v>
      </c>
      <c r="G2347" s="126">
        <v>515</v>
      </c>
      <c r="H2347" s="120" t="s">
        <v>26254</v>
      </c>
      <c r="I2347" s="5">
        <f>VLOOKUP(A2347,Population!$A$5:$L$3146,12,FALSE)*'National Throughput'!$C$14</f>
        <v>2.7649562102445671E-4</v>
      </c>
      <c r="J2347" s="118" t="s">
        <v>21802</v>
      </c>
      <c r="K2347" s="114">
        <f>'Emissions Factors'!$B$2</f>
        <v>10</v>
      </c>
      <c r="L2347" s="118" t="s">
        <v>21801</v>
      </c>
      <c r="M2347" s="118" t="s">
        <v>21802</v>
      </c>
      <c r="N2347" s="113">
        <f t="shared" si="108"/>
        <v>2.7649562102445673E-3</v>
      </c>
      <c r="O2347" s="126" t="s">
        <v>21801</v>
      </c>
      <c r="P2347" s="138">
        <f>VLOOKUP(A2347,Population!$A$5:$L$3146,12,FALSE)*'National Throughput'!$C$17</f>
        <v>599.85500211103999</v>
      </c>
      <c r="Q2347" s="118" t="s">
        <v>21806</v>
      </c>
      <c r="R2347" s="2">
        <f>'Emissions Factors'!$B$3</f>
        <v>9.9208017983194906E-5</v>
      </c>
      <c r="S2347" s="118" t="s">
        <v>21801</v>
      </c>
      <c r="T2347" s="118" t="s">
        <v>21806</v>
      </c>
      <c r="U2347" s="104">
        <f t="shared" si="109"/>
        <v>5.9510425836741473E-2</v>
      </c>
      <c r="V2347" s="126" t="s">
        <v>21801</v>
      </c>
      <c r="W2347" s="113">
        <f t="shared" si="110"/>
        <v>6.2275382046986044E-2</v>
      </c>
      <c r="X2347" s="126" t="s">
        <v>21801</v>
      </c>
    </row>
    <row r="2348" spans="1:24" x14ac:dyDescent="0.25">
      <c r="A2348" s="123" t="s">
        <v>16493</v>
      </c>
      <c r="B2348" s="123" t="s">
        <v>16295</v>
      </c>
      <c r="C2348" s="123" t="s">
        <v>295</v>
      </c>
      <c r="D2348" s="117" t="s">
        <v>22441</v>
      </c>
      <c r="E2348" s="117" t="s">
        <v>21845</v>
      </c>
      <c r="F2348" s="118" t="s">
        <v>23477</v>
      </c>
      <c r="G2348" s="126">
        <v>515</v>
      </c>
      <c r="H2348" s="120" t="s">
        <v>26255</v>
      </c>
      <c r="I2348" s="5">
        <f>VLOOKUP(A2348,Population!$A$5:$L$3146,12,FALSE)*'National Throughput'!$C$14</f>
        <v>2.2121312113540379E-4</v>
      </c>
      <c r="J2348" s="118" t="s">
        <v>21802</v>
      </c>
      <c r="K2348" s="114">
        <f>'Emissions Factors'!$B$2</f>
        <v>10</v>
      </c>
      <c r="L2348" s="118" t="s">
        <v>21801</v>
      </c>
      <c r="M2348" s="118" t="s">
        <v>21802</v>
      </c>
      <c r="N2348" s="113">
        <f t="shared" si="108"/>
        <v>2.212131211354038E-3</v>
      </c>
      <c r="O2348" s="126" t="s">
        <v>21801</v>
      </c>
      <c r="P2348" s="138">
        <f>VLOOKUP(A2348,Population!$A$5:$L$3146,12,FALSE)*'National Throughput'!$C$17</f>
        <v>479.92006800690024</v>
      </c>
      <c r="Q2348" s="118" t="s">
        <v>21806</v>
      </c>
      <c r="R2348" s="2">
        <f>'Emissions Factors'!$B$3</f>
        <v>9.9208017983194906E-5</v>
      </c>
      <c r="S2348" s="118" t="s">
        <v>21801</v>
      </c>
      <c r="T2348" s="118" t="s">
        <v>21806</v>
      </c>
      <c r="U2348" s="104">
        <f t="shared" si="109"/>
        <v>4.7611918737324684E-2</v>
      </c>
      <c r="V2348" s="126" t="s">
        <v>21801</v>
      </c>
      <c r="W2348" s="113">
        <f t="shared" si="110"/>
        <v>4.9824049948678721E-2</v>
      </c>
      <c r="X2348" s="126" t="s">
        <v>21801</v>
      </c>
    </row>
    <row r="2349" spans="1:24" x14ac:dyDescent="0.25">
      <c r="A2349" s="123" t="s">
        <v>16501</v>
      </c>
      <c r="B2349" s="123" t="s">
        <v>16295</v>
      </c>
      <c r="C2349" s="123" t="s">
        <v>304</v>
      </c>
      <c r="D2349" s="117" t="s">
        <v>22070</v>
      </c>
      <c r="E2349" s="117" t="s">
        <v>21845</v>
      </c>
      <c r="F2349" s="118" t="s">
        <v>23477</v>
      </c>
      <c r="G2349" s="126">
        <v>515</v>
      </c>
      <c r="H2349" s="120" t="s">
        <v>26256</v>
      </c>
      <c r="I2349" s="5">
        <f>VLOOKUP(A2349,Population!$A$5:$L$3146,12,FALSE)*'National Throughput'!$C$14</f>
        <v>6.0987965084795693E-5</v>
      </c>
      <c r="J2349" s="118" t="s">
        <v>21802</v>
      </c>
      <c r="K2349" s="114">
        <f>'Emissions Factors'!$B$2</f>
        <v>10</v>
      </c>
      <c r="L2349" s="118" t="s">
        <v>21801</v>
      </c>
      <c r="M2349" s="118" t="s">
        <v>21802</v>
      </c>
      <c r="N2349" s="113">
        <f t="shared" si="108"/>
        <v>6.0987965084795693E-4</v>
      </c>
      <c r="O2349" s="126" t="s">
        <v>21801</v>
      </c>
      <c r="P2349" s="138">
        <f>VLOOKUP(A2349,Population!$A$5:$L$3146,12,FALSE)*'National Throughput'!$C$17</f>
        <v>132.31289446516121</v>
      </c>
      <c r="Q2349" s="118" t="s">
        <v>21806</v>
      </c>
      <c r="R2349" s="2">
        <f>'Emissions Factors'!$B$3</f>
        <v>9.9208017983194906E-5</v>
      </c>
      <c r="S2349" s="118" t="s">
        <v>21801</v>
      </c>
      <c r="T2349" s="118" t="s">
        <v>21806</v>
      </c>
      <c r="U2349" s="104">
        <f t="shared" si="109"/>
        <v>1.3126500013508282E-2</v>
      </c>
      <c r="V2349" s="126" t="s">
        <v>21801</v>
      </c>
      <c r="W2349" s="113">
        <f t="shared" si="110"/>
        <v>1.373637966435624E-2</v>
      </c>
      <c r="X2349" s="126" t="s">
        <v>21801</v>
      </c>
    </row>
    <row r="2350" spans="1:24" x14ac:dyDescent="0.25">
      <c r="A2350" s="123" t="s">
        <v>16509</v>
      </c>
      <c r="B2350" s="123" t="s">
        <v>16295</v>
      </c>
      <c r="C2350" s="123" t="s">
        <v>312</v>
      </c>
      <c r="D2350" s="117" t="s">
        <v>23496</v>
      </c>
      <c r="E2350" s="117" t="s">
        <v>21845</v>
      </c>
      <c r="F2350" s="118" t="s">
        <v>23477</v>
      </c>
      <c r="G2350" s="126">
        <v>515</v>
      </c>
      <c r="H2350" s="120" t="s">
        <v>26257</v>
      </c>
      <c r="I2350" s="5">
        <f>VLOOKUP(A2350,Population!$A$5:$L$3146,12,FALSE)*'National Throughput'!$C$14</f>
        <v>9.2393957594088779E-4</v>
      </c>
      <c r="J2350" s="118" t="s">
        <v>21802</v>
      </c>
      <c r="K2350" s="114">
        <f>'Emissions Factors'!$B$2</f>
        <v>10</v>
      </c>
      <c r="L2350" s="118" t="s">
        <v>21801</v>
      </c>
      <c r="M2350" s="118" t="s">
        <v>21802</v>
      </c>
      <c r="N2350" s="113">
        <f t="shared" si="108"/>
        <v>9.239395759408877E-3</v>
      </c>
      <c r="O2350" s="126" t="s">
        <v>21801</v>
      </c>
      <c r="P2350" s="138">
        <f>VLOOKUP(A2350,Population!$A$5:$L$3146,12,FALSE)*'National Throughput'!$C$17</f>
        <v>2004.4793990696571</v>
      </c>
      <c r="Q2350" s="118" t="s">
        <v>21806</v>
      </c>
      <c r="R2350" s="2">
        <f>'Emissions Factors'!$B$3</f>
        <v>9.9208017983194906E-5</v>
      </c>
      <c r="S2350" s="118" t="s">
        <v>21801</v>
      </c>
      <c r="T2350" s="118" t="s">
        <v>21806</v>
      </c>
      <c r="U2350" s="104">
        <f t="shared" si="109"/>
        <v>0.19886042826984626</v>
      </c>
      <c r="V2350" s="126" t="s">
        <v>21801</v>
      </c>
      <c r="W2350" s="113">
        <f t="shared" si="110"/>
        <v>0.20809982402925514</v>
      </c>
      <c r="X2350" s="126" t="s">
        <v>21801</v>
      </c>
    </row>
    <row r="2351" spans="1:24" x14ac:dyDescent="0.25">
      <c r="A2351" s="123" t="s">
        <v>16517</v>
      </c>
      <c r="B2351" s="123" t="s">
        <v>16295</v>
      </c>
      <c r="C2351" s="123" t="s">
        <v>320</v>
      </c>
      <c r="D2351" s="117" t="s">
        <v>23497</v>
      </c>
      <c r="E2351" s="117" t="s">
        <v>21845</v>
      </c>
      <c r="F2351" s="118" t="s">
        <v>23477</v>
      </c>
      <c r="G2351" s="126">
        <v>515</v>
      </c>
      <c r="H2351" s="120" t="s">
        <v>26258</v>
      </c>
      <c r="I2351" s="5">
        <f>VLOOKUP(A2351,Population!$A$5:$L$3146,12,FALSE)*'National Throughput'!$C$14</f>
        <v>3.2736602748999529E-5</v>
      </c>
      <c r="J2351" s="118" t="s">
        <v>21802</v>
      </c>
      <c r="K2351" s="114">
        <f>'Emissions Factors'!$B$2</f>
        <v>10</v>
      </c>
      <c r="L2351" s="118" t="s">
        <v>21801</v>
      </c>
      <c r="M2351" s="118" t="s">
        <v>21802</v>
      </c>
      <c r="N2351" s="113">
        <f t="shared" si="108"/>
        <v>3.273660274899953E-4</v>
      </c>
      <c r="O2351" s="126" t="s">
        <v>21801</v>
      </c>
      <c r="P2351" s="138">
        <f>VLOOKUP(A2351,Population!$A$5:$L$3146,12,FALSE)*'National Throughput'!$C$17</f>
        <v>71.02179353998676</v>
      </c>
      <c r="Q2351" s="118" t="s">
        <v>21806</v>
      </c>
      <c r="R2351" s="2">
        <f>'Emissions Factors'!$B$3</f>
        <v>9.9208017983194906E-5</v>
      </c>
      <c r="S2351" s="118" t="s">
        <v>21801</v>
      </c>
      <c r="T2351" s="118" t="s">
        <v>21806</v>
      </c>
      <c r="U2351" s="104">
        <f t="shared" si="109"/>
        <v>7.0459313707137618E-3</v>
      </c>
      <c r="V2351" s="126" t="s">
        <v>21801</v>
      </c>
      <c r="W2351" s="113">
        <f t="shared" si="110"/>
        <v>7.3732973982037573E-3</v>
      </c>
      <c r="X2351" s="126" t="s">
        <v>21801</v>
      </c>
    </row>
    <row r="2352" spans="1:24" x14ac:dyDescent="0.25">
      <c r="A2352" s="123" t="s">
        <v>16521</v>
      </c>
      <c r="B2352" s="123" t="s">
        <v>16295</v>
      </c>
      <c r="C2352" s="123" t="s">
        <v>328</v>
      </c>
      <c r="D2352" s="117" t="s">
        <v>22076</v>
      </c>
      <c r="E2352" s="117" t="s">
        <v>21845</v>
      </c>
      <c r="F2352" s="118" t="s">
        <v>23477</v>
      </c>
      <c r="G2352" s="126">
        <v>515</v>
      </c>
      <c r="H2352" s="120" t="s">
        <v>26259</v>
      </c>
      <c r="I2352" s="5">
        <f>VLOOKUP(A2352,Population!$A$5:$L$3146,12,FALSE)*'National Throughput'!$C$14</f>
        <v>1.0617285553359761E-4</v>
      </c>
      <c r="J2352" s="118" t="s">
        <v>21802</v>
      </c>
      <c r="K2352" s="114">
        <f>'Emissions Factors'!$B$2</f>
        <v>10</v>
      </c>
      <c r="L2352" s="118" t="s">
        <v>21801</v>
      </c>
      <c r="M2352" s="118" t="s">
        <v>21802</v>
      </c>
      <c r="N2352" s="113">
        <f t="shared" si="108"/>
        <v>1.0617285553359761E-3</v>
      </c>
      <c r="O2352" s="126" t="s">
        <v>21801</v>
      </c>
      <c r="P2352" s="138">
        <f>VLOOKUP(A2352,Population!$A$5:$L$3146,12,FALSE)*'National Throughput'!$C$17</f>
        <v>230.34114697464935</v>
      </c>
      <c r="Q2352" s="118" t="s">
        <v>21806</v>
      </c>
      <c r="R2352" s="2">
        <f>'Emissions Factors'!$B$3</f>
        <v>9.9208017983194906E-5</v>
      </c>
      <c r="S2352" s="118" t="s">
        <v>21801</v>
      </c>
      <c r="T2352" s="118" t="s">
        <v>21806</v>
      </c>
      <c r="U2352" s="104">
        <f t="shared" si="109"/>
        <v>2.2851688651330752E-2</v>
      </c>
      <c r="V2352" s="126" t="s">
        <v>21801</v>
      </c>
      <c r="W2352" s="113">
        <f t="shared" si="110"/>
        <v>2.3913417206666728E-2</v>
      </c>
      <c r="X2352" s="126" t="s">
        <v>21801</v>
      </c>
    </row>
    <row r="2353" spans="1:24" x14ac:dyDescent="0.25">
      <c r="A2353" s="123" t="s">
        <v>16527</v>
      </c>
      <c r="B2353" s="123" t="s">
        <v>16295</v>
      </c>
      <c r="C2353" s="123" t="s">
        <v>336</v>
      </c>
      <c r="D2353" s="117" t="s">
        <v>23498</v>
      </c>
      <c r="E2353" s="117" t="s">
        <v>21845</v>
      </c>
      <c r="F2353" s="118" t="s">
        <v>23477</v>
      </c>
      <c r="G2353" s="126">
        <v>515</v>
      </c>
      <c r="H2353" s="120" t="s">
        <v>26260</v>
      </c>
      <c r="I2353" s="5">
        <f>VLOOKUP(A2353,Population!$A$5:$L$3146,12,FALSE)*'National Throughput'!$C$14</f>
        <v>9.2843479094359418E-5</v>
      </c>
      <c r="J2353" s="118" t="s">
        <v>21802</v>
      </c>
      <c r="K2353" s="114">
        <f>'Emissions Factors'!$B$2</f>
        <v>10</v>
      </c>
      <c r="L2353" s="118" t="s">
        <v>21801</v>
      </c>
      <c r="M2353" s="118" t="s">
        <v>21802</v>
      </c>
      <c r="N2353" s="113">
        <f t="shared" si="108"/>
        <v>9.2843479094359416E-4</v>
      </c>
      <c r="O2353" s="126" t="s">
        <v>21801</v>
      </c>
      <c r="P2353" s="138">
        <f>VLOOKUP(A2353,Population!$A$5:$L$3146,12,FALSE)*'National Throughput'!$C$17</f>
        <v>201.42317314753103</v>
      </c>
      <c r="Q2353" s="118" t="s">
        <v>21806</v>
      </c>
      <c r="R2353" s="2">
        <f>'Emissions Factors'!$B$3</f>
        <v>9.9208017983194906E-5</v>
      </c>
      <c r="S2353" s="118" t="s">
        <v>21801</v>
      </c>
      <c r="T2353" s="118" t="s">
        <v>21806</v>
      </c>
      <c r="U2353" s="104">
        <f t="shared" si="109"/>
        <v>1.998279378385244E-2</v>
      </c>
      <c r="V2353" s="126" t="s">
        <v>21801</v>
      </c>
      <c r="W2353" s="113">
        <f t="shared" si="110"/>
        <v>2.0911228574796034E-2</v>
      </c>
      <c r="X2353" s="126" t="s">
        <v>21801</v>
      </c>
    </row>
    <row r="2354" spans="1:24" x14ac:dyDescent="0.25">
      <c r="A2354" s="123" t="s">
        <v>16533</v>
      </c>
      <c r="B2354" s="123" t="s">
        <v>16295</v>
      </c>
      <c r="C2354" s="123" t="s">
        <v>344</v>
      </c>
      <c r="D2354" s="117" t="s">
        <v>23499</v>
      </c>
      <c r="E2354" s="117" t="s">
        <v>21845</v>
      </c>
      <c r="F2354" s="118" t="s">
        <v>23477</v>
      </c>
      <c r="G2354" s="126">
        <v>515</v>
      </c>
      <c r="H2354" s="120" t="s">
        <v>26261</v>
      </c>
      <c r="I2354" s="5">
        <f>VLOOKUP(A2354,Population!$A$5:$L$3146,12,FALSE)*'National Throughput'!$C$14</f>
        <v>1.2562330506453882E-4</v>
      </c>
      <c r="J2354" s="118" t="s">
        <v>21802</v>
      </c>
      <c r="K2354" s="114">
        <f>'Emissions Factors'!$B$2</f>
        <v>10</v>
      </c>
      <c r="L2354" s="118" t="s">
        <v>21801</v>
      </c>
      <c r="M2354" s="118" t="s">
        <v>21802</v>
      </c>
      <c r="N2354" s="113">
        <f t="shared" si="108"/>
        <v>1.2562330506453881E-3</v>
      </c>
      <c r="O2354" s="126" t="s">
        <v>21801</v>
      </c>
      <c r="P2354" s="138">
        <f>VLOOKUP(A2354,Population!$A$5:$L$3146,12,FALSE)*'National Throughput'!$C$17</f>
        <v>272.53873911449523</v>
      </c>
      <c r="Q2354" s="118" t="s">
        <v>21806</v>
      </c>
      <c r="R2354" s="2">
        <f>'Emissions Factors'!$B$3</f>
        <v>9.9208017983194906E-5</v>
      </c>
      <c r="S2354" s="118" t="s">
        <v>21801</v>
      </c>
      <c r="T2354" s="118" t="s">
        <v>21806</v>
      </c>
      <c r="U2354" s="104">
        <f t="shared" si="109"/>
        <v>2.7038028131188108E-2</v>
      </c>
      <c r="V2354" s="126" t="s">
        <v>21801</v>
      </c>
      <c r="W2354" s="113">
        <f t="shared" si="110"/>
        <v>2.8294261181833497E-2</v>
      </c>
      <c r="X2354" s="126" t="s">
        <v>21801</v>
      </c>
    </row>
    <row r="2355" spans="1:24" x14ac:dyDescent="0.25">
      <c r="A2355" s="123" t="s">
        <v>16538</v>
      </c>
      <c r="B2355" s="123" t="s">
        <v>16295</v>
      </c>
      <c r="C2355" s="123" t="s">
        <v>353</v>
      </c>
      <c r="D2355" s="117" t="s">
        <v>22450</v>
      </c>
      <c r="E2355" s="117" t="s">
        <v>21845</v>
      </c>
      <c r="F2355" s="118" t="s">
        <v>23477</v>
      </c>
      <c r="G2355" s="126">
        <v>515</v>
      </c>
      <c r="H2355" s="120" t="s">
        <v>26262</v>
      </c>
      <c r="I2355" s="5">
        <f>VLOOKUP(A2355,Population!$A$5:$L$3146,12,FALSE)*'National Throughput'!$C$14</f>
        <v>2.5000311130436449E-4</v>
      </c>
      <c r="J2355" s="118" t="s">
        <v>21802</v>
      </c>
      <c r="K2355" s="114">
        <f>'Emissions Factors'!$B$2</f>
        <v>10</v>
      </c>
      <c r="L2355" s="118" t="s">
        <v>21801</v>
      </c>
      <c r="M2355" s="118" t="s">
        <v>21802</v>
      </c>
      <c r="N2355" s="113">
        <f t="shared" si="108"/>
        <v>2.500031113043645E-3</v>
      </c>
      <c r="O2355" s="126" t="s">
        <v>21801</v>
      </c>
      <c r="P2355" s="138">
        <f>VLOOKUP(A2355,Population!$A$5:$L$3146,12,FALSE)*'National Throughput'!$C$17</f>
        <v>542.37971763748578</v>
      </c>
      <c r="Q2355" s="118" t="s">
        <v>21806</v>
      </c>
      <c r="R2355" s="2">
        <f>'Emissions Factors'!$B$3</f>
        <v>9.9208017983194906E-5</v>
      </c>
      <c r="S2355" s="118" t="s">
        <v>21801</v>
      </c>
      <c r="T2355" s="118" t="s">
        <v>21806</v>
      </c>
      <c r="U2355" s="104">
        <f t="shared" si="109"/>
        <v>5.3808416781099863E-2</v>
      </c>
      <c r="V2355" s="126" t="s">
        <v>21801</v>
      </c>
      <c r="W2355" s="113">
        <f t="shared" si="110"/>
        <v>5.6308447894143507E-2</v>
      </c>
      <c r="X2355" s="126" t="s">
        <v>21801</v>
      </c>
    </row>
    <row r="2356" spans="1:24" x14ac:dyDescent="0.25">
      <c r="A2356" s="123" t="s">
        <v>16545</v>
      </c>
      <c r="B2356" s="123" t="s">
        <v>16295</v>
      </c>
      <c r="C2356" s="123" t="s">
        <v>362</v>
      </c>
      <c r="D2356" s="117" t="s">
        <v>23500</v>
      </c>
      <c r="E2356" s="117" t="s">
        <v>21845</v>
      </c>
      <c r="F2356" s="118" t="s">
        <v>23477</v>
      </c>
      <c r="G2356" s="126">
        <v>515</v>
      </c>
      <c r="H2356" s="120" t="s">
        <v>26263</v>
      </c>
      <c r="I2356" s="5">
        <f>VLOOKUP(A2356,Population!$A$5:$L$3146,12,FALSE)*'National Throughput'!$C$14</f>
        <v>2.995369227764948E-4</v>
      </c>
      <c r="J2356" s="118" t="s">
        <v>21802</v>
      </c>
      <c r="K2356" s="114">
        <f>'Emissions Factors'!$B$2</f>
        <v>10</v>
      </c>
      <c r="L2356" s="118" t="s">
        <v>21801</v>
      </c>
      <c r="M2356" s="118" t="s">
        <v>21802</v>
      </c>
      <c r="N2356" s="113">
        <f t="shared" si="108"/>
        <v>2.9953692277649479E-3</v>
      </c>
      <c r="O2356" s="126" t="s">
        <v>21801</v>
      </c>
      <c r="P2356" s="138">
        <f>VLOOKUP(A2356,Population!$A$5:$L$3146,12,FALSE)*'National Throughput'!$C$17</f>
        <v>649.84291895362674</v>
      </c>
      <c r="Q2356" s="118" t="s">
        <v>21806</v>
      </c>
      <c r="R2356" s="2">
        <f>'Emissions Factors'!$B$3</f>
        <v>9.9208017983194906E-5</v>
      </c>
      <c r="S2356" s="118" t="s">
        <v>21801</v>
      </c>
      <c r="T2356" s="118" t="s">
        <v>21806</v>
      </c>
      <c r="U2356" s="104">
        <f t="shared" si="109"/>
        <v>6.4469627989803269E-2</v>
      </c>
      <c r="V2356" s="126" t="s">
        <v>21801</v>
      </c>
      <c r="W2356" s="113">
        <f t="shared" si="110"/>
        <v>6.7464997217568212E-2</v>
      </c>
      <c r="X2356" s="126" t="s">
        <v>21801</v>
      </c>
    </row>
    <row r="2357" spans="1:24" x14ac:dyDescent="0.25">
      <c r="A2357" s="123" t="s">
        <v>16552</v>
      </c>
      <c r="B2357" s="123" t="s">
        <v>16295</v>
      </c>
      <c r="C2357" s="123" t="s">
        <v>370</v>
      </c>
      <c r="D2357" s="117" t="s">
        <v>22082</v>
      </c>
      <c r="E2357" s="117" t="s">
        <v>21845</v>
      </c>
      <c r="F2357" s="118" t="s">
        <v>23477</v>
      </c>
      <c r="G2357" s="126">
        <v>515</v>
      </c>
      <c r="H2357" s="120" t="s">
        <v>26264</v>
      </c>
      <c r="I2357" s="5">
        <f>VLOOKUP(A2357,Population!$A$5:$L$3146,12,FALSE)*'National Throughput'!$C$14</f>
        <v>4.0020712976757822E-4</v>
      </c>
      <c r="J2357" s="118" t="s">
        <v>21802</v>
      </c>
      <c r="K2357" s="114">
        <f>'Emissions Factors'!$B$2</f>
        <v>10</v>
      </c>
      <c r="L2357" s="118" t="s">
        <v>21801</v>
      </c>
      <c r="M2357" s="118" t="s">
        <v>21802</v>
      </c>
      <c r="N2357" s="113">
        <f t="shared" si="108"/>
        <v>4.0020712976757819E-3</v>
      </c>
      <c r="O2357" s="126" t="s">
        <v>21801</v>
      </c>
      <c r="P2357" s="138">
        <f>VLOOKUP(A2357,Population!$A$5:$L$3146,12,FALSE)*'National Throughput'!$C$17</f>
        <v>868.24611464768714</v>
      </c>
      <c r="Q2357" s="118" t="s">
        <v>21806</v>
      </c>
      <c r="R2357" s="2">
        <f>'Emissions Factors'!$B$3</f>
        <v>9.9208017983194906E-5</v>
      </c>
      <c r="S2357" s="118" t="s">
        <v>21801</v>
      </c>
      <c r="T2357" s="118" t="s">
        <v>21806</v>
      </c>
      <c r="U2357" s="104">
        <f t="shared" si="109"/>
        <v>8.6136976155806858E-2</v>
      </c>
      <c r="V2357" s="126" t="s">
        <v>21801</v>
      </c>
      <c r="W2357" s="113">
        <f t="shared" si="110"/>
        <v>9.013904745348264E-2</v>
      </c>
      <c r="X2357" s="126" t="s">
        <v>21801</v>
      </c>
    </row>
    <row r="2358" spans="1:24" x14ac:dyDescent="0.25">
      <c r="A2358" s="123" t="s">
        <v>16560</v>
      </c>
      <c r="B2358" s="123" t="s">
        <v>16295</v>
      </c>
      <c r="C2358" s="123" t="s">
        <v>378</v>
      </c>
      <c r="D2358" s="117" t="s">
        <v>22568</v>
      </c>
      <c r="E2358" s="117" t="s">
        <v>21845</v>
      </c>
      <c r="F2358" s="118" t="s">
        <v>23477</v>
      </c>
      <c r="G2358" s="126">
        <v>515</v>
      </c>
      <c r="H2358" s="120" t="s">
        <v>26265</v>
      </c>
      <c r="I2358" s="5">
        <f>VLOOKUP(A2358,Population!$A$5:$L$3146,12,FALSE)*'National Throughput'!$C$14</f>
        <v>1.3351520027934944E-3</v>
      </c>
      <c r="J2358" s="118" t="s">
        <v>21802</v>
      </c>
      <c r="K2358" s="114">
        <f>'Emissions Factors'!$B$2</f>
        <v>10</v>
      </c>
      <c r="L2358" s="118" t="s">
        <v>21801</v>
      </c>
      <c r="M2358" s="118" t="s">
        <v>21802</v>
      </c>
      <c r="N2358" s="113">
        <f t="shared" si="108"/>
        <v>1.3351520027934945E-2</v>
      </c>
      <c r="O2358" s="126" t="s">
        <v>21801</v>
      </c>
      <c r="P2358" s="138">
        <f>VLOOKUP(A2358,Population!$A$5:$L$3146,12,FALSE)*'National Throughput'!$C$17</f>
        <v>2896.6014162785223</v>
      </c>
      <c r="Q2358" s="118" t="s">
        <v>21806</v>
      </c>
      <c r="R2358" s="2">
        <f>'Emissions Factors'!$B$3</f>
        <v>9.9208017983194906E-5</v>
      </c>
      <c r="S2358" s="118" t="s">
        <v>21801</v>
      </c>
      <c r="T2358" s="118" t="s">
        <v>21806</v>
      </c>
      <c r="U2358" s="104">
        <f t="shared" si="109"/>
        <v>0.28736608539630748</v>
      </c>
      <c r="V2358" s="126" t="s">
        <v>21801</v>
      </c>
      <c r="W2358" s="113">
        <f t="shared" si="110"/>
        <v>0.30071760542424242</v>
      </c>
      <c r="X2358" s="126" t="s">
        <v>21801</v>
      </c>
    </row>
    <row r="2359" spans="1:24" x14ac:dyDescent="0.25">
      <c r="A2359" s="123" t="s">
        <v>16568</v>
      </c>
      <c r="B2359" s="123" t="s">
        <v>16295</v>
      </c>
      <c r="C2359" s="123" t="s">
        <v>386</v>
      </c>
      <c r="D2359" s="117" t="s">
        <v>23501</v>
      </c>
      <c r="E2359" s="117" t="s">
        <v>21845</v>
      </c>
      <c r="F2359" s="118" t="s">
        <v>23477</v>
      </c>
      <c r="G2359" s="126">
        <v>515</v>
      </c>
      <c r="H2359" s="120" t="s">
        <v>26266</v>
      </c>
      <c r="I2359" s="5">
        <f>VLOOKUP(A2359,Population!$A$5:$L$3146,12,FALSE)*'National Throughput'!$C$14</f>
        <v>6.6583709796004927E-5</v>
      </c>
      <c r="J2359" s="118" t="s">
        <v>21802</v>
      </c>
      <c r="K2359" s="114">
        <f>'Emissions Factors'!$B$2</f>
        <v>10</v>
      </c>
      <c r="L2359" s="118" t="s">
        <v>21801</v>
      </c>
      <c r="M2359" s="118" t="s">
        <v>21802</v>
      </c>
      <c r="N2359" s="113">
        <f t="shared" si="108"/>
        <v>6.6583709796004921E-4</v>
      </c>
      <c r="O2359" s="126" t="s">
        <v>21801</v>
      </c>
      <c r="P2359" s="138">
        <f>VLOOKUP(A2359,Population!$A$5:$L$3146,12,FALSE)*'National Throughput'!$C$17</f>
        <v>144.45281712693225</v>
      </c>
      <c r="Q2359" s="118" t="s">
        <v>21806</v>
      </c>
      <c r="R2359" s="2">
        <f>'Emissions Factors'!$B$3</f>
        <v>9.9208017983194906E-5</v>
      </c>
      <c r="S2359" s="118" t="s">
        <v>21801</v>
      </c>
      <c r="T2359" s="118" t="s">
        <v>21806</v>
      </c>
      <c r="U2359" s="104">
        <f t="shared" si="109"/>
        <v>1.4330877679251858E-2</v>
      </c>
      <c r="V2359" s="126" t="s">
        <v>21801</v>
      </c>
      <c r="W2359" s="113">
        <f t="shared" si="110"/>
        <v>1.4996714777211907E-2</v>
      </c>
      <c r="X2359" s="126" t="s">
        <v>21801</v>
      </c>
    </row>
    <row r="2360" spans="1:24" x14ac:dyDescent="0.25">
      <c r="A2360" s="123" t="s">
        <v>16576</v>
      </c>
      <c r="B2360" s="123" t="s">
        <v>16295</v>
      </c>
      <c r="C2360" s="123" t="s">
        <v>395</v>
      </c>
      <c r="D2360" s="117" t="s">
        <v>23502</v>
      </c>
      <c r="E2360" s="117" t="s">
        <v>21845</v>
      </c>
      <c r="F2360" s="118" t="s">
        <v>23477</v>
      </c>
      <c r="G2360" s="126">
        <v>515</v>
      </c>
      <c r="H2360" s="120" t="s">
        <v>26267</v>
      </c>
      <c r="I2360" s="5">
        <f>VLOOKUP(A2360,Population!$A$5:$L$3146,12,FALSE)*'National Throughput'!$C$14</f>
        <v>9.7598698396778592E-4</v>
      </c>
      <c r="J2360" s="118" t="s">
        <v>21802</v>
      </c>
      <c r="K2360" s="114">
        <f>'Emissions Factors'!$B$2</f>
        <v>10</v>
      </c>
      <c r="L2360" s="118" t="s">
        <v>21801</v>
      </c>
      <c r="M2360" s="118" t="s">
        <v>21802</v>
      </c>
      <c r="N2360" s="113">
        <f t="shared" si="108"/>
        <v>9.7598698396778594E-3</v>
      </c>
      <c r="O2360" s="126" t="s">
        <v>21801</v>
      </c>
      <c r="P2360" s="138">
        <f>VLOOKUP(A2360,Population!$A$5:$L$3146,12,FALSE)*'National Throughput'!$C$17</f>
        <v>2117.3958276777166</v>
      </c>
      <c r="Q2360" s="118" t="s">
        <v>21806</v>
      </c>
      <c r="R2360" s="2">
        <f>'Emissions Factors'!$B$3</f>
        <v>9.9208017983194906E-5</v>
      </c>
      <c r="S2360" s="118" t="s">
        <v>21801</v>
      </c>
      <c r="T2360" s="118" t="s">
        <v>21806</v>
      </c>
      <c r="U2360" s="104">
        <f t="shared" si="109"/>
        <v>0.21006264334979277</v>
      </c>
      <c r="V2360" s="126" t="s">
        <v>21801</v>
      </c>
      <c r="W2360" s="113">
        <f t="shared" si="110"/>
        <v>0.21982251318947063</v>
      </c>
      <c r="X2360" s="126" t="s">
        <v>21801</v>
      </c>
    </row>
    <row r="2361" spans="1:24" x14ac:dyDescent="0.25">
      <c r="A2361" s="123" t="s">
        <v>16584</v>
      </c>
      <c r="B2361" s="123" t="s">
        <v>16295</v>
      </c>
      <c r="C2361" s="123" t="s">
        <v>403</v>
      </c>
      <c r="D2361" s="117" t="s">
        <v>22088</v>
      </c>
      <c r="E2361" s="117" t="s">
        <v>21845</v>
      </c>
      <c r="F2361" s="118" t="s">
        <v>23477</v>
      </c>
      <c r="G2361" s="126">
        <v>515</v>
      </c>
      <c r="H2361" s="120" t="s">
        <v>26268</v>
      </c>
      <c r="I2361" s="5">
        <f>VLOOKUP(A2361,Population!$A$5:$L$3146,12,FALSE)*'National Throughput'!$C$14</f>
        <v>3.5881590819310179E-4</v>
      </c>
      <c r="J2361" s="118" t="s">
        <v>21802</v>
      </c>
      <c r="K2361" s="114">
        <f>'Emissions Factors'!$B$2</f>
        <v>10</v>
      </c>
      <c r="L2361" s="118" t="s">
        <v>21801</v>
      </c>
      <c r="M2361" s="118" t="s">
        <v>21802</v>
      </c>
      <c r="N2361" s="113">
        <f t="shared" si="108"/>
        <v>3.588159081931018E-3</v>
      </c>
      <c r="O2361" s="126" t="s">
        <v>21801</v>
      </c>
      <c r="P2361" s="138">
        <f>VLOOKUP(A2361,Population!$A$5:$L$3146,12,FALSE)*'National Throughput'!$C$17</f>
        <v>778.44819592137242</v>
      </c>
      <c r="Q2361" s="118" t="s">
        <v>21806</v>
      </c>
      <c r="R2361" s="2">
        <f>'Emissions Factors'!$B$3</f>
        <v>9.9208017983194906E-5</v>
      </c>
      <c r="S2361" s="118" t="s">
        <v>21801</v>
      </c>
      <c r="T2361" s="118" t="s">
        <v>21806</v>
      </c>
      <c r="U2361" s="104">
        <f t="shared" si="109"/>
        <v>7.7228302619953143E-2</v>
      </c>
      <c r="V2361" s="126" t="s">
        <v>21801</v>
      </c>
      <c r="W2361" s="113">
        <f t="shared" si="110"/>
        <v>8.0816461701884168E-2</v>
      </c>
      <c r="X2361" s="126" t="s">
        <v>21801</v>
      </c>
    </row>
    <row r="2362" spans="1:24" x14ac:dyDescent="0.25">
      <c r="A2362" s="123" t="s">
        <v>16592</v>
      </c>
      <c r="B2362" s="123" t="s">
        <v>16295</v>
      </c>
      <c r="C2362" s="123" t="s">
        <v>411</v>
      </c>
      <c r="D2362" s="117" t="s">
        <v>22198</v>
      </c>
      <c r="E2362" s="117" t="s">
        <v>21845</v>
      </c>
      <c r="F2362" s="118" t="s">
        <v>23477</v>
      </c>
      <c r="G2362" s="126">
        <v>515</v>
      </c>
      <c r="H2362" s="120" t="s">
        <v>26269</v>
      </c>
      <c r="I2362" s="5">
        <f>VLOOKUP(A2362,Population!$A$5:$L$3146,12,FALSE)*'National Throughput'!$C$14</f>
        <v>9.2683885662310682E-5</v>
      </c>
      <c r="J2362" s="118" t="s">
        <v>21802</v>
      </c>
      <c r="K2362" s="114">
        <f>'Emissions Factors'!$B$2</f>
        <v>10</v>
      </c>
      <c r="L2362" s="118" t="s">
        <v>21801</v>
      </c>
      <c r="M2362" s="118" t="s">
        <v>21802</v>
      </c>
      <c r="N2362" s="113">
        <f t="shared" si="108"/>
        <v>9.2683885662310679E-4</v>
      </c>
      <c r="O2362" s="126" t="s">
        <v>21801</v>
      </c>
      <c r="P2362" s="138">
        <f>VLOOKUP(A2362,Population!$A$5:$L$3146,12,FALSE)*'National Throughput'!$C$17</f>
        <v>201.07693649407588</v>
      </c>
      <c r="Q2362" s="118" t="s">
        <v>21806</v>
      </c>
      <c r="R2362" s="2">
        <f>'Emissions Factors'!$B$3</f>
        <v>9.9208017983194906E-5</v>
      </c>
      <c r="S2362" s="118" t="s">
        <v>21801</v>
      </c>
      <c r="T2362" s="118" t="s">
        <v>21806</v>
      </c>
      <c r="U2362" s="104">
        <f t="shared" si="109"/>
        <v>1.994844433171002E-2</v>
      </c>
      <c r="V2362" s="126" t="s">
        <v>21801</v>
      </c>
      <c r="W2362" s="113">
        <f t="shared" si="110"/>
        <v>2.0875283188333128E-2</v>
      </c>
      <c r="X2362" s="126" t="s">
        <v>21801</v>
      </c>
    </row>
    <row r="2363" spans="1:24" x14ac:dyDescent="0.25">
      <c r="A2363" s="123" t="s">
        <v>16600</v>
      </c>
      <c r="B2363" s="123" t="s">
        <v>16295</v>
      </c>
      <c r="C2363" s="123" t="s">
        <v>420</v>
      </c>
      <c r="D2363" s="117" t="s">
        <v>23503</v>
      </c>
      <c r="E2363" s="117" t="s">
        <v>21845</v>
      </c>
      <c r="F2363" s="118" t="s">
        <v>23477</v>
      </c>
      <c r="G2363" s="126">
        <v>515</v>
      </c>
      <c r="H2363" s="120" t="s">
        <v>26270</v>
      </c>
      <c r="I2363" s="5">
        <f>VLOOKUP(A2363,Population!$A$5:$L$3146,12,FALSE)*'National Throughput'!$C$14</f>
        <v>1.0870640126737149E-4</v>
      </c>
      <c r="J2363" s="118" t="s">
        <v>21802</v>
      </c>
      <c r="K2363" s="114">
        <f>'Emissions Factors'!$B$2</f>
        <v>10</v>
      </c>
      <c r="L2363" s="118" t="s">
        <v>21801</v>
      </c>
      <c r="M2363" s="118" t="s">
        <v>21802</v>
      </c>
      <c r="N2363" s="113">
        <f t="shared" si="108"/>
        <v>1.0870640126737149E-3</v>
      </c>
      <c r="O2363" s="126" t="s">
        <v>21801</v>
      </c>
      <c r="P2363" s="138">
        <f>VLOOKUP(A2363,Population!$A$5:$L$3146,12,FALSE)*'National Throughput'!$C$17</f>
        <v>235.8376538482498</v>
      </c>
      <c r="Q2363" s="118" t="s">
        <v>21806</v>
      </c>
      <c r="R2363" s="2">
        <f>'Emissions Factors'!$B$3</f>
        <v>9.9208017983194906E-5</v>
      </c>
      <c r="S2363" s="118" t="s">
        <v>21801</v>
      </c>
      <c r="T2363" s="118" t="s">
        <v>21806</v>
      </c>
      <c r="U2363" s="104">
        <f t="shared" si="109"/>
        <v>2.3396986204091662E-2</v>
      </c>
      <c r="V2363" s="126" t="s">
        <v>21801</v>
      </c>
      <c r="W2363" s="113">
        <f t="shared" si="110"/>
        <v>2.4484050216765377E-2</v>
      </c>
      <c r="X2363" s="126" t="s">
        <v>21801</v>
      </c>
    </row>
    <row r="2364" spans="1:24" x14ac:dyDescent="0.25">
      <c r="A2364" s="123" t="s">
        <v>16607</v>
      </c>
      <c r="B2364" s="123" t="s">
        <v>16295</v>
      </c>
      <c r="C2364" s="123" t="s">
        <v>428</v>
      </c>
      <c r="D2364" s="117" t="s">
        <v>22854</v>
      </c>
      <c r="E2364" s="117" t="s">
        <v>21845</v>
      </c>
      <c r="F2364" s="118" t="s">
        <v>23477</v>
      </c>
      <c r="G2364" s="126">
        <v>515</v>
      </c>
      <c r="H2364" s="120" t="s">
        <v>26271</v>
      </c>
      <c r="I2364" s="5">
        <f>VLOOKUP(A2364,Population!$A$5:$L$3146,12,FALSE)*'National Throughput'!$C$14</f>
        <v>8.1574187873817167E-4</v>
      </c>
      <c r="J2364" s="118" t="s">
        <v>21802</v>
      </c>
      <c r="K2364" s="114">
        <f>'Emissions Factors'!$B$2</f>
        <v>10</v>
      </c>
      <c r="L2364" s="118" t="s">
        <v>21801</v>
      </c>
      <c r="M2364" s="118" t="s">
        <v>21802</v>
      </c>
      <c r="N2364" s="113">
        <f t="shared" si="108"/>
        <v>8.1574187873817167E-3</v>
      </c>
      <c r="O2364" s="126" t="s">
        <v>21801</v>
      </c>
      <c r="P2364" s="138">
        <f>VLOOKUP(A2364,Population!$A$5:$L$3146,12,FALSE)*'National Throughput'!$C$17</f>
        <v>1769.7453745542955</v>
      </c>
      <c r="Q2364" s="118" t="s">
        <v>21806</v>
      </c>
      <c r="R2364" s="2">
        <f>'Emissions Factors'!$B$3</f>
        <v>9.9208017983194906E-5</v>
      </c>
      <c r="S2364" s="118" t="s">
        <v>21801</v>
      </c>
      <c r="T2364" s="118" t="s">
        <v>21806</v>
      </c>
      <c r="U2364" s="104">
        <f t="shared" si="109"/>
        <v>0.17557293094445856</v>
      </c>
      <c r="V2364" s="126" t="s">
        <v>21801</v>
      </c>
      <c r="W2364" s="113">
        <f t="shared" si="110"/>
        <v>0.18373034973184027</v>
      </c>
      <c r="X2364" s="126" t="s">
        <v>21801</v>
      </c>
    </row>
    <row r="2365" spans="1:24" x14ac:dyDescent="0.25">
      <c r="A2365" s="123" t="s">
        <v>16615</v>
      </c>
      <c r="B2365" s="123" t="s">
        <v>16616</v>
      </c>
      <c r="C2365" s="123" t="s">
        <v>58</v>
      </c>
      <c r="D2365" s="117" t="s">
        <v>23504</v>
      </c>
      <c r="E2365" s="117" t="s">
        <v>21845</v>
      </c>
      <c r="F2365" s="118" t="s">
        <v>23505</v>
      </c>
      <c r="G2365" s="126">
        <v>515</v>
      </c>
      <c r="H2365" s="120" t="s">
        <v>26272</v>
      </c>
      <c r="I2365" s="5">
        <f>VLOOKUP(A2365,Population!$A$5:$L$3146,12,FALSE)*'National Throughput'!$C$14</f>
        <v>9.1267493952878039E-6</v>
      </c>
      <c r="J2365" s="118" t="s">
        <v>21802</v>
      </c>
      <c r="K2365" s="114">
        <f>'Emissions Factors'!$B$2</f>
        <v>10</v>
      </c>
      <c r="L2365" s="118" t="s">
        <v>21801</v>
      </c>
      <c r="M2365" s="118" t="s">
        <v>21802</v>
      </c>
      <c r="N2365" s="113">
        <f t="shared" si="108"/>
        <v>9.1267493952878036E-5</v>
      </c>
      <c r="O2365" s="126" t="s">
        <v>21801</v>
      </c>
      <c r="P2365" s="138">
        <f>VLOOKUP(A2365,Population!$A$5:$L$3146,12,FALSE)*'National Throughput'!$C$17</f>
        <v>19.80040861946615</v>
      </c>
      <c r="Q2365" s="118" t="s">
        <v>21806</v>
      </c>
      <c r="R2365" s="2">
        <f>'Emissions Factors'!$B$3</f>
        <v>9.9208017983194906E-5</v>
      </c>
      <c r="S2365" s="118" t="s">
        <v>21801</v>
      </c>
      <c r="T2365" s="118" t="s">
        <v>21806</v>
      </c>
      <c r="U2365" s="104">
        <f t="shared" si="109"/>
        <v>1.9643592943946052E-3</v>
      </c>
      <c r="V2365" s="126" t="s">
        <v>21801</v>
      </c>
      <c r="W2365" s="113">
        <f t="shared" si="110"/>
        <v>2.0556267883474833E-3</v>
      </c>
      <c r="X2365" s="126" t="s">
        <v>21801</v>
      </c>
    </row>
    <row r="2366" spans="1:24" x14ac:dyDescent="0.25">
      <c r="A2366" s="123" t="s">
        <v>16622</v>
      </c>
      <c r="B2366" s="123" t="s">
        <v>16616</v>
      </c>
      <c r="C2366" s="123" t="s">
        <v>66</v>
      </c>
      <c r="D2366" s="117" t="s">
        <v>23506</v>
      </c>
      <c r="E2366" s="117" t="s">
        <v>21845</v>
      </c>
      <c r="F2366" s="118" t="s">
        <v>23505</v>
      </c>
      <c r="G2366" s="126">
        <v>515</v>
      </c>
      <c r="H2366" s="120" t="s">
        <v>26273</v>
      </c>
      <c r="I2366" s="5">
        <f>VLOOKUP(A2366,Population!$A$5:$L$3146,12,FALSE)*'National Throughput'!$C$14</f>
        <v>6.0409438893618982E-5</v>
      </c>
      <c r="J2366" s="118" t="s">
        <v>21802</v>
      </c>
      <c r="K2366" s="114">
        <f>'Emissions Factors'!$B$2</f>
        <v>10</v>
      </c>
      <c r="L2366" s="118" t="s">
        <v>21801</v>
      </c>
      <c r="M2366" s="118" t="s">
        <v>21802</v>
      </c>
      <c r="N2366" s="113">
        <f t="shared" si="108"/>
        <v>6.0409438893618979E-4</v>
      </c>
      <c r="O2366" s="126" t="s">
        <v>21801</v>
      </c>
      <c r="P2366" s="138">
        <f>VLOOKUP(A2366,Population!$A$5:$L$3146,12,FALSE)*'National Throughput'!$C$17</f>
        <v>131.05778659638631</v>
      </c>
      <c r="Q2366" s="118" t="s">
        <v>21806</v>
      </c>
      <c r="R2366" s="2">
        <f>'Emissions Factors'!$B$3</f>
        <v>9.9208017983194906E-5</v>
      </c>
      <c r="S2366" s="118" t="s">
        <v>21801</v>
      </c>
      <c r="T2366" s="118" t="s">
        <v>21806</v>
      </c>
      <c r="U2366" s="104">
        <f t="shared" si="109"/>
        <v>1.3001983249492014E-2</v>
      </c>
      <c r="V2366" s="126" t="s">
        <v>21801</v>
      </c>
      <c r="W2366" s="113">
        <f t="shared" si="110"/>
        <v>1.3606077638428204E-2</v>
      </c>
      <c r="X2366" s="126" t="s">
        <v>21801</v>
      </c>
    </row>
    <row r="2367" spans="1:24" x14ac:dyDescent="0.25">
      <c r="A2367" s="123" t="s">
        <v>16625</v>
      </c>
      <c r="B2367" s="123" t="s">
        <v>16616</v>
      </c>
      <c r="C2367" s="123" t="s">
        <v>74</v>
      </c>
      <c r="D2367" s="117" t="s">
        <v>23507</v>
      </c>
      <c r="E2367" s="117" t="s">
        <v>21845</v>
      </c>
      <c r="F2367" s="118" t="s">
        <v>23505</v>
      </c>
      <c r="G2367" s="126">
        <v>515</v>
      </c>
      <c r="H2367" s="120" t="s">
        <v>26274</v>
      </c>
      <c r="I2367" s="5">
        <f>VLOOKUP(A2367,Population!$A$5:$L$3146,12,FALSE)*'National Throughput'!$C$14</f>
        <v>1.1404280665150151E-5</v>
      </c>
      <c r="J2367" s="118" t="s">
        <v>21802</v>
      </c>
      <c r="K2367" s="114">
        <f>'Emissions Factors'!$B$2</f>
        <v>10</v>
      </c>
      <c r="L2367" s="118" t="s">
        <v>21801</v>
      </c>
      <c r="M2367" s="118" t="s">
        <v>21802</v>
      </c>
      <c r="N2367" s="113">
        <f t="shared" si="108"/>
        <v>1.1404280665150151E-4</v>
      </c>
      <c r="O2367" s="126" t="s">
        <v>21801</v>
      </c>
      <c r="P2367" s="138">
        <f>VLOOKUP(A2367,Population!$A$5:$L$3146,12,FALSE)*'National Throughput'!$C$17</f>
        <v>24.741494194815623</v>
      </c>
      <c r="Q2367" s="118" t="s">
        <v>21806</v>
      </c>
      <c r="R2367" s="2">
        <f>'Emissions Factors'!$B$3</f>
        <v>9.9208017983194906E-5</v>
      </c>
      <c r="S2367" s="118" t="s">
        <v>21801</v>
      </c>
      <c r="T2367" s="118" t="s">
        <v>21806</v>
      </c>
      <c r="U2367" s="104">
        <f t="shared" si="109"/>
        <v>2.4545546010103806E-3</v>
      </c>
      <c r="V2367" s="126" t="s">
        <v>21801</v>
      </c>
      <c r="W2367" s="113">
        <f t="shared" si="110"/>
        <v>2.5685974076618823E-3</v>
      </c>
      <c r="X2367" s="126" t="s">
        <v>21801</v>
      </c>
    </row>
    <row r="2368" spans="1:24" x14ac:dyDescent="0.25">
      <c r="A2368" s="123" t="s">
        <v>16631</v>
      </c>
      <c r="B2368" s="123" t="s">
        <v>16616</v>
      </c>
      <c r="C2368" s="123" t="s">
        <v>83</v>
      </c>
      <c r="D2368" s="117" t="s">
        <v>23508</v>
      </c>
      <c r="E2368" s="117" t="s">
        <v>21845</v>
      </c>
      <c r="F2368" s="118" t="s">
        <v>23505</v>
      </c>
      <c r="G2368" s="126">
        <v>515</v>
      </c>
      <c r="H2368" s="120" t="s">
        <v>26275</v>
      </c>
      <c r="I2368" s="5">
        <f>VLOOKUP(A2368,Population!$A$5:$L$3146,12,FALSE)*'National Throughput'!$C$14</f>
        <v>2.3350514026632509E-5</v>
      </c>
      <c r="J2368" s="118" t="s">
        <v>21802</v>
      </c>
      <c r="K2368" s="114">
        <f>'Emissions Factors'!$B$2</f>
        <v>10</v>
      </c>
      <c r="L2368" s="118" t="s">
        <v>21801</v>
      </c>
      <c r="M2368" s="118" t="s">
        <v>21802</v>
      </c>
      <c r="N2368" s="113">
        <f t="shared" si="108"/>
        <v>2.3350514026632509E-4</v>
      </c>
      <c r="O2368" s="126" t="s">
        <v>21801</v>
      </c>
      <c r="P2368" s="138">
        <f>VLOOKUP(A2368,Population!$A$5:$L$3146,12,FALSE)*'National Throughput'!$C$17</f>
        <v>50.658750358656015</v>
      </c>
      <c r="Q2368" s="118" t="s">
        <v>21806</v>
      </c>
      <c r="R2368" s="2">
        <f>'Emissions Factors'!$B$3</f>
        <v>9.9208017983194906E-5</v>
      </c>
      <c r="S2368" s="118" t="s">
        <v>21801</v>
      </c>
      <c r="T2368" s="118" t="s">
        <v>21806</v>
      </c>
      <c r="U2368" s="104">
        <f t="shared" si="109"/>
        <v>5.0257542165877273E-3</v>
      </c>
      <c r="V2368" s="126" t="s">
        <v>21801</v>
      </c>
      <c r="W2368" s="113">
        <f t="shared" si="110"/>
        <v>5.259259356854052E-3</v>
      </c>
      <c r="X2368" s="126" t="s">
        <v>21801</v>
      </c>
    </row>
    <row r="2369" spans="1:24" x14ac:dyDescent="0.25">
      <c r="A2369" s="123" t="s">
        <v>16637</v>
      </c>
      <c r="B2369" s="123" t="s">
        <v>16616</v>
      </c>
      <c r="C2369" s="123" t="s">
        <v>91</v>
      </c>
      <c r="D2369" s="117" t="s">
        <v>23509</v>
      </c>
      <c r="E2369" s="117" t="s">
        <v>21845</v>
      </c>
      <c r="F2369" s="118" t="s">
        <v>23505</v>
      </c>
      <c r="G2369" s="126">
        <v>515</v>
      </c>
      <c r="H2369" s="120" t="s">
        <v>26276</v>
      </c>
      <c r="I2369" s="5">
        <f>VLOOKUP(A2369,Population!$A$5:$L$3146,12,FALSE)*'National Throughput'!$C$14</f>
        <v>1.107644915681668E-4</v>
      </c>
      <c r="J2369" s="118" t="s">
        <v>21802</v>
      </c>
      <c r="K2369" s="114">
        <f>'Emissions Factors'!$B$2</f>
        <v>10</v>
      </c>
      <c r="L2369" s="118" t="s">
        <v>21801</v>
      </c>
      <c r="M2369" s="118" t="s">
        <v>21802</v>
      </c>
      <c r="N2369" s="113">
        <f t="shared" si="108"/>
        <v>1.1076449156816679E-3</v>
      </c>
      <c r="O2369" s="126" t="s">
        <v>21801</v>
      </c>
      <c r="P2369" s="138">
        <f>VLOOKUP(A2369,Population!$A$5:$L$3146,12,FALSE)*'National Throughput'!$C$17</f>
        <v>240.30266402509844</v>
      </c>
      <c r="Q2369" s="118" t="s">
        <v>21806</v>
      </c>
      <c r="R2369" s="2">
        <f>'Emissions Factors'!$B$3</f>
        <v>9.9208017983194906E-5</v>
      </c>
      <c r="S2369" s="118" t="s">
        <v>21801</v>
      </c>
      <c r="T2369" s="118" t="s">
        <v>21806</v>
      </c>
      <c r="U2369" s="104">
        <f t="shared" si="109"/>
        <v>2.3839951014011609E-2</v>
      </c>
      <c r="V2369" s="126" t="s">
        <v>21801</v>
      </c>
      <c r="W2369" s="113">
        <f t="shared" si="110"/>
        <v>2.4947595929693277E-2</v>
      </c>
      <c r="X2369" s="126" t="s">
        <v>21801</v>
      </c>
    </row>
    <row r="2370" spans="1:24" x14ac:dyDescent="0.25">
      <c r="A2370" s="123" t="s">
        <v>16644</v>
      </c>
      <c r="B2370" s="123" t="s">
        <v>16616</v>
      </c>
      <c r="C2370" s="123" t="s">
        <v>100</v>
      </c>
      <c r="D2370" s="117" t="s">
        <v>22530</v>
      </c>
      <c r="E2370" s="117" t="s">
        <v>21845</v>
      </c>
      <c r="F2370" s="118" t="s">
        <v>23505</v>
      </c>
      <c r="G2370" s="126">
        <v>515</v>
      </c>
      <c r="H2370" s="120" t="s">
        <v>26277</v>
      </c>
      <c r="I2370" s="5">
        <f>VLOOKUP(A2370,Population!$A$5:$L$3146,12,FALSE)*'National Throughput'!$C$14</f>
        <v>1.2770134454434025E-4</v>
      </c>
      <c r="J2370" s="118" t="s">
        <v>21802</v>
      </c>
      <c r="K2370" s="114">
        <f>'Emissions Factors'!$B$2</f>
        <v>10</v>
      </c>
      <c r="L2370" s="118" t="s">
        <v>21801</v>
      </c>
      <c r="M2370" s="118" t="s">
        <v>21802</v>
      </c>
      <c r="N2370" s="113">
        <f t="shared" si="108"/>
        <v>1.2770134454434025E-3</v>
      </c>
      <c r="O2370" s="126" t="s">
        <v>21801</v>
      </c>
      <c r="P2370" s="138">
        <f>VLOOKUP(A2370,Population!$A$5:$L$3146,12,FALSE)*'National Throughput'!$C$17</f>
        <v>277.04702887302579</v>
      </c>
      <c r="Q2370" s="118" t="s">
        <v>21806</v>
      </c>
      <c r="R2370" s="2">
        <f>'Emissions Factors'!$B$3</f>
        <v>9.9208017983194906E-5</v>
      </c>
      <c r="S2370" s="118" t="s">
        <v>21801</v>
      </c>
      <c r="T2370" s="118" t="s">
        <v>21806</v>
      </c>
      <c r="U2370" s="104">
        <f t="shared" si="109"/>
        <v>2.7485286622625862E-2</v>
      </c>
      <c r="V2370" s="126" t="s">
        <v>21801</v>
      </c>
      <c r="W2370" s="113">
        <f t="shared" si="110"/>
        <v>2.8762300068069263E-2</v>
      </c>
      <c r="X2370" s="126" t="s">
        <v>21801</v>
      </c>
    </row>
    <row r="2371" spans="1:24" x14ac:dyDescent="0.25">
      <c r="A2371" s="123" t="s">
        <v>16651</v>
      </c>
      <c r="B2371" s="123" t="s">
        <v>16616</v>
      </c>
      <c r="C2371" s="123" t="s">
        <v>109</v>
      </c>
      <c r="D2371" s="117" t="s">
        <v>23510</v>
      </c>
      <c r="E2371" s="117" t="s">
        <v>21845</v>
      </c>
      <c r="F2371" s="118" t="s">
        <v>23505</v>
      </c>
      <c r="G2371" s="126">
        <v>515</v>
      </c>
      <c r="H2371" s="120" t="s">
        <v>26278</v>
      </c>
      <c r="I2371" s="5">
        <f>VLOOKUP(A2371,Population!$A$5:$L$3146,12,FALSE)*'National Throughput'!$C$14</f>
        <v>1.7651698557225117E-5</v>
      </c>
      <c r="J2371" s="118" t="s">
        <v>21802</v>
      </c>
      <c r="K2371" s="114">
        <f>'Emissions Factors'!$B$2</f>
        <v>10</v>
      </c>
      <c r="L2371" s="118" t="s">
        <v>21801</v>
      </c>
      <c r="M2371" s="118" t="s">
        <v>21802</v>
      </c>
      <c r="N2371" s="113">
        <f t="shared" si="108"/>
        <v>1.7651698557225119E-4</v>
      </c>
      <c r="O2371" s="126" t="s">
        <v>21801</v>
      </c>
      <c r="P2371" s="138">
        <f>VLOOKUP(A2371,Population!$A$5:$L$3146,12,FALSE)*'National Throughput'!$C$17</f>
        <v>38.295216524861843</v>
      </c>
      <c r="Q2371" s="118" t="s">
        <v>21806</v>
      </c>
      <c r="R2371" s="2">
        <f>'Emissions Factors'!$B$3</f>
        <v>9.9208017983194906E-5</v>
      </c>
      <c r="S2371" s="118" t="s">
        <v>21801</v>
      </c>
      <c r="T2371" s="118" t="s">
        <v>21806</v>
      </c>
      <c r="U2371" s="104">
        <f t="shared" si="109"/>
        <v>3.7991925296688364E-3</v>
      </c>
      <c r="V2371" s="126" t="s">
        <v>21801</v>
      </c>
      <c r="W2371" s="113">
        <f t="shared" si="110"/>
        <v>3.9757095152410877E-3</v>
      </c>
      <c r="X2371" s="126" t="s">
        <v>21801</v>
      </c>
    </row>
    <row r="2372" spans="1:24" x14ac:dyDescent="0.25">
      <c r="A2372" s="123" t="s">
        <v>16658</v>
      </c>
      <c r="B2372" s="123" t="s">
        <v>16616</v>
      </c>
      <c r="C2372" s="123" t="s">
        <v>118</v>
      </c>
      <c r="D2372" s="117" t="s">
        <v>23124</v>
      </c>
      <c r="E2372" s="117" t="s">
        <v>21845</v>
      </c>
      <c r="F2372" s="118" t="s">
        <v>23505</v>
      </c>
      <c r="G2372" s="126">
        <v>515</v>
      </c>
      <c r="H2372" s="120" t="s">
        <v>26279</v>
      </c>
      <c r="I2372" s="5">
        <f>VLOOKUP(A2372,Population!$A$5:$L$3146,12,FALSE)*'National Throughput'!$C$14</f>
        <v>6.9057407992760532E-6</v>
      </c>
      <c r="J2372" s="118" t="s">
        <v>21802</v>
      </c>
      <c r="K2372" s="114">
        <f>'Emissions Factors'!$B$2</f>
        <v>10</v>
      </c>
      <c r="L2372" s="118" t="s">
        <v>21801</v>
      </c>
      <c r="M2372" s="118" t="s">
        <v>21802</v>
      </c>
      <c r="N2372" s="113">
        <f t="shared" ref="N2372:N2435" si="111">I2372*K2372</f>
        <v>6.9057407992760534E-5</v>
      </c>
      <c r="O2372" s="126" t="s">
        <v>21801</v>
      </c>
      <c r="P2372" s="138">
        <f>VLOOKUP(A2372,Population!$A$5:$L$3146,12,FALSE)*'National Throughput'!$C$17</f>
        <v>14.981948525548702</v>
      </c>
      <c r="Q2372" s="118" t="s">
        <v>21806</v>
      </c>
      <c r="R2372" s="2">
        <f>'Emissions Factors'!$B$3</f>
        <v>9.9208017983194906E-5</v>
      </c>
      <c r="S2372" s="118" t="s">
        <v>21801</v>
      </c>
      <c r="T2372" s="118" t="s">
        <v>21806</v>
      </c>
      <c r="U2372" s="104">
        <f t="shared" ref="U2372:U2435" si="112">P2372*R2372</f>
        <v>1.4863294187459361E-3</v>
      </c>
      <c r="V2372" s="126" t="s">
        <v>21801</v>
      </c>
      <c r="W2372" s="113">
        <f t="shared" ref="W2372:W2435" si="113">N2372+U2372</f>
        <v>1.5553868267386968E-3</v>
      </c>
      <c r="X2372" s="126" t="s">
        <v>21801</v>
      </c>
    </row>
    <row r="2373" spans="1:24" x14ac:dyDescent="0.25">
      <c r="A2373" s="123" t="s">
        <v>16663</v>
      </c>
      <c r="B2373" s="123" t="s">
        <v>16616</v>
      </c>
      <c r="C2373" s="123" t="s">
        <v>127</v>
      </c>
      <c r="D2373" s="117" t="s">
        <v>22207</v>
      </c>
      <c r="E2373" s="117" t="s">
        <v>21845</v>
      </c>
      <c r="F2373" s="118" t="s">
        <v>23505</v>
      </c>
      <c r="G2373" s="126">
        <v>515</v>
      </c>
      <c r="H2373" s="120" t="s">
        <v>26280</v>
      </c>
      <c r="I2373" s="5">
        <f>VLOOKUP(A2373,Population!$A$5:$L$3146,12,FALSE)*'National Throughput'!$C$14</f>
        <v>3.4239440900791911E-5</v>
      </c>
      <c r="J2373" s="118" t="s">
        <v>21802</v>
      </c>
      <c r="K2373" s="114">
        <f>'Emissions Factors'!$B$2</f>
        <v>10</v>
      </c>
      <c r="L2373" s="118" t="s">
        <v>21801</v>
      </c>
      <c r="M2373" s="118" t="s">
        <v>21802</v>
      </c>
      <c r="N2373" s="113">
        <f t="shared" si="111"/>
        <v>3.423944090079191E-4</v>
      </c>
      <c r="O2373" s="126" t="s">
        <v>21801</v>
      </c>
      <c r="P2373" s="138">
        <f>VLOOKUP(A2373,Population!$A$5:$L$3146,12,FALSE)*'National Throughput'!$C$17</f>
        <v>74.282188693356062</v>
      </c>
      <c r="Q2373" s="118" t="s">
        <v>21806</v>
      </c>
      <c r="R2373" s="2">
        <f>'Emissions Factors'!$B$3</f>
        <v>9.9208017983194906E-5</v>
      </c>
      <c r="S2373" s="118" t="s">
        <v>21801</v>
      </c>
      <c r="T2373" s="118" t="s">
        <v>21806</v>
      </c>
      <c r="U2373" s="104">
        <f t="shared" si="112"/>
        <v>7.3693887117215456E-3</v>
      </c>
      <c r="V2373" s="126" t="s">
        <v>21801</v>
      </c>
      <c r="W2373" s="113">
        <f t="shared" si="113"/>
        <v>7.7117831207294645E-3</v>
      </c>
      <c r="X2373" s="126" t="s">
        <v>21801</v>
      </c>
    </row>
    <row r="2374" spans="1:24" x14ac:dyDescent="0.25">
      <c r="A2374" s="123" t="s">
        <v>16669</v>
      </c>
      <c r="B2374" s="123" t="s">
        <v>16616</v>
      </c>
      <c r="C2374" s="123" t="s">
        <v>136</v>
      </c>
      <c r="D2374" s="117" t="s">
        <v>22752</v>
      </c>
      <c r="E2374" s="117" t="s">
        <v>21845</v>
      </c>
      <c r="F2374" s="118" t="s">
        <v>23505</v>
      </c>
      <c r="G2374" s="126">
        <v>515</v>
      </c>
      <c r="H2374" s="120" t="s">
        <v>26281</v>
      </c>
      <c r="I2374" s="5">
        <f>VLOOKUP(A2374,Population!$A$5:$L$3146,12,FALSE)*'National Throughput'!$C$14</f>
        <v>4.6082603504076125E-6</v>
      </c>
      <c r="J2374" s="118" t="s">
        <v>21802</v>
      </c>
      <c r="K2374" s="114">
        <f>'Emissions Factors'!$B$2</f>
        <v>10</v>
      </c>
      <c r="L2374" s="118" t="s">
        <v>21801</v>
      </c>
      <c r="M2374" s="118" t="s">
        <v>21802</v>
      </c>
      <c r="N2374" s="113">
        <f t="shared" si="111"/>
        <v>4.6082603504076124E-5</v>
      </c>
      <c r="O2374" s="126" t="s">
        <v>21801</v>
      </c>
      <c r="P2374" s="138">
        <f>VLOOKUP(A2374,Population!$A$5:$L$3146,12,FALSE)*'National Throughput'!$C$17</f>
        <v>9.9975833685173345</v>
      </c>
      <c r="Q2374" s="118" t="s">
        <v>21806</v>
      </c>
      <c r="R2374" s="2">
        <f>'Emissions Factors'!$B$3</f>
        <v>9.9208017983194906E-5</v>
      </c>
      <c r="S2374" s="118" t="s">
        <v>21801</v>
      </c>
      <c r="T2374" s="118" t="s">
        <v>21806</v>
      </c>
      <c r="U2374" s="104">
        <f t="shared" si="112"/>
        <v>9.9184043061235796E-4</v>
      </c>
      <c r="V2374" s="126" t="s">
        <v>21801</v>
      </c>
      <c r="W2374" s="113">
        <f t="shared" si="113"/>
        <v>1.0379230341164341E-3</v>
      </c>
      <c r="X2374" s="126" t="s">
        <v>21801</v>
      </c>
    </row>
    <row r="2375" spans="1:24" x14ac:dyDescent="0.25">
      <c r="A2375" s="123" t="s">
        <v>16674</v>
      </c>
      <c r="B2375" s="123" t="s">
        <v>16616</v>
      </c>
      <c r="C2375" s="123" t="s">
        <v>145</v>
      </c>
      <c r="D2375" s="117" t="s">
        <v>23511</v>
      </c>
      <c r="E2375" s="117" t="s">
        <v>21845</v>
      </c>
      <c r="F2375" s="118" t="s">
        <v>23505</v>
      </c>
      <c r="G2375" s="126">
        <v>515</v>
      </c>
      <c r="H2375" s="120" t="s">
        <v>26282</v>
      </c>
      <c r="I2375" s="5">
        <f>VLOOKUP(A2375,Population!$A$5:$L$3146,12,FALSE)*'National Throughput'!$C$14</f>
        <v>3.0878004238265146E-5</v>
      </c>
      <c r="J2375" s="118" t="s">
        <v>21802</v>
      </c>
      <c r="K2375" s="114">
        <f>'Emissions Factors'!$B$2</f>
        <v>10</v>
      </c>
      <c r="L2375" s="118" t="s">
        <v>21801</v>
      </c>
      <c r="M2375" s="118" t="s">
        <v>21802</v>
      </c>
      <c r="N2375" s="113">
        <f t="shared" si="111"/>
        <v>3.0878004238265146E-4</v>
      </c>
      <c r="O2375" s="126" t="s">
        <v>21801</v>
      </c>
      <c r="P2375" s="138">
        <f>VLOOKUP(A2375,Population!$A$5:$L$3146,12,FALSE)*'National Throughput'!$C$17</f>
        <v>66.989579179957047</v>
      </c>
      <c r="Q2375" s="118" t="s">
        <v>21806</v>
      </c>
      <c r="R2375" s="2">
        <f>'Emissions Factors'!$B$3</f>
        <v>9.9208017983194906E-5</v>
      </c>
      <c r="S2375" s="118" t="s">
        <v>21801</v>
      </c>
      <c r="T2375" s="118" t="s">
        <v>21806</v>
      </c>
      <c r="U2375" s="104">
        <f t="shared" si="112"/>
        <v>6.6459033759718377E-3</v>
      </c>
      <c r="V2375" s="126" t="s">
        <v>21801</v>
      </c>
      <c r="W2375" s="113">
        <f t="shared" si="113"/>
        <v>6.9546834183544896E-3</v>
      </c>
      <c r="X2375" s="126" t="s">
        <v>21801</v>
      </c>
    </row>
    <row r="2376" spans="1:24" x14ac:dyDescent="0.25">
      <c r="A2376" s="123" t="s">
        <v>16680</v>
      </c>
      <c r="B2376" s="123" t="s">
        <v>16616</v>
      </c>
      <c r="C2376" s="123" t="s">
        <v>154</v>
      </c>
      <c r="D2376" s="117" t="s">
        <v>22154</v>
      </c>
      <c r="E2376" s="117" t="s">
        <v>21845</v>
      </c>
      <c r="F2376" s="118" t="s">
        <v>23505</v>
      </c>
      <c r="G2376" s="126">
        <v>515</v>
      </c>
      <c r="H2376" s="120" t="s">
        <v>26283</v>
      </c>
      <c r="I2376" s="5">
        <f>VLOOKUP(A2376,Population!$A$5:$L$3146,12,FALSE)*'National Throughput'!$C$14</f>
        <v>1.2119126246201837E-5</v>
      </c>
      <c r="J2376" s="118" t="s">
        <v>21802</v>
      </c>
      <c r="K2376" s="114">
        <f>'Emissions Factors'!$B$2</f>
        <v>10</v>
      </c>
      <c r="L2376" s="118" t="s">
        <v>21801</v>
      </c>
      <c r="M2376" s="118" t="s">
        <v>21802</v>
      </c>
      <c r="N2376" s="113">
        <f t="shared" si="111"/>
        <v>1.2119126246201837E-4</v>
      </c>
      <c r="O2376" s="126" t="s">
        <v>21801</v>
      </c>
      <c r="P2376" s="138">
        <f>VLOOKUP(A2376,Population!$A$5:$L$3146,12,FALSE)*'National Throughput'!$C$17</f>
        <v>26.292345871750129</v>
      </c>
      <c r="Q2376" s="118" t="s">
        <v>21806</v>
      </c>
      <c r="R2376" s="2">
        <f>'Emissions Factors'!$B$3</f>
        <v>9.9208017983194906E-5</v>
      </c>
      <c r="S2376" s="118" t="s">
        <v>21801</v>
      </c>
      <c r="T2376" s="118" t="s">
        <v>21806</v>
      </c>
      <c r="U2376" s="104">
        <f t="shared" si="112"/>
        <v>2.6084115220649669E-3</v>
      </c>
      <c r="V2376" s="126" t="s">
        <v>21801</v>
      </c>
      <c r="W2376" s="113">
        <f t="shared" si="113"/>
        <v>2.7296027845269853E-3</v>
      </c>
      <c r="X2376" s="126" t="s">
        <v>21801</v>
      </c>
    </row>
    <row r="2377" spans="1:24" x14ac:dyDescent="0.25">
      <c r="A2377" s="123" t="s">
        <v>16685</v>
      </c>
      <c r="B2377" s="123" t="s">
        <v>16616</v>
      </c>
      <c r="C2377" s="123" t="s">
        <v>163</v>
      </c>
      <c r="D2377" s="117" t="s">
        <v>22043</v>
      </c>
      <c r="E2377" s="117" t="s">
        <v>21845</v>
      </c>
      <c r="F2377" s="118" t="s">
        <v>23505</v>
      </c>
      <c r="G2377" s="126">
        <v>515</v>
      </c>
      <c r="H2377" s="120" t="s">
        <v>26284</v>
      </c>
      <c r="I2377" s="5">
        <f>VLOOKUP(A2377,Population!$A$5:$L$3146,12,FALSE)*'National Throughput'!$C$14</f>
        <v>4.6321993652149242E-5</v>
      </c>
      <c r="J2377" s="118" t="s">
        <v>21802</v>
      </c>
      <c r="K2377" s="114">
        <f>'Emissions Factors'!$B$2</f>
        <v>10</v>
      </c>
      <c r="L2377" s="118" t="s">
        <v>21801</v>
      </c>
      <c r="M2377" s="118" t="s">
        <v>21802</v>
      </c>
      <c r="N2377" s="113">
        <f t="shared" si="111"/>
        <v>4.6321993652149242E-4</v>
      </c>
      <c r="O2377" s="126" t="s">
        <v>21801</v>
      </c>
      <c r="P2377" s="138">
        <f>VLOOKUP(A2377,Population!$A$5:$L$3146,12,FALSE)*'National Throughput'!$C$17</f>
        <v>100.49518866535605</v>
      </c>
      <c r="Q2377" s="118" t="s">
        <v>21806</v>
      </c>
      <c r="R2377" s="2">
        <f>'Emissions Factors'!$B$3</f>
        <v>9.9208017983194906E-5</v>
      </c>
      <c r="S2377" s="118" t="s">
        <v>21801</v>
      </c>
      <c r="T2377" s="118" t="s">
        <v>21806</v>
      </c>
      <c r="U2377" s="104">
        <f t="shared" si="112"/>
        <v>9.9699284843372087E-3</v>
      </c>
      <c r="V2377" s="126" t="s">
        <v>21801</v>
      </c>
      <c r="W2377" s="113">
        <f t="shared" si="113"/>
        <v>1.0433148420858702E-2</v>
      </c>
      <c r="X2377" s="126" t="s">
        <v>21801</v>
      </c>
    </row>
    <row r="2378" spans="1:24" x14ac:dyDescent="0.25">
      <c r="A2378" s="123" t="s">
        <v>16689</v>
      </c>
      <c r="B2378" s="123" t="s">
        <v>16616</v>
      </c>
      <c r="C2378" s="123" t="s">
        <v>171</v>
      </c>
      <c r="D2378" s="117" t="s">
        <v>23512</v>
      </c>
      <c r="E2378" s="117" t="s">
        <v>21845</v>
      </c>
      <c r="F2378" s="118" t="s">
        <v>23505</v>
      </c>
      <c r="G2378" s="126">
        <v>515</v>
      </c>
      <c r="H2378" s="120" t="s">
        <v>26285</v>
      </c>
      <c r="I2378" s="5">
        <f>VLOOKUP(A2378,Population!$A$5:$L$3146,12,FALSE)*'National Throughput'!$C$14</f>
        <v>9.2890027178706971E-5</v>
      </c>
      <c r="J2378" s="118" t="s">
        <v>21802</v>
      </c>
      <c r="K2378" s="114">
        <f>'Emissions Factors'!$B$2</f>
        <v>10</v>
      </c>
      <c r="L2378" s="118" t="s">
        <v>21801</v>
      </c>
      <c r="M2378" s="118" t="s">
        <v>21802</v>
      </c>
      <c r="N2378" s="113">
        <f t="shared" si="111"/>
        <v>9.2890027178706971E-4</v>
      </c>
      <c r="O2378" s="126" t="s">
        <v>21801</v>
      </c>
      <c r="P2378" s="138">
        <f>VLOOKUP(A2378,Population!$A$5:$L$3146,12,FALSE)*'National Throughput'!$C$17</f>
        <v>201.52415883812213</v>
      </c>
      <c r="Q2378" s="118" t="s">
        <v>21806</v>
      </c>
      <c r="R2378" s="2">
        <f>'Emissions Factors'!$B$3</f>
        <v>9.9208017983194906E-5</v>
      </c>
      <c r="S2378" s="118" t="s">
        <v>21801</v>
      </c>
      <c r="T2378" s="118" t="s">
        <v>21806</v>
      </c>
      <c r="U2378" s="104">
        <f t="shared" si="112"/>
        <v>1.9992812374060646E-2</v>
      </c>
      <c r="V2378" s="126" t="s">
        <v>21801</v>
      </c>
      <c r="W2378" s="113">
        <f t="shared" si="113"/>
        <v>2.0921712645847714E-2</v>
      </c>
      <c r="X2378" s="126" t="s">
        <v>21801</v>
      </c>
    </row>
    <row r="2379" spans="1:24" x14ac:dyDescent="0.25">
      <c r="A2379" s="123" t="s">
        <v>16696</v>
      </c>
      <c r="B2379" s="123" t="s">
        <v>16616</v>
      </c>
      <c r="C2379" s="123" t="s">
        <v>179</v>
      </c>
      <c r="D2379" s="117" t="s">
        <v>23513</v>
      </c>
      <c r="E2379" s="117" t="s">
        <v>21845</v>
      </c>
      <c r="F2379" s="118" t="s">
        <v>23505</v>
      </c>
      <c r="G2379" s="126">
        <v>515</v>
      </c>
      <c r="H2379" s="120" t="s">
        <v>26286</v>
      </c>
      <c r="I2379" s="5">
        <f>VLOOKUP(A2379,Population!$A$5:$L$3146,12,FALSE)*'National Throughput'!$C$14</f>
        <v>1.3904577767247212E-5</v>
      </c>
      <c r="J2379" s="118" t="s">
        <v>21802</v>
      </c>
      <c r="K2379" s="114">
        <f>'Emissions Factors'!$B$2</f>
        <v>10</v>
      </c>
      <c r="L2379" s="118" t="s">
        <v>21801</v>
      </c>
      <c r="M2379" s="118" t="s">
        <v>21802</v>
      </c>
      <c r="N2379" s="113">
        <f t="shared" si="111"/>
        <v>1.3904577767247212E-4</v>
      </c>
      <c r="O2379" s="126" t="s">
        <v>21801</v>
      </c>
      <c r="P2379" s="138">
        <f>VLOOKUP(A2379,Population!$A$5:$L$3146,12,FALSE)*'National Throughput'!$C$17</f>
        <v>30.165868432279574</v>
      </c>
      <c r="Q2379" s="118" t="s">
        <v>21806</v>
      </c>
      <c r="R2379" s="2">
        <f>'Emissions Factors'!$B$3</f>
        <v>9.9208017983194906E-5</v>
      </c>
      <c r="S2379" s="118" t="s">
        <v>21801</v>
      </c>
      <c r="T2379" s="118" t="s">
        <v>21806</v>
      </c>
      <c r="U2379" s="104">
        <f t="shared" si="112"/>
        <v>2.9926960179082833E-3</v>
      </c>
      <c r="V2379" s="126" t="s">
        <v>21801</v>
      </c>
      <c r="W2379" s="113">
        <f t="shared" si="113"/>
        <v>3.1317417955807553E-3</v>
      </c>
      <c r="X2379" s="126" t="s">
        <v>21801</v>
      </c>
    </row>
    <row r="2380" spans="1:24" x14ac:dyDescent="0.25">
      <c r="A2380" s="123" t="s">
        <v>16702</v>
      </c>
      <c r="B2380" s="123" t="s">
        <v>16616</v>
      </c>
      <c r="C2380" s="123" t="s">
        <v>187</v>
      </c>
      <c r="D2380" s="117" t="s">
        <v>22275</v>
      </c>
      <c r="E2380" s="117" t="s">
        <v>21845</v>
      </c>
      <c r="F2380" s="118" t="s">
        <v>23505</v>
      </c>
      <c r="G2380" s="126">
        <v>515</v>
      </c>
      <c r="H2380" s="120" t="s">
        <v>26287</v>
      </c>
      <c r="I2380" s="5">
        <f>VLOOKUP(A2380,Population!$A$5:$L$3146,12,FALSE)*'National Throughput'!$C$14</f>
        <v>2.8078469451076684E-5</v>
      </c>
      <c r="J2380" s="118" t="s">
        <v>21802</v>
      </c>
      <c r="K2380" s="114">
        <f>'Emissions Factors'!$B$2</f>
        <v>10</v>
      </c>
      <c r="L2380" s="118" t="s">
        <v>21801</v>
      </c>
      <c r="M2380" s="118" t="s">
        <v>21802</v>
      </c>
      <c r="N2380" s="113">
        <f t="shared" si="111"/>
        <v>2.8078469451076684E-4</v>
      </c>
      <c r="O2380" s="126" t="s">
        <v>21801</v>
      </c>
      <c r="P2380" s="138">
        <f>VLOOKUP(A2380,Population!$A$5:$L$3146,12,FALSE)*'National Throughput'!$C$17</f>
        <v>60.916011217264703</v>
      </c>
      <c r="Q2380" s="118" t="s">
        <v>21806</v>
      </c>
      <c r="R2380" s="2">
        <f>'Emissions Factors'!$B$3</f>
        <v>9.9208017983194906E-5</v>
      </c>
      <c r="S2380" s="118" t="s">
        <v>21801</v>
      </c>
      <c r="T2380" s="118" t="s">
        <v>21806</v>
      </c>
      <c r="U2380" s="104">
        <f t="shared" si="112"/>
        <v>6.0433567363068989E-3</v>
      </c>
      <c r="V2380" s="126" t="s">
        <v>21801</v>
      </c>
      <c r="W2380" s="113">
        <f t="shared" si="113"/>
        <v>6.3241414308176655E-3</v>
      </c>
      <c r="X2380" s="126" t="s">
        <v>21801</v>
      </c>
    </row>
    <row r="2381" spans="1:24" x14ac:dyDescent="0.25">
      <c r="A2381" s="123" t="s">
        <v>16708</v>
      </c>
      <c r="B2381" s="123" t="s">
        <v>16616</v>
      </c>
      <c r="C2381" s="123" t="s">
        <v>195</v>
      </c>
      <c r="D2381" s="117" t="s">
        <v>23514</v>
      </c>
      <c r="E2381" s="117" t="s">
        <v>21845</v>
      </c>
      <c r="F2381" s="118" t="s">
        <v>23505</v>
      </c>
      <c r="G2381" s="126">
        <v>515</v>
      </c>
      <c r="H2381" s="120" t="s">
        <v>26288</v>
      </c>
      <c r="I2381" s="5">
        <f>VLOOKUP(A2381,Population!$A$5:$L$3146,12,FALSE)*'National Throughput'!$C$14</f>
        <v>6.6114904089361736E-5</v>
      </c>
      <c r="J2381" s="118" t="s">
        <v>21802</v>
      </c>
      <c r="K2381" s="114">
        <f>'Emissions Factors'!$B$2</f>
        <v>10</v>
      </c>
      <c r="L2381" s="118" t="s">
        <v>21801</v>
      </c>
      <c r="M2381" s="118" t="s">
        <v>21802</v>
      </c>
      <c r="N2381" s="113">
        <f t="shared" si="111"/>
        <v>6.6114904089361736E-4</v>
      </c>
      <c r="O2381" s="126" t="s">
        <v>21801</v>
      </c>
      <c r="P2381" s="138">
        <f>VLOOKUP(A2381,Population!$A$5:$L$3146,12,FALSE)*'National Throughput'!$C$17</f>
        <v>143.43574695740776</v>
      </c>
      <c r="Q2381" s="118" t="s">
        <v>21806</v>
      </c>
      <c r="R2381" s="2">
        <f>'Emissions Factors'!$B$3</f>
        <v>9.9208017983194906E-5</v>
      </c>
      <c r="S2381" s="118" t="s">
        <v>21801</v>
      </c>
      <c r="T2381" s="118" t="s">
        <v>21806</v>
      </c>
      <c r="U2381" s="104">
        <f t="shared" si="112"/>
        <v>1.4229976163583503E-2</v>
      </c>
      <c r="V2381" s="126" t="s">
        <v>21801</v>
      </c>
      <c r="W2381" s="113">
        <f t="shared" si="113"/>
        <v>1.4891125204477121E-2</v>
      </c>
      <c r="X2381" s="126" t="s">
        <v>21801</v>
      </c>
    </row>
    <row r="2382" spans="1:24" x14ac:dyDescent="0.25">
      <c r="A2382" s="123" t="s">
        <v>16715</v>
      </c>
      <c r="B2382" s="123" t="s">
        <v>16616</v>
      </c>
      <c r="C2382" s="123" t="s">
        <v>203</v>
      </c>
      <c r="D2382" s="117" t="s">
        <v>23515</v>
      </c>
      <c r="E2382" s="117" t="s">
        <v>21845</v>
      </c>
      <c r="F2382" s="118" t="s">
        <v>23505</v>
      </c>
      <c r="G2382" s="126">
        <v>515</v>
      </c>
      <c r="H2382" s="120" t="s">
        <v>26289</v>
      </c>
      <c r="I2382" s="5">
        <f>VLOOKUP(A2382,Population!$A$5:$L$3146,12,FALSE)*'National Throughput'!$C$14</f>
        <v>1.857933538100847E-5</v>
      </c>
      <c r="J2382" s="118" t="s">
        <v>21802</v>
      </c>
      <c r="K2382" s="114">
        <f>'Emissions Factors'!$B$2</f>
        <v>10</v>
      </c>
      <c r="L2382" s="118" t="s">
        <v>21801</v>
      </c>
      <c r="M2382" s="118" t="s">
        <v>21802</v>
      </c>
      <c r="N2382" s="113">
        <f t="shared" si="111"/>
        <v>1.8579335381008471E-4</v>
      </c>
      <c r="O2382" s="126" t="s">
        <v>21801</v>
      </c>
      <c r="P2382" s="138">
        <f>VLOOKUP(A2382,Population!$A$5:$L$3146,12,FALSE)*'National Throughput'!$C$17</f>
        <v>40.307717073069888</v>
      </c>
      <c r="Q2382" s="118" t="s">
        <v>21806</v>
      </c>
      <c r="R2382" s="2">
        <f>'Emissions Factors'!$B$3</f>
        <v>9.9208017983194906E-5</v>
      </c>
      <c r="S2382" s="118" t="s">
        <v>21801</v>
      </c>
      <c r="T2382" s="118" t="s">
        <v>21806</v>
      </c>
      <c r="U2382" s="104">
        <f t="shared" si="112"/>
        <v>3.9988487202466498E-3</v>
      </c>
      <c r="V2382" s="126" t="s">
        <v>21801</v>
      </c>
      <c r="W2382" s="113">
        <f t="shared" si="113"/>
        <v>4.1846420740567344E-3</v>
      </c>
      <c r="X2382" s="126" t="s">
        <v>21801</v>
      </c>
    </row>
    <row r="2383" spans="1:24" x14ac:dyDescent="0.25">
      <c r="A2383" s="123" t="s">
        <v>16720</v>
      </c>
      <c r="B2383" s="123" t="s">
        <v>16616</v>
      </c>
      <c r="C2383" s="123" t="s">
        <v>212</v>
      </c>
      <c r="D2383" s="117" t="s">
        <v>23130</v>
      </c>
      <c r="E2383" s="117" t="s">
        <v>21845</v>
      </c>
      <c r="F2383" s="118" t="s">
        <v>23505</v>
      </c>
      <c r="G2383" s="126">
        <v>515</v>
      </c>
      <c r="H2383" s="120" t="s">
        <v>26290</v>
      </c>
      <c r="I2383" s="5">
        <f>VLOOKUP(A2383,Population!$A$5:$L$3146,12,FALSE)*'National Throughput'!$C$14</f>
        <v>1.4336809979045905E-5</v>
      </c>
      <c r="J2383" s="118" t="s">
        <v>21802</v>
      </c>
      <c r="K2383" s="114">
        <f>'Emissions Factors'!$B$2</f>
        <v>10</v>
      </c>
      <c r="L2383" s="118" t="s">
        <v>21801</v>
      </c>
      <c r="M2383" s="118" t="s">
        <v>21802</v>
      </c>
      <c r="N2383" s="113">
        <f t="shared" si="111"/>
        <v>1.4336809979045905E-4</v>
      </c>
      <c r="O2383" s="126" t="s">
        <v>21801</v>
      </c>
      <c r="P2383" s="138">
        <f>VLOOKUP(A2383,Population!$A$5:$L$3146,12,FALSE)*'National Throughput'!$C$17</f>
        <v>31.103592702053923</v>
      </c>
      <c r="Q2383" s="118" t="s">
        <v>21806</v>
      </c>
      <c r="R2383" s="2">
        <f>'Emissions Factors'!$B$3</f>
        <v>9.9208017983194906E-5</v>
      </c>
      <c r="S2383" s="118" t="s">
        <v>21801</v>
      </c>
      <c r="T2383" s="118" t="s">
        <v>21806</v>
      </c>
      <c r="U2383" s="104">
        <f t="shared" si="112"/>
        <v>3.0857257841273356E-3</v>
      </c>
      <c r="V2383" s="126" t="s">
        <v>21801</v>
      </c>
      <c r="W2383" s="113">
        <f t="shared" si="113"/>
        <v>3.2290938839177946E-3</v>
      </c>
      <c r="X2383" s="126" t="s">
        <v>21801</v>
      </c>
    </row>
    <row r="2384" spans="1:24" x14ac:dyDescent="0.25">
      <c r="A2384" s="123" t="s">
        <v>16725</v>
      </c>
      <c r="B2384" s="123" t="s">
        <v>16616</v>
      </c>
      <c r="C2384" s="123" t="s">
        <v>220</v>
      </c>
      <c r="D2384" s="117" t="s">
        <v>23392</v>
      </c>
      <c r="E2384" s="117" t="s">
        <v>21845</v>
      </c>
      <c r="F2384" s="118" t="s">
        <v>23505</v>
      </c>
      <c r="G2384" s="126">
        <v>515</v>
      </c>
      <c r="H2384" s="120" t="s">
        <v>26291</v>
      </c>
      <c r="I2384" s="5">
        <f>VLOOKUP(A2384,Population!$A$5:$L$3146,12,FALSE)*'National Throughput'!$C$14</f>
        <v>1.8825375255416954E-5</v>
      </c>
      <c r="J2384" s="118" t="s">
        <v>21802</v>
      </c>
      <c r="K2384" s="114">
        <f>'Emissions Factors'!$B$2</f>
        <v>10</v>
      </c>
      <c r="L2384" s="118" t="s">
        <v>21801</v>
      </c>
      <c r="M2384" s="118" t="s">
        <v>21802</v>
      </c>
      <c r="N2384" s="113">
        <f t="shared" si="111"/>
        <v>1.8825375255416952E-4</v>
      </c>
      <c r="O2384" s="126" t="s">
        <v>21801</v>
      </c>
      <c r="P2384" s="138">
        <f>VLOOKUP(A2384,Population!$A$5:$L$3146,12,FALSE)*'National Throughput'!$C$17</f>
        <v>40.8414985804799</v>
      </c>
      <c r="Q2384" s="118" t="s">
        <v>21806</v>
      </c>
      <c r="R2384" s="2">
        <f>'Emissions Factors'!$B$3</f>
        <v>9.9208017983194906E-5</v>
      </c>
      <c r="S2384" s="118" t="s">
        <v>21801</v>
      </c>
      <c r="T2384" s="118" t="s">
        <v>21806</v>
      </c>
      <c r="U2384" s="104">
        <f t="shared" si="112"/>
        <v>4.0518041256328791E-3</v>
      </c>
      <c r="V2384" s="126" t="s">
        <v>21801</v>
      </c>
      <c r="W2384" s="113">
        <f t="shared" si="113"/>
        <v>4.2400578781870485E-3</v>
      </c>
      <c r="X2384" s="126" t="s">
        <v>21801</v>
      </c>
    </row>
    <row r="2385" spans="1:24" x14ac:dyDescent="0.25">
      <c r="A2385" s="123" t="s">
        <v>16731</v>
      </c>
      <c r="B2385" s="123" t="s">
        <v>16616</v>
      </c>
      <c r="C2385" s="123" t="s">
        <v>228</v>
      </c>
      <c r="D2385" s="117" t="s">
        <v>22279</v>
      </c>
      <c r="E2385" s="117" t="s">
        <v>21845</v>
      </c>
      <c r="F2385" s="118" t="s">
        <v>23505</v>
      </c>
      <c r="G2385" s="126">
        <v>515</v>
      </c>
      <c r="H2385" s="120" t="s">
        <v>26292</v>
      </c>
      <c r="I2385" s="5">
        <f>VLOOKUP(A2385,Population!$A$5:$L$3146,12,FALSE)*'National Throughput'!$C$14</f>
        <v>9.8848181975193587E-6</v>
      </c>
      <c r="J2385" s="118" t="s">
        <v>21802</v>
      </c>
      <c r="K2385" s="114">
        <f>'Emissions Factors'!$B$2</f>
        <v>10</v>
      </c>
      <c r="L2385" s="118" t="s">
        <v>21801</v>
      </c>
      <c r="M2385" s="118" t="s">
        <v>21802</v>
      </c>
      <c r="N2385" s="113">
        <f t="shared" si="111"/>
        <v>9.884818197519358E-5</v>
      </c>
      <c r="O2385" s="126" t="s">
        <v>21801</v>
      </c>
      <c r="P2385" s="138">
        <f>VLOOKUP(A2385,Population!$A$5:$L$3146,12,FALSE)*'National Throughput'!$C$17</f>
        <v>21.445032723378091</v>
      </c>
      <c r="Q2385" s="118" t="s">
        <v>21806</v>
      </c>
      <c r="R2385" s="2">
        <f>'Emissions Factors'!$B$3</f>
        <v>9.9208017983194906E-5</v>
      </c>
      <c r="S2385" s="118" t="s">
        <v>21801</v>
      </c>
      <c r="T2385" s="118" t="s">
        <v>21806</v>
      </c>
      <c r="U2385" s="104">
        <f t="shared" si="112"/>
        <v>2.1275191920710969E-3</v>
      </c>
      <c r="V2385" s="126" t="s">
        <v>21801</v>
      </c>
      <c r="W2385" s="113">
        <f t="shared" si="113"/>
        <v>2.2263673740462904E-3</v>
      </c>
      <c r="X2385" s="126" t="s">
        <v>21801</v>
      </c>
    </row>
    <row r="2386" spans="1:24" x14ac:dyDescent="0.25">
      <c r="A2386" s="123" t="s">
        <v>16737</v>
      </c>
      <c r="B2386" s="123" t="s">
        <v>16616</v>
      </c>
      <c r="C2386" s="123" t="s">
        <v>237</v>
      </c>
      <c r="D2386" s="117" t="s">
        <v>23516</v>
      </c>
      <c r="E2386" s="117" t="s">
        <v>21845</v>
      </c>
      <c r="F2386" s="118" t="s">
        <v>23505</v>
      </c>
      <c r="G2386" s="126">
        <v>515</v>
      </c>
      <c r="H2386" s="120" t="s">
        <v>26293</v>
      </c>
      <c r="I2386" s="5">
        <f>VLOOKUP(A2386,Population!$A$5:$L$3146,12,FALSE)*'National Throughput'!$C$14</f>
        <v>1.324292999687844E-5</v>
      </c>
      <c r="J2386" s="118" t="s">
        <v>21802</v>
      </c>
      <c r="K2386" s="114">
        <f>'Emissions Factors'!$B$2</f>
        <v>10</v>
      </c>
      <c r="L2386" s="118" t="s">
        <v>21801</v>
      </c>
      <c r="M2386" s="118" t="s">
        <v>21802</v>
      </c>
      <c r="N2386" s="113">
        <f t="shared" si="111"/>
        <v>1.3242929996878439E-4</v>
      </c>
      <c r="O2386" s="126" t="s">
        <v>21801</v>
      </c>
      <c r="P2386" s="138">
        <f>VLOOKUP(A2386,Population!$A$5:$L$3146,12,FALSE)*'National Throughput'!$C$17</f>
        <v>28.730428973163448</v>
      </c>
      <c r="Q2386" s="118" t="s">
        <v>21806</v>
      </c>
      <c r="R2386" s="2">
        <f>'Emissions Factors'!$B$3</f>
        <v>9.9208017983194906E-5</v>
      </c>
      <c r="S2386" s="118" t="s">
        <v>21801</v>
      </c>
      <c r="T2386" s="118" t="s">
        <v>21806</v>
      </c>
      <c r="U2386" s="104">
        <f t="shared" si="112"/>
        <v>2.8502889142345035E-3</v>
      </c>
      <c r="V2386" s="126" t="s">
        <v>21801</v>
      </c>
      <c r="W2386" s="113">
        <f t="shared" si="113"/>
        <v>2.982718214203288E-3</v>
      </c>
      <c r="X2386" s="126" t="s">
        <v>21801</v>
      </c>
    </row>
    <row r="2387" spans="1:24" x14ac:dyDescent="0.25">
      <c r="A2387" s="123" t="s">
        <v>16743</v>
      </c>
      <c r="B2387" s="123" t="s">
        <v>16616</v>
      </c>
      <c r="C2387" s="123" t="s">
        <v>245</v>
      </c>
      <c r="D2387" s="117" t="s">
        <v>23517</v>
      </c>
      <c r="E2387" s="117" t="s">
        <v>21845</v>
      </c>
      <c r="F2387" s="118" t="s">
        <v>23505</v>
      </c>
      <c r="G2387" s="126">
        <v>515</v>
      </c>
      <c r="H2387" s="120" t="s">
        <v>26294</v>
      </c>
      <c r="I2387" s="5">
        <f>VLOOKUP(A2387,Population!$A$5:$L$3146,12,FALSE)*'National Throughput'!$C$14</f>
        <v>2.2758688382785068E-5</v>
      </c>
      <c r="J2387" s="118" t="s">
        <v>21802</v>
      </c>
      <c r="K2387" s="114">
        <f>'Emissions Factors'!$B$2</f>
        <v>10</v>
      </c>
      <c r="L2387" s="118" t="s">
        <v>21801</v>
      </c>
      <c r="M2387" s="118" t="s">
        <v>21802</v>
      </c>
      <c r="N2387" s="113">
        <f t="shared" si="111"/>
        <v>2.2758688382785069E-4</v>
      </c>
      <c r="O2387" s="126" t="s">
        <v>21801</v>
      </c>
      <c r="P2387" s="138">
        <f>VLOOKUP(A2387,Population!$A$5:$L$3146,12,FALSE)*'National Throughput'!$C$17</f>
        <v>49.374789435426514</v>
      </c>
      <c r="Q2387" s="118" t="s">
        <v>21806</v>
      </c>
      <c r="R2387" s="2">
        <f>'Emissions Factors'!$B$3</f>
        <v>9.9208017983194906E-5</v>
      </c>
      <c r="S2387" s="118" t="s">
        <v>21801</v>
      </c>
      <c r="T2387" s="118" t="s">
        <v>21806</v>
      </c>
      <c r="U2387" s="104">
        <f t="shared" si="112"/>
        <v>4.8983749982262556E-3</v>
      </c>
      <c r="V2387" s="126" t="s">
        <v>21801</v>
      </c>
      <c r="W2387" s="113">
        <f t="shared" si="113"/>
        <v>5.125961882054106E-3</v>
      </c>
      <c r="X2387" s="126" t="s">
        <v>21801</v>
      </c>
    </row>
    <row r="2388" spans="1:24" x14ac:dyDescent="0.25">
      <c r="A2388" s="123" t="s">
        <v>16750</v>
      </c>
      <c r="B2388" s="123" t="s">
        <v>16616</v>
      </c>
      <c r="C2388" s="123" t="s">
        <v>252</v>
      </c>
      <c r="D2388" s="117" t="s">
        <v>23518</v>
      </c>
      <c r="E2388" s="117" t="s">
        <v>21845</v>
      </c>
      <c r="F2388" s="118" t="s">
        <v>23505</v>
      </c>
      <c r="G2388" s="126">
        <v>515</v>
      </c>
      <c r="H2388" s="120" t="s">
        <v>26295</v>
      </c>
      <c r="I2388" s="5">
        <f>VLOOKUP(A2388,Population!$A$5:$L$3146,12,FALSE)*'National Throughput'!$C$14</f>
        <v>7.8367024862270859E-6</v>
      </c>
      <c r="J2388" s="118" t="s">
        <v>21802</v>
      </c>
      <c r="K2388" s="114">
        <f>'Emissions Factors'!$B$2</f>
        <v>10</v>
      </c>
      <c r="L2388" s="118" t="s">
        <v>21801</v>
      </c>
      <c r="M2388" s="118" t="s">
        <v>21802</v>
      </c>
      <c r="N2388" s="113">
        <f t="shared" si="111"/>
        <v>7.8367024862270856E-5</v>
      </c>
      <c r="O2388" s="126" t="s">
        <v>21801</v>
      </c>
      <c r="P2388" s="138">
        <f>VLOOKUP(A2388,Population!$A$5:$L$3146,12,FALSE)*'National Throughput'!$C$17</f>
        <v>17.001662337370387</v>
      </c>
      <c r="Q2388" s="118" t="s">
        <v>21806</v>
      </c>
      <c r="R2388" s="2">
        <f>'Emissions Factors'!$B$3</f>
        <v>9.9208017983194906E-5</v>
      </c>
      <c r="S2388" s="118" t="s">
        <v>21801</v>
      </c>
      <c r="T2388" s="118" t="s">
        <v>21806</v>
      </c>
      <c r="U2388" s="104">
        <f t="shared" si="112"/>
        <v>1.686701222910049E-3</v>
      </c>
      <c r="V2388" s="126" t="s">
        <v>21801</v>
      </c>
      <c r="W2388" s="113">
        <f t="shared" si="113"/>
        <v>1.7650682477723199E-3</v>
      </c>
      <c r="X2388" s="126" t="s">
        <v>21801</v>
      </c>
    </row>
    <row r="2389" spans="1:24" x14ac:dyDescent="0.25">
      <c r="A2389" s="123" t="s">
        <v>16755</v>
      </c>
      <c r="B2389" s="123" t="s">
        <v>16616</v>
      </c>
      <c r="C2389" s="123" t="s">
        <v>261</v>
      </c>
      <c r="D2389" s="117" t="s">
        <v>22167</v>
      </c>
      <c r="E2389" s="117" t="s">
        <v>21845</v>
      </c>
      <c r="F2389" s="118" t="s">
        <v>23505</v>
      </c>
      <c r="G2389" s="126">
        <v>515</v>
      </c>
      <c r="H2389" s="120" t="s">
        <v>26296</v>
      </c>
      <c r="I2389" s="5">
        <f>VLOOKUP(A2389,Population!$A$5:$L$3146,12,FALSE)*'National Throughput'!$C$14</f>
        <v>2.4075334197187243E-5</v>
      </c>
      <c r="J2389" s="118" t="s">
        <v>21802</v>
      </c>
      <c r="K2389" s="114">
        <f>'Emissions Factors'!$B$2</f>
        <v>10</v>
      </c>
      <c r="L2389" s="118" t="s">
        <v>21801</v>
      </c>
      <c r="M2389" s="118" t="s">
        <v>21802</v>
      </c>
      <c r="N2389" s="113">
        <f t="shared" si="111"/>
        <v>2.4075334197187244E-4</v>
      </c>
      <c r="O2389" s="126" t="s">
        <v>21801</v>
      </c>
      <c r="P2389" s="138">
        <f>VLOOKUP(A2389,Population!$A$5:$L$3146,12,FALSE)*'National Throughput'!$C$17</f>
        <v>52.231241826431464</v>
      </c>
      <c r="Q2389" s="118" t="s">
        <v>21806</v>
      </c>
      <c r="R2389" s="2">
        <f>'Emissions Factors'!$B$3</f>
        <v>9.9208017983194906E-5</v>
      </c>
      <c r="S2389" s="118" t="s">
        <v>21801</v>
      </c>
      <c r="T2389" s="118" t="s">
        <v>21806</v>
      </c>
      <c r="U2389" s="104">
        <f t="shared" si="112"/>
        <v>5.1817579784012146E-3</v>
      </c>
      <c r="V2389" s="126" t="s">
        <v>21801</v>
      </c>
      <c r="W2389" s="113">
        <f t="shared" si="113"/>
        <v>5.4225113203730871E-3</v>
      </c>
      <c r="X2389" s="126" t="s">
        <v>21801</v>
      </c>
    </row>
    <row r="2390" spans="1:24" x14ac:dyDescent="0.25">
      <c r="A2390" s="123" t="s">
        <v>16760</v>
      </c>
      <c r="B2390" s="123" t="s">
        <v>16616</v>
      </c>
      <c r="C2390" s="123" t="s">
        <v>270</v>
      </c>
      <c r="D2390" s="117" t="s">
        <v>23519</v>
      </c>
      <c r="E2390" s="117" t="s">
        <v>21845</v>
      </c>
      <c r="F2390" s="118" t="s">
        <v>23505</v>
      </c>
      <c r="G2390" s="126">
        <v>515</v>
      </c>
      <c r="H2390" s="120" t="s">
        <v>26297</v>
      </c>
      <c r="I2390" s="5">
        <f>VLOOKUP(A2390,Population!$A$5:$L$3146,12,FALSE)*'National Throughput'!$C$14</f>
        <v>1.402094797811609E-5</v>
      </c>
      <c r="J2390" s="118" t="s">
        <v>21802</v>
      </c>
      <c r="K2390" s="114">
        <f>'Emissions Factors'!$B$2</f>
        <v>10</v>
      </c>
      <c r="L2390" s="118" t="s">
        <v>21801</v>
      </c>
      <c r="M2390" s="118" t="s">
        <v>21802</v>
      </c>
      <c r="N2390" s="113">
        <f t="shared" si="111"/>
        <v>1.402094797811609E-4</v>
      </c>
      <c r="O2390" s="126" t="s">
        <v>21801</v>
      </c>
      <c r="P2390" s="138">
        <f>VLOOKUP(A2390,Population!$A$5:$L$3146,12,FALSE)*'National Throughput'!$C$17</f>
        <v>30.418332658757286</v>
      </c>
      <c r="Q2390" s="118" t="s">
        <v>21806</v>
      </c>
      <c r="R2390" s="2">
        <f>'Emissions Factors'!$B$3</f>
        <v>9.9208017983194906E-5</v>
      </c>
      <c r="S2390" s="118" t="s">
        <v>21801</v>
      </c>
      <c r="T2390" s="118" t="s">
        <v>21806</v>
      </c>
      <c r="U2390" s="104">
        <f t="shared" si="112"/>
        <v>3.0177424934287977E-3</v>
      </c>
      <c r="V2390" s="126" t="s">
        <v>21801</v>
      </c>
      <c r="W2390" s="113">
        <f t="shared" si="113"/>
        <v>3.1579519732099588E-3</v>
      </c>
      <c r="X2390" s="126" t="s">
        <v>21801</v>
      </c>
    </row>
    <row r="2391" spans="1:24" x14ac:dyDescent="0.25">
      <c r="A2391" s="123" t="s">
        <v>16764</v>
      </c>
      <c r="B2391" s="123" t="s">
        <v>16616</v>
      </c>
      <c r="C2391" s="123" t="s">
        <v>278</v>
      </c>
      <c r="D2391" s="117" t="s">
        <v>23520</v>
      </c>
      <c r="E2391" s="117" t="s">
        <v>21845</v>
      </c>
      <c r="F2391" s="118" t="s">
        <v>23505</v>
      </c>
      <c r="G2391" s="126">
        <v>515</v>
      </c>
      <c r="H2391" s="120" t="s">
        <v>26298</v>
      </c>
      <c r="I2391" s="5">
        <f>VLOOKUP(A2391,Population!$A$5:$L$3146,12,FALSE)*'National Throughput'!$C$14</f>
        <v>6.1410222707091341E-6</v>
      </c>
      <c r="J2391" s="118" t="s">
        <v>21802</v>
      </c>
      <c r="K2391" s="114">
        <f>'Emissions Factors'!$B$2</f>
        <v>10</v>
      </c>
      <c r="L2391" s="118" t="s">
        <v>21801</v>
      </c>
      <c r="M2391" s="118" t="s">
        <v>21802</v>
      </c>
      <c r="N2391" s="113">
        <f t="shared" si="111"/>
        <v>6.1410222707091345E-5</v>
      </c>
      <c r="O2391" s="126" t="s">
        <v>21801</v>
      </c>
      <c r="P2391" s="138">
        <f>VLOOKUP(A2391,Population!$A$5:$L$3146,12,FALSE)*'National Throughput'!$C$17</f>
        <v>13.322897894409461</v>
      </c>
      <c r="Q2391" s="118" t="s">
        <v>21806</v>
      </c>
      <c r="R2391" s="2">
        <f>'Emissions Factors'!$B$3</f>
        <v>9.9208017983194906E-5</v>
      </c>
      <c r="S2391" s="118" t="s">
        <v>21801</v>
      </c>
      <c r="T2391" s="118" t="s">
        <v>21806</v>
      </c>
      <c r="U2391" s="104">
        <f t="shared" si="112"/>
        <v>1.3217382938968433E-3</v>
      </c>
      <c r="V2391" s="126" t="s">
        <v>21801</v>
      </c>
      <c r="W2391" s="113">
        <f t="shared" si="113"/>
        <v>1.3831485166039346E-3</v>
      </c>
      <c r="X2391" s="126" t="s">
        <v>21801</v>
      </c>
    </row>
    <row r="2392" spans="1:24" x14ac:dyDescent="0.25">
      <c r="A2392" s="123" t="s">
        <v>16769</v>
      </c>
      <c r="B2392" s="123" t="s">
        <v>16616</v>
      </c>
      <c r="C2392" s="123" t="s">
        <v>287</v>
      </c>
      <c r="D2392" s="117" t="s">
        <v>23521</v>
      </c>
      <c r="E2392" s="117" t="s">
        <v>21845</v>
      </c>
      <c r="F2392" s="118" t="s">
        <v>23505</v>
      </c>
      <c r="G2392" s="126">
        <v>515</v>
      </c>
      <c r="H2392" s="120" t="s">
        <v>26299</v>
      </c>
      <c r="I2392" s="5">
        <f>VLOOKUP(A2392,Population!$A$5:$L$3146,12,FALSE)*'National Throughput'!$C$14</f>
        <v>1.9912605511249053E-5</v>
      </c>
      <c r="J2392" s="118" t="s">
        <v>21802</v>
      </c>
      <c r="K2392" s="114">
        <f>'Emissions Factors'!$B$2</f>
        <v>10</v>
      </c>
      <c r="L2392" s="118" t="s">
        <v>21801</v>
      </c>
      <c r="M2392" s="118" t="s">
        <v>21802</v>
      </c>
      <c r="N2392" s="113">
        <f t="shared" si="111"/>
        <v>1.9912605511249052E-4</v>
      </c>
      <c r="O2392" s="126" t="s">
        <v>21801</v>
      </c>
      <c r="P2392" s="138">
        <f>VLOOKUP(A2392,Population!$A$5:$L$3146,12,FALSE)*'National Throughput'!$C$17</f>
        <v>43.200235782143082</v>
      </c>
      <c r="Q2392" s="118" t="s">
        <v>21806</v>
      </c>
      <c r="R2392" s="2">
        <f>'Emissions Factors'!$B$3</f>
        <v>9.9208017983194906E-5</v>
      </c>
      <c r="S2392" s="118" t="s">
        <v>21801</v>
      </c>
      <c r="T2392" s="118" t="s">
        <v>21806</v>
      </c>
      <c r="U2392" s="104">
        <f t="shared" si="112"/>
        <v>4.285809768353111E-3</v>
      </c>
      <c r="V2392" s="126" t="s">
        <v>21801</v>
      </c>
      <c r="W2392" s="113">
        <f t="shared" si="113"/>
        <v>4.4849358234656019E-3</v>
      </c>
      <c r="X2392" s="126" t="s">
        <v>21801</v>
      </c>
    </row>
    <row r="2393" spans="1:24" x14ac:dyDescent="0.25">
      <c r="A2393" s="123" t="s">
        <v>16774</v>
      </c>
      <c r="B2393" s="123" t="s">
        <v>16616</v>
      </c>
      <c r="C2393" s="123" t="s">
        <v>295</v>
      </c>
      <c r="D2393" s="117" t="s">
        <v>23522</v>
      </c>
      <c r="E2393" s="117" t="s">
        <v>21845</v>
      </c>
      <c r="F2393" s="118" t="s">
        <v>23505</v>
      </c>
      <c r="G2393" s="126">
        <v>515</v>
      </c>
      <c r="H2393" s="120" t="s">
        <v>26300</v>
      </c>
      <c r="I2393" s="5">
        <f>VLOOKUP(A2393,Population!$A$5:$L$3146,12,FALSE)*'National Throughput'!$C$14</f>
        <v>1.1121667295897161E-5</v>
      </c>
      <c r="J2393" s="118" t="s">
        <v>21802</v>
      </c>
      <c r="K2393" s="114">
        <f>'Emissions Factors'!$B$2</f>
        <v>10</v>
      </c>
      <c r="L2393" s="118" t="s">
        <v>21801</v>
      </c>
      <c r="M2393" s="118" t="s">
        <v>21802</v>
      </c>
      <c r="N2393" s="113">
        <f t="shared" si="111"/>
        <v>1.112166729589716E-4</v>
      </c>
      <c r="O2393" s="126" t="s">
        <v>21801</v>
      </c>
      <c r="P2393" s="138">
        <f>VLOOKUP(A2393,Population!$A$5:$L$3146,12,FALSE)*'National Throughput'!$C$17</f>
        <v>24.128366787655469</v>
      </c>
      <c r="Q2393" s="118" t="s">
        <v>21806</v>
      </c>
      <c r="R2393" s="2">
        <f>'Emissions Factors'!$B$3</f>
        <v>9.9208017983194906E-5</v>
      </c>
      <c r="S2393" s="118" t="s">
        <v>21801</v>
      </c>
      <c r="T2393" s="118" t="s">
        <v>21806</v>
      </c>
      <c r="U2393" s="104">
        <f t="shared" si="112"/>
        <v>2.3937274461748466E-3</v>
      </c>
      <c r="V2393" s="126" t="s">
        <v>21801</v>
      </c>
      <c r="W2393" s="113">
        <f t="shared" si="113"/>
        <v>2.5049441191338181E-3</v>
      </c>
      <c r="X2393" s="126" t="s">
        <v>21801</v>
      </c>
    </row>
    <row r="2394" spans="1:24" x14ac:dyDescent="0.25">
      <c r="A2394" s="123" t="s">
        <v>16779</v>
      </c>
      <c r="B2394" s="123" t="s">
        <v>16616</v>
      </c>
      <c r="C2394" s="123" t="s">
        <v>304</v>
      </c>
      <c r="D2394" s="117" t="s">
        <v>23523</v>
      </c>
      <c r="E2394" s="117" t="s">
        <v>21845</v>
      </c>
      <c r="F2394" s="118" t="s">
        <v>23505</v>
      </c>
      <c r="G2394" s="126">
        <v>515</v>
      </c>
      <c r="H2394" s="120" t="s">
        <v>26301</v>
      </c>
      <c r="I2394" s="5">
        <f>VLOOKUP(A2394,Population!$A$5:$L$3146,12,FALSE)*'National Throughput'!$C$14</f>
        <v>1.1367707170305646E-5</v>
      </c>
      <c r="J2394" s="118" t="s">
        <v>21802</v>
      </c>
      <c r="K2394" s="114">
        <f>'Emissions Factors'!$B$2</f>
        <v>10</v>
      </c>
      <c r="L2394" s="118" t="s">
        <v>21801</v>
      </c>
      <c r="M2394" s="118" t="s">
        <v>21802</v>
      </c>
      <c r="N2394" s="113">
        <f t="shared" si="111"/>
        <v>1.1367707170305646E-4</v>
      </c>
      <c r="O2394" s="126" t="s">
        <v>21801</v>
      </c>
      <c r="P2394" s="138">
        <f>VLOOKUP(A2394,Population!$A$5:$L$3146,12,FALSE)*'National Throughput'!$C$17</f>
        <v>24.662148295065485</v>
      </c>
      <c r="Q2394" s="118" t="s">
        <v>21806</v>
      </c>
      <c r="R2394" s="2">
        <f>'Emissions Factors'!$B$3</f>
        <v>9.9208017983194906E-5</v>
      </c>
      <c r="S2394" s="118" t="s">
        <v>21801</v>
      </c>
      <c r="T2394" s="118" t="s">
        <v>21806</v>
      </c>
      <c r="U2394" s="104">
        <f t="shared" si="112"/>
        <v>2.4466828515610764E-3</v>
      </c>
      <c r="V2394" s="126" t="s">
        <v>21801</v>
      </c>
      <c r="W2394" s="113">
        <f t="shared" si="113"/>
        <v>2.560359923264133E-3</v>
      </c>
      <c r="X2394" s="126" t="s">
        <v>21801</v>
      </c>
    </row>
    <row r="2395" spans="1:24" x14ac:dyDescent="0.25">
      <c r="A2395" s="123" t="s">
        <v>16786</v>
      </c>
      <c r="B2395" s="123" t="s">
        <v>16616</v>
      </c>
      <c r="C2395" s="123" t="s">
        <v>312</v>
      </c>
      <c r="D2395" s="117" t="s">
        <v>23202</v>
      </c>
      <c r="E2395" s="117" t="s">
        <v>21845</v>
      </c>
      <c r="F2395" s="118" t="s">
        <v>23505</v>
      </c>
      <c r="G2395" s="126">
        <v>515</v>
      </c>
      <c r="H2395" s="120" t="s">
        <v>26302</v>
      </c>
      <c r="I2395" s="5">
        <f>VLOOKUP(A2395,Population!$A$5:$L$3146,12,FALSE)*'National Throughput'!$C$14</f>
        <v>4.1560789596028252E-6</v>
      </c>
      <c r="J2395" s="118" t="s">
        <v>21802</v>
      </c>
      <c r="K2395" s="114">
        <f>'Emissions Factors'!$B$2</f>
        <v>10</v>
      </c>
      <c r="L2395" s="118" t="s">
        <v>21801</v>
      </c>
      <c r="M2395" s="118" t="s">
        <v>21802</v>
      </c>
      <c r="N2395" s="113">
        <f t="shared" si="111"/>
        <v>4.1560789596028252E-5</v>
      </c>
      <c r="O2395" s="126" t="s">
        <v>21801</v>
      </c>
      <c r="P2395" s="138">
        <f>VLOOKUP(A2395,Population!$A$5:$L$3146,12,FALSE)*'National Throughput'!$C$17</f>
        <v>9.0165795170610874</v>
      </c>
      <c r="Q2395" s="118" t="s">
        <v>21806</v>
      </c>
      <c r="R2395" s="2">
        <f>'Emissions Factors'!$B$3</f>
        <v>9.9208017983194906E-5</v>
      </c>
      <c r="S2395" s="118" t="s">
        <v>21801</v>
      </c>
      <c r="T2395" s="118" t="s">
        <v>21806</v>
      </c>
      <c r="U2395" s="104">
        <f t="shared" si="112"/>
        <v>8.9451698287550325E-4</v>
      </c>
      <c r="V2395" s="126" t="s">
        <v>21801</v>
      </c>
      <c r="W2395" s="113">
        <f t="shared" si="113"/>
        <v>9.3607777247153151E-4</v>
      </c>
      <c r="X2395" s="126" t="s">
        <v>21801</v>
      </c>
    </row>
    <row r="2396" spans="1:24" x14ac:dyDescent="0.25">
      <c r="A2396" s="123" t="s">
        <v>16792</v>
      </c>
      <c r="B2396" s="123" t="s">
        <v>16616</v>
      </c>
      <c r="C2396" s="123" t="s">
        <v>320</v>
      </c>
      <c r="D2396" s="117" t="s">
        <v>23396</v>
      </c>
      <c r="E2396" s="117" t="s">
        <v>21845</v>
      </c>
      <c r="F2396" s="118" t="s">
        <v>23505</v>
      </c>
      <c r="G2396" s="126">
        <v>515</v>
      </c>
      <c r="H2396" s="120" t="s">
        <v>26303</v>
      </c>
      <c r="I2396" s="5">
        <f>VLOOKUP(A2396,Population!$A$5:$L$3146,12,FALSE)*'National Throughput'!$C$14</f>
        <v>5.8657236004250428E-5</v>
      </c>
      <c r="J2396" s="118" t="s">
        <v>21802</v>
      </c>
      <c r="K2396" s="114">
        <f>'Emissions Factors'!$B$2</f>
        <v>10</v>
      </c>
      <c r="L2396" s="118" t="s">
        <v>21801</v>
      </c>
      <c r="M2396" s="118" t="s">
        <v>21802</v>
      </c>
      <c r="N2396" s="113">
        <f t="shared" si="111"/>
        <v>5.8657236004250432E-4</v>
      </c>
      <c r="O2396" s="126" t="s">
        <v>21801</v>
      </c>
      <c r="P2396" s="138">
        <f>VLOOKUP(A2396,Population!$A$5:$L$3146,12,FALSE)*'National Throughput'!$C$17</f>
        <v>127.25639667199336</v>
      </c>
      <c r="Q2396" s="118" t="s">
        <v>21806</v>
      </c>
      <c r="R2396" s="2">
        <f>'Emissions Factors'!$B$3</f>
        <v>9.9208017983194906E-5</v>
      </c>
      <c r="S2396" s="118" t="s">
        <v>21801</v>
      </c>
      <c r="T2396" s="118" t="s">
        <v>21806</v>
      </c>
      <c r="U2396" s="104">
        <f t="shared" si="112"/>
        <v>1.2624854889511702E-2</v>
      </c>
      <c r="V2396" s="126" t="s">
        <v>21801</v>
      </c>
      <c r="W2396" s="113">
        <f t="shared" si="113"/>
        <v>1.3211427249554207E-2</v>
      </c>
      <c r="X2396" s="126" t="s">
        <v>21801</v>
      </c>
    </row>
    <row r="2397" spans="1:24" x14ac:dyDescent="0.25">
      <c r="A2397" s="123" t="s">
        <v>16798</v>
      </c>
      <c r="B2397" s="123" t="s">
        <v>16616</v>
      </c>
      <c r="C2397" s="123" t="s">
        <v>328</v>
      </c>
      <c r="D2397" s="117" t="s">
        <v>23524</v>
      </c>
      <c r="E2397" s="117" t="s">
        <v>21845</v>
      </c>
      <c r="F2397" s="118" t="s">
        <v>23505</v>
      </c>
      <c r="G2397" s="126">
        <v>515</v>
      </c>
      <c r="H2397" s="120" t="s">
        <v>26304</v>
      </c>
      <c r="I2397" s="5">
        <f>VLOOKUP(A2397,Population!$A$5:$L$3146,12,FALSE)*'National Throughput'!$C$14</f>
        <v>2.3939014807312273E-5</v>
      </c>
      <c r="J2397" s="118" t="s">
        <v>21802</v>
      </c>
      <c r="K2397" s="114">
        <f>'Emissions Factors'!$B$2</f>
        <v>10</v>
      </c>
      <c r="L2397" s="118" t="s">
        <v>21801</v>
      </c>
      <c r="M2397" s="118" t="s">
        <v>21802</v>
      </c>
      <c r="N2397" s="113">
        <f t="shared" si="111"/>
        <v>2.3939014807312274E-4</v>
      </c>
      <c r="O2397" s="126" t="s">
        <v>21801</v>
      </c>
      <c r="P2397" s="138">
        <f>VLOOKUP(A2397,Population!$A$5:$L$3146,12,FALSE)*'National Throughput'!$C$17</f>
        <v>51.935498018271865</v>
      </c>
      <c r="Q2397" s="118" t="s">
        <v>21806</v>
      </c>
      <c r="R2397" s="2">
        <f>'Emissions Factors'!$B$3</f>
        <v>9.9208017983194906E-5</v>
      </c>
      <c r="S2397" s="118" t="s">
        <v>21801</v>
      </c>
      <c r="T2397" s="118" t="s">
        <v>21806</v>
      </c>
      <c r="U2397" s="104">
        <f t="shared" si="112"/>
        <v>5.152417821362899E-3</v>
      </c>
      <c r="V2397" s="126" t="s">
        <v>21801</v>
      </c>
      <c r="W2397" s="113">
        <f t="shared" si="113"/>
        <v>5.3918079694360221E-3</v>
      </c>
      <c r="X2397" s="126" t="s">
        <v>21801</v>
      </c>
    </row>
    <row r="2398" spans="1:24" x14ac:dyDescent="0.25">
      <c r="A2398" s="123" t="s">
        <v>16805</v>
      </c>
      <c r="B2398" s="123" t="s">
        <v>16616</v>
      </c>
      <c r="C2398" s="123" t="s">
        <v>336</v>
      </c>
      <c r="D2398" s="117" t="s">
        <v>23282</v>
      </c>
      <c r="E2398" s="117" t="s">
        <v>21845</v>
      </c>
      <c r="F2398" s="118" t="s">
        <v>23505</v>
      </c>
      <c r="G2398" s="126">
        <v>515</v>
      </c>
      <c r="H2398" s="120" t="s">
        <v>26305</v>
      </c>
      <c r="I2398" s="5">
        <f>VLOOKUP(A2398,Population!$A$5:$L$3146,12,FALSE)*'National Throughput'!$C$14</f>
        <v>4.6415089820844341E-6</v>
      </c>
      <c r="J2398" s="118" t="s">
        <v>21802</v>
      </c>
      <c r="K2398" s="114">
        <f>'Emissions Factors'!$B$2</f>
        <v>10</v>
      </c>
      <c r="L2398" s="118" t="s">
        <v>21801</v>
      </c>
      <c r="M2398" s="118" t="s">
        <v>21802</v>
      </c>
      <c r="N2398" s="113">
        <f t="shared" si="111"/>
        <v>4.6415089820844341E-5</v>
      </c>
      <c r="O2398" s="126" t="s">
        <v>21801</v>
      </c>
      <c r="P2398" s="138">
        <f>VLOOKUP(A2398,Population!$A$5:$L$3146,12,FALSE)*'National Throughput'!$C$17</f>
        <v>10.069716004653822</v>
      </c>
      <c r="Q2398" s="118" t="s">
        <v>21806</v>
      </c>
      <c r="R2398" s="2">
        <f>'Emissions Factors'!$B$3</f>
        <v>9.9208017983194906E-5</v>
      </c>
      <c r="S2398" s="118" t="s">
        <v>21801</v>
      </c>
      <c r="T2398" s="118" t="s">
        <v>21806</v>
      </c>
      <c r="U2398" s="104">
        <f t="shared" si="112"/>
        <v>9.9899656647536189E-4</v>
      </c>
      <c r="V2398" s="126" t="s">
        <v>21801</v>
      </c>
      <c r="W2398" s="113">
        <f t="shared" si="113"/>
        <v>1.0454116562962062E-3</v>
      </c>
      <c r="X2398" s="126" t="s">
        <v>21801</v>
      </c>
    </row>
    <row r="2399" spans="1:24" x14ac:dyDescent="0.25">
      <c r="A2399" s="123" t="s">
        <v>16809</v>
      </c>
      <c r="B2399" s="123" t="s">
        <v>16616</v>
      </c>
      <c r="C2399" s="123" t="s">
        <v>344</v>
      </c>
      <c r="D2399" s="117" t="s">
        <v>22065</v>
      </c>
      <c r="E2399" s="117" t="s">
        <v>21845</v>
      </c>
      <c r="F2399" s="118" t="s">
        <v>23505</v>
      </c>
      <c r="G2399" s="126">
        <v>515</v>
      </c>
      <c r="H2399" s="120" t="s">
        <v>26306</v>
      </c>
      <c r="I2399" s="5">
        <f>VLOOKUP(A2399,Population!$A$5:$L$3146,12,FALSE)*'National Throughput'!$C$14</f>
        <v>1.0885602010991718E-5</v>
      </c>
      <c r="J2399" s="118" t="s">
        <v>21802</v>
      </c>
      <c r="K2399" s="114">
        <f>'Emissions Factors'!$B$2</f>
        <v>10</v>
      </c>
      <c r="L2399" s="118" t="s">
        <v>21801</v>
      </c>
      <c r="M2399" s="118" t="s">
        <v>21802</v>
      </c>
      <c r="N2399" s="113">
        <f t="shared" si="111"/>
        <v>1.0885602010991718E-4</v>
      </c>
      <c r="O2399" s="126" t="s">
        <v>21801</v>
      </c>
      <c r="P2399" s="138">
        <f>VLOOKUP(A2399,Population!$A$5:$L$3146,12,FALSE)*'National Throughput'!$C$17</f>
        <v>23.616225071086397</v>
      </c>
      <c r="Q2399" s="118" t="s">
        <v>21806</v>
      </c>
      <c r="R2399" s="2">
        <f>'Emissions Factors'!$B$3</f>
        <v>9.9208017983194906E-5</v>
      </c>
      <c r="S2399" s="118" t="s">
        <v>21801</v>
      </c>
      <c r="T2399" s="118" t="s">
        <v>21806</v>
      </c>
      <c r="U2399" s="104">
        <f t="shared" si="112"/>
        <v>2.3429188815475175E-3</v>
      </c>
      <c r="V2399" s="126" t="s">
        <v>21801</v>
      </c>
      <c r="W2399" s="113">
        <f t="shared" si="113"/>
        <v>2.4517749016574348E-3</v>
      </c>
      <c r="X2399" s="126" t="s">
        <v>21801</v>
      </c>
    </row>
    <row r="2400" spans="1:24" x14ac:dyDescent="0.25">
      <c r="A2400" s="123" t="s">
        <v>16814</v>
      </c>
      <c r="B2400" s="123" t="s">
        <v>16616</v>
      </c>
      <c r="C2400" s="123" t="s">
        <v>353</v>
      </c>
      <c r="D2400" s="117" t="s">
        <v>23525</v>
      </c>
      <c r="E2400" s="117" t="s">
        <v>21845</v>
      </c>
      <c r="F2400" s="118" t="s">
        <v>23505</v>
      </c>
      <c r="G2400" s="126">
        <v>515</v>
      </c>
      <c r="H2400" s="120" t="s">
        <v>26307</v>
      </c>
      <c r="I2400" s="5">
        <f>VLOOKUP(A2400,Population!$A$5:$L$3146,12,FALSE)*'National Throughput'!$C$14</f>
        <v>6.6730003775382957E-6</v>
      </c>
      <c r="J2400" s="118" t="s">
        <v>21802</v>
      </c>
      <c r="K2400" s="114">
        <f>'Emissions Factors'!$B$2</f>
        <v>10</v>
      </c>
      <c r="L2400" s="118" t="s">
        <v>21801</v>
      </c>
      <c r="M2400" s="118" t="s">
        <v>21802</v>
      </c>
      <c r="N2400" s="113">
        <f t="shared" si="111"/>
        <v>6.6730003775382953E-5</v>
      </c>
      <c r="O2400" s="126" t="s">
        <v>21801</v>
      </c>
      <c r="P2400" s="138">
        <f>VLOOKUP(A2400,Population!$A$5:$L$3146,12,FALSE)*'National Throughput'!$C$17</f>
        <v>14.47702007259328</v>
      </c>
      <c r="Q2400" s="118" t="s">
        <v>21806</v>
      </c>
      <c r="R2400" s="2">
        <f>'Emissions Factors'!$B$3</f>
        <v>9.9208017983194906E-5</v>
      </c>
      <c r="S2400" s="118" t="s">
        <v>21801</v>
      </c>
      <c r="T2400" s="118" t="s">
        <v>21806</v>
      </c>
      <c r="U2400" s="104">
        <f t="shared" si="112"/>
        <v>1.4362364677049078E-3</v>
      </c>
      <c r="V2400" s="126" t="s">
        <v>21801</v>
      </c>
      <c r="W2400" s="113">
        <f t="shared" si="113"/>
        <v>1.5029664714802907E-3</v>
      </c>
      <c r="X2400" s="126" t="s">
        <v>21801</v>
      </c>
    </row>
    <row r="2401" spans="1:24" x14ac:dyDescent="0.25">
      <c r="A2401" s="123" t="s">
        <v>16820</v>
      </c>
      <c r="B2401" s="123" t="s">
        <v>16616</v>
      </c>
      <c r="C2401" s="123" t="s">
        <v>362</v>
      </c>
      <c r="D2401" s="117" t="s">
        <v>22439</v>
      </c>
      <c r="E2401" s="117" t="s">
        <v>21845</v>
      </c>
      <c r="F2401" s="118" t="s">
        <v>23505</v>
      </c>
      <c r="G2401" s="126">
        <v>515</v>
      </c>
      <c r="H2401" s="120" t="s">
        <v>26308</v>
      </c>
      <c r="I2401" s="5">
        <f>VLOOKUP(A2401,Population!$A$5:$L$3146,12,FALSE)*'National Throughput'!$C$14</f>
        <v>3.2417415884902033E-6</v>
      </c>
      <c r="J2401" s="118" t="s">
        <v>21802</v>
      </c>
      <c r="K2401" s="114">
        <f>'Emissions Factors'!$B$2</f>
        <v>10</v>
      </c>
      <c r="L2401" s="118" t="s">
        <v>21801</v>
      </c>
      <c r="M2401" s="118" t="s">
        <v>21802</v>
      </c>
      <c r="N2401" s="113">
        <f t="shared" si="111"/>
        <v>3.2417415884902035E-5</v>
      </c>
      <c r="O2401" s="126" t="s">
        <v>21801</v>
      </c>
      <c r="P2401" s="138">
        <f>VLOOKUP(A2401,Population!$A$5:$L$3146,12,FALSE)*'National Throughput'!$C$17</f>
        <v>7.032932023307648</v>
      </c>
      <c r="Q2401" s="118" t="s">
        <v>21806</v>
      </c>
      <c r="R2401" s="2">
        <f>'Emissions Factors'!$B$3</f>
        <v>9.9208017983194906E-5</v>
      </c>
      <c r="S2401" s="118" t="s">
        <v>21801</v>
      </c>
      <c r="T2401" s="118" t="s">
        <v>21806</v>
      </c>
      <c r="U2401" s="104">
        <f t="shared" si="112"/>
        <v>6.9772324664289244E-4</v>
      </c>
      <c r="V2401" s="126" t="s">
        <v>21801</v>
      </c>
      <c r="W2401" s="113">
        <f t="shared" si="113"/>
        <v>7.3014066252779445E-4</v>
      </c>
      <c r="X2401" s="126" t="s">
        <v>21801</v>
      </c>
    </row>
    <row r="2402" spans="1:24" x14ac:dyDescent="0.25">
      <c r="A2402" s="123" t="s">
        <v>16826</v>
      </c>
      <c r="B2402" s="123" t="s">
        <v>16616</v>
      </c>
      <c r="C2402" s="123" t="s">
        <v>370</v>
      </c>
      <c r="D2402" s="117" t="s">
        <v>23526</v>
      </c>
      <c r="E2402" s="117" t="s">
        <v>21845</v>
      </c>
      <c r="F2402" s="118" t="s">
        <v>23505</v>
      </c>
      <c r="G2402" s="126">
        <v>515</v>
      </c>
      <c r="H2402" s="120" t="s">
        <v>26309</v>
      </c>
      <c r="I2402" s="5">
        <f>VLOOKUP(A2402,Population!$A$5:$L$3146,12,FALSE)*'National Throughput'!$C$14</f>
        <v>1.6873680575987469E-5</v>
      </c>
      <c r="J2402" s="118" t="s">
        <v>21802</v>
      </c>
      <c r="K2402" s="114">
        <f>'Emissions Factors'!$B$2</f>
        <v>10</v>
      </c>
      <c r="L2402" s="118" t="s">
        <v>21801</v>
      </c>
      <c r="M2402" s="118" t="s">
        <v>21802</v>
      </c>
      <c r="N2402" s="113">
        <f t="shared" si="111"/>
        <v>1.6873680575987468E-4</v>
      </c>
      <c r="O2402" s="126" t="s">
        <v>21801</v>
      </c>
      <c r="P2402" s="138">
        <f>VLOOKUP(A2402,Population!$A$5:$L$3146,12,FALSE)*'National Throughput'!$C$17</f>
        <v>36.607312839268019</v>
      </c>
      <c r="Q2402" s="118" t="s">
        <v>21806</v>
      </c>
      <c r="R2402" s="2">
        <f>'Emissions Factors'!$B$3</f>
        <v>9.9208017983194906E-5</v>
      </c>
      <c r="S2402" s="118" t="s">
        <v>21801</v>
      </c>
      <c r="T2402" s="118" t="s">
        <v>21806</v>
      </c>
      <c r="U2402" s="104">
        <f t="shared" si="112"/>
        <v>3.6317389504745435E-3</v>
      </c>
      <c r="V2402" s="126" t="s">
        <v>21801</v>
      </c>
      <c r="W2402" s="113">
        <f t="shared" si="113"/>
        <v>3.8004757562344182E-3</v>
      </c>
      <c r="X2402" s="126" t="s">
        <v>21801</v>
      </c>
    </row>
    <row r="2403" spans="1:24" x14ac:dyDescent="0.25">
      <c r="A2403" s="123" t="s">
        <v>16832</v>
      </c>
      <c r="B2403" s="123" t="s">
        <v>16616</v>
      </c>
      <c r="C2403" s="123" t="s">
        <v>378</v>
      </c>
      <c r="D2403" s="117" t="s">
        <v>22220</v>
      </c>
      <c r="E2403" s="117" t="s">
        <v>21845</v>
      </c>
      <c r="F2403" s="118" t="s">
        <v>23505</v>
      </c>
      <c r="G2403" s="126">
        <v>515</v>
      </c>
      <c r="H2403" s="120" t="s">
        <v>26310</v>
      </c>
      <c r="I2403" s="5">
        <f>VLOOKUP(A2403,Population!$A$5:$L$3146,12,FALSE)*'National Throughput'!$C$14</f>
        <v>4.1121907657894193E-5</v>
      </c>
      <c r="J2403" s="118" t="s">
        <v>21802</v>
      </c>
      <c r="K2403" s="114">
        <f>'Emissions Factors'!$B$2</f>
        <v>10</v>
      </c>
      <c r="L2403" s="118" t="s">
        <v>21801</v>
      </c>
      <c r="M2403" s="118" t="s">
        <v>21802</v>
      </c>
      <c r="N2403" s="113">
        <f t="shared" si="111"/>
        <v>4.1121907657894191E-4</v>
      </c>
      <c r="O2403" s="126" t="s">
        <v>21801</v>
      </c>
      <c r="P2403" s="138">
        <f>VLOOKUP(A2403,Population!$A$5:$L$3146,12,FALSE)*'National Throughput'!$C$17</f>
        <v>89.213644373609228</v>
      </c>
      <c r="Q2403" s="118" t="s">
        <v>21806</v>
      </c>
      <c r="R2403" s="2">
        <f>'Emissions Factors'!$B$3</f>
        <v>9.9208017983194906E-5</v>
      </c>
      <c r="S2403" s="118" t="s">
        <v>21801</v>
      </c>
      <c r="T2403" s="118" t="s">
        <v>21806</v>
      </c>
      <c r="U2403" s="104">
        <f t="shared" si="112"/>
        <v>8.8507088353633797E-3</v>
      </c>
      <c r="V2403" s="126" t="s">
        <v>21801</v>
      </c>
      <c r="W2403" s="113">
        <f t="shared" si="113"/>
        <v>9.2619279119423217E-3</v>
      </c>
      <c r="X2403" s="126" t="s">
        <v>21801</v>
      </c>
    </row>
    <row r="2404" spans="1:24" x14ac:dyDescent="0.25">
      <c r="A2404" s="123" t="s">
        <v>16838</v>
      </c>
      <c r="B2404" s="123" t="s">
        <v>16616</v>
      </c>
      <c r="C2404" s="123" t="s">
        <v>386</v>
      </c>
      <c r="D2404" s="117" t="s">
        <v>22069</v>
      </c>
      <c r="E2404" s="117" t="s">
        <v>21845</v>
      </c>
      <c r="F2404" s="118" t="s">
        <v>23505</v>
      </c>
      <c r="G2404" s="126">
        <v>515</v>
      </c>
      <c r="H2404" s="120" t="s">
        <v>26311</v>
      </c>
      <c r="I2404" s="5">
        <f>VLOOKUP(A2404,Population!$A$5:$L$3146,12,FALSE)*'National Throughput'!$C$14</f>
        <v>8.1981151125541484E-5</v>
      </c>
      <c r="J2404" s="118" t="s">
        <v>21802</v>
      </c>
      <c r="K2404" s="114">
        <f>'Emissions Factors'!$B$2</f>
        <v>10</v>
      </c>
      <c r="L2404" s="118" t="s">
        <v>21801</v>
      </c>
      <c r="M2404" s="118" t="s">
        <v>21802</v>
      </c>
      <c r="N2404" s="113">
        <f t="shared" si="111"/>
        <v>8.1981151125541489E-4</v>
      </c>
      <c r="O2404" s="126" t="s">
        <v>21801</v>
      </c>
      <c r="P2404" s="138">
        <f>VLOOKUP(A2404,Population!$A$5:$L$3146,12,FALSE)*'National Throughput'!$C$17</f>
        <v>177.85744092174019</v>
      </c>
      <c r="Q2404" s="118" t="s">
        <v>21806</v>
      </c>
      <c r="R2404" s="2">
        <f>'Emissions Factors'!$B$3</f>
        <v>9.9208017983194906E-5</v>
      </c>
      <c r="S2404" s="118" t="s">
        <v>21801</v>
      </c>
      <c r="T2404" s="118" t="s">
        <v>21806</v>
      </c>
      <c r="U2404" s="104">
        <f t="shared" si="112"/>
        <v>1.7644884197409026E-2</v>
      </c>
      <c r="V2404" s="126" t="s">
        <v>21801</v>
      </c>
      <c r="W2404" s="113">
        <f t="shared" si="113"/>
        <v>1.8464695708664443E-2</v>
      </c>
      <c r="X2404" s="126" t="s">
        <v>21801</v>
      </c>
    </row>
    <row r="2405" spans="1:24" x14ac:dyDescent="0.25">
      <c r="A2405" s="123" t="s">
        <v>16845</v>
      </c>
      <c r="B2405" s="123" t="s">
        <v>16616</v>
      </c>
      <c r="C2405" s="123" t="s">
        <v>395</v>
      </c>
      <c r="D2405" s="117" t="s">
        <v>22175</v>
      </c>
      <c r="E2405" s="117" t="s">
        <v>21845</v>
      </c>
      <c r="F2405" s="118" t="s">
        <v>23505</v>
      </c>
      <c r="G2405" s="126">
        <v>515</v>
      </c>
      <c r="H2405" s="120" t="s">
        <v>26312</v>
      </c>
      <c r="I2405" s="5">
        <f>VLOOKUP(A2405,Population!$A$5:$L$3146,12,FALSE)*'National Throughput'!$C$14</f>
        <v>1.7139004656768514E-4</v>
      </c>
      <c r="J2405" s="118" t="s">
        <v>21802</v>
      </c>
      <c r="K2405" s="114">
        <f>'Emissions Factors'!$B$2</f>
        <v>10</v>
      </c>
      <c r="L2405" s="118" t="s">
        <v>21801</v>
      </c>
      <c r="M2405" s="118" t="s">
        <v>21802</v>
      </c>
      <c r="N2405" s="113">
        <f t="shared" si="111"/>
        <v>1.7139004656768514E-3</v>
      </c>
      <c r="O2405" s="126" t="s">
        <v>21801</v>
      </c>
      <c r="P2405" s="138">
        <f>VLOOKUP(A2405,Population!$A$5:$L$3146,12,FALSE)*'National Throughput'!$C$17</f>
        <v>371.82931275637196</v>
      </c>
      <c r="Q2405" s="118" t="s">
        <v>21806</v>
      </c>
      <c r="R2405" s="2">
        <f>'Emissions Factors'!$B$3</f>
        <v>9.9208017983194906E-5</v>
      </c>
      <c r="S2405" s="118" t="s">
        <v>21801</v>
      </c>
      <c r="T2405" s="118" t="s">
        <v>21806</v>
      </c>
      <c r="U2405" s="104">
        <f t="shared" si="112"/>
        <v>3.6888449146613156E-2</v>
      </c>
      <c r="V2405" s="126" t="s">
        <v>21801</v>
      </c>
      <c r="W2405" s="113">
        <f t="shared" si="113"/>
        <v>3.8602349612290004E-2</v>
      </c>
      <c r="X2405" s="126" t="s">
        <v>21801</v>
      </c>
    </row>
    <row r="2406" spans="1:24" x14ac:dyDescent="0.25">
      <c r="A2406" s="123" t="s">
        <v>16852</v>
      </c>
      <c r="B2406" s="123" t="s">
        <v>16616</v>
      </c>
      <c r="C2406" s="123" t="s">
        <v>403</v>
      </c>
      <c r="D2406" s="117" t="s">
        <v>23527</v>
      </c>
      <c r="E2406" s="117" t="s">
        <v>21845</v>
      </c>
      <c r="F2406" s="118" t="s">
        <v>23505</v>
      </c>
      <c r="G2406" s="126">
        <v>515</v>
      </c>
      <c r="H2406" s="120" t="s">
        <v>26313</v>
      </c>
      <c r="I2406" s="5">
        <f>VLOOKUP(A2406,Population!$A$5:$L$3146,12,FALSE)*'National Throughput'!$C$14</f>
        <v>1.2890494501104121E-5</v>
      </c>
      <c r="J2406" s="118" t="s">
        <v>21802</v>
      </c>
      <c r="K2406" s="114">
        <f>'Emissions Factors'!$B$2</f>
        <v>10</v>
      </c>
      <c r="L2406" s="118" t="s">
        <v>21801</v>
      </c>
      <c r="M2406" s="118" t="s">
        <v>21802</v>
      </c>
      <c r="N2406" s="113">
        <f t="shared" si="111"/>
        <v>1.2890494501104121E-4</v>
      </c>
      <c r="O2406" s="126" t="s">
        <v>21801</v>
      </c>
      <c r="P2406" s="138">
        <f>VLOOKUP(A2406,Population!$A$5:$L$3146,12,FALSE)*'National Throughput'!$C$17</f>
        <v>27.965823030116667</v>
      </c>
      <c r="Q2406" s="118" t="s">
        <v>21806</v>
      </c>
      <c r="R2406" s="2">
        <f>'Emissions Factors'!$B$3</f>
        <v>9.9208017983194906E-5</v>
      </c>
      <c r="S2406" s="118" t="s">
        <v>21801</v>
      </c>
      <c r="T2406" s="118" t="s">
        <v>21806</v>
      </c>
      <c r="U2406" s="104">
        <f t="shared" si="112"/>
        <v>2.7744338740866605E-3</v>
      </c>
      <c r="V2406" s="126" t="s">
        <v>21801</v>
      </c>
      <c r="W2406" s="113">
        <f t="shared" si="113"/>
        <v>2.9033388190977017E-3</v>
      </c>
      <c r="X2406" s="126" t="s">
        <v>21801</v>
      </c>
    </row>
    <row r="2407" spans="1:24" x14ac:dyDescent="0.25">
      <c r="A2407" s="123" t="s">
        <v>16857</v>
      </c>
      <c r="B2407" s="123" t="s">
        <v>16616</v>
      </c>
      <c r="C2407" s="123" t="s">
        <v>411</v>
      </c>
      <c r="D2407" s="117" t="s">
        <v>23528</v>
      </c>
      <c r="E2407" s="117" t="s">
        <v>21845</v>
      </c>
      <c r="F2407" s="118" t="s">
        <v>23505</v>
      </c>
      <c r="G2407" s="126">
        <v>515</v>
      </c>
      <c r="H2407" s="120" t="s">
        <v>26314</v>
      </c>
      <c r="I2407" s="5">
        <f>VLOOKUP(A2407,Population!$A$5:$L$3146,12,FALSE)*'National Throughput'!$C$14</f>
        <v>1.8782152034237085E-5</v>
      </c>
      <c r="J2407" s="118" t="s">
        <v>21802</v>
      </c>
      <c r="K2407" s="114">
        <f>'Emissions Factors'!$B$2</f>
        <v>10</v>
      </c>
      <c r="L2407" s="118" t="s">
        <v>21801</v>
      </c>
      <c r="M2407" s="118" t="s">
        <v>21802</v>
      </c>
      <c r="N2407" s="113">
        <f t="shared" si="111"/>
        <v>1.8782152034237085E-4</v>
      </c>
      <c r="O2407" s="126" t="s">
        <v>21801</v>
      </c>
      <c r="P2407" s="138">
        <f>VLOOKUP(A2407,Population!$A$5:$L$3146,12,FALSE)*'National Throughput'!$C$17</f>
        <v>40.747726153502462</v>
      </c>
      <c r="Q2407" s="118" t="s">
        <v>21806</v>
      </c>
      <c r="R2407" s="2">
        <f>'Emissions Factors'!$B$3</f>
        <v>9.9208017983194906E-5</v>
      </c>
      <c r="S2407" s="118" t="s">
        <v>21801</v>
      </c>
      <c r="T2407" s="118" t="s">
        <v>21806</v>
      </c>
      <c r="U2407" s="104">
        <f t="shared" si="112"/>
        <v>4.0425011490109733E-3</v>
      </c>
      <c r="V2407" s="126" t="s">
        <v>21801</v>
      </c>
      <c r="W2407" s="113">
        <f t="shared" si="113"/>
        <v>4.2303226693533444E-3</v>
      </c>
      <c r="X2407" s="126" t="s">
        <v>21801</v>
      </c>
    </row>
    <row r="2408" spans="1:24" x14ac:dyDescent="0.25">
      <c r="A2408" s="123" t="s">
        <v>16864</v>
      </c>
      <c r="B2408" s="123" t="s">
        <v>16616</v>
      </c>
      <c r="C2408" s="123" t="s">
        <v>420</v>
      </c>
      <c r="D2408" s="117" t="s">
        <v>22703</v>
      </c>
      <c r="E2408" s="117" t="s">
        <v>21845</v>
      </c>
      <c r="F2408" s="118" t="s">
        <v>23505</v>
      </c>
      <c r="G2408" s="126">
        <v>515</v>
      </c>
      <c r="H2408" s="120" t="s">
        <v>26315</v>
      </c>
      <c r="I2408" s="5">
        <f>VLOOKUP(A2408,Population!$A$5:$L$3146,12,FALSE)*'National Throughput'!$C$14</f>
        <v>8.0760926343002095E-6</v>
      </c>
      <c r="J2408" s="118" t="s">
        <v>21802</v>
      </c>
      <c r="K2408" s="114">
        <f>'Emissions Factors'!$B$2</f>
        <v>10</v>
      </c>
      <c r="L2408" s="118" t="s">
        <v>21801</v>
      </c>
      <c r="M2408" s="118" t="s">
        <v>21802</v>
      </c>
      <c r="N2408" s="113">
        <f t="shared" si="111"/>
        <v>8.0760926343002095E-5</v>
      </c>
      <c r="O2408" s="126" t="s">
        <v>21801</v>
      </c>
      <c r="P2408" s="138">
        <f>VLOOKUP(A2408,Population!$A$5:$L$3146,12,FALSE)*'National Throughput'!$C$17</f>
        <v>17.521017317553106</v>
      </c>
      <c r="Q2408" s="118" t="s">
        <v>21806</v>
      </c>
      <c r="R2408" s="2">
        <f>'Emissions Factors'!$B$3</f>
        <v>9.9208017983194906E-5</v>
      </c>
      <c r="S2408" s="118" t="s">
        <v>21801</v>
      </c>
      <c r="T2408" s="118" t="s">
        <v>21806</v>
      </c>
      <c r="U2408" s="104">
        <f t="shared" si="112"/>
        <v>1.7382254011236778E-3</v>
      </c>
      <c r="V2408" s="126" t="s">
        <v>21801</v>
      </c>
      <c r="W2408" s="113">
        <f t="shared" si="113"/>
        <v>1.8189863274666799E-3</v>
      </c>
      <c r="X2408" s="126" t="s">
        <v>21801</v>
      </c>
    </row>
    <row r="2409" spans="1:24" x14ac:dyDescent="0.25">
      <c r="A2409" s="123" t="s">
        <v>16868</v>
      </c>
      <c r="B2409" s="123" t="s">
        <v>16616</v>
      </c>
      <c r="C2409" s="123" t="s">
        <v>428</v>
      </c>
      <c r="D2409" s="117" t="s">
        <v>22077</v>
      </c>
      <c r="E2409" s="117" t="s">
        <v>21845</v>
      </c>
      <c r="F2409" s="118" t="s">
        <v>23505</v>
      </c>
      <c r="G2409" s="126">
        <v>515</v>
      </c>
      <c r="H2409" s="120" t="s">
        <v>26316</v>
      </c>
      <c r="I2409" s="5">
        <f>VLOOKUP(A2409,Population!$A$5:$L$3146,12,FALSE)*'National Throughput'!$C$14</f>
        <v>1.5570334214256024E-5</v>
      </c>
      <c r="J2409" s="118" t="s">
        <v>21802</v>
      </c>
      <c r="K2409" s="114">
        <f>'Emissions Factors'!$B$2</f>
        <v>10</v>
      </c>
      <c r="L2409" s="118" t="s">
        <v>21801</v>
      </c>
      <c r="M2409" s="118" t="s">
        <v>21802</v>
      </c>
      <c r="N2409" s="113">
        <f t="shared" si="111"/>
        <v>1.5570334214256025E-4</v>
      </c>
      <c r="O2409" s="126" t="s">
        <v>21801</v>
      </c>
      <c r="P2409" s="138">
        <f>VLOOKUP(A2409,Population!$A$5:$L$3146,12,FALSE)*'National Throughput'!$C$17</f>
        <v>33.779713502717655</v>
      </c>
      <c r="Q2409" s="118" t="s">
        <v>21806</v>
      </c>
      <c r="R2409" s="2">
        <f>'Emissions Factors'!$B$3</f>
        <v>9.9208017983194906E-5</v>
      </c>
      <c r="S2409" s="118" t="s">
        <v>21801</v>
      </c>
      <c r="T2409" s="118" t="s">
        <v>21806</v>
      </c>
      <c r="U2409" s="104">
        <f t="shared" si="112"/>
        <v>3.351218424644785E-3</v>
      </c>
      <c r="V2409" s="126" t="s">
        <v>21801</v>
      </c>
      <c r="W2409" s="113">
        <f t="shared" si="113"/>
        <v>3.5069217667873451E-3</v>
      </c>
      <c r="X2409" s="126" t="s">
        <v>21801</v>
      </c>
    </row>
    <row r="2410" spans="1:24" x14ac:dyDescent="0.25">
      <c r="A2410" s="123" t="s">
        <v>16872</v>
      </c>
      <c r="B2410" s="123" t="s">
        <v>16616</v>
      </c>
      <c r="C2410" s="123" t="s">
        <v>437</v>
      </c>
      <c r="D2410" s="117" t="s">
        <v>22704</v>
      </c>
      <c r="E2410" s="117" t="s">
        <v>21845</v>
      </c>
      <c r="F2410" s="118" t="s">
        <v>23505</v>
      </c>
      <c r="G2410" s="126">
        <v>515</v>
      </c>
      <c r="H2410" s="120" t="s">
        <v>26317</v>
      </c>
      <c r="I2410" s="5">
        <f>VLOOKUP(A2410,Population!$A$5:$L$3146,12,FALSE)*'National Throughput'!$C$14</f>
        <v>8.9608387232204594E-5</v>
      </c>
      <c r="J2410" s="118" t="s">
        <v>21802</v>
      </c>
      <c r="K2410" s="114">
        <f>'Emissions Factors'!$B$2</f>
        <v>10</v>
      </c>
      <c r="L2410" s="118" t="s">
        <v>21801</v>
      </c>
      <c r="M2410" s="118" t="s">
        <v>21802</v>
      </c>
      <c r="N2410" s="113">
        <f t="shared" si="111"/>
        <v>8.9608387232204597E-4</v>
      </c>
      <c r="O2410" s="126" t="s">
        <v>21801</v>
      </c>
      <c r="P2410" s="138">
        <f>VLOOKUP(A2410,Population!$A$5:$L$3146,12,FALSE)*'National Throughput'!$C$17</f>
        <v>194.40466765145069</v>
      </c>
      <c r="Q2410" s="118" t="s">
        <v>21806</v>
      </c>
      <c r="R2410" s="2">
        <f>'Emissions Factors'!$B$3</f>
        <v>9.9208017983194906E-5</v>
      </c>
      <c r="S2410" s="118" t="s">
        <v>21801</v>
      </c>
      <c r="T2410" s="118" t="s">
        <v>21806</v>
      </c>
      <c r="U2410" s="104">
        <f t="shared" si="112"/>
        <v>1.9286501764382149E-2</v>
      </c>
      <c r="V2410" s="126" t="s">
        <v>21801</v>
      </c>
      <c r="W2410" s="113">
        <f t="shared" si="113"/>
        <v>2.0182585636704196E-2</v>
      </c>
      <c r="X2410" s="126" t="s">
        <v>21801</v>
      </c>
    </row>
    <row r="2411" spans="1:24" x14ac:dyDescent="0.25">
      <c r="A2411" s="123" t="s">
        <v>16879</v>
      </c>
      <c r="B2411" s="123" t="s">
        <v>16616</v>
      </c>
      <c r="C2411" s="123" t="s">
        <v>446</v>
      </c>
      <c r="D2411" s="117" t="s">
        <v>23529</v>
      </c>
      <c r="E2411" s="117" t="s">
        <v>21845</v>
      </c>
      <c r="F2411" s="118" t="s">
        <v>23505</v>
      </c>
      <c r="G2411" s="126">
        <v>515</v>
      </c>
      <c r="H2411" s="120" t="s">
        <v>26318</v>
      </c>
      <c r="I2411" s="5">
        <f>VLOOKUP(A2411,Population!$A$5:$L$3146,12,FALSE)*'National Throughput'!$C$14</f>
        <v>6.9822126521327457E-6</v>
      </c>
      <c r="J2411" s="118" t="s">
        <v>21802</v>
      </c>
      <c r="K2411" s="114">
        <f>'Emissions Factors'!$B$2</f>
        <v>10</v>
      </c>
      <c r="L2411" s="118" t="s">
        <v>21801</v>
      </c>
      <c r="M2411" s="118" t="s">
        <v>21802</v>
      </c>
      <c r="N2411" s="113">
        <f t="shared" si="111"/>
        <v>6.9822126521327455E-5</v>
      </c>
      <c r="O2411" s="126" t="s">
        <v>21801</v>
      </c>
      <c r="P2411" s="138">
        <f>VLOOKUP(A2411,Population!$A$5:$L$3146,12,FALSE)*'National Throughput'!$C$17</f>
        <v>15.147853588662628</v>
      </c>
      <c r="Q2411" s="118" t="s">
        <v>21806</v>
      </c>
      <c r="R2411" s="2">
        <f>'Emissions Factors'!$B$3</f>
        <v>9.9208017983194906E-5</v>
      </c>
      <c r="S2411" s="118" t="s">
        <v>21801</v>
      </c>
      <c r="T2411" s="118" t="s">
        <v>21806</v>
      </c>
      <c r="U2411" s="104">
        <f t="shared" si="112"/>
        <v>1.5027885312308455E-3</v>
      </c>
      <c r="V2411" s="126" t="s">
        <v>21801</v>
      </c>
      <c r="W2411" s="113">
        <f t="shared" si="113"/>
        <v>1.5726106577521729E-3</v>
      </c>
      <c r="X2411" s="126" t="s">
        <v>21801</v>
      </c>
    </row>
    <row r="2412" spans="1:24" x14ac:dyDescent="0.25">
      <c r="A2412" s="123" t="s">
        <v>16885</v>
      </c>
      <c r="B2412" s="123" t="s">
        <v>16616</v>
      </c>
      <c r="C2412" s="123" t="s">
        <v>454</v>
      </c>
      <c r="D2412" s="117" t="s">
        <v>23530</v>
      </c>
      <c r="E2412" s="117" t="s">
        <v>21845</v>
      </c>
      <c r="F2412" s="118" t="s">
        <v>23505</v>
      </c>
      <c r="G2412" s="126">
        <v>515</v>
      </c>
      <c r="H2412" s="120" t="s">
        <v>26319</v>
      </c>
      <c r="I2412" s="5">
        <f>VLOOKUP(A2412,Population!$A$5:$L$3146,12,FALSE)*'National Throughput'!$C$14</f>
        <v>7.7003830963521138E-6</v>
      </c>
      <c r="J2412" s="118" t="s">
        <v>21802</v>
      </c>
      <c r="K2412" s="114">
        <f>'Emissions Factors'!$B$2</f>
        <v>10</v>
      </c>
      <c r="L2412" s="118" t="s">
        <v>21801</v>
      </c>
      <c r="M2412" s="118" t="s">
        <v>21802</v>
      </c>
      <c r="N2412" s="113">
        <f t="shared" si="111"/>
        <v>7.7003830963521131E-5</v>
      </c>
      <c r="O2412" s="126" t="s">
        <v>21801</v>
      </c>
      <c r="P2412" s="138">
        <f>VLOOKUP(A2412,Population!$A$5:$L$3146,12,FALSE)*'National Throughput'!$C$17</f>
        <v>16.705918529210781</v>
      </c>
      <c r="Q2412" s="118" t="s">
        <v>21806</v>
      </c>
      <c r="R2412" s="2">
        <f>'Emissions Factors'!$B$3</f>
        <v>9.9208017983194906E-5</v>
      </c>
      <c r="S2412" s="118" t="s">
        <v>21801</v>
      </c>
      <c r="T2412" s="118" t="s">
        <v>21806</v>
      </c>
      <c r="U2412" s="104">
        <f t="shared" si="112"/>
        <v>1.6573610658717321E-3</v>
      </c>
      <c r="V2412" s="126" t="s">
        <v>21801</v>
      </c>
      <c r="W2412" s="113">
        <f t="shared" si="113"/>
        <v>1.7343648968352532E-3</v>
      </c>
      <c r="X2412" s="126" t="s">
        <v>21801</v>
      </c>
    </row>
    <row r="2413" spans="1:24" x14ac:dyDescent="0.25">
      <c r="A2413" s="123" t="s">
        <v>16888</v>
      </c>
      <c r="B2413" s="123" t="s">
        <v>16616</v>
      </c>
      <c r="C2413" s="123" t="s">
        <v>463</v>
      </c>
      <c r="D2413" s="117" t="s">
        <v>23531</v>
      </c>
      <c r="E2413" s="117" t="s">
        <v>21845</v>
      </c>
      <c r="F2413" s="118" t="s">
        <v>23505</v>
      </c>
      <c r="G2413" s="126">
        <v>515</v>
      </c>
      <c r="H2413" s="120" t="s">
        <v>26320</v>
      </c>
      <c r="I2413" s="5">
        <f>VLOOKUP(A2413,Population!$A$5:$L$3146,12,FALSE)*'National Throughput'!$C$14</f>
        <v>6.0805762583206701E-4</v>
      </c>
      <c r="J2413" s="118" t="s">
        <v>21802</v>
      </c>
      <c r="K2413" s="114">
        <f>'Emissions Factors'!$B$2</f>
        <v>10</v>
      </c>
      <c r="L2413" s="118" t="s">
        <v>21801</v>
      </c>
      <c r="M2413" s="118" t="s">
        <v>21802</v>
      </c>
      <c r="N2413" s="113">
        <f t="shared" si="111"/>
        <v>6.0805762583206703E-3</v>
      </c>
      <c r="O2413" s="126" t="s">
        <v>21801</v>
      </c>
      <c r="P2413" s="138">
        <f>VLOOKUP(A2413,Population!$A$5:$L$3146,12,FALSE)*'National Throughput'!$C$17</f>
        <v>1319.1760761913324</v>
      </c>
      <c r="Q2413" s="118" t="s">
        <v>21806</v>
      </c>
      <c r="R2413" s="2">
        <f>'Emissions Factors'!$B$3</f>
        <v>9.9208017983194906E-5</v>
      </c>
      <c r="S2413" s="118" t="s">
        <v>21801</v>
      </c>
      <c r="T2413" s="118" t="s">
        <v>21806</v>
      </c>
      <c r="U2413" s="104">
        <f t="shared" si="112"/>
        <v>0.1308728438897902</v>
      </c>
      <c r="V2413" s="126" t="s">
        <v>21801</v>
      </c>
      <c r="W2413" s="113">
        <f t="shared" si="113"/>
        <v>0.13695342014811088</v>
      </c>
      <c r="X2413" s="126" t="s">
        <v>21801</v>
      </c>
    </row>
    <row r="2414" spans="1:24" x14ac:dyDescent="0.25">
      <c r="A2414" s="123" t="s">
        <v>16895</v>
      </c>
      <c r="B2414" s="123" t="s">
        <v>16616</v>
      </c>
      <c r="C2414" s="123" t="s">
        <v>472</v>
      </c>
      <c r="D2414" s="117" t="s">
        <v>23532</v>
      </c>
      <c r="E2414" s="117" t="s">
        <v>21845</v>
      </c>
      <c r="F2414" s="118" t="s">
        <v>23505</v>
      </c>
      <c r="G2414" s="126">
        <v>515</v>
      </c>
      <c r="H2414" s="120" t="s">
        <v>26321</v>
      </c>
      <c r="I2414" s="5">
        <f>VLOOKUP(A2414,Population!$A$5:$L$3146,12,FALSE)*'National Throughput'!$C$14</f>
        <v>2.1169403788632949E-5</v>
      </c>
      <c r="J2414" s="118" t="s">
        <v>21802</v>
      </c>
      <c r="K2414" s="114">
        <f>'Emissions Factors'!$B$2</f>
        <v>10</v>
      </c>
      <c r="L2414" s="118" t="s">
        <v>21801</v>
      </c>
      <c r="M2414" s="118" t="s">
        <v>21802</v>
      </c>
      <c r="N2414" s="113">
        <f t="shared" si="111"/>
        <v>2.116940378863295E-4</v>
      </c>
      <c r="O2414" s="126" t="s">
        <v>21801</v>
      </c>
      <c r="P2414" s="138">
        <f>VLOOKUP(A2414,Population!$A$5:$L$3146,12,FALSE)*'National Throughput'!$C$17</f>
        <v>45.926849428102351</v>
      </c>
      <c r="Q2414" s="118" t="s">
        <v>21806</v>
      </c>
      <c r="R2414" s="2">
        <f>'Emissions Factors'!$B$3</f>
        <v>9.9208017983194906E-5</v>
      </c>
      <c r="S2414" s="118" t="s">
        <v>21801</v>
      </c>
      <c r="T2414" s="118" t="s">
        <v>21806</v>
      </c>
      <c r="U2414" s="104">
        <f t="shared" si="112"/>
        <v>4.5563117039746628E-3</v>
      </c>
      <c r="V2414" s="126" t="s">
        <v>21801</v>
      </c>
      <c r="W2414" s="113">
        <f t="shared" si="113"/>
        <v>4.7680057418609924E-3</v>
      </c>
      <c r="X2414" s="126" t="s">
        <v>21801</v>
      </c>
    </row>
    <row r="2415" spans="1:24" x14ac:dyDescent="0.25">
      <c r="A2415" s="123" t="s">
        <v>16901</v>
      </c>
      <c r="B2415" s="123" t="s">
        <v>16616</v>
      </c>
      <c r="C2415" s="123" t="s">
        <v>480</v>
      </c>
      <c r="D2415" s="117" t="s">
        <v>22985</v>
      </c>
      <c r="E2415" s="117" t="s">
        <v>21845</v>
      </c>
      <c r="F2415" s="118" t="s">
        <v>23505</v>
      </c>
      <c r="G2415" s="126">
        <v>515</v>
      </c>
      <c r="H2415" s="120" t="s">
        <v>26322</v>
      </c>
      <c r="I2415" s="5">
        <f>VLOOKUP(A2415,Population!$A$5:$L$3146,12,FALSE)*'National Throughput'!$C$14</f>
        <v>3.5988983899626321E-4</v>
      </c>
      <c r="J2415" s="118" t="s">
        <v>21802</v>
      </c>
      <c r="K2415" s="114">
        <f>'Emissions Factors'!$B$2</f>
        <v>10</v>
      </c>
      <c r="L2415" s="118" t="s">
        <v>21801</v>
      </c>
      <c r="M2415" s="118" t="s">
        <v>21802</v>
      </c>
      <c r="N2415" s="113">
        <f t="shared" si="111"/>
        <v>3.5988983899626322E-3</v>
      </c>
      <c r="O2415" s="126" t="s">
        <v>21801</v>
      </c>
      <c r="P2415" s="138">
        <f>VLOOKUP(A2415,Population!$A$5:$L$3146,12,FALSE)*'National Throughput'!$C$17</f>
        <v>780.77808006858095</v>
      </c>
      <c r="Q2415" s="118" t="s">
        <v>21806</v>
      </c>
      <c r="R2415" s="2">
        <f>'Emissions Factors'!$B$3</f>
        <v>9.9208017983194906E-5</v>
      </c>
      <c r="S2415" s="118" t="s">
        <v>21801</v>
      </c>
      <c r="T2415" s="118" t="s">
        <v>21806</v>
      </c>
      <c r="U2415" s="104">
        <f t="shared" si="112"/>
        <v>7.745944580832817E-2</v>
      </c>
      <c r="V2415" s="126" t="s">
        <v>21801</v>
      </c>
      <c r="W2415" s="113">
        <f t="shared" si="113"/>
        <v>8.1058344198290805E-2</v>
      </c>
      <c r="X2415" s="126" t="s">
        <v>21801</v>
      </c>
    </row>
    <row r="2416" spans="1:24" x14ac:dyDescent="0.25">
      <c r="A2416" s="123" t="s">
        <v>16909</v>
      </c>
      <c r="B2416" s="123" t="s">
        <v>16616</v>
      </c>
      <c r="C2416" s="123" t="s">
        <v>489</v>
      </c>
      <c r="D2416" s="117" t="s">
        <v>23152</v>
      </c>
      <c r="E2416" s="117" t="s">
        <v>21845</v>
      </c>
      <c r="F2416" s="118" t="s">
        <v>23505</v>
      </c>
      <c r="G2416" s="126">
        <v>515</v>
      </c>
      <c r="H2416" s="120" t="s">
        <v>26323</v>
      </c>
      <c r="I2416" s="5">
        <f>VLOOKUP(A2416,Population!$A$5:$L$3146,12,FALSE)*'National Throughput'!$C$14</f>
        <v>1.0084309987580293E-5</v>
      </c>
      <c r="J2416" s="118" t="s">
        <v>21802</v>
      </c>
      <c r="K2416" s="114">
        <f>'Emissions Factors'!$B$2</f>
        <v>10</v>
      </c>
      <c r="L2416" s="118" t="s">
        <v>21801</v>
      </c>
      <c r="M2416" s="118" t="s">
        <v>21802</v>
      </c>
      <c r="N2416" s="113">
        <f t="shared" si="111"/>
        <v>1.0084309987580292E-4</v>
      </c>
      <c r="O2416" s="126" t="s">
        <v>21801</v>
      </c>
      <c r="P2416" s="138">
        <f>VLOOKUP(A2416,Population!$A$5:$L$3146,12,FALSE)*'National Throughput'!$C$17</f>
        <v>21.877828540197019</v>
      </c>
      <c r="Q2416" s="118" t="s">
        <v>21806</v>
      </c>
      <c r="R2416" s="2">
        <f>'Emissions Factors'!$B$3</f>
        <v>9.9208017983194906E-5</v>
      </c>
      <c r="S2416" s="118" t="s">
        <v>21801</v>
      </c>
      <c r="T2416" s="118" t="s">
        <v>21806</v>
      </c>
      <c r="U2416" s="104">
        <f t="shared" si="112"/>
        <v>2.1704560072491204E-3</v>
      </c>
      <c r="V2416" s="126" t="s">
        <v>21801</v>
      </c>
      <c r="W2416" s="113">
        <f t="shared" si="113"/>
        <v>2.2712991071249236E-3</v>
      </c>
      <c r="X2416" s="126" t="s">
        <v>21801</v>
      </c>
    </row>
    <row r="2417" spans="1:24" x14ac:dyDescent="0.25">
      <c r="A2417" s="123" t="s">
        <v>16915</v>
      </c>
      <c r="B2417" s="123" t="s">
        <v>16616</v>
      </c>
      <c r="C2417" s="123" t="s">
        <v>498</v>
      </c>
      <c r="D2417" s="117" t="s">
        <v>23467</v>
      </c>
      <c r="E2417" s="117" t="s">
        <v>21845</v>
      </c>
      <c r="F2417" s="118" t="s">
        <v>23505</v>
      </c>
      <c r="G2417" s="126">
        <v>515</v>
      </c>
      <c r="H2417" s="120" t="s">
        <v>26324</v>
      </c>
      <c r="I2417" s="5">
        <f>VLOOKUP(A2417,Population!$A$5:$L$3146,12,FALSE)*'National Throughput'!$C$14</f>
        <v>7.7801798123764872E-6</v>
      </c>
      <c r="J2417" s="118" t="s">
        <v>21802</v>
      </c>
      <c r="K2417" s="114">
        <f>'Emissions Factors'!$B$2</f>
        <v>10</v>
      </c>
      <c r="L2417" s="118" t="s">
        <v>21801</v>
      </c>
      <c r="M2417" s="118" t="s">
        <v>21802</v>
      </c>
      <c r="N2417" s="113">
        <f t="shared" si="111"/>
        <v>7.7801798123764868E-5</v>
      </c>
      <c r="O2417" s="126" t="s">
        <v>21801</v>
      </c>
      <c r="P2417" s="138">
        <f>VLOOKUP(A2417,Population!$A$5:$L$3146,12,FALSE)*'National Throughput'!$C$17</f>
        <v>16.879036855938356</v>
      </c>
      <c r="Q2417" s="118" t="s">
        <v>21806</v>
      </c>
      <c r="R2417" s="2">
        <f>'Emissions Factors'!$B$3</f>
        <v>9.9208017983194906E-5</v>
      </c>
      <c r="S2417" s="118" t="s">
        <v>21801</v>
      </c>
      <c r="T2417" s="118" t="s">
        <v>21806</v>
      </c>
      <c r="U2417" s="104">
        <f t="shared" si="112"/>
        <v>1.674535791942942E-3</v>
      </c>
      <c r="V2417" s="126" t="s">
        <v>21801</v>
      </c>
      <c r="W2417" s="113">
        <f t="shared" si="113"/>
        <v>1.7523375900667069E-3</v>
      </c>
      <c r="X2417" s="126" t="s">
        <v>21801</v>
      </c>
    </row>
    <row r="2418" spans="1:24" x14ac:dyDescent="0.25">
      <c r="A2418" s="123" t="s">
        <v>16921</v>
      </c>
      <c r="B2418" s="123" t="s">
        <v>16616</v>
      </c>
      <c r="C2418" s="123" t="s">
        <v>506</v>
      </c>
      <c r="D2418" s="117" t="s">
        <v>23533</v>
      </c>
      <c r="E2418" s="117" t="s">
        <v>21845</v>
      </c>
      <c r="F2418" s="118" t="s">
        <v>23505</v>
      </c>
      <c r="G2418" s="126">
        <v>515</v>
      </c>
      <c r="H2418" s="120" t="s">
        <v>26325</v>
      </c>
      <c r="I2418" s="5">
        <f>VLOOKUP(A2418,Population!$A$5:$L$3146,12,FALSE)*'National Throughput'!$C$14</f>
        <v>3.449213050153576E-5</v>
      </c>
      <c r="J2418" s="118" t="s">
        <v>21802</v>
      </c>
      <c r="K2418" s="114">
        <f>'Emissions Factors'!$B$2</f>
        <v>10</v>
      </c>
      <c r="L2418" s="118" t="s">
        <v>21801</v>
      </c>
      <c r="M2418" s="118" t="s">
        <v>21802</v>
      </c>
      <c r="N2418" s="113">
        <f t="shared" si="111"/>
        <v>3.4492130501535758E-4</v>
      </c>
      <c r="O2418" s="126" t="s">
        <v>21801</v>
      </c>
      <c r="P2418" s="138">
        <f>VLOOKUP(A2418,Population!$A$5:$L$3146,12,FALSE)*'National Throughput'!$C$17</f>
        <v>74.83039672799336</v>
      </c>
      <c r="Q2418" s="118" t="s">
        <v>21806</v>
      </c>
      <c r="R2418" s="2">
        <f>'Emissions Factors'!$B$3</f>
        <v>9.9208017983194906E-5</v>
      </c>
      <c r="S2418" s="118" t="s">
        <v>21801</v>
      </c>
      <c r="T2418" s="118" t="s">
        <v>21806</v>
      </c>
      <c r="U2418" s="104">
        <f t="shared" si="112"/>
        <v>7.4237753442803747E-3</v>
      </c>
      <c r="V2418" s="126" t="s">
        <v>21801</v>
      </c>
      <c r="W2418" s="113">
        <f t="shared" si="113"/>
        <v>7.768696649295732E-3</v>
      </c>
      <c r="X2418" s="126" t="s">
        <v>21801</v>
      </c>
    </row>
    <row r="2419" spans="1:24" x14ac:dyDescent="0.25">
      <c r="A2419" s="123" t="s">
        <v>16926</v>
      </c>
      <c r="B2419" s="123" t="s">
        <v>16616</v>
      </c>
      <c r="C2419" s="123" t="s">
        <v>514</v>
      </c>
      <c r="D2419" s="117" t="s">
        <v>23534</v>
      </c>
      <c r="E2419" s="117" t="s">
        <v>21845</v>
      </c>
      <c r="F2419" s="118" t="s">
        <v>23505</v>
      </c>
      <c r="G2419" s="126">
        <v>515</v>
      </c>
      <c r="H2419" s="120" t="s">
        <v>26326</v>
      </c>
      <c r="I2419" s="5">
        <f>VLOOKUP(A2419,Population!$A$5:$L$3146,12,FALSE)*'National Throughput'!$C$14</f>
        <v>7.7668803597057586E-6</v>
      </c>
      <c r="J2419" s="118" t="s">
        <v>21802</v>
      </c>
      <c r="K2419" s="114">
        <f>'Emissions Factors'!$B$2</f>
        <v>10</v>
      </c>
      <c r="L2419" s="118" t="s">
        <v>21801</v>
      </c>
      <c r="M2419" s="118" t="s">
        <v>21802</v>
      </c>
      <c r="N2419" s="113">
        <f t="shared" si="111"/>
        <v>7.7668803597057579E-5</v>
      </c>
      <c r="O2419" s="126" t="s">
        <v>21801</v>
      </c>
      <c r="P2419" s="138">
        <f>VLOOKUP(A2419,Population!$A$5:$L$3146,12,FALSE)*'National Throughput'!$C$17</f>
        <v>16.850183801483759</v>
      </c>
      <c r="Q2419" s="118" t="s">
        <v>21806</v>
      </c>
      <c r="R2419" s="2">
        <f>'Emissions Factors'!$B$3</f>
        <v>9.9208017983194906E-5</v>
      </c>
      <c r="S2419" s="118" t="s">
        <v>21801</v>
      </c>
      <c r="T2419" s="118" t="s">
        <v>21806</v>
      </c>
      <c r="U2419" s="104">
        <f t="shared" si="112"/>
        <v>1.6716733375977402E-3</v>
      </c>
      <c r="V2419" s="126" t="s">
        <v>21801</v>
      </c>
      <c r="W2419" s="113">
        <f t="shared" si="113"/>
        <v>1.7493421411947977E-3</v>
      </c>
      <c r="X2419" s="126" t="s">
        <v>21801</v>
      </c>
    </row>
    <row r="2420" spans="1:24" x14ac:dyDescent="0.25">
      <c r="A2420" s="123" t="s">
        <v>16933</v>
      </c>
      <c r="B2420" s="123" t="s">
        <v>16616</v>
      </c>
      <c r="C2420" s="123" t="s">
        <v>523</v>
      </c>
      <c r="D2420" s="117" t="s">
        <v>23078</v>
      </c>
      <c r="E2420" s="117" t="s">
        <v>21845</v>
      </c>
      <c r="F2420" s="118" t="s">
        <v>23505</v>
      </c>
      <c r="G2420" s="126">
        <v>515</v>
      </c>
      <c r="H2420" s="120" t="s">
        <v>26327</v>
      </c>
      <c r="I2420" s="5">
        <f>VLOOKUP(A2420,Population!$A$5:$L$3146,12,FALSE)*'National Throughput'!$C$14</f>
        <v>4.7272904518106374E-5</v>
      </c>
      <c r="J2420" s="118" t="s">
        <v>21802</v>
      </c>
      <c r="K2420" s="114">
        <f>'Emissions Factors'!$B$2</f>
        <v>10</v>
      </c>
      <c r="L2420" s="118" t="s">
        <v>21801</v>
      </c>
      <c r="M2420" s="118" t="s">
        <v>21802</v>
      </c>
      <c r="N2420" s="113">
        <f t="shared" si="111"/>
        <v>4.7272904518106372E-4</v>
      </c>
      <c r="O2420" s="126" t="s">
        <v>21801</v>
      </c>
      <c r="P2420" s="138">
        <f>VLOOKUP(A2420,Population!$A$5:$L$3146,12,FALSE)*'National Throughput'!$C$17</f>
        <v>102.55818205885963</v>
      </c>
      <c r="Q2420" s="118" t="s">
        <v>21806</v>
      </c>
      <c r="R2420" s="2">
        <f>'Emissions Factors'!$B$3</f>
        <v>9.9208017983194906E-5</v>
      </c>
      <c r="S2420" s="118" t="s">
        <v>21801</v>
      </c>
      <c r="T2420" s="118" t="s">
        <v>21806</v>
      </c>
      <c r="U2420" s="104">
        <f t="shared" si="112"/>
        <v>1.0174593970019123E-2</v>
      </c>
      <c r="V2420" s="126" t="s">
        <v>21801</v>
      </c>
      <c r="W2420" s="113">
        <f t="shared" si="113"/>
        <v>1.0647323015200187E-2</v>
      </c>
      <c r="X2420" s="126" t="s">
        <v>21801</v>
      </c>
    </row>
    <row r="2421" spans="1:24" x14ac:dyDescent="0.25">
      <c r="A2421" s="123" t="s">
        <v>16939</v>
      </c>
      <c r="B2421" s="123" t="s">
        <v>16616</v>
      </c>
      <c r="C2421" s="123" t="s">
        <v>532</v>
      </c>
      <c r="D2421" s="117" t="s">
        <v>23535</v>
      </c>
      <c r="E2421" s="117" t="s">
        <v>21845</v>
      </c>
      <c r="F2421" s="118" t="s">
        <v>23505</v>
      </c>
      <c r="G2421" s="126">
        <v>515</v>
      </c>
      <c r="H2421" s="120" t="s">
        <v>26328</v>
      </c>
      <c r="I2421" s="5">
        <f>VLOOKUP(A2421,Population!$A$5:$L$3146,12,FALSE)*'National Throughput'!$C$14</f>
        <v>2.1937447180367551E-5</v>
      </c>
      <c r="J2421" s="118" t="s">
        <v>21802</v>
      </c>
      <c r="K2421" s="114">
        <f>'Emissions Factors'!$B$2</f>
        <v>10</v>
      </c>
      <c r="L2421" s="118" t="s">
        <v>21801</v>
      </c>
      <c r="M2421" s="118" t="s">
        <v>21802</v>
      </c>
      <c r="N2421" s="113">
        <f t="shared" si="111"/>
        <v>2.1937447180367552E-4</v>
      </c>
      <c r="O2421" s="126" t="s">
        <v>21801</v>
      </c>
      <c r="P2421" s="138">
        <f>VLOOKUP(A2421,Population!$A$5:$L$3146,12,FALSE)*'National Throughput'!$C$17</f>
        <v>47.593113322855238</v>
      </c>
      <c r="Q2421" s="118" t="s">
        <v>21806</v>
      </c>
      <c r="R2421" s="2">
        <f>'Emissions Factors'!$B$3</f>
        <v>9.9208017983194906E-5</v>
      </c>
      <c r="S2421" s="118" t="s">
        <v>21801</v>
      </c>
      <c r="T2421" s="118" t="s">
        <v>21806</v>
      </c>
      <c r="U2421" s="104">
        <f t="shared" si="112"/>
        <v>4.7216184424100551E-3</v>
      </c>
      <c r="V2421" s="126" t="s">
        <v>21801</v>
      </c>
      <c r="W2421" s="113">
        <f t="shared" si="113"/>
        <v>4.9409929142137307E-3</v>
      </c>
      <c r="X2421" s="126" t="s">
        <v>21801</v>
      </c>
    </row>
    <row r="2422" spans="1:24" x14ac:dyDescent="0.25">
      <c r="A2422" s="123" t="s">
        <v>16945</v>
      </c>
      <c r="B2422" s="123" t="s">
        <v>16616</v>
      </c>
      <c r="C2422" s="123" t="s">
        <v>540</v>
      </c>
      <c r="D2422" s="117" t="s">
        <v>23536</v>
      </c>
      <c r="E2422" s="117" t="s">
        <v>21845</v>
      </c>
      <c r="F2422" s="118" t="s">
        <v>23505</v>
      </c>
      <c r="G2422" s="126">
        <v>515</v>
      </c>
      <c r="H2422" s="120" t="s">
        <v>26329</v>
      </c>
      <c r="I2422" s="5">
        <f>VLOOKUP(A2422,Population!$A$5:$L$3146,12,FALSE)*'National Throughput'!$C$14</f>
        <v>9.9180668291961811E-6</v>
      </c>
      <c r="J2422" s="118" t="s">
        <v>21802</v>
      </c>
      <c r="K2422" s="114">
        <f>'Emissions Factors'!$B$2</f>
        <v>10</v>
      </c>
      <c r="L2422" s="118" t="s">
        <v>21801</v>
      </c>
      <c r="M2422" s="118" t="s">
        <v>21802</v>
      </c>
      <c r="N2422" s="113">
        <f t="shared" si="111"/>
        <v>9.9180668291961818E-5</v>
      </c>
      <c r="O2422" s="126" t="s">
        <v>21801</v>
      </c>
      <c r="P2422" s="138">
        <f>VLOOKUP(A2422,Population!$A$5:$L$3146,12,FALSE)*'National Throughput'!$C$17</f>
        <v>21.517165359514578</v>
      </c>
      <c r="Q2422" s="118" t="s">
        <v>21806</v>
      </c>
      <c r="R2422" s="2">
        <f>'Emissions Factors'!$B$3</f>
        <v>9.9208017983194906E-5</v>
      </c>
      <c r="S2422" s="118" t="s">
        <v>21801</v>
      </c>
      <c r="T2422" s="118" t="s">
        <v>21806</v>
      </c>
      <c r="U2422" s="104">
        <f t="shared" si="112"/>
        <v>2.1346753279341008E-3</v>
      </c>
      <c r="V2422" s="126" t="s">
        <v>21801</v>
      </c>
      <c r="W2422" s="113">
        <f t="shared" si="113"/>
        <v>2.2338559962260625E-3</v>
      </c>
      <c r="X2422" s="126" t="s">
        <v>21801</v>
      </c>
    </row>
    <row r="2423" spans="1:24" x14ac:dyDescent="0.25">
      <c r="A2423" s="123" t="s">
        <v>16950</v>
      </c>
      <c r="B2423" s="123" t="s">
        <v>16616</v>
      </c>
      <c r="C2423" s="123" t="s">
        <v>549</v>
      </c>
      <c r="D2423" s="117" t="s">
        <v>23537</v>
      </c>
      <c r="E2423" s="117" t="s">
        <v>21845</v>
      </c>
      <c r="F2423" s="118" t="s">
        <v>23505</v>
      </c>
      <c r="G2423" s="126">
        <v>515</v>
      </c>
      <c r="H2423" s="120" t="s">
        <v>26330</v>
      </c>
      <c r="I2423" s="5">
        <f>VLOOKUP(A2423,Population!$A$5:$L$3146,12,FALSE)*'National Throughput'!$C$14</f>
        <v>4.7811532351270896E-6</v>
      </c>
      <c r="J2423" s="118" t="s">
        <v>21802</v>
      </c>
      <c r="K2423" s="114">
        <f>'Emissions Factors'!$B$2</f>
        <v>10</v>
      </c>
      <c r="L2423" s="118" t="s">
        <v>21801</v>
      </c>
      <c r="M2423" s="118" t="s">
        <v>21802</v>
      </c>
      <c r="N2423" s="113">
        <f t="shared" si="111"/>
        <v>4.7811532351270894E-5</v>
      </c>
      <c r="O2423" s="126" t="s">
        <v>21801</v>
      </c>
      <c r="P2423" s="138">
        <f>VLOOKUP(A2423,Population!$A$5:$L$3146,12,FALSE)*'National Throughput'!$C$17</f>
        <v>10.372673076427073</v>
      </c>
      <c r="Q2423" s="118" t="s">
        <v>21806</v>
      </c>
      <c r="R2423" s="2">
        <f>'Emissions Factors'!$B$3</f>
        <v>9.9208017983194906E-5</v>
      </c>
      <c r="S2423" s="118" t="s">
        <v>21801</v>
      </c>
      <c r="T2423" s="118" t="s">
        <v>21806</v>
      </c>
      <c r="U2423" s="104">
        <f t="shared" si="112"/>
        <v>1.0290523370999787E-3</v>
      </c>
      <c r="V2423" s="126" t="s">
        <v>21801</v>
      </c>
      <c r="W2423" s="113">
        <f t="shared" si="113"/>
        <v>1.0768638694512497E-3</v>
      </c>
      <c r="X2423" s="126" t="s">
        <v>21801</v>
      </c>
    </row>
    <row r="2424" spans="1:24" x14ac:dyDescent="0.25">
      <c r="A2424" s="123" t="s">
        <v>16955</v>
      </c>
      <c r="B2424" s="123" t="s">
        <v>16616</v>
      </c>
      <c r="C2424" s="123" t="s">
        <v>557</v>
      </c>
      <c r="D2424" s="117" t="s">
        <v>22791</v>
      </c>
      <c r="E2424" s="117" t="s">
        <v>21845</v>
      </c>
      <c r="F2424" s="118" t="s">
        <v>23505</v>
      </c>
      <c r="G2424" s="126">
        <v>515</v>
      </c>
      <c r="H2424" s="120" t="s">
        <v>26331</v>
      </c>
      <c r="I2424" s="5">
        <f>VLOOKUP(A2424,Population!$A$5:$L$3146,12,FALSE)*'National Throughput'!$C$14</f>
        <v>3.2856297823036088E-5</v>
      </c>
      <c r="J2424" s="118" t="s">
        <v>21802</v>
      </c>
      <c r="K2424" s="114">
        <f>'Emissions Factors'!$B$2</f>
        <v>10</v>
      </c>
      <c r="L2424" s="118" t="s">
        <v>21801</v>
      </c>
      <c r="M2424" s="118" t="s">
        <v>21802</v>
      </c>
      <c r="N2424" s="113">
        <f t="shared" si="111"/>
        <v>3.2856297823036088E-4</v>
      </c>
      <c r="O2424" s="126" t="s">
        <v>21801</v>
      </c>
      <c r="P2424" s="138">
        <f>VLOOKUP(A2424,Population!$A$5:$L$3146,12,FALSE)*'National Throughput'!$C$17</f>
        <v>71.281471030078123</v>
      </c>
      <c r="Q2424" s="118" t="s">
        <v>21806</v>
      </c>
      <c r="R2424" s="2">
        <f>'Emissions Factors'!$B$3</f>
        <v>9.9208017983194906E-5</v>
      </c>
      <c r="S2424" s="118" t="s">
        <v>21801</v>
      </c>
      <c r="T2424" s="118" t="s">
        <v>21806</v>
      </c>
      <c r="U2424" s="104">
        <f t="shared" si="112"/>
        <v>7.071693459820577E-3</v>
      </c>
      <c r="V2424" s="126" t="s">
        <v>21801</v>
      </c>
      <c r="W2424" s="113">
        <f t="shared" si="113"/>
        <v>7.4002564380509376E-3</v>
      </c>
      <c r="X2424" s="126" t="s">
        <v>21801</v>
      </c>
    </row>
    <row r="2425" spans="1:24" x14ac:dyDescent="0.25">
      <c r="A2425" s="123" t="s">
        <v>16961</v>
      </c>
      <c r="B2425" s="123" t="s">
        <v>16616</v>
      </c>
      <c r="C2425" s="123" t="s">
        <v>565</v>
      </c>
      <c r="D2425" s="117" t="s">
        <v>23538</v>
      </c>
      <c r="E2425" s="117" t="s">
        <v>21845</v>
      </c>
      <c r="F2425" s="118" t="s">
        <v>23505</v>
      </c>
      <c r="G2425" s="126">
        <v>515</v>
      </c>
      <c r="H2425" s="120" t="s">
        <v>26332</v>
      </c>
      <c r="I2425" s="5">
        <f>VLOOKUP(A2425,Population!$A$5:$L$3146,12,FALSE)*'National Throughput'!$C$14</f>
        <v>1.8326645780264614E-5</v>
      </c>
      <c r="J2425" s="118" t="s">
        <v>21802</v>
      </c>
      <c r="K2425" s="114">
        <f>'Emissions Factors'!$B$2</f>
        <v>10</v>
      </c>
      <c r="L2425" s="118" t="s">
        <v>21801</v>
      </c>
      <c r="M2425" s="118" t="s">
        <v>21802</v>
      </c>
      <c r="N2425" s="113">
        <f t="shared" si="111"/>
        <v>1.8326645780264615E-4</v>
      </c>
      <c r="O2425" s="126" t="s">
        <v>21801</v>
      </c>
      <c r="P2425" s="138">
        <f>VLOOKUP(A2425,Population!$A$5:$L$3146,12,FALSE)*'National Throughput'!$C$17</f>
        <v>39.759509038432569</v>
      </c>
      <c r="Q2425" s="118" t="s">
        <v>21806</v>
      </c>
      <c r="R2425" s="2">
        <f>'Emissions Factors'!$B$3</f>
        <v>9.9208017983194906E-5</v>
      </c>
      <c r="S2425" s="118" t="s">
        <v>21801</v>
      </c>
      <c r="T2425" s="118" t="s">
        <v>21806</v>
      </c>
      <c r="U2425" s="104">
        <f t="shared" si="112"/>
        <v>3.944462087687819E-3</v>
      </c>
      <c r="V2425" s="126" t="s">
        <v>21801</v>
      </c>
      <c r="W2425" s="113">
        <f t="shared" si="113"/>
        <v>4.1277285454904651E-3</v>
      </c>
      <c r="X2425" s="126" t="s">
        <v>21801</v>
      </c>
    </row>
    <row r="2426" spans="1:24" x14ac:dyDescent="0.25">
      <c r="A2426" s="123" t="s">
        <v>16966</v>
      </c>
      <c r="B2426" s="123" t="s">
        <v>16616</v>
      </c>
      <c r="C2426" s="123" t="s">
        <v>574</v>
      </c>
      <c r="D2426" s="117" t="s">
        <v>22475</v>
      </c>
      <c r="E2426" s="117" t="s">
        <v>21845</v>
      </c>
      <c r="F2426" s="118" t="s">
        <v>23505</v>
      </c>
      <c r="G2426" s="126">
        <v>515</v>
      </c>
      <c r="H2426" s="120" t="s">
        <v>26333</v>
      </c>
      <c r="I2426" s="5">
        <f>VLOOKUP(A2426,Population!$A$5:$L$3146,12,FALSE)*'National Throughput'!$C$14</f>
        <v>2.7503268123067654E-5</v>
      </c>
      <c r="J2426" s="118" t="s">
        <v>21802</v>
      </c>
      <c r="K2426" s="114">
        <f>'Emissions Factors'!$B$2</f>
        <v>10</v>
      </c>
      <c r="L2426" s="118" t="s">
        <v>21801</v>
      </c>
      <c r="M2426" s="118" t="s">
        <v>21802</v>
      </c>
      <c r="N2426" s="113">
        <f t="shared" si="111"/>
        <v>2.7503268123067656E-4</v>
      </c>
      <c r="O2426" s="126" t="s">
        <v>21801</v>
      </c>
      <c r="P2426" s="138">
        <f>VLOOKUP(A2426,Population!$A$5:$L$3146,12,FALSE)*'National Throughput'!$C$17</f>
        <v>59.668116612103447</v>
      </c>
      <c r="Q2426" s="118" t="s">
        <v>21806</v>
      </c>
      <c r="R2426" s="2">
        <f>'Emissions Factors'!$B$3</f>
        <v>9.9208017983194906E-5</v>
      </c>
      <c r="S2426" s="118" t="s">
        <v>21801</v>
      </c>
      <c r="T2426" s="118" t="s">
        <v>21806</v>
      </c>
      <c r="U2426" s="104">
        <f t="shared" si="112"/>
        <v>5.9195555858769294E-3</v>
      </c>
      <c r="V2426" s="126" t="s">
        <v>21801</v>
      </c>
      <c r="W2426" s="113">
        <f t="shared" si="113"/>
        <v>6.194588267107606E-3</v>
      </c>
      <c r="X2426" s="126" t="s">
        <v>21801</v>
      </c>
    </row>
    <row r="2427" spans="1:24" x14ac:dyDescent="0.25">
      <c r="A2427" s="123" t="s">
        <v>16971</v>
      </c>
      <c r="B2427" s="123" t="s">
        <v>16616</v>
      </c>
      <c r="C2427" s="123" t="s">
        <v>583</v>
      </c>
      <c r="D2427" s="117" t="s">
        <v>22198</v>
      </c>
      <c r="E2427" s="117" t="s">
        <v>21845</v>
      </c>
      <c r="F2427" s="118" t="s">
        <v>23505</v>
      </c>
      <c r="G2427" s="126">
        <v>515</v>
      </c>
      <c r="H2427" s="120" t="s">
        <v>26334</v>
      </c>
      <c r="I2427" s="5">
        <f>VLOOKUP(A2427,Population!$A$5:$L$3146,12,FALSE)*'National Throughput'!$C$14</f>
        <v>4.9969368547096679E-5</v>
      </c>
      <c r="J2427" s="118" t="s">
        <v>21802</v>
      </c>
      <c r="K2427" s="114">
        <f>'Emissions Factors'!$B$2</f>
        <v>10</v>
      </c>
      <c r="L2427" s="118" t="s">
        <v>21801</v>
      </c>
      <c r="M2427" s="118" t="s">
        <v>21802</v>
      </c>
      <c r="N2427" s="113">
        <f t="shared" si="111"/>
        <v>4.9969368547096683E-4</v>
      </c>
      <c r="O2427" s="126" t="s">
        <v>21801</v>
      </c>
      <c r="P2427" s="138">
        <f>VLOOKUP(A2427,Population!$A$5:$L$3146,12,FALSE)*'National Throughput'!$C$17</f>
        <v>108.40813884952885</v>
      </c>
      <c r="Q2427" s="118" t="s">
        <v>21806</v>
      </c>
      <c r="R2427" s="2">
        <f>'Emissions Factors'!$B$3</f>
        <v>9.9208017983194906E-5</v>
      </c>
      <c r="S2427" s="118" t="s">
        <v>21801</v>
      </c>
      <c r="T2427" s="118" t="s">
        <v>21806</v>
      </c>
      <c r="U2427" s="104">
        <f t="shared" si="112"/>
        <v>1.0754956588508748E-2</v>
      </c>
      <c r="V2427" s="126" t="s">
        <v>21801</v>
      </c>
      <c r="W2427" s="113">
        <f t="shared" si="113"/>
        <v>1.1254650273979715E-2</v>
      </c>
      <c r="X2427" s="126" t="s">
        <v>21801</v>
      </c>
    </row>
    <row r="2428" spans="1:24" x14ac:dyDescent="0.25">
      <c r="A2428" s="123" t="s">
        <v>16977</v>
      </c>
      <c r="B2428" s="123" t="s">
        <v>16616</v>
      </c>
      <c r="C2428" s="123" t="s">
        <v>591</v>
      </c>
      <c r="D2428" s="117" t="s">
        <v>23539</v>
      </c>
      <c r="E2428" s="117" t="s">
        <v>21845</v>
      </c>
      <c r="F2428" s="118" t="s">
        <v>23505</v>
      </c>
      <c r="G2428" s="126">
        <v>515</v>
      </c>
      <c r="H2428" s="120" t="s">
        <v>26335</v>
      </c>
      <c r="I2428" s="5">
        <f>VLOOKUP(A2428,Population!$A$5:$L$3146,12,FALSE)*'National Throughput'!$C$14</f>
        <v>1.8323320917096934E-5</v>
      </c>
      <c r="J2428" s="118" t="s">
        <v>21802</v>
      </c>
      <c r="K2428" s="114">
        <f>'Emissions Factors'!$B$2</f>
        <v>10</v>
      </c>
      <c r="L2428" s="118" t="s">
        <v>21801</v>
      </c>
      <c r="M2428" s="118" t="s">
        <v>21802</v>
      </c>
      <c r="N2428" s="113">
        <f t="shared" si="111"/>
        <v>1.8323320917096932E-4</v>
      </c>
      <c r="O2428" s="126" t="s">
        <v>21801</v>
      </c>
      <c r="P2428" s="138">
        <f>VLOOKUP(A2428,Population!$A$5:$L$3146,12,FALSE)*'National Throughput'!$C$17</f>
        <v>39.752295774818919</v>
      </c>
      <c r="Q2428" s="118" t="s">
        <v>21806</v>
      </c>
      <c r="R2428" s="2">
        <f>'Emissions Factors'!$B$3</f>
        <v>9.9208017983194906E-5</v>
      </c>
      <c r="S2428" s="118" t="s">
        <v>21801</v>
      </c>
      <c r="T2428" s="118" t="s">
        <v>21806</v>
      </c>
      <c r="U2428" s="104">
        <f t="shared" si="112"/>
        <v>3.9437464741015182E-3</v>
      </c>
      <c r="V2428" s="126" t="s">
        <v>21801</v>
      </c>
      <c r="W2428" s="113">
        <f t="shared" si="113"/>
        <v>4.1269796832724874E-3</v>
      </c>
      <c r="X2428" s="126" t="s">
        <v>21801</v>
      </c>
    </row>
    <row r="2429" spans="1:24" x14ac:dyDescent="0.25">
      <c r="A2429" s="123" t="s">
        <v>16981</v>
      </c>
      <c r="B2429" s="123" t="s">
        <v>16616</v>
      </c>
      <c r="C2429" s="123" t="s">
        <v>1442</v>
      </c>
      <c r="D2429" s="117" t="s">
        <v>23540</v>
      </c>
      <c r="E2429" s="117" t="s">
        <v>21845</v>
      </c>
      <c r="F2429" s="118" t="s">
        <v>23505</v>
      </c>
      <c r="G2429" s="126">
        <v>515</v>
      </c>
      <c r="H2429" s="120" t="s">
        <v>26336</v>
      </c>
      <c r="I2429" s="5">
        <f>VLOOKUP(A2429,Population!$A$5:$L$3146,12,FALSE)*'National Throughput'!$C$14</f>
        <v>7.542119609570438E-5</v>
      </c>
      <c r="J2429" s="118" t="s">
        <v>21802</v>
      </c>
      <c r="K2429" s="114">
        <f>'Emissions Factors'!$B$2</f>
        <v>10</v>
      </c>
      <c r="L2429" s="118" t="s">
        <v>21801</v>
      </c>
      <c r="M2429" s="118" t="s">
        <v>21802</v>
      </c>
      <c r="N2429" s="113">
        <f t="shared" si="111"/>
        <v>7.5421196095704383E-4</v>
      </c>
      <c r="O2429" s="126" t="s">
        <v>21801</v>
      </c>
      <c r="P2429" s="138">
        <f>VLOOKUP(A2429,Population!$A$5:$L$3146,12,FALSE)*'National Throughput'!$C$17</f>
        <v>163.62567181201098</v>
      </c>
      <c r="Q2429" s="118" t="s">
        <v>21806</v>
      </c>
      <c r="R2429" s="2">
        <f>'Emissions Factors'!$B$3</f>
        <v>9.9208017983194906E-5</v>
      </c>
      <c r="S2429" s="118" t="s">
        <v>21801</v>
      </c>
      <c r="T2429" s="118" t="s">
        <v>21806</v>
      </c>
      <c r="U2429" s="104">
        <f t="shared" si="112"/>
        <v>1.6232978591638334E-2</v>
      </c>
      <c r="V2429" s="126" t="s">
        <v>21801</v>
      </c>
      <c r="W2429" s="113">
        <f t="shared" si="113"/>
        <v>1.6987190552595378E-2</v>
      </c>
      <c r="X2429" s="126" t="s">
        <v>21801</v>
      </c>
    </row>
    <row r="2430" spans="1:24" x14ac:dyDescent="0.25">
      <c r="A2430" s="123" t="s">
        <v>16987</v>
      </c>
      <c r="B2430" s="123" t="s">
        <v>16616</v>
      </c>
      <c r="C2430" s="123" t="s">
        <v>1450</v>
      </c>
      <c r="D2430" s="117" t="s">
        <v>23541</v>
      </c>
      <c r="E2430" s="117" t="s">
        <v>21845</v>
      </c>
      <c r="F2430" s="118" t="s">
        <v>23505</v>
      </c>
      <c r="G2430" s="126">
        <v>515</v>
      </c>
      <c r="H2430" s="120" t="s">
        <v>26337</v>
      </c>
      <c r="I2430" s="5">
        <f>VLOOKUP(A2430,Population!$A$5:$L$3146,12,FALSE)*'National Throughput'!$C$14</f>
        <v>9.3960633118700656E-6</v>
      </c>
      <c r="J2430" s="118" t="s">
        <v>21802</v>
      </c>
      <c r="K2430" s="114">
        <f>'Emissions Factors'!$B$2</f>
        <v>10</v>
      </c>
      <c r="L2430" s="118" t="s">
        <v>21801</v>
      </c>
      <c r="M2430" s="118" t="s">
        <v>21802</v>
      </c>
      <c r="N2430" s="113">
        <f t="shared" si="111"/>
        <v>9.3960633118700656E-5</v>
      </c>
      <c r="O2430" s="126" t="s">
        <v>21801</v>
      </c>
      <c r="P2430" s="138">
        <f>VLOOKUP(A2430,Population!$A$5:$L$3146,12,FALSE)*'National Throughput'!$C$17</f>
        <v>20.384682972171706</v>
      </c>
      <c r="Q2430" s="118" t="s">
        <v>21806</v>
      </c>
      <c r="R2430" s="2">
        <f>'Emissions Factors'!$B$3</f>
        <v>9.9208017983194906E-5</v>
      </c>
      <c r="S2430" s="118" t="s">
        <v>21801</v>
      </c>
      <c r="T2430" s="118" t="s">
        <v>21806</v>
      </c>
      <c r="U2430" s="104">
        <f t="shared" si="112"/>
        <v>2.0223239948849378E-3</v>
      </c>
      <c r="V2430" s="126" t="s">
        <v>21801</v>
      </c>
      <c r="W2430" s="113">
        <f t="shared" si="113"/>
        <v>2.1162846280036386E-3</v>
      </c>
      <c r="X2430" s="126" t="s">
        <v>21801</v>
      </c>
    </row>
    <row r="2431" spans="1:24" x14ac:dyDescent="0.25">
      <c r="A2431" s="123" t="s">
        <v>16992</v>
      </c>
      <c r="B2431" s="123" t="s">
        <v>16993</v>
      </c>
      <c r="C2431" s="123" t="s">
        <v>50</v>
      </c>
      <c r="D2431" s="117" t="s">
        <v>22672</v>
      </c>
      <c r="E2431" s="117" t="s">
        <v>21845</v>
      </c>
      <c r="F2431" s="118" t="s">
        <v>23542</v>
      </c>
      <c r="G2431" s="126">
        <v>515</v>
      </c>
      <c r="H2431" s="120" t="s">
        <v>26338</v>
      </c>
      <c r="I2431" s="5">
        <f>VLOOKUP(A2431,Population!$A$5:$L$3146,12,FALSE)*'National Throughput'!$C$14</f>
        <v>2.511202653287057E-4</v>
      </c>
      <c r="J2431" s="118" t="s">
        <v>21802</v>
      </c>
      <c r="K2431" s="114">
        <f>'Emissions Factors'!$B$2</f>
        <v>10</v>
      </c>
      <c r="L2431" s="118" t="s">
        <v>21801</v>
      </c>
      <c r="M2431" s="118" t="s">
        <v>21802</v>
      </c>
      <c r="N2431" s="113">
        <f t="shared" si="111"/>
        <v>2.511202653287057E-3</v>
      </c>
      <c r="O2431" s="126" t="s">
        <v>21801</v>
      </c>
      <c r="P2431" s="138">
        <f>VLOOKUP(A2431,Population!$A$5:$L$3146,12,FALSE)*'National Throughput'!$C$17</f>
        <v>544.80337421167178</v>
      </c>
      <c r="Q2431" s="118" t="s">
        <v>21806</v>
      </c>
      <c r="R2431" s="2">
        <f>'Emissions Factors'!$B$3</f>
        <v>9.9208017983194906E-5</v>
      </c>
      <c r="S2431" s="118" t="s">
        <v>21801</v>
      </c>
      <c r="T2431" s="118" t="s">
        <v>21806</v>
      </c>
      <c r="U2431" s="104">
        <f t="shared" si="112"/>
        <v>5.4048862946096794E-2</v>
      </c>
      <c r="V2431" s="126" t="s">
        <v>21801</v>
      </c>
      <c r="W2431" s="113">
        <f t="shared" si="113"/>
        <v>5.6560065599383855E-2</v>
      </c>
      <c r="X2431" s="126" t="s">
        <v>21801</v>
      </c>
    </row>
    <row r="2432" spans="1:24" x14ac:dyDescent="0.25">
      <c r="A2432" s="123" t="s">
        <v>17001</v>
      </c>
      <c r="B2432" s="123" t="s">
        <v>16993</v>
      </c>
      <c r="C2432" s="123" t="s">
        <v>58</v>
      </c>
      <c r="D2432" s="117" t="s">
        <v>23443</v>
      </c>
      <c r="E2432" s="117" t="s">
        <v>21845</v>
      </c>
      <c r="F2432" s="118" t="s">
        <v>23542</v>
      </c>
      <c r="G2432" s="126">
        <v>515</v>
      </c>
      <c r="H2432" s="120" t="s">
        <v>26339</v>
      </c>
      <c r="I2432" s="5">
        <f>VLOOKUP(A2432,Population!$A$5:$L$3146,12,FALSE)*'National Throughput'!$C$14</f>
        <v>1.5502839491952073E-4</v>
      </c>
      <c r="J2432" s="118" t="s">
        <v>21802</v>
      </c>
      <c r="K2432" s="114">
        <f>'Emissions Factors'!$B$2</f>
        <v>10</v>
      </c>
      <c r="L2432" s="118" t="s">
        <v>21801</v>
      </c>
      <c r="M2432" s="118" t="s">
        <v>21802</v>
      </c>
      <c r="N2432" s="113">
        <f t="shared" si="111"/>
        <v>1.5502839491952072E-3</v>
      </c>
      <c r="O2432" s="126" t="s">
        <v>21801</v>
      </c>
      <c r="P2432" s="138">
        <f>VLOOKUP(A2432,Population!$A$5:$L$3146,12,FALSE)*'National Throughput'!$C$17</f>
        <v>336.33284251360584</v>
      </c>
      <c r="Q2432" s="118" t="s">
        <v>21806</v>
      </c>
      <c r="R2432" s="2">
        <f>'Emissions Factors'!$B$3</f>
        <v>9.9208017983194906E-5</v>
      </c>
      <c r="S2432" s="118" t="s">
        <v>21801</v>
      </c>
      <c r="T2432" s="118" t="s">
        <v>21806</v>
      </c>
      <c r="U2432" s="104">
        <f t="shared" si="112"/>
        <v>3.3366914688428867E-2</v>
      </c>
      <c r="V2432" s="126" t="s">
        <v>21801</v>
      </c>
      <c r="W2432" s="113">
        <f t="shared" si="113"/>
        <v>3.4917198637624075E-2</v>
      </c>
      <c r="X2432" s="126" t="s">
        <v>21801</v>
      </c>
    </row>
    <row r="2433" spans="1:24" x14ac:dyDescent="0.25">
      <c r="A2433" s="123" t="s">
        <v>17007</v>
      </c>
      <c r="B2433" s="123" t="s">
        <v>16993</v>
      </c>
      <c r="C2433" s="123" t="s">
        <v>66</v>
      </c>
      <c r="D2433" s="117" t="s">
        <v>22149</v>
      </c>
      <c r="E2433" s="117" t="s">
        <v>21845</v>
      </c>
      <c r="F2433" s="118" t="s">
        <v>23542</v>
      </c>
      <c r="G2433" s="126">
        <v>515</v>
      </c>
      <c r="H2433" s="120" t="s">
        <v>26340</v>
      </c>
      <c r="I2433" s="5">
        <f>VLOOKUP(A2433,Population!$A$5:$L$3146,12,FALSE)*'National Throughput'!$C$14</f>
        <v>5.3679915842230083E-5</v>
      </c>
      <c r="J2433" s="118" t="s">
        <v>21802</v>
      </c>
      <c r="K2433" s="114">
        <f>'Emissions Factors'!$B$2</f>
        <v>10</v>
      </c>
      <c r="L2433" s="118" t="s">
        <v>21801</v>
      </c>
      <c r="M2433" s="118" t="s">
        <v>21802</v>
      </c>
      <c r="N2433" s="113">
        <f t="shared" si="111"/>
        <v>5.367991584223008E-4</v>
      </c>
      <c r="O2433" s="126" t="s">
        <v>21801</v>
      </c>
      <c r="P2433" s="138">
        <f>VLOOKUP(A2433,Population!$A$5:$L$3146,12,FALSE)*'National Throughput'!$C$17</f>
        <v>116.45814104236101</v>
      </c>
      <c r="Q2433" s="118" t="s">
        <v>21806</v>
      </c>
      <c r="R2433" s="2">
        <f>'Emissions Factors'!$B$3</f>
        <v>9.9208017983194906E-5</v>
      </c>
      <c r="S2433" s="118" t="s">
        <v>21801</v>
      </c>
      <c r="T2433" s="118" t="s">
        <v>21806</v>
      </c>
      <c r="U2433" s="104">
        <f t="shared" si="112"/>
        <v>1.155358135082E-2</v>
      </c>
      <c r="V2433" s="126" t="s">
        <v>21801</v>
      </c>
      <c r="W2433" s="113">
        <f t="shared" si="113"/>
        <v>1.2090380509242301E-2</v>
      </c>
      <c r="X2433" s="126" t="s">
        <v>21801</v>
      </c>
    </row>
    <row r="2434" spans="1:24" x14ac:dyDescent="0.25">
      <c r="A2434" s="123" t="s">
        <v>17012</v>
      </c>
      <c r="B2434" s="123" t="s">
        <v>16993</v>
      </c>
      <c r="C2434" s="123" t="s">
        <v>74</v>
      </c>
      <c r="D2434" s="117" t="s">
        <v>23543</v>
      </c>
      <c r="E2434" s="117" t="s">
        <v>21845</v>
      </c>
      <c r="F2434" s="118" t="s">
        <v>23542</v>
      </c>
      <c r="G2434" s="126">
        <v>515</v>
      </c>
      <c r="H2434" s="120" t="s">
        <v>26341</v>
      </c>
      <c r="I2434" s="5">
        <f>VLOOKUP(A2434,Population!$A$5:$L$3146,12,FALSE)*'National Throughput'!$C$14</f>
        <v>4.6318668788981558E-5</v>
      </c>
      <c r="J2434" s="118" t="s">
        <v>21802</v>
      </c>
      <c r="K2434" s="114">
        <f>'Emissions Factors'!$B$2</f>
        <v>10</v>
      </c>
      <c r="L2434" s="118" t="s">
        <v>21801</v>
      </c>
      <c r="M2434" s="118" t="s">
        <v>21802</v>
      </c>
      <c r="N2434" s="113">
        <f t="shared" si="111"/>
        <v>4.6318668788981556E-4</v>
      </c>
      <c r="O2434" s="126" t="s">
        <v>21801</v>
      </c>
      <c r="P2434" s="138">
        <f>VLOOKUP(A2434,Population!$A$5:$L$3146,12,FALSE)*'National Throughput'!$C$17</f>
        <v>100.4879754017424</v>
      </c>
      <c r="Q2434" s="118" t="s">
        <v>21806</v>
      </c>
      <c r="R2434" s="2">
        <f>'Emissions Factors'!$B$3</f>
        <v>9.9208017983194906E-5</v>
      </c>
      <c r="S2434" s="118" t="s">
        <v>21801</v>
      </c>
      <c r="T2434" s="118" t="s">
        <v>21806</v>
      </c>
      <c r="U2434" s="104">
        <f t="shared" si="112"/>
        <v>9.969212870750907E-3</v>
      </c>
      <c r="V2434" s="126" t="s">
        <v>21801</v>
      </c>
      <c r="W2434" s="113">
        <f t="shared" si="113"/>
        <v>1.0432399558640722E-2</v>
      </c>
      <c r="X2434" s="126" t="s">
        <v>21801</v>
      </c>
    </row>
    <row r="2435" spans="1:24" x14ac:dyDescent="0.25">
      <c r="A2435" s="123" t="s">
        <v>17018</v>
      </c>
      <c r="B2435" s="123" t="s">
        <v>16993</v>
      </c>
      <c r="C2435" s="123" t="s">
        <v>83</v>
      </c>
      <c r="D2435" s="117" t="s">
        <v>22034</v>
      </c>
      <c r="E2435" s="117" t="s">
        <v>21845</v>
      </c>
      <c r="F2435" s="118" t="s">
        <v>23542</v>
      </c>
      <c r="G2435" s="126">
        <v>515</v>
      </c>
      <c r="H2435" s="120" t="s">
        <v>26342</v>
      </c>
      <c r="I2435" s="5">
        <f>VLOOKUP(A2435,Population!$A$5:$L$3146,12,FALSE)*'National Throughput'!$C$14</f>
        <v>4.2005988774180902E-4</v>
      </c>
      <c r="J2435" s="118" t="s">
        <v>21802</v>
      </c>
      <c r="K2435" s="114">
        <f>'Emissions Factors'!$B$2</f>
        <v>10</v>
      </c>
      <c r="L2435" s="118" t="s">
        <v>21801</v>
      </c>
      <c r="M2435" s="118" t="s">
        <v>21802</v>
      </c>
      <c r="N2435" s="113">
        <f t="shared" si="111"/>
        <v>4.2005988774180903E-3</v>
      </c>
      <c r="O2435" s="126" t="s">
        <v>21801</v>
      </c>
      <c r="P2435" s="138">
        <f>VLOOKUP(A2435,Population!$A$5:$L$3146,12,FALSE)*'National Throughput'!$C$17</f>
        <v>911.31651168478459</v>
      </c>
      <c r="Q2435" s="118" t="s">
        <v>21806</v>
      </c>
      <c r="R2435" s="2">
        <f>'Emissions Factors'!$B$3</f>
        <v>9.9208017983194906E-5</v>
      </c>
      <c r="S2435" s="118" t="s">
        <v>21801</v>
      </c>
      <c r="T2435" s="118" t="s">
        <v>21806</v>
      </c>
      <c r="U2435" s="104">
        <f t="shared" si="112"/>
        <v>9.0409904879606554E-2</v>
      </c>
      <c r="V2435" s="126" t="s">
        <v>21801</v>
      </c>
      <c r="W2435" s="113">
        <f t="shared" si="113"/>
        <v>9.461050375702465E-2</v>
      </c>
      <c r="X2435" s="126" t="s">
        <v>21801</v>
      </c>
    </row>
    <row r="2436" spans="1:24" x14ac:dyDescent="0.25">
      <c r="A2436" s="123" t="s">
        <v>17026</v>
      </c>
      <c r="B2436" s="123" t="s">
        <v>16993</v>
      </c>
      <c r="C2436" s="123" t="s">
        <v>91</v>
      </c>
      <c r="D2436" s="117" t="s">
        <v>22151</v>
      </c>
      <c r="E2436" s="117" t="s">
        <v>21845</v>
      </c>
      <c r="F2436" s="118" t="s">
        <v>23542</v>
      </c>
      <c r="G2436" s="126">
        <v>515</v>
      </c>
      <c r="H2436" s="120" t="s">
        <v>26343</v>
      </c>
      <c r="I2436" s="5">
        <f>VLOOKUP(A2436,Population!$A$5:$L$3146,12,FALSE)*'National Throughput'!$C$14</f>
        <v>3.4237778469208073E-4</v>
      </c>
      <c r="J2436" s="118" t="s">
        <v>21802</v>
      </c>
      <c r="K2436" s="114">
        <f>'Emissions Factors'!$B$2</f>
        <v>10</v>
      </c>
      <c r="L2436" s="118" t="s">
        <v>21801</v>
      </c>
      <c r="M2436" s="118" t="s">
        <v>21802</v>
      </c>
      <c r="N2436" s="113">
        <f t="shared" ref="N2436:N2499" si="114">I2436*K2436</f>
        <v>3.4237778469208072E-3</v>
      </c>
      <c r="O2436" s="126" t="s">
        <v>21801</v>
      </c>
      <c r="P2436" s="138">
        <f>VLOOKUP(A2436,Population!$A$5:$L$3146,12,FALSE)*'National Throughput'!$C$17</f>
        <v>742.78582061549241</v>
      </c>
      <c r="Q2436" s="118" t="s">
        <v>21806</v>
      </c>
      <c r="R2436" s="2">
        <f>'Emissions Factors'!$B$3</f>
        <v>9.9208017983194906E-5</v>
      </c>
      <c r="S2436" s="118" t="s">
        <v>21801</v>
      </c>
      <c r="T2436" s="118" t="s">
        <v>21806</v>
      </c>
      <c r="U2436" s="104">
        <f t="shared" ref="U2436:U2499" si="115">P2436*R2436</f>
        <v>7.3690309049283961E-2</v>
      </c>
      <c r="V2436" s="126" t="s">
        <v>21801</v>
      </c>
      <c r="W2436" s="113">
        <f t="shared" ref="W2436:W2499" si="116">N2436+U2436</f>
        <v>7.7114086896204775E-2</v>
      </c>
      <c r="X2436" s="126" t="s">
        <v>21801</v>
      </c>
    </row>
    <row r="2437" spans="1:24" x14ac:dyDescent="0.25">
      <c r="A2437" s="123" t="s">
        <v>17033</v>
      </c>
      <c r="B2437" s="123" t="s">
        <v>16993</v>
      </c>
      <c r="C2437" s="123" t="s">
        <v>100</v>
      </c>
      <c r="D2437" s="117" t="s">
        <v>22752</v>
      </c>
      <c r="E2437" s="117" t="s">
        <v>21845</v>
      </c>
      <c r="F2437" s="118" t="s">
        <v>23542</v>
      </c>
      <c r="G2437" s="126">
        <v>515</v>
      </c>
      <c r="H2437" s="120" t="s">
        <v>26344</v>
      </c>
      <c r="I2437" s="5">
        <f>VLOOKUP(A2437,Population!$A$5:$L$3146,12,FALSE)*'National Throughput'!$C$14</f>
        <v>1.3272188792754045E-4</v>
      </c>
      <c r="J2437" s="118" t="s">
        <v>21802</v>
      </c>
      <c r="K2437" s="114">
        <f>'Emissions Factors'!$B$2</f>
        <v>10</v>
      </c>
      <c r="L2437" s="118" t="s">
        <v>21801</v>
      </c>
      <c r="M2437" s="118" t="s">
        <v>21802</v>
      </c>
      <c r="N2437" s="113">
        <f t="shared" si="114"/>
        <v>1.3272188792754045E-3</v>
      </c>
      <c r="O2437" s="126" t="s">
        <v>21801</v>
      </c>
      <c r="P2437" s="138">
        <f>VLOOKUP(A2437,Population!$A$5:$L$3146,12,FALSE)*'National Throughput'!$C$17</f>
        <v>287.93905692963557</v>
      </c>
      <c r="Q2437" s="118" t="s">
        <v>21806</v>
      </c>
      <c r="R2437" s="2">
        <f>'Emissions Factors'!$B$3</f>
        <v>9.9208017983194906E-5</v>
      </c>
      <c r="S2437" s="118" t="s">
        <v>21801</v>
      </c>
      <c r="T2437" s="118" t="s">
        <v>21806</v>
      </c>
      <c r="U2437" s="104">
        <f t="shared" si="115"/>
        <v>2.8565863137939466E-2</v>
      </c>
      <c r="V2437" s="126" t="s">
        <v>21801</v>
      </c>
      <c r="W2437" s="113">
        <f t="shared" si="116"/>
        <v>2.989308201721487E-2</v>
      </c>
      <c r="X2437" s="126" t="s">
        <v>21801</v>
      </c>
    </row>
    <row r="2438" spans="1:24" x14ac:dyDescent="0.25">
      <c r="A2438" s="123" t="s">
        <v>17039</v>
      </c>
      <c r="B2438" s="123" t="s">
        <v>16993</v>
      </c>
      <c r="C2438" s="123" t="s">
        <v>109</v>
      </c>
      <c r="D2438" s="117" t="s">
        <v>23544</v>
      </c>
      <c r="E2438" s="117" t="s">
        <v>21845</v>
      </c>
      <c r="F2438" s="118" t="s">
        <v>23542</v>
      </c>
      <c r="G2438" s="126">
        <v>515</v>
      </c>
      <c r="H2438" s="120" t="s">
        <v>26345</v>
      </c>
      <c r="I2438" s="5">
        <f>VLOOKUP(A2438,Population!$A$5:$L$3146,12,FALSE)*'National Throughput'!$C$14</f>
        <v>4.5740142597804847E-5</v>
      </c>
      <c r="J2438" s="118" t="s">
        <v>21802</v>
      </c>
      <c r="K2438" s="114">
        <f>'Emissions Factors'!$B$2</f>
        <v>10</v>
      </c>
      <c r="L2438" s="118" t="s">
        <v>21801</v>
      </c>
      <c r="M2438" s="118" t="s">
        <v>21802</v>
      </c>
      <c r="N2438" s="113">
        <f t="shared" si="114"/>
        <v>4.5740142597804848E-4</v>
      </c>
      <c r="O2438" s="126" t="s">
        <v>21801</v>
      </c>
      <c r="P2438" s="138">
        <f>VLOOKUP(A2438,Population!$A$5:$L$3146,12,FALSE)*'National Throughput'!$C$17</f>
        <v>99.232867532967504</v>
      </c>
      <c r="Q2438" s="118" t="s">
        <v>21806</v>
      </c>
      <c r="R2438" s="2">
        <f>'Emissions Factors'!$B$3</f>
        <v>9.9208017983194906E-5</v>
      </c>
      <c r="S2438" s="118" t="s">
        <v>21801</v>
      </c>
      <c r="T2438" s="118" t="s">
        <v>21806</v>
      </c>
      <c r="U2438" s="104">
        <f t="shared" si="115"/>
        <v>9.8446961067346385E-3</v>
      </c>
      <c r="V2438" s="126" t="s">
        <v>21801</v>
      </c>
      <c r="W2438" s="113">
        <f t="shared" si="116"/>
        <v>1.0302097532712686E-2</v>
      </c>
      <c r="X2438" s="126" t="s">
        <v>21801</v>
      </c>
    </row>
    <row r="2439" spans="1:24" x14ac:dyDescent="0.25">
      <c r="A2439" s="123" t="s">
        <v>17044</v>
      </c>
      <c r="B2439" s="123" t="s">
        <v>16993</v>
      </c>
      <c r="C2439" s="123" t="s">
        <v>118</v>
      </c>
      <c r="D2439" s="117" t="s">
        <v>22152</v>
      </c>
      <c r="E2439" s="117" t="s">
        <v>21845</v>
      </c>
      <c r="F2439" s="118" t="s">
        <v>23542</v>
      </c>
      <c r="G2439" s="126">
        <v>515</v>
      </c>
      <c r="H2439" s="120" t="s">
        <v>26346</v>
      </c>
      <c r="I2439" s="5">
        <f>VLOOKUP(A2439,Population!$A$5:$L$3146,12,FALSE)*'National Throughput'!$C$14</f>
        <v>9.4326368067145709E-5</v>
      </c>
      <c r="J2439" s="118" t="s">
        <v>21802</v>
      </c>
      <c r="K2439" s="114">
        <f>'Emissions Factors'!$B$2</f>
        <v>10</v>
      </c>
      <c r="L2439" s="118" t="s">
        <v>21801</v>
      </c>
      <c r="M2439" s="118" t="s">
        <v>21802</v>
      </c>
      <c r="N2439" s="113">
        <f t="shared" si="114"/>
        <v>9.4326368067145709E-4</v>
      </c>
      <c r="O2439" s="126" t="s">
        <v>21801</v>
      </c>
      <c r="P2439" s="138">
        <f>VLOOKUP(A2439,Population!$A$5:$L$3146,12,FALSE)*'National Throughput'!$C$17</f>
        <v>204.64028871921843</v>
      </c>
      <c r="Q2439" s="118" t="s">
        <v>21806</v>
      </c>
      <c r="R2439" s="2">
        <f>'Emissions Factors'!$B$3</f>
        <v>9.9208017983194906E-5</v>
      </c>
      <c r="S2439" s="118" t="s">
        <v>21801</v>
      </c>
      <c r="T2439" s="118" t="s">
        <v>21806</v>
      </c>
      <c r="U2439" s="104">
        <f t="shared" si="115"/>
        <v>2.0301957443342421E-2</v>
      </c>
      <c r="V2439" s="126" t="s">
        <v>21801</v>
      </c>
      <c r="W2439" s="113">
        <f t="shared" si="116"/>
        <v>2.1245221124013877E-2</v>
      </c>
      <c r="X2439" s="126" t="s">
        <v>21801</v>
      </c>
    </row>
    <row r="2440" spans="1:24" x14ac:dyDescent="0.25">
      <c r="A2440" s="123" t="s">
        <v>17050</v>
      </c>
      <c r="B2440" s="123" t="s">
        <v>16993</v>
      </c>
      <c r="C2440" s="123" t="s">
        <v>127</v>
      </c>
      <c r="D2440" s="117" t="s">
        <v>22754</v>
      </c>
      <c r="E2440" s="117" t="s">
        <v>21845</v>
      </c>
      <c r="F2440" s="118" t="s">
        <v>23542</v>
      </c>
      <c r="G2440" s="126">
        <v>515</v>
      </c>
      <c r="H2440" s="120" t="s">
        <v>26347</v>
      </c>
      <c r="I2440" s="5">
        <f>VLOOKUP(A2440,Population!$A$5:$L$3146,12,FALSE)*'National Throughput'!$C$14</f>
        <v>1.8913816615677304E-4</v>
      </c>
      <c r="J2440" s="118" t="s">
        <v>21802</v>
      </c>
      <c r="K2440" s="114">
        <f>'Emissions Factors'!$B$2</f>
        <v>10</v>
      </c>
      <c r="L2440" s="118" t="s">
        <v>21801</v>
      </c>
      <c r="M2440" s="118" t="s">
        <v>21802</v>
      </c>
      <c r="N2440" s="113">
        <f t="shared" si="114"/>
        <v>1.8913816615677304E-3</v>
      </c>
      <c r="O2440" s="126" t="s">
        <v>21801</v>
      </c>
      <c r="P2440" s="138">
        <f>VLOOKUP(A2440,Population!$A$5:$L$3146,12,FALSE)*'National Throughput'!$C$17</f>
        <v>410.33371392602965</v>
      </c>
      <c r="Q2440" s="118" t="s">
        <v>21806</v>
      </c>
      <c r="R2440" s="2">
        <f>'Emissions Factors'!$B$3</f>
        <v>9.9208017983194906E-5</v>
      </c>
      <c r="S2440" s="118" t="s">
        <v>21801</v>
      </c>
      <c r="T2440" s="118" t="s">
        <v>21806</v>
      </c>
      <c r="U2440" s="104">
        <f t="shared" si="115"/>
        <v>4.0708394470284702E-2</v>
      </c>
      <c r="V2440" s="126" t="s">
        <v>21801</v>
      </c>
      <c r="W2440" s="113">
        <f t="shared" si="116"/>
        <v>4.2599776131852431E-2</v>
      </c>
      <c r="X2440" s="126" t="s">
        <v>21801</v>
      </c>
    </row>
    <row r="2441" spans="1:24" x14ac:dyDescent="0.25">
      <c r="A2441" s="123" t="s">
        <v>17056</v>
      </c>
      <c r="B2441" s="123" t="s">
        <v>16993</v>
      </c>
      <c r="C2441" s="123" t="s">
        <v>136</v>
      </c>
      <c r="D2441" s="117" t="s">
        <v>23545</v>
      </c>
      <c r="E2441" s="117" t="s">
        <v>21845</v>
      </c>
      <c r="F2441" s="118" t="s">
        <v>23542</v>
      </c>
      <c r="G2441" s="126">
        <v>515</v>
      </c>
      <c r="H2441" s="120" t="s">
        <v>26348</v>
      </c>
      <c r="I2441" s="5">
        <f>VLOOKUP(A2441,Population!$A$5:$L$3146,12,FALSE)*'National Throughput'!$C$14</f>
        <v>1.3220985899971738E-4</v>
      </c>
      <c r="J2441" s="118" t="s">
        <v>21802</v>
      </c>
      <c r="K2441" s="114">
        <f>'Emissions Factors'!$B$2</f>
        <v>10</v>
      </c>
      <c r="L2441" s="118" t="s">
        <v>21801</v>
      </c>
      <c r="M2441" s="118" t="s">
        <v>21802</v>
      </c>
      <c r="N2441" s="113">
        <f t="shared" si="114"/>
        <v>1.3220985899971738E-3</v>
      </c>
      <c r="O2441" s="126" t="s">
        <v>21801</v>
      </c>
      <c r="P2441" s="138">
        <f>VLOOKUP(A2441,Population!$A$5:$L$3146,12,FALSE)*'National Throughput'!$C$17</f>
        <v>286.82821433313364</v>
      </c>
      <c r="Q2441" s="118" t="s">
        <v>21806</v>
      </c>
      <c r="R2441" s="2">
        <f>'Emissions Factors'!$B$3</f>
        <v>9.9208017983194906E-5</v>
      </c>
      <c r="S2441" s="118" t="s">
        <v>21801</v>
      </c>
      <c r="T2441" s="118" t="s">
        <v>21806</v>
      </c>
      <c r="U2441" s="104">
        <f t="shared" si="115"/>
        <v>2.8455658645649206E-2</v>
      </c>
      <c r="V2441" s="126" t="s">
        <v>21801</v>
      </c>
      <c r="W2441" s="113">
        <f t="shared" si="116"/>
        <v>2.9777757235646379E-2</v>
      </c>
      <c r="X2441" s="126" t="s">
        <v>21801</v>
      </c>
    </row>
    <row r="2442" spans="1:24" x14ac:dyDescent="0.25">
      <c r="A2442" s="123" t="s">
        <v>17064</v>
      </c>
      <c r="B2442" s="123" t="s">
        <v>16993</v>
      </c>
      <c r="C2442" s="123" t="s">
        <v>145</v>
      </c>
      <c r="D2442" s="117" t="s">
        <v>23449</v>
      </c>
      <c r="E2442" s="117" t="s">
        <v>21845</v>
      </c>
      <c r="F2442" s="118" t="s">
        <v>23542</v>
      </c>
      <c r="G2442" s="126">
        <v>515</v>
      </c>
      <c r="H2442" s="120" t="s">
        <v>26349</v>
      </c>
      <c r="I2442" s="5">
        <f>VLOOKUP(A2442,Population!$A$5:$L$3146,12,FALSE)*'National Throughput'!$C$14</f>
        <v>5.7782796991149993E-5</v>
      </c>
      <c r="J2442" s="118" t="s">
        <v>21802</v>
      </c>
      <c r="K2442" s="114">
        <f>'Emissions Factors'!$B$2</f>
        <v>10</v>
      </c>
      <c r="L2442" s="118" t="s">
        <v>21801</v>
      </c>
      <c r="M2442" s="118" t="s">
        <v>21802</v>
      </c>
      <c r="N2442" s="113">
        <f t="shared" si="114"/>
        <v>5.7782796991149991E-4</v>
      </c>
      <c r="O2442" s="126" t="s">
        <v>21801</v>
      </c>
      <c r="P2442" s="138">
        <f>VLOOKUP(A2442,Population!$A$5:$L$3146,12,FALSE)*'National Throughput'!$C$17</f>
        <v>125.35930834160371</v>
      </c>
      <c r="Q2442" s="118" t="s">
        <v>21806</v>
      </c>
      <c r="R2442" s="2">
        <f>'Emissions Factors'!$B$3</f>
        <v>9.9208017983194906E-5</v>
      </c>
      <c r="S2442" s="118" t="s">
        <v>21801</v>
      </c>
      <c r="T2442" s="118" t="s">
        <v>21806</v>
      </c>
      <c r="U2442" s="104">
        <f t="shared" si="115"/>
        <v>1.2436648516314696E-2</v>
      </c>
      <c r="V2442" s="126" t="s">
        <v>21801</v>
      </c>
      <c r="W2442" s="113">
        <f t="shared" si="116"/>
        <v>1.3014476486226195E-2</v>
      </c>
      <c r="X2442" s="126" t="s">
        <v>21801</v>
      </c>
    </row>
    <row r="2443" spans="1:24" x14ac:dyDescent="0.25">
      <c r="A2443" s="123" t="s">
        <v>17069</v>
      </c>
      <c r="B2443" s="123" t="s">
        <v>16993</v>
      </c>
      <c r="C2443" s="123" t="s">
        <v>154</v>
      </c>
      <c r="D2443" s="117" t="s">
        <v>22808</v>
      </c>
      <c r="E2443" s="117" t="s">
        <v>21845</v>
      </c>
      <c r="F2443" s="118" t="s">
        <v>23542</v>
      </c>
      <c r="G2443" s="126">
        <v>515</v>
      </c>
      <c r="H2443" s="120" t="s">
        <v>26350</v>
      </c>
      <c r="I2443" s="5">
        <f>VLOOKUP(A2443,Population!$A$5:$L$3146,12,FALSE)*'National Throughput'!$C$14</f>
        <v>1.0503907719341795E-4</v>
      </c>
      <c r="J2443" s="118" t="s">
        <v>21802</v>
      </c>
      <c r="K2443" s="114">
        <f>'Emissions Factors'!$B$2</f>
        <v>10</v>
      </c>
      <c r="L2443" s="118" t="s">
        <v>21801</v>
      </c>
      <c r="M2443" s="118" t="s">
        <v>21802</v>
      </c>
      <c r="N2443" s="113">
        <f t="shared" si="114"/>
        <v>1.0503907719341796E-3</v>
      </c>
      <c r="O2443" s="126" t="s">
        <v>21801</v>
      </c>
      <c r="P2443" s="138">
        <f>VLOOKUP(A2443,Population!$A$5:$L$3146,12,FALSE)*'National Throughput'!$C$17</f>
        <v>227.88142408239509</v>
      </c>
      <c r="Q2443" s="118" t="s">
        <v>21806</v>
      </c>
      <c r="R2443" s="2">
        <f>'Emissions Factors'!$B$3</f>
        <v>9.9208017983194906E-5</v>
      </c>
      <c r="S2443" s="118" t="s">
        <v>21801</v>
      </c>
      <c r="T2443" s="118" t="s">
        <v>21806</v>
      </c>
      <c r="U2443" s="104">
        <f t="shared" si="115"/>
        <v>2.2607664418402316E-2</v>
      </c>
      <c r="V2443" s="126" t="s">
        <v>21801</v>
      </c>
      <c r="W2443" s="113">
        <f t="shared" si="116"/>
        <v>2.3658055190336494E-2</v>
      </c>
      <c r="X2443" s="126" t="s">
        <v>21801</v>
      </c>
    </row>
    <row r="2444" spans="1:24" x14ac:dyDescent="0.25">
      <c r="A2444" s="123" t="s">
        <v>17076</v>
      </c>
      <c r="B2444" s="123" t="s">
        <v>16993</v>
      </c>
      <c r="C2444" s="123" t="s">
        <v>163</v>
      </c>
      <c r="D2444" s="117" t="s">
        <v>22043</v>
      </c>
      <c r="E2444" s="117" t="s">
        <v>21845</v>
      </c>
      <c r="F2444" s="118" t="s">
        <v>23542</v>
      </c>
      <c r="G2444" s="126">
        <v>515</v>
      </c>
      <c r="H2444" s="120" t="s">
        <v>26351</v>
      </c>
      <c r="I2444" s="5">
        <f>VLOOKUP(A2444,Population!$A$5:$L$3146,12,FALSE)*'National Throughput'!$C$14</f>
        <v>2.5817562497052748E-5</v>
      </c>
      <c r="J2444" s="118" t="s">
        <v>21802</v>
      </c>
      <c r="K2444" s="114">
        <f>'Emissions Factors'!$B$2</f>
        <v>10</v>
      </c>
      <c r="L2444" s="118" t="s">
        <v>21801</v>
      </c>
      <c r="M2444" s="118" t="s">
        <v>21802</v>
      </c>
      <c r="N2444" s="113">
        <f t="shared" si="114"/>
        <v>2.5817562497052751E-4</v>
      </c>
      <c r="O2444" s="126" t="s">
        <v>21801</v>
      </c>
      <c r="P2444" s="138">
        <f>VLOOKUP(A2444,Population!$A$5:$L$3146,12,FALSE)*'National Throughput'!$C$17</f>
        <v>56.010991959983478</v>
      </c>
      <c r="Q2444" s="118" t="s">
        <v>21806</v>
      </c>
      <c r="R2444" s="2">
        <f>'Emissions Factors'!$B$3</f>
        <v>9.9208017983194906E-5</v>
      </c>
      <c r="S2444" s="118" t="s">
        <v>21801</v>
      </c>
      <c r="T2444" s="118" t="s">
        <v>21806</v>
      </c>
      <c r="U2444" s="104">
        <f t="shared" si="115"/>
        <v>5.556739497622626E-3</v>
      </c>
      <c r="V2444" s="126" t="s">
        <v>21801</v>
      </c>
      <c r="W2444" s="113">
        <f t="shared" si="116"/>
        <v>5.8149151225931539E-3</v>
      </c>
      <c r="X2444" s="126" t="s">
        <v>21801</v>
      </c>
    </row>
    <row r="2445" spans="1:24" x14ac:dyDescent="0.25">
      <c r="A2445" s="123" t="s">
        <v>17084</v>
      </c>
      <c r="B2445" s="123" t="s">
        <v>16993</v>
      </c>
      <c r="C2445" s="123" t="s">
        <v>171</v>
      </c>
      <c r="D2445" s="117" t="s">
        <v>23546</v>
      </c>
      <c r="E2445" s="117" t="s">
        <v>21845</v>
      </c>
      <c r="F2445" s="118" t="s">
        <v>23542</v>
      </c>
      <c r="G2445" s="126">
        <v>515</v>
      </c>
      <c r="H2445" s="120" t="s">
        <v>26352</v>
      </c>
      <c r="I2445" s="5">
        <f>VLOOKUP(A2445,Population!$A$5:$L$3146,12,FALSE)*'National Throughput'!$C$14</f>
        <v>1.1761370969359226E-4</v>
      </c>
      <c r="J2445" s="118" t="s">
        <v>21802</v>
      </c>
      <c r="K2445" s="114">
        <f>'Emissions Factors'!$B$2</f>
        <v>10</v>
      </c>
      <c r="L2445" s="118" t="s">
        <v>21801</v>
      </c>
      <c r="M2445" s="118" t="s">
        <v>21802</v>
      </c>
      <c r="N2445" s="113">
        <f t="shared" si="114"/>
        <v>1.1761370969359227E-3</v>
      </c>
      <c r="O2445" s="126" t="s">
        <v>21801</v>
      </c>
      <c r="P2445" s="138">
        <f>VLOOKUP(A2445,Population!$A$5:$L$3146,12,FALSE)*'National Throughput'!$C$17</f>
        <v>255.16198706921512</v>
      </c>
      <c r="Q2445" s="118" t="s">
        <v>21806</v>
      </c>
      <c r="R2445" s="2">
        <f>'Emissions Factors'!$B$3</f>
        <v>9.9208017983194906E-5</v>
      </c>
      <c r="S2445" s="118" t="s">
        <v>21801</v>
      </c>
      <c r="T2445" s="118" t="s">
        <v>21806</v>
      </c>
      <c r="U2445" s="104">
        <f t="shared" si="115"/>
        <v>2.5314115001790437E-2</v>
      </c>
      <c r="V2445" s="126" t="s">
        <v>21801</v>
      </c>
      <c r="W2445" s="113">
        <f t="shared" si="116"/>
        <v>2.6490252098726359E-2</v>
      </c>
      <c r="X2445" s="126" t="s">
        <v>21801</v>
      </c>
    </row>
    <row r="2446" spans="1:24" x14ac:dyDescent="0.25">
      <c r="A2446" s="123" t="s">
        <v>17091</v>
      </c>
      <c r="B2446" s="123" t="s">
        <v>16993</v>
      </c>
      <c r="C2446" s="123" t="s">
        <v>179</v>
      </c>
      <c r="D2446" s="117" t="s">
        <v>22045</v>
      </c>
      <c r="E2446" s="117" t="s">
        <v>21845</v>
      </c>
      <c r="F2446" s="118" t="s">
        <v>23542</v>
      </c>
      <c r="G2446" s="126">
        <v>515</v>
      </c>
      <c r="H2446" s="120" t="s">
        <v>26353</v>
      </c>
      <c r="I2446" s="5">
        <f>VLOOKUP(A2446,Population!$A$5:$L$3146,12,FALSE)*'National Throughput'!$C$14</f>
        <v>1.782891376406258E-4</v>
      </c>
      <c r="J2446" s="118" t="s">
        <v>21802</v>
      </c>
      <c r="K2446" s="114">
        <f>'Emissions Factors'!$B$2</f>
        <v>10</v>
      </c>
      <c r="L2446" s="118" t="s">
        <v>21801</v>
      </c>
      <c r="M2446" s="118" t="s">
        <v>21802</v>
      </c>
      <c r="N2446" s="113">
        <f t="shared" si="114"/>
        <v>1.7828913764062579E-3</v>
      </c>
      <c r="O2446" s="126" t="s">
        <v>21801</v>
      </c>
      <c r="P2446" s="138">
        <f>VLOOKUP(A2446,Population!$A$5:$L$3146,12,FALSE)*'National Throughput'!$C$17</f>
        <v>386.79683475469329</v>
      </c>
      <c r="Q2446" s="118" t="s">
        <v>21806</v>
      </c>
      <c r="R2446" s="2">
        <f>'Emissions Factors'!$B$3</f>
        <v>9.9208017983194906E-5</v>
      </c>
      <c r="S2446" s="118" t="s">
        <v>21801</v>
      </c>
      <c r="T2446" s="118" t="s">
        <v>21806</v>
      </c>
      <c r="U2446" s="104">
        <f t="shared" si="115"/>
        <v>3.8373347338186481E-2</v>
      </c>
      <c r="V2446" s="126" t="s">
        <v>21801</v>
      </c>
      <c r="W2446" s="113">
        <f t="shared" si="116"/>
        <v>4.0156238714592736E-2</v>
      </c>
      <c r="X2446" s="126" t="s">
        <v>21801</v>
      </c>
    </row>
    <row r="2447" spans="1:24" x14ac:dyDescent="0.25">
      <c r="A2447" s="123" t="s">
        <v>17099</v>
      </c>
      <c r="B2447" s="123" t="s">
        <v>16993</v>
      </c>
      <c r="C2447" s="123" t="s">
        <v>187</v>
      </c>
      <c r="D2447" s="117" t="s">
        <v>23547</v>
      </c>
      <c r="E2447" s="117" t="s">
        <v>21845</v>
      </c>
      <c r="F2447" s="118" t="s">
        <v>23542</v>
      </c>
      <c r="G2447" s="126">
        <v>515</v>
      </c>
      <c r="H2447" s="120" t="s">
        <v>26354</v>
      </c>
      <c r="I2447" s="5">
        <f>VLOOKUP(A2447,Population!$A$5:$L$3146,12,FALSE)*'National Throughput'!$C$14</f>
        <v>4.8769092943563389E-5</v>
      </c>
      <c r="J2447" s="118" t="s">
        <v>21802</v>
      </c>
      <c r="K2447" s="114">
        <f>'Emissions Factors'!$B$2</f>
        <v>10</v>
      </c>
      <c r="L2447" s="118" t="s">
        <v>21801</v>
      </c>
      <c r="M2447" s="118" t="s">
        <v>21802</v>
      </c>
      <c r="N2447" s="113">
        <f t="shared" si="114"/>
        <v>4.8769092943563386E-4</v>
      </c>
      <c r="O2447" s="126" t="s">
        <v>21801</v>
      </c>
      <c r="P2447" s="138">
        <f>VLOOKUP(A2447,Population!$A$5:$L$3146,12,FALSE)*'National Throughput'!$C$17</f>
        <v>105.80415068500162</v>
      </c>
      <c r="Q2447" s="118" t="s">
        <v>21806</v>
      </c>
      <c r="R2447" s="2">
        <f>'Emissions Factors'!$B$3</f>
        <v>9.9208017983194906E-5</v>
      </c>
      <c r="S2447" s="118" t="s">
        <v>21801</v>
      </c>
      <c r="T2447" s="118" t="s">
        <v>21806</v>
      </c>
      <c r="U2447" s="104">
        <f t="shared" si="115"/>
        <v>1.0496620083854304E-2</v>
      </c>
      <c r="V2447" s="126" t="s">
        <v>21801</v>
      </c>
      <c r="W2447" s="113">
        <f t="shared" si="116"/>
        <v>1.0984311013289937E-2</v>
      </c>
      <c r="X2447" s="126" t="s">
        <v>21801</v>
      </c>
    </row>
    <row r="2448" spans="1:24" x14ac:dyDescent="0.25">
      <c r="A2448" s="123" t="s">
        <v>17106</v>
      </c>
      <c r="B2448" s="123" t="s">
        <v>16993</v>
      </c>
      <c r="C2448" s="123" t="s">
        <v>195</v>
      </c>
      <c r="D2448" s="117" t="s">
        <v>22537</v>
      </c>
      <c r="E2448" s="117" t="s">
        <v>21845</v>
      </c>
      <c r="F2448" s="118" t="s">
        <v>23542</v>
      </c>
      <c r="G2448" s="126">
        <v>515</v>
      </c>
      <c r="H2448" s="120" t="s">
        <v>26355</v>
      </c>
      <c r="I2448" s="5">
        <f>VLOOKUP(A2448,Population!$A$5:$L$3146,12,FALSE)*'National Throughput'!$C$14</f>
        <v>1.9279219077805582E-4</v>
      </c>
      <c r="J2448" s="118" t="s">
        <v>21802</v>
      </c>
      <c r="K2448" s="114">
        <f>'Emissions Factors'!$B$2</f>
        <v>10</v>
      </c>
      <c r="L2448" s="118" t="s">
        <v>21801</v>
      </c>
      <c r="M2448" s="118" t="s">
        <v>21802</v>
      </c>
      <c r="N2448" s="113">
        <f t="shared" si="114"/>
        <v>1.9279219077805582E-3</v>
      </c>
      <c r="O2448" s="126" t="s">
        <v>21801</v>
      </c>
      <c r="P2448" s="138">
        <f>VLOOKUP(A2448,Population!$A$5:$L$3146,12,FALSE)*'National Throughput'!$C$17</f>
        <v>418.26109063742967</v>
      </c>
      <c r="Q2448" s="118" t="s">
        <v>21806</v>
      </c>
      <c r="R2448" s="2">
        <f>'Emissions Factors'!$B$3</f>
        <v>9.9208017983194906E-5</v>
      </c>
      <c r="S2448" s="118" t="s">
        <v>21801</v>
      </c>
      <c r="T2448" s="118" t="s">
        <v>21806</v>
      </c>
      <c r="U2448" s="104">
        <f t="shared" si="115"/>
        <v>4.1494853801628838E-2</v>
      </c>
      <c r="V2448" s="126" t="s">
        <v>21801</v>
      </c>
      <c r="W2448" s="113">
        <f t="shared" si="116"/>
        <v>4.3422775709409396E-2</v>
      </c>
      <c r="X2448" s="126" t="s">
        <v>21801</v>
      </c>
    </row>
    <row r="2449" spans="1:24" x14ac:dyDescent="0.25">
      <c r="A2449" s="123" t="s">
        <v>17113</v>
      </c>
      <c r="B2449" s="123" t="s">
        <v>16993</v>
      </c>
      <c r="C2449" s="123" t="s">
        <v>203</v>
      </c>
      <c r="D2449" s="117" t="s">
        <v>23268</v>
      </c>
      <c r="E2449" s="117" t="s">
        <v>21845</v>
      </c>
      <c r="F2449" s="118" t="s">
        <v>23542</v>
      </c>
      <c r="G2449" s="126">
        <v>515</v>
      </c>
      <c r="H2449" s="120" t="s">
        <v>26356</v>
      </c>
      <c r="I2449" s="5">
        <f>VLOOKUP(A2449,Population!$A$5:$L$3146,12,FALSE)*'National Throughput'!$C$14</f>
        <v>2.2221623235309357E-3</v>
      </c>
      <c r="J2449" s="118" t="s">
        <v>21802</v>
      </c>
      <c r="K2449" s="114">
        <f>'Emissions Factors'!$B$2</f>
        <v>10</v>
      </c>
      <c r="L2449" s="118" t="s">
        <v>21801</v>
      </c>
      <c r="M2449" s="118" t="s">
        <v>21802</v>
      </c>
      <c r="N2449" s="113">
        <f t="shared" si="114"/>
        <v>2.2221623235309358E-2</v>
      </c>
      <c r="O2449" s="126" t="s">
        <v>21801</v>
      </c>
      <c r="P2449" s="138">
        <f>VLOOKUP(A2449,Population!$A$5:$L$3146,12,FALSE)*'National Throughput'!$C$17</f>
        <v>4820.9630963913814</v>
      </c>
      <c r="Q2449" s="118" t="s">
        <v>21806</v>
      </c>
      <c r="R2449" s="2">
        <f>'Emissions Factors'!$B$3</f>
        <v>9.9208017983194906E-5</v>
      </c>
      <c r="S2449" s="118" t="s">
        <v>21801</v>
      </c>
      <c r="T2449" s="118" t="s">
        <v>21806</v>
      </c>
      <c r="U2449" s="104">
        <f t="shared" si="115"/>
        <v>0.47827819356311518</v>
      </c>
      <c r="V2449" s="126" t="s">
        <v>21801</v>
      </c>
      <c r="W2449" s="113">
        <f t="shared" si="116"/>
        <v>0.50049981679842459</v>
      </c>
      <c r="X2449" s="126" t="s">
        <v>21801</v>
      </c>
    </row>
    <row r="2450" spans="1:24" x14ac:dyDescent="0.25">
      <c r="A2450" s="123" t="s">
        <v>17120</v>
      </c>
      <c r="B2450" s="123" t="s">
        <v>16993</v>
      </c>
      <c r="C2450" s="123" t="s">
        <v>212</v>
      </c>
      <c r="D2450" s="117" t="s">
        <v>22410</v>
      </c>
      <c r="E2450" s="117" t="s">
        <v>21845</v>
      </c>
      <c r="F2450" s="118" t="s">
        <v>23542</v>
      </c>
      <c r="G2450" s="126">
        <v>515</v>
      </c>
      <c r="H2450" s="120" t="s">
        <v>26357</v>
      </c>
      <c r="I2450" s="5">
        <f>VLOOKUP(A2450,Population!$A$5:$L$3146,12,FALSE)*'National Throughput'!$C$14</f>
        <v>3.8787853714181244E-5</v>
      </c>
      <c r="J2450" s="118" t="s">
        <v>21802</v>
      </c>
      <c r="K2450" s="114">
        <f>'Emissions Factors'!$B$2</f>
        <v>10</v>
      </c>
      <c r="L2450" s="118" t="s">
        <v>21801</v>
      </c>
      <c r="M2450" s="118" t="s">
        <v>21802</v>
      </c>
      <c r="N2450" s="113">
        <f t="shared" si="114"/>
        <v>3.8787853714181245E-4</v>
      </c>
      <c r="O2450" s="126" t="s">
        <v>21801</v>
      </c>
      <c r="P2450" s="138">
        <f>VLOOKUP(A2450,Population!$A$5:$L$3146,12,FALSE)*'National Throughput'!$C$17</f>
        <v>84.149933316827713</v>
      </c>
      <c r="Q2450" s="118" t="s">
        <v>21806</v>
      </c>
      <c r="R2450" s="2">
        <f>'Emissions Factors'!$B$3</f>
        <v>9.9208017983194906E-5</v>
      </c>
      <c r="S2450" s="118" t="s">
        <v>21801</v>
      </c>
      <c r="T2450" s="118" t="s">
        <v>21806</v>
      </c>
      <c r="U2450" s="104">
        <f t="shared" si="115"/>
        <v>8.3483480977804957E-3</v>
      </c>
      <c r="V2450" s="126" t="s">
        <v>21801</v>
      </c>
      <c r="W2450" s="113">
        <f t="shared" si="116"/>
        <v>8.7362266349223089E-3</v>
      </c>
      <c r="X2450" s="126" t="s">
        <v>21801</v>
      </c>
    </row>
    <row r="2451" spans="1:24" x14ac:dyDescent="0.25">
      <c r="A2451" s="123" t="s">
        <v>17124</v>
      </c>
      <c r="B2451" s="123" t="s">
        <v>16993</v>
      </c>
      <c r="C2451" s="123" t="s">
        <v>220</v>
      </c>
      <c r="D2451" s="117" t="s">
        <v>22054</v>
      </c>
      <c r="E2451" s="117" t="s">
        <v>21845</v>
      </c>
      <c r="F2451" s="118" t="s">
        <v>23542</v>
      </c>
      <c r="G2451" s="126">
        <v>515</v>
      </c>
      <c r="H2451" s="120" t="s">
        <v>26358</v>
      </c>
      <c r="I2451" s="5">
        <f>VLOOKUP(A2451,Population!$A$5:$L$3146,12,FALSE)*'National Throughput'!$C$14</f>
        <v>6.406346351490178E-5</v>
      </c>
      <c r="J2451" s="118" t="s">
        <v>21802</v>
      </c>
      <c r="K2451" s="114">
        <f>'Emissions Factors'!$B$2</f>
        <v>10</v>
      </c>
      <c r="L2451" s="118" t="s">
        <v>21801</v>
      </c>
      <c r="M2451" s="118" t="s">
        <v>21802</v>
      </c>
      <c r="N2451" s="113">
        <f t="shared" si="114"/>
        <v>6.4063463514901775E-4</v>
      </c>
      <c r="O2451" s="126" t="s">
        <v>21801</v>
      </c>
      <c r="P2451" s="138">
        <f>VLOOKUP(A2451,Population!$A$5:$L$3146,12,FALSE)*'National Throughput'!$C$17</f>
        <v>138.98516330778642</v>
      </c>
      <c r="Q2451" s="118" t="s">
        <v>21806</v>
      </c>
      <c r="R2451" s="2">
        <f>'Emissions Factors'!$B$3</f>
        <v>9.9208017983194906E-5</v>
      </c>
      <c r="S2451" s="118" t="s">
        <v>21801</v>
      </c>
      <c r="T2451" s="118" t="s">
        <v>21806</v>
      </c>
      <c r="U2451" s="104">
        <f t="shared" si="115"/>
        <v>1.3788442580836157E-2</v>
      </c>
      <c r="V2451" s="126" t="s">
        <v>21801</v>
      </c>
      <c r="W2451" s="113">
        <f t="shared" si="116"/>
        <v>1.4429077215985174E-2</v>
      </c>
      <c r="X2451" s="126" t="s">
        <v>21801</v>
      </c>
    </row>
    <row r="2452" spans="1:24" x14ac:dyDescent="0.25">
      <c r="A2452" s="123" t="s">
        <v>17127</v>
      </c>
      <c r="B2452" s="123" t="s">
        <v>16993</v>
      </c>
      <c r="C2452" s="123" t="s">
        <v>228</v>
      </c>
      <c r="D2452" s="117" t="s">
        <v>23548</v>
      </c>
      <c r="E2452" s="117" t="s">
        <v>21845</v>
      </c>
      <c r="F2452" s="118" t="s">
        <v>23542</v>
      </c>
      <c r="G2452" s="126">
        <v>515</v>
      </c>
      <c r="H2452" s="120" t="s">
        <v>26359</v>
      </c>
      <c r="I2452" s="5">
        <f>VLOOKUP(A2452,Population!$A$5:$L$3146,12,FALSE)*'National Throughput'!$C$14</f>
        <v>1.6815495470553029E-4</v>
      </c>
      <c r="J2452" s="118" t="s">
        <v>21802</v>
      </c>
      <c r="K2452" s="114">
        <f>'Emissions Factors'!$B$2</f>
        <v>10</v>
      </c>
      <c r="L2452" s="118" t="s">
        <v>21801</v>
      </c>
      <c r="M2452" s="118" t="s">
        <v>21802</v>
      </c>
      <c r="N2452" s="113">
        <f t="shared" si="114"/>
        <v>1.681549547055303E-3</v>
      </c>
      <c r="O2452" s="126" t="s">
        <v>21801</v>
      </c>
      <c r="P2452" s="138">
        <f>VLOOKUP(A2452,Population!$A$5:$L$3146,12,FALSE)*'National Throughput'!$C$17</f>
        <v>364.81080726029154</v>
      </c>
      <c r="Q2452" s="118" t="s">
        <v>21806</v>
      </c>
      <c r="R2452" s="2">
        <f>'Emissions Factors'!$B$3</f>
        <v>9.9208017983194906E-5</v>
      </c>
      <c r="S2452" s="118" t="s">
        <v>21801</v>
      </c>
      <c r="T2452" s="118" t="s">
        <v>21806</v>
      </c>
      <c r="U2452" s="104">
        <f t="shared" si="115"/>
        <v>3.6192157127142854E-2</v>
      </c>
      <c r="V2452" s="126" t="s">
        <v>21801</v>
      </c>
      <c r="W2452" s="113">
        <f t="shared" si="116"/>
        <v>3.7873706674198156E-2</v>
      </c>
      <c r="X2452" s="126" t="s">
        <v>21801</v>
      </c>
    </row>
    <row r="2453" spans="1:24" x14ac:dyDescent="0.25">
      <c r="A2453" s="123" t="s">
        <v>17135</v>
      </c>
      <c r="B2453" s="123" t="s">
        <v>16993</v>
      </c>
      <c r="C2453" s="123" t="s">
        <v>237</v>
      </c>
      <c r="D2453" s="117" t="s">
        <v>23549</v>
      </c>
      <c r="E2453" s="117" t="s">
        <v>21845</v>
      </c>
      <c r="F2453" s="118" t="s">
        <v>23542</v>
      </c>
      <c r="G2453" s="126">
        <v>515</v>
      </c>
      <c r="H2453" s="120" t="s">
        <v>26360</v>
      </c>
      <c r="I2453" s="5">
        <f>VLOOKUP(A2453,Population!$A$5:$L$3146,12,FALSE)*'National Throughput'!$C$14</f>
        <v>1.2612868426602653E-4</v>
      </c>
      <c r="J2453" s="118" t="s">
        <v>21802</v>
      </c>
      <c r="K2453" s="114">
        <f>'Emissions Factors'!$B$2</f>
        <v>10</v>
      </c>
      <c r="L2453" s="118" t="s">
        <v>21801</v>
      </c>
      <c r="M2453" s="118" t="s">
        <v>21802</v>
      </c>
      <c r="N2453" s="113">
        <f t="shared" si="114"/>
        <v>1.2612868426602653E-3</v>
      </c>
      <c r="O2453" s="126" t="s">
        <v>21801</v>
      </c>
      <c r="P2453" s="138">
        <f>VLOOKUP(A2453,Population!$A$5:$L$3146,12,FALSE)*'National Throughput'!$C$17</f>
        <v>273.63515518376988</v>
      </c>
      <c r="Q2453" s="118" t="s">
        <v>21806</v>
      </c>
      <c r="R2453" s="2">
        <f>'Emissions Factors'!$B$3</f>
        <v>9.9208017983194906E-5</v>
      </c>
      <c r="S2453" s="118" t="s">
        <v>21801</v>
      </c>
      <c r="T2453" s="118" t="s">
        <v>21806</v>
      </c>
      <c r="U2453" s="104">
        <f t="shared" si="115"/>
        <v>2.7146801396305771E-2</v>
      </c>
      <c r="V2453" s="126" t="s">
        <v>21801</v>
      </c>
      <c r="W2453" s="113">
        <f t="shared" si="116"/>
        <v>2.8408088238966036E-2</v>
      </c>
      <c r="X2453" s="126" t="s">
        <v>21801</v>
      </c>
    </row>
    <row r="2454" spans="1:24" x14ac:dyDescent="0.25">
      <c r="A2454" s="123" t="s">
        <v>17143</v>
      </c>
      <c r="B2454" s="123" t="s">
        <v>16993</v>
      </c>
      <c r="C2454" s="123" t="s">
        <v>245</v>
      </c>
      <c r="D2454" s="117" t="s">
        <v>22058</v>
      </c>
      <c r="E2454" s="117" t="s">
        <v>21845</v>
      </c>
      <c r="F2454" s="118" t="s">
        <v>23542</v>
      </c>
      <c r="G2454" s="126">
        <v>515</v>
      </c>
      <c r="H2454" s="120" t="s">
        <v>26361</v>
      </c>
      <c r="I2454" s="5">
        <f>VLOOKUP(A2454,Population!$A$5:$L$3146,12,FALSE)*'National Throughput'!$C$14</f>
        <v>1.2970623703445263E-4</v>
      </c>
      <c r="J2454" s="118" t="s">
        <v>21802</v>
      </c>
      <c r="K2454" s="114">
        <f>'Emissions Factors'!$B$2</f>
        <v>10</v>
      </c>
      <c r="L2454" s="118" t="s">
        <v>21801</v>
      </c>
      <c r="M2454" s="118" t="s">
        <v>21802</v>
      </c>
      <c r="N2454" s="113">
        <f t="shared" si="114"/>
        <v>1.2970623703445264E-3</v>
      </c>
      <c r="O2454" s="126" t="s">
        <v>21801</v>
      </c>
      <c r="P2454" s="138">
        <f>VLOOKUP(A2454,Population!$A$5:$L$3146,12,FALSE)*'National Throughput'!$C$17</f>
        <v>281.39662683205603</v>
      </c>
      <c r="Q2454" s="118" t="s">
        <v>21806</v>
      </c>
      <c r="R2454" s="2">
        <f>'Emissions Factors'!$B$3</f>
        <v>9.9208017983194906E-5</v>
      </c>
      <c r="S2454" s="118" t="s">
        <v>21801</v>
      </c>
      <c r="T2454" s="118" t="s">
        <v>21806</v>
      </c>
      <c r="U2454" s="104">
        <f t="shared" si="115"/>
        <v>2.7916801615165E-2</v>
      </c>
      <c r="V2454" s="126" t="s">
        <v>21801</v>
      </c>
      <c r="W2454" s="113">
        <f t="shared" si="116"/>
        <v>2.9213863985509528E-2</v>
      </c>
      <c r="X2454" s="126" t="s">
        <v>21801</v>
      </c>
    </row>
    <row r="2455" spans="1:24" x14ac:dyDescent="0.25">
      <c r="A2455" s="123" t="s">
        <v>17150</v>
      </c>
      <c r="B2455" s="123" t="s">
        <v>16993</v>
      </c>
      <c r="C2455" s="123" t="s">
        <v>252</v>
      </c>
      <c r="D2455" s="117" t="s">
        <v>23550</v>
      </c>
      <c r="E2455" s="117" t="s">
        <v>21845</v>
      </c>
      <c r="F2455" s="118" t="s">
        <v>23542</v>
      </c>
      <c r="G2455" s="126">
        <v>515</v>
      </c>
      <c r="H2455" s="120" t="s">
        <v>26362</v>
      </c>
      <c r="I2455" s="5">
        <f>VLOOKUP(A2455,Population!$A$5:$L$3146,12,FALSE)*'National Throughput'!$C$14</f>
        <v>5.9365431858966751E-5</v>
      </c>
      <c r="J2455" s="118" t="s">
        <v>21802</v>
      </c>
      <c r="K2455" s="114">
        <f>'Emissions Factors'!$B$2</f>
        <v>10</v>
      </c>
      <c r="L2455" s="118" t="s">
        <v>21801</v>
      </c>
      <c r="M2455" s="118" t="s">
        <v>21802</v>
      </c>
      <c r="N2455" s="113">
        <f t="shared" si="114"/>
        <v>5.9365431858966755E-4</v>
      </c>
      <c r="O2455" s="126" t="s">
        <v>21801</v>
      </c>
      <c r="P2455" s="138">
        <f>VLOOKUP(A2455,Population!$A$5:$L$3146,12,FALSE)*'National Throughput'!$C$17</f>
        <v>128.79282182170056</v>
      </c>
      <c r="Q2455" s="118" t="s">
        <v>21806</v>
      </c>
      <c r="R2455" s="2">
        <f>'Emissions Factors'!$B$3</f>
        <v>9.9208017983194906E-5</v>
      </c>
      <c r="S2455" s="118" t="s">
        <v>21801</v>
      </c>
      <c r="T2455" s="118" t="s">
        <v>21806</v>
      </c>
      <c r="U2455" s="104">
        <f t="shared" si="115"/>
        <v>1.2777280583393686E-2</v>
      </c>
      <c r="V2455" s="126" t="s">
        <v>21801</v>
      </c>
      <c r="W2455" s="113">
        <f t="shared" si="116"/>
        <v>1.3370934901983354E-2</v>
      </c>
      <c r="X2455" s="126" t="s">
        <v>21801</v>
      </c>
    </row>
    <row r="2456" spans="1:24" x14ac:dyDescent="0.25">
      <c r="A2456" s="123" t="s">
        <v>17157</v>
      </c>
      <c r="B2456" s="123" t="s">
        <v>16993</v>
      </c>
      <c r="C2456" s="123" t="s">
        <v>261</v>
      </c>
      <c r="D2456" s="117" t="s">
        <v>22059</v>
      </c>
      <c r="E2456" s="117" t="s">
        <v>21845</v>
      </c>
      <c r="F2456" s="118" t="s">
        <v>23542</v>
      </c>
      <c r="G2456" s="126">
        <v>515</v>
      </c>
      <c r="H2456" s="120" t="s">
        <v>26363</v>
      </c>
      <c r="I2456" s="5">
        <f>VLOOKUP(A2456,Population!$A$5:$L$3146,12,FALSE)*'National Throughput'!$C$14</f>
        <v>1.3765598486838092E-4</v>
      </c>
      <c r="J2456" s="118" t="s">
        <v>21802</v>
      </c>
      <c r="K2456" s="114">
        <f>'Emissions Factors'!$B$2</f>
        <v>10</v>
      </c>
      <c r="L2456" s="118" t="s">
        <v>21801</v>
      </c>
      <c r="M2456" s="118" t="s">
        <v>21802</v>
      </c>
      <c r="N2456" s="113">
        <f t="shared" si="114"/>
        <v>1.3765598486838093E-3</v>
      </c>
      <c r="O2456" s="126" t="s">
        <v>21801</v>
      </c>
      <c r="P2456" s="138">
        <f>VLOOKUP(A2456,Population!$A$5:$L$3146,12,FALSE)*'National Throughput'!$C$17</f>
        <v>298.64354013229052</v>
      </c>
      <c r="Q2456" s="118" t="s">
        <v>21806</v>
      </c>
      <c r="R2456" s="2">
        <f>'Emissions Factors'!$B$3</f>
        <v>9.9208017983194906E-5</v>
      </c>
      <c r="S2456" s="118" t="s">
        <v>21801</v>
      </c>
      <c r="T2456" s="118" t="s">
        <v>21806</v>
      </c>
      <c r="U2456" s="104">
        <f t="shared" si="115"/>
        <v>2.9627833700009269E-2</v>
      </c>
      <c r="V2456" s="126" t="s">
        <v>21801</v>
      </c>
      <c r="W2456" s="113">
        <f t="shared" si="116"/>
        <v>3.1004393548693079E-2</v>
      </c>
      <c r="X2456" s="126" t="s">
        <v>21801</v>
      </c>
    </row>
    <row r="2457" spans="1:24" x14ac:dyDescent="0.25">
      <c r="A2457" s="123" t="s">
        <v>17164</v>
      </c>
      <c r="B2457" s="123" t="s">
        <v>16993</v>
      </c>
      <c r="C2457" s="123" t="s">
        <v>270</v>
      </c>
      <c r="D2457" s="117" t="s">
        <v>22593</v>
      </c>
      <c r="E2457" s="117" t="s">
        <v>21845</v>
      </c>
      <c r="F2457" s="118" t="s">
        <v>23542</v>
      </c>
      <c r="G2457" s="126">
        <v>515</v>
      </c>
      <c r="H2457" s="120" t="s">
        <v>26364</v>
      </c>
      <c r="I2457" s="5">
        <f>VLOOKUP(A2457,Population!$A$5:$L$3146,12,FALSE)*'National Throughput'!$C$14</f>
        <v>1.6448763063157677E-4</v>
      </c>
      <c r="J2457" s="118" t="s">
        <v>21802</v>
      </c>
      <c r="K2457" s="114">
        <f>'Emissions Factors'!$B$2</f>
        <v>10</v>
      </c>
      <c r="L2457" s="118" t="s">
        <v>21801</v>
      </c>
      <c r="M2457" s="118" t="s">
        <v>21802</v>
      </c>
      <c r="N2457" s="113">
        <f t="shared" si="114"/>
        <v>1.6448763063157676E-3</v>
      </c>
      <c r="O2457" s="126" t="s">
        <v>21801</v>
      </c>
      <c r="P2457" s="138">
        <f>VLOOKUP(A2457,Population!$A$5:$L$3146,12,FALSE)*'National Throughput'!$C$17</f>
        <v>356.85457749443691</v>
      </c>
      <c r="Q2457" s="118" t="s">
        <v>21806</v>
      </c>
      <c r="R2457" s="2">
        <f>'Emissions Factors'!$B$3</f>
        <v>9.9208017983194906E-5</v>
      </c>
      <c r="S2457" s="118" t="s">
        <v>21801</v>
      </c>
      <c r="T2457" s="118" t="s">
        <v>21806</v>
      </c>
      <c r="U2457" s="104">
        <f t="shared" si="115"/>
        <v>3.5402835341453519E-2</v>
      </c>
      <c r="V2457" s="126" t="s">
        <v>21801</v>
      </c>
      <c r="W2457" s="113">
        <f t="shared" si="116"/>
        <v>3.7047711647769287E-2</v>
      </c>
      <c r="X2457" s="126" t="s">
        <v>21801</v>
      </c>
    </row>
    <row r="2458" spans="1:24" x14ac:dyDescent="0.25">
      <c r="A2458" s="123" t="s">
        <v>17171</v>
      </c>
      <c r="B2458" s="123" t="s">
        <v>16993</v>
      </c>
      <c r="C2458" s="123" t="s">
        <v>278</v>
      </c>
      <c r="D2458" s="117" t="s">
        <v>23551</v>
      </c>
      <c r="E2458" s="117" t="s">
        <v>21845</v>
      </c>
      <c r="F2458" s="118" t="s">
        <v>23542</v>
      </c>
      <c r="G2458" s="126">
        <v>515</v>
      </c>
      <c r="H2458" s="120" t="s">
        <v>26365</v>
      </c>
      <c r="I2458" s="5">
        <f>VLOOKUP(A2458,Population!$A$5:$L$3146,12,FALSE)*'National Throughput'!$C$14</f>
        <v>9.5932276977136243E-5</v>
      </c>
      <c r="J2458" s="118" t="s">
        <v>21802</v>
      </c>
      <c r="K2458" s="114">
        <f>'Emissions Factors'!$B$2</f>
        <v>10</v>
      </c>
      <c r="L2458" s="118" t="s">
        <v>21801</v>
      </c>
      <c r="M2458" s="118" t="s">
        <v>21802</v>
      </c>
      <c r="N2458" s="113">
        <f t="shared" si="114"/>
        <v>9.593227697713624E-4</v>
      </c>
      <c r="O2458" s="126" t="s">
        <v>21801</v>
      </c>
      <c r="P2458" s="138">
        <f>VLOOKUP(A2458,Population!$A$5:$L$3146,12,FALSE)*'National Throughput'!$C$17</f>
        <v>208.12429504461085</v>
      </c>
      <c r="Q2458" s="118" t="s">
        <v>21806</v>
      </c>
      <c r="R2458" s="2">
        <f>'Emissions Factors'!$B$3</f>
        <v>9.9208017983194906E-5</v>
      </c>
      <c r="S2458" s="118" t="s">
        <v>21801</v>
      </c>
      <c r="T2458" s="118" t="s">
        <v>21806</v>
      </c>
      <c r="U2458" s="104">
        <f t="shared" si="115"/>
        <v>2.0647598805525514E-2</v>
      </c>
      <c r="V2458" s="126" t="s">
        <v>21801</v>
      </c>
      <c r="W2458" s="113">
        <f t="shared" si="116"/>
        <v>2.1606921575296877E-2</v>
      </c>
      <c r="X2458" s="126" t="s">
        <v>21801</v>
      </c>
    </row>
    <row r="2459" spans="1:24" x14ac:dyDescent="0.25">
      <c r="A2459" s="123" t="s">
        <v>17178</v>
      </c>
      <c r="B2459" s="123" t="s">
        <v>16993</v>
      </c>
      <c r="C2459" s="123" t="s">
        <v>287</v>
      </c>
      <c r="D2459" s="117" t="s">
        <v>23552</v>
      </c>
      <c r="E2459" s="117" t="s">
        <v>21845</v>
      </c>
      <c r="F2459" s="118" t="s">
        <v>23542</v>
      </c>
      <c r="G2459" s="126">
        <v>515</v>
      </c>
      <c r="H2459" s="120" t="s">
        <v>26366</v>
      </c>
      <c r="I2459" s="5">
        <f>VLOOKUP(A2459,Population!$A$5:$L$3146,12,FALSE)*'National Throughput'!$C$14</f>
        <v>7.6019671465887183E-5</v>
      </c>
      <c r="J2459" s="118" t="s">
        <v>21802</v>
      </c>
      <c r="K2459" s="114">
        <f>'Emissions Factors'!$B$2</f>
        <v>10</v>
      </c>
      <c r="L2459" s="118" t="s">
        <v>21801</v>
      </c>
      <c r="M2459" s="118" t="s">
        <v>21802</v>
      </c>
      <c r="N2459" s="113">
        <f t="shared" si="114"/>
        <v>7.6019671465887189E-4</v>
      </c>
      <c r="O2459" s="126" t="s">
        <v>21801</v>
      </c>
      <c r="P2459" s="138">
        <f>VLOOKUP(A2459,Population!$A$5:$L$3146,12,FALSE)*'National Throughput'!$C$17</f>
        <v>164.92405926246775</v>
      </c>
      <c r="Q2459" s="118" t="s">
        <v>21806</v>
      </c>
      <c r="R2459" s="2">
        <f>'Emissions Factors'!$B$3</f>
        <v>9.9208017983194906E-5</v>
      </c>
      <c r="S2459" s="118" t="s">
        <v>21801</v>
      </c>
      <c r="T2459" s="118" t="s">
        <v>21806</v>
      </c>
      <c r="U2459" s="104">
        <f t="shared" si="115"/>
        <v>1.6361789037172402E-2</v>
      </c>
      <c r="V2459" s="126" t="s">
        <v>21801</v>
      </c>
      <c r="W2459" s="113">
        <f t="shared" si="116"/>
        <v>1.7121985751831274E-2</v>
      </c>
      <c r="X2459" s="126" t="s">
        <v>21801</v>
      </c>
    </row>
    <row r="2460" spans="1:24" x14ac:dyDescent="0.25">
      <c r="A2460" s="123" t="s">
        <v>17184</v>
      </c>
      <c r="B2460" s="123" t="s">
        <v>16993</v>
      </c>
      <c r="C2460" s="123" t="s">
        <v>295</v>
      </c>
      <c r="D2460" s="117" t="s">
        <v>22061</v>
      </c>
      <c r="E2460" s="117" t="s">
        <v>21845</v>
      </c>
      <c r="F2460" s="118" t="s">
        <v>23542</v>
      </c>
      <c r="G2460" s="126">
        <v>515</v>
      </c>
      <c r="H2460" s="120" t="s">
        <v>26367</v>
      </c>
      <c r="I2460" s="5">
        <f>VLOOKUP(A2460,Population!$A$5:$L$3146,12,FALSE)*'National Throughput'!$C$14</f>
        <v>2.2720452456356723E-4</v>
      </c>
      <c r="J2460" s="118" t="s">
        <v>21802</v>
      </c>
      <c r="K2460" s="114">
        <f>'Emissions Factors'!$B$2</f>
        <v>10</v>
      </c>
      <c r="L2460" s="118" t="s">
        <v>21801</v>
      </c>
      <c r="M2460" s="118" t="s">
        <v>21802</v>
      </c>
      <c r="N2460" s="113">
        <f t="shared" si="114"/>
        <v>2.2720452456356723E-3</v>
      </c>
      <c r="O2460" s="126" t="s">
        <v>21801</v>
      </c>
      <c r="P2460" s="138">
        <f>VLOOKUP(A2460,Population!$A$5:$L$3146,12,FALSE)*'National Throughput'!$C$17</f>
        <v>492.91836903869552</v>
      </c>
      <c r="Q2460" s="118" t="s">
        <v>21806</v>
      </c>
      <c r="R2460" s="2">
        <f>'Emissions Factors'!$B$3</f>
        <v>9.9208017983194906E-5</v>
      </c>
      <c r="S2460" s="118" t="s">
        <v>21801</v>
      </c>
      <c r="T2460" s="118" t="s">
        <v>21806</v>
      </c>
      <c r="U2460" s="104">
        <f t="shared" si="115"/>
        <v>4.8901454419838009E-2</v>
      </c>
      <c r="V2460" s="126" t="s">
        <v>21801</v>
      </c>
      <c r="W2460" s="113">
        <f t="shared" si="116"/>
        <v>5.117349966547368E-2</v>
      </c>
      <c r="X2460" s="126" t="s">
        <v>21801</v>
      </c>
    </row>
    <row r="2461" spans="1:24" x14ac:dyDescent="0.25">
      <c r="A2461" s="123" t="s">
        <v>17191</v>
      </c>
      <c r="B2461" s="123" t="s">
        <v>16993</v>
      </c>
      <c r="C2461" s="123" t="s">
        <v>304</v>
      </c>
      <c r="D2461" s="117" t="s">
        <v>22544</v>
      </c>
      <c r="E2461" s="117" t="s">
        <v>21845</v>
      </c>
      <c r="F2461" s="118" t="s">
        <v>23542</v>
      </c>
      <c r="G2461" s="126">
        <v>515</v>
      </c>
      <c r="H2461" s="120" t="s">
        <v>26368</v>
      </c>
      <c r="I2461" s="5">
        <f>VLOOKUP(A2461,Population!$A$5:$L$3146,12,FALSE)*'National Throughput'!$C$14</f>
        <v>4.463628802613434E-5</v>
      </c>
      <c r="J2461" s="118" t="s">
        <v>21802</v>
      </c>
      <c r="K2461" s="114">
        <f>'Emissions Factors'!$B$2</f>
        <v>10</v>
      </c>
      <c r="L2461" s="118" t="s">
        <v>21801</v>
      </c>
      <c r="M2461" s="118" t="s">
        <v>21802</v>
      </c>
      <c r="N2461" s="113">
        <f t="shared" si="114"/>
        <v>4.4636288026134337E-4</v>
      </c>
      <c r="O2461" s="126" t="s">
        <v>21801</v>
      </c>
      <c r="P2461" s="138">
        <f>VLOOKUP(A2461,Population!$A$5:$L$3146,12,FALSE)*'National Throughput'!$C$17</f>
        <v>96.838064013236078</v>
      </c>
      <c r="Q2461" s="118" t="s">
        <v>21806</v>
      </c>
      <c r="R2461" s="2">
        <f>'Emissions Factors'!$B$3</f>
        <v>9.9208017983194906E-5</v>
      </c>
      <c r="S2461" s="118" t="s">
        <v>21801</v>
      </c>
      <c r="T2461" s="118" t="s">
        <v>21806</v>
      </c>
      <c r="U2461" s="104">
        <f t="shared" si="115"/>
        <v>9.6071123960829036E-3</v>
      </c>
      <c r="V2461" s="126" t="s">
        <v>21801</v>
      </c>
      <c r="W2461" s="113">
        <f t="shared" si="116"/>
        <v>1.0053475276344247E-2</v>
      </c>
      <c r="X2461" s="126" t="s">
        <v>21801</v>
      </c>
    </row>
    <row r="2462" spans="1:24" x14ac:dyDescent="0.25">
      <c r="A2462" s="123" t="s">
        <v>17198</v>
      </c>
      <c r="B2462" s="123" t="s">
        <v>16993</v>
      </c>
      <c r="C2462" s="123" t="s">
        <v>312</v>
      </c>
      <c r="D2462" s="117" t="s">
        <v>23553</v>
      </c>
      <c r="E2462" s="117" t="s">
        <v>21845</v>
      </c>
      <c r="F2462" s="118" t="s">
        <v>23542</v>
      </c>
      <c r="G2462" s="126">
        <v>515</v>
      </c>
      <c r="H2462" s="120" t="s">
        <v>26369</v>
      </c>
      <c r="I2462" s="5">
        <f>VLOOKUP(A2462,Population!$A$5:$L$3146,12,FALSE)*'National Throughput'!$C$14</f>
        <v>2.0958607463801893E-4</v>
      </c>
      <c r="J2462" s="118" t="s">
        <v>21802</v>
      </c>
      <c r="K2462" s="114">
        <f>'Emissions Factors'!$B$2</f>
        <v>10</v>
      </c>
      <c r="L2462" s="118" t="s">
        <v>21801</v>
      </c>
      <c r="M2462" s="118" t="s">
        <v>21802</v>
      </c>
      <c r="N2462" s="113">
        <f t="shared" si="114"/>
        <v>2.0958607463801892E-3</v>
      </c>
      <c r="O2462" s="126" t="s">
        <v>21801</v>
      </c>
      <c r="P2462" s="138">
        <f>VLOOKUP(A2462,Population!$A$5:$L$3146,12,FALSE)*'National Throughput'!$C$17</f>
        <v>454.69528514997018</v>
      </c>
      <c r="Q2462" s="118" t="s">
        <v>21806</v>
      </c>
      <c r="R2462" s="2">
        <f>'Emissions Factors'!$B$3</f>
        <v>9.9208017983194906E-5</v>
      </c>
      <c r="S2462" s="118" t="s">
        <v>21801</v>
      </c>
      <c r="T2462" s="118" t="s">
        <v>21806</v>
      </c>
      <c r="U2462" s="104">
        <f t="shared" si="115"/>
        <v>4.5109418026032175E-2</v>
      </c>
      <c r="V2462" s="126" t="s">
        <v>21801</v>
      </c>
      <c r="W2462" s="113">
        <f t="shared" si="116"/>
        <v>4.7205278772412367E-2</v>
      </c>
      <c r="X2462" s="126" t="s">
        <v>21801</v>
      </c>
    </row>
    <row r="2463" spans="1:24" x14ac:dyDescent="0.25">
      <c r="A2463" s="123" t="s">
        <v>17206</v>
      </c>
      <c r="B2463" s="123" t="s">
        <v>16993</v>
      </c>
      <c r="C2463" s="123" t="s">
        <v>320</v>
      </c>
      <c r="D2463" s="117" t="s">
        <v>22346</v>
      </c>
      <c r="E2463" s="117" t="s">
        <v>21845</v>
      </c>
      <c r="F2463" s="118" t="s">
        <v>23542</v>
      </c>
      <c r="G2463" s="126">
        <v>515</v>
      </c>
      <c r="H2463" s="120" t="s">
        <v>26370</v>
      </c>
      <c r="I2463" s="5">
        <f>VLOOKUP(A2463,Population!$A$5:$L$3146,12,FALSE)*'National Throughput'!$C$14</f>
        <v>1.1677584417533634E-3</v>
      </c>
      <c r="J2463" s="118" t="s">
        <v>21802</v>
      </c>
      <c r="K2463" s="114">
        <f>'Emissions Factors'!$B$2</f>
        <v>10</v>
      </c>
      <c r="L2463" s="118" t="s">
        <v>21801</v>
      </c>
      <c r="M2463" s="118" t="s">
        <v>21802</v>
      </c>
      <c r="N2463" s="113">
        <f t="shared" si="114"/>
        <v>1.1677584417533634E-2</v>
      </c>
      <c r="O2463" s="126" t="s">
        <v>21801</v>
      </c>
      <c r="P2463" s="138">
        <f>VLOOKUP(A2463,Population!$A$5:$L$3146,12,FALSE)*'National Throughput'!$C$17</f>
        <v>2533.4424463857563</v>
      </c>
      <c r="Q2463" s="118" t="s">
        <v>21806</v>
      </c>
      <c r="R2463" s="2">
        <f>'Emissions Factors'!$B$3</f>
        <v>9.9208017983194906E-5</v>
      </c>
      <c r="S2463" s="118" t="s">
        <v>21801</v>
      </c>
      <c r="T2463" s="118" t="s">
        <v>21806</v>
      </c>
      <c r="U2463" s="104">
        <f t="shared" si="115"/>
        <v>0.25133780378042742</v>
      </c>
      <c r="V2463" s="126" t="s">
        <v>21801</v>
      </c>
      <c r="W2463" s="113">
        <f t="shared" si="116"/>
        <v>0.26301538819796105</v>
      </c>
      <c r="X2463" s="126" t="s">
        <v>21801</v>
      </c>
    </row>
    <row r="2464" spans="1:24" x14ac:dyDescent="0.25">
      <c r="A2464" s="123" t="s">
        <v>17214</v>
      </c>
      <c r="B2464" s="123" t="s">
        <v>16993</v>
      </c>
      <c r="C2464" s="123" t="s">
        <v>328</v>
      </c>
      <c r="D2464" s="117" t="s">
        <v>22430</v>
      </c>
      <c r="E2464" s="117" t="s">
        <v>21845</v>
      </c>
      <c r="F2464" s="118" t="s">
        <v>23542</v>
      </c>
      <c r="G2464" s="126">
        <v>515</v>
      </c>
      <c r="H2464" s="120" t="s">
        <v>26371</v>
      </c>
      <c r="I2464" s="5">
        <f>VLOOKUP(A2464,Population!$A$5:$L$3146,12,FALSE)*'National Throughput'!$C$14</f>
        <v>2.2133614107260801E-5</v>
      </c>
      <c r="J2464" s="118" t="s">
        <v>21802</v>
      </c>
      <c r="K2464" s="114">
        <f>'Emissions Factors'!$B$2</f>
        <v>10</v>
      </c>
      <c r="L2464" s="118" t="s">
        <v>21801</v>
      </c>
      <c r="M2464" s="118" t="s">
        <v>21802</v>
      </c>
      <c r="N2464" s="113">
        <f t="shared" si="114"/>
        <v>2.2133614107260801E-4</v>
      </c>
      <c r="O2464" s="126" t="s">
        <v>21801</v>
      </c>
      <c r="P2464" s="138">
        <f>VLOOKUP(A2464,Population!$A$5:$L$3146,12,FALSE)*'National Throughput'!$C$17</f>
        <v>48.018695876060526</v>
      </c>
      <c r="Q2464" s="118" t="s">
        <v>21806</v>
      </c>
      <c r="R2464" s="2">
        <f>'Emissions Factors'!$B$3</f>
        <v>9.9208017983194906E-5</v>
      </c>
      <c r="S2464" s="118" t="s">
        <v>21801</v>
      </c>
      <c r="T2464" s="118" t="s">
        <v>21806</v>
      </c>
      <c r="U2464" s="104">
        <f t="shared" si="115"/>
        <v>4.7638396440017796E-3</v>
      </c>
      <c r="V2464" s="126" t="s">
        <v>21801</v>
      </c>
      <c r="W2464" s="113">
        <f t="shared" si="116"/>
        <v>4.985175785074388E-3</v>
      </c>
      <c r="X2464" s="126" t="s">
        <v>21801</v>
      </c>
    </row>
    <row r="2465" spans="1:24" x14ac:dyDescent="0.25">
      <c r="A2465" s="123" t="s">
        <v>17218</v>
      </c>
      <c r="B2465" s="123" t="s">
        <v>16993</v>
      </c>
      <c r="C2465" s="123" t="s">
        <v>336</v>
      </c>
      <c r="D2465" s="117" t="s">
        <v>23554</v>
      </c>
      <c r="E2465" s="117" t="s">
        <v>21845</v>
      </c>
      <c r="F2465" s="118" t="s">
        <v>23542</v>
      </c>
      <c r="G2465" s="126">
        <v>515</v>
      </c>
      <c r="H2465" s="120" t="s">
        <v>26372</v>
      </c>
      <c r="I2465" s="5">
        <f>VLOOKUP(A2465,Population!$A$5:$L$3146,12,FALSE)*'National Throughput'!$C$14</f>
        <v>8.6330072148869881E-5</v>
      </c>
      <c r="J2465" s="118" t="s">
        <v>21802</v>
      </c>
      <c r="K2465" s="114">
        <f>'Emissions Factors'!$B$2</f>
        <v>10</v>
      </c>
      <c r="L2465" s="118" t="s">
        <v>21801</v>
      </c>
      <c r="M2465" s="118" t="s">
        <v>21802</v>
      </c>
      <c r="N2465" s="113">
        <f t="shared" si="114"/>
        <v>8.6330072148869887E-4</v>
      </c>
      <c r="O2465" s="126" t="s">
        <v>21801</v>
      </c>
      <c r="P2465" s="138">
        <f>VLOOKUP(A2465,Population!$A$5:$L$3146,12,FALSE)*'National Throughput'!$C$17</f>
        <v>187.29238972839292</v>
      </c>
      <c r="Q2465" s="118" t="s">
        <v>21806</v>
      </c>
      <c r="R2465" s="2">
        <f>'Emissions Factors'!$B$3</f>
        <v>9.9208017983194906E-5</v>
      </c>
      <c r="S2465" s="118" t="s">
        <v>21801</v>
      </c>
      <c r="T2465" s="118" t="s">
        <v>21806</v>
      </c>
      <c r="U2465" s="104">
        <f t="shared" si="115"/>
        <v>1.8580906768289954E-2</v>
      </c>
      <c r="V2465" s="126" t="s">
        <v>21801</v>
      </c>
      <c r="W2465" s="113">
        <f t="shared" si="116"/>
        <v>1.9444207489778653E-2</v>
      </c>
      <c r="X2465" s="126" t="s">
        <v>21801</v>
      </c>
    </row>
    <row r="2466" spans="1:24" x14ac:dyDescent="0.25">
      <c r="A2466" s="123" t="s">
        <v>17225</v>
      </c>
      <c r="B2466" s="123" t="s">
        <v>16993</v>
      </c>
      <c r="C2466" s="123" t="s">
        <v>344</v>
      </c>
      <c r="D2466" s="117" t="s">
        <v>22545</v>
      </c>
      <c r="E2466" s="117" t="s">
        <v>21845</v>
      </c>
      <c r="F2466" s="118" t="s">
        <v>23542</v>
      </c>
      <c r="G2466" s="126">
        <v>515</v>
      </c>
      <c r="H2466" s="120" t="s">
        <v>26373</v>
      </c>
      <c r="I2466" s="5">
        <f>VLOOKUP(A2466,Population!$A$5:$L$3146,12,FALSE)*'National Throughput'!$C$14</f>
        <v>8.6014210147940059E-5</v>
      </c>
      <c r="J2466" s="118" t="s">
        <v>21802</v>
      </c>
      <c r="K2466" s="114">
        <f>'Emissions Factors'!$B$2</f>
        <v>10</v>
      </c>
      <c r="L2466" s="118" t="s">
        <v>21801</v>
      </c>
      <c r="M2466" s="118" t="s">
        <v>21802</v>
      </c>
      <c r="N2466" s="113">
        <f t="shared" si="114"/>
        <v>8.6014210147940056E-4</v>
      </c>
      <c r="O2466" s="126" t="s">
        <v>21801</v>
      </c>
      <c r="P2466" s="138">
        <f>VLOOKUP(A2466,Population!$A$5:$L$3146,12,FALSE)*'National Throughput'!$C$17</f>
        <v>186.60712968509625</v>
      </c>
      <c r="Q2466" s="118" t="s">
        <v>21806</v>
      </c>
      <c r="R2466" s="2">
        <f>'Emissions Factors'!$B$3</f>
        <v>9.9208017983194906E-5</v>
      </c>
      <c r="S2466" s="118" t="s">
        <v>21801</v>
      </c>
      <c r="T2466" s="118" t="s">
        <v>21806</v>
      </c>
      <c r="U2466" s="104">
        <f t="shared" si="115"/>
        <v>1.8512923477591411E-2</v>
      </c>
      <c r="V2466" s="126" t="s">
        <v>21801</v>
      </c>
      <c r="W2466" s="113">
        <f t="shared" si="116"/>
        <v>1.937306557907081E-2</v>
      </c>
      <c r="X2466" s="126" t="s">
        <v>21801</v>
      </c>
    </row>
    <row r="2467" spans="1:24" x14ac:dyDescent="0.25">
      <c r="A2467" s="123" t="s">
        <v>17231</v>
      </c>
      <c r="B2467" s="123" t="s">
        <v>16993</v>
      </c>
      <c r="C2467" s="123" t="s">
        <v>353</v>
      </c>
      <c r="D2467" s="117" t="s">
        <v>23555</v>
      </c>
      <c r="E2467" s="117" t="s">
        <v>21845</v>
      </c>
      <c r="F2467" s="118" t="s">
        <v>23542</v>
      </c>
      <c r="G2467" s="126">
        <v>515</v>
      </c>
      <c r="H2467" s="120" t="s">
        <v>26374</v>
      </c>
      <c r="I2467" s="5">
        <f>VLOOKUP(A2467,Population!$A$5:$L$3146,12,FALSE)*'National Throughput'!$C$14</f>
        <v>1.8863611181845302E-4</v>
      </c>
      <c r="J2467" s="118" t="s">
        <v>21802</v>
      </c>
      <c r="K2467" s="114">
        <f>'Emissions Factors'!$B$2</f>
        <v>10</v>
      </c>
      <c r="L2467" s="118" t="s">
        <v>21801</v>
      </c>
      <c r="M2467" s="118" t="s">
        <v>21802</v>
      </c>
      <c r="N2467" s="113">
        <f t="shared" si="114"/>
        <v>1.8863611181845301E-3</v>
      </c>
      <c r="O2467" s="126" t="s">
        <v>21801</v>
      </c>
      <c r="P2467" s="138">
        <f>VLOOKUP(A2467,Population!$A$5:$L$3146,12,FALSE)*'National Throughput'!$C$17</f>
        <v>409.2445111203686</v>
      </c>
      <c r="Q2467" s="118" t="s">
        <v>21806</v>
      </c>
      <c r="R2467" s="2">
        <f>'Emissions Factors'!$B$3</f>
        <v>9.9208017983194906E-5</v>
      </c>
      <c r="S2467" s="118" t="s">
        <v>21801</v>
      </c>
      <c r="T2467" s="118" t="s">
        <v>21806</v>
      </c>
      <c r="U2467" s="104">
        <f t="shared" si="115"/>
        <v>4.0600336818753337E-2</v>
      </c>
      <c r="V2467" s="126" t="s">
        <v>21801</v>
      </c>
      <c r="W2467" s="113">
        <f t="shared" si="116"/>
        <v>4.2486697936937864E-2</v>
      </c>
      <c r="X2467" s="126" t="s">
        <v>21801</v>
      </c>
    </row>
    <row r="2468" spans="1:24" x14ac:dyDescent="0.25">
      <c r="A2468" s="123" t="s">
        <v>17238</v>
      </c>
      <c r="B2468" s="123" t="s">
        <v>16993</v>
      </c>
      <c r="C2468" s="123" t="s">
        <v>362</v>
      </c>
      <c r="D2468" s="117" t="s">
        <v>23279</v>
      </c>
      <c r="E2468" s="117" t="s">
        <v>21845</v>
      </c>
      <c r="F2468" s="118" t="s">
        <v>23542</v>
      </c>
      <c r="G2468" s="126">
        <v>515</v>
      </c>
      <c r="H2468" s="120" t="s">
        <v>26375</v>
      </c>
      <c r="I2468" s="5">
        <f>VLOOKUP(A2468,Population!$A$5:$L$3146,12,FALSE)*'National Throughput'!$C$14</f>
        <v>6.046263670430189E-5</v>
      </c>
      <c r="J2468" s="118" t="s">
        <v>21802</v>
      </c>
      <c r="K2468" s="114">
        <f>'Emissions Factors'!$B$2</f>
        <v>10</v>
      </c>
      <c r="L2468" s="118" t="s">
        <v>21801</v>
      </c>
      <c r="M2468" s="118" t="s">
        <v>21802</v>
      </c>
      <c r="N2468" s="113">
        <f t="shared" si="114"/>
        <v>6.0462636704301884E-4</v>
      </c>
      <c r="O2468" s="126" t="s">
        <v>21801</v>
      </c>
      <c r="P2468" s="138">
        <f>VLOOKUP(A2468,Population!$A$5:$L$3146,12,FALSE)*'National Throughput'!$C$17</f>
        <v>131.17319881420468</v>
      </c>
      <c r="Q2468" s="118" t="s">
        <v>21806</v>
      </c>
      <c r="R2468" s="2">
        <f>'Emissions Factors'!$B$3</f>
        <v>9.9208017983194906E-5</v>
      </c>
      <c r="S2468" s="118" t="s">
        <v>21801</v>
      </c>
      <c r="T2468" s="118" t="s">
        <v>21806</v>
      </c>
      <c r="U2468" s="104">
        <f t="shared" si="115"/>
        <v>1.3013433066872819E-2</v>
      </c>
      <c r="V2468" s="126" t="s">
        <v>21801</v>
      </c>
      <c r="W2468" s="113">
        <f t="shared" si="116"/>
        <v>1.3618059433915839E-2</v>
      </c>
      <c r="X2468" s="126" t="s">
        <v>21801</v>
      </c>
    </row>
    <row r="2469" spans="1:24" x14ac:dyDescent="0.25">
      <c r="A2469" s="123" t="s">
        <v>17244</v>
      </c>
      <c r="B2469" s="123" t="s">
        <v>16993</v>
      </c>
      <c r="C2469" s="123" t="s">
        <v>370</v>
      </c>
      <c r="D2469" s="117" t="s">
        <v>22546</v>
      </c>
      <c r="E2469" s="117" t="s">
        <v>21845</v>
      </c>
      <c r="F2469" s="118" t="s">
        <v>23542</v>
      </c>
      <c r="G2469" s="126">
        <v>515</v>
      </c>
      <c r="H2469" s="120" t="s">
        <v>26376</v>
      </c>
      <c r="I2469" s="5">
        <f>VLOOKUP(A2469,Population!$A$5:$L$3146,12,FALSE)*'National Throughput'!$C$14</f>
        <v>9.3126092463612426E-5</v>
      </c>
      <c r="J2469" s="118" t="s">
        <v>21802</v>
      </c>
      <c r="K2469" s="114">
        <f>'Emissions Factors'!$B$2</f>
        <v>10</v>
      </c>
      <c r="L2469" s="118" t="s">
        <v>21801</v>
      </c>
      <c r="M2469" s="118" t="s">
        <v>21802</v>
      </c>
      <c r="N2469" s="113">
        <f t="shared" si="114"/>
        <v>9.3126092463612423E-4</v>
      </c>
      <c r="O2469" s="126" t="s">
        <v>21801</v>
      </c>
      <c r="P2469" s="138">
        <f>VLOOKUP(A2469,Population!$A$5:$L$3146,12,FALSE)*'National Throughput'!$C$17</f>
        <v>202.03630055469119</v>
      </c>
      <c r="Q2469" s="118" t="s">
        <v>21806</v>
      </c>
      <c r="R2469" s="2">
        <f>'Emissions Factors'!$B$3</f>
        <v>9.9208017983194906E-5</v>
      </c>
      <c r="S2469" s="118" t="s">
        <v>21801</v>
      </c>
      <c r="T2469" s="118" t="s">
        <v>21806</v>
      </c>
      <c r="U2469" s="104">
        <f t="shared" si="115"/>
        <v>2.0043620938687976E-2</v>
      </c>
      <c r="V2469" s="126" t="s">
        <v>21801</v>
      </c>
      <c r="W2469" s="113">
        <f t="shared" si="116"/>
        <v>2.09748818633241E-2</v>
      </c>
      <c r="X2469" s="126" t="s">
        <v>21801</v>
      </c>
    </row>
    <row r="2470" spans="1:24" x14ac:dyDescent="0.25">
      <c r="A2470" s="123" t="s">
        <v>17252</v>
      </c>
      <c r="B2470" s="123" t="s">
        <v>16993</v>
      </c>
      <c r="C2470" s="123" t="s">
        <v>378</v>
      </c>
      <c r="D2470" s="117" t="s">
        <v>22063</v>
      </c>
      <c r="E2470" s="117" t="s">
        <v>21845</v>
      </c>
      <c r="F2470" s="118" t="s">
        <v>23542</v>
      </c>
      <c r="G2470" s="126">
        <v>515</v>
      </c>
      <c r="H2470" s="120" t="s">
        <v>26377</v>
      </c>
      <c r="I2470" s="5">
        <f>VLOOKUP(A2470,Population!$A$5:$L$3146,12,FALSE)*'National Throughput'!$C$14</f>
        <v>1.0707389345203949E-4</v>
      </c>
      <c r="J2470" s="118" t="s">
        <v>21802</v>
      </c>
      <c r="K2470" s="114">
        <f>'Emissions Factors'!$B$2</f>
        <v>10</v>
      </c>
      <c r="L2470" s="118" t="s">
        <v>21801</v>
      </c>
      <c r="M2470" s="118" t="s">
        <v>21802</v>
      </c>
      <c r="N2470" s="113">
        <f t="shared" si="114"/>
        <v>1.070738934520395E-3</v>
      </c>
      <c r="O2470" s="126" t="s">
        <v>21801</v>
      </c>
      <c r="P2470" s="138">
        <f>VLOOKUP(A2470,Population!$A$5:$L$3146,12,FALSE)*'National Throughput'!$C$17</f>
        <v>232.29594141394819</v>
      </c>
      <c r="Q2470" s="118" t="s">
        <v>21806</v>
      </c>
      <c r="R2470" s="2">
        <f>'Emissions Factors'!$B$3</f>
        <v>9.9208017983194906E-5</v>
      </c>
      <c r="S2470" s="118" t="s">
        <v>21801</v>
      </c>
      <c r="T2470" s="118" t="s">
        <v>21806</v>
      </c>
      <c r="U2470" s="104">
        <f t="shared" si="115"/>
        <v>2.3045619933218162E-2</v>
      </c>
      <c r="V2470" s="126" t="s">
        <v>21801</v>
      </c>
      <c r="W2470" s="113">
        <f t="shared" si="116"/>
        <v>2.4116358867738559E-2</v>
      </c>
      <c r="X2470" s="126" t="s">
        <v>21801</v>
      </c>
    </row>
    <row r="2471" spans="1:24" x14ac:dyDescent="0.25">
      <c r="A2471" s="123" t="s">
        <v>17259</v>
      </c>
      <c r="B2471" s="123" t="s">
        <v>16993</v>
      </c>
      <c r="C2471" s="123" t="s">
        <v>386</v>
      </c>
      <c r="D2471" s="117" t="s">
        <v>22766</v>
      </c>
      <c r="E2471" s="117" t="s">
        <v>21845</v>
      </c>
      <c r="F2471" s="118" t="s">
        <v>23542</v>
      </c>
      <c r="G2471" s="126">
        <v>515</v>
      </c>
      <c r="H2471" s="120" t="s">
        <v>26378</v>
      </c>
      <c r="I2471" s="5">
        <f>VLOOKUP(A2471,Population!$A$5:$L$3146,12,FALSE)*'National Throughput'!$C$14</f>
        <v>8.1073463480764226E-5</v>
      </c>
      <c r="J2471" s="118" t="s">
        <v>21802</v>
      </c>
      <c r="K2471" s="114">
        <f>'Emissions Factors'!$B$2</f>
        <v>10</v>
      </c>
      <c r="L2471" s="118" t="s">
        <v>21801</v>
      </c>
      <c r="M2471" s="118" t="s">
        <v>21802</v>
      </c>
      <c r="N2471" s="113">
        <f t="shared" si="114"/>
        <v>8.1073463480764224E-4</v>
      </c>
      <c r="O2471" s="126" t="s">
        <v>21801</v>
      </c>
      <c r="P2471" s="138">
        <f>VLOOKUP(A2471,Population!$A$5:$L$3146,12,FALSE)*'National Throughput'!$C$17</f>
        <v>175.88821995521405</v>
      </c>
      <c r="Q2471" s="118" t="s">
        <v>21806</v>
      </c>
      <c r="R2471" s="2">
        <f>'Emissions Factors'!$B$3</f>
        <v>9.9208017983194906E-5</v>
      </c>
      <c r="S2471" s="118" t="s">
        <v>21801</v>
      </c>
      <c r="T2471" s="118" t="s">
        <v>21806</v>
      </c>
      <c r="U2471" s="104">
        <f t="shared" si="115"/>
        <v>1.7449521688349016E-2</v>
      </c>
      <c r="V2471" s="126" t="s">
        <v>21801</v>
      </c>
      <c r="W2471" s="113">
        <f t="shared" si="116"/>
        <v>1.8260256323156657E-2</v>
      </c>
      <c r="X2471" s="126" t="s">
        <v>21801</v>
      </c>
    </row>
    <row r="2472" spans="1:24" x14ac:dyDescent="0.25">
      <c r="A2472" s="123" t="s">
        <v>17265</v>
      </c>
      <c r="B2472" s="123" t="s">
        <v>16993</v>
      </c>
      <c r="C2472" s="123" t="s">
        <v>395</v>
      </c>
      <c r="D2472" s="117" t="s">
        <v>22064</v>
      </c>
      <c r="E2472" s="117" t="s">
        <v>21845</v>
      </c>
      <c r="F2472" s="118" t="s">
        <v>23542</v>
      </c>
      <c r="G2472" s="126">
        <v>515</v>
      </c>
      <c r="H2472" s="120" t="s">
        <v>26379</v>
      </c>
      <c r="I2472" s="5">
        <f>VLOOKUP(A2472,Population!$A$5:$L$3146,12,FALSE)*'National Throughput'!$C$14</f>
        <v>2.7486643807229242E-5</v>
      </c>
      <c r="J2472" s="118" t="s">
        <v>21802</v>
      </c>
      <c r="K2472" s="114">
        <f>'Emissions Factors'!$B$2</f>
        <v>10</v>
      </c>
      <c r="L2472" s="118" t="s">
        <v>21801</v>
      </c>
      <c r="M2472" s="118" t="s">
        <v>21802</v>
      </c>
      <c r="N2472" s="113">
        <f t="shared" si="114"/>
        <v>2.7486643807229244E-4</v>
      </c>
      <c r="O2472" s="126" t="s">
        <v>21801</v>
      </c>
      <c r="P2472" s="138">
        <f>VLOOKUP(A2472,Population!$A$5:$L$3146,12,FALSE)*'National Throughput'!$C$17</f>
        <v>59.632050294035203</v>
      </c>
      <c r="Q2472" s="118" t="s">
        <v>21806</v>
      </c>
      <c r="R2472" s="2">
        <f>'Emissions Factors'!$B$3</f>
        <v>9.9208017983194906E-5</v>
      </c>
      <c r="S2472" s="118" t="s">
        <v>21801</v>
      </c>
      <c r="T2472" s="118" t="s">
        <v>21806</v>
      </c>
      <c r="U2472" s="104">
        <f t="shared" si="115"/>
        <v>5.9159775179454272E-3</v>
      </c>
      <c r="V2472" s="126" t="s">
        <v>21801</v>
      </c>
      <c r="W2472" s="113">
        <f t="shared" si="116"/>
        <v>6.1908439560177195E-3</v>
      </c>
      <c r="X2472" s="126" t="s">
        <v>21801</v>
      </c>
    </row>
    <row r="2473" spans="1:24" x14ac:dyDescent="0.25">
      <c r="A2473" s="123" t="s">
        <v>17272</v>
      </c>
      <c r="B2473" s="123" t="s">
        <v>16993</v>
      </c>
      <c r="C2473" s="123" t="s">
        <v>403</v>
      </c>
      <c r="D2473" s="117" t="s">
        <v>23019</v>
      </c>
      <c r="E2473" s="117" t="s">
        <v>21845</v>
      </c>
      <c r="F2473" s="118" t="s">
        <v>23542</v>
      </c>
      <c r="G2473" s="126">
        <v>515</v>
      </c>
      <c r="H2473" s="120" t="s">
        <v>26380</v>
      </c>
      <c r="I2473" s="5">
        <f>VLOOKUP(A2473,Population!$A$5:$L$3146,12,FALSE)*'National Throughput'!$C$14</f>
        <v>6.0296393545917785E-5</v>
      </c>
      <c r="J2473" s="118" t="s">
        <v>21802</v>
      </c>
      <c r="K2473" s="114">
        <f>'Emissions Factors'!$B$2</f>
        <v>10</v>
      </c>
      <c r="L2473" s="118" t="s">
        <v>21801</v>
      </c>
      <c r="M2473" s="118" t="s">
        <v>21802</v>
      </c>
      <c r="N2473" s="113">
        <f t="shared" si="114"/>
        <v>6.0296393545917787E-4</v>
      </c>
      <c r="O2473" s="126" t="s">
        <v>21801</v>
      </c>
      <c r="P2473" s="138">
        <f>VLOOKUP(A2473,Population!$A$5:$L$3146,12,FALSE)*'National Throughput'!$C$17</f>
        <v>130.81253563352226</v>
      </c>
      <c r="Q2473" s="118" t="s">
        <v>21806</v>
      </c>
      <c r="R2473" s="2">
        <f>'Emissions Factors'!$B$3</f>
        <v>9.9208017983194906E-5</v>
      </c>
      <c r="S2473" s="118" t="s">
        <v>21801</v>
      </c>
      <c r="T2473" s="118" t="s">
        <v>21806</v>
      </c>
      <c r="U2473" s="104">
        <f t="shared" si="115"/>
        <v>1.2977652387557801E-2</v>
      </c>
      <c r="V2473" s="126" t="s">
        <v>21801</v>
      </c>
      <c r="W2473" s="113">
        <f t="shared" si="116"/>
        <v>1.358061632301698E-2</v>
      </c>
      <c r="X2473" s="126" t="s">
        <v>21801</v>
      </c>
    </row>
    <row r="2474" spans="1:24" x14ac:dyDescent="0.25">
      <c r="A2474" s="123" t="s">
        <v>17279</v>
      </c>
      <c r="B2474" s="123" t="s">
        <v>16993</v>
      </c>
      <c r="C2474" s="123" t="s">
        <v>411</v>
      </c>
      <c r="D2474" s="117" t="s">
        <v>22065</v>
      </c>
      <c r="E2474" s="117" t="s">
        <v>21845</v>
      </c>
      <c r="F2474" s="118" t="s">
        <v>23542</v>
      </c>
      <c r="G2474" s="126">
        <v>515</v>
      </c>
      <c r="H2474" s="120" t="s">
        <v>26381</v>
      </c>
      <c r="I2474" s="5">
        <f>VLOOKUP(A2474,Population!$A$5:$L$3146,12,FALSE)*'National Throughput'!$C$14</f>
        <v>3.8462017123748381E-5</v>
      </c>
      <c r="J2474" s="118" t="s">
        <v>21802</v>
      </c>
      <c r="K2474" s="114">
        <f>'Emissions Factors'!$B$2</f>
        <v>10</v>
      </c>
      <c r="L2474" s="118" t="s">
        <v>21801</v>
      </c>
      <c r="M2474" s="118" t="s">
        <v>21802</v>
      </c>
      <c r="N2474" s="113">
        <f t="shared" si="114"/>
        <v>3.8462017123748384E-4</v>
      </c>
      <c r="O2474" s="126" t="s">
        <v>21801</v>
      </c>
      <c r="P2474" s="138">
        <f>VLOOKUP(A2474,Population!$A$5:$L$3146,12,FALSE)*'National Throughput'!$C$17</f>
        <v>83.443033482690126</v>
      </c>
      <c r="Q2474" s="118" t="s">
        <v>21806</v>
      </c>
      <c r="R2474" s="2">
        <f>'Emissions Factors'!$B$3</f>
        <v>9.9208017983194906E-5</v>
      </c>
      <c r="S2474" s="118" t="s">
        <v>21801</v>
      </c>
      <c r="T2474" s="118" t="s">
        <v>21806</v>
      </c>
      <c r="U2474" s="104">
        <f t="shared" si="115"/>
        <v>8.2782179663230572E-3</v>
      </c>
      <c r="V2474" s="126" t="s">
        <v>21801</v>
      </c>
      <c r="W2474" s="113">
        <f t="shared" si="116"/>
        <v>8.6628381375605419E-3</v>
      </c>
      <c r="X2474" s="126" t="s">
        <v>21801</v>
      </c>
    </row>
    <row r="2475" spans="1:24" x14ac:dyDescent="0.25">
      <c r="A2475" s="123" t="s">
        <v>17284</v>
      </c>
      <c r="B2475" s="123" t="s">
        <v>16993</v>
      </c>
      <c r="C2475" s="123" t="s">
        <v>420</v>
      </c>
      <c r="D2475" s="117" t="s">
        <v>22066</v>
      </c>
      <c r="E2475" s="117" t="s">
        <v>21845</v>
      </c>
      <c r="F2475" s="118" t="s">
        <v>23542</v>
      </c>
      <c r="G2475" s="126">
        <v>515</v>
      </c>
      <c r="H2475" s="120" t="s">
        <v>26382</v>
      </c>
      <c r="I2475" s="5">
        <f>VLOOKUP(A2475,Population!$A$5:$L$3146,12,FALSE)*'National Throughput'!$C$14</f>
        <v>1.7514381708399839E-4</v>
      </c>
      <c r="J2475" s="118" t="s">
        <v>21802</v>
      </c>
      <c r="K2475" s="114">
        <f>'Emissions Factors'!$B$2</f>
        <v>10</v>
      </c>
      <c r="L2475" s="118" t="s">
        <v>21801</v>
      </c>
      <c r="M2475" s="118" t="s">
        <v>21802</v>
      </c>
      <c r="N2475" s="113">
        <f t="shared" si="114"/>
        <v>1.7514381708399838E-3</v>
      </c>
      <c r="O2475" s="126" t="s">
        <v>21801</v>
      </c>
      <c r="P2475" s="138">
        <f>VLOOKUP(A2475,Population!$A$5:$L$3146,12,FALSE)*'National Throughput'!$C$17</f>
        <v>379.97308737618147</v>
      </c>
      <c r="Q2475" s="118" t="s">
        <v>21806</v>
      </c>
      <c r="R2475" s="2">
        <f>'Emissions Factors'!$B$3</f>
        <v>9.9208017983194906E-5</v>
      </c>
      <c r="S2475" s="118" t="s">
        <v>21801</v>
      </c>
      <c r="T2475" s="118" t="s">
        <v>21806</v>
      </c>
      <c r="U2475" s="104">
        <f t="shared" si="115"/>
        <v>3.76963768855463E-2</v>
      </c>
      <c r="V2475" s="126" t="s">
        <v>21801</v>
      </c>
      <c r="W2475" s="113">
        <f t="shared" si="116"/>
        <v>3.9447815056386282E-2</v>
      </c>
      <c r="X2475" s="126" t="s">
        <v>21801</v>
      </c>
    </row>
    <row r="2476" spans="1:24" x14ac:dyDescent="0.25">
      <c r="A2476" s="123" t="s">
        <v>17292</v>
      </c>
      <c r="B2476" s="123" t="s">
        <v>16993</v>
      </c>
      <c r="C2476" s="123" t="s">
        <v>428</v>
      </c>
      <c r="D2476" s="117" t="s">
        <v>22173</v>
      </c>
      <c r="E2476" s="117" t="s">
        <v>21845</v>
      </c>
      <c r="F2476" s="118" t="s">
        <v>23542</v>
      </c>
      <c r="G2476" s="126">
        <v>515</v>
      </c>
      <c r="H2476" s="120" t="s">
        <v>26383</v>
      </c>
      <c r="I2476" s="5">
        <f>VLOOKUP(A2476,Population!$A$5:$L$3146,12,FALSE)*'National Throughput'!$C$14</f>
        <v>5.9378731311637475E-5</v>
      </c>
      <c r="J2476" s="118" t="s">
        <v>21802</v>
      </c>
      <c r="K2476" s="114">
        <f>'Emissions Factors'!$B$2</f>
        <v>10</v>
      </c>
      <c r="L2476" s="118" t="s">
        <v>21801</v>
      </c>
      <c r="M2476" s="118" t="s">
        <v>21802</v>
      </c>
      <c r="N2476" s="113">
        <f t="shared" si="114"/>
        <v>5.9378731311637476E-4</v>
      </c>
      <c r="O2476" s="126" t="s">
        <v>21801</v>
      </c>
      <c r="P2476" s="138">
        <f>VLOOKUP(A2476,Population!$A$5:$L$3146,12,FALSE)*'National Throughput'!$C$17</f>
        <v>128.82167487615516</v>
      </c>
      <c r="Q2476" s="118" t="s">
        <v>21806</v>
      </c>
      <c r="R2476" s="2">
        <f>'Emissions Factors'!$B$3</f>
        <v>9.9208017983194906E-5</v>
      </c>
      <c r="S2476" s="118" t="s">
        <v>21801</v>
      </c>
      <c r="T2476" s="118" t="s">
        <v>21806</v>
      </c>
      <c r="U2476" s="104">
        <f t="shared" si="115"/>
        <v>1.2780143037738887E-2</v>
      </c>
      <c r="V2476" s="126" t="s">
        <v>21801</v>
      </c>
      <c r="W2476" s="113">
        <f t="shared" si="116"/>
        <v>1.3373930350855262E-2</v>
      </c>
      <c r="X2476" s="126" t="s">
        <v>21801</v>
      </c>
    </row>
    <row r="2477" spans="1:24" x14ac:dyDescent="0.25">
      <c r="A2477" s="123" t="s">
        <v>17299</v>
      </c>
      <c r="B2477" s="123" t="s">
        <v>16993</v>
      </c>
      <c r="C2477" s="123" t="s">
        <v>437</v>
      </c>
      <c r="D2477" s="117" t="s">
        <v>22553</v>
      </c>
      <c r="E2477" s="117" t="s">
        <v>21845</v>
      </c>
      <c r="F2477" s="118" t="s">
        <v>23542</v>
      </c>
      <c r="G2477" s="126">
        <v>515</v>
      </c>
      <c r="H2477" s="120" t="s">
        <v>26384</v>
      </c>
      <c r="I2477" s="5">
        <f>VLOOKUP(A2477,Population!$A$5:$L$3146,12,FALSE)*'National Throughput'!$C$14</f>
        <v>1.4916799110016399E-3</v>
      </c>
      <c r="J2477" s="118" t="s">
        <v>21802</v>
      </c>
      <c r="K2477" s="114">
        <f>'Emissions Factors'!$B$2</f>
        <v>10</v>
      </c>
      <c r="L2477" s="118" t="s">
        <v>21801</v>
      </c>
      <c r="M2477" s="118" t="s">
        <v>21802</v>
      </c>
      <c r="N2477" s="113">
        <f t="shared" si="114"/>
        <v>1.4916799110016398E-2</v>
      </c>
      <c r="O2477" s="126" t="s">
        <v>21801</v>
      </c>
      <c r="P2477" s="138">
        <f>VLOOKUP(A2477,Population!$A$5:$L$3146,12,FALSE)*'National Throughput'!$C$17</f>
        <v>3236.1874406818838</v>
      </c>
      <c r="Q2477" s="118" t="s">
        <v>21806</v>
      </c>
      <c r="R2477" s="2">
        <f>'Emissions Factors'!$B$3</f>
        <v>9.9208017983194906E-5</v>
      </c>
      <c r="S2477" s="118" t="s">
        <v>21801</v>
      </c>
      <c r="T2477" s="118" t="s">
        <v>21806</v>
      </c>
      <c r="U2477" s="104">
        <f t="shared" si="115"/>
        <v>0.32105574181215785</v>
      </c>
      <c r="V2477" s="126" t="s">
        <v>21801</v>
      </c>
      <c r="W2477" s="113">
        <f t="shared" si="116"/>
        <v>0.33597254092217427</v>
      </c>
      <c r="X2477" s="126" t="s">
        <v>21801</v>
      </c>
    </row>
    <row r="2478" spans="1:24" x14ac:dyDescent="0.25">
      <c r="A2478" s="123" t="s">
        <v>17307</v>
      </c>
      <c r="B2478" s="123" t="s">
        <v>16993</v>
      </c>
      <c r="C2478" s="123" t="s">
        <v>446</v>
      </c>
      <c r="D2478" s="117" t="s">
        <v>22220</v>
      </c>
      <c r="E2478" s="117" t="s">
        <v>21845</v>
      </c>
      <c r="F2478" s="118" t="s">
        <v>23542</v>
      </c>
      <c r="G2478" s="126">
        <v>515</v>
      </c>
      <c r="H2478" s="120" t="s">
        <v>26385</v>
      </c>
      <c r="I2478" s="5">
        <f>VLOOKUP(A2478,Population!$A$5:$L$3146,12,FALSE)*'National Throughput'!$C$14</f>
        <v>2.5372030832583323E-5</v>
      </c>
      <c r="J2478" s="118" t="s">
        <v>21802</v>
      </c>
      <c r="K2478" s="114">
        <f>'Emissions Factors'!$B$2</f>
        <v>10</v>
      </c>
      <c r="L2478" s="118" t="s">
        <v>21801</v>
      </c>
      <c r="M2478" s="118" t="s">
        <v>21802</v>
      </c>
      <c r="N2478" s="113">
        <f t="shared" si="114"/>
        <v>2.5372030832583321E-4</v>
      </c>
      <c r="O2478" s="126" t="s">
        <v>21801</v>
      </c>
      <c r="P2478" s="138">
        <f>VLOOKUP(A2478,Population!$A$5:$L$3146,12,FALSE)*'National Throughput'!$C$17</f>
        <v>55.044414635754521</v>
      </c>
      <c r="Q2478" s="118" t="s">
        <v>21806</v>
      </c>
      <c r="R2478" s="2">
        <f>'Emissions Factors'!$B$3</f>
        <v>9.9208017983194906E-5</v>
      </c>
      <c r="S2478" s="118" t="s">
        <v>21801</v>
      </c>
      <c r="T2478" s="118" t="s">
        <v>21806</v>
      </c>
      <c r="U2478" s="104">
        <f t="shared" si="115"/>
        <v>5.4608472770583715E-3</v>
      </c>
      <c r="V2478" s="126" t="s">
        <v>21801</v>
      </c>
      <c r="W2478" s="113">
        <f t="shared" si="116"/>
        <v>5.7145675853842049E-3</v>
      </c>
      <c r="X2478" s="126" t="s">
        <v>21801</v>
      </c>
    </row>
    <row r="2479" spans="1:24" x14ac:dyDescent="0.25">
      <c r="A2479" s="123" t="s">
        <v>17312</v>
      </c>
      <c r="B2479" s="123" t="s">
        <v>16993</v>
      </c>
      <c r="C2479" s="123" t="s">
        <v>454</v>
      </c>
      <c r="D2479" s="117" t="s">
        <v>22068</v>
      </c>
      <c r="E2479" s="117" t="s">
        <v>21845</v>
      </c>
      <c r="F2479" s="118" t="s">
        <v>23542</v>
      </c>
      <c r="G2479" s="126">
        <v>515</v>
      </c>
      <c r="H2479" s="120" t="s">
        <v>26386</v>
      </c>
      <c r="I2479" s="5">
        <f>VLOOKUP(A2479,Population!$A$5:$L$3146,12,FALSE)*'National Throughput'!$C$14</f>
        <v>9.1041403257475641E-5</v>
      </c>
      <c r="J2479" s="118" t="s">
        <v>21802</v>
      </c>
      <c r="K2479" s="114">
        <f>'Emissions Factors'!$B$2</f>
        <v>10</v>
      </c>
      <c r="L2479" s="118" t="s">
        <v>21801</v>
      </c>
      <c r="M2479" s="118" t="s">
        <v>21802</v>
      </c>
      <c r="N2479" s="113">
        <f t="shared" si="114"/>
        <v>9.1041403257475638E-4</v>
      </c>
      <c r="O2479" s="126" t="s">
        <v>21801</v>
      </c>
      <c r="P2479" s="138">
        <f>VLOOKUP(A2479,Population!$A$5:$L$3146,12,FALSE)*'National Throughput'!$C$17</f>
        <v>197.51358426893336</v>
      </c>
      <c r="Q2479" s="118" t="s">
        <v>21806</v>
      </c>
      <c r="R2479" s="2">
        <f>'Emissions Factors'!$B$3</f>
        <v>9.9208017983194906E-5</v>
      </c>
      <c r="S2479" s="118" t="s">
        <v>21801</v>
      </c>
      <c r="T2479" s="118" t="s">
        <v>21806</v>
      </c>
      <c r="U2479" s="104">
        <f t="shared" si="115"/>
        <v>1.9594931220077622E-2</v>
      </c>
      <c r="V2479" s="126" t="s">
        <v>21801</v>
      </c>
      <c r="W2479" s="113">
        <f t="shared" si="116"/>
        <v>2.0505345252652379E-2</v>
      </c>
      <c r="X2479" s="126" t="s">
        <v>21801</v>
      </c>
    </row>
    <row r="2480" spans="1:24" x14ac:dyDescent="0.25">
      <c r="A2480" s="123" t="s">
        <v>17317</v>
      </c>
      <c r="B2480" s="123" t="s">
        <v>16993</v>
      </c>
      <c r="C2480" s="123" t="s">
        <v>463</v>
      </c>
      <c r="D2480" s="117" t="s">
        <v>22069</v>
      </c>
      <c r="E2480" s="117" t="s">
        <v>21845</v>
      </c>
      <c r="F2480" s="118" t="s">
        <v>23542</v>
      </c>
      <c r="G2480" s="126">
        <v>515</v>
      </c>
      <c r="H2480" s="120" t="s">
        <v>26387</v>
      </c>
      <c r="I2480" s="5">
        <f>VLOOKUP(A2480,Population!$A$5:$L$3146,12,FALSE)*'National Throughput'!$C$14</f>
        <v>1.4055526555059985E-4</v>
      </c>
      <c r="J2480" s="118" t="s">
        <v>21802</v>
      </c>
      <c r="K2480" s="114">
        <f>'Emissions Factors'!$B$2</f>
        <v>10</v>
      </c>
      <c r="L2480" s="118" t="s">
        <v>21801</v>
      </c>
      <c r="M2480" s="118" t="s">
        <v>21802</v>
      </c>
      <c r="N2480" s="113">
        <f t="shared" si="114"/>
        <v>1.4055526555059985E-3</v>
      </c>
      <c r="O2480" s="126" t="s">
        <v>21801</v>
      </c>
      <c r="P2480" s="138">
        <f>VLOOKUP(A2480,Population!$A$5:$L$3146,12,FALSE)*'National Throughput'!$C$17</f>
        <v>304.93350600339227</v>
      </c>
      <c r="Q2480" s="118" t="s">
        <v>21806</v>
      </c>
      <c r="R2480" s="2">
        <f>'Emissions Factors'!$B$3</f>
        <v>9.9208017983194906E-5</v>
      </c>
      <c r="S2480" s="118" t="s">
        <v>21801</v>
      </c>
      <c r="T2480" s="118" t="s">
        <v>21806</v>
      </c>
      <c r="U2480" s="104">
        <f t="shared" si="115"/>
        <v>3.0251848747263211E-2</v>
      </c>
      <c r="V2480" s="126" t="s">
        <v>21801</v>
      </c>
      <c r="W2480" s="113">
        <f t="shared" si="116"/>
        <v>3.1657401402769209E-2</v>
      </c>
      <c r="X2480" s="126" t="s">
        <v>21801</v>
      </c>
    </row>
    <row r="2481" spans="1:24" x14ac:dyDescent="0.25">
      <c r="A2481" s="123" t="s">
        <v>17324</v>
      </c>
      <c r="B2481" s="123" t="s">
        <v>16993</v>
      </c>
      <c r="C2481" s="123" t="s">
        <v>472</v>
      </c>
      <c r="D2481" s="117" t="s">
        <v>22516</v>
      </c>
      <c r="E2481" s="117" t="s">
        <v>21845</v>
      </c>
      <c r="F2481" s="118" t="s">
        <v>23542</v>
      </c>
      <c r="G2481" s="126">
        <v>515</v>
      </c>
      <c r="H2481" s="120" t="s">
        <v>26388</v>
      </c>
      <c r="I2481" s="5">
        <f>VLOOKUP(A2481,Population!$A$5:$L$3146,12,FALSE)*'National Throughput'!$C$14</f>
        <v>3.9585820874424988E-5</v>
      </c>
      <c r="J2481" s="118" t="s">
        <v>21802</v>
      </c>
      <c r="K2481" s="114">
        <f>'Emissions Factors'!$B$2</f>
        <v>10</v>
      </c>
      <c r="L2481" s="118" t="s">
        <v>21801</v>
      </c>
      <c r="M2481" s="118" t="s">
        <v>21802</v>
      </c>
      <c r="N2481" s="113">
        <f t="shared" si="114"/>
        <v>3.9585820874424988E-4</v>
      </c>
      <c r="O2481" s="126" t="s">
        <v>21801</v>
      </c>
      <c r="P2481" s="138">
        <f>VLOOKUP(A2481,Population!$A$5:$L$3146,12,FALSE)*'National Throughput'!$C$17</f>
        <v>85.881116584103438</v>
      </c>
      <c r="Q2481" s="118" t="s">
        <v>21806</v>
      </c>
      <c r="R2481" s="2">
        <f>'Emissions Factors'!$B$3</f>
        <v>9.9208017983194906E-5</v>
      </c>
      <c r="S2481" s="118" t="s">
        <v>21801</v>
      </c>
      <c r="T2481" s="118" t="s">
        <v>21806</v>
      </c>
      <c r="U2481" s="104">
        <f t="shared" si="115"/>
        <v>8.5200953584925916E-3</v>
      </c>
      <c r="V2481" s="126" t="s">
        <v>21801</v>
      </c>
      <c r="W2481" s="113">
        <f t="shared" si="116"/>
        <v>8.9159535672368416E-3</v>
      </c>
      <c r="X2481" s="126" t="s">
        <v>21801</v>
      </c>
    </row>
    <row r="2482" spans="1:24" x14ac:dyDescent="0.25">
      <c r="A2482" s="123" t="s">
        <v>17330</v>
      </c>
      <c r="B2482" s="123" t="s">
        <v>16993</v>
      </c>
      <c r="C2482" s="123" t="s">
        <v>480</v>
      </c>
      <c r="D2482" s="117" t="s">
        <v>22175</v>
      </c>
      <c r="E2482" s="117" t="s">
        <v>21845</v>
      </c>
      <c r="F2482" s="118" t="s">
        <v>23542</v>
      </c>
      <c r="G2482" s="126">
        <v>515</v>
      </c>
      <c r="H2482" s="120" t="s">
        <v>26389</v>
      </c>
      <c r="I2482" s="5">
        <f>VLOOKUP(A2482,Population!$A$5:$L$3146,12,FALSE)*'National Throughput'!$C$14</f>
        <v>1.1183842237132817E-4</v>
      </c>
      <c r="J2482" s="118" t="s">
        <v>21802</v>
      </c>
      <c r="K2482" s="114">
        <f>'Emissions Factors'!$B$2</f>
        <v>10</v>
      </c>
      <c r="L2482" s="118" t="s">
        <v>21801</v>
      </c>
      <c r="M2482" s="118" t="s">
        <v>21802</v>
      </c>
      <c r="N2482" s="113">
        <f t="shared" si="114"/>
        <v>1.1183842237132817E-3</v>
      </c>
      <c r="O2482" s="126" t="s">
        <v>21801</v>
      </c>
      <c r="P2482" s="138">
        <f>VLOOKUP(A2482,Population!$A$5:$L$3146,12,FALSE)*'National Throughput'!$C$17</f>
        <v>242.63254817230705</v>
      </c>
      <c r="Q2482" s="118" t="s">
        <v>21806</v>
      </c>
      <c r="R2482" s="2">
        <f>'Emissions Factors'!$B$3</f>
        <v>9.9208017983194906E-5</v>
      </c>
      <c r="S2482" s="118" t="s">
        <v>21801</v>
      </c>
      <c r="T2482" s="118" t="s">
        <v>21806</v>
      </c>
      <c r="U2482" s="104">
        <f t="shared" si="115"/>
        <v>2.4071094202386643E-2</v>
      </c>
      <c r="V2482" s="126" t="s">
        <v>21801</v>
      </c>
      <c r="W2482" s="113">
        <f t="shared" si="116"/>
        <v>2.5189478426099924E-2</v>
      </c>
      <c r="X2482" s="126" t="s">
        <v>21801</v>
      </c>
    </row>
    <row r="2483" spans="1:24" x14ac:dyDescent="0.25">
      <c r="A2483" s="123" t="s">
        <v>17336</v>
      </c>
      <c r="B2483" s="123" t="s">
        <v>16993</v>
      </c>
      <c r="C2483" s="123" t="s">
        <v>489</v>
      </c>
      <c r="D2483" s="117" t="s">
        <v>23556</v>
      </c>
      <c r="E2483" s="117" t="s">
        <v>21845</v>
      </c>
      <c r="F2483" s="118" t="s">
        <v>23542</v>
      </c>
      <c r="G2483" s="126">
        <v>515</v>
      </c>
      <c r="H2483" s="120" t="s">
        <v>26390</v>
      </c>
      <c r="I2483" s="5">
        <f>VLOOKUP(A2483,Population!$A$5:$L$3146,12,FALSE)*'National Throughput'!$C$14</f>
        <v>1.6880662788639603E-4</v>
      </c>
      <c r="J2483" s="118" t="s">
        <v>21802</v>
      </c>
      <c r="K2483" s="114">
        <f>'Emissions Factors'!$B$2</f>
        <v>10</v>
      </c>
      <c r="L2483" s="118" t="s">
        <v>21801</v>
      </c>
      <c r="M2483" s="118" t="s">
        <v>21802</v>
      </c>
      <c r="N2483" s="113">
        <f t="shared" si="114"/>
        <v>1.6880662788639604E-3</v>
      </c>
      <c r="O2483" s="126" t="s">
        <v>21801</v>
      </c>
      <c r="P2483" s="138">
        <f>VLOOKUP(A2483,Population!$A$5:$L$3146,12,FALSE)*'National Throughput'!$C$17</f>
        <v>366.22460692856674</v>
      </c>
      <c r="Q2483" s="118" t="s">
        <v>21806</v>
      </c>
      <c r="R2483" s="2">
        <f>'Emissions Factors'!$B$3</f>
        <v>9.9208017983194906E-5</v>
      </c>
      <c r="S2483" s="118" t="s">
        <v>21801</v>
      </c>
      <c r="T2483" s="118" t="s">
        <v>21806</v>
      </c>
      <c r="U2483" s="104">
        <f t="shared" si="115"/>
        <v>3.6332417390057735E-2</v>
      </c>
      <c r="V2483" s="126" t="s">
        <v>21801</v>
      </c>
      <c r="W2483" s="113">
        <f t="shared" si="116"/>
        <v>3.8020483668921697E-2</v>
      </c>
      <c r="X2483" s="126" t="s">
        <v>21801</v>
      </c>
    </row>
    <row r="2484" spans="1:24" x14ac:dyDescent="0.25">
      <c r="A2484" s="123" t="s">
        <v>17344</v>
      </c>
      <c r="B2484" s="123" t="s">
        <v>16993</v>
      </c>
      <c r="C2484" s="123" t="s">
        <v>498</v>
      </c>
      <c r="D2484" s="117" t="s">
        <v>23557</v>
      </c>
      <c r="E2484" s="117" t="s">
        <v>21845</v>
      </c>
      <c r="F2484" s="118" t="s">
        <v>23542</v>
      </c>
      <c r="G2484" s="126">
        <v>515</v>
      </c>
      <c r="H2484" s="120" t="s">
        <v>26391</v>
      </c>
      <c r="I2484" s="5">
        <f>VLOOKUP(A2484,Population!$A$5:$L$3146,12,FALSE)*'National Throughput'!$C$14</f>
        <v>1.7497424906244661E-4</v>
      </c>
      <c r="J2484" s="118" t="s">
        <v>21802</v>
      </c>
      <c r="K2484" s="114">
        <f>'Emissions Factors'!$B$2</f>
        <v>10</v>
      </c>
      <c r="L2484" s="118" t="s">
        <v>21801</v>
      </c>
      <c r="M2484" s="118" t="s">
        <v>21802</v>
      </c>
      <c r="N2484" s="113">
        <f t="shared" si="114"/>
        <v>1.7497424906244661E-3</v>
      </c>
      <c r="O2484" s="126" t="s">
        <v>21801</v>
      </c>
      <c r="P2484" s="138">
        <f>VLOOKUP(A2484,Population!$A$5:$L$3146,12,FALSE)*'National Throughput'!$C$17</f>
        <v>379.60521093188538</v>
      </c>
      <c r="Q2484" s="118" t="s">
        <v>21806</v>
      </c>
      <c r="R2484" s="2">
        <f>'Emissions Factors'!$B$3</f>
        <v>9.9208017983194906E-5</v>
      </c>
      <c r="S2484" s="118" t="s">
        <v>21801</v>
      </c>
      <c r="T2484" s="118" t="s">
        <v>21806</v>
      </c>
      <c r="U2484" s="104">
        <f t="shared" si="115"/>
        <v>3.7659880592644981E-2</v>
      </c>
      <c r="V2484" s="126" t="s">
        <v>21801</v>
      </c>
      <c r="W2484" s="113">
        <f t="shared" si="116"/>
        <v>3.9409623083269445E-2</v>
      </c>
      <c r="X2484" s="126" t="s">
        <v>21801</v>
      </c>
    </row>
    <row r="2485" spans="1:24" x14ac:dyDescent="0.25">
      <c r="A2485" s="123" t="s">
        <v>17351</v>
      </c>
      <c r="B2485" s="123" t="s">
        <v>16993</v>
      </c>
      <c r="C2485" s="123" t="s">
        <v>506</v>
      </c>
      <c r="D2485" s="117" t="s">
        <v>23558</v>
      </c>
      <c r="E2485" s="117" t="s">
        <v>21845</v>
      </c>
      <c r="F2485" s="118" t="s">
        <v>23542</v>
      </c>
      <c r="G2485" s="126">
        <v>515</v>
      </c>
      <c r="H2485" s="120" t="s">
        <v>26392</v>
      </c>
      <c r="I2485" s="5">
        <f>VLOOKUP(A2485,Population!$A$5:$L$3146,12,FALSE)*'National Throughput'!$C$14</f>
        <v>8.7334180825509921E-5</v>
      </c>
      <c r="J2485" s="118" t="s">
        <v>21802</v>
      </c>
      <c r="K2485" s="114">
        <f>'Emissions Factors'!$B$2</f>
        <v>10</v>
      </c>
      <c r="L2485" s="118" t="s">
        <v>21801</v>
      </c>
      <c r="M2485" s="118" t="s">
        <v>21802</v>
      </c>
      <c r="N2485" s="113">
        <f t="shared" si="114"/>
        <v>8.7334180825509927E-4</v>
      </c>
      <c r="O2485" s="126" t="s">
        <v>21801</v>
      </c>
      <c r="P2485" s="138">
        <f>VLOOKUP(A2485,Population!$A$5:$L$3146,12,FALSE)*'National Throughput'!$C$17</f>
        <v>189.47079533971487</v>
      </c>
      <c r="Q2485" s="118" t="s">
        <v>21806</v>
      </c>
      <c r="R2485" s="2">
        <f>'Emissions Factors'!$B$3</f>
        <v>9.9208017983194906E-5</v>
      </c>
      <c r="S2485" s="118" t="s">
        <v>21801</v>
      </c>
      <c r="T2485" s="118" t="s">
        <v>21806</v>
      </c>
      <c r="U2485" s="104">
        <f t="shared" si="115"/>
        <v>1.8797022071352674E-2</v>
      </c>
      <c r="V2485" s="126" t="s">
        <v>21801</v>
      </c>
      <c r="W2485" s="113">
        <f t="shared" si="116"/>
        <v>1.9670363879607772E-2</v>
      </c>
      <c r="X2485" s="126" t="s">
        <v>21801</v>
      </c>
    </row>
    <row r="2486" spans="1:24" x14ac:dyDescent="0.25">
      <c r="A2486" s="123" t="s">
        <v>17356</v>
      </c>
      <c r="B2486" s="123" t="s">
        <v>16993</v>
      </c>
      <c r="C2486" s="123" t="s">
        <v>514</v>
      </c>
      <c r="D2486" s="117" t="s">
        <v>22073</v>
      </c>
      <c r="E2486" s="117" t="s">
        <v>21845</v>
      </c>
      <c r="F2486" s="118" t="s">
        <v>23542</v>
      </c>
      <c r="G2486" s="126">
        <v>515</v>
      </c>
      <c r="H2486" s="120" t="s">
        <v>26393</v>
      </c>
      <c r="I2486" s="5">
        <f>VLOOKUP(A2486,Population!$A$5:$L$3146,12,FALSE)*'National Throughput'!$C$14</f>
        <v>7.6481827446195019E-5</v>
      </c>
      <c r="J2486" s="118" t="s">
        <v>21802</v>
      </c>
      <c r="K2486" s="114">
        <f>'Emissions Factors'!$B$2</f>
        <v>10</v>
      </c>
      <c r="L2486" s="118" t="s">
        <v>21801</v>
      </c>
      <c r="M2486" s="118" t="s">
        <v>21802</v>
      </c>
      <c r="N2486" s="113">
        <f t="shared" si="114"/>
        <v>7.6481827446195014E-4</v>
      </c>
      <c r="O2486" s="126" t="s">
        <v>21801</v>
      </c>
      <c r="P2486" s="138">
        <f>VLOOKUP(A2486,Population!$A$5:$L$3146,12,FALSE)*'National Throughput'!$C$17</f>
        <v>165.92670290476494</v>
      </c>
      <c r="Q2486" s="118" t="s">
        <v>21806</v>
      </c>
      <c r="R2486" s="2">
        <f>'Emissions Factors'!$B$3</f>
        <v>9.9208017983194906E-5</v>
      </c>
      <c r="S2486" s="118" t="s">
        <v>21801</v>
      </c>
      <c r="T2486" s="118" t="s">
        <v>21806</v>
      </c>
      <c r="U2486" s="104">
        <f t="shared" si="115"/>
        <v>1.6461259325668158E-2</v>
      </c>
      <c r="V2486" s="126" t="s">
        <v>21801</v>
      </c>
      <c r="W2486" s="113">
        <f t="shared" si="116"/>
        <v>1.7226077600130108E-2</v>
      </c>
      <c r="X2486" s="126" t="s">
        <v>21801</v>
      </c>
    </row>
    <row r="2487" spans="1:24" x14ac:dyDescent="0.25">
      <c r="A2487" s="123" t="s">
        <v>17361</v>
      </c>
      <c r="B2487" s="123" t="s">
        <v>16993</v>
      </c>
      <c r="C2487" s="123" t="s">
        <v>523</v>
      </c>
      <c r="D2487" s="117" t="s">
        <v>22074</v>
      </c>
      <c r="E2487" s="117" t="s">
        <v>21845</v>
      </c>
      <c r="F2487" s="118" t="s">
        <v>23542</v>
      </c>
      <c r="G2487" s="126">
        <v>515</v>
      </c>
      <c r="H2487" s="120" t="s">
        <v>26394</v>
      </c>
      <c r="I2487" s="5">
        <f>VLOOKUP(A2487,Population!$A$5:$L$3146,12,FALSE)*'National Throughput'!$C$14</f>
        <v>3.2642841607670892E-4</v>
      </c>
      <c r="J2487" s="118" t="s">
        <v>21802</v>
      </c>
      <c r="K2487" s="114">
        <f>'Emissions Factors'!$B$2</f>
        <v>10</v>
      </c>
      <c r="L2487" s="118" t="s">
        <v>21801</v>
      </c>
      <c r="M2487" s="118" t="s">
        <v>21802</v>
      </c>
      <c r="N2487" s="113">
        <f t="shared" si="114"/>
        <v>3.264284160767089E-3</v>
      </c>
      <c r="O2487" s="126" t="s">
        <v>21801</v>
      </c>
      <c r="P2487" s="138">
        <f>VLOOKUP(A2487,Population!$A$5:$L$3146,12,FALSE)*'National Throughput'!$C$17</f>
        <v>708.18379506081874</v>
      </c>
      <c r="Q2487" s="118" t="s">
        <v>21806</v>
      </c>
      <c r="R2487" s="2">
        <f>'Emissions Factors'!$B$3</f>
        <v>9.9208017983194906E-5</v>
      </c>
      <c r="S2487" s="118" t="s">
        <v>21801</v>
      </c>
      <c r="T2487" s="118" t="s">
        <v>21806</v>
      </c>
      <c r="U2487" s="104">
        <f t="shared" si="115"/>
        <v>7.0257510675800924E-2</v>
      </c>
      <c r="V2487" s="126" t="s">
        <v>21801</v>
      </c>
      <c r="W2487" s="113">
        <f t="shared" si="116"/>
        <v>7.3521794836568011E-2</v>
      </c>
      <c r="X2487" s="126" t="s">
        <v>21801</v>
      </c>
    </row>
    <row r="2488" spans="1:24" x14ac:dyDescent="0.25">
      <c r="A2488" s="123" t="s">
        <v>17368</v>
      </c>
      <c r="B2488" s="123" t="s">
        <v>16993</v>
      </c>
      <c r="C2488" s="123" t="s">
        <v>532</v>
      </c>
      <c r="D2488" s="117" t="s">
        <v>22076</v>
      </c>
      <c r="E2488" s="117" t="s">
        <v>21845</v>
      </c>
      <c r="F2488" s="118" t="s">
        <v>23542</v>
      </c>
      <c r="G2488" s="126">
        <v>515</v>
      </c>
      <c r="H2488" s="120" t="s">
        <v>26395</v>
      </c>
      <c r="I2488" s="5">
        <f>VLOOKUP(A2488,Population!$A$5:$L$3146,12,FALSE)*'National Throughput'!$C$14</f>
        <v>9.4449388004349952E-5</v>
      </c>
      <c r="J2488" s="118" t="s">
        <v>21802</v>
      </c>
      <c r="K2488" s="114">
        <f>'Emissions Factors'!$B$2</f>
        <v>10</v>
      </c>
      <c r="L2488" s="118" t="s">
        <v>21801</v>
      </c>
      <c r="M2488" s="118" t="s">
        <v>21802</v>
      </c>
      <c r="N2488" s="113">
        <f t="shared" si="114"/>
        <v>9.4449388004349947E-4</v>
      </c>
      <c r="O2488" s="126" t="s">
        <v>21801</v>
      </c>
      <c r="P2488" s="138">
        <f>VLOOKUP(A2488,Population!$A$5:$L$3146,12,FALSE)*'National Throughput'!$C$17</f>
        <v>204.90717947292345</v>
      </c>
      <c r="Q2488" s="118" t="s">
        <v>21806</v>
      </c>
      <c r="R2488" s="2">
        <f>'Emissions Factors'!$B$3</f>
        <v>9.9208017983194906E-5</v>
      </c>
      <c r="S2488" s="118" t="s">
        <v>21801</v>
      </c>
      <c r="T2488" s="118" t="s">
        <v>21806</v>
      </c>
      <c r="U2488" s="104">
        <f t="shared" si="115"/>
        <v>2.0328435146035537E-2</v>
      </c>
      <c r="V2488" s="126" t="s">
        <v>21801</v>
      </c>
      <c r="W2488" s="113">
        <f t="shared" si="116"/>
        <v>2.1272929026079038E-2</v>
      </c>
      <c r="X2488" s="126" t="s">
        <v>21801</v>
      </c>
    </row>
    <row r="2489" spans="1:24" x14ac:dyDescent="0.25">
      <c r="A2489" s="123" t="s">
        <v>17375</v>
      </c>
      <c r="B2489" s="123" t="s">
        <v>16993</v>
      </c>
      <c r="C2489" s="123" t="s">
        <v>540</v>
      </c>
      <c r="D2489" s="117" t="s">
        <v>22077</v>
      </c>
      <c r="E2489" s="117" t="s">
        <v>21845</v>
      </c>
      <c r="F2489" s="118" t="s">
        <v>23542</v>
      </c>
      <c r="G2489" s="126">
        <v>515</v>
      </c>
      <c r="H2489" s="120" t="s">
        <v>26396</v>
      </c>
      <c r="I2489" s="5">
        <f>VLOOKUP(A2489,Population!$A$5:$L$3146,12,FALSE)*'National Throughput'!$C$14</f>
        <v>1.0396514639025658E-4</v>
      </c>
      <c r="J2489" s="118" t="s">
        <v>21802</v>
      </c>
      <c r="K2489" s="114">
        <f>'Emissions Factors'!$B$2</f>
        <v>10</v>
      </c>
      <c r="L2489" s="118" t="s">
        <v>21801</v>
      </c>
      <c r="M2489" s="118" t="s">
        <v>21802</v>
      </c>
      <c r="N2489" s="113">
        <f t="shared" si="114"/>
        <v>1.0396514639025658E-3</v>
      </c>
      <c r="O2489" s="126" t="s">
        <v>21801</v>
      </c>
      <c r="P2489" s="138">
        <f>VLOOKUP(A2489,Population!$A$5:$L$3146,12,FALSE)*'National Throughput'!$C$17</f>
        <v>225.5515399351865</v>
      </c>
      <c r="Q2489" s="118" t="s">
        <v>21806</v>
      </c>
      <c r="R2489" s="2">
        <f>'Emissions Factors'!$B$3</f>
        <v>9.9208017983194906E-5</v>
      </c>
      <c r="S2489" s="118" t="s">
        <v>21801</v>
      </c>
      <c r="T2489" s="118" t="s">
        <v>21806</v>
      </c>
      <c r="U2489" s="104">
        <f t="shared" si="115"/>
        <v>2.2376521230027285E-2</v>
      </c>
      <c r="V2489" s="126" t="s">
        <v>21801</v>
      </c>
      <c r="W2489" s="113">
        <f t="shared" si="116"/>
        <v>2.341617269392985E-2</v>
      </c>
      <c r="X2489" s="126" t="s">
        <v>21801</v>
      </c>
    </row>
    <row r="2490" spans="1:24" x14ac:dyDescent="0.25">
      <c r="A2490" s="123" t="s">
        <v>17381</v>
      </c>
      <c r="B2490" s="123" t="s">
        <v>16993</v>
      </c>
      <c r="C2490" s="123" t="s">
        <v>549</v>
      </c>
      <c r="D2490" s="117" t="s">
        <v>23559</v>
      </c>
      <c r="E2490" s="117" t="s">
        <v>21845</v>
      </c>
      <c r="F2490" s="118" t="s">
        <v>23542</v>
      </c>
      <c r="G2490" s="126">
        <v>515</v>
      </c>
      <c r="H2490" s="120" t="s">
        <v>26397</v>
      </c>
      <c r="I2490" s="5">
        <f>VLOOKUP(A2490,Population!$A$5:$L$3146,12,FALSE)*'National Throughput'!$C$14</f>
        <v>2.8432567378434845E-4</v>
      </c>
      <c r="J2490" s="118" t="s">
        <v>21802</v>
      </c>
      <c r="K2490" s="114">
        <f>'Emissions Factors'!$B$2</f>
        <v>10</v>
      </c>
      <c r="L2490" s="118" t="s">
        <v>21801</v>
      </c>
      <c r="M2490" s="118" t="s">
        <v>21802</v>
      </c>
      <c r="N2490" s="113">
        <f t="shared" si="114"/>
        <v>2.8432567378434844E-3</v>
      </c>
      <c r="O2490" s="126" t="s">
        <v>21801</v>
      </c>
      <c r="P2490" s="138">
        <f>VLOOKUP(A2490,Population!$A$5:$L$3146,12,FALSE)*'National Throughput'!$C$17</f>
        <v>616.84223792118314</v>
      </c>
      <c r="Q2490" s="118" t="s">
        <v>21806</v>
      </c>
      <c r="R2490" s="2">
        <f>'Emissions Factors'!$B$3</f>
        <v>9.9208017983194906E-5</v>
      </c>
      <c r="S2490" s="118" t="s">
        <v>21801</v>
      </c>
      <c r="T2490" s="118" t="s">
        <v>21806</v>
      </c>
      <c r="U2490" s="104">
        <f t="shared" si="115"/>
        <v>6.1195695832478927E-2</v>
      </c>
      <c r="V2490" s="126" t="s">
        <v>21801</v>
      </c>
      <c r="W2490" s="113">
        <f t="shared" si="116"/>
        <v>6.4038952570322411E-2</v>
      </c>
      <c r="X2490" s="126" t="s">
        <v>21801</v>
      </c>
    </row>
    <row r="2491" spans="1:24" x14ac:dyDescent="0.25">
      <c r="A2491" s="123" t="s">
        <v>17389</v>
      </c>
      <c r="B2491" s="123" t="s">
        <v>16993</v>
      </c>
      <c r="C2491" s="123" t="s">
        <v>557</v>
      </c>
      <c r="D2491" s="117" t="s">
        <v>23366</v>
      </c>
      <c r="E2491" s="117" t="s">
        <v>21845</v>
      </c>
      <c r="F2491" s="118" t="s">
        <v>23542</v>
      </c>
      <c r="G2491" s="126">
        <v>515</v>
      </c>
      <c r="H2491" s="120" t="s">
        <v>26398</v>
      </c>
      <c r="I2491" s="5">
        <f>VLOOKUP(A2491,Population!$A$5:$L$3146,12,FALSE)*'National Throughput'!$C$14</f>
        <v>3.8904223925050119E-5</v>
      </c>
      <c r="J2491" s="118" t="s">
        <v>21802</v>
      </c>
      <c r="K2491" s="114">
        <f>'Emissions Factors'!$B$2</f>
        <v>10</v>
      </c>
      <c r="L2491" s="118" t="s">
        <v>21801</v>
      </c>
      <c r="M2491" s="118" t="s">
        <v>21802</v>
      </c>
      <c r="N2491" s="113">
        <f t="shared" si="114"/>
        <v>3.8904223925050117E-4</v>
      </c>
      <c r="O2491" s="126" t="s">
        <v>21801</v>
      </c>
      <c r="P2491" s="138">
        <f>VLOOKUP(A2491,Population!$A$5:$L$3146,12,FALSE)*'National Throughput'!$C$17</f>
        <v>84.402397543305412</v>
      </c>
      <c r="Q2491" s="118" t="s">
        <v>21806</v>
      </c>
      <c r="R2491" s="2">
        <f>'Emissions Factors'!$B$3</f>
        <v>9.9208017983194906E-5</v>
      </c>
      <c r="S2491" s="118" t="s">
        <v>21801</v>
      </c>
      <c r="T2491" s="118" t="s">
        <v>21806</v>
      </c>
      <c r="U2491" s="104">
        <f t="shared" si="115"/>
        <v>8.3733945733010084E-3</v>
      </c>
      <c r="V2491" s="126" t="s">
        <v>21801</v>
      </c>
      <c r="W2491" s="113">
        <f t="shared" si="116"/>
        <v>8.7624368125515089E-3</v>
      </c>
      <c r="X2491" s="126" t="s">
        <v>21801</v>
      </c>
    </row>
    <row r="2492" spans="1:24" x14ac:dyDescent="0.25">
      <c r="A2492" s="123" t="s">
        <v>17396</v>
      </c>
      <c r="B2492" s="123" t="s">
        <v>16993</v>
      </c>
      <c r="C2492" s="123" t="s">
        <v>565</v>
      </c>
      <c r="D2492" s="117" t="s">
        <v>21848</v>
      </c>
      <c r="E2492" s="117" t="s">
        <v>21845</v>
      </c>
      <c r="F2492" s="118" t="s">
        <v>23542</v>
      </c>
      <c r="G2492" s="126">
        <v>515</v>
      </c>
      <c r="H2492" s="120" t="s">
        <v>26399</v>
      </c>
      <c r="I2492" s="5">
        <f>VLOOKUP(A2492,Population!$A$5:$L$3146,12,FALSE)*'National Throughput'!$C$14</f>
        <v>1.5039353566377163E-4</v>
      </c>
      <c r="J2492" s="118" t="s">
        <v>21802</v>
      </c>
      <c r="K2492" s="114">
        <f>'Emissions Factors'!$B$2</f>
        <v>10</v>
      </c>
      <c r="L2492" s="118" t="s">
        <v>21801</v>
      </c>
      <c r="M2492" s="118" t="s">
        <v>21802</v>
      </c>
      <c r="N2492" s="113">
        <f t="shared" si="114"/>
        <v>1.5039353566377164E-3</v>
      </c>
      <c r="O2492" s="126" t="s">
        <v>21801</v>
      </c>
      <c r="P2492" s="138">
        <f>VLOOKUP(A2492,Population!$A$5:$L$3146,12,FALSE)*'National Throughput'!$C$17</f>
        <v>326.27755303617931</v>
      </c>
      <c r="Q2492" s="118" t="s">
        <v>21806</v>
      </c>
      <c r="R2492" s="2">
        <f>'Emissions Factors'!$B$3</f>
        <v>9.9208017983194906E-5</v>
      </c>
      <c r="S2492" s="118" t="s">
        <v>21801</v>
      </c>
      <c r="T2492" s="118" t="s">
        <v>21806</v>
      </c>
      <c r="U2492" s="104">
        <f t="shared" si="115"/>
        <v>3.2369349349126109E-2</v>
      </c>
      <c r="V2492" s="126" t="s">
        <v>21801</v>
      </c>
      <c r="W2492" s="113">
        <f t="shared" si="116"/>
        <v>3.3873284705763826E-2</v>
      </c>
      <c r="X2492" s="126" t="s">
        <v>21801</v>
      </c>
    </row>
    <row r="2493" spans="1:24" x14ac:dyDescent="0.25">
      <c r="A2493" s="123" t="s">
        <v>17403</v>
      </c>
      <c r="B2493" s="123" t="s">
        <v>16993</v>
      </c>
      <c r="C2493" s="123" t="s">
        <v>574</v>
      </c>
      <c r="D2493" s="117" t="s">
        <v>22079</v>
      </c>
      <c r="E2493" s="117" t="s">
        <v>21845</v>
      </c>
      <c r="F2493" s="118" t="s">
        <v>23542</v>
      </c>
      <c r="G2493" s="126">
        <v>515</v>
      </c>
      <c r="H2493" s="120" t="s">
        <v>26400</v>
      </c>
      <c r="I2493" s="5">
        <f>VLOOKUP(A2493,Population!$A$5:$L$3146,12,FALSE)*'National Throughput'!$C$14</f>
        <v>6.3159433219608973E-4</v>
      </c>
      <c r="J2493" s="118" t="s">
        <v>21802</v>
      </c>
      <c r="K2493" s="114">
        <f>'Emissions Factors'!$B$2</f>
        <v>10</v>
      </c>
      <c r="L2493" s="118" t="s">
        <v>21801</v>
      </c>
      <c r="M2493" s="118" t="s">
        <v>21802</v>
      </c>
      <c r="N2493" s="113">
        <f t="shared" si="114"/>
        <v>6.3159433219608973E-3</v>
      </c>
      <c r="O2493" s="126" t="s">
        <v>21801</v>
      </c>
      <c r="P2493" s="138">
        <f>VLOOKUP(A2493,Population!$A$5:$L$3146,12,FALSE)*'National Throughput'!$C$17</f>
        <v>1370.2387693123528</v>
      </c>
      <c r="Q2493" s="118" t="s">
        <v>21806</v>
      </c>
      <c r="R2493" s="2">
        <f>'Emissions Factors'!$B$3</f>
        <v>9.9208017983194906E-5</v>
      </c>
      <c r="S2493" s="118" t="s">
        <v>21801</v>
      </c>
      <c r="T2493" s="118" t="s">
        <v>21806</v>
      </c>
      <c r="U2493" s="104">
        <f t="shared" si="115"/>
        <v>0.13593867246721075</v>
      </c>
      <c r="V2493" s="126" t="s">
        <v>21801</v>
      </c>
      <c r="W2493" s="113">
        <f t="shared" si="116"/>
        <v>0.14225461578917165</v>
      </c>
      <c r="X2493" s="126" t="s">
        <v>21801</v>
      </c>
    </row>
    <row r="2494" spans="1:24" x14ac:dyDescent="0.25">
      <c r="A2494" s="123" t="s">
        <v>17411</v>
      </c>
      <c r="B2494" s="123" t="s">
        <v>16993</v>
      </c>
      <c r="C2494" s="123" t="s">
        <v>583</v>
      </c>
      <c r="D2494" s="117" t="s">
        <v>23288</v>
      </c>
      <c r="E2494" s="117" t="s">
        <v>21845</v>
      </c>
      <c r="F2494" s="118" t="s">
        <v>23542</v>
      </c>
      <c r="G2494" s="126">
        <v>515</v>
      </c>
      <c r="H2494" s="120" t="s">
        <v>26401</v>
      </c>
      <c r="I2494" s="5">
        <f>VLOOKUP(A2494,Population!$A$5:$L$3146,12,FALSE)*'National Throughput'!$C$14</f>
        <v>2.1009810356584202E-5</v>
      </c>
      <c r="J2494" s="118" t="s">
        <v>21802</v>
      </c>
      <c r="K2494" s="114">
        <f>'Emissions Factors'!$B$2</f>
        <v>10</v>
      </c>
      <c r="L2494" s="118" t="s">
        <v>21801</v>
      </c>
      <c r="M2494" s="118" t="s">
        <v>21802</v>
      </c>
      <c r="N2494" s="113">
        <f t="shared" si="114"/>
        <v>2.1009810356584203E-4</v>
      </c>
      <c r="O2494" s="126" t="s">
        <v>21801</v>
      </c>
      <c r="P2494" s="138">
        <f>VLOOKUP(A2494,Population!$A$5:$L$3146,12,FALSE)*'National Throughput'!$C$17</f>
        <v>45.580612774647207</v>
      </c>
      <c r="Q2494" s="118" t="s">
        <v>21806</v>
      </c>
      <c r="R2494" s="2">
        <f>'Emissions Factors'!$B$3</f>
        <v>9.9208017983194906E-5</v>
      </c>
      <c r="S2494" s="118" t="s">
        <v>21801</v>
      </c>
      <c r="T2494" s="118" t="s">
        <v>21806</v>
      </c>
      <c r="U2494" s="104">
        <f t="shared" si="115"/>
        <v>4.5219622518322435E-3</v>
      </c>
      <c r="V2494" s="126" t="s">
        <v>21801</v>
      </c>
      <c r="W2494" s="113">
        <f t="shared" si="116"/>
        <v>4.7320603553980857E-3</v>
      </c>
      <c r="X2494" s="126" t="s">
        <v>21801</v>
      </c>
    </row>
    <row r="2495" spans="1:24" x14ac:dyDescent="0.25">
      <c r="A2495" s="123" t="s">
        <v>17418</v>
      </c>
      <c r="B2495" s="123" t="s">
        <v>16993</v>
      </c>
      <c r="C2495" s="123" t="s">
        <v>591</v>
      </c>
      <c r="D2495" s="117" t="s">
        <v>22080</v>
      </c>
      <c r="E2495" s="117" t="s">
        <v>21845</v>
      </c>
      <c r="F2495" s="118" t="s">
        <v>23542</v>
      </c>
      <c r="G2495" s="126">
        <v>515</v>
      </c>
      <c r="H2495" s="120" t="s">
        <v>26402</v>
      </c>
      <c r="I2495" s="5">
        <f>VLOOKUP(A2495,Population!$A$5:$L$3146,12,FALSE)*'National Throughput'!$C$14</f>
        <v>7.201653621199776E-5</v>
      </c>
      <c r="J2495" s="118" t="s">
        <v>21802</v>
      </c>
      <c r="K2495" s="114">
        <f>'Emissions Factors'!$B$2</f>
        <v>10</v>
      </c>
      <c r="L2495" s="118" t="s">
        <v>21801</v>
      </c>
      <c r="M2495" s="118" t="s">
        <v>21802</v>
      </c>
      <c r="N2495" s="113">
        <f t="shared" si="114"/>
        <v>7.201653621199776E-4</v>
      </c>
      <c r="O2495" s="126" t="s">
        <v>21801</v>
      </c>
      <c r="P2495" s="138">
        <f>VLOOKUP(A2495,Population!$A$5:$L$3146,12,FALSE)*'National Throughput'!$C$17</f>
        <v>156.23928987163453</v>
      </c>
      <c r="Q2495" s="118" t="s">
        <v>21806</v>
      </c>
      <c r="R2495" s="2">
        <f>'Emissions Factors'!$B$3</f>
        <v>9.9208017983194906E-5</v>
      </c>
      <c r="S2495" s="118" t="s">
        <v>21801</v>
      </c>
      <c r="T2495" s="118" t="s">
        <v>21806</v>
      </c>
      <c r="U2495" s="104">
        <f t="shared" si="115"/>
        <v>1.550019027926672E-2</v>
      </c>
      <c r="V2495" s="126" t="s">
        <v>21801</v>
      </c>
      <c r="W2495" s="113">
        <f t="shared" si="116"/>
        <v>1.6220355641386696E-2</v>
      </c>
      <c r="X2495" s="126" t="s">
        <v>21801</v>
      </c>
    </row>
    <row r="2496" spans="1:24" x14ac:dyDescent="0.25">
      <c r="A2496" s="123" t="s">
        <v>17424</v>
      </c>
      <c r="B2496" s="123" t="s">
        <v>16993</v>
      </c>
      <c r="C2496" s="123" t="s">
        <v>600</v>
      </c>
      <c r="D2496" s="117" t="s">
        <v>23560</v>
      </c>
      <c r="E2496" s="117" t="s">
        <v>21845</v>
      </c>
      <c r="F2496" s="118" t="s">
        <v>23542</v>
      </c>
      <c r="G2496" s="126">
        <v>515</v>
      </c>
      <c r="H2496" s="120" t="s">
        <v>26403</v>
      </c>
      <c r="I2496" s="5">
        <f>VLOOKUP(A2496,Population!$A$5:$L$3146,12,FALSE)*'National Throughput'!$C$14</f>
        <v>1.028745912712568E-4</v>
      </c>
      <c r="J2496" s="118" t="s">
        <v>21802</v>
      </c>
      <c r="K2496" s="114">
        <f>'Emissions Factors'!$B$2</f>
        <v>10</v>
      </c>
      <c r="L2496" s="118" t="s">
        <v>21801</v>
      </c>
      <c r="M2496" s="118" t="s">
        <v>21802</v>
      </c>
      <c r="N2496" s="113">
        <f t="shared" si="114"/>
        <v>1.028745912712568E-3</v>
      </c>
      <c r="O2496" s="126" t="s">
        <v>21801</v>
      </c>
      <c r="P2496" s="138">
        <f>VLOOKUP(A2496,Population!$A$5:$L$3146,12,FALSE)*'National Throughput'!$C$17</f>
        <v>223.18558946990967</v>
      </c>
      <c r="Q2496" s="118" t="s">
        <v>21806</v>
      </c>
      <c r="R2496" s="2">
        <f>'Emissions Factors'!$B$3</f>
        <v>9.9208017983194906E-5</v>
      </c>
      <c r="S2496" s="118" t="s">
        <v>21801</v>
      </c>
      <c r="T2496" s="118" t="s">
        <v>21806</v>
      </c>
      <c r="U2496" s="104">
        <f t="shared" si="115"/>
        <v>2.2141799973720754E-2</v>
      </c>
      <c r="V2496" s="126" t="s">
        <v>21801</v>
      </c>
      <c r="W2496" s="113">
        <f t="shared" si="116"/>
        <v>2.3170545886433323E-2</v>
      </c>
      <c r="X2496" s="126" t="s">
        <v>21801</v>
      </c>
    </row>
    <row r="2497" spans="1:24" x14ac:dyDescent="0.25">
      <c r="A2497" s="123" t="s">
        <v>17430</v>
      </c>
      <c r="B2497" s="123" t="s">
        <v>16993</v>
      </c>
      <c r="C2497" s="123" t="s">
        <v>609</v>
      </c>
      <c r="D2497" s="117" t="s">
        <v>23561</v>
      </c>
      <c r="E2497" s="117" t="s">
        <v>21845</v>
      </c>
      <c r="F2497" s="118" t="s">
        <v>23542</v>
      </c>
      <c r="G2497" s="126">
        <v>515</v>
      </c>
      <c r="H2497" s="120" t="s">
        <v>26404</v>
      </c>
      <c r="I2497" s="5">
        <f>VLOOKUP(A2497,Population!$A$5:$L$3146,12,FALSE)*'National Throughput'!$C$14</f>
        <v>7.3240085857704813E-5</v>
      </c>
      <c r="J2497" s="118" t="s">
        <v>21802</v>
      </c>
      <c r="K2497" s="114">
        <f>'Emissions Factors'!$B$2</f>
        <v>10</v>
      </c>
      <c r="L2497" s="118" t="s">
        <v>21801</v>
      </c>
      <c r="M2497" s="118" t="s">
        <v>21802</v>
      </c>
      <c r="N2497" s="113">
        <f t="shared" si="114"/>
        <v>7.3240085857704813E-4</v>
      </c>
      <c r="O2497" s="126" t="s">
        <v>21801</v>
      </c>
      <c r="P2497" s="138">
        <f>VLOOKUP(A2497,Population!$A$5:$L$3146,12,FALSE)*'National Throughput'!$C$17</f>
        <v>158.8937708814573</v>
      </c>
      <c r="Q2497" s="118" t="s">
        <v>21806</v>
      </c>
      <c r="R2497" s="2">
        <f>'Emissions Factors'!$B$3</f>
        <v>9.9208017983194906E-5</v>
      </c>
      <c r="S2497" s="118" t="s">
        <v>21801</v>
      </c>
      <c r="T2497" s="118" t="s">
        <v>21806</v>
      </c>
      <c r="U2497" s="104">
        <f t="shared" si="115"/>
        <v>1.5763536079025267E-2</v>
      </c>
      <c r="V2497" s="126" t="s">
        <v>21801</v>
      </c>
      <c r="W2497" s="113">
        <f t="shared" si="116"/>
        <v>1.6495936937602314E-2</v>
      </c>
      <c r="X2497" s="126" t="s">
        <v>21801</v>
      </c>
    </row>
    <row r="2498" spans="1:24" x14ac:dyDescent="0.25">
      <c r="A2498" s="123" t="s">
        <v>17437</v>
      </c>
      <c r="B2498" s="123" t="s">
        <v>16993</v>
      </c>
      <c r="C2498" s="123" t="s">
        <v>1442</v>
      </c>
      <c r="D2498" s="117" t="s">
        <v>22081</v>
      </c>
      <c r="E2498" s="117" t="s">
        <v>21845</v>
      </c>
      <c r="F2498" s="118" t="s">
        <v>23542</v>
      </c>
      <c r="G2498" s="126">
        <v>515</v>
      </c>
      <c r="H2498" s="120" t="s">
        <v>26405</v>
      </c>
      <c r="I2498" s="5">
        <f>VLOOKUP(A2498,Population!$A$5:$L$3146,12,FALSE)*'National Throughput'!$C$14</f>
        <v>2.6007079697610636E-5</v>
      </c>
      <c r="J2498" s="118" t="s">
        <v>21802</v>
      </c>
      <c r="K2498" s="114">
        <f>'Emissions Factors'!$B$2</f>
        <v>10</v>
      </c>
      <c r="L2498" s="118" t="s">
        <v>21801</v>
      </c>
      <c r="M2498" s="118" t="s">
        <v>21802</v>
      </c>
      <c r="N2498" s="113">
        <f t="shared" si="114"/>
        <v>2.6007079697610636E-4</v>
      </c>
      <c r="O2498" s="126" t="s">
        <v>21801</v>
      </c>
      <c r="P2498" s="138">
        <f>VLOOKUP(A2498,Population!$A$5:$L$3146,12,FALSE)*'National Throughput'!$C$17</f>
        <v>56.422147985961459</v>
      </c>
      <c r="Q2498" s="118" t="s">
        <v>21806</v>
      </c>
      <c r="R2498" s="2">
        <f>'Emissions Factors'!$B$3</f>
        <v>9.9208017983194906E-5</v>
      </c>
      <c r="S2498" s="118" t="s">
        <v>21801</v>
      </c>
      <c r="T2498" s="118" t="s">
        <v>21806</v>
      </c>
      <c r="U2498" s="104">
        <f t="shared" si="115"/>
        <v>5.597529472041749E-3</v>
      </c>
      <c r="V2498" s="126" t="s">
        <v>21801</v>
      </c>
      <c r="W2498" s="113">
        <f t="shared" si="116"/>
        <v>5.857600269017855E-3</v>
      </c>
      <c r="X2498" s="126" t="s">
        <v>21801</v>
      </c>
    </row>
    <row r="2499" spans="1:24" x14ac:dyDescent="0.25">
      <c r="A2499" s="123" t="s">
        <v>17443</v>
      </c>
      <c r="B2499" s="123" t="s">
        <v>16993</v>
      </c>
      <c r="C2499" s="123" t="s">
        <v>1450</v>
      </c>
      <c r="D2499" s="117" t="s">
        <v>23562</v>
      </c>
      <c r="E2499" s="117" t="s">
        <v>21845</v>
      </c>
      <c r="F2499" s="118" t="s">
        <v>23542</v>
      </c>
      <c r="G2499" s="126">
        <v>515</v>
      </c>
      <c r="H2499" s="120" t="s">
        <v>26406</v>
      </c>
      <c r="I2499" s="5">
        <f>VLOOKUP(A2499,Population!$A$5:$L$3146,12,FALSE)*'National Throughput'!$C$14</f>
        <v>1.70365988712039E-5</v>
      </c>
      <c r="J2499" s="118" t="s">
        <v>21802</v>
      </c>
      <c r="K2499" s="114">
        <f>'Emissions Factors'!$B$2</f>
        <v>10</v>
      </c>
      <c r="L2499" s="118" t="s">
        <v>21801</v>
      </c>
      <c r="M2499" s="118" t="s">
        <v>21802</v>
      </c>
      <c r="N2499" s="113">
        <f t="shared" si="114"/>
        <v>1.7036598871203901E-4</v>
      </c>
      <c r="O2499" s="126" t="s">
        <v>21801</v>
      </c>
      <c r="P2499" s="138">
        <f>VLOOKUP(A2499,Population!$A$5:$L$3146,12,FALSE)*'National Throughput'!$C$17</f>
        <v>36.960762756336813</v>
      </c>
      <c r="Q2499" s="118" t="s">
        <v>21806</v>
      </c>
      <c r="R2499" s="2">
        <f>'Emissions Factors'!$B$3</f>
        <v>9.9208017983194906E-5</v>
      </c>
      <c r="S2499" s="118" t="s">
        <v>21801</v>
      </c>
      <c r="T2499" s="118" t="s">
        <v>21806</v>
      </c>
      <c r="U2499" s="104">
        <f t="shared" si="115"/>
        <v>3.6668040162032632E-3</v>
      </c>
      <c r="V2499" s="126" t="s">
        <v>21801</v>
      </c>
      <c r="W2499" s="113">
        <f t="shared" si="116"/>
        <v>3.8371700049153021E-3</v>
      </c>
      <c r="X2499" s="126" t="s">
        <v>21801</v>
      </c>
    </row>
    <row r="2500" spans="1:24" x14ac:dyDescent="0.25">
      <c r="A2500" s="123" t="s">
        <v>17450</v>
      </c>
      <c r="B2500" s="123" t="s">
        <v>16993</v>
      </c>
      <c r="C2500" s="123" t="s">
        <v>1458</v>
      </c>
      <c r="D2500" s="117" t="s">
        <v>22186</v>
      </c>
      <c r="E2500" s="117" t="s">
        <v>21845</v>
      </c>
      <c r="F2500" s="118" t="s">
        <v>23542</v>
      </c>
      <c r="G2500" s="126">
        <v>515</v>
      </c>
      <c r="H2500" s="120" t="s">
        <v>26407</v>
      </c>
      <c r="I2500" s="5">
        <f>VLOOKUP(A2500,Population!$A$5:$L$3146,12,FALSE)*'National Throughput'!$C$14</f>
        <v>5.5624960795324202E-5</v>
      </c>
      <c r="J2500" s="118" t="s">
        <v>21802</v>
      </c>
      <c r="K2500" s="114">
        <f>'Emissions Factors'!$B$2</f>
        <v>10</v>
      </c>
      <c r="L2500" s="118" t="s">
        <v>21801</v>
      </c>
      <c r="M2500" s="118" t="s">
        <v>21802</v>
      </c>
      <c r="N2500" s="113">
        <f t="shared" ref="N2500:N2563" si="117">I2500*K2500</f>
        <v>5.5624960795324198E-4</v>
      </c>
      <c r="O2500" s="126" t="s">
        <v>21801</v>
      </c>
      <c r="P2500" s="138">
        <f>VLOOKUP(A2500,Population!$A$5:$L$3146,12,FALSE)*'National Throughput'!$C$17</f>
        <v>120.67790025634558</v>
      </c>
      <c r="Q2500" s="118" t="s">
        <v>21806</v>
      </c>
      <c r="R2500" s="2">
        <f>'Emissions Factors'!$B$3</f>
        <v>9.9208017983194906E-5</v>
      </c>
      <c r="S2500" s="118" t="s">
        <v>21801</v>
      </c>
      <c r="T2500" s="118" t="s">
        <v>21806</v>
      </c>
      <c r="U2500" s="104">
        <f t="shared" ref="U2500:U2563" si="118">P2500*R2500</f>
        <v>1.1972215298805733E-2</v>
      </c>
      <c r="V2500" s="126" t="s">
        <v>21801</v>
      </c>
      <c r="W2500" s="113">
        <f t="shared" ref="W2500:W2563" si="119">N2500+U2500</f>
        <v>1.2528464906758975E-2</v>
      </c>
      <c r="X2500" s="126" t="s">
        <v>21801</v>
      </c>
    </row>
    <row r="2501" spans="1:24" x14ac:dyDescent="0.25">
      <c r="A2501" s="123" t="s">
        <v>17457</v>
      </c>
      <c r="B2501" s="123" t="s">
        <v>16993</v>
      </c>
      <c r="C2501" s="123" t="s">
        <v>1466</v>
      </c>
      <c r="D2501" s="117" t="s">
        <v>22367</v>
      </c>
      <c r="E2501" s="117" t="s">
        <v>21845</v>
      </c>
      <c r="F2501" s="118" t="s">
        <v>23542</v>
      </c>
      <c r="G2501" s="126">
        <v>515</v>
      </c>
      <c r="H2501" s="120" t="s">
        <v>26408</v>
      </c>
      <c r="I2501" s="5">
        <f>VLOOKUP(A2501,Population!$A$5:$L$3146,12,FALSE)*'National Throughput'!$C$14</f>
        <v>2.4658847683115481E-4</v>
      </c>
      <c r="J2501" s="118" t="s">
        <v>21802</v>
      </c>
      <c r="K2501" s="114">
        <f>'Emissions Factors'!$B$2</f>
        <v>10</v>
      </c>
      <c r="L2501" s="118" t="s">
        <v>21801</v>
      </c>
      <c r="M2501" s="118" t="s">
        <v>21802</v>
      </c>
      <c r="N2501" s="113">
        <f t="shared" si="117"/>
        <v>2.4658847683115478E-3</v>
      </c>
      <c r="O2501" s="126" t="s">
        <v>21801</v>
      </c>
      <c r="P2501" s="138">
        <f>VLOOKUP(A2501,Population!$A$5:$L$3146,12,FALSE)*'National Throughput'!$C$17</f>
        <v>534.97169590626845</v>
      </c>
      <c r="Q2501" s="118" t="s">
        <v>21806</v>
      </c>
      <c r="R2501" s="2">
        <f>'Emissions Factors'!$B$3</f>
        <v>9.9208017983194906E-5</v>
      </c>
      <c r="S2501" s="118" t="s">
        <v>21801</v>
      </c>
      <c r="T2501" s="118" t="s">
        <v>21806</v>
      </c>
      <c r="U2501" s="104">
        <f t="shared" si="118"/>
        <v>5.3073481627969356E-2</v>
      </c>
      <c r="V2501" s="126" t="s">
        <v>21801</v>
      </c>
      <c r="W2501" s="113">
        <f t="shared" si="119"/>
        <v>5.5539366396280904E-2</v>
      </c>
      <c r="X2501" s="126" t="s">
        <v>21801</v>
      </c>
    </row>
    <row r="2502" spans="1:24" x14ac:dyDescent="0.25">
      <c r="A2502" s="123" t="s">
        <v>17465</v>
      </c>
      <c r="B2502" s="123" t="s">
        <v>16993</v>
      </c>
      <c r="C2502" s="123" t="s">
        <v>1475</v>
      </c>
      <c r="D2502" s="117" t="s">
        <v>23563</v>
      </c>
      <c r="E2502" s="117" t="s">
        <v>21845</v>
      </c>
      <c r="F2502" s="118" t="s">
        <v>23542</v>
      </c>
      <c r="G2502" s="126">
        <v>515</v>
      </c>
      <c r="H2502" s="120" t="s">
        <v>26409</v>
      </c>
      <c r="I2502" s="5">
        <f>VLOOKUP(A2502,Population!$A$5:$L$3146,12,FALSE)*'National Throughput'!$C$14</f>
        <v>1.0852685865631665E-4</v>
      </c>
      <c r="J2502" s="118" t="s">
        <v>21802</v>
      </c>
      <c r="K2502" s="114">
        <f>'Emissions Factors'!$B$2</f>
        <v>10</v>
      </c>
      <c r="L2502" s="118" t="s">
        <v>21801</v>
      </c>
      <c r="M2502" s="118" t="s">
        <v>21802</v>
      </c>
      <c r="N2502" s="113">
        <f t="shared" si="117"/>
        <v>1.0852685865631664E-3</v>
      </c>
      <c r="O2502" s="126" t="s">
        <v>21801</v>
      </c>
      <c r="P2502" s="138">
        <f>VLOOKUP(A2502,Population!$A$5:$L$3146,12,FALSE)*'National Throughput'!$C$17</f>
        <v>235.44813761311278</v>
      </c>
      <c r="Q2502" s="118" t="s">
        <v>21806</v>
      </c>
      <c r="R2502" s="2">
        <f>'Emissions Factors'!$B$3</f>
        <v>9.9208017983194906E-5</v>
      </c>
      <c r="S2502" s="118" t="s">
        <v>21801</v>
      </c>
      <c r="T2502" s="118" t="s">
        <v>21806</v>
      </c>
      <c r="U2502" s="104">
        <f t="shared" si="118"/>
        <v>2.3358343070431442E-2</v>
      </c>
      <c r="V2502" s="126" t="s">
        <v>21801</v>
      </c>
      <c r="W2502" s="113">
        <f t="shared" si="119"/>
        <v>2.4443611656994609E-2</v>
      </c>
      <c r="X2502" s="126" t="s">
        <v>21801</v>
      </c>
    </row>
    <row r="2503" spans="1:24" x14ac:dyDescent="0.25">
      <c r="A2503" s="123" t="s">
        <v>17472</v>
      </c>
      <c r="B2503" s="123" t="s">
        <v>16993</v>
      </c>
      <c r="C2503" s="123" t="s">
        <v>1484</v>
      </c>
      <c r="D2503" s="117" t="s">
        <v>23564</v>
      </c>
      <c r="E2503" s="117" t="s">
        <v>21845</v>
      </c>
      <c r="F2503" s="118" t="s">
        <v>23542</v>
      </c>
      <c r="G2503" s="126">
        <v>515</v>
      </c>
      <c r="H2503" s="120" t="s">
        <v>26410</v>
      </c>
      <c r="I2503" s="5">
        <f>VLOOKUP(A2503,Population!$A$5:$L$3146,12,FALSE)*'National Throughput'!$C$14</f>
        <v>1.7537988236890386E-4</v>
      </c>
      <c r="J2503" s="118" t="s">
        <v>21802</v>
      </c>
      <c r="K2503" s="114">
        <f>'Emissions Factors'!$B$2</f>
        <v>10</v>
      </c>
      <c r="L2503" s="118" t="s">
        <v>21801</v>
      </c>
      <c r="M2503" s="118" t="s">
        <v>21802</v>
      </c>
      <c r="N2503" s="113">
        <f t="shared" si="117"/>
        <v>1.7537988236890386E-3</v>
      </c>
      <c r="O2503" s="126" t="s">
        <v>21801</v>
      </c>
      <c r="P2503" s="138">
        <f>VLOOKUP(A2503,Population!$A$5:$L$3146,12,FALSE)*'National Throughput'!$C$17</f>
        <v>380.48522909275061</v>
      </c>
      <c r="Q2503" s="118" t="s">
        <v>21806</v>
      </c>
      <c r="R2503" s="2">
        <f>'Emissions Factors'!$B$3</f>
        <v>9.9208017983194906E-5</v>
      </c>
      <c r="S2503" s="118" t="s">
        <v>21801</v>
      </c>
      <c r="T2503" s="118" t="s">
        <v>21806</v>
      </c>
      <c r="U2503" s="104">
        <f t="shared" si="118"/>
        <v>3.7747185450173637E-2</v>
      </c>
      <c r="V2503" s="126" t="s">
        <v>21801</v>
      </c>
      <c r="W2503" s="113">
        <f t="shared" si="119"/>
        <v>3.9500984273862678E-2</v>
      </c>
      <c r="X2503" s="126" t="s">
        <v>21801</v>
      </c>
    </row>
    <row r="2504" spans="1:24" x14ac:dyDescent="0.25">
      <c r="A2504" s="123" t="s">
        <v>17480</v>
      </c>
      <c r="B2504" s="123" t="s">
        <v>16993</v>
      </c>
      <c r="C2504" s="123" t="s">
        <v>1492</v>
      </c>
      <c r="D2504" s="117" t="s">
        <v>22787</v>
      </c>
      <c r="E2504" s="117" t="s">
        <v>21845</v>
      </c>
      <c r="F2504" s="118" t="s">
        <v>23542</v>
      </c>
      <c r="G2504" s="126">
        <v>515</v>
      </c>
      <c r="H2504" s="120" t="s">
        <v>26411</v>
      </c>
      <c r="I2504" s="5">
        <f>VLOOKUP(A2504,Population!$A$5:$L$3146,12,FALSE)*'National Throughput'!$C$14</f>
        <v>2.2635335959264057E-4</v>
      </c>
      <c r="J2504" s="118" t="s">
        <v>21802</v>
      </c>
      <c r="K2504" s="114">
        <f>'Emissions Factors'!$B$2</f>
        <v>10</v>
      </c>
      <c r="L2504" s="118" t="s">
        <v>21801</v>
      </c>
      <c r="M2504" s="118" t="s">
        <v>21802</v>
      </c>
      <c r="N2504" s="113">
        <f t="shared" si="117"/>
        <v>2.2635335959264057E-3</v>
      </c>
      <c r="O2504" s="126" t="s">
        <v>21801</v>
      </c>
      <c r="P2504" s="138">
        <f>VLOOKUP(A2504,Population!$A$5:$L$3146,12,FALSE)*'National Throughput'!$C$17</f>
        <v>491.07177355360142</v>
      </c>
      <c r="Q2504" s="118" t="s">
        <v>21806</v>
      </c>
      <c r="R2504" s="2">
        <f>'Emissions Factors'!$B$3</f>
        <v>9.9208017983194906E-5</v>
      </c>
      <c r="S2504" s="118" t="s">
        <v>21801</v>
      </c>
      <c r="T2504" s="118" t="s">
        <v>21806</v>
      </c>
      <c r="U2504" s="104">
        <f t="shared" si="118"/>
        <v>4.8718257341745105E-2</v>
      </c>
      <c r="V2504" s="126" t="s">
        <v>21801</v>
      </c>
      <c r="W2504" s="113">
        <f t="shared" si="119"/>
        <v>5.0981790937671509E-2</v>
      </c>
      <c r="X2504" s="126" t="s">
        <v>21801</v>
      </c>
    </row>
    <row r="2505" spans="1:24" x14ac:dyDescent="0.25">
      <c r="A2505" s="123" t="s">
        <v>17488</v>
      </c>
      <c r="B2505" s="123" t="s">
        <v>16993</v>
      </c>
      <c r="C2505" s="123" t="s">
        <v>1501</v>
      </c>
      <c r="D2505" s="117" t="s">
        <v>23300</v>
      </c>
      <c r="E2505" s="117" t="s">
        <v>21845</v>
      </c>
      <c r="F2505" s="118" t="s">
        <v>23542</v>
      </c>
      <c r="G2505" s="126">
        <v>515</v>
      </c>
      <c r="H2505" s="120" t="s">
        <v>26412</v>
      </c>
      <c r="I2505" s="5">
        <f>VLOOKUP(A2505,Population!$A$5:$L$3146,12,FALSE)*'National Throughput'!$C$14</f>
        <v>9.6057291832241088E-4</v>
      </c>
      <c r="J2505" s="118" t="s">
        <v>21802</v>
      </c>
      <c r="K2505" s="114">
        <f>'Emissions Factors'!$B$2</f>
        <v>10</v>
      </c>
      <c r="L2505" s="118" t="s">
        <v>21801</v>
      </c>
      <c r="M2505" s="118" t="s">
        <v>21802</v>
      </c>
      <c r="N2505" s="113">
        <f t="shared" si="117"/>
        <v>9.6057291832241081E-3</v>
      </c>
      <c r="O2505" s="126" t="s">
        <v>21801</v>
      </c>
      <c r="P2505" s="138">
        <f>VLOOKUP(A2505,Population!$A$5:$L$3146,12,FALSE)*'National Throughput'!$C$17</f>
        <v>2083.9551375648402</v>
      </c>
      <c r="Q2505" s="118" t="s">
        <v>21806</v>
      </c>
      <c r="R2505" s="2">
        <f>'Emissions Factors'!$B$3</f>
        <v>9.9208017983194906E-5</v>
      </c>
      <c r="S2505" s="118" t="s">
        <v>21801</v>
      </c>
      <c r="T2505" s="118" t="s">
        <v>21806</v>
      </c>
      <c r="U2505" s="104">
        <f t="shared" si="118"/>
        <v>0.20674505876370408</v>
      </c>
      <c r="V2505" s="126" t="s">
        <v>21801</v>
      </c>
      <c r="W2505" s="113">
        <f t="shared" si="119"/>
        <v>0.21635078794692819</v>
      </c>
      <c r="X2505" s="126" t="s">
        <v>21801</v>
      </c>
    </row>
    <row r="2506" spans="1:24" x14ac:dyDescent="0.25">
      <c r="A2506" s="123" t="s">
        <v>17495</v>
      </c>
      <c r="B2506" s="123" t="s">
        <v>16993</v>
      </c>
      <c r="C2506" s="123" t="s">
        <v>3522</v>
      </c>
      <c r="D2506" s="117" t="s">
        <v>22192</v>
      </c>
      <c r="E2506" s="117" t="s">
        <v>21845</v>
      </c>
      <c r="F2506" s="118" t="s">
        <v>23542</v>
      </c>
      <c r="G2506" s="126">
        <v>515</v>
      </c>
      <c r="H2506" s="120" t="s">
        <v>26413</v>
      </c>
      <c r="I2506" s="5">
        <f>VLOOKUP(A2506,Population!$A$5:$L$3146,12,FALSE)*'National Throughput'!$C$14</f>
        <v>7.3103766467829846E-5</v>
      </c>
      <c r="J2506" s="118" t="s">
        <v>21802</v>
      </c>
      <c r="K2506" s="114">
        <f>'Emissions Factors'!$B$2</f>
        <v>10</v>
      </c>
      <c r="L2506" s="118" t="s">
        <v>21801</v>
      </c>
      <c r="M2506" s="118" t="s">
        <v>21802</v>
      </c>
      <c r="N2506" s="113">
        <f t="shared" si="117"/>
        <v>7.3103766467829843E-4</v>
      </c>
      <c r="O2506" s="126" t="s">
        <v>21801</v>
      </c>
      <c r="P2506" s="138">
        <f>VLOOKUP(A2506,Population!$A$5:$L$3146,12,FALSE)*'National Throughput'!$C$17</f>
        <v>158.59802707329769</v>
      </c>
      <c r="Q2506" s="118" t="s">
        <v>21806</v>
      </c>
      <c r="R2506" s="2">
        <f>'Emissions Factors'!$B$3</f>
        <v>9.9208017983194906E-5</v>
      </c>
      <c r="S2506" s="118" t="s">
        <v>21801</v>
      </c>
      <c r="T2506" s="118" t="s">
        <v>21806</v>
      </c>
      <c r="U2506" s="104">
        <f t="shared" si="118"/>
        <v>1.5734195921986948E-2</v>
      </c>
      <c r="V2506" s="126" t="s">
        <v>21801</v>
      </c>
      <c r="W2506" s="113">
        <f t="shared" si="119"/>
        <v>1.6465233586665247E-2</v>
      </c>
      <c r="X2506" s="126" t="s">
        <v>21801</v>
      </c>
    </row>
    <row r="2507" spans="1:24" x14ac:dyDescent="0.25">
      <c r="A2507" s="123" t="s">
        <v>17500</v>
      </c>
      <c r="B2507" s="123" t="s">
        <v>16993</v>
      </c>
      <c r="C2507" s="123" t="s">
        <v>3531</v>
      </c>
      <c r="D2507" s="117" t="s">
        <v>23565</v>
      </c>
      <c r="E2507" s="117" t="s">
        <v>21845</v>
      </c>
      <c r="F2507" s="118" t="s">
        <v>23542</v>
      </c>
      <c r="G2507" s="126">
        <v>515</v>
      </c>
      <c r="H2507" s="120" t="s">
        <v>26414</v>
      </c>
      <c r="I2507" s="5">
        <f>VLOOKUP(A2507,Population!$A$5:$L$3146,12,FALSE)*'National Throughput'!$C$14</f>
        <v>4.8888788017599948E-5</v>
      </c>
      <c r="J2507" s="118" t="s">
        <v>21802</v>
      </c>
      <c r="K2507" s="114">
        <f>'Emissions Factors'!$B$2</f>
        <v>10</v>
      </c>
      <c r="L2507" s="118" t="s">
        <v>21801</v>
      </c>
      <c r="M2507" s="118" t="s">
        <v>21802</v>
      </c>
      <c r="N2507" s="113">
        <f t="shared" si="117"/>
        <v>4.8888788017599949E-4</v>
      </c>
      <c r="O2507" s="126" t="s">
        <v>21801</v>
      </c>
      <c r="P2507" s="138">
        <f>VLOOKUP(A2507,Population!$A$5:$L$3146,12,FALSE)*'National Throughput'!$C$17</f>
        <v>106.06382817509298</v>
      </c>
      <c r="Q2507" s="118" t="s">
        <v>21806</v>
      </c>
      <c r="R2507" s="2">
        <f>'Emissions Factors'!$B$3</f>
        <v>9.9208017983194906E-5</v>
      </c>
      <c r="S2507" s="118" t="s">
        <v>21801</v>
      </c>
      <c r="T2507" s="118" t="s">
        <v>21806</v>
      </c>
      <c r="U2507" s="104">
        <f t="shared" si="118"/>
        <v>1.052238217296112E-2</v>
      </c>
      <c r="V2507" s="126" t="s">
        <v>21801</v>
      </c>
      <c r="W2507" s="113">
        <f t="shared" si="119"/>
        <v>1.101127005313712E-2</v>
      </c>
      <c r="X2507" s="126" t="s">
        <v>21801</v>
      </c>
    </row>
    <row r="2508" spans="1:24" x14ac:dyDescent="0.25">
      <c r="A2508" s="123" t="s">
        <v>17507</v>
      </c>
      <c r="B2508" s="123" t="s">
        <v>16993</v>
      </c>
      <c r="C2508" s="123" t="s">
        <v>3540</v>
      </c>
      <c r="D2508" s="117" t="s">
        <v>22195</v>
      </c>
      <c r="E2508" s="117" t="s">
        <v>21845</v>
      </c>
      <c r="F2508" s="118" t="s">
        <v>23542</v>
      </c>
      <c r="G2508" s="126">
        <v>515</v>
      </c>
      <c r="H2508" s="120" t="s">
        <v>26415</v>
      </c>
      <c r="I2508" s="5">
        <f>VLOOKUP(A2508,Population!$A$5:$L$3146,12,FALSE)*'National Throughput'!$C$14</f>
        <v>3.1622773587825973E-4</v>
      </c>
      <c r="J2508" s="118" t="s">
        <v>21802</v>
      </c>
      <c r="K2508" s="114">
        <f>'Emissions Factors'!$B$2</f>
        <v>10</v>
      </c>
      <c r="L2508" s="118" t="s">
        <v>21801</v>
      </c>
      <c r="M2508" s="118" t="s">
        <v>21802</v>
      </c>
      <c r="N2508" s="113">
        <f t="shared" si="117"/>
        <v>3.1622773587825972E-3</v>
      </c>
      <c r="O2508" s="126" t="s">
        <v>21801</v>
      </c>
      <c r="P2508" s="138">
        <f>VLOOKUP(A2508,Population!$A$5:$L$3146,12,FALSE)*'National Throughput'!$C$17</f>
        <v>686.05350229414398</v>
      </c>
      <c r="Q2508" s="118" t="s">
        <v>21806</v>
      </c>
      <c r="R2508" s="2">
        <f>'Emissions Factors'!$B$3</f>
        <v>9.9208017983194906E-5</v>
      </c>
      <c r="S2508" s="118" t="s">
        <v>21801</v>
      </c>
      <c r="T2508" s="118" t="s">
        <v>21806</v>
      </c>
      <c r="U2508" s="104">
        <f t="shared" si="118"/>
        <v>6.8062008193031279E-2</v>
      </c>
      <c r="V2508" s="126" t="s">
        <v>21801</v>
      </c>
      <c r="W2508" s="113">
        <f t="shared" si="119"/>
        <v>7.1224285551813871E-2</v>
      </c>
      <c r="X2508" s="126" t="s">
        <v>21801</v>
      </c>
    </row>
    <row r="2509" spans="1:24" x14ac:dyDescent="0.25">
      <c r="A2509" s="123" t="s">
        <v>17515</v>
      </c>
      <c r="B2509" s="123" t="s">
        <v>16993</v>
      </c>
      <c r="C2509" s="123" t="s">
        <v>3548</v>
      </c>
      <c r="D2509" s="117" t="s">
        <v>22087</v>
      </c>
      <c r="E2509" s="117" t="s">
        <v>21845</v>
      </c>
      <c r="F2509" s="118" t="s">
        <v>23542</v>
      </c>
      <c r="G2509" s="126">
        <v>515</v>
      </c>
      <c r="H2509" s="120" t="s">
        <v>26416</v>
      </c>
      <c r="I2509" s="5">
        <f>VLOOKUP(A2509,Population!$A$5:$L$3146,12,FALSE)*'National Throughput'!$C$14</f>
        <v>3.1213915164096089E-3</v>
      </c>
      <c r="J2509" s="118" t="s">
        <v>21802</v>
      </c>
      <c r="K2509" s="114">
        <f>'Emissions Factors'!$B$2</f>
        <v>10</v>
      </c>
      <c r="L2509" s="118" t="s">
        <v>21801</v>
      </c>
      <c r="M2509" s="118" t="s">
        <v>21802</v>
      </c>
      <c r="N2509" s="113">
        <f t="shared" si="117"/>
        <v>3.1213915164096089E-2</v>
      </c>
      <c r="O2509" s="126" t="s">
        <v>21801</v>
      </c>
      <c r="P2509" s="138">
        <f>VLOOKUP(A2509,Population!$A$5:$L$3146,12,FALSE)*'National Throughput'!$C$17</f>
        <v>6771.8335202844</v>
      </c>
      <c r="Q2509" s="118" t="s">
        <v>21806</v>
      </c>
      <c r="R2509" s="2">
        <f>'Emissions Factors'!$B$3</f>
        <v>9.9208017983194906E-5</v>
      </c>
      <c r="S2509" s="118" t="s">
        <v>21801</v>
      </c>
      <c r="T2509" s="118" t="s">
        <v>21806</v>
      </c>
      <c r="U2509" s="104">
        <f t="shared" si="118"/>
        <v>0.6718201816595768</v>
      </c>
      <c r="V2509" s="126" t="s">
        <v>21801</v>
      </c>
      <c r="W2509" s="113">
        <f t="shared" si="119"/>
        <v>0.7030340968236729</v>
      </c>
      <c r="X2509" s="126" t="s">
        <v>21801</v>
      </c>
    </row>
    <row r="2510" spans="1:24" x14ac:dyDescent="0.25">
      <c r="A2510" s="123" t="s">
        <v>17523</v>
      </c>
      <c r="B2510" s="123" t="s">
        <v>16993</v>
      </c>
      <c r="C2510" s="123" t="s">
        <v>3556</v>
      </c>
      <c r="D2510" s="117" t="s">
        <v>22727</v>
      </c>
      <c r="E2510" s="117" t="s">
        <v>21845</v>
      </c>
      <c r="F2510" s="118" t="s">
        <v>23542</v>
      </c>
      <c r="G2510" s="126">
        <v>515</v>
      </c>
      <c r="H2510" s="120" t="s">
        <v>26417</v>
      </c>
      <c r="I2510" s="5">
        <f>VLOOKUP(A2510,Population!$A$5:$L$3146,12,FALSE)*'National Throughput'!$C$14</f>
        <v>6.3202323954472076E-5</v>
      </c>
      <c r="J2510" s="118" t="s">
        <v>21802</v>
      </c>
      <c r="K2510" s="114">
        <f>'Emissions Factors'!$B$2</f>
        <v>10</v>
      </c>
      <c r="L2510" s="118" t="s">
        <v>21801</v>
      </c>
      <c r="M2510" s="118" t="s">
        <v>21802</v>
      </c>
      <c r="N2510" s="113">
        <f t="shared" si="117"/>
        <v>6.3202323954472076E-4</v>
      </c>
      <c r="O2510" s="126" t="s">
        <v>21801</v>
      </c>
      <c r="P2510" s="138">
        <f>VLOOKUP(A2510,Population!$A$5:$L$3146,12,FALSE)*'National Throughput'!$C$17</f>
        <v>137.11692803185136</v>
      </c>
      <c r="Q2510" s="118" t="s">
        <v>21806</v>
      </c>
      <c r="R2510" s="2">
        <f>'Emissions Factors'!$B$3</f>
        <v>9.9208017983194906E-5</v>
      </c>
      <c r="S2510" s="118" t="s">
        <v>21801</v>
      </c>
      <c r="T2510" s="118" t="s">
        <v>21806</v>
      </c>
      <c r="U2510" s="104">
        <f t="shared" si="118"/>
        <v>1.3603098661984352E-2</v>
      </c>
      <c r="V2510" s="126" t="s">
        <v>21801</v>
      </c>
      <c r="W2510" s="113">
        <f t="shared" si="119"/>
        <v>1.4235121901529074E-2</v>
      </c>
      <c r="X2510" s="126" t="s">
        <v>21801</v>
      </c>
    </row>
    <row r="2511" spans="1:24" x14ac:dyDescent="0.25">
      <c r="A2511" s="123" t="s">
        <v>17530</v>
      </c>
      <c r="B2511" s="123" t="s">
        <v>16993</v>
      </c>
      <c r="C2511" s="123" t="s">
        <v>3564</v>
      </c>
      <c r="D2511" s="117" t="s">
        <v>22463</v>
      </c>
      <c r="E2511" s="117" t="s">
        <v>21845</v>
      </c>
      <c r="F2511" s="118" t="s">
        <v>23542</v>
      </c>
      <c r="G2511" s="126">
        <v>515</v>
      </c>
      <c r="H2511" s="120" t="s">
        <v>26418</v>
      </c>
      <c r="I2511" s="5">
        <f>VLOOKUP(A2511,Population!$A$5:$L$3146,12,FALSE)*'National Throughput'!$C$14</f>
        <v>4.4150858003652727E-5</v>
      </c>
      <c r="J2511" s="118" t="s">
        <v>21802</v>
      </c>
      <c r="K2511" s="114">
        <f>'Emissions Factors'!$B$2</f>
        <v>10</v>
      </c>
      <c r="L2511" s="118" t="s">
        <v>21801</v>
      </c>
      <c r="M2511" s="118" t="s">
        <v>21802</v>
      </c>
      <c r="N2511" s="113">
        <f t="shared" si="117"/>
        <v>4.4150858003652729E-4</v>
      </c>
      <c r="O2511" s="126" t="s">
        <v>21801</v>
      </c>
      <c r="P2511" s="138">
        <f>VLOOKUP(A2511,Population!$A$5:$L$3146,12,FALSE)*'National Throughput'!$C$17</f>
        <v>95.78492752564334</v>
      </c>
      <c r="Q2511" s="118" t="s">
        <v>21806</v>
      </c>
      <c r="R2511" s="2">
        <f>'Emissions Factors'!$B$3</f>
        <v>9.9208017983194906E-5</v>
      </c>
      <c r="S2511" s="118" t="s">
        <v>21801</v>
      </c>
      <c r="T2511" s="118" t="s">
        <v>21806</v>
      </c>
      <c r="U2511" s="104">
        <f t="shared" si="118"/>
        <v>9.5026328124830448E-3</v>
      </c>
      <c r="V2511" s="126" t="s">
        <v>21801</v>
      </c>
      <c r="W2511" s="113">
        <f t="shared" si="119"/>
        <v>9.9441413925195725E-3</v>
      </c>
      <c r="X2511" s="126" t="s">
        <v>21801</v>
      </c>
    </row>
    <row r="2512" spans="1:24" x14ac:dyDescent="0.25">
      <c r="A2512" s="123" t="s">
        <v>17535</v>
      </c>
      <c r="B2512" s="123" t="s">
        <v>16993</v>
      </c>
      <c r="C2512" s="123" t="s">
        <v>3571</v>
      </c>
      <c r="D2512" s="117" t="s">
        <v>22615</v>
      </c>
      <c r="E2512" s="117" t="s">
        <v>21845</v>
      </c>
      <c r="F2512" s="118" t="s">
        <v>23542</v>
      </c>
      <c r="G2512" s="126">
        <v>515</v>
      </c>
      <c r="H2512" s="120" t="s">
        <v>26419</v>
      </c>
      <c r="I2512" s="5">
        <f>VLOOKUP(A2512,Population!$A$5:$L$3146,12,FALSE)*'National Throughput'!$C$14</f>
        <v>5.2215978589499579E-4</v>
      </c>
      <c r="J2512" s="118" t="s">
        <v>21802</v>
      </c>
      <c r="K2512" s="114">
        <f>'Emissions Factors'!$B$2</f>
        <v>10</v>
      </c>
      <c r="L2512" s="118" t="s">
        <v>21801</v>
      </c>
      <c r="M2512" s="118" t="s">
        <v>21802</v>
      </c>
      <c r="N2512" s="113">
        <f t="shared" si="117"/>
        <v>5.2215978589499577E-3</v>
      </c>
      <c r="O2512" s="126" t="s">
        <v>21801</v>
      </c>
      <c r="P2512" s="138">
        <f>VLOOKUP(A2512,Population!$A$5:$L$3146,12,FALSE)*'National Throughput'!$C$17</f>
        <v>1132.821410732714</v>
      </c>
      <c r="Q2512" s="118" t="s">
        <v>21806</v>
      </c>
      <c r="R2512" s="2">
        <f>'Emissions Factors'!$B$3</f>
        <v>9.9208017983194906E-5</v>
      </c>
      <c r="S2512" s="118" t="s">
        <v>21801</v>
      </c>
      <c r="T2512" s="118" t="s">
        <v>21806</v>
      </c>
      <c r="U2512" s="104">
        <f t="shared" si="118"/>
        <v>0.1123849668877193</v>
      </c>
      <c r="V2512" s="126" t="s">
        <v>21801</v>
      </c>
      <c r="W2512" s="113">
        <f t="shared" si="119"/>
        <v>0.11760656474666926</v>
      </c>
      <c r="X2512" s="126" t="s">
        <v>21801</v>
      </c>
    </row>
    <row r="2513" spans="1:24" x14ac:dyDescent="0.25">
      <c r="A2513" s="123" t="s">
        <v>17542</v>
      </c>
      <c r="B2513" s="123" t="s">
        <v>16993</v>
      </c>
      <c r="C2513" s="123" t="s">
        <v>3578</v>
      </c>
      <c r="D2513" s="117" t="s">
        <v>22731</v>
      </c>
      <c r="E2513" s="117" t="s">
        <v>21845</v>
      </c>
      <c r="F2513" s="118" t="s">
        <v>23542</v>
      </c>
      <c r="G2513" s="126">
        <v>515</v>
      </c>
      <c r="H2513" s="120" t="s">
        <v>26420</v>
      </c>
      <c r="I2513" s="5">
        <f>VLOOKUP(A2513,Population!$A$5:$L$3146,12,FALSE)*'National Throughput'!$C$14</f>
        <v>5.7422381823773235E-4</v>
      </c>
      <c r="J2513" s="118" t="s">
        <v>21802</v>
      </c>
      <c r="K2513" s="114">
        <f>'Emissions Factors'!$B$2</f>
        <v>10</v>
      </c>
      <c r="L2513" s="118" t="s">
        <v>21801</v>
      </c>
      <c r="M2513" s="118" t="s">
        <v>21802</v>
      </c>
      <c r="N2513" s="113">
        <f t="shared" si="117"/>
        <v>5.7422381823773235E-3</v>
      </c>
      <c r="O2513" s="126" t="s">
        <v>21801</v>
      </c>
      <c r="P2513" s="138">
        <f>VLOOKUP(A2513,Population!$A$5:$L$3146,12,FALSE)*'National Throughput'!$C$17</f>
        <v>1245.7739056588416</v>
      </c>
      <c r="Q2513" s="118" t="s">
        <v>21806</v>
      </c>
      <c r="R2513" s="2">
        <f>'Emissions Factors'!$B$3</f>
        <v>9.9208017983194906E-5</v>
      </c>
      <c r="S2513" s="118" t="s">
        <v>21801</v>
      </c>
      <c r="T2513" s="118" t="s">
        <v>21806</v>
      </c>
      <c r="U2513" s="104">
        <f t="shared" si="118"/>
        <v>0.12359076003559731</v>
      </c>
      <c r="V2513" s="126" t="s">
        <v>21801</v>
      </c>
      <c r="W2513" s="113">
        <f t="shared" si="119"/>
        <v>0.12933299821797464</v>
      </c>
      <c r="X2513" s="126" t="s">
        <v>21801</v>
      </c>
    </row>
    <row r="2514" spans="1:24" x14ac:dyDescent="0.25">
      <c r="A2514" s="123" t="s">
        <v>17549</v>
      </c>
      <c r="B2514" s="123" t="s">
        <v>16993</v>
      </c>
      <c r="C2514" s="123" t="s">
        <v>3585</v>
      </c>
      <c r="D2514" s="117" t="s">
        <v>22618</v>
      </c>
      <c r="E2514" s="117" t="s">
        <v>21845</v>
      </c>
      <c r="F2514" s="118" t="s">
        <v>23542</v>
      </c>
      <c r="G2514" s="126">
        <v>515</v>
      </c>
      <c r="H2514" s="120" t="s">
        <v>26421</v>
      </c>
      <c r="I2514" s="5">
        <f>VLOOKUP(A2514,Population!$A$5:$L$3146,12,FALSE)*'National Throughput'!$C$14</f>
        <v>2.048880429820839E-4</v>
      </c>
      <c r="J2514" s="118" t="s">
        <v>21802</v>
      </c>
      <c r="K2514" s="114">
        <f>'Emissions Factors'!$B$2</f>
        <v>10</v>
      </c>
      <c r="L2514" s="118" t="s">
        <v>21801</v>
      </c>
      <c r="M2514" s="118" t="s">
        <v>21802</v>
      </c>
      <c r="N2514" s="113">
        <f t="shared" si="117"/>
        <v>2.048880429820839E-3</v>
      </c>
      <c r="O2514" s="126" t="s">
        <v>21801</v>
      </c>
      <c r="P2514" s="138">
        <f>VLOOKUP(A2514,Population!$A$5:$L$3146,12,FALSE)*'National Throughput'!$C$17</f>
        <v>444.50294366388425</v>
      </c>
      <c r="Q2514" s="118" t="s">
        <v>21806</v>
      </c>
      <c r="R2514" s="2">
        <f>'Emissions Factors'!$B$3</f>
        <v>9.9208017983194906E-5</v>
      </c>
      <c r="S2514" s="118" t="s">
        <v>21801</v>
      </c>
      <c r="T2514" s="118" t="s">
        <v>21806</v>
      </c>
      <c r="U2514" s="104">
        <f t="shared" si="118"/>
        <v>4.4098256028589702E-2</v>
      </c>
      <c r="V2514" s="126" t="s">
        <v>21801</v>
      </c>
      <c r="W2514" s="113">
        <f t="shared" si="119"/>
        <v>4.6147136458410544E-2</v>
      </c>
      <c r="X2514" s="126" t="s">
        <v>21801</v>
      </c>
    </row>
    <row r="2515" spans="1:24" x14ac:dyDescent="0.25">
      <c r="A2515" s="123" t="s">
        <v>17556</v>
      </c>
      <c r="B2515" s="123" t="s">
        <v>16993</v>
      </c>
      <c r="C2515" s="123" t="s">
        <v>3594</v>
      </c>
      <c r="D2515" s="117" t="s">
        <v>23566</v>
      </c>
      <c r="E2515" s="117" t="s">
        <v>21845</v>
      </c>
      <c r="F2515" s="118" t="s">
        <v>23542</v>
      </c>
      <c r="G2515" s="126">
        <v>515</v>
      </c>
      <c r="H2515" s="120" t="s">
        <v>26422</v>
      </c>
      <c r="I2515" s="5">
        <f>VLOOKUP(A2515,Population!$A$5:$L$3146,12,FALSE)*'National Throughput'!$C$14</f>
        <v>2.6605555067793442E-5</v>
      </c>
      <c r="J2515" s="118" t="s">
        <v>21802</v>
      </c>
      <c r="K2515" s="114">
        <f>'Emissions Factors'!$B$2</f>
        <v>10</v>
      </c>
      <c r="L2515" s="118" t="s">
        <v>21801</v>
      </c>
      <c r="M2515" s="118" t="s">
        <v>21802</v>
      </c>
      <c r="N2515" s="113">
        <f t="shared" si="117"/>
        <v>2.6605555067793442E-4</v>
      </c>
      <c r="O2515" s="126" t="s">
        <v>21801</v>
      </c>
      <c r="P2515" s="138">
        <f>VLOOKUP(A2515,Population!$A$5:$L$3146,12,FALSE)*'National Throughput'!$C$17</f>
        <v>57.720535436418253</v>
      </c>
      <c r="Q2515" s="118" t="s">
        <v>21806</v>
      </c>
      <c r="R2515" s="2">
        <f>'Emissions Factors'!$B$3</f>
        <v>9.9208017983194906E-5</v>
      </c>
      <c r="S2515" s="118" t="s">
        <v>21801</v>
      </c>
      <c r="T2515" s="118" t="s">
        <v>21806</v>
      </c>
      <c r="U2515" s="104">
        <f t="shared" si="118"/>
        <v>5.7263399175758204E-3</v>
      </c>
      <c r="V2515" s="126" t="s">
        <v>21801</v>
      </c>
      <c r="W2515" s="113">
        <f t="shared" si="119"/>
        <v>5.9923954682537545E-3</v>
      </c>
      <c r="X2515" s="126" t="s">
        <v>21801</v>
      </c>
    </row>
    <row r="2516" spans="1:24" x14ac:dyDescent="0.25">
      <c r="A2516" s="123" t="s">
        <v>17562</v>
      </c>
      <c r="B2516" s="123" t="s">
        <v>16993</v>
      </c>
      <c r="C2516" s="123" t="s">
        <v>3602</v>
      </c>
      <c r="D2516" s="117" t="s">
        <v>23567</v>
      </c>
      <c r="E2516" s="117" t="s">
        <v>21845</v>
      </c>
      <c r="F2516" s="118" t="s">
        <v>23542</v>
      </c>
      <c r="G2516" s="126">
        <v>515</v>
      </c>
      <c r="H2516" s="120" t="s">
        <v>26423</v>
      </c>
      <c r="I2516" s="5">
        <f>VLOOKUP(A2516,Population!$A$5:$L$3146,12,FALSE)*'National Throughput'!$C$14</f>
        <v>5.9724517081076429E-5</v>
      </c>
      <c r="J2516" s="118" t="s">
        <v>21802</v>
      </c>
      <c r="K2516" s="114">
        <f>'Emissions Factors'!$B$2</f>
        <v>10</v>
      </c>
      <c r="L2516" s="118" t="s">
        <v>21801</v>
      </c>
      <c r="M2516" s="118" t="s">
        <v>21802</v>
      </c>
      <c r="N2516" s="113">
        <f t="shared" si="117"/>
        <v>5.9724517081076434E-4</v>
      </c>
      <c r="O2516" s="126" t="s">
        <v>21801</v>
      </c>
      <c r="P2516" s="138">
        <f>VLOOKUP(A2516,Population!$A$5:$L$3146,12,FALSE)*'National Throughput'!$C$17</f>
        <v>129.57185429197463</v>
      </c>
      <c r="Q2516" s="118" t="s">
        <v>21806</v>
      </c>
      <c r="R2516" s="2">
        <f>'Emissions Factors'!$B$3</f>
        <v>9.9208017983194906E-5</v>
      </c>
      <c r="S2516" s="118" t="s">
        <v>21801</v>
      </c>
      <c r="T2516" s="118" t="s">
        <v>21806</v>
      </c>
      <c r="U2516" s="104">
        <f t="shared" si="118"/>
        <v>1.2854566850714129E-2</v>
      </c>
      <c r="V2516" s="126" t="s">
        <v>21801</v>
      </c>
      <c r="W2516" s="113">
        <f t="shared" si="119"/>
        <v>1.3451812021524893E-2</v>
      </c>
      <c r="X2516" s="126" t="s">
        <v>21801</v>
      </c>
    </row>
    <row r="2517" spans="1:24" x14ac:dyDescent="0.25">
      <c r="A2517" s="123" t="s">
        <v>17568</v>
      </c>
      <c r="B2517" s="123" t="s">
        <v>16993</v>
      </c>
      <c r="C2517" s="123" t="s">
        <v>3610</v>
      </c>
      <c r="D2517" s="117" t="s">
        <v>22198</v>
      </c>
      <c r="E2517" s="117" t="s">
        <v>21845</v>
      </c>
      <c r="F2517" s="118" t="s">
        <v>23542</v>
      </c>
      <c r="G2517" s="126">
        <v>515</v>
      </c>
      <c r="H2517" s="120" t="s">
        <v>26424</v>
      </c>
      <c r="I2517" s="5">
        <f>VLOOKUP(A2517,Population!$A$5:$L$3146,12,FALSE)*'National Throughput'!$C$14</f>
        <v>6.3548109723911023E-5</v>
      </c>
      <c r="J2517" s="118" t="s">
        <v>21802</v>
      </c>
      <c r="K2517" s="114">
        <f>'Emissions Factors'!$B$2</f>
        <v>10</v>
      </c>
      <c r="L2517" s="118" t="s">
        <v>21801</v>
      </c>
      <c r="M2517" s="118" t="s">
        <v>21802</v>
      </c>
      <c r="N2517" s="113">
        <f t="shared" si="117"/>
        <v>6.3548109723911023E-4</v>
      </c>
      <c r="O2517" s="126" t="s">
        <v>21801</v>
      </c>
      <c r="P2517" s="138">
        <f>VLOOKUP(A2517,Population!$A$5:$L$3146,12,FALSE)*'National Throughput'!$C$17</f>
        <v>137.86710744767083</v>
      </c>
      <c r="Q2517" s="118" t="s">
        <v>21806</v>
      </c>
      <c r="R2517" s="2">
        <f>'Emissions Factors'!$B$3</f>
        <v>9.9208017983194906E-5</v>
      </c>
      <c r="S2517" s="118" t="s">
        <v>21801</v>
      </c>
      <c r="T2517" s="118" t="s">
        <v>21806</v>
      </c>
      <c r="U2517" s="104">
        <f t="shared" si="118"/>
        <v>1.3677522474959592E-2</v>
      </c>
      <c r="V2517" s="126" t="s">
        <v>21801</v>
      </c>
      <c r="W2517" s="113">
        <f t="shared" si="119"/>
        <v>1.4313003572198703E-2</v>
      </c>
      <c r="X2517" s="126" t="s">
        <v>21801</v>
      </c>
    </row>
    <row r="2518" spans="1:24" x14ac:dyDescent="0.25">
      <c r="A2518" s="123" t="s">
        <v>17574</v>
      </c>
      <c r="B2518" s="123" t="s">
        <v>16993</v>
      </c>
      <c r="C2518" s="123" t="s">
        <v>3619</v>
      </c>
      <c r="D2518" s="117" t="s">
        <v>22199</v>
      </c>
      <c r="E2518" s="117" t="s">
        <v>21845</v>
      </c>
      <c r="F2518" s="118" t="s">
        <v>23542</v>
      </c>
      <c r="G2518" s="126">
        <v>515</v>
      </c>
      <c r="H2518" s="120" t="s">
        <v>26425</v>
      </c>
      <c r="I2518" s="5">
        <f>VLOOKUP(A2518,Population!$A$5:$L$3146,12,FALSE)*'National Throughput'!$C$14</f>
        <v>1.8728954223554167E-5</v>
      </c>
      <c r="J2518" s="118" t="s">
        <v>21802</v>
      </c>
      <c r="K2518" s="114">
        <f>'Emissions Factors'!$B$2</f>
        <v>10</v>
      </c>
      <c r="L2518" s="118" t="s">
        <v>21801</v>
      </c>
      <c r="M2518" s="118" t="s">
        <v>21802</v>
      </c>
      <c r="N2518" s="113">
        <f t="shared" si="117"/>
        <v>1.8728954223554167E-4</v>
      </c>
      <c r="O2518" s="126" t="s">
        <v>21801</v>
      </c>
      <c r="P2518" s="138">
        <f>VLOOKUP(A2518,Population!$A$5:$L$3146,12,FALSE)*'National Throughput'!$C$17</f>
        <v>40.632313935684081</v>
      </c>
      <c r="Q2518" s="118" t="s">
        <v>21806</v>
      </c>
      <c r="R2518" s="2">
        <f>'Emissions Factors'!$B$3</f>
        <v>9.9208017983194906E-5</v>
      </c>
      <c r="S2518" s="118" t="s">
        <v>21801</v>
      </c>
      <c r="T2518" s="118" t="s">
        <v>21806</v>
      </c>
      <c r="U2518" s="104">
        <f t="shared" si="118"/>
        <v>4.0310513316301677E-3</v>
      </c>
      <c r="V2518" s="126" t="s">
        <v>21801</v>
      </c>
      <c r="W2518" s="113">
        <f t="shared" si="119"/>
        <v>4.2183408738657091E-3</v>
      </c>
      <c r="X2518" s="126" t="s">
        <v>21801</v>
      </c>
    </row>
    <row r="2519" spans="1:24" x14ac:dyDescent="0.25">
      <c r="A2519" s="123" t="s">
        <v>17580</v>
      </c>
      <c r="B2519" s="123" t="s">
        <v>16993</v>
      </c>
      <c r="C2519" s="123" t="s">
        <v>3627</v>
      </c>
      <c r="D2519" s="117" t="s">
        <v>22479</v>
      </c>
      <c r="E2519" s="117" t="s">
        <v>21845</v>
      </c>
      <c r="F2519" s="118" t="s">
        <v>23542</v>
      </c>
      <c r="G2519" s="126">
        <v>515</v>
      </c>
      <c r="H2519" s="120" t="s">
        <v>26426</v>
      </c>
      <c r="I2519" s="5">
        <f>VLOOKUP(A2519,Population!$A$5:$L$3146,12,FALSE)*'National Throughput'!$C$14</f>
        <v>1.3289145594909223E-4</v>
      </c>
      <c r="J2519" s="118" t="s">
        <v>21802</v>
      </c>
      <c r="K2519" s="114">
        <f>'Emissions Factors'!$B$2</f>
        <v>10</v>
      </c>
      <c r="L2519" s="118" t="s">
        <v>21801</v>
      </c>
      <c r="M2519" s="118" t="s">
        <v>21802</v>
      </c>
      <c r="N2519" s="113">
        <f t="shared" si="117"/>
        <v>1.3289145594909224E-3</v>
      </c>
      <c r="O2519" s="126" t="s">
        <v>21801</v>
      </c>
      <c r="P2519" s="138">
        <f>VLOOKUP(A2519,Population!$A$5:$L$3146,12,FALSE)*'National Throughput'!$C$17</f>
        <v>288.30693337393166</v>
      </c>
      <c r="Q2519" s="118" t="s">
        <v>21806</v>
      </c>
      <c r="R2519" s="2">
        <f>'Emissions Factors'!$B$3</f>
        <v>9.9208017983194906E-5</v>
      </c>
      <c r="S2519" s="118" t="s">
        <v>21801</v>
      </c>
      <c r="T2519" s="118" t="s">
        <v>21806</v>
      </c>
      <c r="U2519" s="104">
        <f t="shared" si="118"/>
        <v>2.8602359430840787E-2</v>
      </c>
      <c r="V2519" s="126" t="s">
        <v>21801</v>
      </c>
      <c r="W2519" s="113">
        <f t="shared" si="119"/>
        <v>2.993127399033171E-2</v>
      </c>
      <c r="X2519" s="126" t="s">
        <v>21801</v>
      </c>
    </row>
    <row r="2520" spans="1:24" x14ac:dyDescent="0.25">
      <c r="A2520" s="123" t="s">
        <v>17588</v>
      </c>
      <c r="B2520" s="123" t="s">
        <v>16993</v>
      </c>
      <c r="C2520" s="123" t="s">
        <v>3635</v>
      </c>
      <c r="D2520" s="117" t="s">
        <v>22093</v>
      </c>
      <c r="E2520" s="117" t="s">
        <v>21845</v>
      </c>
      <c r="F2520" s="118" t="s">
        <v>23542</v>
      </c>
      <c r="G2520" s="126">
        <v>515</v>
      </c>
      <c r="H2520" s="120" t="s">
        <v>26427</v>
      </c>
      <c r="I2520" s="5">
        <f>VLOOKUP(A2520,Population!$A$5:$L$3146,12,FALSE)*'National Throughput'!$C$14</f>
        <v>4.1973737601454388E-4</v>
      </c>
      <c r="J2520" s="118" t="s">
        <v>21802</v>
      </c>
      <c r="K2520" s="114">
        <f>'Emissions Factors'!$B$2</f>
        <v>10</v>
      </c>
      <c r="L2520" s="118" t="s">
        <v>21801</v>
      </c>
      <c r="M2520" s="118" t="s">
        <v>21802</v>
      </c>
      <c r="N2520" s="113">
        <f t="shared" si="117"/>
        <v>4.1973737601454387E-3</v>
      </c>
      <c r="O2520" s="126" t="s">
        <v>21801</v>
      </c>
      <c r="P2520" s="138">
        <f>VLOOKUP(A2520,Population!$A$5:$L$3146,12,FALSE)*'National Throughput'!$C$17</f>
        <v>910.61682511426068</v>
      </c>
      <c r="Q2520" s="118" t="s">
        <v>21806</v>
      </c>
      <c r="R2520" s="2">
        <f>'Emissions Factors'!$B$3</f>
        <v>9.9208017983194906E-5</v>
      </c>
      <c r="S2520" s="118" t="s">
        <v>21801</v>
      </c>
      <c r="T2520" s="118" t="s">
        <v>21806</v>
      </c>
      <c r="U2520" s="104">
        <f t="shared" si="118"/>
        <v>9.0340490361735429E-2</v>
      </c>
      <c r="V2520" s="126" t="s">
        <v>21801</v>
      </c>
      <c r="W2520" s="113">
        <f t="shared" si="119"/>
        <v>9.4537864121880866E-2</v>
      </c>
      <c r="X2520" s="126" t="s">
        <v>21801</v>
      </c>
    </row>
    <row r="2521" spans="1:24" x14ac:dyDescent="0.25">
      <c r="A2521" s="123" t="s">
        <v>17595</v>
      </c>
      <c r="B2521" s="123" t="s">
        <v>16993</v>
      </c>
      <c r="C2521" s="123" t="s">
        <v>3644</v>
      </c>
      <c r="D2521" s="117" t="s">
        <v>22480</v>
      </c>
      <c r="E2521" s="117" t="s">
        <v>21845</v>
      </c>
      <c r="F2521" s="118" t="s">
        <v>23542</v>
      </c>
      <c r="G2521" s="126">
        <v>515</v>
      </c>
      <c r="H2521" s="120" t="s">
        <v>26428</v>
      </c>
      <c r="I2521" s="5">
        <f>VLOOKUP(A2521,Population!$A$5:$L$3146,12,FALSE)*'National Throughput'!$C$14</f>
        <v>5.6233410755010058E-5</v>
      </c>
      <c r="J2521" s="118" t="s">
        <v>21802</v>
      </c>
      <c r="K2521" s="114">
        <f>'Emissions Factors'!$B$2</f>
        <v>10</v>
      </c>
      <c r="L2521" s="118" t="s">
        <v>21801</v>
      </c>
      <c r="M2521" s="118" t="s">
        <v>21802</v>
      </c>
      <c r="N2521" s="113">
        <f t="shared" si="117"/>
        <v>5.6233410755010061E-4</v>
      </c>
      <c r="O2521" s="126" t="s">
        <v>21801</v>
      </c>
      <c r="P2521" s="138">
        <f>VLOOKUP(A2521,Population!$A$5:$L$3146,12,FALSE)*'National Throughput'!$C$17</f>
        <v>121.99792749764333</v>
      </c>
      <c r="Q2521" s="118" t="s">
        <v>21806</v>
      </c>
      <c r="R2521" s="2">
        <f>'Emissions Factors'!$B$3</f>
        <v>9.9208017983194906E-5</v>
      </c>
      <c r="S2521" s="118" t="s">
        <v>21801</v>
      </c>
      <c r="T2521" s="118" t="s">
        <v>21806</v>
      </c>
      <c r="U2521" s="104">
        <f t="shared" si="118"/>
        <v>1.2103172585098708E-2</v>
      </c>
      <c r="V2521" s="126" t="s">
        <v>21801</v>
      </c>
      <c r="W2521" s="113">
        <f t="shared" si="119"/>
        <v>1.2665506692648808E-2</v>
      </c>
      <c r="X2521" s="126" t="s">
        <v>21801</v>
      </c>
    </row>
    <row r="2522" spans="1:24" x14ac:dyDescent="0.25">
      <c r="A2522" s="123" t="s">
        <v>17602</v>
      </c>
      <c r="B2522" s="123" t="s">
        <v>16993</v>
      </c>
      <c r="C2522" s="123" t="s">
        <v>3652</v>
      </c>
      <c r="D2522" s="117" t="s">
        <v>23568</v>
      </c>
      <c r="E2522" s="117" t="s">
        <v>21845</v>
      </c>
      <c r="F2522" s="118" t="s">
        <v>23542</v>
      </c>
      <c r="G2522" s="126">
        <v>515</v>
      </c>
      <c r="H2522" s="120" t="s">
        <v>26429</v>
      </c>
      <c r="I2522" s="5">
        <f>VLOOKUP(A2522,Population!$A$5:$L$3146,12,FALSE)*'National Throughput'!$C$14</f>
        <v>1.1428552166274232E-4</v>
      </c>
      <c r="J2522" s="118" t="s">
        <v>21802</v>
      </c>
      <c r="K2522" s="114">
        <f>'Emissions Factors'!$B$2</f>
        <v>10</v>
      </c>
      <c r="L2522" s="118" t="s">
        <v>21801</v>
      </c>
      <c r="M2522" s="118" t="s">
        <v>21802</v>
      </c>
      <c r="N2522" s="113">
        <f t="shared" si="117"/>
        <v>1.1428552166274232E-3</v>
      </c>
      <c r="O2522" s="126" t="s">
        <v>21801</v>
      </c>
      <c r="P2522" s="138">
        <f>VLOOKUP(A2522,Population!$A$5:$L$3146,12,FALSE)*'National Throughput'!$C$17</f>
        <v>247.9415101919526</v>
      </c>
      <c r="Q2522" s="118" t="s">
        <v>21806</v>
      </c>
      <c r="R2522" s="2">
        <f>'Emissions Factors'!$B$3</f>
        <v>9.9208017983194906E-5</v>
      </c>
      <c r="S2522" s="118" t="s">
        <v>21801</v>
      </c>
      <c r="T2522" s="118" t="s">
        <v>21806</v>
      </c>
      <c r="U2522" s="104">
        <f t="shared" si="118"/>
        <v>2.4597785801903738E-2</v>
      </c>
      <c r="V2522" s="126" t="s">
        <v>21801</v>
      </c>
      <c r="W2522" s="113">
        <f t="shared" si="119"/>
        <v>2.5740641018531161E-2</v>
      </c>
      <c r="X2522" s="126" t="s">
        <v>21801</v>
      </c>
    </row>
    <row r="2523" spans="1:24" x14ac:dyDescent="0.25">
      <c r="A2523" s="123" t="s">
        <v>17609</v>
      </c>
      <c r="B2523" s="123" t="s">
        <v>16993</v>
      </c>
      <c r="C2523" s="123" t="s">
        <v>754</v>
      </c>
      <c r="D2523" s="117" t="s">
        <v>22200</v>
      </c>
      <c r="E2523" s="117" t="s">
        <v>21845</v>
      </c>
      <c r="F2523" s="118" t="s">
        <v>23542</v>
      </c>
      <c r="G2523" s="126">
        <v>515</v>
      </c>
      <c r="H2523" s="120" t="s">
        <v>26430</v>
      </c>
      <c r="I2523" s="5">
        <f>VLOOKUP(A2523,Population!$A$5:$L$3146,12,FALSE)*'National Throughput'!$C$14</f>
        <v>8.7447226173211105E-5</v>
      </c>
      <c r="J2523" s="118" t="s">
        <v>21802</v>
      </c>
      <c r="K2523" s="114">
        <f>'Emissions Factors'!$B$2</f>
        <v>10</v>
      </c>
      <c r="L2523" s="118" t="s">
        <v>21801</v>
      </c>
      <c r="M2523" s="118" t="s">
        <v>21802</v>
      </c>
      <c r="N2523" s="113">
        <f t="shared" si="117"/>
        <v>8.7447226173211108E-4</v>
      </c>
      <c r="O2523" s="126" t="s">
        <v>21801</v>
      </c>
      <c r="P2523" s="138">
        <f>VLOOKUP(A2523,Population!$A$5:$L$3146,12,FALSE)*'National Throughput'!$C$17</f>
        <v>189.71604630257892</v>
      </c>
      <c r="Q2523" s="118" t="s">
        <v>21806</v>
      </c>
      <c r="R2523" s="2">
        <f>'Emissions Factors'!$B$3</f>
        <v>9.9208017983194906E-5</v>
      </c>
      <c r="S2523" s="118" t="s">
        <v>21801</v>
      </c>
      <c r="T2523" s="118" t="s">
        <v>21806</v>
      </c>
      <c r="U2523" s="104">
        <f t="shared" si="118"/>
        <v>1.8821352933286888E-2</v>
      </c>
      <c r="V2523" s="126" t="s">
        <v>21801</v>
      </c>
      <c r="W2523" s="113">
        <f t="shared" si="119"/>
        <v>1.9695825195019001E-2</v>
      </c>
      <c r="X2523" s="126" t="s">
        <v>21801</v>
      </c>
    </row>
    <row r="2524" spans="1:24" x14ac:dyDescent="0.25">
      <c r="A2524" s="123" t="s">
        <v>17617</v>
      </c>
      <c r="B2524" s="123" t="s">
        <v>16993</v>
      </c>
      <c r="C2524" s="123" t="s">
        <v>3668</v>
      </c>
      <c r="D2524" s="117" t="s">
        <v>22579</v>
      </c>
      <c r="E2524" s="117" t="s">
        <v>21845</v>
      </c>
      <c r="F2524" s="118" t="s">
        <v>23542</v>
      </c>
      <c r="G2524" s="126">
        <v>515</v>
      </c>
      <c r="H2524" s="120" t="s">
        <v>26431</v>
      </c>
      <c r="I2524" s="5">
        <f>VLOOKUP(A2524,Population!$A$5:$L$3146,12,FALSE)*'National Throughput'!$C$14</f>
        <v>6.8234836845075942E-4</v>
      </c>
      <c r="J2524" s="118" t="s">
        <v>21802</v>
      </c>
      <c r="K2524" s="114">
        <f>'Emissions Factors'!$B$2</f>
        <v>10</v>
      </c>
      <c r="L2524" s="118" t="s">
        <v>21801</v>
      </c>
      <c r="M2524" s="118" t="s">
        <v>21802</v>
      </c>
      <c r="N2524" s="113">
        <f t="shared" si="117"/>
        <v>6.8234836845075947E-3</v>
      </c>
      <c r="O2524" s="126" t="s">
        <v>21801</v>
      </c>
      <c r="P2524" s="138">
        <f>VLOOKUP(A2524,Population!$A$5:$L$3146,12,FALSE)*'National Throughput'!$C$17</f>
        <v>1480.3492383747027</v>
      </c>
      <c r="Q2524" s="118" t="s">
        <v>21806</v>
      </c>
      <c r="R2524" s="2">
        <f>'Emissions Factors'!$B$3</f>
        <v>9.9208017983194906E-5</v>
      </c>
      <c r="S2524" s="118" t="s">
        <v>21801</v>
      </c>
      <c r="T2524" s="118" t="s">
        <v>21806</v>
      </c>
      <c r="U2524" s="104">
        <f t="shared" si="118"/>
        <v>0.1468625138620864</v>
      </c>
      <c r="V2524" s="126" t="s">
        <v>21801</v>
      </c>
      <c r="W2524" s="113">
        <f t="shared" si="119"/>
        <v>0.15368599754659401</v>
      </c>
      <c r="X2524" s="126" t="s">
        <v>21801</v>
      </c>
    </row>
    <row r="2525" spans="1:24" x14ac:dyDescent="0.25">
      <c r="A2525" s="123" t="s">
        <v>17625</v>
      </c>
      <c r="B2525" s="123" t="s">
        <v>16993</v>
      </c>
      <c r="C2525" s="123" t="s">
        <v>3676</v>
      </c>
      <c r="D2525" s="117" t="s">
        <v>22736</v>
      </c>
      <c r="E2525" s="117" t="s">
        <v>21845</v>
      </c>
      <c r="F2525" s="118" t="s">
        <v>23542</v>
      </c>
      <c r="G2525" s="126">
        <v>515</v>
      </c>
      <c r="H2525" s="120" t="s">
        <v>26432</v>
      </c>
      <c r="I2525" s="5">
        <f>VLOOKUP(A2525,Population!$A$5:$L$3146,12,FALSE)*'National Throughput'!$C$14</f>
        <v>4.1685804451133097E-4</v>
      </c>
      <c r="J2525" s="118" t="s">
        <v>21802</v>
      </c>
      <c r="K2525" s="114">
        <f>'Emissions Factors'!$B$2</f>
        <v>10</v>
      </c>
      <c r="L2525" s="118" t="s">
        <v>21801</v>
      </c>
      <c r="M2525" s="118" t="s">
        <v>21802</v>
      </c>
      <c r="N2525" s="113">
        <f t="shared" si="117"/>
        <v>4.1685804451133098E-3</v>
      </c>
      <c r="O2525" s="126" t="s">
        <v>21801</v>
      </c>
      <c r="P2525" s="138">
        <f>VLOOKUP(A2525,Population!$A$5:$L$3146,12,FALSE)*'National Throughput'!$C$17</f>
        <v>904.37013882484064</v>
      </c>
      <c r="Q2525" s="118" t="s">
        <v>21806</v>
      </c>
      <c r="R2525" s="2">
        <f>'Emissions Factors'!$B$3</f>
        <v>9.9208017983194906E-5</v>
      </c>
      <c r="S2525" s="118" t="s">
        <v>21801</v>
      </c>
      <c r="T2525" s="118" t="s">
        <v>21806</v>
      </c>
      <c r="U2525" s="104">
        <f t="shared" si="118"/>
        <v>8.9720768995999262E-2</v>
      </c>
      <c r="V2525" s="126" t="s">
        <v>21801</v>
      </c>
      <c r="W2525" s="113">
        <f t="shared" si="119"/>
        <v>9.3889349441112574E-2</v>
      </c>
      <c r="X2525" s="126" t="s">
        <v>21801</v>
      </c>
    </row>
    <row r="2526" spans="1:24" x14ac:dyDescent="0.25">
      <c r="A2526" s="123" t="s">
        <v>17633</v>
      </c>
      <c r="B2526" s="123" t="s">
        <v>17634</v>
      </c>
      <c r="C2526" s="123" t="s">
        <v>50</v>
      </c>
      <c r="D2526" s="117" t="s">
        <v>22672</v>
      </c>
      <c r="E2526" s="117" t="s">
        <v>21845</v>
      </c>
      <c r="F2526" s="118" t="s">
        <v>23569</v>
      </c>
      <c r="G2526" s="126">
        <v>515</v>
      </c>
      <c r="H2526" s="120" t="s">
        <v>26433</v>
      </c>
      <c r="I2526" s="5">
        <f>VLOOKUP(A2526,Population!$A$5:$L$3146,12,FALSE)*'National Throughput'!$C$14</f>
        <v>1.9160188976402557E-4</v>
      </c>
      <c r="J2526" s="118" t="s">
        <v>21802</v>
      </c>
      <c r="K2526" s="114">
        <f>'Emissions Factors'!$B$2</f>
        <v>10</v>
      </c>
      <c r="L2526" s="118" t="s">
        <v>21801</v>
      </c>
      <c r="M2526" s="118" t="s">
        <v>21802</v>
      </c>
      <c r="N2526" s="113">
        <f t="shared" si="117"/>
        <v>1.9160188976402558E-3</v>
      </c>
      <c r="O2526" s="126" t="s">
        <v>21801</v>
      </c>
      <c r="P2526" s="138">
        <f>VLOOKUP(A2526,Population!$A$5:$L$3146,12,FALSE)*'National Throughput'!$C$17</f>
        <v>415.6787422637434</v>
      </c>
      <c r="Q2526" s="118" t="s">
        <v>21806</v>
      </c>
      <c r="R2526" s="2">
        <f>'Emissions Factors'!$B$3</f>
        <v>9.9208017983194906E-5</v>
      </c>
      <c r="S2526" s="118" t="s">
        <v>21801</v>
      </c>
      <c r="T2526" s="118" t="s">
        <v>21806</v>
      </c>
      <c r="U2526" s="104">
        <f t="shared" si="118"/>
        <v>4.1238664137733298E-2</v>
      </c>
      <c r="V2526" s="126" t="s">
        <v>21801</v>
      </c>
      <c r="W2526" s="113">
        <f t="shared" si="119"/>
        <v>4.3154683035373551E-2</v>
      </c>
      <c r="X2526" s="126" t="s">
        <v>21801</v>
      </c>
    </row>
    <row r="2527" spans="1:24" x14ac:dyDescent="0.25">
      <c r="A2527" s="123" t="s">
        <v>17641</v>
      </c>
      <c r="B2527" s="123" t="s">
        <v>17634</v>
      </c>
      <c r="C2527" s="123" t="s">
        <v>58</v>
      </c>
      <c r="D2527" s="117" t="s">
        <v>23570</v>
      </c>
      <c r="E2527" s="117" t="s">
        <v>21845</v>
      </c>
      <c r="F2527" s="118" t="s">
        <v>23569</v>
      </c>
      <c r="G2527" s="126">
        <v>515</v>
      </c>
      <c r="H2527" s="120" t="s">
        <v>26434</v>
      </c>
      <c r="I2527" s="5">
        <f>VLOOKUP(A2527,Population!$A$5:$L$3146,12,FALSE)*'National Throughput'!$C$14</f>
        <v>5.8108633581582855E-5</v>
      </c>
      <c r="J2527" s="118" t="s">
        <v>21802</v>
      </c>
      <c r="K2527" s="114">
        <f>'Emissions Factors'!$B$2</f>
        <v>10</v>
      </c>
      <c r="L2527" s="118" t="s">
        <v>21801</v>
      </c>
      <c r="M2527" s="118" t="s">
        <v>21802</v>
      </c>
      <c r="N2527" s="113">
        <f t="shared" si="117"/>
        <v>5.8108633581582857E-4</v>
      </c>
      <c r="O2527" s="126" t="s">
        <v>21801</v>
      </c>
      <c r="P2527" s="138">
        <f>VLOOKUP(A2527,Population!$A$5:$L$3146,12,FALSE)*'National Throughput'!$C$17</f>
        <v>126.06620817574129</v>
      </c>
      <c r="Q2527" s="118" t="s">
        <v>21806</v>
      </c>
      <c r="R2527" s="2">
        <f>'Emissions Factors'!$B$3</f>
        <v>9.9208017983194906E-5</v>
      </c>
      <c r="S2527" s="118" t="s">
        <v>21801</v>
      </c>
      <c r="T2527" s="118" t="s">
        <v>21806</v>
      </c>
      <c r="U2527" s="104">
        <f t="shared" si="118"/>
        <v>1.2506778647772134E-2</v>
      </c>
      <c r="V2527" s="126" t="s">
        <v>21801</v>
      </c>
      <c r="W2527" s="113">
        <f t="shared" si="119"/>
        <v>1.3087864983587962E-2</v>
      </c>
      <c r="X2527" s="126" t="s">
        <v>21801</v>
      </c>
    </row>
    <row r="2528" spans="1:24" x14ac:dyDescent="0.25">
      <c r="A2528" s="123" t="s">
        <v>17647</v>
      </c>
      <c r="B2528" s="123" t="s">
        <v>17634</v>
      </c>
      <c r="C2528" s="123" t="s">
        <v>66</v>
      </c>
      <c r="D2528" s="117" t="s">
        <v>23571</v>
      </c>
      <c r="E2528" s="117" t="s">
        <v>21845</v>
      </c>
      <c r="F2528" s="118" t="s">
        <v>23569</v>
      </c>
      <c r="G2528" s="126">
        <v>515</v>
      </c>
      <c r="H2528" s="120" t="s">
        <v>26435</v>
      </c>
      <c r="I2528" s="5">
        <f>VLOOKUP(A2528,Population!$A$5:$L$3146,12,FALSE)*'National Throughput'!$C$14</f>
        <v>2.9175674296411829E-4</v>
      </c>
      <c r="J2528" s="118" t="s">
        <v>21802</v>
      </c>
      <c r="K2528" s="114">
        <f>'Emissions Factors'!$B$2</f>
        <v>10</v>
      </c>
      <c r="L2528" s="118" t="s">
        <v>21801</v>
      </c>
      <c r="M2528" s="118" t="s">
        <v>21802</v>
      </c>
      <c r="N2528" s="113">
        <f t="shared" si="117"/>
        <v>2.9175674296411831E-3</v>
      </c>
      <c r="O2528" s="126" t="s">
        <v>21801</v>
      </c>
      <c r="P2528" s="138">
        <f>VLOOKUP(A2528,Population!$A$5:$L$3146,12,FALSE)*'National Throughput'!$C$17</f>
        <v>632.96388209768827</v>
      </c>
      <c r="Q2528" s="118" t="s">
        <v>21806</v>
      </c>
      <c r="R2528" s="2">
        <f>'Emissions Factors'!$B$3</f>
        <v>9.9208017983194906E-5</v>
      </c>
      <c r="S2528" s="118" t="s">
        <v>21801</v>
      </c>
      <c r="T2528" s="118" t="s">
        <v>21806</v>
      </c>
      <c r="U2528" s="104">
        <f t="shared" si="118"/>
        <v>6.2795092197860322E-2</v>
      </c>
      <c r="V2528" s="126" t="s">
        <v>21801</v>
      </c>
      <c r="W2528" s="113">
        <f t="shared" si="119"/>
        <v>6.5712659627501502E-2</v>
      </c>
      <c r="X2528" s="126" t="s">
        <v>21801</v>
      </c>
    </row>
    <row r="2529" spans="1:24" x14ac:dyDescent="0.25">
      <c r="A2529" s="123" t="s">
        <v>17654</v>
      </c>
      <c r="B2529" s="123" t="s">
        <v>17634</v>
      </c>
      <c r="C2529" s="123" t="s">
        <v>74</v>
      </c>
      <c r="D2529" s="117" t="s">
        <v>23572</v>
      </c>
      <c r="E2529" s="117" t="s">
        <v>21845</v>
      </c>
      <c r="F2529" s="118" t="s">
        <v>23569</v>
      </c>
      <c r="G2529" s="126">
        <v>515</v>
      </c>
      <c r="H2529" s="120" t="s">
        <v>26436</v>
      </c>
      <c r="I2529" s="5">
        <f>VLOOKUP(A2529,Population!$A$5:$L$3146,12,FALSE)*'National Throughput'!$C$14</f>
        <v>8.3028483023361399E-5</v>
      </c>
      <c r="J2529" s="118" t="s">
        <v>21802</v>
      </c>
      <c r="K2529" s="114">
        <f>'Emissions Factors'!$B$2</f>
        <v>10</v>
      </c>
      <c r="L2529" s="118" t="s">
        <v>21801</v>
      </c>
      <c r="M2529" s="118" t="s">
        <v>21802</v>
      </c>
      <c r="N2529" s="113">
        <f t="shared" si="117"/>
        <v>8.3028483023361399E-4</v>
      </c>
      <c r="O2529" s="126" t="s">
        <v>21801</v>
      </c>
      <c r="P2529" s="138">
        <f>VLOOKUP(A2529,Population!$A$5:$L$3146,12,FALSE)*'National Throughput'!$C$17</f>
        <v>180.12961896003958</v>
      </c>
      <c r="Q2529" s="118" t="s">
        <v>21806</v>
      </c>
      <c r="R2529" s="2">
        <f>'Emissions Factors'!$B$3</f>
        <v>9.9208017983194906E-5</v>
      </c>
      <c r="S2529" s="118" t="s">
        <v>21801</v>
      </c>
      <c r="T2529" s="118" t="s">
        <v>21806</v>
      </c>
      <c r="U2529" s="104">
        <f t="shared" si="118"/>
        <v>1.7870302477093654E-2</v>
      </c>
      <c r="V2529" s="126" t="s">
        <v>21801</v>
      </c>
      <c r="W2529" s="113">
        <f t="shared" si="119"/>
        <v>1.8700587307327269E-2</v>
      </c>
      <c r="X2529" s="126" t="s">
        <v>21801</v>
      </c>
    </row>
    <row r="2530" spans="1:24" x14ac:dyDescent="0.25">
      <c r="A2530" s="123" t="s">
        <v>17661</v>
      </c>
      <c r="B2530" s="123" t="s">
        <v>17634</v>
      </c>
      <c r="C2530" s="123" t="s">
        <v>83</v>
      </c>
      <c r="D2530" s="117" t="s">
        <v>23573</v>
      </c>
      <c r="E2530" s="117" t="s">
        <v>21845</v>
      </c>
      <c r="F2530" s="118" t="s">
        <v>23569</v>
      </c>
      <c r="G2530" s="126">
        <v>515</v>
      </c>
      <c r="H2530" s="120" t="s">
        <v>26437</v>
      </c>
      <c r="I2530" s="5">
        <f>VLOOKUP(A2530,Population!$A$5:$L$3146,12,FALSE)*'National Throughput'!$C$14</f>
        <v>2.9295369370448392E-5</v>
      </c>
      <c r="J2530" s="118" t="s">
        <v>21802</v>
      </c>
      <c r="K2530" s="114">
        <f>'Emissions Factors'!$B$2</f>
        <v>10</v>
      </c>
      <c r="L2530" s="118" t="s">
        <v>21801</v>
      </c>
      <c r="M2530" s="118" t="s">
        <v>21802</v>
      </c>
      <c r="N2530" s="113">
        <f t="shared" si="117"/>
        <v>2.9295369370448392E-4</v>
      </c>
      <c r="O2530" s="126" t="s">
        <v>21801</v>
      </c>
      <c r="P2530" s="138">
        <f>VLOOKUP(A2530,Population!$A$5:$L$3146,12,FALSE)*'National Throughput'!$C$17</f>
        <v>63.556065699860191</v>
      </c>
      <c r="Q2530" s="118" t="s">
        <v>21806</v>
      </c>
      <c r="R2530" s="2">
        <f>'Emissions Factors'!$B$3</f>
        <v>9.9208017983194906E-5</v>
      </c>
      <c r="S2530" s="118" t="s">
        <v>21801</v>
      </c>
      <c r="T2530" s="118" t="s">
        <v>21806</v>
      </c>
      <c r="U2530" s="104">
        <f t="shared" si="118"/>
        <v>6.3052713088928465E-3</v>
      </c>
      <c r="V2530" s="126" t="s">
        <v>21801</v>
      </c>
      <c r="W2530" s="113">
        <f t="shared" si="119"/>
        <v>6.5982250025973304E-3</v>
      </c>
      <c r="X2530" s="126" t="s">
        <v>21801</v>
      </c>
    </row>
    <row r="2531" spans="1:24" x14ac:dyDescent="0.25">
      <c r="A2531" s="123" t="s">
        <v>17667</v>
      </c>
      <c r="B2531" s="123" t="s">
        <v>17634</v>
      </c>
      <c r="C2531" s="123" t="s">
        <v>91</v>
      </c>
      <c r="D2531" s="117" t="s">
        <v>23442</v>
      </c>
      <c r="E2531" s="117" t="s">
        <v>21845</v>
      </c>
      <c r="F2531" s="118" t="s">
        <v>23569</v>
      </c>
      <c r="G2531" s="126">
        <v>515</v>
      </c>
      <c r="H2531" s="120" t="s">
        <v>26438</v>
      </c>
      <c r="I2531" s="5">
        <f>VLOOKUP(A2531,Population!$A$5:$L$3146,12,FALSE)*'National Throughput'!$C$14</f>
        <v>6.5001074928188186E-6</v>
      </c>
      <c r="J2531" s="118" t="s">
        <v>21802</v>
      </c>
      <c r="K2531" s="114">
        <f>'Emissions Factors'!$B$2</f>
        <v>10</v>
      </c>
      <c r="L2531" s="118" t="s">
        <v>21801</v>
      </c>
      <c r="M2531" s="118" t="s">
        <v>21802</v>
      </c>
      <c r="N2531" s="113">
        <f t="shared" si="117"/>
        <v>6.5001074928188189E-5</v>
      </c>
      <c r="O2531" s="126" t="s">
        <v>21801</v>
      </c>
      <c r="P2531" s="138">
        <f>VLOOKUP(A2531,Population!$A$5:$L$3146,12,FALSE)*'National Throughput'!$C$17</f>
        <v>14.101930364683541</v>
      </c>
      <c r="Q2531" s="118" t="s">
        <v>21806</v>
      </c>
      <c r="R2531" s="2">
        <f>'Emissions Factors'!$B$3</f>
        <v>9.9208017983194906E-5</v>
      </c>
      <c r="S2531" s="118" t="s">
        <v>21801</v>
      </c>
      <c r="T2531" s="118" t="s">
        <v>21806</v>
      </c>
      <c r="U2531" s="104">
        <f t="shared" si="118"/>
        <v>1.3990245612172871E-3</v>
      </c>
      <c r="V2531" s="126" t="s">
        <v>21801</v>
      </c>
      <c r="W2531" s="113">
        <f t="shared" si="119"/>
        <v>1.4640256361454751E-3</v>
      </c>
      <c r="X2531" s="126" t="s">
        <v>21801</v>
      </c>
    </row>
    <row r="2532" spans="1:24" x14ac:dyDescent="0.25">
      <c r="A2532" s="123" t="s">
        <v>17673</v>
      </c>
      <c r="B2532" s="123" t="s">
        <v>17634</v>
      </c>
      <c r="C2532" s="123" t="s">
        <v>100</v>
      </c>
      <c r="D2532" s="117" t="s">
        <v>23574</v>
      </c>
      <c r="E2532" s="117" t="s">
        <v>21845</v>
      </c>
      <c r="F2532" s="118" t="s">
        <v>23569</v>
      </c>
      <c r="G2532" s="126">
        <v>515</v>
      </c>
      <c r="H2532" s="120" t="s">
        <v>26439</v>
      </c>
      <c r="I2532" s="5">
        <f>VLOOKUP(A2532,Population!$A$5:$L$3146,12,FALSE)*'National Throughput'!$C$14</f>
        <v>1.5884201297285228E-4</v>
      </c>
      <c r="J2532" s="118" t="s">
        <v>21802</v>
      </c>
      <c r="K2532" s="114">
        <f>'Emissions Factors'!$B$2</f>
        <v>10</v>
      </c>
      <c r="L2532" s="118" t="s">
        <v>21801</v>
      </c>
      <c r="M2532" s="118" t="s">
        <v>21802</v>
      </c>
      <c r="N2532" s="113">
        <f t="shared" si="117"/>
        <v>1.5884201297285227E-3</v>
      </c>
      <c r="O2532" s="126" t="s">
        <v>21801</v>
      </c>
      <c r="P2532" s="138">
        <f>VLOOKUP(A2532,Population!$A$5:$L$3146,12,FALSE)*'National Throughput'!$C$17</f>
        <v>344.60645587846108</v>
      </c>
      <c r="Q2532" s="118" t="s">
        <v>21806</v>
      </c>
      <c r="R2532" s="2">
        <f>'Emissions Factors'!$B$3</f>
        <v>9.9208017983194906E-5</v>
      </c>
      <c r="S2532" s="118" t="s">
        <v>21801</v>
      </c>
      <c r="T2532" s="118" t="s">
        <v>21806</v>
      </c>
      <c r="U2532" s="104">
        <f t="shared" si="118"/>
        <v>3.4187723471915427E-2</v>
      </c>
      <c r="V2532" s="126" t="s">
        <v>21801</v>
      </c>
      <c r="W2532" s="113">
        <f t="shared" si="119"/>
        <v>3.5776143601643946E-2</v>
      </c>
      <c r="X2532" s="126" t="s">
        <v>21801</v>
      </c>
    </row>
    <row r="2533" spans="1:24" x14ac:dyDescent="0.25">
      <c r="A2533" s="123" t="s">
        <v>17680</v>
      </c>
      <c r="B2533" s="123" t="s">
        <v>17634</v>
      </c>
      <c r="C2533" s="123" t="s">
        <v>109</v>
      </c>
      <c r="D2533" s="117" t="s">
        <v>23575</v>
      </c>
      <c r="E2533" s="117" t="s">
        <v>21845</v>
      </c>
      <c r="F2533" s="118" t="s">
        <v>23569</v>
      </c>
      <c r="G2533" s="126">
        <v>515</v>
      </c>
      <c r="H2533" s="120" t="s">
        <v>26440</v>
      </c>
      <c r="I2533" s="5">
        <f>VLOOKUP(A2533,Population!$A$5:$L$3146,12,FALSE)*'National Throughput'!$C$14</f>
        <v>9.6800066263901303E-5</v>
      </c>
      <c r="J2533" s="118" t="s">
        <v>21802</v>
      </c>
      <c r="K2533" s="114">
        <f>'Emissions Factors'!$B$2</f>
        <v>10</v>
      </c>
      <c r="L2533" s="118" t="s">
        <v>21801</v>
      </c>
      <c r="M2533" s="118" t="s">
        <v>21802</v>
      </c>
      <c r="N2533" s="113">
        <f t="shared" si="117"/>
        <v>9.68000662639013E-4</v>
      </c>
      <c r="O2533" s="126" t="s">
        <v>21801</v>
      </c>
      <c r="P2533" s="138">
        <f>VLOOKUP(A2533,Population!$A$5:$L$3146,12,FALSE)*'National Throughput'!$C$17</f>
        <v>210.00695684777318</v>
      </c>
      <c r="Q2533" s="118" t="s">
        <v>21806</v>
      </c>
      <c r="R2533" s="2">
        <f>'Emissions Factors'!$B$3</f>
        <v>9.9208017983194906E-5</v>
      </c>
      <c r="S2533" s="118" t="s">
        <v>21801</v>
      </c>
      <c r="T2533" s="118" t="s">
        <v>21806</v>
      </c>
      <c r="U2533" s="104">
        <f t="shared" si="118"/>
        <v>2.0834373951549919E-2</v>
      </c>
      <c r="V2533" s="126" t="s">
        <v>21801</v>
      </c>
      <c r="W2533" s="113">
        <f t="shared" si="119"/>
        <v>2.1802374614188932E-2</v>
      </c>
      <c r="X2533" s="126" t="s">
        <v>21801</v>
      </c>
    </row>
    <row r="2534" spans="1:24" x14ac:dyDescent="0.25">
      <c r="A2534" s="123" t="s">
        <v>17688</v>
      </c>
      <c r="B2534" s="123" t="s">
        <v>17634</v>
      </c>
      <c r="C2534" s="123" t="s">
        <v>118</v>
      </c>
      <c r="D2534" s="117" t="s">
        <v>23576</v>
      </c>
      <c r="E2534" s="117" t="s">
        <v>21845</v>
      </c>
      <c r="F2534" s="118" t="s">
        <v>23569</v>
      </c>
      <c r="G2534" s="126">
        <v>515</v>
      </c>
      <c r="H2534" s="120" t="s">
        <v>26441</v>
      </c>
      <c r="I2534" s="5">
        <f>VLOOKUP(A2534,Population!$A$5:$L$3146,12,FALSE)*'National Throughput'!$C$14</f>
        <v>2.2974804488684417E-5</v>
      </c>
      <c r="J2534" s="118" t="s">
        <v>21802</v>
      </c>
      <c r="K2534" s="114">
        <f>'Emissions Factors'!$B$2</f>
        <v>10</v>
      </c>
      <c r="L2534" s="118" t="s">
        <v>21801</v>
      </c>
      <c r="M2534" s="118" t="s">
        <v>21802</v>
      </c>
      <c r="N2534" s="113">
        <f t="shared" si="117"/>
        <v>2.2974804488684418E-4</v>
      </c>
      <c r="O2534" s="126" t="s">
        <v>21801</v>
      </c>
      <c r="P2534" s="138">
        <f>VLOOKUP(A2534,Population!$A$5:$L$3146,12,FALSE)*'National Throughput'!$C$17</f>
        <v>49.843651570313689</v>
      </c>
      <c r="Q2534" s="118" t="s">
        <v>21806</v>
      </c>
      <c r="R2534" s="2">
        <f>'Emissions Factors'!$B$3</f>
        <v>9.9208017983194906E-5</v>
      </c>
      <c r="S2534" s="118" t="s">
        <v>21801</v>
      </c>
      <c r="T2534" s="118" t="s">
        <v>21806</v>
      </c>
      <c r="U2534" s="104">
        <f t="shared" si="118"/>
        <v>4.9448898813357813E-3</v>
      </c>
      <c r="V2534" s="126" t="s">
        <v>21801</v>
      </c>
      <c r="W2534" s="113">
        <f t="shared" si="119"/>
        <v>5.1746379262226257E-3</v>
      </c>
      <c r="X2534" s="126" t="s">
        <v>21801</v>
      </c>
    </row>
    <row r="2535" spans="1:24" x14ac:dyDescent="0.25">
      <c r="A2535" s="123" t="s">
        <v>17695</v>
      </c>
      <c r="B2535" s="123" t="s">
        <v>17634</v>
      </c>
      <c r="C2535" s="123" t="s">
        <v>127</v>
      </c>
      <c r="D2535" s="117" t="s">
        <v>23577</v>
      </c>
      <c r="E2535" s="117" t="s">
        <v>21845</v>
      </c>
      <c r="F2535" s="118" t="s">
        <v>23569</v>
      </c>
      <c r="G2535" s="126">
        <v>515</v>
      </c>
      <c r="H2535" s="120" t="s">
        <v>26442</v>
      </c>
      <c r="I2535" s="5">
        <f>VLOOKUP(A2535,Population!$A$5:$L$3146,12,FALSE)*'National Throughput'!$C$14</f>
        <v>6.9463041299217785E-5</v>
      </c>
      <c r="J2535" s="118" t="s">
        <v>21802</v>
      </c>
      <c r="K2535" s="114">
        <f>'Emissions Factors'!$B$2</f>
        <v>10</v>
      </c>
      <c r="L2535" s="118" t="s">
        <v>21801</v>
      </c>
      <c r="M2535" s="118" t="s">
        <v>21802</v>
      </c>
      <c r="N2535" s="113">
        <f t="shared" si="117"/>
        <v>6.946304129921779E-4</v>
      </c>
      <c r="O2535" s="126" t="s">
        <v>21801</v>
      </c>
      <c r="P2535" s="138">
        <f>VLOOKUP(A2535,Population!$A$5:$L$3146,12,FALSE)*'National Throughput'!$C$17</f>
        <v>150.6995034163522</v>
      </c>
      <c r="Q2535" s="118" t="s">
        <v>21806</v>
      </c>
      <c r="R2535" s="2">
        <f>'Emissions Factors'!$B$3</f>
        <v>9.9208017983194906E-5</v>
      </c>
      <c r="S2535" s="118" t="s">
        <v>21801</v>
      </c>
      <c r="T2535" s="118" t="s">
        <v>21806</v>
      </c>
      <c r="U2535" s="104">
        <f t="shared" si="118"/>
        <v>1.4950599044988012E-2</v>
      </c>
      <c r="V2535" s="126" t="s">
        <v>21801</v>
      </c>
      <c r="W2535" s="113">
        <f t="shared" si="119"/>
        <v>1.5645229457980189E-2</v>
      </c>
      <c r="X2535" s="126" t="s">
        <v>21801</v>
      </c>
    </row>
    <row r="2536" spans="1:24" x14ac:dyDescent="0.25">
      <c r="A2536" s="123" t="s">
        <v>17702</v>
      </c>
      <c r="B2536" s="123" t="s">
        <v>17634</v>
      </c>
      <c r="C2536" s="123" t="s">
        <v>136</v>
      </c>
      <c r="D2536" s="117" t="s">
        <v>23578</v>
      </c>
      <c r="E2536" s="117" t="s">
        <v>21845</v>
      </c>
      <c r="F2536" s="118" t="s">
        <v>23569</v>
      </c>
      <c r="G2536" s="126">
        <v>515</v>
      </c>
      <c r="H2536" s="120" t="s">
        <v>26443</v>
      </c>
      <c r="I2536" s="5">
        <f>VLOOKUP(A2536,Population!$A$5:$L$3146,12,FALSE)*'National Throughput'!$C$14</f>
        <v>2.5956874263778634E-4</v>
      </c>
      <c r="J2536" s="118" t="s">
        <v>21802</v>
      </c>
      <c r="K2536" s="114">
        <f>'Emissions Factors'!$B$2</f>
        <v>10</v>
      </c>
      <c r="L2536" s="118" t="s">
        <v>21801</v>
      </c>
      <c r="M2536" s="118" t="s">
        <v>21802</v>
      </c>
      <c r="N2536" s="113">
        <f t="shared" si="117"/>
        <v>2.5956874263778633E-3</v>
      </c>
      <c r="O2536" s="126" t="s">
        <v>21801</v>
      </c>
      <c r="P2536" s="138">
        <f>VLOOKUP(A2536,Population!$A$5:$L$3146,12,FALSE)*'National Throughput'!$C$17</f>
        <v>563.13227705395354</v>
      </c>
      <c r="Q2536" s="118" t="s">
        <v>21806</v>
      </c>
      <c r="R2536" s="2">
        <f>'Emissions Factors'!$B$3</f>
        <v>9.9208017983194906E-5</v>
      </c>
      <c r="S2536" s="118" t="s">
        <v>21801</v>
      </c>
      <c r="T2536" s="118" t="s">
        <v>21806</v>
      </c>
      <c r="U2536" s="104">
        <f t="shared" si="118"/>
        <v>5.5867237068886119E-2</v>
      </c>
      <c r="V2536" s="126" t="s">
        <v>21801</v>
      </c>
      <c r="W2536" s="113">
        <f t="shared" si="119"/>
        <v>5.8462924495263982E-2</v>
      </c>
      <c r="X2536" s="126" t="s">
        <v>21801</v>
      </c>
    </row>
    <row r="2537" spans="1:24" x14ac:dyDescent="0.25">
      <c r="A2537" s="123" t="s">
        <v>17710</v>
      </c>
      <c r="B2537" s="123" t="s">
        <v>17634</v>
      </c>
      <c r="C2537" s="123" t="s">
        <v>145</v>
      </c>
      <c r="D2537" s="117" t="s">
        <v>23579</v>
      </c>
      <c r="E2537" s="117" t="s">
        <v>21845</v>
      </c>
      <c r="F2537" s="118" t="s">
        <v>23569</v>
      </c>
      <c r="G2537" s="126">
        <v>515</v>
      </c>
      <c r="H2537" s="120" t="s">
        <v>26444</v>
      </c>
      <c r="I2537" s="5">
        <f>VLOOKUP(A2537,Population!$A$5:$L$3146,12,FALSE)*'National Throughput'!$C$14</f>
        <v>1.1942908498314678E-5</v>
      </c>
      <c r="J2537" s="118" t="s">
        <v>21802</v>
      </c>
      <c r="K2537" s="114">
        <f>'Emissions Factors'!$B$2</f>
        <v>10</v>
      </c>
      <c r="L2537" s="118" t="s">
        <v>21801</v>
      </c>
      <c r="M2537" s="118" t="s">
        <v>21802</v>
      </c>
      <c r="N2537" s="113">
        <f t="shared" si="117"/>
        <v>1.1942908498314678E-4</v>
      </c>
      <c r="O2537" s="126" t="s">
        <v>21801</v>
      </c>
      <c r="P2537" s="138">
        <f>VLOOKUP(A2537,Population!$A$5:$L$3146,12,FALSE)*'National Throughput'!$C$17</f>
        <v>25.910042900226742</v>
      </c>
      <c r="Q2537" s="118" t="s">
        <v>21806</v>
      </c>
      <c r="R2537" s="2">
        <f>'Emissions Factors'!$B$3</f>
        <v>9.9208017983194906E-5</v>
      </c>
      <c r="S2537" s="118" t="s">
        <v>21801</v>
      </c>
      <c r="T2537" s="118" t="s">
        <v>21806</v>
      </c>
      <c r="U2537" s="104">
        <f t="shared" si="118"/>
        <v>2.5704840019910463E-3</v>
      </c>
      <c r="V2537" s="126" t="s">
        <v>21801</v>
      </c>
      <c r="W2537" s="113">
        <f t="shared" si="119"/>
        <v>2.689913086974193E-3</v>
      </c>
      <c r="X2537" s="126" t="s">
        <v>21801</v>
      </c>
    </row>
    <row r="2538" spans="1:24" x14ac:dyDescent="0.25">
      <c r="A2538" s="123" t="s">
        <v>17716</v>
      </c>
      <c r="B2538" s="123" t="s">
        <v>17634</v>
      </c>
      <c r="C2538" s="123" t="s">
        <v>154</v>
      </c>
      <c r="D2538" s="117" t="s">
        <v>23580</v>
      </c>
      <c r="E2538" s="117" t="s">
        <v>21845</v>
      </c>
      <c r="F2538" s="118" t="s">
        <v>23569</v>
      </c>
      <c r="G2538" s="126">
        <v>515</v>
      </c>
      <c r="H2538" s="120" t="s">
        <v>26445</v>
      </c>
      <c r="I2538" s="5">
        <f>VLOOKUP(A2538,Population!$A$5:$L$3146,12,FALSE)*'National Throughput'!$C$14</f>
        <v>1.0926497827954211E-4</v>
      </c>
      <c r="J2538" s="118" t="s">
        <v>21802</v>
      </c>
      <c r="K2538" s="114">
        <f>'Emissions Factors'!$B$2</f>
        <v>10</v>
      </c>
      <c r="L2538" s="118" t="s">
        <v>21801</v>
      </c>
      <c r="M2538" s="118" t="s">
        <v>21802</v>
      </c>
      <c r="N2538" s="113">
        <f t="shared" si="117"/>
        <v>1.0926497827954212E-3</v>
      </c>
      <c r="O2538" s="126" t="s">
        <v>21801</v>
      </c>
      <c r="P2538" s="138">
        <f>VLOOKUP(A2538,Population!$A$5:$L$3146,12,FALSE)*'National Throughput'!$C$17</f>
        <v>237.0494821353428</v>
      </c>
      <c r="Q2538" s="118" t="s">
        <v>21806</v>
      </c>
      <c r="R2538" s="2">
        <f>'Emissions Factors'!$B$3</f>
        <v>9.9208017983194906E-5</v>
      </c>
      <c r="S2538" s="118" t="s">
        <v>21801</v>
      </c>
      <c r="T2538" s="118" t="s">
        <v>21806</v>
      </c>
      <c r="U2538" s="104">
        <f t="shared" si="118"/>
        <v>2.3517209286590127E-2</v>
      </c>
      <c r="V2538" s="126" t="s">
        <v>21801</v>
      </c>
      <c r="W2538" s="113">
        <f t="shared" si="119"/>
        <v>2.4609859069385547E-2</v>
      </c>
      <c r="X2538" s="126" t="s">
        <v>21801</v>
      </c>
    </row>
    <row r="2539" spans="1:24" x14ac:dyDescent="0.25">
      <c r="A2539" s="123" t="s">
        <v>17723</v>
      </c>
      <c r="B2539" s="123" t="s">
        <v>17634</v>
      </c>
      <c r="C2539" s="123" t="s">
        <v>163</v>
      </c>
      <c r="D2539" s="117" t="s">
        <v>22743</v>
      </c>
      <c r="E2539" s="117" t="s">
        <v>21845</v>
      </c>
      <c r="F2539" s="118" t="s">
        <v>23569</v>
      </c>
      <c r="G2539" s="126">
        <v>515</v>
      </c>
      <c r="H2539" s="120" t="s">
        <v>26446</v>
      </c>
      <c r="I2539" s="5">
        <f>VLOOKUP(A2539,Population!$A$5:$L$3146,12,FALSE)*'National Throughput'!$C$14</f>
        <v>1.0943454630109391E-3</v>
      </c>
      <c r="J2539" s="118" t="s">
        <v>21802</v>
      </c>
      <c r="K2539" s="114">
        <f>'Emissions Factors'!$B$2</f>
        <v>10</v>
      </c>
      <c r="L2539" s="118" t="s">
        <v>21801</v>
      </c>
      <c r="M2539" s="118" t="s">
        <v>21802</v>
      </c>
      <c r="N2539" s="113">
        <f t="shared" si="117"/>
        <v>1.094345463010939E-2</v>
      </c>
      <c r="O2539" s="126" t="s">
        <v>21801</v>
      </c>
      <c r="P2539" s="138">
        <f>VLOOKUP(A2539,Population!$A$5:$L$3146,12,FALSE)*'National Throughput'!$C$17</f>
        <v>2374.173585796389</v>
      </c>
      <c r="Q2539" s="118" t="s">
        <v>21806</v>
      </c>
      <c r="R2539" s="2">
        <f>'Emissions Factors'!$B$3</f>
        <v>9.9208017983194906E-5</v>
      </c>
      <c r="S2539" s="118" t="s">
        <v>21801</v>
      </c>
      <c r="T2539" s="118" t="s">
        <v>21806</v>
      </c>
      <c r="U2539" s="104">
        <f t="shared" si="118"/>
        <v>0.23553705579491449</v>
      </c>
      <c r="V2539" s="126" t="s">
        <v>21801</v>
      </c>
      <c r="W2539" s="113">
        <f t="shared" si="119"/>
        <v>0.24648051042502389</v>
      </c>
      <c r="X2539" s="126" t="s">
        <v>21801</v>
      </c>
    </row>
    <row r="2540" spans="1:24" x14ac:dyDescent="0.25">
      <c r="A2540" s="123" t="s">
        <v>17731</v>
      </c>
      <c r="B2540" s="123" t="s">
        <v>17634</v>
      </c>
      <c r="C2540" s="123" t="s">
        <v>171</v>
      </c>
      <c r="D2540" s="117" t="s">
        <v>23581</v>
      </c>
      <c r="E2540" s="117" t="s">
        <v>21845</v>
      </c>
      <c r="F2540" s="118" t="s">
        <v>23569</v>
      </c>
      <c r="G2540" s="126">
        <v>515</v>
      </c>
      <c r="H2540" s="120" t="s">
        <v>26447</v>
      </c>
      <c r="I2540" s="5">
        <f>VLOOKUP(A2540,Population!$A$5:$L$3146,12,FALSE)*'National Throughput'!$C$14</f>
        <v>6.1705005075538052E-3</v>
      </c>
      <c r="J2540" s="118" t="s">
        <v>21802</v>
      </c>
      <c r="K2540" s="114">
        <f>'Emissions Factors'!$B$2</f>
        <v>10</v>
      </c>
      <c r="L2540" s="118" t="s">
        <v>21801</v>
      </c>
      <c r="M2540" s="118" t="s">
        <v>21802</v>
      </c>
      <c r="N2540" s="113">
        <f t="shared" si="117"/>
        <v>6.1705005075538055E-2</v>
      </c>
      <c r="O2540" s="126" t="s">
        <v>21801</v>
      </c>
      <c r="P2540" s="138">
        <f>VLOOKUP(A2540,Population!$A$5:$L$3146,12,FALSE)*'National Throughput'!$C$17</f>
        <v>13386.850689608074</v>
      </c>
      <c r="Q2540" s="118" t="s">
        <v>21806</v>
      </c>
      <c r="R2540" s="2">
        <f>'Emissions Factors'!$B$3</f>
        <v>9.9208017983194906E-5</v>
      </c>
      <c r="S2540" s="118" t="s">
        <v>21801</v>
      </c>
      <c r="T2540" s="118" t="s">
        <v>21806</v>
      </c>
      <c r="U2540" s="104">
        <f t="shared" si="118"/>
        <v>1.328082923952983</v>
      </c>
      <c r="V2540" s="126" t="s">
        <v>21801</v>
      </c>
      <c r="W2540" s="113">
        <f t="shared" si="119"/>
        <v>1.3897879290285211</v>
      </c>
      <c r="X2540" s="126" t="s">
        <v>21801</v>
      </c>
    </row>
    <row r="2541" spans="1:24" x14ac:dyDescent="0.25">
      <c r="A2541" s="123" t="s">
        <v>17739</v>
      </c>
      <c r="B2541" s="123" t="s">
        <v>17634</v>
      </c>
      <c r="C2541" s="123" t="s">
        <v>179</v>
      </c>
      <c r="D2541" s="117" t="s">
        <v>23582</v>
      </c>
      <c r="E2541" s="117" t="s">
        <v>21845</v>
      </c>
      <c r="F2541" s="118" t="s">
        <v>23569</v>
      </c>
      <c r="G2541" s="126">
        <v>515</v>
      </c>
      <c r="H2541" s="120" t="s">
        <v>26448</v>
      </c>
      <c r="I2541" s="5">
        <f>VLOOKUP(A2541,Population!$A$5:$L$3146,12,FALSE)*'National Throughput'!$C$14</f>
        <v>3.594842056898059E-5</v>
      </c>
      <c r="J2541" s="118" t="s">
        <v>21802</v>
      </c>
      <c r="K2541" s="114">
        <f>'Emissions Factors'!$B$2</f>
        <v>10</v>
      </c>
      <c r="L2541" s="118" t="s">
        <v>21801</v>
      </c>
      <c r="M2541" s="118" t="s">
        <v>21802</v>
      </c>
      <c r="N2541" s="113">
        <f t="shared" si="117"/>
        <v>3.5948420568980587E-4</v>
      </c>
      <c r="O2541" s="126" t="s">
        <v>21801</v>
      </c>
      <c r="P2541" s="138">
        <f>VLOOKUP(A2541,Population!$A$5:$L$3146,12,FALSE)*'National Throughput'!$C$17</f>
        <v>77.989806190771574</v>
      </c>
      <c r="Q2541" s="118" t="s">
        <v>21806</v>
      </c>
      <c r="R2541" s="2">
        <f>'Emissions Factors'!$B$3</f>
        <v>9.9208017983194906E-5</v>
      </c>
      <c r="S2541" s="118" t="s">
        <v>21801</v>
      </c>
      <c r="T2541" s="118" t="s">
        <v>21806</v>
      </c>
      <c r="U2541" s="104">
        <f t="shared" si="118"/>
        <v>7.7372140950799518E-3</v>
      </c>
      <c r="V2541" s="126" t="s">
        <v>21801</v>
      </c>
      <c r="W2541" s="113">
        <f t="shared" si="119"/>
        <v>8.0966983007697575E-3</v>
      </c>
      <c r="X2541" s="126" t="s">
        <v>21801</v>
      </c>
    </row>
    <row r="2542" spans="1:24" x14ac:dyDescent="0.25">
      <c r="A2542" s="123" t="s">
        <v>17745</v>
      </c>
      <c r="B2542" s="123" t="s">
        <v>17634</v>
      </c>
      <c r="C2542" s="123" t="s">
        <v>187</v>
      </c>
      <c r="D2542" s="117" t="s">
        <v>23583</v>
      </c>
      <c r="E2542" s="117" t="s">
        <v>21845</v>
      </c>
      <c r="F2542" s="118" t="s">
        <v>23569</v>
      </c>
      <c r="G2542" s="126">
        <v>515</v>
      </c>
      <c r="H2542" s="120" t="s">
        <v>26449</v>
      </c>
      <c r="I2542" s="5">
        <f>VLOOKUP(A2542,Population!$A$5:$L$3146,12,FALSE)*'National Throughput'!$C$14</f>
        <v>2.1678107853288333E-6</v>
      </c>
      <c r="J2542" s="118" t="s">
        <v>21802</v>
      </c>
      <c r="K2542" s="114">
        <f>'Emissions Factors'!$B$2</f>
        <v>10</v>
      </c>
      <c r="L2542" s="118" t="s">
        <v>21801</v>
      </c>
      <c r="M2542" s="118" t="s">
        <v>21802</v>
      </c>
      <c r="N2542" s="113">
        <f t="shared" si="117"/>
        <v>2.1678107853288334E-5</v>
      </c>
      <c r="O2542" s="126" t="s">
        <v>21801</v>
      </c>
      <c r="P2542" s="138">
        <f>VLOOKUP(A2542,Population!$A$5:$L$3146,12,FALSE)*'National Throughput'!$C$17</f>
        <v>4.7030478760990624</v>
      </c>
      <c r="Q2542" s="118" t="s">
        <v>21806</v>
      </c>
      <c r="R2542" s="2">
        <f>'Emissions Factors'!$B$3</f>
        <v>9.9208017983194906E-5</v>
      </c>
      <c r="S2542" s="118" t="s">
        <v>21801</v>
      </c>
      <c r="T2542" s="118" t="s">
        <v>21806</v>
      </c>
      <c r="U2542" s="104">
        <f t="shared" si="118"/>
        <v>4.665800582678624E-4</v>
      </c>
      <c r="V2542" s="126" t="s">
        <v>21801</v>
      </c>
      <c r="W2542" s="113">
        <f t="shared" si="119"/>
        <v>4.8825816612115073E-4</v>
      </c>
      <c r="X2542" s="126" t="s">
        <v>21801</v>
      </c>
    </row>
    <row r="2543" spans="1:24" x14ac:dyDescent="0.25">
      <c r="A2543" s="123" t="s">
        <v>17751</v>
      </c>
      <c r="B2543" s="123" t="s">
        <v>17634</v>
      </c>
      <c r="C2543" s="123" t="s">
        <v>195</v>
      </c>
      <c r="D2543" s="117" t="s">
        <v>23584</v>
      </c>
      <c r="E2543" s="117" t="s">
        <v>21845</v>
      </c>
      <c r="F2543" s="118" t="s">
        <v>23569</v>
      </c>
      <c r="G2543" s="126">
        <v>515</v>
      </c>
      <c r="H2543" s="120" t="s">
        <v>26450</v>
      </c>
      <c r="I2543" s="5">
        <f>VLOOKUP(A2543,Population!$A$5:$L$3146,12,FALSE)*'National Throughput'!$C$14</f>
        <v>5.911606712139058E-5</v>
      </c>
      <c r="J2543" s="118" t="s">
        <v>21802</v>
      </c>
      <c r="K2543" s="114">
        <f>'Emissions Factors'!$B$2</f>
        <v>10</v>
      </c>
      <c r="L2543" s="118" t="s">
        <v>21801</v>
      </c>
      <c r="M2543" s="118" t="s">
        <v>21802</v>
      </c>
      <c r="N2543" s="113">
        <f t="shared" si="117"/>
        <v>5.9116067121390582E-4</v>
      </c>
      <c r="O2543" s="126" t="s">
        <v>21801</v>
      </c>
      <c r="P2543" s="138">
        <f>VLOOKUP(A2543,Population!$A$5:$L$3146,12,FALSE)*'National Throughput'!$C$17</f>
        <v>128.25182705067692</v>
      </c>
      <c r="Q2543" s="118" t="s">
        <v>21806</v>
      </c>
      <c r="R2543" s="2">
        <f>'Emissions Factors'!$B$3</f>
        <v>9.9208017983194906E-5</v>
      </c>
      <c r="S2543" s="118" t="s">
        <v>21801</v>
      </c>
      <c r="T2543" s="118" t="s">
        <v>21806</v>
      </c>
      <c r="U2543" s="104">
        <f t="shared" si="118"/>
        <v>1.2723609564421159E-2</v>
      </c>
      <c r="V2543" s="126" t="s">
        <v>21801</v>
      </c>
      <c r="W2543" s="113">
        <f t="shared" si="119"/>
        <v>1.3314770235635065E-2</v>
      </c>
      <c r="X2543" s="126" t="s">
        <v>21801</v>
      </c>
    </row>
    <row r="2544" spans="1:24" x14ac:dyDescent="0.25">
      <c r="A2544" s="123" t="s">
        <v>17758</v>
      </c>
      <c r="B2544" s="123" t="s">
        <v>17634</v>
      </c>
      <c r="C2544" s="123" t="s">
        <v>203</v>
      </c>
      <c r="D2544" s="117" t="s">
        <v>23585</v>
      </c>
      <c r="E2544" s="117" t="s">
        <v>21845</v>
      </c>
      <c r="F2544" s="118" t="s">
        <v>23569</v>
      </c>
      <c r="G2544" s="126">
        <v>515</v>
      </c>
      <c r="H2544" s="120" t="s">
        <v>26451</v>
      </c>
      <c r="I2544" s="5">
        <f>VLOOKUP(A2544,Population!$A$5:$L$3146,12,FALSE)*'National Throughput'!$C$14</f>
        <v>3.1012661196556278E-4</v>
      </c>
      <c r="J2544" s="118" t="s">
        <v>21802</v>
      </c>
      <c r="K2544" s="114">
        <f>'Emissions Factors'!$B$2</f>
        <v>10</v>
      </c>
      <c r="L2544" s="118" t="s">
        <v>21801</v>
      </c>
      <c r="M2544" s="118" t="s">
        <v>21802</v>
      </c>
      <c r="N2544" s="113">
        <f t="shared" si="117"/>
        <v>3.1012661196556279E-3</v>
      </c>
      <c r="O2544" s="126" t="s">
        <v>21801</v>
      </c>
      <c r="P2544" s="138">
        <f>VLOOKUP(A2544,Population!$A$5:$L$3146,12,FALSE)*'National Throughput'!$C$17</f>
        <v>672.81716356309823</v>
      </c>
      <c r="Q2544" s="118" t="s">
        <v>21806</v>
      </c>
      <c r="R2544" s="2">
        <f>'Emissions Factors'!$B$3</f>
        <v>9.9208017983194906E-5</v>
      </c>
      <c r="S2544" s="118" t="s">
        <v>21801</v>
      </c>
      <c r="T2544" s="118" t="s">
        <v>21806</v>
      </c>
      <c r="U2544" s="104">
        <f t="shared" si="118"/>
        <v>6.6748857262170044E-2</v>
      </c>
      <c r="V2544" s="126" t="s">
        <v>21801</v>
      </c>
      <c r="W2544" s="113">
        <f t="shared" si="119"/>
        <v>6.9850123381825668E-2</v>
      </c>
      <c r="X2544" s="126" t="s">
        <v>21801</v>
      </c>
    </row>
    <row r="2545" spans="1:24" x14ac:dyDescent="0.25">
      <c r="A2545" s="123" t="s">
        <v>17765</v>
      </c>
      <c r="B2545" s="123" t="s">
        <v>17634</v>
      </c>
      <c r="C2545" s="123" t="s">
        <v>212</v>
      </c>
      <c r="D2545" s="117" t="s">
        <v>23586</v>
      </c>
      <c r="E2545" s="117" t="s">
        <v>21845</v>
      </c>
      <c r="F2545" s="118" t="s">
        <v>23569</v>
      </c>
      <c r="G2545" s="126">
        <v>515</v>
      </c>
      <c r="H2545" s="120" t="s">
        <v>26452</v>
      </c>
      <c r="I2545" s="5">
        <f>VLOOKUP(A2545,Population!$A$5:$L$3146,12,FALSE)*'National Throughput'!$C$14</f>
        <v>1.1242160337093963E-3</v>
      </c>
      <c r="J2545" s="118" t="s">
        <v>21802</v>
      </c>
      <c r="K2545" s="114">
        <f>'Emissions Factors'!$B$2</f>
        <v>10</v>
      </c>
      <c r="L2545" s="118" t="s">
        <v>21801</v>
      </c>
      <c r="M2545" s="118" t="s">
        <v>21802</v>
      </c>
      <c r="N2545" s="113">
        <f t="shared" si="117"/>
        <v>1.1242160337093963E-2</v>
      </c>
      <c r="O2545" s="126" t="s">
        <v>21801</v>
      </c>
      <c r="P2545" s="138">
        <f>VLOOKUP(A2545,Population!$A$5:$L$3146,12,FALSE)*'National Throughput'!$C$17</f>
        <v>2438.9775461014101</v>
      </c>
      <c r="Q2545" s="118" t="s">
        <v>21806</v>
      </c>
      <c r="R2545" s="2">
        <f>'Emissions Factors'!$B$3</f>
        <v>9.9208017983194906E-5</v>
      </c>
      <c r="S2545" s="118" t="s">
        <v>21801</v>
      </c>
      <c r="T2545" s="118" t="s">
        <v>21806</v>
      </c>
      <c r="U2545" s="104">
        <f t="shared" si="118"/>
        <v>0.24196612825423727</v>
      </c>
      <c r="V2545" s="126" t="s">
        <v>21801</v>
      </c>
      <c r="W2545" s="113">
        <f t="shared" si="119"/>
        <v>0.25320828859133121</v>
      </c>
      <c r="X2545" s="126" t="s">
        <v>21801</v>
      </c>
    </row>
    <row r="2546" spans="1:24" x14ac:dyDescent="0.25">
      <c r="A2546" s="123" t="s">
        <v>17773</v>
      </c>
      <c r="B2546" s="123" t="s">
        <v>17634</v>
      </c>
      <c r="C2546" s="123" t="s">
        <v>220</v>
      </c>
      <c r="D2546" s="117" t="s">
        <v>23587</v>
      </c>
      <c r="E2546" s="117" t="s">
        <v>21845</v>
      </c>
      <c r="F2546" s="118" t="s">
        <v>23569</v>
      </c>
      <c r="G2546" s="126">
        <v>515</v>
      </c>
      <c r="H2546" s="120" t="s">
        <v>26453</v>
      </c>
      <c r="I2546" s="5">
        <f>VLOOKUP(A2546,Population!$A$5:$L$3146,12,FALSE)*'National Throughput'!$C$14</f>
        <v>6.9540178124708005E-4</v>
      </c>
      <c r="J2546" s="118" t="s">
        <v>21802</v>
      </c>
      <c r="K2546" s="114">
        <f>'Emissions Factors'!$B$2</f>
        <v>10</v>
      </c>
      <c r="L2546" s="118" t="s">
        <v>21801</v>
      </c>
      <c r="M2546" s="118" t="s">
        <v>21802</v>
      </c>
      <c r="N2546" s="113">
        <f t="shared" si="117"/>
        <v>6.9540178124708005E-3</v>
      </c>
      <c r="O2546" s="126" t="s">
        <v>21801</v>
      </c>
      <c r="P2546" s="138">
        <f>VLOOKUP(A2546,Population!$A$5:$L$3146,12,FALSE)*'National Throughput'!$C$17</f>
        <v>1508.6685113218884</v>
      </c>
      <c r="Q2546" s="118" t="s">
        <v>21806</v>
      </c>
      <c r="R2546" s="2">
        <f>'Emissions Factors'!$B$3</f>
        <v>9.9208017983194906E-5</v>
      </c>
      <c r="S2546" s="118" t="s">
        <v>21801</v>
      </c>
      <c r="T2546" s="118" t="s">
        <v>21806</v>
      </c>
      <c r="U2546" s="104">
        <f t="shared" si="118"/>
        <v>0.14967201280190179</v>
      </c>
      <c r="V2546" s="126" t="s">
        <v>21801</v>
      </c>
      <c r="W2546" s="113">
        <f t="shared" si="119"/>
        <v>0.15662603061437258</v>
      </c>
      <c r="X2546" s="126" t="s">
        <v>21801</v>
      </c>
    </row>
    <row r="2547" spans="1:24" x14ac:dyDescent="0.25">
      <c r="A2547" s="123" t="s">
        <v>17780</v>
      </c>
      <c r="B2547" s="123" t="s">
        <v>17634</v>
      </c>
      <c r="C2547" s="123" t="s">
        <v>228</v>
      </c>
      <c r="D2547" s="117" t="s">
        <v>23588</v>
      </c>
      <c r="E2547" s="117" t="s">
        <v>21845</v>
      </c>
      <c r="F2547" s="118" t="s">
        <v>23569</v>
      </c>
      <c r="G2547" s="126">
        <v>515</v>
      </c>
      <c r="H2547" s="120" t="s">
        <v>26454</v>
      </c>
      <c r="I2547" s="5">
        <f>VLOOKUP(A2547,Population!$A$5:$L$3146,12,FALSE)*'National Throughput'!$C$14</f>
        <v>3.0498969837149369E-5</v>
      </c>
      <c r="J2547" s="118" t="s">
        <v>21802</v>
      </c>
      <c r="K2547" s="114">
        <f>'Emissions Factors'!$B$2</f>
        <v>10</v>
      </c>
      <c r="L2547" s="118" t="s">
        <v>21801</v>
      </c>
      <c r="M2547" s="118" t="s">
        <v>21802</v>
      </c>
      <c r="N2547" s="113">
        <f t="shared" si="117"/>
        <v>3.0498969837149369E-4</v>
      </c>
      <c r="O2547" s="126" t="s">
        <v>21801</v>
      </c>
      <c r="P2547" s="138">
        <f>VLOOKUP(A2547,Population!$A$5:$L$3146,12,FALSE)*'National Throughput'!$C$17</f>
        <v>66.167267128001072</v>
      </c>
      <c r="Q2547" s="118" t="s">
        <v>21806</v>
      </c>
      <c r="R2547" s="2">
        <f>'Emissions Factors'!$B$3</f>
        <v>9.9208017983194906E-5</v>
      </c>
      <c r="S2547" s="118" t="s">
        <v>21801</v>
      </c>
      <c r="T2547" s="118" t="s">
        <v>21806</v>
      </c>
      <c r="U2547" s="104">
        <f t="shared" si="118"/>
        <v>6.5643234271335919E-3</v>
      </c>
      <c r="V2547" s="126" t="s">
        <v>21801</v>
      </c>
      <c r="W2547" s="113">
        <f t="shared" si="119"/>
        <v>6.8693131255050856E-3</v>
      </c>
      <c r="X2547" s="126" t="s">
        <v>21801</v>
      </c>
    </row>
    <row r="2548" spans="1:24" x14ac:dyDescent="0.25">
      <c r="A2548" s="123" t="s">
        <v>17786</v>
      </c>
      <c r="B2548" s="123" t="s">
        <v>17634</v>
      </c>
      <c r="C2548" s="123" t="s">
        <v>237</v>
      </c>
      <c r="D2548" s="117" t="s">
        <v>23589</v>
      </c>
      <c r="E2548" s="117" t="s">
        <v>21845</v>
      </c>
      <c r="F2548" s="118" t="s">
        <v>23569</v>
      </c>
      <c r="G2548" s="126">
        <v>515</v>
      </c>
      <c r="H2548" s="120" t="s">
        <v>26455</v>
      </c>
      <c r="I2548" s="5">
        <f>VLOOKUP(A2548,Population!$A$5:$L$3146,12,FALSE)*'National Throughput'!$C$14</f>
        <v>5.1069898255599508E-6</v>
      </c>
      <c r="J2548" s="118" t="s">
        <v>21802</v>
      </c>
      <c r="K2548" s="114">
        <f>'Emissions Factors'!$B$2</f>
        <v>10</v>
      </c>
      <c r="L2548" s="118" t="s">
        <v>21801</v>
      </c>
      <c r="M2548" s="118" t="s">
        <v>21802</v>
      </c>
      <c r="N2548" s="113">
        <f t="shared" si="117"/>
        <v>5.1069898255599508E-5</v>
      </c>
      <c r="O2548" s="126" t="s">
        <v>21801</v>
      </c>
      <c r="P2548" s="138">
        <f>VLOOKUP(A2548,Population!$A$5:$L$3146,12,FALSE)*'National Throughput'!$C$17</f>
        <v>11.079572910564663</v>
      </c>
      <c r="Q2548" s="118" t="s">
        <v>21806</v>
      </c>
      <c r="R2548" s="2">
        <f>'Emissions Factors'!$B$3</f>
        <v>9.9208017983194906E-5</v>
      </c>
      <c r="S2548" s="118" t="s">
        <v>21801</v>
      </c>
      <c r="T2548" s="118" t="s">
        <v>21806</v>
      </c>
      <c r="U2548" s="104">
        <f t="shared" si="118"/>
        <v>1.0991824685574181E-3</v>
      </c>
      <c r="V2548" s="126" t="s">
        <v>21801</v>
      </c>
      <c r="W2548" s="113">
        <f t="shared" si="119"/>
        <v>1.1502523668130175E-3</v>
      </c>
      <c r="X2548" s="126" t="s">
        <v>21801</v>
      </c>
    </row>
    <row r="2549" spans="1:24" x14ac:dyDescent="0.25">
      <c r="A2549" s="123" t="s">
        <v>17792</v>
      </c>
      <c r="B2549" s="123" t="s">
        <v>17634</v>
      </c>
      <c r="C2549" s="123" t="s">
        <v>245</v>
      </c>
      <c r="D2549" s="117" t="s">
        <v>22389</v>
      </c>
      <c r="E2549" s="117" t="s">
        <v>21845</v>
      </c>
      <c r="F2549" s="118" t="s">
        <v>23569</v>
      </c>
      <c r="G2549" s="126">
        <v>515</v>
      </c>
      <c r="H2549" s="120" t="s">
        <v>26456</v>
      </c>
      <c r="I2549" s="5">
        <f>VLOOKUP(A2549,Population!$A$5:$L$3146,12,FALSE)*'National Throughput'!$C$14</f>
        <v>2.3919065628306178E-5</v>
      </c>
      <c r="J2549" s="118" t="s">
        <v>21802</v>
      </c>
      <c r="K2549" s="114">
        <f>'Emissions Factors'!$B$2</f>
        <v>10</v>
      </c>
      <c r="L2549" s="118" t="s">
        <v>21801</v>
      </c>
      <c r="M2549" s="118" t="s">
        <v>21802</v>
      </c>
      <c r="N2549" s="113">
        <f t="shared" si="117"/>
        <v>2.3919065628306177E-4</v>
      </c>
      <c r="O2549" s="126" t="s">
        <v>21801</v>
      </c>
      <c r="P2549" s="138">
        <f>VLOOKUP(A2549,Population!$A$5:$L$3146,12,FALSE)*'National Throughput'!$C$17</f>
        <v>51.892218436589971</v>
      </c>
      <c r="Q2549" s="118" t="s">
        <v>21806</v>
      </c>
      <c r="R2549" s="2">
        <f>'Emissions Factors'!$B$3</f>
        <v>9.9208017983194906E-5</v>
      </c>
      <c r="S2549" s="118" t="s">
        <v>21801</v>
      </c>
      <c r="T2549" s="118" t="s">
        <v>21806</v>
      </c>
      <c r="U2549" s="104">
        <f t="shared" si="118"/>
        <v>5.148124139845096E-3</v>
      </c>
      <c r="V2549" s="126" t="s">
        <v>21801</v>
      </c>
      <c r="W2549" s="113">
        <f t="shared" si="119"/>
        <v>5.387314796128158E-3</v>
      </c>
      <c r="X2549" s="126" t="s">
        <v>21801</v>
      </c>
    </row>
    <row r="2550" spans="1:24" x14ac:dyDescent="0.25">
      <c r="A2550" s="123" t="s">
        <v>17799</v>
      </c>
      <c r="B2550" s="123" t="s">
        <v>17634</v>
      </c>
      <c r="C2550" s="123" t="s">
        <v>252</v>
      </c>
      <c r="D2550" s="117" t="s">
        <v>22530</v>
      </c>
      <c r="E2550" s="117" t="s">
        <v>21845</v>
      </c>
      <c r="F2550" s="118" t="s">
        <v>23569</v>
      </c>
      <c r="G2550" s="126">
        <v>515</v>
      </c>
      <c r="H2550" s="120" t="s">
        <v>26457</v>
      </c>
      <c r="I2550" s="5">
        <f>VLOOKUP(A2550,Population!$A$5:$L$3146,12,FALSE)*'National Throughput'!$C$14</f>
        <v>1.2519107285274012E-4</v>
      </c>
      <c r="J2550" s="118" t="s">
        <v>21802</v>
      </c>
      <c r="K2550" s="114">
        <f>'Emissions Factors'!$B$2</f>
        <v>10</v>
      </c>
      <c r="L2550" s="118" t="s">
        <v>21801</v>
      </c>
      <c r="M2550" s="118" t="s">
        <v>21802</v>
      </c>
      <c r="N2550" s="113">
        <f t="shared" si="117"/>
        <v>1.2519107285274011E-3</v>
      </c>
      <c r="O2550" s="126" t="s">
        <v>21801</v>
      </c>
      <c r="P2550" s="138">
        <f>VLOOKUP(A2550,Population!$A$5:$L$3146,12,FALSE)*'National Throughput'!$C$17</f>
        <v>271.60101484472091</v>
      </c>
      <c r="Q2550" s="118" t="s">
        <v>21806</v>
      </c>
      <c r="R2550" s="2">
        <f>'Emissions Factors'!$B$3</f>
        <v>9.9208017983194906E-5</v>
      </c>
      <c r="S2550" s="118" t="s">
        <v>21801</v>
      </c>
      <c r="T2550" s="118" t="s">
        <v>21806</v>
      </c>
      <c r="U2550" s="104">
        <f t="shared" si="118"/>
        <v>2.694499836496906E-2</v>
      </c>
      <c r="V2550" s="126" t="s">
        <v>21801</v>
      </c>
      <c r="W2550" s="113">
        <f t="shared" si="119"/>
        <v>2.819690909349646E-2</v>
      </c>
      <c r="X2550" s="126" t="s">
        <v>21801</v>
      </c>
    </row>
    <row r="2551" spans="1:24" x14ac:dyDescent="0.25">
      <c r="A2551" s="123" t="s">
        <v>17806</v>
      </c>
      <c r="B2551" s="123" t="s">
        <v>17634</v>
      </c>
      <c r="C2551" s="123" t="s">
        <v>261</v>
      </c>
      <c r="D2551" s="117" t="s">
        <v>23590</v>
      </c>
      <c r="E2551" s="117" t="s">
        <v>21845</v>
      </c>
      <c r="F2551" s="118" t="s">
        <v>23569</v>
      </c>
      <c r="G2551" s="126">
        <v>515</v>
      </c>
      <c r="H2551" s="120" t="s">
        <v>26458</v>
      </c>
      <c r="I2551" s="5">
        <f>VLOOKUP(A2551,Population!$A$5:$L$3146,12,FALSE)*'National Throughput'!$C$14</f>
        <v>5.7363864232022026E-5</v>
      </c>
      <c r="J2551" s="118" t="s">
        <v>21802</v>
      </c>
      <c r="K2551" s="114">
        <f>'Emissions Factors'!$B$2</f>
        <v>10</v>
      </c>
      <c r="L2551" s="118" t="s">
        <v>21801</v>
      </c>
      <c r="M2551" s="118" t="s">
        <v>21802</v>
      </c>
      <c r="N2551" s="113">
        <f t="shared" si="117"/>
        <v>5.7363864232022025E-4</v>
      </c>
      <c r="O2551" s="126" t="s">
        <v>21801</v>
      </c>
      <c r="P2551" s="138">
        <f>VLOOKUP(A2551,Population!$A$5:$L$3146,12,FALSE)*'National Throughput'!$C$17</f>
        <v>124.45043712628394</v>
      </c>
      <c r="Q2551" s="118" t="s">
        <v>21806</v>
      </c>
      <c r="R2551" s="2">
        <f>'Emissions Factors'!$B$3</f>
        <v>9.9208017983194906E-5</v>
      </c>
      <c r="S2551" s="118" t="s">
        <v>21801</v>
      </c>
      <c r="T2551" s="118" t="s">
        <v>21806</v>
      </c>
      <c r="U2551" s="104">
        <f t="shared" si="118"/>
        <v>1.2346481204440844E-2</v>
      </c>
      <c r="V2551" s="126" t="s">
        <v>21801</v>
      </c>
      <c r="W2551" s="113">
        <f t="shared" si="119"/>
        <v>1.2920119846761065E-2</v>
      </c>
      <c r="X2551" s="126" t="s">
        <v>21801</v>
      </c>
    </row>
    <row r="2552" spans="1:24" x14ac:dyDescent="0.25">
      <c r="A2552" s="123" t="s">
        <v>17812</v>
      </c>
      <c r="B2552" s="123" t="s">
        <v>17634</v>
      </c>
      <c r="C2552" s="123" t="s">
        <v>270</v>
      </c>
      <c r="D2552" s="117" t="s">
        <v>23591</v>
      </c>
      <c r="E2552" s="117" t="s">
        <v>21845</v>
      </c>
      <c r="F2552" s="118" t="s">
        <v>23569</v>
      </c>
      <c r="G2552" s="126">
        <v>515</v>
      </c>
      <c r="H2552" s="120" t="s">
        <v>26459</v>
      </c>
      <c r="I2552" s="5">
        <f>VLOOKUP(A2552,Population!$A$5:$L$3146,12,FALSE)*'National Throughput'!$C$14</f>
        <v>1.4942932534514381E-4</v>
      </c>
      <c r="J2552" s="118" t="s">
        <v>21802</v>
      </c>
      <c r="K2552" s="114">
        <f>'Emissions Factors'!$B$2</f>
        <v>10</v>
      </c>
      <c r="L2552" s="118" t="s">
        <v>21801</v>
      </c>
      <c r="M2552" s="118" t="s">
        <v>21802</v>
      </c>
      <c r="N2552" s="113">
        <f t="shared" si="117"/>
        <v>1.4942932534514381E-3</v>
      </c>
      <c r="O2552" s="126" t="s">
        <v>21801</v>
      </c>
      <c r="P2552" s="138">
        <f>VLOOKUP(A2552,Population!$A$5:$L$3146,12,FALSE)*'National Throughput'!$C$17</f>
        <v>324.18570658822114</v>
      </c>
      <c r="Q2552" s="118" t="s">
        <v>21806</v>
      </c>
      <c r="R2552" s="2">
        <f>'Emissions Factors'!$B$3</f>
        <v>9.9208017983194906E-5</v>
      </c>
      <c r="S2552" s="118" t="s">
        <v>21801</v>
      </c>
      <c r="T2552" s="118" t="s">
        <v>21806</v>
      </c>
      <c r="U2552" s="104">
        <f t="shared" si="118"/>
        <v>3.2161821409098991E-2</v>
      </c>
      <c r="V2552" s="126" t="s">
        <v>21801</v>
      </c>
      <c r="W2552" s="113">
        <f t="shared" si="119"/>
        <v>3.3656114662550432E-2</v>
      </c>
      <c r="X2552" s="126" t="s">
        <v>21801</v>
      </c>
    </row>
    <row r="2553" spans="1:24" x14ac:dyDescent="0.25">
      <c r="A2553" s="123" t="s">
        <v>17820</v>
      </c>
      <c r="B2553" s="123" t="s">
        <v>17634</v>
      </c>
      <c r="C2553" s="123" t="s">
        <v>278</v>
      </c>
      <c r="D2553" s="117" t="s">
        <v>22750</v>
      </c>
      <c r="E2553" s="117" t="s">
        <v>21845</v>
      </c>
      <c r="F2553" s="118" t="s">
        <v>23569</v>
      </c>
      <c r="G2553" s="126">
        <v>515</v>
      </c>
      <c r="H2553" s="120" t="s">
        <v>26460</v>
      </c>
      <c r="I2553" s="5">
        <f>VLOOKUP(A2553,Population!$A$5:$L$3146,12,FALSE)*'National Throughput'!$C$14</f>
        <v>1.3236280270543076E-4</v>
      </c>
      <c r="J2553" s="118" t="s">
        <v>21802</v>
      </c>
      <c r="K2553" s="114">
        <f>'Emissions Factors'!$B$2</f>
        <v>10</v>
      </c>
      <c r="L2553" s="118" t="s">
        <v>21801</v>
      </c>
      <c r="M2553" s="118" t="s">
        <v>21802</v>
      </c>
      <c r="N2553" s="113">
        <f t="shared" si="117"/>
        <v>1.3236280270543077E-3</v>
      </c>
      <c r="O2553" s="126" t="s">
        <v>21801</v>
      </c>
      <c r="P2553" s="138">
        <f>VLOOKUP(A2553,Population!$A$5:$L$3146,12,FALSE)*'National Throughput'!$C$17</f>
        <v>287.16002445936147</v>
      </c>
      <c r="Q2553" s="118" t="s">
        <v>21806</v>
      </c>
      <c r="R2553" s="2">
        <f>'Emissions Factors'!$B$3</f>
        <v>9.9208017983194906E-5</v>
      </c>
      <c r="S2553" s="118" t="s">
        <v>21801</v>
      </c>
      <c r="T2553" s="118" t="s">
        <v>21806</v>
      </c>
      <c r="U2553" s="104">
        <f t="shared" si="118"/>
        <v>2.8488576870619023E-2</v>
      </c>
      <c r="V2553" s="126" t="s">
        <v>21801</v>
      </c>
      <c r="W2553" s="113">
        <f t="shared" si="119"/>
        <v>2.981220489767333E-2</v>
      </c>
      <c r="X2553" s="126" t="s">
        <v>21801</v>
      </c>
    </row>
    <row r="2554" spans="1:24" x14ac:dyDescent="0.25">
      <c r="A2554" s="123" t="s">
        <v>17826</v>
      </c>
      <c r="B2554" s="123" t="s">
        <v>17634</v>
      </c>
      <c r="C2554" s="123" t="s">
        <v>287</v>
      </c>
      <c r="D2554" s="117" t="s">
        <v>22037</v>
      </c>
      <c r="E2554" s="117" t="s">
        <v>21845</v>
      </c>
      <c r="F2554" s="118" t="s">
        <v>23569</v>
      </c>
      <c r="G2554" s="126">
        <v>515</v>
      </c>
      <c r="H2554" s="120" t="s">
        <v>26461</v>
      </c>
      <c r="I2554" s="5">
        <f>VLOOKUP(A2554,Population!$A$5:$L$3146,12,FALSE)*'National Throughput'!$C$14</f>
        <v>7.2472042465970214E-5</v>
      </c>
      <c r="J2554" s="118" t="s">
        <v>21802</v>
      </c>
      <c r="K2554" s="114">
        <f>'Emissions Factors'!$B$2</f>
        <v>10</v>
      </c>
      <c r="L2554" s="118" t="s">
        <v>21801</v>
      </c>
      <c r="M2554" s="118" t="s">
        <v>21802</v>
      </c>
      <c r="N2554" s="113">
        <f t="shared" si="117"/>
        <v>7.2472042465970214E-4</v>
      </c>
      <c r="O2554" s="126" t="s">
        <v>21801</v>
      </c>
      <c r="P2554" s="138">
        <f>VLOOKUP(A2554,Population!$A$5:$L$3146,12,FALSE)*'National Throughput'!$C$17</f>
        <v>157.22750698670441</v>
      </c>
      <c r="Q2554" s="118" t="s">
        <v>21806</v>
      </c>
      <c r="R2554" s="2">
        <f>'Emissions Factors'!$B$3</f>
        <v>9.9208017983194906E-5</v>
      </c>
      <c r="S2554" s="118" t="s">
        <v>21801</v>
      </c>
      <c r="T2554" s="118" t="s">
        <v>21806</v>
      </c>
      <c r="U2554" s="104">
        <f t="shared" si="118"/>
        <v>1.5598229340589874E-2</v>
      </c>
      <c r="V2554" s="126" t="s">
        <v>21801</v>
      </c>
      <c r="W2554" s="113">
        <f t="shared" si="119"/>
        <v>1.6322949765249575E-2</v>
      </c>
      <c r="X2554" s="126" t="s">
        <v>21801</v>
      </c>
    </row>
    <row r="2555" spans="1:24" x14ac:dyDescent="0.25">
      <c r="A2555" s="123" t="s">
        <v>17833</v>
      </c>
      <c r="B2555" s="123" t="s">
        <v>17634</v>
      </c>
      <c r="C2555" s="123" t="s">
        <v>295</v>
      </c>
      <c r="D2555" s="117" t="s">
        <v>23592</v>
      </c>
      <c r="E2555" s="117" t="s">
        <v>21845</v>
      </c>
      <c r="F2555" s="118" t="s">
        <v>23569</v>
      </c>
      <c r="G2555" s="126">
        <v>515</v>
      </c>
      <c r="H2555" s="120" t="s">
        <v>26462</v>
      </c>
      <c r="I2555" s="5">
        <f>VLOOKUP(A2555,Population!$A$5:$L$3146,12,FALSE)*'National Throughput'!$C$14</f>
        <v>4.4928875984890379E-5</v>
      </c>
      <c r="J2555" s="118" t="s">
        <v>21802</v>
      </c>
      <c r="K2555" s="114">
        <f>'Emissions Factors'!$B$2</f>
        <v>10</v>
      </c>
      <c r="L2555" s="118" t="s">
        <v>21801</v>
      </c>
      <c r="M2555" s="118" t="s">
        <v>21802</v>
      </c>
      <c r="N2555" s="113">
        <f t="shared" si="117"/>
        <v>4.4928875984890379E-4</v>
      </c>
      <c r="O2555" s="126" t="s">
        <v>21801</v>
      </c>
      <c r="P2555" s="138">
        <f>VLOOKUP(A2555,Population!$A$5:$L$3146,12,FALSE)*'National Throughput'!$C$17</f>
        <v>97.472831211237178</v>
      </c>
      <c r="Q2555" s="118" t="s">
        <v>21806</v>
      </c>
      <c r="R2555" s="2">
        <f>'Emissions Factors'!$B$3</f>
        <v>9.9208017983194906E-5</v>
      </c>
      <c r="S2555" s="118" t="s">
        <v>21801</v>
      </c>
      <c r="T2555" s="118" t="s">
        <v>21806</v>
      </c>
      <c r="U2555" s="104">
        <f t="shared" si="118"/>
        <v>9.6700863916773395E-3</v>
      </c>
      <c r="V2555" s="126" t="s">
        <v>21801</v>
      </c>
      <c r="W2555" s="113">
        <f t="shared" si="119"/>
        <v>1.0119375151526243E-2</v>
      </c>
      <c r="X2555" s="126" t="s">
        <v>21801</v>
      </c>
    </row>
    <row r="2556" spans="1:24" x14ac:dyDescent="0.25">
      <c r="A2556" s="123" t="s">
        <v>17839</v>
      </c>
      <c r="B2556" s="123" t="s">
        <v>17634</v>
      </c>
      <c r="C2556" s="123" t="s">
        <v>304</v>
      </c>
      <c r="D2556" s="117" t="s">
        <v>22806</v>
      </c>
      <c r="E2556" s="117" t="s">
        <v>21845</v>
      </c>
      <c r="F2556" s="118" t="s">
        <v>23569</v>
      </c>
      <c r="G2556" s="126">
        <v>515</v>
      </c>
      <c r="H2556" s="120" t="s">
        <v>26463</v>
      </c>
      <c r="I2556" s="5">
        <f>VLOOKUP(A2556,Population!$A$5:$L$3146,12,FALSE)*'National Throughput'!$C$14</f>
        <v>1.3977458767882806E-3</v>
      </c>
      <c r="J2556" s="118" t="s">
        <v>21802</v>
      </c>
      <c r="K2556" s="114">
        <f>'Emissions Factors'!$B$2</f>
        <v>10</v>
      </c>
      <c r="L2556" s="118" t="s">
        <v>21801</v>
      </c>
      <c r="M2556" s="118" t="s">
        <v>21802</v>
      </c>
      <c r="N2556" s="113">
        <f t="shared" si="117"/>
        <v>1.3977458767882806E-2</v>
      </c>
      <c r="O2556" s="126" t="s">
        <v>21801</v>
      </c>
      <c r="P2556" s="138">
        <f>VLOOKUP(A2556,Population!$A$5:$L$3146,12,FALSE)*'National Throughput'!$C$17</f>
        <v>3032.3983170690758</v>
      </c>
      <c r="Q2556" s="118" t="s">
        <v>21806</v>
      </c>
      <c r="R2556" s="2">
        <f>'Emissions Factors'!$B$3</f>
        <v>9.9208017983194906E-5</v>
      </c>
      <c r="S2556" s="118" t="s">
        <v>21801</v>
      </c>
      <c r="T2556" s="118" t="s">
        <v>21806</v>
      </c>
      <c r="U2556" s="104">
        <f t="shared" si="118"/>
        <v>0.30083822677199884</v>
      </c>
      <c r="V2556" s="126" t="s">
        <v>21801</v>
      </c>
      <c r="W2556" s="113">
        <f t="shared" si="119"/>
        <v>0.31481568553988165</v>
      </c>
      <c r="X2556" s="126" t="s">
        <v>21801</v>
      </c>
    </row>
    <row r="2557" spans="1:24" x14ac:dyDescent="0.25">
      <c r="A2557" s="123" t="s">
        <v>17846</v>
      </c>
      <c r="B2557" s="123" t="s">
        <v>17634</v>
      </c>
      <c r="C2557" s="123" t="s">
        <v>312</v>
      </c>
      <c r="D2557" s="117" t="s">
        <v>23593</v>
      </c>
      <c r="E2557" s="117" t="s">
        <v>21845</v>
      </c>
      <c r="F2557" s="118" t="s">
        <v>23569</v>
      </c>
      <c r="G2557" s="126">
        <v>515</v>
      </c>
      <c r="H2557" s="120" t="s">
        <v>26464</v>
      </c>
      <c r="I2557" s="5">
        <f>VLOOKUP(A2557,Population!$A$5:$L$3146,12,FALSE)*'National Throughput'!$C$14</f>
        <v>4.1963098039317798E-5</v>
      </c>
      <c r="J2557" s="118" t="s">
        <v>21802</v>
      </c>
      <c r="K2557" s="114">
        <f>'Emissions Factors'!$B$2</f>
        <v>10</v>
      </c>
      <c r="L2557" s="118" t="s">
        <v>21801</v>
      </c>
      <c r="M2557" s="118" t="s">
        <v>21802</v>
      </c>
      <c r="N2557" s="113">
        <f t="shared" si="117"/>
        <v>4.1963098039317798E-4</v>
      </c>
      <c r="O2557" s="126" t="s">
        <v>21801</v>
      </c>
      <c r="P2557" s="138">
        <f>VLOOKUP(A2557,Population!$A$5:$L$3146,12,FALSE)*'National Throughput'!$C$17</f>
        <v>91.03860006786239</v>
      </c>
      <c r="Q2557" s="118" t="s">
        <v>21806</v>
      </c>
      <c r="R2557" s="2">
        <f>'Emissions Factors'!$B$3</f>
        <v>9.9208017983194906E-5</v>
      </c>
      <c r="S2557" s="118" t="s">
        <v>21801</v>
      </c>
      <c r="T2557" s="118" t="s">
        <v>21806</v>
      </c>
      <c r="U2557" s="104">
        <f t="shared" si="118"/>
        <v>9.0317590726973814E-3</v>
      </c>
      <c r="V2557" s="126" t="s">
        <v>21801</v>
      </c>
      <c r="W2557" s="113">
        <f t="shared" si="119"/>
        <v>9.4513900530905602E-3</v>
      </c>
      <c r="X2557" s="126" t="s">
        <v>21801</v>
      </c>
    </row>
    <row r="2558" spans="1:24" x14ac:dyDescent="0.25">
      <c r="A2558" s="123" t="s">
        <v>17851</v>
      </c>
      <c r="B2558" s="123" t="s">
        <v>17634</v>
      </c>
      <c r="C2558" s="123" t="s">
        <v>320</v>
      </c>
      <c r="D2558" s="117" t="s">
        <v>23594</v>
      </c>
      <c r="E2558" s="117" t="s">
        <v>21845</v>
      </c>
      <c r="F2558" s="118" t="s">
        <v>23569</v>
      </c>
      <c r="G2558" s="126">
        <v>515</v>
      </c>
      <c r="H2558" s="120" t="s">
        <v>26465</v>
      </c>
      <c r="I2558" s="5">
        <f>VLOOKUP(A2558,Population!$A$5:$L$3146,12,FALSE)*'National Throughput'!$C$14</f>
        <v>1.9992402227273428E-5</v>
      </c>
      <c r="J2558" s="118" t="s">
        <v>21802</v>
      </c>
      <c r="K2558" s="114">
        <f>'Emissions Factors'!$B$2</f>
        <v>10</v>
      </c>
      <c r="L2558" s="118" t="s">
        <v>21801</v>
      </c>
      <c r="M2558" s="118" t="s">
        <v>21802</v>
      </c>
      <c r="N2558" s="113">
        <f t="shared" si="117"/>
        <v>1.9992402227273428E-4</v>
      </c>
      <c r="O2558" s="126" t="s">
        <v>21801</v>
      </c>
      <c r="P2558" s="138">
        <f>VLOOKUP(A2558,Population!$A$5:$L$3146,12,FALSE)*'National Throughput'!$C$17</f>
        <v>43.373354108870657</v>
      </c>
      <c r="Q2558" s="118" t="s">
        <v>21806</v>
      </c>
      <c r="R2558" s="2">
        <f>'Emissions Factors'!$B$3</f>
        <v>9.9208017983194906E-5</v>
      </c>
      <c r="S2558" s="118" t="s">
        <v>21801</v>
      </c>
      <c r="T2558" s="118" t="s">
        <v>21806</v>
      </c>
      <c r="U2558" s="104">
        <f t="shared" si="118"/>
        <v>4.3029844944243211E-3</v>
      </c>
      <c r="V2558" s="126" t="s">
        <v>21801</v>
      </c>
      <c r="W2558" s="113">
        <f t="shared" si="119"/>
        <v>4.5029085166970557E-3</v>
      </c>
      <c r="X2558" s="126" t="s">
        <v>21801</v>
      </c>
    </row>
    <row r="2559" spans="1:24" x14ac:dyDescent="0.25">
      <c r="A2559" s="123" t="s">
        <v>17857</v>
      </c>
      <c r="B2559" s="123" t="s">
        <v>17634</v>
      </c>
      <c r="C2559" s="123" t="s">
        <v>328</v>
      </c>
      <c r="D2559" s="117" t="s">
        <v>22532</v>
      </c>
      <c r="E2559" s="117" t="s">
        <v>21845</v>
      </c>
      <c r="F2559" s="118" t="s">
        <v>23569</v>
      </c>
      <c r="G2559" s="126">
        <v>515</v>
      </c>
      <c r="H2559" s="120" t="s">
        <v>26466</v>
      </c>
      <c r="I2559" s="5">
        <f>VLOOKUP(A2559,Population!$A$5:$L$3146,12,FALSE)*'National Throughput'!$C$14</f>
        <v>1.0061368431723286E-4</v>
      </c>
      <c r="J2559" s="118" t="s">
        <v>21802</v>
      </c>
      <c r="K2559" s="114">
        <f>'Emissions Factors'!$B$2</f>
        <v>10</v>
      </c>
      <c r="L2559" s="118" t="s">
        <v>21801</v>
      </c>
      <c r="M2559" s="118" t="s">
        <v>21802</v>
      </c>
      <c r="N2559" s="113">
        <f t="shared" si="117"/>
        <v>1.0061368431723288E-3</v>
      </c>
      <c r="O2559" s="126" t="s">
        <v>21801</v>
      </c>
      <c r="P2559" s="138">
        <f>VLOOKUP(A2559,Population!$A$5:$L$3146,12,FALSE)*'National Throughput'!$C$17</f>
        <v>218.28057021262845</v>
      </c>
      <c r="Q2559" s="118" t="s">
        <v>21806</v>
      </c>
      <c r="R2559" s="2">
        <f>'Emissions Factors'!$B$3</f>
        <v>9.9208017983194906E-5</v>
      </c>
      <c r="S2559" s="118" t="s">
        <v>21801</v>
      </c>
      <c r="T2559" s="118" t="s">
        <v>21806</v>
      </c>
      <c r="U2559" s="104">
        <f t="shared" si="118"/>
        <v>2.1655182735036482E-2</v>
      </c>
      <c r="V2559" s="126" t="s">
        <v>21801</v>
      </c>
      <c r="W2559" s="113">
        <f t="shared" si="119"/>
        <v>2.266131957820881E-2</v>
      </c>
      <c r="X2559" s="126" t="s">
        <v>21801</v>
      </c>
    </row>
    <row r="2560" spans="1:24" x14ac:dyDescent="0.25">
      <c r="A2560" s="123" t="s">
        <v>17864</v>
      </c>
      <c r="B2560" s="123" t="s">
        <v>17634</v>
      </c>
      <c r="C2560" s="123" t="s">
        <v>336</v>
      </c>
      <c r="D2560" s="117" t="s">
        <v>23595</v>
      </c>
      <c r="E2560" s="117" t="s">
        <v>21845</v>
      </c>
      <c r="F2560" s="118" t="s">
        <v>23569</v>
      </c>
      <c r="G2560" s="126">
        <v>515</v>
      </c>
      <c r="H2560" s="120" t="s">
        <v>26467</v>
      </c>
      <c r="I2560" s="5">
        <f>VLOOKUP(A2560,Population!$A$5:$L$3146,12,FALSE)*'National Throughput'!$C$14</f>
        <v>2.5870760307735666E-5</v>
      </c>
      <c r="J2560" s="118" t="s">
        <v>21802</v>
      </c>
      <c r="K2560" s="114">
        <f>'Emissions Factors'!$B$2</f>
        <v>10</v>
      </c>
      <c r="L2560" s="118" t="s">
        <v>21801</v>
      </c>
      <c r="M2560" s="118" t="s">
        <v>21802</v>
      </c>
      <c r="N2560" s="113">
        <f t="shared" si="117"/>
        <v>2.5870760307735666E-4</v>
      </c>
      <c r="O2560" s="126" t="s">
        <v>21801</v>
      </c>
      <c r="P2560" s="138">
        <f>VLOOKUP(A2560,Population!$A$5:$L$3146,12,FALSE)*'National Throughput'!$C$17</f>
        <v>56.126404177801859</v>
      </c>
      <c r="Q2560" s="118" t="s">
        <v>21806</v>
      </c>
      <c r="R2560" s="2">
        <f>'Emissions Factors'!$B$3</f>
        <v>9.9208017983194906E-5</v>
      </c>
      <c r="S2560" s="118" t="s">
        <v>21801</v>
      </c>
      <c r="T2560" s="118" t="s">
        <v>21806</v>
      </c>
      <c r="U2560" s="104">
        <f t="shared" si="118"/>
        <v>5.5681893150034325E-3</v>
      </c>
      <c r="V2560" s="126" t="s">
        <v>21801</v>
      </c>
      <c r="W2560" s="113">
        <f t="shared" si="119"/>
        <v>5.8268969180807892E-3</v>
      </c>
      <c r="X2560" s="126" t="s">
        <v>21801</v>
      </c>
    </row>
    <row r="2561" spans="1:24" x14ac:dyDescent="0.25">
      <c r="A2561" s="123" t="s">
        <v>17871</v>
      </c>
      <c r="B2561" s="123" t="s">
        <v>17634</v>
      </c>
      <c r="C2561" s="123" t="s">
        <v>344</v>
      </c>
      <c r="D2561" s="117" t="s">
        <v>22038</v>
      </c>
      <c r="E2561" s="117" t="s">
        <v>21845</v>
      </c>
      <c r="F2561" s="118" t="s">
        <v>23569</v>
      </c>
      <c r="G2561" s="126">
        <v>515</v>
      </c>
      <c r="H2561" s="120" t="s">
        <v>26468</v>
      </c>
      <c r="I2561" s="5">
        <f>VLOOKUP(A2561,Population!$A$5:$L$3146,12,FALSE)*'National Throughput'!$C$14</f>
        <v>1.268269055312398E-4</v>
      </c>
      <c r="J2561" s="118" t="s">
        <v>21802</v>
      </c>
      <c r="K2561" s="114">
        <f>'Emissions Factors'!$B$2</f>
        <v>10</v>
      </c>
      <c r="L2561" s="118" t="s">
        <v>21801</v>
      </c>
      <c r="M2561" s="118" t="s">
        <v>21802</v>
      </c>
      <c r="N2561" s="113">
        <f t="shared" si="117"/>
        <v>1.2682690553123981E-3</v>
      </c>
      <c r="O2561" s="126" t="s">
        <v>21801</v>
      </c>
      <c r="P2561" s="138">
        <f>VLOOKUP(A2561,Population!$A$5:$L$3146,12,FALSE)*'National Throughput'!$C$17</f>
        <v>275.14994054263616</v>
      </c>
      <c r="Q2561" s="118" t="s">
        <v>21806</v>
      </c>
      <c r="R2561" s="2">
        <f>'Emissions Factors'!$B$3</f>
        <v>9.9208017983194906E-5</v>
      </c>
      <c r="S2561" s="118" t="s">
        <v>21801</v>
      </c>
      <c r="T2561" s="118" t="s">
        <v>21806</v>
      </c>
      <c r="U2561" s="104">
        <f t="shared" si="118"/>
        <v>2.7297080249428857E-2</v>
      </c>
      <c r="V2561" s="126" t="s">
        <v>21801</v>
      </c>
      <c r="W2561" s="113">
        <f t="shared" si="119"/>
        <v>2.8565349304741257E-2</v>
      </c>
      <c r="X2561" s="126" t="s">
        <v>21801</v>
      </c>
    </row>
    <row r="2562" spans="1:24" x14ac:dyDescent="0.25">
      <c r="A2562" s="123" t="s">
        <v>17877</v>
      </c>
      <c r="B2562" s="123" t="s">
        <v>17634</v>
      </c>
      <c r="C2562" s="123" t="s">
        <v>353</v>
      </c>
      <c r="D2562" s="117" t="s">
        <v>22039</v>
      </c>
      <c r="E2562" s="117" t="s">
        <v>21845</v>
      </c>
      <c r="F2562" s="118" t="s">
        <v>23569</v>
      </c>
      <c r="G2562" s="126">
        <v>515</v>
      </c>
      <c r="H2562" s="120" t="s">
        <v>26469</v>
      </c>
      <c r="I2562" s="5">
        <f>VLOOKUP(A2562,Population!$A$5:$L$3146,12,FALSE)*'National Throughput'!$C$14</f>
        <v>1.6924218496136239E-4</v>
      </c>
      <c r="J2562" s="118" t="s">
        <v>21802</v>
      </c>
      <c r="K2562" s="114">
        <f>'Emissions Factors'!$B$2</f>
        <v>10</v>
      </c>
      <c r="L2562" s="118" t="s">
        <v>21801</v>
      </c>
      <c r="M2562" s="118" t="s">
        <v>21802</v>
      </c>
      <c r="N2562" s="113">
        <f t="shared" si="117"/>
        <v>1.692421849613624E-3</v>
      </c>
      <c r="O2562" s="126" t="s">
        <v>21801</v>
      </c>
      <c r="P2562" s="138">
        <f>VLOOKUP(A2562,Population!$A$5:$L$3146,12,FALSE)*'National Throughput'!$C$17</f>
        <v>367.16954446195473</v>
      </c>
      <c r="Q2562" s="118" t="s">
        <v>21806</v>
      </c>
      <c r="R2562" s="2">
        <f>'Emissions Factors'!$B$3</f>
        <v>9.9208017983194906E-5</v>
      </c>
      <c r="S2562" s="118" t="s">
        <v>21801</v>
      </c>
      <c r="T2562" s="118" t="s">
        <v>21806</v>
      </c>
      <c r="U2562" s="104">
        <f t="shared" si="118"/>
        <v>3.6426162769863088E-2</v>
      </c>
      <c r="V2562" s="126" t="s">
        <v>21801</v>
      </c>
      <c r="W2562" s="113">
        <f t="shared" si="119"/>
        <v>3.811858461947671E-2</v>
      </c>
      <c r="X2562" s="126" t="s">
        <v>21801</v>
      </c>
    </row>
    <row r="2563" spans="1:24" x14ac:dyDescent="0.25">
      <c r="A2563" s="123" t="s">
        <v>17883</v>
      </c>
      <c r="B2563" s="123" t="s">
        <v>17634</v>
      </c>
      <c r="C2563" s="123" t="s">
        <v>362</v>
      </c>
      <c r="D2563" s="117" t="s">
        <v>23596</v>
      </c>
      <c r="E2563" s="117" t="s">
        <v>21845</v>
      </c>
      <c r="F2563" s="118" t="s">
        <v>23569</v>
      </c>
      <c r="G2563" s="126">
        <v>515</v>
      </c>
      <c r="H2563" s="120" t="s">
        <v>26470</v>
      </c>
      <c r="I2563" s="5">
        <f>VLOOKUP(A2563,Population!$A$5:$L$3146,12,FALSE)*'National Throughput'!$C$14</f>
        <v>2.3569954995699542E-5</v>
      </c>
      <c r="J2563" s="118" t="s">
        <v>21802</v>
      </c>
      <c r="K2563" s="114">
        <f>'Emissions Factors'!$B$2</f>
        <v>10</v>
      </c>
      <c r="L2563" s="118" t="s">
        <v>21801</v>
      </c>
      <c r="M2563" s="118" t="s">
        <v>21802</v>
      </c>
      <c r="N2563" s="113">
        <f t="shared" si="117"/>
        <v>2.3569954995699544E-4</v>
      </c>
      <c r="O2563" s="126" t="s">
        <v>21801</v>
      </c>
      <c r="P2563" s="138">
        <f>VLOOKUP(A2563,Population!$A$5:$L$3146,12,FALSE)*'National Throughput'!$C$17</f>
        <v>51.13482575715684</v>
      </c>
      <c r="Q2563" s="118" t="s">
        <v>21806</v>
      </c>
      <c r="R2563" s="2">
        <f>'Emissions Factors'!$B$3</f>
        <v>9.9208017983194906E-5</v>
      </c>
      <c r="S2563" s="118" t="s">
        <v>21801</v>
      </c>
      <c r="T2563" s="118" t="s">
        <v>21806</v>
      </c>
      <c r="U2563" s="104">
        <f t="shared" si="118"/>
        <v>5.0729847132835537E-3</v>
      </c>
      <c r="V2563" s="126" t="s">
        <v>21801</v>
      </c>
      <c r="W2563" s="113">
        <f t="shared" si="119"/>
        <v>5.3086842632405493E-3</v>
      </c>
      <c r="X2563" s="126" t="s">
        <v>21801</v>
      </c>
    </row>
    <row r="2564" spans="1:24" x14ac:dyDescent="0.25">
      <c r="A2564" s="123" t="s">
        <v>17887</v>
      </c>
      <c r="B2564" s="123" t="s">
        <v>17634</v>
      </c>
      <c r="C2564" s="123" t="s">
        <v>370</v>
      </c>
      <c r="D2564" s="117" t="s">
        <v>22043</v>
      </c>
      <c r="E2564" s="117" t="s">
        <v>21845</v>
      </c>
      <c r="F2564" s="118" t="s">
        <v>23569</v>
      </c>
      <c r="G2564" s="126">
        <v>515</v>
      </c>
      <c r="H2564" s="120" t="s">
        <v>26471</v>
      </c>
      <c r="I2564" s="5">
        <f>VLOOKUP(A2564,Population!$A$5:$L$3146,12,FALSE)*'National Throughput'!$C$14</f>
        <v>3.447883104886503E-5</v>
      </c>
      <c r="J2564" s="118" t="s">
        <v>21802</v>
      </c>
      <c r="K2564" s="114">
        <f>'Emissions Factors'!$B$2</f>
        <v>10</v>
      </c>
      <c r="L2564" s="118" t="s">
        <v>21801</v>
      </c>
      <c r="M2564" s="118" t="s">
        <v>21802</v>
      </c>
      <c r="N2564" s="113">
        <f t="shared" ref="N2564:N2627" si="120">I2564*K2564</f>
        <v>3.4478831048865031E-4</v>
      </c>
      <c r="O2564" s="126" t="s">
        <v>21801</v>
      </c>
      <c r="P2564" s="138">
        <f>VLOOKUP(A2564,Population!$A$5:$L$3146,12,FALSE)*'National Throughput'!$C$17</f>
        <v>74.801543673538774</v>
      </c>
      <c r="Q2564" s="118" t="s">
        <v>21806</v>
      </c>
      <c r="R2564" s="2">
        <f>'Emissions Factors'!$B$3</f>
        <v>9.9208017983194906E-5</v>
      </c>
      <c r="S2564" s="118" t="s">
        <v>21801</v>
      </c>
      <c r="T2564" s="118" t="s">
        <v>21806</v>
      </c>
      <c r="U2564" s="104">
        <f t="shared" ref="U2564:U2627" si="121">P2564*R2564</f>
        <v>7.4209128899351742E-3</v>
      </c>
      <c r="V2564" s="126" t="s">
        <v>21801</v>
      </c>
      <c r="W2564" s="113">
        <f t="shared" ref="W2564:W2627" si="122">N2564+U2564</f>
        <v>7.7657012004238241E-3</v>
      </c>
      <c r="X2564" s="126" t="s">
        <v>21801</v>
      </c>
    </row>
    <row r="2565" spans="1:24" x14ac:dyDescent="0.25">
      <c r="A2565" s="123" t="s">
        <v>17891</v>
      </c>
      <c r="B2565" s="123" t="s">
        <v>17634</v>
      </c>
      <c r="C2565" s="123" t="s">
        <v>378</v>
      </c>
      <c r="D2565" s="117" t="s">
        <v>23597</v>
      </c>
      <c r="E2565" s="117" t="s">
        <v>21845</v>
      </c>
      <c r="F2565" s="118" t="s">
        <v>23569</v>
      </c>
      <c r="G2565" s="126">
        <v>515</v>
      </c>
      <c r="H2565" s="120" t="s">
        <v>26472</v>
      </c>
      <c r="I2565" s="5">
        <f>VLOOKUP(A2565,Population!$A$5:$L$3146,12,FALSE)*'National Throughput'!$C$14</f>
        <v>9.7584733971474326E-6</v>
      </c>
      <c r="J2565" s="118" t="s">
        <v>21802</v>
      </c>
      <c r="K2565" s="114">
        <f>'Emissions Factors'!$B$2</f>
        <v>10</v>
      </c>
      <c r="L2565" s="118" t="s">
        <v>21801</v>
      </c>
      <c r="M2565" s="118" t="s">
        <v>21802</v>
      </c>
      <c r="N2565" s="113">
        <f t="shared" si="120"/>
        <v>9.758473397147433E-5</v>
      </c>
      <c r="O2565" s="126" t="s">
        <v>21801</v>
      </c>
      <c r="P2565" s="138">
        <f>VLOOKUP(A2565,Population!$A$5:$L$3146,12,FALSE)*'National Throughput'!$C$17</f>
        <v>21.170928706059431</v>
      </c>
      <c r="Q2565" s="118" t="s">
        <v>21806</v>
      </c>
      <c r="R2565" s="2">
        <f>'Emissions Factors'!$B$3</f>
        <v>9.9208017983194906E-5</v>
      </c>
      <c r="S2565" s="118" t="s">
        <v>21801</v>
      </c>
      <c r="T2565" s="118" t="s">
        <v>21806</v>
      </c>
      <c r="U2565" s="104">
        <f t="shared" si="121"/>
        <v>2.1003258757916815E-3</v>
      </c>
      <c r="V2565" s="126" t="s">
        <v>21801</v>
      </c>
      <c r="W2565" s="113">
        <f t="shared" si="122"/>
        <v>2.1979106097631557E-3</v>
      </c>
      <c r="X2565" s="126" t="s">
        <v>21801</v>
      </c>
    </row>
    <row r="2566" spans="1:24" x14ac:dyDescent="0.25">
      <c r="A2566" s="123" t="s">
        <v>17895</v>
      </c>
      <c r="B2566" s="123" t="s">
        <v>17634</v>
      </c>
      <c r="C2566" s="123" t="s">
        <v>386</v>
      </c>
      <c r="D2566" s="117" t="s">
        <v>23598</v>
      </c>
      <c r="E2566" s="117" t="s">
        <v>21845</v>
      </c>
      <c r="F2566" s="118" t="s">
        <v>23569</v>
      </c>
      <c r="G2566" s="126">
        <v>515</v>
      </c>
      <c r="H2566" s="120" t="s">
        <v>26473</v>
      </c>
      <c r="I2566" s="5">
        <f>VLOOKUP(A2566,Population!$A$5:$L$3146,12,FALSE)*'National Throughput'!$C$14</f>
        <v>1.0819104747638073E-5</v>
      </c>
      <c r="J2566" s="118" t="s">
        <v>21802</v>
      </c>
      <c r="K2566" s="114">
        <f>'Emissions Factors'!$B$2</f>
        <v>10</v>
      </c>
      <c r="L2566" s="118" t="s">
        <v>21801</v>
      </c>
      <c r="M2566" s="118" t="s">
        <v>21802</v>
      </c>
      <c r="N2566" s="113">
        <f t="shared" si="120"/>
        <v>1.0819104747638073E-4</v>
      </c>
      <c r="O2566" s="126" t="s">
        <v>21801</v>
      </c>
      <c r="P2566" s="138">
        <f>VLOOKUP(A2566,Population!$A$5:$L$3146,12,FALSE)*'National Throughput'!$C$17</f>
        <v>23.471959798813423</v>
      </c>
      <c r="Q2566" s="118" t="s">
        <v>21806</v>
      </c>
      <c r="R2566" s="2">
        <f>'Emissions Factors'!$B$3</f>
        <v>9.9208017983194906E-5</v>
      </c>
      <c r="S2566" s="118" t="s">
        <v>21801</v>
      </c>
      <c r="T2566" s="118" t="s">
        <v>21806</v>
      </c>
      <c r="U2566" s="104">
        <f t="shared" si="121"/>
        <v>2.3286066098215097E-3</v>
      </c>
      <c r="V2566" s="126" t="s">
        <v>21801</v>
      </c>
      <c r="W2566" s="113">
        <f t="shared" si="122"/>
        <v>2.4367976572978903E-3</v>
      </c>
      <c r="X2566" s="126" t="s">
        <v>21801</v>
      </c>
    </row>
    <row r="2567" spans="1:24" x14ac:dyDescent="0.25">
      <c r="A2567" s="123" t="s">
        <v>17901</v>
      </c>
      <c r="B2567" s="123" t="s">
        <v>17634</v>
      </c>
      <c r="C2567" s="123" t="s">
        <v>395</v>
      </c>
      <c r="D2567" s="117" t="s">
        <v>23599</v>
      </c>
      <c r="E2567" s="117" t="s">
        <v>21845</v>
      </c>
      <c r="F2567" s="118" t="s">
        <v>23569</v>
      </c>
      <c r="G2567" s="126">
        <v>515</v>
      </c>
      <c r="H2567" s="120" t="s">
        <v>26474</v>
      </c>
      <c r="I2567" s="5">
        <f>VLOOKUP(A2567,Population!$A$5:$L$3146,12,FALSE)*'National Throughput'!$C$14</f>
        <v>2.802859650356145E-5</v>
      </c>
      <c r="J2567" s="118" t="s">
        <v>21802</v>
      </c>
      <c r="K2567" s="114">
        <f>'Emissions Factors'!$B$2</f>
        <v>10</v>
      </c>
      <c r="L2567" s="118" t="s">
        <v>21801</v>
      </c>
      <c r="M2567" s="118" t="s">
        <v>21802</v>
      </c>
      <c r="N2567" s="113">
        <f t="shared" si="120"/>
        <v>2.8028596503561448E-4</v>
      </c>
      <c r="O2567" s="126" t="s">
        <v>21801</v>
      </c>
      <c r="P2567" s="138">
        <f>VLOOKUP(A2567,Population!$A$5:$L$3146,12,FALSE)*'National Throughput'!$C$17</f>
        <v>60.807812263059972</v>
      </c>
      <c r="Q2567" s="118" t="s">
        <v>21806</v>
      </c>
      <c r="R2567" s="2">
        <f>'Emissions Factors'!$B$3</f>
        <v>9.9208017983194906E-5</v>
      </c>
      <c r="S2567" s="118" t="s">
        <v>21801</v>
      </c>
      <c r="T2567" s="118" t="s">
        <v>21806</v>
      </c>
      <c r="U2567" s="104">
        <f t="shared" si="121"/>
        <v>6.0326225325123932E-3</v>
      </c>
      <c r="V2567" s="126" t="s">
        <v>21801</v>
      </c>
      <c r="W2567" s="113">
        <f t="shared" si="122"/>
        <v>6.3129084975480079E-3</v>
      </c>
      <c r="X2567" s="126" t="s">
        <v>21801</v>
      </c>
    </row>
    <row r="2568" spans="1:24" x14ac:dyDescent="0.25">
      <c r="A2568" s="123" t="s">
        <v>17908</v>
      </c>
      <c r="B2568" s="123" t="s">
        <v>17634</v>
      </c>
      <c r="C2568" s="123" t="s">
        <v>403</v>
      </c>
      <c r="D2568" s="117" t="s">
        <v>23600</v>
      </c>
      <c r="E2568" s="117" t="s">
        <v>21845</v>
      </c>
      <c r="F2568" s="118" t="s">
        <v>23569</v>
      </c>
      <c r="G2568" s="126">
        <v>515</v>
      </c>
      <c r="H2568" s="120" t="s">
        <v>26475</v>
      </c>
      <c r="I2568" s="5">
        <f>VLOOKUP(A2568,Population!$A$5:$L$3146,12,FALSE)*'National Throughput'!$C$14</f>
        <v>2.9433051954222112E-3</v>
      </c>
      <c r="J2568" s="118" t="s">
        <v>21802</v>
      </c>
      <c r="K2568" s="114">
        <f>'Emissions Factors'!$B$2</f>
        <v>10</v>
      </c>
      <c r="L2568" s="118" t="s">
        <v>21801</v>
      </c>
      <c r="M2568" s="118" t="s">
        <v>21802</v>
      </c>
      <c r="N2568" s="113">
        <f t="shared" si="120"/>
        <v>2.9433051954222113E-2</v>
      </c>
      <c r="O2568" s="126" t="s">
        <v>21801</v>
      </c>
      <c r="P2568" s="138">
        <f>VLOOKUP(A2568,Population!$A$5:$L$3146,12,FALSE)*'National Throughput'!$C$17</f>
        <v>6385.476694610139</v>
      </c>
      <c r="Q2568" s="118" t="s">
        <v>21806</v>
      </c>
      <c r="R2568" s="2">
        <f>'Emissions Factors'!$B$3</f>
        <v>9.9208017983194906E-5</v>
      </c>
      <c r="S2568" s="118" t="s">
        <v>21801</v>
      </c>
      <c r="T2568" s="118" t="s">
        <v>21806</v>
      </c>
      <c r="U2568" s="104">
        <f t="shared" si="121"/>
        <v>0.63349048675015462</v>
      </c>
      <c r="V2568" s="126" t="s">
        <v>21801</v>
      </c>
      <c r="W2568" s="113">
        <f t="shared" si="122"/>
        <v>0.6629235387043767</v>
      </c>
      <c r="X2568" s="126" t="s">
        <v>21801</v>
      </c>
    </row>
    <row r="2569" spans="1:24" x14ac:dyDescent="0.25">
      <c r="A2569" s="123" t="s">
        <v>17916</v>
      </c>
      <c r="B2569" s="123" t="s">
        <v>17634</v>
      </c>
      <c r="C2569" s="123" t="s">
        <v>411</v>
      </c>
      <c r="D2569" s="117" t="s">
        <v>23601</v>
      </c>
      <c r="E2569" s="117" t="s">
        <v>21845</v>
      </c>
      <c r="F2569" s="118" t="s">
        <v>23569</v>
      </c>
      <c r="G2569" s="126">
        <v>515</v>
      </c>
      <c r="H2569" s="120" t="s">
        <v>26476</v>
      </c>
      <c r="I2569" s="5">
        <f>VLOOKUP(A2569,Population!$A$5:$L$3146,12,FALSE)*'National Throughput'!$C$14</f>
        <v>1.0031112176897379E-5</v>
      </c>
      <c r="J2569" s="118" t="s">
        <v>21802</v>
      </c>
      <c r="K2569" s="114">
        <f>'Emissions Factors'!$B$2</f>
        <v>10</v>
      </c>
      <c r="L2569" s="118" t="s">
        <v>21801</v>
      </c>
      <c r="M2569" s="118" t="s">
        <v>21802</v>
      </c>
      <c r="N2569" s="113">
        <f t="shared" si="120"/>
        <v>1.0031112176897379E-4</v>
      </c>
      <c r="O2569" s="126" t="s">
        <v>21801</v>
      </c>
      <c r="P2569" s="138">
        <f>VLOOKUP(A2569,Population!$A$5:$L$3146,12,FALSE)*'National Throughput'!$C$17</f>
        <v>21.762416322378641</v>
      </c>
      <c r="Q2569" s="118" t="s">
        <v>21806</v>
      </c>
      <c r="R2569" s="2">
        <f>'Emissions Factors'!$B$3</f>
        <v>9.9208017983194906E-5</v>
      </c>
      <c r="S2569" s="118" t="s">
        <v>21801</v>
      </c>
      <c r="T2569" s="118" t="s">
        <v>21806</v>
      </c>
      <c r="U2569" s="104">
        <f t="shared" si="121"/>
        <v>2.1590061898683144E-3</v>
      </c>
      <c r="V2569" s="126" t="s">
        <v>21801</v>
      </c>
      <c r="W2569" s="113">
        <f t="shared" si="122"/>
        <v>2.2593173116372883E-3</v>
      </c>
      <c r="X2569" s="126" t="s">
        <v>21801</v>
      </c>
    </row>
    <row r="2570" spans="1:24" x14ac:dyDescent="0.25">
      <c r="A2570" s="123" t="s">
        <v>17921</v>
      </c>
      <c r="B2570" s="123" t="s">
        <v>17634</v>
      </c>
      <c r="C2570" s="123" t="s">
        <v>420</v>
      </c>
      <c r="D2570" s="117" t="s">
        <v>23602</v>
      </c>
      <c r="E2570" s="117" t="s">
        <v>21845</v>
      </c>
      <c r="F2570" s="118" t="s">
        <v>23569</v>
      </c>
      <c r="G2570" s="126">
        <v>515</v>
      </c>
      <c r="H2570" s="120" t="s">
        <v>26477</v>
      </c>
      <c r="I2570" s="5">
        <f>VLOOKUP(A2570,Population!$A$5:$L$3146,12,FALSE)*'National Throughput'!$C$14</f>
        <v>6.8887839971208751E-5</v>
      </c>
      <c r="J2570" s="118" t="s">
        <v>21802</v>
      </c>
      <c r="K2570" s="114">
        <f>'Emissions Factors'!$B$2</f>
        <v>10</v>
      </c>
      <c r="L2570" s="118" t="s">
        <v>21801</v>
      </c>
      <c r="M2570" s="118" t="s">
        <v>21802</v>
      </c>
      <c r="N2570" s="113">
        <f t="shared" si="120"/>
        <v>6.8887839971208751E-4</v>
      </c>
      <c r="O2570" s="126" t="s">
        <v>21801</v>
      </c>
      <c r="P2570" s="138">
        <f>VLOOKUP(A2570,Population!$A$5:$L$3146,12,FALSE)*'National Throughput'!$C$17</f>
        <v>149.45160881119094</v>
      </c>
      <c r="Q2570" s="118" t="s">
        <v>21806</v>
      </c>
      <c r="R2570" s="2">
        <f>'Emissions Factors'!$B$3</f>
        <v>9.9208017983194906E-5</v>
      </c>
      <c r="S2570" s="118" t="s">
        <v>21801</v>
      </c>
      <c r="T2570" s="118" t="s">
        <v>21806</v>
      </c>
      <c r="U2570" s="104">
        <f t="shared" si="121"/>
        <v>1.4826797894558041E-2</v>
      </c>
      <c r="V2570" s="126" t="s">
        <v>21801</v>
      </c>
      <c r="W2570" s="113">
        <f t="shared" si="122"/>
        <v>1.5515676294270128E-2</v>
      </c>
      <c r="X2570" s="126" t="s">
        <v>21801</v>
      </c>
    </row>
    <row r="2571" spans="1:24" x14ac:dyDescent="0.25">
      <c r="A2571" s="123" t="s">
        <v>17927</v>
      </c>
      <c r="B2571" s="123" t="s">
        <v>17634</v>
      </c>
      <c r="C2571" s="123" t="s">
        <v>428</v>
      </c>
      <c r="D2571" s="117" t="s">
        <v>23603</v>
      </c>
      <c r="E2571" s="117" t="s">
        <v>21845</v>
      </c>
      <c r="F2571" s="118" t="s">
        <v>23569</v>
      </c>
      <c r="G2571" s="126">
        <v>515</v>
      </c>
      <c r="H2571" s="120" t="s">
        <v>26478</v>
      </c>
      <c r="I2571" s="5">
        <f>VLOOKUP(A2571,Population!$A$5:$L$3146,12,FALSE)*'National Throughput'!$C$14</f>
        <v>4.1126562466328948E-4</v>
      </c>
      <c r="J2571" s="118" t="s">
        <v>21802</v>
      </c>
      <c r="K2571" s="114">
        <f>'Emissions Factors'!$B$2</f>
        <v>10</v>
      </c>
      <c r="L2571" s="118" t="s">
        <v>21801</v>
      </c>
      <c r="M2571" s="118" t="s">
        <v>21802</v>
      </c>
      <c r="N2571" s="113">
        <f t="shared" si="120"/>
        <v>4.1126562466328948E-3</v>
      </c>
      <c r="O2571" s="126" t="s">
        <v>21801</v>
      </c>
      <c r="P2571" s="138">
        <f>VLOOKUP(A2571,Population!$A$5:$L$3146,12,FALSE)*'National Throughput'!$C$17</f>
        <v>892.23742942668332</v>
      </c>
      <c r="Q2571" s="118" t="s">
        <v>21806</v>
      </c>
      <c r="R2571" s="2">
        <f>'Emissions Factors'!$B$3</f>
        <v>9.9208017983194906E-5</v>
      </c>
      <c r="S2571" s="118" t="s">
        <v>21801</v>
      </c>
      <c r="T2571" s="118" t="s">
        <v>21806</v>
      </c>
      <c r="U2571" s="104">
        <f t="shared" si="121"/>
        <v>8.8517106943841989E-2</v>
      </c>
      <c r="V2571" s="126" t="s">
        <v>21801</v>
      </c>
      <c r="W2571" s="113">
        <f t="shared" si="122"/>
        <v>9.262976319047489E-2</v>
      </c>
      <c r="X2571" s="126" t="s">
        <v>21801</v>
      </c>
    </row>
    <row r="2572" spans="1:24" x14ac:dyDescent="0.25">
      <c r="A2572" s="123" t="s">
        <v>17935</v>
      </c>
      <c r="B2572" s="123" t="s">
        <v>17634</v>
      </c>
      <c r="C2572" s="123" t="s">
        <v>437</v>
      </c>
      <c r="D2572" s="117" t="s">
        <v>22681</v>
      </c>
      <c r="E2572" s="117" t="s">
        <v>21845</v>
      </c>
      <c r="F2572" s="118" t="s">
        <v>23569</v>
      </c>
      <c r="G2572" s="126">
        <v>515</v>
      </c>
      <c r="H2572" s="120" t="s">
        <v>26479</v>
      </c>
      <c r="I2572" s="5">
        <f>VLOOKUP(A2572,Population!$A$5:$L$3146,12,FALSE)*'National Throughput'!$C$14</f>
        <v>4.5051895922094623E-5</v>
      </c>
      <c r="J2572" s="118" t="s">
        <v>21802</v>
      </c>
      <c r="K2572" s="114">
        <f>'Emissions Factors'!$B$2</f>
        <v>10</v>
      </c>
      <c r="L2572" s="118" t="s">
        <v>21801</v>
      </c>
      <c r="M2572" s="118" t="s">
        <v>21802</v>
      </c>
      <c r="N2572" s="113">
        <f t="shared" si="120"/>
        <v>4.5051895922094623E-4</v>
      </c>
      <c r="O2572" s="126" t="s">
        <v>21801</v>
      </c>
      <c r="P2572" s="138">
        <f>VLOOKUP(A2572,Population!$A$5:$L$3146,12,FALSE)*'National Throughput'!$C$17</f>
        <v>97.739721964942191</v>
      </c>
      <c r="Q2572" s="118" t="s">
        <v>21806</v>
      </c>
      <c r="R2572" s="2">
        <f>'Emissions Factors'!$B$3</f>
        <v>9.9208017983194906E-5</v>
      </c>
      <c r="S2572" s="118" t="s">
        <v>21801</v>
      </c>
      <c r="T2572" s="118" t="s">
        <v>21806</v>
      </c>
      <c r="U2572" s="104">
        <f t="shared" si="121"/>
        <v>9.6965640943704554E-3</v>
      </c>
      <c r="V2572" s="126" t="s">
        <v>21801</v>
      </c>
      <c r="W2572" s="113">
        <f t="shared" si="122"/>
        <v>1.0147083053591402E-2</v>
      </c>
      <c r="X2572" s="126" t="s">
        <v>21801</v>
      </c>
    </row>
    <row r="2573" spans="1:24" x14ac:dyDescent="0.25">
      <c r="A2573" s="123" t="s">
        <v>17941</v>
      </c>
      <c r="B2573" s="123" t="s">
        <v>17634</v>
      </c>
      <c r="C2573" s="123" t="s">
        <v>446</v>
      </c>
      <c r="D2573" s="117" t="s">
        <v>23604</v>
      </c>
      <c r="E2573" s="117" t="s">
        <v>21845</v>
      </c>
      <c r="F2573" s="118" t="s">
        <v>23569</v>
      </c>
      <c r="G2573" s="126">
        <v>515</v>
      </c>
      <c r="H2573" s="120" t="s">
        <v>26480</v>
      </c>
      <c r="I2573" s="5">
        <f>VLOOKUP(A2573,Population!$A$5:$L$3146,12,FALSE)*'National Throughput'!$C$14</f>
        <v>1.3465695829113152E-5</v>
      </c>
      <c r="J2573" s="118" t="s">
        <v>21802</v>
      </c>
      <c r="K2573" s="114">
        <f>'Emissions Factors'!$B$2</f>
        <v>10</v>
      </c>
      <c r="L2573" s="118" t="s">
        <v>21801</v>
      </c>
      <c r="M2573" s="118" t="s">
        <v>21802</v>
      </c>
      <c r="N2573" s="113">
        <f t="shared" si="120"/>
        <v>1.3465695829113151E-4</v>
      </c>
      <c r="O2573" s="126" t="s">
        <v>21801</v>
      </c>
      <c r="P2573" s="138">
        <f>VLOOKUP(A2573,Population!$A$5:$L$3146,12,FALSE)*'National Throughput'!$C$17</f>
        <v>29.21371763527792</v>
      </c>
      <c r="Q2573" s="118" t="s">
        <v>21806</v>
      </c>
      <c r="R2573" s="2">
        <f>'Emissions Factors'!$B$3</f>
        <v>9.9208017983194906E-5</v>
      </c>
      <c r="S2573" s="118" t="s">
        <v>21801</v>
      </c>
      <c r="T2573" s="118" t="s">
        <v>21806</v>
      </c>
      <c r="U2573" s="104">
        <f t="shared" si="121"/>
        <v>2.8982350245166299E-3</v>
      </c>
      <c r="V2573" s="126" t="s">
        <v>21801</v>
      </c>
      <c r="W2573" s="113">
        <f t="shared" si="122"/>
        <v>3.0328919828077616E-3</v>
      </c>
      <c r="X2573" s="126" t="s">
        <v>21801</v>
      </c>
    </row>
    <row r="2574" spans="1:24" x14ac:dyDescent="0.25">
      <c r="A2574" s="123" t="s">
        <v>17947</v>
      </c>
      <c r="B2574" s="123" t="s">
        <v>17634</v>
      </c>
      <c r="C2574" s="123" t="s">
        <v>454</v>
      </c>
      <c r="D2574" s="117" t="s">
        <v>23605</v>
      </c>
      <c r="E2574" s="117" t="s">
        <v>21845</v>
      </c>
      <c r="F2574" s="118" t="s">
        <v>23569</v>
      </c>
      <c r="G2574" s="126">
        <v>515</v>
      </c>
      <c r="H2574" s="120" t="s">
        <v>26481</v>
      </c>
      <c r="I2574" s="5">
        <f>VLOOKUP(A2574,Population!$A$5:$L$3146,12,FALSE)*'National Throughput'!$C$14</f>
        <v>1.2887502124253207E-4</v>
      </c>
      <c r="J2574" s="118" t="s">
        <v>21802</v>
      </c>
      <c r="K2574" s="114">
        <f>'Emissions Factors'!$B$2</f>
        <v>10</v>
      </c>
      <c r="L2574" s="118" t="s">
        <v>21801</v>
      </c>
      <c r="M2574" s="118" t="s">
        <v>21802</v>
      </c>
      <c r="N2574" s="113">
        <f t="shared" si="120"/>
        <v>1.2887502124253208E-3</v>
      </c>
      <c r="O2574" s="126" t="s">
        <v>21801</v>
      </c>
      <c r="P2574" s="138">
        <f>VLOOKUP(A2574,Population!$A$5:$L$3146,12,FALSE)*'National Throughput'!$C$17</f>
        <v>279.5933109286438</v>
      </c>
      <c r="Q2574" s="118" t="s">
        <v>21806</v>
      </c>
      <c r="R2574" s="2">
        <f>'Emissions Factors'!$B$3</f>
        <v>9.9208017983194906E-5</v>
      </c>
      <c r="S2574" s="118" t="s">
        <v>21801</v>
      </c>
      <c r="T2574" s="118" t="s">
        <v>21806</v>
      </c>
      <c r="U2574" s="104">
        <f t="shared" si="121"/>
        <v>2.77378982185899E-2</v>
      </c>
      <c r="V2574" s="126" t="s">
        <v>21801</v>
      </c>
      <c r="W2574" s="113">
        <f t="shared" si="122"/>
        <v>2.9026648431015222E-2</v>
      </c>
      <c r="X2574" s="126" t="s">
        <v>21801</v>
      </c>
    </row>
    <row r="2575" spans="1:24" x14ac:dyDescent="0.25">
      <c r="A2575" s="123" t="s">
        <v>17954</v>
      </c>
      <c r="B2575" s="123" t="s">
        <v>17634</v>
      </c>
      <c r="C2575" s="123" t="s">
        <v>463</v>
      </c>
      <c r="D2575" s="117" t="s">
        <v>23606</v>
      </c>
      <c r="E2575" s="117" t="s">
        <v>21845</v>
      </c>
      <c r="F2575" s="118" t="s">
        <v>23569</v>
      </c>
      <c r="G2575" s="126">
        <v>515</v>
      </c>
      <c r="H2575" s="120" t="s">
        <v>26482</v>
      </c>
      <c r="I2575" s="5">
        <f>VLOOKUP(A2575,Population!$A$5:$L$3146,12,FALSE)*'National Throughput'!$C$14</f>
        <v>2.5123331067640692E-4</v>
      </c>
      <c r="J2575" s="118" t="s">
        <v>21802</v>
      </c>
      <c r="K2575" s="114">
        <f>'Emissions Factors'!$B$2</f>
        <v>10</v>
      </c>
      <c r="L2575" s="118" t="s">
        <v>21801</v>
      </c>
      <c r="M2575" s="118" t="s">
        <v>21802</v>
      </c>
      <c r="N2575" s="113">
        <f t="shared" si="120"/>
        <v>2.5123331067640692E-3</v>
      </c>
      <c r="O2575" s="126" t="s">
        <v>21801</v>
      </c>
      <c r="P2575" s="138">
        <f>VLOOKUP(A2575,Population!$A$5:$L$3146,12,FALSE)*'National Throughput'!$C$17</f>
        <v>545.04862517453591</v>
      </c>
      <c r="Q2575" s="118" t="s">
        <v>21806</v>
      </c>
      <c r="R2575" s="2">
        <f>'Emissions Factors'!$B$3</f>
        <v>9.9208017983194906E-5</v>
      </c>
      <c r="S2575" s="118" t="s">
        <v>21801</v>
      </c>
      <c r="T2575" s="118" t="s">
        <v>21806</v>
      </c>
      <c r="U2575" s="104">
        <f t="shared" si="121"/>
        <v>5.4073193808031016E-2</v>
      </c>
      <c r="V2575" s="126" t="s">
        <v>21801</v>
      </c>
      <c r="W2575" s="113">
        <f t="shared" si="122"/>
        <v>5.6585526914795084E-2</v>
      </c>
      <c r="X2575" s="126" t="s">
        <v>21801</v>
      </c>
    </row>
    <row r="2576" spans="1:24" x14ac:dyDescent="0.25">
      <c r="A2576" s="123" t="s">
        <v>17960</v>
      </c>
      <c r="B2576" s="123" t="s">
        <v>17634</v>
      </c>
      <c r="C2576" s="123" t="s">
        <v>472</v>
      </c>
      <c r="D2576" s="117" t="s">
        <v>23607</v>
      </c>
      <c r="E2576" s="117" t="s">
        <v>21845</v>
      </c>
      <c r="F2576" s="118" t="s">
        <v>23569</v>
      </c>
      <c r="G2576" s="126">
        <v>515</v>
      </c>
      <c r="H2576" s="120" t="s">
        <v>26483</v>
      </c>
      <c r="I2576" s="5">
        <f>VLOOKUP(A2576,Population!$A$5:$L$3146,12,FALSE)*'National Throughput'!$C$14</f>
        <v>4.704681382270398E-6</v>
      </c>
      <c r="J2576" s="118" t="s">
        <v>21802</v>
      </c>
      <c r="K2576" s="114">
        <f>'Emissions Factors'!$B$2</f>
        <v>10</v>
      </c>
      <c r="L2576" s="118" t="s">
        <v>21801</v>
      </c>
      <c r="M2576" s="118" t="s">
        <v>21802</v>
      </c>
      <c r="N2576" s="113">
        <f t="shared" si="120"/>
        <v>4.704681382270398E-5</v>
      </c>
      <c r="O2576" s="126" t="s">
        <v>21801</v>
      </c>
      <c r="P2576" s="138">
        <f>VLOOKUP(A2576,Population!$A$5:$L$3146,12,FALSE)*'National Throughput'!$C$17</f>
        <v>10.20676801331315</v>
      </c>
      <c r="Q2576" s="118" t="s">
        <v>21806</v>
      </c>
      <c r="R2576" s="2">
        <f>'Emissions Factors'!$B$3</f>
        <v>9.9208017983194906E-5</v>
      </c>
      <c r="S2576" s="118" t="s">
        <v>21801</v>
      </c>
      <c r="T2576" s="118" t="s">
        <v>21806</v>
      </c>
      <c r="U2576" s="104">
        <f t="shared" si="121"/>
        <v>1.0125932246150696E-3</v>
      </c>
      <c r="V2576" s="126" t="s">
        <v>21801</v>
      </c>
      <c r="W2576" s="113">
        <f t="shared" si="122"/>
        <v>1.0596400384377735E-3</v>
      </c>
      <c r="X2576" s="126" t="s">
        <v>21801</v>
      </c>
    </row>
    <row r="2577" spans="1:24" x14ac:dyDescent="0.25">
      <c r="A2577" s="123" t="s">
        <v>17967</v>
      </c>
      <c r="B2577" s="123" t="s">
        <v>17634</v>
      </c>
      <c r="C2577" s="123" t="s">
        <v>480</v>
      </c>
      <c r="D2577" s="117" t="s">
        <v>23608</v>
      </c>
      <c r="E2577" s="117" t="s">
        <v>21845</v>
      </c>
      <c r="F2577" s="118" t="s">
        <v>23569</v>
      </c>
      <c r="G2577" s="126">
        <v>515</v>
      </c>
      <c r="H2577" s="120" t="s">
        <v>26484</v>
      </c>
      <c r="I2577" s="5">
        <f>VLOOKUP(A2577,Population!$A$5:$L$3146,12,FALSE)*'National Throughput'!$C$14</f>
        <v>1.6458072680027186E-5</v>
      </c>
      <c r="J2577" s="118" t="s">
        <v>21802</v>
      </c>
      <c r="K2577" s="114">
        <f>'Emissions Factors'!$B$2</f>
        <v>10</v>
      </c>
      <c r="L2577" s="118" t="s">
        <v>21801</v>
      </c>
      <c r="M2577" s="118" t="s">
        <v>21802</v>
      </c>
      <c r="N2577" s="113">
        <f t="shared" si="120"/>
        <v>1.6458072680027185E-4</v>
      </c>
      <c r="O2577" s="126" t="s">
        <v>21801</v>
      </c>
      <c r="P2577" s="138">
        <f>VLOOKUP(A2577,Population!$A$5:$L$3146,12,FALSE)*'National Throughput'!$C$17</f>
        <v>35.705654887561906</v>
      </c>
      <c r="Q2577" s="118" t="s">
        <v>21806</v>
      </c>
      <c r="R2577" s="2">
        <f>'Emissions Factors'!$B$3</f>
        <v>9.9208017983194906E-5</v>
      </c>
      <c r="S2577" s="118" t="s">
        <v>21801</v>
      </c>
      <c r="T2577" s="118" t="s">
        <v>21806</v>
      </c>
      <c r="U2577" s="104">
        <f t="shared" si="121"/>
        <v>3.5422872521869925E-3</v>
      </c>
      <c r="V2577" s="126" t="s">
        <v>21801</v>
      </c>
      <c r="W2577" s="113">
        <f t="shared" si="122"/>
        <v>3.7068679789872645E-3</v>
      </c>
      <c r="X2577" s="126" t="s">
        <v>21801</v>
      </c>
    </row>
    <row r="2578" spans="1:24" x14ac:dyDescent="0.25">
      <c r="A2578" s="123" t="s">
        <v>17972</v>
      </c>
      <c r="B2578" s="123" t="s">
        <v>17634</v>
      </c>
      <c r="C2578" s="123" t="s">
        <v>489</v>
      </c>
      <c r="D2578" s="117" t="s">
        <v>23547</v>
      </c>
      <c r="E2578" s="117" t="s">
        <v>21845</v>
      </c>
      <c r="F2578" s="118" t="s">
        <v>23569</v>
      </c>
      <c r="G2578" s="126">
        <v>515</v>
      </c>
      <c r="H2578" s="120" t="s">
        <v>26485</v>
      </c>
      <c r="I2578" s="5">
        <f>VLOOKUP(A2578,Population!$A$5:$L$3146,12,FALSE)*'National Throughput'!$C$14</f>
        <v>1.2674378395204775E-5</v>
      </c>
      <c r="J2578" s="118" t="s">
        <v>21802</v>
      </c>
      <c r="K2578" s="114">
        <f>'Emissions Factors'!$B$2</f>
        <v>10</v>
      </c>
      <c r="L2578" s="118" t="s">
        <v>21801</v>
      </c>
      <c r="M2578" s="118" t="s">
        <v>21802</v>
      </c>
      <c r="N2578" s="113">
        <f t="shared" si="120"/>
        <v>1.2674378395204774E-4</v>
      </c>
      <c r="O2578" s="126" t="s">
        <v>21801</v>
      </c>
      <c r="P2578" s="138">
        <f>VLOOKUP(A2578,Population!$A$5:$L$3146,12,FALSE)*'National Throughput'!$C$17</f>
        <v>27.496960895229492</v>
      </c>
      <c r="Q2578" s="118" t="s">
        <v>21806</v>
      </c>
      <c r="R2578" s="2">
        <f>'Emissions Factors'!$B$3</f>
        <v>9.9208017983194906E-5</v>
      </c>
      <c r="S2578" s="118" t="s">
        <v>21801</v>
      </c>
      <c r="T2578" s="118" t="s">
        <v>21806</v>
      </c>
      <c r="U2578" s="104">
        <f t="shared" si="121"/>
        <v>2.7279189909771347E-3</v>
      </c>
      <c r="V2578" s="126" t="s">
        <v>21801</v>
      </c>
      <c r="W2578" s="113">
        <f t="shared" si="122"/>
        <v>2.8546627749291825E-3</v>
      </c>
      <c r="X2578" s="126" t="s">
        <v>21801</v>
      </c>
    </row>
    <row r="2579" spans="1:24" x14ac:dyDescent="0.25">
      <c r="A2579" s="123" t="s">
        <v>17978</v>
      </c>
      <c r="B2579" s="123" t="s">
        <v>17634</v>
      </c>
      <c r="C2579" s="123" t="s">
        <v>498</v>
      </c>
      <c r="D2579" s="117" t="s">
        <v>23609</v>
      </c>
      <c r="E2579" s="117" t="s">
        <v>21845</v>
      </c>
      <c r="F2579" s="118" t="s">
        <v>23569</v>
      </c>
      <c r="G2579" s="126">
        <v>515</v>
      </c>
      <c r="H2579" s="120" t="s">
        <v>26486</v>
      </c>
      <c r="I2579" s="5">
        <f>VLOOKUP(A2579,Population!$A$5:$L$3146,12,FALSE)*'National Throughput'!$C$14</f>
        <v>1.9613367826157652E-5</v>
      </c>
      <c r="J2579" s="118" t="s">
        <v>21802</v>
      </c>
      <c r="K2579" s="114">
        <f>'Emissions Factors'!$B$2</f>
        <v>10</v>
      </c>
      <c r="L2579" s="118" t="s">
        <v>21801</v>
      </c>
      <c r="M2579" s="118" t="s">
        <v>21802</v>
      </c>
      <c r="N2579" s="113">
        <f t="shared" si="120"/>
        <v>1.9613367826157652E-4</v>
      </c>
      <c r="O2579" s="126" t="s">
        <v>21801</v>
      </c>
      <c r="P2579" s="138">
        <f>VLOOKUP(A2579,Population!$A$5:$L$3146,12,FALSE)*'National Throughput'!$C$17</f>
        <v>42.551042056914682</v>
      </c>
      <c r="Q2579" s="118" t="s">
        <v>21806</v>
      </c>
      <c r="R2579" s="2">
        <f>'Emissions Factors'!$B$3</f>
        <v>9.9208017983194906E-5</v>
      </c>
      <c r="S2579" s="118" t="s">
        <v>21801</v>
      </c>
      <c r="T2579" s="118" t="s">
        <v>21806</v>
      </c>
      <c r="U2579" s="104">
        <f t="shared" si="121"/>
        <v>4.2214045455860744E-3</v>
      </c>
      <c r="V2579" s="126" t="s">
        <v>21801</v>
      </c>
      <c r="W2579" s="113">
        <f t="shared" si="122"/>
        <v>4.4175382238476509E-3</v>
      </c>
      <c r="X2579" s="126" t="s">
        <v>21801</v>
      </c>
    </row>
    <row r="2580" spans="1:24" x14ac:dyDescent="0.25">
      <c r="A2580" s="123" t="s">
        <v>17985</v>
      </c>
      <c r="B2580" s="123" t="s">
        <v>17634</v>
      </c>
      <c r="C2580" s="123" t="s">
        <v>506</v>
      </c>
      <c r="D2580" s="117" t="s">
        <v>23610</v>
      </c>
      <c r="E2580" s="117" t="s">
        <v>21845</v>
      </c>
      <c r="F2580" s="118" t="s">
        <v>23569</v>
      </c>
      <c r="G2580" s="126">
        <v>515</v>
      </c>
      <c r="H2580" s="120" t="s">
        <v>26487</v>
      </c>
      <c r="I2580" s="5">
        <f>VLOOKUP(A2580,Population!$A$5:$L$3146,12,FALSE)*'National Throughput'!$C$14</f>
        <v>7.5341399379680002E-6</v>
      </c>
      <c r="J2580" s="118" t="s">
        <v>21802</v>
      </c>
      <c r="K2580" s="114">
        <f>'Emissions Factors'!$B$2</f>
        <v>10</v>
      </c>
      <c r="L2580" s="118" t="s">
        <v>21801</v>
      </c>
      <c r="M2580" s="118" t="s">
        <v>21802</v>
      </c>
      <c r="N2580" s="113">
        <f t="shared" si="120"/>
        <v>7.5341399379679998E-5</v>
      </c>
      <c r="O2580" s="126" t="s">
        <v>21801</v>
      </c>
      <c r="P2580" s="138">
        <f>VLOOKUP(A2580,Population!$A$5:$L$3146,12,FALSE)*'National Throughput'!$C$17</f>
        <v>16.345255348528337</v>
      </c>
      <c r="Q2580" s="118" t="s">
        <v>21806</v>
      </c>
      <c r="R2580" s="2">
        <f>'Emissions Factors'!$B$3</f>
        <v>9.9208017983194906E-5</v>
      </c>
      <c r="S2580" s="118" t="s">
        <v>21801</v>
      </c>
      <c r="T2580" s="118" t="s">
        <v>21806</v>
      </c>
      <c r="U2580" s="104">
        <f t="shared" si="121"/>
        <v>1.6215803865567118E-3</v>
      </c>
      <c r="V2580" s="126" t="s">
        <v>21801</v>
      </c>
      <c r="W2580" s="113">
        <f t="shared" si="122"/>
        <v>1.6969217859363918E-3</v>
      </c>
      <c r="X2580" s="126" t="s">
        <v>21801</v>
      </c>
    </row>
    <row r="2581" spans="1:24" x14ac:dyDescent="0.25">
      <c r="A2581" s="123" t="s">
        <v>17989</v>
      </c>
      <c r="B2581" s="123" t="s">
        <v>17634</v>
      </c>
      <c r="C2581" s="123" t="s">
        <v>514</v>
      </c>
      <c r="D2581" s="117" t="s">
        <v>23611</v>
      </c>
      <c r="E2581" s="117" t="s">
        <v>21845</v>
      </c>
      <c r="F2581" s="118" t="s">
        <v>23569</v>
      </c>
      <c r="G2581" s="126">
        <v>515</v>
      </c>
      <c r="H2581" s="120" t="s">
        <v>26488</v>
      </c>
      <c r="I2581" s="5">
        <f>VLOOKUP(A2581,Population!$A$5:$L$3146,12,FALSE)*'National Throughput'!$C$14</f>
        <v>2.3722898701412924E-5</v>
      </c>
      <c r="J2581" s="118" t="s">
        <v>21802</v>
      </c>
      <c r="K2581" s="114">
        <f>'Emissions Factors'!$B$2</f>
        <v>10</v>
      </c>
      <c r="L2581" s="118" t="s">
        <v>21801</v>
      </c>
      <c r="M2581" s="118" t="s">
        <v>21802</v>
      </c>
      <c r="N2581" s="113">
        <f t="shared" si="120"/>
        <v>2.3722898701412925E-4</v>
      </c>
      <c r="O2581" s="126" t="s">
        <v>21801</v>
      </c>
      <c r="P2581" s="138">
        <f>VLOOKUP(A2581,Population!$A$5:$L$3146,12,FALSE)*'National Throughput'!$C$17</f>
        <v>51.46663588338469</v>
      </c>
      <c r="Q2581" s="118" t="s">
        <v>21806</v>
      </c>
      <c r="R2581" s="2">
        <f>'Emissions Factors'!$B$3</f>
        <v>9.9208017983194906E-5</v>
      </c>
      <c r="S2581" s="118" t="s">
        <v>21801</v>
      </c>
      <c r="T2581" s="118" t="s">
        <v>21806</v>
      </c>
      <c r="U2581" s="104">
        <f t="shared" si="121"/>
        <v>5.1059029382533724E-3</v>
      </c>
      <c r="V2581" s="126" t="s">
        <v>21801</v>
      </c>
      <c r="W2581" s="113">
        <f t="shared" si="122"/>
        <v>5.3431319252675016E-3</v>
      </c>
      <c r="X2581" s="126" t="s">
        <v>21801</v>
      </c>
    </row>
    <row r="2582" spans="1:24" x14ac:dyDescent="0.25">
      <c r="A2582" s="123" t="s">
        <v>17995</v>
      </c>
      <c r="B2582" s="123" t="s">
        <v>17634</v>
      </c>
      <c r="C2582" s="123" t="s">
        <v>523</v>
      </c>
      <c r="D2582" s="117" t="s">
        <v>22053</v>
      </c>
      <c r="E2582" s="117" t="s">
        <v>21845</v>
      </c>
      <c r="F2582" s="118" t="s">
        <v>23569</v>
      </c>
      <c r="G2582" s="126">
        <v>515</v>
      </c>
      <c r="H2582" s="120" t="s">
        <v>26489</v>
      </c>
      <c r="I2582" s="5">
        <f>VLOOKUP(A2582,Population!$A$5:$L$3146,12,FALSE)*'National Throughput'!$C$14</f>
        <v>8.3741267189249118E-3</v>
      </c>
      <c r="J2582" s="118" t="s">
        <v>21802</v>
      </c>
      <c r="K2582" s="114">
        <f>'Emissions Factors'!$B$2</f>
        <v>10</v>
      </c>
      <c r="L2582" s="118" t="s">
        <v>21801</v>
      </c>
      <c r="M2582" s="118" t="s">
        <v>21802</v>
      </c>
      <c r="N2582" s="113">
        <f t="shared" si="120"/>
        <v>8.3741267189249124E-2</v>
      </c>
      <c r="O2582" s="126" t="s">
        <v>21801</v>
      </c>
      <c r="P2582" s="138">
        <f>VLOOKUP(A2582,Population!$A$5:$L$3146,12,FALSE)*'National Throughput'!$C$17</f>
        <v>18167.599841353363</v>
      </c>
      <c r="Q2582" s="118" t="s">
        <v>21806</v>
      </c>
      <c r="R2582" s="2">
        <f>'Emissions Factors'!$B$3</f>
        <v>9.9208017983194906E-5</v>
      </c>
      <c r="S2582" s="118" t="s">
        <v>21801</v>
      </c>
      <c r="T2582" s="118" t="s">
        <v>21806</v>
      </c>
      <c r="U2582" s="104">
        <f t="shared" si="121"/>
        <v>1.8023715717724733</v>
      </c>
      <c r="V2582" s="126" t="s">
        <v>21801</v>
      </c>
      <c r="W2582" s="113">
        <f t="shared" si="122"/>
        <v>1.8861128389617225</v>
      </c>
      <c r="X2582" s="126" t="s">
        <v>21801</v>
      </c>
    </row>
    <row r="2583" spans="1:24" x14ac:dyDescent="0.25">
      <c r="A2583" s="123" t="s">
        <v>18003</v>
      </c>
      <c r="B2583" s="123" t="s">
        <v>17634</v>
      </c>
      <c r="C2583" s="123" t="s">
        <v>532</v>
      </c>
      <c r="D2583" s="117" t="s">
        <v>22409</v>
      </c>
      <c r="E2583" s="117" t="s">
        <v>21845</v>
      </c>
      <c r="F2583" s="118" t="s">
        <v>23569</v>
      </c>
      <c r="G2583" s="126">
        <v>515</v>
      </c>
      <c r="H2583" s="120" t="s">
        <v>26490</v>
      </c>
      <c r="I2583" s="5">
        <f>VLOOKUP(A2583,Population!$A$5:$L$3146,12,FALSE)*'National Throughput'!$C$14</f>
        <v>4.4460070278247175E-5</v>
      </c>
      <c r="J2583" s="118" t="s">
        <v>21802</v>
      </c>
      <c r="K2583" s="114">
        <f>'Emissions Factors'!$B$2</f>
        <v>10</v>
      </c>
      <c r="L2583" s="118" t="s">
        <v>21801</v>
      </c>
      <c r="M2583" s="118" t="s">
        <v>21802</v>
      </c>
      <c r="N2583" s="113">
        <f t="shared" si="120"/>
        <v>4.4460070278247172E-4</v>
      </c>
      <c r="O2583" s="126" t="s">
        <v>21801</v>
      </c>
      <c r="P2583" s="138">
        <f>VLOOKUP(A2583,Population!$A$5:$L$3146,12,FALSE)*'National Throughput'!$C$17</f>
        <v>96.455761041712691</v>
      </c>
      <c r="Q2583" s="118" t="s">
        <v>21806</v>
      </c>
      <c r="R2583" s="2">
        <f>'Emissions Factors'!$B$3</f>
        <v>9.9208017983194906E-5</v>
      </c>
      <c r="S2583" s="118" t="s">
        <v>21801</v>
      </c>
      <c r="T2583" s="118" t="s">
        <v>21806</v>
      </c>
      <c r="U2583" s="104">
        <f t="shared" si="121"/>
        <v>9.5691848760089838E-3</v>
      </c>
      <c r="V2583" s="126" t="s">
        <v>21801</v>
      </c>
      <c r="W2583" s="113">
        <f t="shared" si="122"/>
        <v>1.0013785578791455E-2</v>
      </c>
      <c r="X2583" s="126" t="s">
        <v>21801</v>
      </c>
    </row>
    <row r="2584" spans="1:24" x14ac:dyDescent="0.25">
      <c r="A2584" s="123" t="s">
        <v>18010</v>
      </c>
      <c r="B2584" s="123" t="s">
        <v>17634</v>
      </c>
      <c r="C2584" s="123" t="s">
        <v>540</v>
      </c>
      <c r="D2584" s="117" t="s">
        <v>23612</v>
      </c>
      <c r="E2584" s="117" t="s">
        <v>21845</v>
      </c>
      <c r="F2584" s="118" t="s">
        <v>23569</v>
      </c>
      <c r="G2584" s="126">
        <v>515</v>
      </c>
      <c r="H2584" s="120" t="s">
        <v>26491</v>
      </c>
      <c r="I2584" s="5">
        <f>VLOOKUP(A2584,Population!$A$5:$L$3146,12,FALSE)*'National Throughput'!$C$14</f>
        <v>6.3820748503660985E-5</v>
      </c>
      <c r="J2584" s="118" t="s">
        <v>21802</v>
      </c>
      <c r="K2584" s="114">
        <f>'Emissions Factors'!$B$2</f>
        <v>10</v>
      </c>
      <c r="L2584" s="118" t="s">
        <v>21801</v>
      </c>
      <c r="M2584" s="118" t="s">
        <v>21802</v>
      </c>
      <c r="N2584" s="113">
        <f t="shared" si="120"/>
        <v>6.3820748503660985E-4</v>
      </c>
      <c r="O2584" s="126" t="s">
        <v>21801</v>
      </c>
      <c r="P2584" s="138">
        <f>VLOOKUP(A2584,Population!$A$5:$L$3146,12,FALSE)*'National Throughput'!$C$17</f>
        <v>138.45859506399006</v>
      </c>
      <c r="Q2584" s="118" t="s">
        <v>21806</v>
      </c>
      <c r="R2584" s="2">
        <f>'Emissions Factors'!$B$3</f>
        <v>9.9208017983194906E-5</v>
      </c>
      <c r="S2584" s="118" t="s">
        <v>21801</v>
      </c>
      <c r="T2584" s="118" t="s">
        <v>21806</v>
      </c>
      <c r="U2584" s="104">
        <f t="shared" si="121"/>
        <v>1.3736202789036228E-2</v>
      </c>
      <c r="V2584" s="126" t="s">
        <v>21801</v>
      </c>
      <c r="W2584" s="113">
        <f t="shared" si="122"/>
        <v>1.4374410274072838E-2</v>
      </c>
      <c r="X2584" s="126" t="s">
        <v>21801</v>
      </c>
    </row>
    <row r="2585" spans="1:24" x14ac:dyDescent="0.25">
      <c r="A2585" s="123" t="s">
        <v>18016</v>
      </c>
      <c r="B2585" s="123" t="s">
        <v>17634</v>
      </c>
      <c r="C2585" s="123" t="s">
        <v>549</v>
      </c>
      <c r="D2585" s="117" t="s">
        <v>22276</v>
      </c>
      <c r="E2585" s="117" t="s">
        <v>21845</v>
      </c>
      <c r="F2585" s="118" t="s">
        <v>23569</v>
      </c>
      <c r="G2585" s="126">
        <v>515</v>
      </c>
      <c r="H2585" s="120" t="s">
        <v>26492</v>
      </c>
      <c r="I2585" s="5">
        <f>VLOOKUP(A2585,Population!$A$5:$L$3146,12,FALSE)*'National Throughput'!$C$14</f>
        <v>1.7415633272319676E-5</v>
      </c>
      <c r="J2585" s="118" t="s">
        <v>21802</v>
      </c>
      <c r="K2585" s="114">
        <f>'Emissions Factors'!$B$2</f>
        <v>10</v>
      </c>
      <c r="L2585" s="118" t="s">
        <v>21801</v>
      </c>
      <c r="M2585" s="118" t="s">
        <v>21802</v>
      </c>
      <c r="N2585" s="113">
        <f t="shared" si="120"/>
        <v>1.7415633272319678E-4</v>
      </c>
      <c r="O2585" s="126" t="s">
        <v>21801</v>
      </c>
      <c r="P2585" s="138">
        <f>VLOOKUP(A2585,Population!$A$5:$L$3146,12,FALSE)*'National Throughput'!$C$17</f>
        <v>37.783074808292781</v>
      </c>
      <c r="Q2585" s="118" t="s">
        <v>21806</v>
      </c>
      <c r="R2585" s="2">
        <f>'Emissions Factors'!$B$3</f>
        <v>9.9208017983194906E-5</v>
      </c>
      <c r="S2585" s="118" t="s">
        <v>21801</v>
      </c>
      <c r="T2585" s="118" t="s">
        <v>21806</v>
      </c>
      <c r="U2585" s="104">
        <f t="shared" si="121"/>
        <v>3.7483839650415086E-3</v>
      </c>
      <c r="V2585" s="126" t="s">
        <v>21801</v>
      </c>
      <c r="W2585" s="113">
        <f t="shared" si="122"/>
        <v>3.9225402977647057E-3</v>
      </c>
      <c r="X2585" s="126" t="s">
        <v>21801</v>
      </c>
    </row>
    <row r="2586" spans="1:24" x14ac:dyDescent="0.25">
      <c r="A2586" s="123" t="s">
        <v>18021</v>
      </c>
      <c r="B2586" s="123" t="s">
        <v>17634</v>
      </c>
      <c r="C2586" s="123" t="s">
        <v>557</v>
      </c>
      <c r="D2586" s="117" t="s">
        <v>23613</v>
      </c>
      <c r="E2586" s="117" t="s">
        <v>21845</v>
      </c>
      <c r="F2586" s="118" t="s">
        <v>23569</v>
      </c>
      <c r="G2586" s="126">
        <v>515</v>
      </c>
      <c r="H2586" s="120" t="s">
        <v>26493</v>
      </c>
      <c r="I2586" s="5">
        <f>VLOOKUP(A2586,Population!$A$5:$L$3146,12,FALSE)*'National Throughput'!$C$14</f>
        <v>2.5048288905946104E-3</v>
      </c>
      <c r="J2586" s="118" t="s">
        <v>21802</v>
      </c>
      <c r="K2586" s="114">
        <f>'Emissions Factors'!$B$2</f>
        <v>10</v>
      </c>
      <c r="L2586" s="118" t="s">
        <v>21801</v>
      </c>
      <c r="M2586" s="118" t="s">
        <v>21802</v>
      </c>
      <c r="N2586" s="113">
        <f t="shared" si="120"/>
        <v>2.5048288905946105E-2</v>
      </c>
      <c r="O2586" s="126" t="s">
        <v>21801</v>
      </c>
      <c r="P2586" s="138">
        <f>VLOOKUP(A2586,Population!$A$5:$L$3146,12,FALSE)*'National Throughput'!$C$17</f>
        <v>5434.2059157693529</v>
      </c>
      <c r="Q2586" s="118" t="s">
        <v>21806</v>
      </c>
      <c r="R2586" s="2">
        <f>'Emissions Factors'!$B$3</f>
        <v>9.9208017983194906E-5</v>
      </c>
      <c r="S2586" s="118" t="s">
        <v>21801</v>
      </c>
      <c r="T2586" s="118" t="s">
        <v>21806</v>
      </c>
      <c r="U2586" s="104">
        <f t="shared" si="121"/>
        <v>0.53911679821603009</v>
      </c>
      <c r="V2586" s="126" t="s">
        <v>21801</v>
      </c>
      <c r="W2586" s="113">
        <f t="shared" si="122"/>
        <v>0.56416508712197622</v>
      </c>
      <c r="X2586" s="126" t="s">
        <v>21801</v>
      </c>
    </row>
    <row r="2587" spans="1:24" x14ac:dyDescent="0.25">
      <c r="A2587" s="123" t="s">
        <v>18029</v>
      </c>
      <c r="B2587" s="123" t="s">
        <v>17634</v>
      </c>
      <c r="C2587" s="123" t="s">
        <v>565</v>
      </c>
      <c r="D2587" s="117" t="s">
        <v>23614</v>
      </c>
      <c r="E2587" s="117" t="s">
        <v>21845</v>
      </c>
      <c r="F2587" s="118" t="s">
        <v>23569</v>
      </c>
      <c r="G2587" s="126">
        <v>515</v>
      </c>
      <c r="H2587" s="120" t="s">
        <v>26494</v>
      </c>
      <c r="I2587" s="5">
        <f>VLOOKUP(A2587,Population!$A$5:$L$3146,12,FALSE)*'National Throughput'!$C$14</f>
        <v>6.8771469760339863E-5</v>
      </c>
      <c r="J2587" s="118" t="s">
        <v>21802</v>
      </c>
      <c r="K2587" s="114">
        <f>'Emissions Factors'!$B$2</f>
        <v>10</v>
      </c>
      <c r="L2587" s="118" t="s">
        <v>21801</v>
      </c>
      <c r="M2587" s="118" t="s">
        <v>21802</v>
      </c>
      <c r="N2587" s="113">
        <f t="shared" si="120"/>
        <v>6.8771469760339863E-4</v>
      </c>
      <c r="O2587" s="126" t="s">
        <v>21801</v>
      </c>
      <c r="P2587" s="138">
        <f>VLOOKUP(A2587,Population!$A$5:$L$3146,12,FALSE)*'National Throughput'!$C$17</f>
        <v>149.19914458471322</v>
      </c>
      <c r="Q2587" s="118" t="s">
        <v>21806</v>
      </c>
      <c r="R2587" s="2">
        <f>'Emissions Factors'!$B$3</f>
        <v>9.9208017983194906E-5</v>
      </c>
      <c r="S2587" s="118" t="s">
        <v>21801</v>
      </c>
      <c r="T2587" s="118" t="s">
        <v>21806</v>
      </c>
      <c r="U2587" s="104">
        <f t="shared" si="121"/>
        <v>1.4801751419037527E-2</v>
      </c>
      <c r="V2587" s="126" t="s">
        <v>21801</v>
      </c>
      <c r="W2587" s="113">
        <f t="shared" si="122"/>
        <v>1.5489466116640926E-2</v>
      </c>
      <c r="X2587" s="126" t="s">
        <v>21801</v>
      </c>
    </row>
    <row r="2588" spans="1:24" x14ac:dyDescent="0.25">
      <c r="A2588" s="123" t="s">
        <v>18035</v>
      </c>
      <c r="B2588" s="123" t="s">
        <v>17634</v>
      </c>
      <c r="C2588" s="123" t="s">
        <v>574</v>
      </c>
      <c r="D2588" s="117" t="s">
        <v>23615</v>
      </c>
      <c r="E2588" s="117" t="s">
        <v>21845</v>
      </c>
      <c r="F2588" s="118" t="s">
        <v>23569</v>
      </c>
      <c r="G2588" s="126">
        <v>515</v>
      </c>
      <c r="H2588" s="120" t="s">
        <v>26495</v>
      </c>
      <c r="I2588" s="5">
        <f>VLOOKUP(A2588,Population!$A$5:$L$3146,12,FALSE)*'National Throughput'!$C$14</f>
        <v>7.3745465059192526E-6</v>
      </c>
      <c r="J2588" s="118" t="s">
        <v>21802</v>
      </c>
      <c r="K2588" s="114">
        <f>'Emissions Factors'!$B$2</f>
        <v>10</v>
      </c>
      <c r="L2588" s="118" t="s">
        <v>21801</v>
      </c>
      <c r="M2588" s="118" t="s">
        <v>21802</v>
      </c>
      <c r="N2588" s="113">
        <f t="shared" si="120"/>
        <v>7.3745465059192524E-5</v>
      </c>
      <c r="O2588" s="126" t="s">
        <v>21801</v>
      </c>
      <c r="P2588" s="138">
        <f>VLOOKUP(A2588,Population!$A$5:$L$3146,12,FALSE)*'National Throughput'!$C$17</f>
        <v>15.999018695073193</v>
      </c>
      <c r="Q2588" s="118" t="s">
        <v>21806</v>
      </c>
      <c r="R2588" s="2">
        <f>'Emissions Factors'!$B$3</f>
        <v>9.9208017983194906E-5</v>
      </c>
      <c r="S2588" s="118" t="s">
        <v>21801</v>
      </c>
      <c r="T2588" s="118" t="s">
        <v>21806</v>
      </c>
      <c r="U2588" s="104">
        <f t="shared" si="121"/>
        <v>1.5872309344142929E-3</v>
      </c>
      <c r="V2588" s="126" t="s">
        <v>21801</v>
      </c>
      <c r="W2588" s="113">
        <f t="shared" si="122"/>
        <v>1.6609763994734855E-3</v>
      </c>
      <c r="X2588" s="126" t="s">
        <v>21801</v>
      </c>
    </row>
    <row r="2589" spans="1:24" x14ac:dyDescent="0.25">
      <c r="A2589" s="123" t="s">
        <v>18039</v>
      </c>
      <c r="B2589" s="123" t="s">
        <v>17634</v>
      </c>
      <c r="C2589" s="123" t="s">
        <v>583</v>
      </c>
      <c r="D2589" s="117" t="s">
        <v>23616</v>
      </c>
      <c r="E2589" s="117" t="s">
        <v>21845</v>
      </c>
      <c r="F2589" s="118" t="s">
        <v>23569</v>
      </c>
      <c r="G2589" s="126">
        <v>515</v>
      </c>
      <c r="H2589" s="120" t="s">
        <v>26496</v>
      </c>
      <c r="I2589" s="5">
        <f>VLOOKUP(A2589,Population!$A$5:$L$3146,12,FALSE)*'National Throughput'!$C$14</f>
        <v>3.6869407666428585E-5</v>
      </c>
      <c r="J2589" s="118" t="s">
        <v>21802</v>
      </c>
      <c r="K2589" s="114">
        <f>'Emissions Factors'!$B$2</f>
        <v>10</v>
      </c>
      <c r="L2589" s="118" t="s">
        <v>21801</v>
      </c>
      <c r="M2589" s="118" t="s">
        <v>21802</v>
      </c>
      <c r="N2589" s="113">
        <f t="shared" si="120"/>
        <v>3.6869407666428585E-4</v>
      </c>
      <c r="O2589" s="126" t="s">
        <v>21801</v>
      </c>
      <c r="P2589" s="138">
        <f>VLOOKUP(A2589,Population!$A$5:$L$3146,12,FALSE)*'National Throughput'!$C$17</f>
        <v>79.987880211752326</v>
      </c>
      <c r="Q2589" s="118" t="s">
        <v>21806</v>
      </c>
      <c r="R2589" s="2">
        <f>'Emissions Factors'!$B$3</f>
        <v>9.9208017983194906E-5</v>
      </c>
      <c r="S2589" s="118" t="s">
        <v>21801</v>
      </c>
      <c r="T2589" s="118" t="s">
        <v>21806</v>
      </c>
      <c r="U2589" s="104">
        <f t="shared" si="121"/>
        <v>7.9354390584851654E-3</v>
      </c>
      <c r="V2589" s="126" t="s">
        <v>21801</v>
      </c>
      <c r="W2589" s="113">
        <f t="shared" si="122"/>
        <v>8.3041331351494507E-3</v>
      </c>
      <c r="X2589" s="126" t="s">
        <v>21801</v>
      </c>
    </row>
    <row r="2590" spans="1:24" x14ac:dyDescent="0.25">
      <c r="A2590" s="123" t="s">
        <v>18044</v>
      </c>
      <c r="B2590" s="123" t="s">
        <v>17634</v>
      </c>
      <c r="C2590" s="123" t="s">
        <v>591</v>
      </c>
      <c r="D2590" s="117" t="s">
        <v>23617</v>
      </c>
      <c r="E2590" s="117" t="s">
        <v>21845</v>
      </c>
      <c r="F2590" s="118" t="s">
        <v>23569</v>
      </c>
      <c r="G2590" s="126">
        <v>515</v>
      </c>
      <c r="H2590" s="120" t="s">
        <v>26497</v>
      </c>
      <c r="I2590" s="5">
        <f>VLOOKUP(A2590,Population!$A$5:$L$3146,12,FALSE)*'National Throughput'!$C$14</f>
        <v>1.1779990203098247E-5</v>
      </c>
      <c r="J2590" s="118" t="s">
        <v>21802</v>
      </c>
      <c r="K2590" s="114">
        <f>'Emissions Factors'!$B$2</f>
        <v>10</v>
      </c>
      <c r="L2590" s="118" t="s">
        <v>21801</v>
      </c>
      <c r="M2590" s="118" t="s">
        <v>21802</v>
      </c>
      <c r="N2590" s="113">
        <f t="shared" si="120"/>
        <v>1.1779990203098246E-4</v>
      </c>
      <c r="O2590" s="126" t="s">
        <v>21801</v>
      </c>
      <c r="P2590" s="138">
        <f>VLOOKUP(A2590,Population!$A$5:$L$3146,12,FALSE)*'National Throughput'!$C$17</f>
        <v>25.556592983157945</v>
      </c>
      <c r="Q2590" s="118" t="s">
        <v>21806</v>
      </c>
      <c r="R2590" s="2">
        <f>'Emissions Factors'!$B$3</f>
        <v>9.9208017983194906E-5</v>
      </c>
      <c r="S2590" s="118" t="s">
        <v>21801</v>
      </c>
      <c r="T2590" s="118" t="s">
        <v>21806</v>
      </c>
      <c r="U2590" s="104">
        <f t="shared" si="121"/>
        <v>2.5354189362623261E-3</v>
      </c>
      <c r="V2590" s="126" t="s">
        <v>21801</v>
      </c>
      <c r="W2590" s="113">
        <f t="shared" si="122"/>
        <v>2.6532188382933086E-3</v>
      </c>
      <c r="X2590" s="126" t="s">
        <v>21801</v>
      </c>
    </row>
    <row r="2591" spans="1:24" x14ac:dyDescent="0.25">
      <c r="A2591" s="123" t="s">
        <v>18049</v>
      </c>
      <c r="B2591" s="123" t="s">
        <v>17634</v>
      </c>
      <c r="C2591" s="123" t="s">
        <v>600</v>
      </c>
      <c r="D2591" s="117" t="s">
        <v>22340</v>
      </c>
      <c r="E2591" s="117" t="s">
        <v>21845</v>
      </c>
      <c r="F2591" s="118" t="s">
        <v>23569</v>
      </c>
      <c r="G2591" s="126">
        <v>515</v>
      </c>
      <c r="H2591" s="120" t="s">
        <v>26498</v>
      </c>
      <c r="I2591" s="5">
        <f>VLOOKUP(A2591,Population!$A$5:$L$3146,12,FALSE)*'National Throughput'!$C$14</f>
        <v>3.8345646912879507E-5</v>
      </c>
      <c r="J2591" s="118" t="s">
        <v>21802</v>
      </c>
      <c r="K2591" s="114">
        <f>'Emissions Factors'!$B$2</f>
        <v>10</v>
      </c>
      <c r="L2591" s="118" t="s">
        <v>21801</v>
      </c>
      <c r="M2591" s="118" t="s">
        <v>21802</v>
      </c>
      <c r="N2591" s="113">
        <f t="shared" si="120"/>
        <v>3.8345646912879507E-4</v>
      </c>
      <c r="O2591" s="126" t="s">
        <v>21801</v>
      </c>
      <c r="P2591" s="138">
        <f>VLOOKUP(A2591,Population!$A$5:$L$3146,12,FALSE)*'National Throughput'!$C$17</f>
        <v>83.190569256212413</v>
      </c>
      <c r="Q2591" s="118" t="s">
        <v>21806</v>
      </c>
      <c r="R2591" s="2">
        <f>'Emissions Factors'!$B$3</f>
        <v>9.9208017983194906E-5</v>
      </c>
      <c r="S2591" s="118" t="s">
        <v>21801</v>
      </c>
      <c r="T2591" s="118" t="s">
        <v>21806</v>
      </c>
      <c r="U2591" s="104">
        <f t="shared" si="121"/>
        <v>8.2531714908025428E-3</v>
      </c>
      <c r="V2591" s="126" t="s">
        <v>21801</v>
      </c>
      <c r="W2591" s="113">
        <f t="shared" si="122"/>
        <v>8.6366279599313384E-3</v>
      </c>
      <c r="X2591" s="126" t="s">
        <v>21801</v>
      </c>
    </row>
    <row r="2592" spans="1:24" x14ac:dyDescent="0.25">
      <c r="A2592" s="123" t="s">
        <v>18055</v>
      </c>
      <c r="B2592" s="123" t="s">
        <v>17634</v>
      </c>
      <c r="C2592" s="123" t="s">
        <v>609</v>
      </c>
      <c r="D2592" s="117" t="s">
        <v>23618</v>
      </c>
      <c r="E2592" s="117" t="s">
        <v>21845</v>
      </c>
      <c r="F2592" s="118" t="s">
        <v>23569</v>
      </c>
      <c r="G2592" s="126">
        <v>515</v>
      </c>
      <c r="H2592" s="120" t="s">
        <v>26499</v>
      </c>
      <c r="I2592" s="5">
        <f>VLOOKUP(A2592,Population!$A$5:$L$3146,12,FALSE)*'National Throughput'!$C$14</f>
        <v>6.0432712935792752E-5</v>
      </c>
      <c r="J2592" s="118" t="s">
        <v>21802</v>
      </c>
      <c r="K2592" s="114">
        <f>'Emissions Factors'!$B$2</f>
        <v>10</v>
      </c>
      <c r="L2592" s="118" t="s">
        <v>21801</v>
      </c>
      <c r="M2592" s="118" t="s">
        <v>21802</v>
      </c>
      <c r="N2592" s="113">
        <f t="shared" si="120"/>
        <v>6.0432712935792757E-4</v>
      </c>
      <c r="O2592" s="126" t="s">
        <v>21801</v>
      </c>
      <c r="P2592" s="138">
        <f>VLOOKUP(A2592,Population!$A$5:$L$3146,12,FALSE)*'National Throughput'!$C$17</f>
        <v>131.10827944168184</v>
      </c>
      <c r="Q2592" s="118" t="s">
        <v>21806</v>
      </c>
      <c r="R2592" s="2">
        <f>'Emissions Factors'!$B$3</f>
        <v>9.9208017983194906E-5</v>
      </c>
      <c r="S2592" s="118" t="s">
        <v>21801</v>
      </c>
      <c r="T2592" s="118" t="s">
        <v>21806</v>
      </c>
      <c r="U2592" s="104">
        <f t="shared" si="121"/>
        <v>1.3006992544596115E-2</v>
      </c>
      <c r="V2592" s="126" t="s">
        <v>21801</v>
      </c>
      <c r="W2592" s="113">
        <f t="shared" si="122"/>
        <v>1.3611319673954042E-2</v>
      </c>
      <c r="X2592" s="126" t="s">
        <v>21801</v>
      </c>
    </row>
    <row r="2593" spans="1:24" x14ac:dyDescent="0.25">
      <c r="A2593" s="123" t="s">
        <v>18060</v>
      </c>
      <c r="B2593" s="123" t="s">
        <v>17634</v>
      </c>
      <c r="C2593" s="123" t="s">
        <v>1442</v>
      </c>
      <c r="D2593" s="117" t="s">
        <v>23619</v>
      </c>
      <c r="E2593" s="117" t="s">
        <v>21845</v>
      </c>
      <c r="F2593" s="118" t="s">
        <v>23569</v>
      </c>
      <c r="G2593" s="126">
        <v>515</v>
      </c>
      <c r="H2593" s="120" t="s">
        <v>26500</v>
      </c>
      <c r="I2593" s="5">
        <f>VLOOKUP(A2593,Population!$A$5:$L$3146,12,FALSE)*'National Throughput'!$C$14</f>
        <v>5.1170974095897045E-4</v>
      </c>
      <c r="J2593" s="118" t="s">
        <v>21802</v>
      </c>
      <c r="K2593" s="114">
        <f>'Emissions Factors'!$B$2</f>
        <v>10</v>
      </c>
      <c r="L2593" s="118" t="s">
        <v>21801</v>
      </c>
      <c r="M2593" s="118" t="s">
        <v>21802</v>
      </c>
      <c r="N2593" s="113">
        <f t="shared" si="120"/>
        <v>5.1170974095897043E-3</v>
      </c>
      <c r="O2593" s="126" t="s">
        <v>21801</v>
      </c>
      <c r="P2593" s="138">
        <f>VLOOKUP(A2593,Population!$A$5:$L$3146,12,FALSE)*'National Throughput'!$C$17</f>
        <v>1110.1501231950156</v>
      </c>
      <c r="Q2593" s="118" t="s">
        <v>21806</v>
      </c>
      <c r="R2593" s="2">
        <f>'Emissions Factors'!$B$3</f>
        <v>9.9208017983194906E-5</v>
      </c>
      <c r="S2593" s="118" t="s">
        <v>21801</v>
      </c>
      <c r="T2593" s="118" t="s">
        <v>21806</v>
      </c>
      <c r="U2593" s="104">
        <f t="shared" si="121"/>
        <v>0.11013579338597715</v>
      </c>
      <c r="V2593" s="126" t="s">
        <v>21801</v>
      </c>
      <c r="W2593" s="113">
        <f t="shared" si="122"/>
        <v>0.11525289079556686</v>
      </c>
      <c r="X2593" s="126" t="s">
        <v>21801</v>
      </c>
    </row>
    <row r="2594" spans="1:24" x14ac:dyDescent="0.25">
      <c r="A2594" s="123" t="s">
        <v>18068</v>
      </c>
      <c r="B2594" s="123" t="s">
        <v>17634</v>
      </c>
      <c r="C2594" s="123" t="s">
        <v>1450</v>
      </c>
      <c r="D2594" s="117" t="s">
        <v>22541</v>
      </c>
      <c r="E2594" s="117" t="s">
        <v>21845</v>
      </c>
      <c r="F2594" s="118" t="s">
        <v>23569</v>
      </c>
      <c r="G2594" s="126">
        <v>515</v>
      </c>
      <c r="H2594" s="120" t="s">
        <v>26501</v>
      </c>
      <c r="I2594" s="5">
        <f>VLOOKUP(A2594,Population!$A$5:$L$3146,12,FALSE)*'National Throughput'!$C$14</f>
        <v>6.2474178920749664E-6</v>
      </c>
      <c r="J2594" s="118" t="s">
        <v>21802</v>
      </c>
      <c r="K2594" s="114">
        <f>'Emissions Factors'!$B$2</f>
        <v>10</v>
      </c>
      <c r="L2594" s="118" t="s">
        <v>21801</v>
      </c>
      <c r="M2594" s="118" t="s">
        <v>21802</v>
      </c>
      <c r="N2594" s="113">
        <f t="shared" si="120"/>
        <v>6.2474178920749661E-5</v>
      </c>
      <c r="O2594" s="126" t="s">
        <v>21801</v>
      </c>
      <c r="P2594" s="138">
        <f>VLOOKUP(A2594,Population!$A$5:$L$3146,12,FALSE)*'National Throughput'!$C$17</f>
        <v>13.553722330046227</v>
      </c>
      <c r="Q2594" s="118" t="s">
        <v>21806</v>
      </c>
      <c r="R2594" s="2">
        <f>'Emissions Factors'!$B$3</f>
        <v>9.9208017983194906E-5</v>
      </c>
      <c r="S2594" s="118" t="s">
        <v>21801</v>
      </c>
      <c r="T2594" s="118" t="s">
        <v>21806</v>
      </c>
      <c r="U2594" s="104">
        <f t="shared" si="121"/>
        <v>1.3446379286584564E-3</v>
      </c>
      <c r="V2594" s="126" t="s">
        <v>21801</v>
      </c>
      <c r="W2594" s="113">
        <f t="shared" si="122"/>
        <v>1.407112107579206E-3</v>
      </c>
      <c r="X2594" s="126" t="s">
        <v>21801</v>
      </c>
    </row>
    <row r="2595" spans="1:24" x14ac:dyDescent="0.25">
      <c r="A2595" s="123" t="s">
        <v>18072</v>
      </c>
      <c r="B2595" s="123" t="s">
        <v>17634</v>
      </c>
      <c r="C2595" s="123" t="s">
        <v>1458</v>
      </c>
      <c r="D2595" s="117" t="s">
        <v>22685</v>
      </c>
      <c r="E2595" s="117" t="s">
        <v>21845</v>
      </c>
      <c r="F2595" s="118" t="s">
        <v>23569</v>
      </c>
      <c r="G2595" s="126">
        <v>515</v>
      </c>
      <c r="H2595" s="120" t="s">
        <v>26502</v>
      </c>
      <c r="I2595" s="5">
        <f>VLOOKUP(A2595,Population!$A$5:$L$3146,12,FALSE)*'National Throughput'!$C$14</f>
        <v>5.2970722528563458E-4</v>
      </c>
      <c r="J2595" s="118" t="s">
        <v>21802</v>
      </c>
      <c r="K2595" s="114">
        <f>'Emissions Factors'!$B$2</f>
        <v>10</v>
      </c>
      <c r="L2595" s="118" t="s">
        <v>21801</v>
      </c>
      <c r="M2595" s="118" t="s">
        <v>21802</v>
      </c>
      <c r="N2595" s="113">
        <f t="shared" si="120"/>
        <v>5.297072252856346E-3</v>
      </c>
      <c r="O2595" s="126" t="s">
        <v>21801</v>
      </c>
      <c r="P2595" s="138">
        <f>VLOOKUP(A2595,Population!$A$5:$L$3146,12,FALSE)*'National Throughput'!$C$17</f>
        <v>1149.1955191356969</v>
      </c>
      <c r="Q2595" s="118" t="s">
        <v>21806</v>
      </c>
      <c r="R2595" s="2">
        <f>'Emissions Factors'!$B$3</f>
        <v>9.9208017983194906E-5</v>
      </c>
      <c r="S2595" s="118" t="s">
        <v>21801</v>
      </c>
      <c r="T2595" s="118" t="s">
        <v>21806</v>
      </c>
      <c r="U2595" s="104">
        <f t="shared" si="121"/>
        <v>0.11400940972862122</v>
      </c>
      <c r="V2595" s="126" t="s">
        <v>21801</v>
      </c>
      <c r="W2595" s="113">
        <f t="shared" si="122"/>
        <v>0.11930648198147757</v>
      </c>
      <c r="X2595" s="126" t="s">
        <v>21801</v>
      </c>
    </row>
    <row r="2596" spans="1:24" x14ac:dyDescent="0.25">
      <c r="A2596" s="123" t="s">
        <v>18079</v>
      </c>
      <c r="B2596" s="123" t="s">
        <v>17634</v>
      </c>
      <c r="C2596" s="123" t="s">
        <v>1466</v>
      </c>
      <c r="D2596" s="117" t="s">
        <v>22282</v>
      </c>
      <c r="E2596" s="117" t="s">
        <v>21845</v>
      </c>
      <c r="F2596" s="118" t="s">
        <v>23569</v>
      </c>
      <c r="G2596" s="126">
        <v>515</v>
      </c>
      <c r="H2596" s="120" t="s">
        <v>26503</v>
      </c>
      <c r="I2596" s="5">
        <f>VLOOKUP(A2596,Population!$A$5:$L$3146,12,FALSE)*'National Throughput'!$C$14</f>
        <v>2.7712302270419837E-3</v>
      </c>
      <c r="J2596" s="118" t="s">
        <v>21802</v>
      </c>
      <c r="K2596" s="114">
        <f>'Emissions Factors'!$B$2</f>
        <v>10</v>
      </c>
      <c r="L2596" s="118" t="s">
        <v>21801</v>
      </c>
      <c r="M2596" s="118" t="s">
        <v>21802</v>
      </c>
      <c r="N2596" s="113">
        <f t="shared" si="120"/>
        <v>2.7712302270419837E-2</v>
      </c>
      <c r="O2596" s="126" t="s">
        <v>21801</v>
      </c>
      <c r="P2596" s="138">
        <f>VLOOKUP(A2596,Population!$A$5:$L$3146,12,FALSE)*'National Throughput'!$C$17</f>
        <v>6012.161449549355</v>
      </c>
      <c r="Q2596" s="118" t="s">
        <v>21806</v>
      </c>
      <c r="R2596" s="2">
        <f>'Emissions Factors'!$B$3</f>
        <v>9.9208017983194906E-5</v>
      </c>
      <c r="S2596" s="118" t="s">
        <v>21801</v>
      </c>
      <c r="T2596" s="118" t="s">
        <v>21806</v>
      </c>
      <c r="U2596" s="104">
        <f t="shared" si="121"/>
        <v>0.59645462120476356</v>
      </c>
      <c r="V2596" s="126" t="s">
        <v>21801</v>
      </c>
      <c r="W2596" s="113">
        <f t="shared" si="122"/>
        <v>0.62416692347518343</v>
      </c>
      <c r="X2596" s="126" t="s">
        <v>21801</v>
      </c>
    </row>
    <row r="2597" spans="1:24" x14ac:dyDescent="0.25">
      <c r="A2597" s="123" t="s">
        <v>18086</v>
      </c>
      <c r="B2597" s="123" t="s">
        <v>17634</v>
      </c>
      <c r="C2597" s="123" t="s">
        <v>1475</v>
      </c>
      <c r="D2597" s="117" t="s">
        <v>23620</v>
      </c>
      <c r="E2597" s="117" t="s">
        <v>21845</v>
      </c>
      <c r="F2597" s="118" t="s">
        <v>23569</v>
      </c>
      <c r="G2597" s="126">
        <v>515</v>
      </c>
      <c r="H2597" s="120" t="s">
        <v>26504</v>
      </c>
      <c r="I2597" s="5">
        <f>VLOOKUP(A2597,Population!$A$5:$L$3146,12,FALSE)*'National Throughput'!$C$14</f>
        <v>1.3348328159293969E-4</v>
      </c>
      <c r="J2597" s="118" t="s">
        <v>21802</v>
      </c>
      <c r="K2597" s="114">
        <f>'Emissions Factors'!$B$2</f>
        <v>10</v>
      </c>
      <c r="L2597" s="118" t="s">
        <v>21801</v>
      </c>
      <c r="M2597" s="118" t="s">
        <v>21802</v>
      </c>
      <c r="N2597" s="113">
        <f t="shared" si="120"/>
        <v>1.334832815929397E-3</v>
      </c>
      <c r="O2597" s="126" t="s">
        <v>21801</v>
      </c>
      <c r="P2597" s="138">
        <f>VLOOKUP(A2597,Population!$A$5:$L$3146,12,FALSE)*'National Throughput'!$C$17</f>
        <v>289.59089429716113</v>
      </c>
      <c r="Q2597" s="118" t="s">
        <v>21806</v>
      </c>
      <c r="R2597" s="2">
        <f>'Emissions Factors'!$B$3</f>
        <v>9.9208017983194906E-5</v>
      </c>
      <c r="S2597" s="118" t="s">
        <v>21801</v>
      </c>
      <c r="T2597" s="118" t="s">
        <v>21806</v>
      </c>
      <c r="U2597" s="104">
        <f t="shared" si="121"/>
        <v>2.8729738649202256E-2</v>
      </c>
      <c r="V2597" s="126" t="s">
        <v>21801</v>
      </c>
      <c r="W2597" s="113">
        <f t="shared" si="122"/>
        <v>3.0064571465131654E-2</v>
      </c>
      <c r="X2597" s="126" t="s">
        <v>21801</v>
      </c>
    </row>
    <row r="2598" spans="1:24" x14ac:dyDescent="0.25">
      <c r="A2598" s="123" t="s">
        <v>18093</v>
      </c>
      <c r="B2598" s="123" t="s">
        <v>17634</v>
      </c>
      <c r="C2598" s="123" t="s">
        <v>1484</v>
      </c>
      <c r="D2598" s="117" t="s">
        <v>23621</v>
      </c>
      <c r="E2598" s="117" t="s">
        <v>21845</v>
      </c>
      <c r="F2598" s="118" t="s">
        <v>23569</v>
      </c>
      <c r="G2598" s="126">
        <v>515</v>
      </c>
      <c r="H2598" s="120" t="s">
        <v>26505</v>
      </c>
      <c r="I2598" s="5">
        <f>VLOOKUP(A2598,Population!$A$5:$L$3146,12,FALSE)*'National Throughput'!$C$14</f>
        <v>5.6486100355753914E-5</v>
      </c>
      <c r="J2598" s="118" t="s">
        <v>21802</v>
      </c>
      <c r="K2598" s="114">
        <f>'Emissions Factors'!$B$2</f>
        <v>10</v>
      </c>
      <c r="L2598" s="118" t="s">
        <v>21801</v>
      </c>
      <c r="M2598" s="118" t="s">
        <v>21802</v>
      </c>
      <c r="N2598" s="113">
        <f t="shared" si="120"/>
        <v>5.6486100355753908E-4</v>
      </c>
      <c r="O2598" s="126" t="s">
        <v>21801</v>
      </c>
      <c r="P2598" s="138">
        <f>VLOOKUP(A2598,Population!$A$5:$L$3146,12,FALSE)*'National Throughput'!$C$17</f>
        <v>122.54613553228064</v>
      </c>
      <c r="Q2598" s="118" t="s">
        <v>21806</v>
      </c>
      <c r="R2598" s="2">
        <f>'Emissions Factors'!$B$3</f>
        <v>9.9208017983194906E-5</v>
      </c>
      <c r="S2598" s="118" t="s">
        <v>21801</v>
      </c>
      <c r="T2598" s="118" t="s">
        <v>21806</v>
      </c>
      <c r="U2598" s="104">
        <f t="shared" si="121"/>
        <v>1.2157559217657538E-2</v>
      </c>
      <c r="V2598" s="126" t="s">
        <v>21801</v>
      </c>
      <c r="W2598" s="113">
        <f t="shared" si="122"/>
        <v>1.2722420221215077E-2</v>
      </c>
      <c r="X2598" s="126" t="s">
        <v>21801</v>
      </c>
    </row>
    <row r="2599" spans="1:24" x14ac:dyDescent="0.25">
      <c r="A2599" s="123" t="s">
        <v>18098</v>
      </c>
      <c r="B2599" s="123" t="s">
        <v>17634</v>
      </c>
      <c r="C2599" s="123" t="s">
        <v>1492</v>
      </c>
      <c r="D2599" s="117" t="s">
        <v>22419</v>
      </c>
      <c r="E2599" s="117" t="s">
        <v>21845</v>
      </c>
      <c r="F2599" s="118" t="s">
        <v>23569</v>
      </c>
      <c r="G2599" s="126">
        <v>515</v>
      </c>
      <c r="H2599" s="120" t="s">
        <v>26506</v>
      </c>
      <c r="I2599" s="5">
        <f>VLOOKUP(A2599,Population!$A$5:$L$3146,12,FALSE)*'National Throughput'!$C$14</f>
        <v>1.1222078163561163E-4</v>
      </c>
      <c r="J2599" s="118" t="s">
        <v>21802</v>
      </c>
      <c r="K2599" s="114">
        <f>'Emissions Factors'!$B$2</f>
        <v>10</v>
      </c>
      <c r="L2599" s="118" t="s">
        <v>21801</v>
      </c>
      <c r="M2599" s="118" t="s">
        <v>21802</v>
      </c>
      <c r="N2599" s="113">
        <f t="shared" si="120"/>
        <v>1.1222078163561162E-3</v>
      </c>
      <c r="O2599" s="126" t="s">
        <v>21801</v>
      </c>
      <c r="P2599" s="138">
        <f>VLOOKUP(A2599,Population!$A$5:$L$3146,12,FALSE)*'National Throughput'!$C$17</f>
        <v>243.46207348787664</v>
      </c>
      <c r="Q2599" s="118" t="s">
        <v>21806</v>
      </c>
      <c r="R2599" s="2">
        <f>'Emissions Factors'!$B$3</f>
        <v>9.9208017983194906E-5</v>
      </c>
      <c r="S2599" s="118" t="s">
        <v>21801</v>
      </c>
      <c r="T2599" s="118" t="s">
        <v>21806</v>
      </c>
      <c r="U2599" s="104">
        <f t="shared" si="121"/>
        <v>2.4153389764811184E-2</v>
      </c>
      <c r="V2599" s="126" t="s">
        <v>21801</v>
      </c>
      <c r="W2599" s="113">
        <f t="shared" si="122"/>
        <v>2.5275597581167299E-2</v>
      </c>
      <c r="X2599" s="126" t="s">
        <v>21801</v>
      </c>
    </row>
    <row r="2600" spans="1:24" x14ac:dyDescent="0.25">
      <c r="A2600" s="123" t="s">
        <v>18105</v>
      </c>
      <c r="B2600" s="123" t="s">
        <v>17634</v>
      </c>
      <c r="C2600" s="123" t="s">
        <v>1501</v>
      </c>
      <c r="D2600" s="117" t="s">
        <v>22058</v>
      </c>
      <c r="E2600" s="117" t="s">
        <v>21845</v>
      </c>
      <c r="F2600" s="118" t="s">
        <v>23569</v>
      </c>
      <c r="G2600" s="126">
        <v>515</v>
      </c>
      <c r="H2600" s="120" t="s">
        <v>26507</v>
      </c>
      <c r="I2600" s="5">
        <f>VLOOKUP(A2600,Population!$A$5:$L$3146,12,FALSE)*'National Throughput'!$C$14</f>
        <v>8.2566327043053563E-5</v>
      </c>
      <c r="J2600" s="118" t="s">
        <v>21802</v>
      </c>
      <c r="K2600" s="114">
        <f>'Emissions Factors'!$B$2</f>
        <v>10</v>
      </c>
      <c r="L2600" s="118" t="s">
        <v>21801</v>
      </c>
      <c r="M2600" s="118" t="s">
        <v>21802</v>
      </c>
      <c r="N2600" s="113">
        <f t="shared" si="120"/>
        <v>8.2566327043053563E-4</v>
      </c>
      <c r="O2600" s="126" t="s">
        <v>21801</v>
      </c>
      <c r="P2600" s="138">
        <f>VLOOKUP(A2600,Population!$A$5:$L$3146,12,FALSE)*'National Throughput'!$C$17</f>
        <v>179.12697531774239</v>
      </c>
      <c r="Q2600" s="118" t="s">
        <v>21806</v>
      </c>
      <c r="R2600" s="2">
        <f>'Emissions Factors'!$B$3</f>
        <v>9.9208017983194906E-5</v>
      </c>
      <c r="S2600" s="118" t="s">
        <v>21801</v>
      </c>
      <c r="T2600" s="118" t="s">
        <v>21806</v>
      </c>
      <c r="U2600" s="104">
        <f t="shared" si="121"/>
        <v>1.7770832188597898E-2</v>
      </c>
      <c r="V2600" s="126" t="s">
        <v>21801</v>
      </c>
      <c r="W2600" s="113">
        <f t="shared" si="122"/>
        <v>1.8596495459028434E-2</v>
      </c>
      <c r="X2600" s="126" t="s">
        <v>21801</v>
      </c>
    </row>
    <row r="2601" spans="1:24" x14ac:dyDescent="0.25">
      <c r="A2601" s="123" t="s">
        <v>18111</v>
      </c>
      <c r="B2601" s="123" t="s">
        <v>17634</v>
      </c>
      <c r="C2601" s="123" t="s">
        <v>3522</v>
      </c>
      <c r="D2601" s="117" t="s">
        <v>23622</v>
      </c>
      <c r="E2601" s="117" t="s">
        <v>21845</v>
      </c>
      <c r="F2601" s="118" t="s">
        <v>23569</v>
      </c>
      <c r="G2601" s="126">
        <v>515</v>
      </c>
      <c r="H2601" s="120" t="s">
        <v>26508</v>
      </c>
      <c r="I2601" s="5">
        <f>VLOOKUP(A2601,Population!$A$5:$L$3146,12,FALSE)*'National Throughput'!$C$14</f>
        <v>1.2737550795390737E-5</v>
      </c>
      <c r="J2601" s="118" t="s">
        <v>21802</v>
      </c>
      <c r="K2601" s="114">
        <f>'Emissions Factors'!$B$2</f>
        <v>10</v>
      </c>
      <c r="L2601" s="118" t="s">
        <v>21801</v>
      </c>
      <c r="M2601" s="118" t="s">
        <v>21802</v>
      </c>
      <c r="N2601" s="113">
        <f t="shared" si="120"/>
        <v>1.2737550795390736E-4</v>
      </c>
      <c r="O2601" s="126" t="s">
        <v>21801</v>
      </c>
      <c r="P2601" s="138">
        <f>VLOOKUP(A2601,Population!$A$5:$L$3146,12,FALSE)*'National Throughput'!$C$17</f>
        <v>27.634012903888816</v>
      </c>
      <c r="Q2601" s="118" t="s">
        <v>21806</v>
      </c>
      <c r="R2601" s="2">
        <f>'Emissions Factors'!$B$3</f>
        <v>9.9208017983194906E-5</v>
      </c>
      <c r="S2601" s="118" t="s">
        <v>21801</v>
      </c>
      <c r="T2601" s="118" t="s">
        <v>21806</v>
      </c>
      <c r="U2601" s="104">
        <f t="shared" si="121"/>
        <v>2.7415156491168418E-3</v>
      </c>
      <c r="V2601" s="126" t="s">
        <v>21801</v>
      </c>
      <c r="W2601" s="113">
        <f t="shared" si="122"/>
        <v>2.8688911570707494E-3</v>
      </c>
      <c r="X2601" s="126" t="s">
        <v>21801</v>
      </c>
    </row>
    <row r="2602" spans="1:24" x14ac:dyDescent="0.25">
      <c r="A2602" s="123" t="s">
        <v>18114</v>
      </c>
      <c r="B2602" s="123" t="s">
        <v>17634</v>
      </c>
      <c r="C2602" s="123" t="s">
        <v>3531</v>
      </c>
      <c r="D2602" s="117" t="s">
        <v>22420</v>
      </c>
      <c r="E2602" s="117" t="s">
        <v>21845</v>
      </c>
      <c r="F2602" s="118" t="s">
        <v>23569</v>
      </c>
      <c r="G2602" s="126">
        <v>515</v>
      </c>
      <c r="H2602" s="120" t="s">
        <v>26509</v>
      </c>
      <c r="I2602" s="5">
        <f>VLOOKUP(A2602,Population!$A$5:$L$3146,12,FALSE)*'National Throughput'!$C$14</f>
        <v>1.9779610984541763E-5</v>
      </c>
      <c r="J2602" s="118" t="s">
        <v>21802</v>
      </c>
      <c r="K2602" s="114">
        <f>'Emissions Factors'!$B$2</f>
        <v>10</v>
      </c>
      <c r="L2602" s="118" t="s">
        <v>21801</v>
      </c>
      <c r="M2602" s="118" t="s">
        <v>21802</v>
      </c>
      <c r="N2602" s="113">
        <f t="shared" si="120"/>
        <v>1.9779610984541762E-4</v>
      </c>
      <c r="O2602" s="126" t="s">
        <v>21801</v>
      </c>
      <c r="P2602" s="138">
        <f>VLOOKUP(A2602,Population!$A$5:$L$3146,12,FALSE)*'National Throughput'!$C$17</f>
        <v>42.911705237597126</v>
      </c>
      <c r="Q2602" s="118" t="s">
        <v>21806</v>
      </c>
      <c r="R2602" s="2">
        <f>'Emissions Factors'!$B$3</f>
        <v>9.9208017983194906E-5</v>
      </c>
      <c r="S2602" s="118" t="s">
        <v>21801</v>
      </c>
      <c r="T2602" s="118" t="s">
        <v>21806</v>
      </c>
      <c r="U2602" s="104">
        <f t="shared" si="121"/>
        <v>4.2571852249010944E-3</v>
      </c>
      <c r="V2602" s="126" t="s">
        <v>21801</v>
      </c>
      <c r="W2602" s="113">
        <f t="shared" si="122"/>
        <v>4.454981334746512E-3</v>
      </c>
      <c r="X2602" s="126" t="s">
        <v>21801</v>
      </c>
    </row>
    <row r="2603" spans="1:24" x14ac:dyDescent="0.25">
      <c r="A2603" s="123" t="s">
        <v>18118</v>
      </c>
      <c r="B2603" s="123" t="s">
        <v>17634</v>
      </c>
      <c r="C2603" s="123" t="s">
        <v>3540</v>
      </c>
      <c r="D2603" s="117" t="s">
        <v>23623</v>
      </c>
      <c r="E2603" s="117" t="s">
        <v>21845</v>
      </c>
      <c r="F2603" s="118" t="s">
        <v>23569</v>
      </c>
      <c r="G2603" s="126">
        <v>515</v>
      </c>
      <c r="H2603" s="120" t="s">
        <v>26510</v>
      </c>
      <c r="I2603" s="5">
        <f>VLOOKUP(A2603,Population!$A$5:$L$3146,12,FALSE)*'National Throughput'!$C$14</f>
        <v>4.2392005387948812E-6</v>
      </c>
      <c r="J2603" s="118" t="s">
        <v>21802</v>
      </c>
      <c r="K2603" s="114">
        <f>'Emissions Factors'!$B$2</f>
        <v>10</v>
      </c>
      <c r="L2603" s="118" t="s">
        <v>21801</v>
      </c>
      <c r="M2603" s="118" t="s">
        <v>21802</v>
      </c>
      <c r="N2603" s="113">
        <f t="shared" si="120"/>
        <v>4.2392005387948812E-5</v>
      </c>
      <c r="O2603" s="126" t="s">
        <v>21801</v>
      </c>
      <c r="P2603" s="138">
        <f>VLOOKUP(A2603,Population!$A$5:$L$3146,12,FALSE)*'National Throughput'!$C$17</f>
        <v>9.1969111074023093</v>
      </c>
      <c r="Q2603" s="118" t="s">
        <v>21806</v>
      </c>
      <c r="R2603" s="2">
        <f>'Emissions Factors'!$B$3</f>
        <v>9.9208017983194906E-5</v>
      </c>
      <c r="S2603" s="118" t="s">
        <v>21801</v>
      </c>
      <c r="T2603" s="118" t="s">
        <v>21806</v>
      </c>
      <c r="U2603" s="104">
        <f t="shared" si="121"/>
        <v>9.1240732253301327E-4</v>
      </c>
      <c r="V2603" s="126" t="s">
        <v>21801</v>
      </c>
      <c r="W2603" s="113">
        <f t="shared" si="122"/>
        <v>9.5479932792096208E-4</v>
      </c>
      <c r="X2603" s="126" t="s">
        <v>21801</v>
      </c>
    </row>
    <row r="2604" spans="1:24" x14ac:dyDescent="0.25">
      <c r="A2604" s="123" t="s">
        <v>18124</v>
      </c>
      <c r="B2604" s="123" t="s">
        <v>17634</v>
      </c>
      <c r="C2604" s="123" t="s">
        <v>3548</v>
      </c>
      <c r="D2604" s="117" t="s">
        <v>23624</v>
      </c>
      <c r="E2604" s="117" t="s">
        <v>21845</v>
      </c>
      <c r="F2604" s="118" t="s">
        <v>23569</v>
      </c>
      <c r="G2604" s="126">
        <v>515</v>
      </c>
      <c r="H2604" s="120" t="s">
        <v>26511</v>
      </c>
      <c r="I2604" s="5">
        <f>VLOOKUP(A2604,Population!$A$5:$L$3146,12,FALSE)*'National Throughput'!$C$14</f>
        <v>2.2786783476551986E-3</v>
      </c>
      <c r="J2604" s="118" t="s">
        <v>21802</v>
      </c>
      <c r="K2604" s="114">
        <f>'Emissions Factors'!$B$2</f>
        <v>10</v>
      </c>
      <c r="L2604" s="118" t="s">
        <v>21801</v>
      </c>
      <c r="M2604" s="118" t="s">
        <v>21802</v>
      </c>
      <c r="N2604" s="113">
        <f t="shared" si="120"/>
        <v>2.2786783476551987E-2</v>
      </c>
      <c r="O2604" s="126" t="s">
        <v>21801</v>
      </c>
      <c r="P2604" s="138">
        <f>VLOOKUP(A2604,Population!$A$5:$L$3146,12,FALSE)*'National Throughput'!$C$17</f>
        <v>4943.5741512961849</v>
      </c>
      <c r="Q2604" s="118" t="s">
        <v>21806</v>
      </c>
      <c r="R2604" s="2">
        <f>'Emissions Factors'!$B$3</f>
        <v>9.9208017983194906E-5</v>
      </c>
      <c r="S2604" s="118" t="s">
        <v>21801</v>
      </c>
      <c r="T2604" s="118" t="s">
        <v>21806</v>
      </c>
      <c r="U2604" s="104">
        <f t="shared" si="121"/>
        <v>0.49044219330304939</v>
      </c>
      <c r="V2604" s="126" t="s">
        <v>21801</v>
      </c>
      <c r="W2604" s="113">
        <f t="shared" si="122"/>
        <v>0.51322897677960133</v>
      </c>
      <c r="X2604" s="126" t="s">
        <v>21801</v>
      </c>
    </row>
    <row r="2605" spans="1:24" x14ac:dyDescent="0.25">
      <c r="A2605" s="123" t="s">
        <v>18132</v>
      </c>
      <c r="B2605" s="123" t="s">
        <v>17634</v>
      </c>
      <c r="C2605" s="123" t="s">
        <v>3556</v>
      </c>
      <c r="D2605" s="117" t="s">
        <v>22059</v>
      </c>
      <c r="E2605" s="117" t="s">
        <v>21845</v>
      </c>
      <c r="F2605" s="118" t="s">
        <v>23569</v>
      </c>
      <c r="G2605" s="126">
        <v>515</v>
      </c>
      <c r="H2605" s="120" t="s">
        <v>26512</v>
      </c>
      <c r="I2605" s="5">
        <f>VLOOKUP(A2605,Population!$A$5:$L$3146,12,FALSE)*'National Throughput'!$C$14</f>
        <v>3.5243549577431958E-5</v>
      </c>
      <c r="J2605" s="118" t="s">
        <v>21802</v>
      </c>
      <c r="K2605" s="114">
        <f>'Emissions Factors'!$B$2</f>
        <v>10</v>
      </c>
      <c r="L2605" s="118" t="s">
        <v>21801</v>
      </c>
      <c r="M2605" s="118" t="s">
        <v>21802</v>
      </c>
      <c r="N2605" s="113">
        <f t="shared" si="120"/>
        <v>3.5243549577431961E-4</v>
      </c>
      <c r="O2605" s="126" t="s">
        <v>21801</v>
      </c>
      <c r="P2605" s="138">
        <f>VLOOKUP(A2605,Population!$A$5:$L$3146,12,FALSE)*'National Throughput'!$C$17</f>
        <v>76.460594304678025</v>
      </c>
      <c r="Q2605" s="118" t="s">
        <v>21806</v>
      </c>
      <c r="R2605" s="2">
        <f>'Emissions Factors'!$B$3</f>
        <v>9.9208017983194906E-5</v>
      </c>
      <c r="S2605" s="118" t="s">
        <v>21801</v>
      </c>
      <c r="T2605" s="118" t="s">
        <v>21806</v>
      </c>
      <c r="U2605" s="104">
        <f t="shared" si="121"/>
        <v>7.5855040147842674E-3</v>
      </c>
      <c r="V2605" s="126" t="s">
        <v>21801</v>
      </c>
      <c r="W2605" s="113">
        <f t="shared" si="122"/>
        <v>7.9379395105585865E-3</v>
      </c>
      <c r="X2605" s="126" t="s">
        <v>21801</v>
      </c>
    </row>
    <row r="2606" spans="1:24" x14ac:dyDescent="0.25">
      <c r="A2606" s="123" t="s">
        <v>18137</v>
      </c>
      <c r="B2606" s="123" t="s">
        <v>17634</v>
      </c>
      <c r="C2606" s="123" t="s">
        <v>3564</v>
      </c>
      <c r="D2606" s="117" t="s">
        <v>23625</v>
      </c>
      <c r="E2606" s="117" t="s">
        <v>21845</v>
      </c>
      <c r="F2606" s="118" t="s">
        <v>23569</v>
      </c>
      <c r="G2606" s="126">
        <v>515</v>
      </c>
      <c r="H2606" s="120" t="s">
        <v>26513</v>
      </c>
      <c r="I2606" s="5">
        <f>VLOOKUP(A2606,Population!$A$5:$L$3146,12,FALSE)*'National Throughput'!$C$14</f>
        <v>6.5705945919736821E-5</v>
      </c>
      <c r="J2606" s="118" t="s">
        <v>21802</v>
      </c>
      <c r="K2606" s="114">
        <f>'Emissions Factors'!$B$2</f>
        <v>10</v>
      </c>
      <c r="L2606" s="118" t="s">
        <v>21801</v>
      </c>
      <c r="M2606" s="118" t="s">
        <v>21802</v>
      </c>
      <c r="N2606" s="113">
        <f t="shared" si="120"/>
        <v>6.5705945919736827E-4</v>
      </c>
      <c r="O2606" s="126" t="s">
        <v>21801</v>
      </c>
      <c r="P2606" s="138">
        <f>VLOOKUP(A2606,Population!$A$5:$L$3146,12,FALSE)*'National Throughput'!$C$17</f>
        <v>142.54851553292897</v>
      </c>
      <c r="Q2606" s="118" t="s">
        <v>21806</v>
      </c>
      <c r="R2606" s="2">
        <f>'Emissions Factors'!$B$3</f>
        <v>9.9208017983194906E-5</v>
      </c>
      <c r="S2606" s="118" t="s">
        <v>21801</v>
      </c>
      <c r="T2606" s="118" t="s">
        <v>21806</v>
      </c>
      <c r="U2606" s="104">
        <f t="shared" si="121"/>
        <v>1.4141955692468556E-2</v>
      </c>
      <c r="V2606" s="126" t="s">
        <v>21801</v>
      </c>
      <c r="W2606" s="113">
        <f t="shared" si="122"/>
        <v>1.4799015151665925E-2</v>
      </c>
      <c r="X2606" s="126" t="s">
        <v>21801</v>
      </c>
    </row>
    <row r="2607" spans="1:24" x14ac:dyDescent="0.25">
      <c r="A2607" s="123" t="s">
        <v>18144</v>
      </c>
      <c r="B2607" s="123" t="s">
        <v>17634</v>
      </c>
      <c r="C2607" s="123" t="s">
        <v>3571</v>
      </c>
      <c r="D2607" s="117" t="s">
        <v>23626</v>
      </c>
      <c r="E2607" s="117" t="s">
        <v>21845</v>
      </c>
      <c r="F2607" s="118" t="s">
        <v>23569</v>
      </c>
      <c r="G2607" s="126">
        <v>515</v>
      </c>
      <c r="H2607" s="120" t="s">
        <v>26514</v>
      </c>
      <c r="I2607" s="5">
        <f>VLOOKUP(A2607,Population!$A$5:$L$3146,12,FALSE)*'National Throughput'!$C$14</f>
        <v>6.1613039360319956E-5</v>
      </c>
      <c r="J2607" s="118" t="s">
        <v>21802</v>
      </c>
      <c r="K2607" s="114">
        <f>'Emissions Factors'!$B$2</f>
        <v>10</v>
      </c>
      <c r="L2607" s="118" t="s">
        <v>21801</v>
      </c>
      <c r="M2607" s="118" t="s">
        <v>21802</v>
      </c>
      <c r="N2607" s="113">
        <f t="shared" si="120"/>
        <v>6.1613039360319962E-4</v>
      </c>
      <c r="O2607" s="126" t="s">
        <v>21801</v>
      </c>
      <c r="P2607" s="138">
        <f>VLOOKUP(A2607,Population!$A$5:$L$3146,12,FALSE)*'National Throughput'!$C$17</f>
        <v>133.66898802452721</v>
      </c>
      <c r="Q2607" s="118" t="s">
        <v>21806</v>
      </c>
      <c r="R2607" s="2">
        <f>'Emissions Factors'!$B$3</f>
        <v>9.9208017983194906E-5</v>
      </c>
      <c r="S2607" s="118" t="s">
        <v>21801</v>
      </c>
      <c r="T2607" s="118" t="s">
        <v>21806</v>
      </c>
      <c r="U2607" s="104">
        <f t="shared" si="121"/>
        <v>1.326103536773276E-2</v>
      </c>
      <c r="V2607" s="126" t="s">
        <v>21801</v>
      </c>
      <c r="W2607" s="113">
        <f t="shared" si="122"/>
        <v>1.387716576133596E-2</v>
      </c>
      <c r="X2607" s="126" t="s">
        <v>21801</v>
      </c>
    </row>
    <row r="2608" spans="1:24" x14ac:dyDescent="0.25">
      <c r="A2608" s="123" t="s">
        <v>18150</v>
      </c>
      <c r="B2608" s="123" t="s">
        <v>17634</v>
      </c>
      <c r="C2608" s="123" t="s">
        <v>3578</v>
      </c>
      <c r="D2608" s="117" t="s">
        <v>23627</v>
      </c>
      <c r="E2608" s="117" t="s">
        <v>21845</v>
      </c>
      <c r="F2608" s="118" t="s">
        <v>23569</v>
      </c>
      <c r="G2608" s="126">
        <v>515</v>
      </c>
      <c r="H2608" s="120" t="s">
        <v>26515</v>
      </c>
      <c r="I2608" s="5">
        <f>VLOOKUP(A2608,Population!$A$5:$L$3146,12,FALSE)*'National Throughput'!$C$14</f>
        <v>6.4585467032227893E-5</v>
      </c>
      <c r="J2608" s="118" t="s">
        <v>21802</v>
      </c>
      <c r="K2608" s="114">
        <f>'Emissions Factors'!$B$2</f>
        <v>10</v>
      </c>
      <c r="L2608" s="118" t="s">
        <v>21801</v>
      </c>
      <c r="M2608" s="118" t="s">
        <v>21802</v>
      </c>
      <c r="N2608" s="113">
        <f t="shared" si="120"/>
        <v>6.4585467032227898E-4</v>
      </c>
      <c r="O2608" s="126" t="s">
        <v>21801</v>
      </c>
      <c r="P2608" s="138">
        <f>VLOOKUP(A2608,Population!$A$5:$L$3146,12,FALSE)*'National Throughput'!$C$17</f>
        <v>140.11764569512928</v>
      </c>
      <c r="Q2608" s="118" t="s">
        <v>21806</v>
      </c>
      <c r="R2608" s="2">
        <f>'Emissions Factors'!$B$3</f>
        <v>9.9208017983194906E-5</v>
      </c>
      <c r="S2608" s="118" t="s">
        <v>21801</v>
      </c>
      <c r="T2608" s="118" t="s">
        <v>21806</v>
      </c>
      <c r="U2608" s="104">
        <f t="shared" si="121"/>
        <v>1.3900793913885318E-2</v>
      </c>
      <c r="V2608" s="126" t="s">
        <v>21801</v>
      </c>
      <c r="W2608" s="113">
        <f t="shared" si="122"/>
        <v>1.4546648584207598E-2</v>
      </c>
      <c r="X2608" s="126" t="s">
        <v>21801</v>
      </c>
    </row>
    <row r="2609" spans="1:24" x14ac:dyDescent="0.25">
      <c r="A2609" s="123" t="s">
        <v>18155</v>
      </c>
      <c r="B2609" s="123" t="s">
        <v>17634</v>
      </c>
      <c r="C2609" s="123" t="s">
        <v>3585</v>
      </c>
      <c r="D2609" s="117" t="s">
        <v>23628</v>
      </c>
      <c r="E2609" s="117" t="s">
        <v>21845</v>
      </c>
      <c r="F2609" s="118" t="s">
        <v>23569</v>
      </c>
      <c r="G2609" s="126">
        <v>515</v>
      </c>
      <c r="H2609" s="120" t="s">
        <v>26516</v>
      </c>
      <c r="I2609" s="5">
        <f>VLOOKUP(A2609,Population!$A$5:$L$3146,12,FALSE)*'National Throughput'!$C$14</f>
        <v>1.0446653575594306E-3</v>
      </c>
      <c r="J2609" s="118" t="s">
        <v>21802</v>
      </c>
      <c r="K2609" s="114">
        <f>'Emissions Factors'!$B$2</f>
        <v>10</v>
      </c>
      <c r="L2609" s="118" t="s">
        <v>21801</v>
      </c>
      <c r="M2609" s="118" t="s">
        <v>21802</v>
      </c>
      <c r="N2609" s="113">
        <f t="shared" si="120"/>
        <v>1.0446653575594305E-2</v>
      </c>
      <c r="O2609" s="126" t="s">
        <v>21801</v>
      </c>
      <c r="P2609" s="138">
        <f>VLOOKUP(A2609,Population!$A$5:$L$3146,12,FALSE)*'National Throughput'!$C$17</f>
        <v>2266.3930008812476</v>
      </c>
      <c r="Q2609" s="118" t="s">
        <v>21806</v>
      </c>
      <c r="R2609" s="2">
        <f>'Emissions Factors'!$B$3</f>
        <v>9.9208017983194906E-5</v>
      </c>
      <c r="S2609" s="118" t="s">
        <v>21801</v>
      </c>
      <c r="T2609" s="118" t="s">
        <v>21806</v>
      </c>
      <c r="U2609" s="104">
        <f t="shared" si="121"/>
        <v>0.2248443575884139</v>
      </c>
      <c r="V2609" s="126" t="s">
        <v>21801</v>
      </c>
      <c r="W2609" s="113">
        <f t="shared" si="122"/>
        <v>0.23529101116400819</v>
      </c>
      <c r="X2609" s="126" t="s">
        <v>21801</v>
      </c>
    </row>
    <row r="2610" spans="1:24" x14ac:dyDescent="0.25">
      <c r="A2610" s="123" t="s">
        <v>18163</v>
      </c>
      <c r="B2610" s="123" t="s">
        <v>17634</v>
      </c>
      <c r="C2610" s="123" t="s">
        <v>3594</v>
      </c>
      <c r="D2610" s="117" t="s">
        <v>23629</v>
      </c>
      <c r="E2610" s="117" t="s">
        <v>21845</v>
      </c>
      <c r="F2610" s="118" t="s">
        <v>23569</v>
      </c>
      <c r="G2610" s="126">
        <v>515</v>
      </c>
      <c r="H2610" s="120" t="s">
        <v>26517</v>
      </c>
      <c r="I2610" s="5">
        <f>VLOOKUP(A2610,Population!$A$5:$L$3146,12,FALSE)*'National Throughput'!$C$14</f>
        <v>2.1395494484035344E-5</v>
      </c>
      <c r="J2610" s="118" t="s">
        <v>21802</v>
      </c>
      <c r="K2610" s="114">
        <f>'Emissions Factors'!$B$2</f>
        <v>10</v>
      </c>
      <c r="L2610" s="118" t="s">
        <v>21801</v>
      </c>
      <c r="M2610" s="118" t="s">
        <v>21802</v>
      </c>
      <c r="N2610" s="113">
        <f t="shared" si="120"/>
        <v>2.1395494484035345E-4</v>
      </c>
      <c r="O2610" s="126" t="s">
        <v>21801</v>
      </c>
      <c r="P2610" s="138">
        <f>VLOOKUP(A2610,Population!$A$5:$L$3146,12,FALSE)*'National Throughput'!$C$17</f>
        <v>46.417351353830476</v>
      </c>
      <c r="Q2610" s="118" t="s">
        <v>21806</v>
      </c>
      <c r="R2610" s="2">
        <f>'Emissions Factors'!$B$3</f>
        <v>9.9208017983194906E-5</v>
      </c>
      <c r="S2610" s="118" t="s">
        <v>21801</v>
      </c>
      <c r="T2610" s="118" t="s">
        <v>21806</v>
      </c>
      <c r="U2610" s="104">
        <f t="shared" si="121"/>
        <v>4.60497342784309E-3</v>
      </c>
      <c r="V2610" s="126" t="s">
        <v>21801</v>
      </c>
      <c r="W2610" s="113">
        <f t="shared" si="122"/>
        <v>4.8189283726834432E-3</v>
      </c>
      <c r="X2610" s="126" t="s">
        <v>21801</v>
      </c>
    </row>
    <row r="2611" spans="1:24" x14ac:dyDescent="0.25">
      <c r="A2611" s="123" t="s">
        <v>18167</v>
      </c>
      <c r="B2611" s="123" t="s">
        <v>17634</v>
      </c>
      <c r="C2611" s="123" t="s">
        <v>3602</v>
      </c>
      <c r="D2611" s="117" t="s">
        <v>23630</v>
      </c>
      <c r="E2611" s="117" t="s">
        <v>21845</v>
      </c>
      <c r="F2611" s="118" t="s">
        <v>23569</v>
      </c>
      <c r="G2611" s="126">
        <v>515</v>
      </c>
      <c r="H2611" s="120" t="s">
        <v>26518</v>
      </c>
      <c r="I2611" s="5">
        <f>VLOOKUP(A2611,Population!$A$5:$L$3146,12,FALSE)*'National Throughput'!$C$14</f>
        <v>8.4850508039251268E-5</v>
      </c>
      <c r="J2611" s="118" t="s">
        <v>21802</v>
      </c>
      <c r="K2611" s="114">
        <f>'Emissions Factors'!$B$2</f>
        <v>10</v>
      </c>
      <c r="L2611" s="118" t="s">
        <v>21801</v>
      </c>
      <c r="M2611" s="118" t="s">
        <v>21802</v>
      </c>
      <c r="N2611" s="113">
        <f t="shared" si="120"/>
        <v>8.4850508039251268E-4</v>
      </c>
      <c r="O2611" s="126" t="s">
        <v>21801</v>
      </c>
      <c r="P2611" s="138">
        <f>VLOOKUP(A2611,Population!$A$5:$L$3146,12,FALSE)*'National Throughput'!$C$17</f>
        <v>184.08248742031915</v>
      </c>
      <c r="Q2611" s="118" t="s">
        <v>21806</v>
      </c>
      <c r="R2611" s="2">
        <f>'Emissions Factors'!$B$3</f>
        <v>9.9208017983194906E-5</v>
      </c>
      <c r="S2611" s="118" t="s">
        <v>21801</v>
      </c>
      <c r="T2611" s="118" t="s">
        <v>21806</v>
      </c>
      <c r="U2611" s="104">
        <f t="shared" si="121"/>
        <v>1.8262458722386271E-2</v>
      </c>
      <c r="V2611" s="126" t="s">
        <v>21801</v>
      </c>
      <c r="W2611" s="113">
        <f t="shared" si="122"/>
        <v>1.9110963802778783E-2</v>
      </c>
      <c r="X2611" s="126" t="s">
        <v>21801</v>
      </c>
    </row>
    <row r="2612" spans="1:24" x14ac:dyDescent="0.25">
      <c r="A2612" s="123" t="s">
        <v>18174</v>
      </c>
      <c r="B2612" s="123" t="s">
        <v>17634</v>
      </c>
      <c r="C2612" s="123" t="s">
        <v>3610</v>
      </c>
      <c r="D2612" s="117" t="s">
        <v>23631</v>
      </c>
      <c r="E2612" s="117" t="s">
        <v>21845</v>
      </c>
      <c r="F2612" s="118" t="s">
        <v>23569</v>
      </c>
      <c r="G2612" s="126">
        <v>515</v>
      </c>
      <c r="H2612" s="120" t="s">
        <v>26519</v>
      </c>
      <c r="I2612" s="5">
        <f>VLOOKUP(A2612,Population!$A$5:$L$3146,12,FALSE)*'National Throughput'!$C$14</f>
        <v>4.2923983494777973E-6</v>
      </c>
      <c r="J2612" s="118" t="s">
        <v>21802</v>
      </c>
      <c r="K2612" s="114">
        <f>'Emissions Factors'!$B$2</f>
        <v>10</v>
      </c>
      <c r="L2612" s="118" t="s">
        <v>21801</v>
      </c>
      <c r="M2612" s="118" t="s">
        <v>21802</v>
      </c>
      <c r="N2612" s="113">
        <f t="shared" si="120"/>
        <v>4.2923983494777977E-5</v>
      </c>
      <c r="O2612" s="126" t="s">
        <v>21801</v>
      </c>
      <c r="P2612" s="138">
        <f>VLOOKUP(A2612,Population!$A$5:$L$3146,12,FALSE)*'National Throughput'!$C$17</f>
        <v>9.3123233252206905</v>
      </c>
      <c r="Q2612" s="118" t="s">
        <v>21806</v>
      </c>
      <c r="R2612" s="2">
        <f>'Emissions Factors'!$B$3</f>
        <v>9.9208017983194906E-5</v>
      </c>
      <c r="S2612" s="118" t="s">
        <v>21801</v>
      </c>
      <c r="T2612" s="118" t="s">
        <v>21806</v>
      </c>
      <c r="U2612" s="104">
        <f t="shared" si="121"/>
        <v>9.2385713991381961E-4</v>
      </c>
      <c r="V2612" s="126" t="s">
        <v>21801</v>
      </c>
      <c r="W2612" s="113">
        <f t="shared" si="122"/>
        <v>9.6678112340859758E-4</v>
      </c>
      <c r="X2612" s="126" t="s">
        <v>21801</v>
      </c>
    </row>
    <row r="2613" spans="1:24" x14ac:dyDescent="0.25">
      <c r="A2613" s="123" t="s">
        <v>18179</v>
      </c>
      <c r="B2613" s="123" t="s">
        <v>17634</v>
      </c>
      <c r="C2613" s="123" t="s">
        <v>3619</v>
      </c>
      <c r="D2613" s="117" t="s">
        <v>23632</v>
      </c>
      <c r="E2613" s="117" t="s">
        <v>21845</v>
      </c>
      <c r="F2613" s="118" t="s">
        <v>23569</v>
      </c>
      <c r="G2613" s="126">
        <v>515</v>
      </c>
      <c r="H2613" s="120" t="s">
        <v>26520</v>
      </c>
      <c r="I2613" s="5">
        <f>VLOOKUP(A2613,Population!$A$5:$L$3146,12,FALSE)*'National Throughput'!$C$14</f>
        <v>2.5099392052833379E-5</v>
      </c>
      <c r="J2613" s="118" t="s">
        <v>21802</v>
      </c>
      <c r="K2613" s="114">
        <f>'Emissions Factors'!$B$2</f>
        <v>10</v>
      </c>
      <c r="L2613" s="118" t="s">
        <v>21801</v>
      </c>
      <c r="M2613" s="118" t="s">
        <v>21802</v>
      </c>
      <c r="N2613" s="113">
        <f t="shared" si="120"/>
        <v>2.5099392052833382E-4</v>
      </c>
      <c r="O2613" s="126" t="s">
        <v>21801</v>
      </c>
      <c r="P2613" s="138">
        <f>VLOOKUP(A2613,Population!$A$5:$L$3146,12,FALSE)*'National Throughput'!$C$17</f>
        <v>54.452927019435315</v>
      </c>
      <c r="Q2613" s="118" t="s">
        <v>21806</v>
      </c>
      <c r="R2613" s="2">
        <f>'Emissions Factors'!$B$3</f>
        <v>9.9208017983194906E-5</v>
      </c>
      <c r="S2613" s="118" t="s">
        <v>21801</v>
      </c>
      <c r="T2613" s="118" t="s">
        <v>21806</v>
      </c>
      <c r="U2613" s="104">
        <f t="shared" si="121"/>
        <v>5.4021669629817385E-3</v>
      </c>
      <c r="V2613" s="126" t="s">
        <v>21801</v>
      </c>
      <c r="W2613" s="113">
        <f t="shared" si="122"/>
        <v>5.6531608835100724E-3</v>
      </c>
      <c r="X2613" s="126" t="s">
        <v>21801</v>
      </c>
    </row>
    <row r="2614" spans="1:24" x14ac:dyDescent="0.25">
      <c r="A2614" s="123" t="s">
        <v>18184</v>
      </c>
      <c r="B2614" s="123" t="s">
        <v>17634</v>
      </c>
      <c r="C2614" s="123" t="s">
        <v>3627</v>
      </c>
      <c r="D2614" s="117" t="s">
        <v>23633</v>
      </c>
      <c r="E2614" s="117" t="s">
        <v>21845</v>
      </c>
      <c r="F2614" s="118" t="s">
        <v>23569</v>
      </c>
      <c r="G2614" s="126">
        <v>515</v>
      </c>
      <c r="H2614" s="120" t="s">
        <v>26521</v>
      </c>
      <c r="I2614" s="5">
        <f>VLOOKUP(A2614,Population!$A$5:$L$3146,12,FALSE)*'National Throughput'!$C$14</f>
        <v>6.8033350137114402E-5</v>
      </c>
      <c r="J2614" s="118" t="s">
        <v>21802</v>
      </c>
      <c r="K2614" s="114">
        <f>'Emissions Factors'!$B$2</f>
        <v>10</v>
      </c>
      <c r="L2614" s="118" t="s">
        <v>21801</v>
      </c>
      <c r="M2614" s="118" t="s">
        <v>21802</v>
      </c>
      <c r="N2614" s="113">
        <f t="shared" si="120"/>
        <v>6.8033350137114402E-4</v>
      </c>
      <c r="O2614" s="126" t="s">
        <v>21801</v>
      </c>
      <c r="P2614" s="138">
        <f>VLOOKUP(A2614,Population!$A$5:$L$3146,12,FALSE)*'National Throughput'!$C$17</f>
        <v>147.59780006248317</v>
      </c>
      <c r="Q2614" s="118" t="s">
        <v>21806</v>
      </c>
      <c r="R2614" s="2">
        <f>'Emissions Factors'!$B$3</f>
        <v>9.9208017983194906E-5</v>
      </c>
      <c r="S2614" s="118" t="s">
        <v>21801</v>
      </c>
      <c r="T2614" s="118" t="s">
        <v>21806</v>
      </c>
      <c r="U2614" s="104">
        <f t="shared" si="121"/>
        <v>1.4642885202878837E-2</v>
      </c>
      <c r="V2614" s="126" t="s">
        <v>21801</v>
      </c>
      <c r="W2614" s="113">
        <f t="shared" si="122"/>
        <v>1.5323218704249981E-2</v>
      </c>
      <c r="X2614" s="126" t="s">
        <v>21801</v>
      </c>
    </row>
    <row r="2615" spans="1:24" x14ac:dyDescent="0.25">
      <c r="A2615" s="123" t="s">
        <v>18189</v>
      </c>
      <c r="B2615" s="123" t="s">
        <v>17634</v>
      </c>
      <c r="C2615" s="123" t="s">
        <v>3635</v>
      </c>
      <c r="D2615" s="117" t="s">
        <v>22690</v>
      </c>
      <c r="E2615" s="117" t="s">
        <v>21845</v>
      </c>
      <c r="F2615" s="118" t="s">
        <v>23569</v>
      </c>
      <c r="G2615" s="126">
        <v>515</v>
      </c>
      <c r="H2615" s="120" t="s">
        <v>26522</v>
      </c>
      <c r="I2615" s="5">
        <f>VLOOKUP(A2615,Population!$A$5:$L$3146,12,FALSE)*'National Throughput'!$C$14</f>
        <v>7.661814683607E-5</v>
      </c>
      <c r="J2615" s="118" t="s">
        <v>21802</v>
      </c>
      <c r="K2615" s="114">
        <f>'Emissions Factors'!$B$2</f>
        <v>10</v>
      </c>
      <c r="L2615" s="118" t="s">
        <v>21801</v>
      </c>
      <c r="M2615" s="118" t="s">
        <v>21802</v>
      </c>
      <c r="N2615" s="113">
        <f t="shared" si="120"/>
        <v>7.6618146836069994E-4</v>
      </c>
      <c r="O2615" s="126" t="s">
        <v>21801</v>
      </c>
      <c r="P2615" s="138">
        <f>VLOOKUP(A2615,Population!$A$5:$L$3146,12,FALSE)*'National Throughput'!$C$17</f>
        <v>166.22244671292455</v>
      </c>
      <c r="Q2615" s="118" t="s">
        <v>21806</v>
      </c>
      <c r="R2615" s="2">
        <f>'Emissions Factors'!$B$3</f>
        <v>9.9208017983194906E-5</v>
      </c>
      <c r="S2615" s="118" t="s">
        <v>21801</v>
      </c>
      <c r="T2615" s="118" t="s">
        <v>21806</v>
      </c>
      <c r="U2615" s="104">
        <f t="shared" si="121"/>
        <v>1.6490599482706477E-2</v>
      </c>
      <c r="V2615" s="126" t="s">
        <v>21801</v>
      </c>
      <c r="W2615" s="113">
        <f t="shared" si="122"/>
        <v>1.7256780951067176E-2</v>
      </c>
      <c r="X2615" s="126" t="s">
        <v>21801</v>
      </c>
    </row>
    <row r="2616" spans="1:24" x14ac:dyDescent="0.25">
      <c r="A2616" s="123" t="s">
        <v>18194</v>
      </c>
      <c r="B2616" s="123" t="s">
        <v>17634</v>
      </c>
      <c r="C2616" s="123" t="s">
        <v>3644</v>
      </c>
      <c r="D2616" s="117" t="s">
        <v>22762</v>
      </c>
      <c r="E2616" s="117" t="s">
        <v>21845</v>
      </c>
      <c r="F2616" s="118" t="s">
        <v>23569</v>
      </c>
      <c r="G2616" s="126">
        <v>515</v>
      </c>
      <c r="H2616" s="120" t="s">
        <v>26523</v>
      </c>
      <c r="I2616" s="5">
        <f>VLOOKUP(A2616,Population!$A$5:$L$3146,12,FALSE)*'National Throughput'!$C$14</f>
        <v>4.1073364655646032E-4</v>
      </c>
      <c r="J2616" s="118" t="s">
        <v>21802</v>
      </c>
      <c r="K2616" s="114">
        <f>'Emissions Factors'!$B$2</f>
        <v>10</v>
      </c>
      <c r="L2616" s="118" t="s">
        <v>21801</v>
      </c>
      <c r="M2616" s="118" t="s">
        <v>21802</v>
      </c>
      <c r="N2616" s="113">
        <f t="shared" si="120"/>
        <v>4.107336465564603E-3</v>
      </c>
      <c r="O2616" s="126" t="s">
        <v>21801</v>
      </c>
      <c r="P2616" s="138">
        <f>VLOOKUP(A2616,Population!$A$5:$L$3146,12,FALSE)*'National Throughput'!$C$17</f>
        <v>891.08330724849952</v>
      </c>
      <c r="Q2616" s="118" t="s">
        <v>21806</v>
      </c>
      <c r="R2616" s="2">
        <f>'Emissions Factors'!$B$3</f>
        <v>9.9208017983194906E-5</v>
      </c>
      <c r="S2616" s="118" t="s">
        <v>21801</v>
      </c>
      <c r="T2616" s="118" t="s">
        <v>21806</v>
      </c>
      <c r="U2616" s="104">
        <f t="shared" si="121"/>
        <v>8.8402608770033933E-2</v>
      </c>
      <c r="V2616" s="126" t="s">
        <v>21801</v>
      </c>
      <c r="W2616" s="113">
        <f t="shared" si="122"/>
        <v>9.2509945235598537E-2</v>
      </c>
      <c r="X2616" s="126" t="s">
        <v>21801</v>
      </c>
    </row>
    <row r="2617" spans="1:24" x14ac:dyDescent="0.25">
      <c r="A2617" s="123" t="s">
        <v>18201</v>
      </c>
      <c r="B2617" s="123" t="s">
        <v>17634</v>
      </c>
      <c r="C2617" s="123" t="s">
        <v>3652</v>
      </c>
      <c r="D2617" s="117" t="s">
        <v>23634</v>
      </c>
      <c r="E2617" s="117" t="s">
        <v>21845</v>
      </c>
      <c r="F2617" s="118" t="s">
        <v>23569</v>
      </c>
      <c r="G2617" s="126">
        <v>515</v>
      </c>
      <c r="H2617" s="120" t="s">
        <v>26524</v>
      </c>
      <c r="I2617" s="5">
        <f>VLOOKUP(A2617,Population!$A$5:$L$3146,12,FALSE)*'National Throughput'!$C$14</f>
        <v>4.0963644171112515E-4</v>
      </c>
      <c r="J2617" s="118" t="s">
        <v>21802</v>
      </c>
      <c r="K2617" s="114">
        <f>'Emissions Factors'!$B$2</f>
        <v>10</v>
      </c>
      <c r="L2617" s="118" t="s">
        <v>21801</v>
      </c>
      <c r="M2617" s="118" t="s">
        <v>21802</v>
      </c>
      <c r="N2617" s="113">
        <f t="shared" si="120"/>
        <v>4.0963644171112517E-3</v>
      </c>
      <c r="O2617" s="126" t="s">
        <v>21801</v>
      </c>
      <c r="P2617" s="138">
        <f>VLOOKUP(A2617,Population!$A$5:$L$3146,12,FALSE)*'National Throughput'!$C$17</f>
        <v>888.70293025599528</v>
      </c>
      <c r="Q2617" s="118" t="s">
        <v>21806</v>
      </c>
      <c r="R2617" s="2">
        <f>'Emissions Factors'!$B$3</f>
        <v>9.9208017983194906E-5</v>
      </c>
      <c r="S2617" s="118" t="s">
        <v>21801</v>
      </c>
      <c r="T2617" s="118" t="s">
        <v>21806</v>
      </c>
      <c r="U2617" s="104">
        <f t="shared" si="121"/>
        <v>8.8166456286554784E-2</v>
      </c>
      <c r="V2617" s="126" t="s">
        <v>21801</v>
      </c>
      <c r="W2617" s="113">
        <f t="shared" si="122"/>
        <v>9.2262820703666037E-2</v>
      </c>
      <c r="X2617" s="126" t="s">
        <v>21801</v>
      </c>
    </row>
    <row r="2618" spans="1:24" x14ac:dyDescent="0.25">
      <c r="A2618" s="123" t="s">
        <v>18209</v>
      </c>
      <c r="B2618" s="123" t="s">
        <v>17634</v>
      </c>
      <c r="C2618" s="123" t="s">
        <v>754</v>
      </c>
      <c r="D2618" s="117" t="s">
        <v>23635</v>
      </c>
      <c r="E2618" s="117" t="s">
        <v>21845</v>
      </c>
      <c r="F2618" s="118" t="s">
        <v>23569</v>
      </c>
      <c r="G2618" s="126">
        <v>515</v>
      </c>
      <c r="H2618" s="120" t="s">
        <v>26525</v>
      </c>
      <c r="I2618" s="5">
        <f>VLOOKUP(A2618,Population!$A$5:$L$3146,12,FALSE)*'National Throughput'!$C$14</f>
        <v>9.0343181992262364E-5</v>
      </c>
      <c r="J2618" s="118" t="s">
        <v>21802</v>
      </c>
      <c r="K2618" s="114">
        <f>'Emissions Factors'!$B$2</f>
        <v>10</v>
      </c>
      <c r="L2618" s="118" t="s">
        <v>21801</v>
      </c>
      <c r="M2618" s="118" t="s">
        <v>21802</v>
      </c>
      <c r="N2618" s="113">
        <f t="shared" si="120"/>
        <v>9.0343181992262362E-4</v>
      </c>
      <c r="O2618" s="126" t="s">
        <v>21801</v>
      </c>
      <c r="P2618" s="138">
        <f>VLOOKUP(A2618,Population!$A$5:$L$3146,12,FALSE)*'National Throughput'!$C$17</f>
        <v>195.99879891006708</v>
      </c>
      <c r="Q2618" s="118" t="s">
        <v>21806</v>
      </c>
      <c r="R2618" s="2">
        <f>'Emissions Factors'!$B$3</f>
        <v>9.9208017983194906E-5</v>
      </c>
      <c r="S2618" s="118" t="s">
        <v>21801</v>
      </c>
      <c r="T2618" s="118" t="s">
        <v>21806</v>
      </c>
      <c r="U2618" s="104">
        <f t="shared" si="121"/>
        <v>1.9444652366954536E-2</v>
      </c>
      <c r="V2618" s="126" t="s">
        <v>21801</v>
      </c>
      <c r="W2618" s="113">
        <f t="shared" si="122"/>
        <v>2.0348084186877159E-2</v>
      </c>
      <c r="X2618" s="126" t="s">
        <v>21801</v>
      </c>
    </row>
    <row r="2619" spans="1:24" x14ac:dyDescent="0.25">
      <c r="A2619" s="123" t="s">
        <v>18217</v>
      </c>
      <c r="B2619" s="123" t="s">
        <v>17634</v>
      </c>
      <c r="C2619" s="123" t="s">
        <v>3668</v>
      </c>
      <c r="D2619" s="117" t="s">
        <v>23201</v>
      </c>
      <c r="E2619" s="117" t="s">
        <v>21845</v>
      </c>
      <c r="F2619" s="118" t="s">
        <v>23569</v>
      </c>
      <c r="G2619" s="126">
        <v>515</v>
      </c>
      <c r="H2619" s="120" t="s">
        <v>26526</v>
      </c>
      <c r="I2619" s="5">
        <f>VLOOKUP(A2619,Population!$A$5:$L$3146,12,FALSE)*'National Throughput'!$C$14</f>
        <v>4.8958610144121271E-4</v>
      </c>
      <c r="J2619" s="118" t="s">
        <v>21802</v>
      </c>
      <c r="K2619" s="114">
        <f>'Emissions Factors'!$B$2</f>
        <v>10</v>
      </c>
      <c r="L2619" s="118" t="s">
        <v>21801</v>
      </c>
      <c r="M2619" s="118" t="s">
        <v>21802</v>
      </c>
      <c r="N2619" s="113">
        <f t="shared" si="120"/>
        <v>4.8958610144121274E-3</v>
      </c>
      <c r="O2619" s="126" t="s">
        <v>21801</v>
      </c>
      <c r="P2619" s="138">
        <f>VLOOKUP(A2619,Population!$A$5:$L$3146,12,FALSE)*'National Throughput'!$C$17</f>
        <v>1062.153067109796</v>
      </c>
      <c r="Q2619" s="118" t="s">
        <v>21806</v>
      </c>
      <c r="R2619" s="2">
        <f>'Emissions Factors'!$B$3</f>
        <v>9.9208017983194906E-5</v>
      </c>
      <c r="S2619" s="118" t="s">
        <v>21801</v>
      </c>
      <c r="T2619" s="118" t="s">
        <v>21806</v>
      </c>
      <c r="U2619" s="104">
        <f t="shared" si="121"/>
        <v>0.10537410058273426</v>
      </c>
      <c r="V2619" s="126" t="s">
        <v>21801</v>
      </c>
      <c r="W2619" s="113">
        <f t="shared" si="122"/>
        <v>0.11026996159714639</v>
      </c>
      <c r="X2619" s="126" t="s">
        <v>21801</v>
      </c>
    </row>
    <row r="2620" spans="1:24" x14ac:dyDescent="0.25">
      <c r="A2620" s="123" t="s">
        <v>18224</v>
      </c>
      <c r="B2620" s="123" t="s">
        <v>17634</v>
      </c>
      <c r="C2620" s="123" t="s">
        <v>3676</v>
      </c>
      <c r="D2620" s="117" t="s">
        <v>22062</v>
      </c>
      <c r="E2620" s="117" t="s">
        <v>21845</v>
      </c>
      <c r="F2620" s="118" t="s">
        <v>23569</v>
      </c>
      <c r="G2620" s="126">
        <v>515</v>
      </c>
      <c r="H2620" s="120" t="s">
        <v>26527</v>
      </c>
      <c r="I2620" s="5">
        <f>VLOOKUP(A2620,Population!$A$5:$L$3146,12,FALSE)*'National Throughput'!$C$14</f>
        <v>1.1543924918192807E-4</v>
      </c>
      <c r="J2620" s="118" t="s">
        <v>21802</v>
      </c>
      <c r="K2620" s="114">
        <f>'Emissions Factors'!$B$2</f>
        <v>10</v>
      </c>
      <c r="L2620" s="118" t="s">
        <v>21801</v>
      </c>
      <c r="M2620" s="118" t="s">
        <v>21802</v>
      </c>
      <c r="N2620" s="113">
        <f t="shared" si="120"/>
        <v>1.1543924918192806E-3</v>
      </c>
      <c r="O2620" s="126" t="s">
        <v>21801</v>
      </c>
      <c r="P2620" s="138">
        <f>VLOOKUP(A2620,Population!$A$5:$L$3146,12,FALSE)*'National Throughput'!$C$17</f>
        <v>250.44451266588877</v>
      </c>
      <c r="Q2620" s="118" t="s">
        <v>21806</v>
      </c>
      <c r="R2620" s="2">
        <f>'Emissions Factors'!$B$3</f>
        <v>9.9208017983194906E-5</v>
      </c>
      <c r="S2620" s="118" t="s">
        <v>21801</v>
      </c>
      <c r="T2620" s="118" t="s">
        <v>21806</v>
      </c>
      <c r="U2620" s="104">
        <f t="shared" si="121"/>
        <v>2.4846103716349977E-2</v>
      </c>
      <c r="V2620" s="126" t="s">
        <v>21801</v>
      </c>
      <c r="W2620" s="113">
        <f t="shared" si="122"/>
        <v>2.6000496208169258E-2</v>
      </c>
      <c r="X2620" s="126" t="s">
        <v>21801</v>
      </c>
    </row>
    <row r="2621" spans="1:24" x14ac:dyDescent="0.25">
      <c r="A2621" s="123" t="s">
        <v>18231</v>
      </c>
      <c r="B2621" s="123" t="s">
        <v>17634</v>
      </c>
      <c r="C2621" s="123" t="s">
        <v>3684</v>
      </c>
      <c r="D2621" s="117" t="s">
        <v>22429</v>
      </c>
      <c r="E2621" s="117" t="s">
        <v>21845</v>
      </c>
      <c r="F2621" s="118" t="s">
        <v>23569</v>
      </c>
      <c r="G2621" s="126">
        <v>515</v>
      </c>
      <c r="H2621" s="120" t="s">
        <v>26528</v>
      </c>
      <c r="I2621" s="5">
        <f>VLOOKUP(A2621,Population!$A$5:$L$3146,12,FALSE)*'National Throughput'!$C$14</f>
        <v>1.0463344388696071E-5</v>
      </c>
      <c r="J2621" s="118" t="s">
        <v>21802</v>
      </c>
      <c r="K2621" s="114">
        <f>'Emissions Factors'!$B$2</f>
        <v>10</v>
      </c>
      <c r="L2621" s="118" t="s">
        <v>21801</v>
      </c>
      <c r="M2621" s="118" t="s">
        <v>21802</v>
      </c>
      <c r="N2621" s="113">
        <f t="shared" si="120"/>
        <v>1.0463344388696072E-4</v>
      </c>
      <c r="O2621" s="126" t="s">
        <v>21801</v>
      </c>
      <c r="P2621" s="138">
        <f>VLOOKUP(A2621,Population!$A$5:$L$3146,12,FALSE)*'National Throughput'!$C$17</f>
        <v>22.700140592152991</v>
      </c>
      <c r="Q2621" s="118" t="s">
        <v>21806</v>
      </c>
      <c r="R2621" s="2">
        <f>'Emissions Factors'!$B$3</f>
        <v>9.9208017983194906E-5</v>
      </c>
      <c r="S2621" s="118" t="s">
        <v>21801</v>
      </c>
      <c r="T2621" s="118" t="s">
        <v>21806</v>
      </c>
      <c r="U2621" s="104">
        <f t="shared" si="121"/>
        <v>2.2520359560873667E-3</v>
      </c>
      <c r="V2621" s="126" t="s">
        <v>21801</v>
      </c>
      <c r="W2621" s="113">
        <f t="shared" si="122"/>
        <v>2.3566693999743276E-3</v>
      </c>
      <c r="X2621" s="126" t="s">
        <v>21801</v>
      </c>
    </row>
    <row r="2622" spans="1:24" x14ac:dyDescent="0.25">
      <c r="A2622" s="123" t="s">
        <v>18238</v>
      </c>
      <c r="B2622" s="123" t="s">
        <v>17634</v>
      </c>
      <c r="C2622" s="123" t="s">
        <v>3693</v>
      </c>
      <c r="D2622" s="117" t="s">
        <v>22346</v>
      </c>
      <c r="E2622" s="117" t="s">
        <v>21845</v>
      </c>
      <c r="F2622" s="118" t="s">
        <v>23569</v>
      </c>
      <c r="G2622" s="126">
        <v>515</v>
      </c>
      <c r="H2622" s="120" t="s">
        <v>26529</v>
      </c>
      <c r="I2622" s="5">
        <f>VLOOKUP(A2622,Population!$A$5:$L$3146,12,FALSE)*'National Throughput'!$C$14</f>
        <v>2.7260553111826848E-5</v>
      </c>
      <c r="J2622" s="118" t="s">
        <v>21802</v>
      </c>
      <c r="K2622" s="114">
        <f>'Emissions Factors'!$B$2</f>
        <v>10</v>
      </c>
      <c r="L2622" s="118" t="s">
        <v>21801</v>
      </c>
      <c r="M2622" s="118" t="s">
        <v>21802</v>
      </c>
      <c r="N2622" s="113">
        <f t="shared" si="120"/>
        <v>2.7260553111826849E-4</v>
      </c>
      <c r="O2622" s="126" t="s">
        <v>21801</v>
      </c>
      <c r="P2622" s="138">
        <f>VLOOKUP(A2622,Population!$A$5:$L$3146,12,FALSE)*'National Throughput'!$C$17</f>
        <v>59.141548368307078</v>
      </c>
      <c r="Q2622" s="118" t="s">
        <v>21806</v>
      </c>
      <c r="R2622" s="2">
        <f>'Emissions Factors'!$B$3</f>
        <v>9.9208017983194906E-5</v>
      </c>
      <c r="S2622" s="118" t="s">
        <v>21801</v>
      </c>
      <c r="T2622" s="118" t="s">
        <v>21806</v>
      </c>
      <c r="U2622" s="104">
        <f t="shared" si="121"/>
        <v>5.867315794077E-3</v>
      </c>
      <c r="V2622" s="126" t="s">
        <v>21801</v>
      </c>
      <c r="W2622" s="113">
        <f t="shared" si="122"/>
        <v>6.1399213251952687E-3</v>
      </c>
      <c r="X2622" s="126" t="s">
        <v>21801</v>
      </c>
    </row>
    <row r="2623" spans="1:24" x14ac:dyDescent="0.25">
      <c r="A2623" s="123" t="s">
        <v>18243</v>
      </c>
      <c r="B2623" s="123" t="s">
        <v>17634</v>
      </c>
      <c r="C2623" s="123" t="s">
        <v>770</v>
      </c>
      <c r="D2623" s="117" t="s">
        <v>23636</v>
      </c>
      <c r="E2623" s="117" t="s">
        <v>21845</v>
      </c>
      <c r="F2623" s="118" t="s">
        <v>23569</v>
      </c>
      <c r="G2623" s="126">
        <v>515</v>
      </c>
      <c r="H2623" s="120" t="s">
        <v>26530</v>
      </c>
      <c r="I2623" s="5">
        <f>VLOOKUP(A2623,Population!$A$5:$L$3146,12,FALSE)*'National Throughput'!$C$14</f>
        <v>1.8316671190761568E-5</v>
      </c>
      <c r="J2623" s="118" t="s">
        <v>21802</v>
      </c>
      <c r="K2623" s="114">
        <f>'Emissions Factors'!$B$2</f>
        <v>10</v>
      </c>
      <c r="L2623" s="118" t="s">
        <v>21801</v>
      </c>
      <c r="M2623" s="118" t="s">
        <v>21802</v>
      </c>
      <c r="N2623" s="113">
        <f t="shared" si="120"/>
        <v>1.8316671190761569E-4</v>
      </c>
      <c r="O2623" s="126" t="s">
        <v>21801</v>
      </c>
      <c r="P2623" s="138">
        <f>VLOOKUP(A2623,Population!$A$5:$L$3146,12,FALSE)*'National Throughput'!$C$17</f>
        <v>39.737869247591618</v>
      </c>
      <c r="Q2623" s="118" t="s">
        <v>21806</v>
      </c>
      <c r="R2623" s="2">
        <f>'Emissions Factors'!$B$3</f>
        <v>9.9208017983194906E-5</v>
      </c>
      <c r="S2623" s="118" t="s">
        <v>21801</v>
      </c>
      <c r="T2623" s="118" t="s">
        <v>21806</v>
      </c>
      <c r="U2623" s="104">
        <f t="shared" si="121"/>
        <v>3.9423152469289175E-3</v>
      </c>
      <c r="V2623" s="126" t="s">
        <v>21801</v>
      </c>
      <c r="W2623" s="113">
        <f t="shared" si="122"/>
        <v>4.125481958836533E-3</v>
      </c>
      <c r="X2623" s="126" t="s">
        <v>21801</v>
      </c>
    </row>
    <row r="2624" spans="1:24" x14ac:dyDescent="0.25">
      <c r="A2624" s="123" t="s">
        <v>18248</v>
      </c>
      <c r="B2624" s="123" t="s">
        <v>17634</v>
      </c>
      <c r="C2624" s="123" t="s">
        <v>3708</v>
      </c>
      <c r="D2624" s="117" t="s">
        <v>23554</v>
      </c>
      <c r="E2624" s="117" t="s">
        <v>21845</v>
      </c>
      <c r="F2624" s="118" t="s">
        <v>23569</v>
      </c>
      <c r="G2624" s="126">
        <v>515</v>
      </c>
      <c r="H2624" s="120" t="s">
        <v>26531</v>
      </c>
      <c r="I2624" s="5">
        <f>VLOOKUP(A2624,Population!$A$5:$L$3146,12,FALSE)*'National Throughput'!$C$14</f>
        <v>1.3060062522655917E-5</v>
      </c>
      <c r="J2624" s="118" t="s">
        <v>21802</v>
      </c>
      <c r="K2624" s="114">
        <f>'Emissions Factors'!$B$2</f>
        <v>10</v>
      </c>
      <c r="L2624" s="118" t="s">
        <v>21801</v>
      </c>
      <c r="M2624" s="118" t="s">
        <v>21802</v>
      </c>
      <c r="N2624" s="113">
        <f t="shared" si="120"/>
        <v>1.3060062522655917E-4</v>
      </c>
      <c r="O2624" s="126" t="s">
        <v>21801</v>
      </c>
      <c r="P2624" s="138">
        <f>VLOOKUP(A2624,Population!$A$5:$L$3146,12,FALSE)*'National Throughput'!$C$17</f>
        <v>28.333699474412761</v>
      </c>
      <c r="Q2624" s="118" t="s">
        <v>21806</v>
      </c>
      <c r="R2624" s="2">
        <f>'Emissions Factors'!$B$3</f>
        <v>9.9208017983194906E-5</v>
      </c>
      <c r="S2624" s="118" t="s">
        <v>21801</v>
      </c>
      <c r="T2624" s="118" t="s">
        <v>21806</v>
      </c>
      <c r="U2624" s="104">
        <f t="shared" si="121"/>
        <v>2.8109301669879813E-3</v>
      </c>
      <c r="V2624" s="126" t="s">
        <v>21801</v>
      </c>
      <c r="W2624" s="113">
        <f t="shared" si="122"/>
        <v>2.9415307922145404E-3</v>
      </c>
      <c r="X2624" s="126" t="s">
        <v>21801</v>
      </c>
    </row>
    <row r="2625" spans="1:24" x14ac:dyDescent="0.25">
      <c r="A2625" s="123" t="s">
        <v>18253</v>
      </c>
      <c r="B2625" s="123" t="s">
        <v>17634</v>
      </c>
      <c r="C2625" s="123" t="s">
        <v>3716</v>
      </c>
      <c r="D2625" s="117" t="s">
        <v>22545</v>
      </c>
      <c r="E2625" s="117" t="s">
        <v>21845</v>
      </c>
      <c r="F2625" s="118" t="s">
        <v>23569</v>
      </c>
      <c r="G2625" s="126">
        <v>515</v>
      </c>
      <c r="H2625" s="120" t="s">
        <v>26532</v>
      </c>
      <c r="I2625" s="5">
        <f>VLOOKUP(A2625,Population!$A$5:$L$3146,12,FALSE)*'National Throughput'!$C$14</f>
        <v>1.8493221424965497E-4</v>
      </c>
      <c r="J2625" s="118" t="s">
        <v>21802</v>
      </c>
      <c r="K2625" s="114">
        <f>'Emissions Factors'!$B$2</f>
        <v>10</v>
      </c>
      <c r="L2625" s="118" t="s">
        <v>21801</v>
      </c>
      <c r="M2625" s="118" t="s">
        <v>21802</v>
      </c>
      <c r="N2625" s="113">
        <f t="shared" si="120"/>
        <v>1.8493221424965497E-3</v>
      </c>
      <c r="O2625" s="126" t="s">
        <v>21801</v>
      </c>
      <c r="P2625" s="138">
        <f>VLOOKUP(A2625,Population!$A$5:$L$3146,12,FALSE)*'National Throughput'!$C$17</f>
        <v>401.20893545476378</v>
      </c>
      <c r="Q2625" s="118" t="s">
        <v>21806</v>
      </c>
      <c r="R2625" s="2">
        <f>'Emissions Factors'!$B$3</f>
        <v>9.9208017983194906E-5</v>
      </c>
      <c r="S2625" s="118" t="s">
        <v>21801</v>
      </c>
      <c r="T2625" s="118" t="s">
        <v>21806</v>
      </c>
      <c r="U2625" s="104">
        <f t="shared" si="121"/>
        <v>3.9803143283614686E-2</v>
      </c>
      <c r="V2625" s="126" t="s">
        <v>21801</v>
      </c>
      <c r="W2625" s="113">
        <f t="shared" si="122"/>
        <v>4.1652465426111236E-2</v>
      </c>
      <c r="X2625" s="126" t="s">
        <v>21801</v>
      </c>
    </row>
    <row r="2626" spans="1:24" x14ac:dyDescent="0.25">
      <c r="A2626" s="123" t="s">
        <v>18260</v>
      </c>
      <c r="B2626" s="123" t="s">
        <v>17634</v>
      </c>
      <c r="C2626" s="123" t="s">
        <v>3724</v>
      </c>
      <c r="D2626" s="117" t="s">
        <v>22432</v>
      </c>
      <c r="E2626" s="117" t="s">
        <v>21845</v>
      </c>
      <c r="F2626" s="118" t="s">
        <v>23569</v>
      </c>
      <c r="G2626" s="126">
        <v>515</v>
      </c>
      <c r="H2626" s="120" t="s">
        <v>26533</v>
      </c>
      <c r="I2626" s="5">
        <f>VLOOKUP(A2626,Population!$A$5:$L$3146,12,FALSE)*'National Throughput'!$C$14</f>
        <v>1.4766947527048959E-2</v>
      </c>
      <c r="J2626" s="118" t="s">
        <v>21802</v>
      </c>
      <c r="K2626" s="114">
        <f>'Emissions Factors'!$B$2</f>
        <v>10</v>
      </c>
      <c r="L2626" s="118" t="s">
        <v>21801</v>
      </c>
      <c r="M2626" s="118" t="s">
        <v>21802</v>
      </c>
      <c r="N2626" s="113">
        <f t="shared" si="120"/>
        <v>0.1476694752704896</v>
      </c>
      <c r="O2626" s="126" t="s">
        <v>21801</v>
      </c>
      <c r="P2626" s="138">
        <f>VLOOKUP(A2626,Population!$A$5:$L$3146,12,FALSE)*'National Throughput'!$C$17</f>
        <v>32036.772615751681</v>
      </c>
      <c r="Q2626" s="118" t="s">
        <v>21806</v>
      </c>
      <c r="R2626" s="2">
        <f>'Emissions Factors'!$B$3</f>
        <v>9.9208017983194906E-5</v>
      </c>
      <c r="S2626" s="118" t="s">
        <v>21801</v>
      </c>
      <c r="T2626" s="118" t="s">
        <v>21806</v>
      </c>
      <c r="U2626" s="104">
        <f t="shared" si="121"/>
        <v>3.1783047137870191</v>
      </c>
      <c r="V2626" s="126" t="s">
        <v>21801</v>
      </c>
      <c r="W2626" s="113">
        <f t="shared" si="122"/>
        <v>3.3259741890575087</v>
      </c>
      <c r="X2626" s="126" t="s">
        <v>21801</v>
      </c>
    </row>
    <row r="2627" spans="1:24" x14ac:dyDescent="0.25">
      <c r="A2627" s="123" t="s">
        <v>18268</v>
      </c>
      <c r="B2627" s="123" t="s">
        <v>17634</v>
      </c>
      <c r="C2627" s="123" t="s">
        <v>5260</v>
      </c>
      <c r="D2627" s="117" t="s">
        <v>22594</v>
      </c>
      <c r="E2627" s="117" t="s">
        <v>21845</v>
      </c>
      <c r="F2627" s="118" t="s">
        <v>23569</v>
      </c>
      <c r="G2627" s="126">
        <v>515</v>
      </c>
      <c r="H2627" s="120" t="s">
        <v>26534</v>
      </c>
      <c r="I2627" s="5">
        <f>VLOOKUP(A2627,Population!$A$5:$L$3146,12,FALSE)*'National Throughput'!$C$14</f>
        <v>2.2388298625905265E-4</v>
      </c>
      <c r="J2627" s="118" t="s">
        <v>21802</v>
      </c>
      <c r="K2627" s="114">
        <f>'Emissions Factors'!$B$2</f>
        <v>10</v>
      </c>
      <c r="L2627" s="118" t="s">
        <v>21801</v>
      </c>
      <c r="M2627" s="118" t="s">
        <v>21802</v>
      </c>
      <c r="N2627" s="113">
        <f t="shared" si="120"/>
        <v>2.2388298625905267E-3</v>
      </c>
      <c r="O2627" s="126" t="s">
        <v>21801</v>
      </c>
      <c r="P2627" s="138">
        <f>VLOOKUP(A2627,Population!$A$5:$L$3146,12,FALSE)*'National Throughput'!$C$17</f>
        <v>485.71231868866028</v>
      </c>
      <c r="Q2627" s="118" t="s">
        <v>21806</v>
      </c>
      <c r="R2627" s="2">
        <f>'Emissions Factors'!$B$3</f>
        <v>9.9208017983194906E-5</v>
      </c>
      <c r="S2627" s="118" t="s">
        <v>21801</v>
      </c>
      <c r="T2627" s="118" t="s">
        <v>21806</v>
      </c>
      <c r="U2627" s="104">
        <f t="shared" si="121"/>
        <v>4.8186556447123906E-2</v>
      </c>
      <c r="V2627" s="126" t="s">
        <v>21801</v>
      </c>
      <c r="W2627" s="113">
        <f t="shared" si="122"/>
        <v>5.042538630971443E-2</v>
      </c>
      <c r="X2627" s="126" t="s">
        <v>21801</v>
      </c>
    </row>
    <row r="2628" spans="1:24" x14ac:dyDescent="0.25">
      <c r="A2628" s="123" t="s">
        <v>18276</v>
      </c>
      <c r="B2628" s="123" t="s">
        <v>17634</v>
      </c>
      <c r="C2628" s="123" t="s">
        <v>3733</v>
      </c>
      <c r="D2628" s="117" t="s">
        <v>23637</v>
      </c>
      <c r="E2628" s="117" t="s">
        <v>21845</v>
      </c>
      <c r="F2628" s="118" t="s">
        <v>23569</v>
      </c>
      <c r="G2628" s="126">
        <v>515</v>
      </c>
      <c r="H2628" s="120" t="s">
        <v>26535</v>
      </c>
      <c r="I2628" s="5">
        <f>VLOOKUP(A2628,Population!$A$5:$L$3146,12,FALSE)*'National Throughput'!$C$14</f>
        <v>2.024509182801728E-5</v>
      </c>
      <c r="J2628" s="118" t="s">
        <v>21802</v>
      </c>
      <c r="K2628" s="114">
        <f>'Emissions Factors'!$B$2</f>
        <v>10</v>
      </c>
      <c r="L2628" s="118" t="s">
        <v>21801</v>
      </c>
      <c r="M2628" s="118" t="s">
        <v>21802</v>
      </c>
      <c r="N2628" s="113">
        <f t="shared" ref="N2628:N2691" si="123">I2628*K2628</f>
        <v>2.0245091828017281E-4</v>
      </c>
      <c r="O2628" s="126" t="s">
        <v>21801</v>
      </c>
      <c r="P2628" s="138">
        <f>VLOOKUP(A2628,Population!$A$5:$L$3146,12,FALSE)*'National Throughput'!$C$17</f>
        <v>43.921562143507963</v>
      </c>
      <c r="Q2628" s="118" t="s">
        <v>21806</v>
      </c>
      <c r="R2628" s="2">
        <f>'Emissions Factors'!$B$3</f>
        <v>9.9208017983194906E-5</v>
      </c>
      <c r="S2628" s="118" t="s">
        <v>21801</v>
      </c>
      <c r="T2628" s="118" t="s">
        <v>21806</v>
      </c>
      <c r="U2628" s="104">
        <f t="shared" ref="U2628:U2691" si="124">P2628*R2628</f>
        <v>4.3573711269831502E-3</v>
      </c>
      <c r="V2628" s="126" t="s">
        <v>21801</v>
      </c>
      <c r="W2628" s="113">
        <f t="shared" ref="W2628:W2691" si="125">N2628+U2628</f>
        <v>4.5598220452633233E-3</v>
      </c>
      <c r="X2628" s="126" t="s">
        <v>21801</v>
      </c>
    </row>
    <row r="2629" spans="1:24" x14ac:dyDescent="0.25">
      <c r="A2629" s="123" t="s">
        <v>18280</v>
      </c>
      <c r="B2629" s="123" t="s">
        <v>17634</v>
      </c>
      <c r="C2629" s="123" t="s">
        <v>3740</v>
      </c>
      <c r="D2629" s="117" t="s">
        <v>22695</v>
      </c>
      <c r="E2629" s="117" t="s">
        <v>21845</v>
      </c>
      <c r="F2629" s="118" t="s">
        <v>23569</v>
      </c>
      <c r="G2629" s="126">
        <v>515</v>
      </c>
      <c r="H2629" s="120" t="s">
        <v>26536</v>
      </c>
      <c r="I2629" s="5">
        <f>VLOOKUP(A2629,Population!$A$5:$L$3146,12,FALSE)*'National Throughput'!$C$14</f>
        <v>1.9181135614358957E-5</v>
      </c>
      <c r="J2629" s="118" t="s">
        <v>21802</v>
      </c>
      <c r="K2629" s="114">
        <f>'Emissions Factors'!$B$2</f>
        <v>10</v>
      </c>
      <c r="L2629" s="118" t="s">
        <v>21801</v>
      </c>
      <c r="M2629" s="118" t="s">
        <v>21802</v>
      </c>
      <c r="N2629" s="113">
        <f t="shared" si="123"/>
        <v>1.9181135614358956E-4</v>
      </c>
      <c r="O2629" s="126" t="s">
        <v>21801</v>
      </c>
      <c r="P2629" s="138">
        <f>VLOOKUP(A2629,Population!$A$5:$L$3146,12,FALSE)*'National Throughput'!$C$17</f>
        <v>41.613317787140332</v>
      </c>
      <c r="Q2629" s="118" t="s">
        <v>21806</v>
      </c>
      <c r="R2629" s="2">
        <f>'Emissions Factors'!$B$3</f>
        <v>9.9208017983194906E-5</v>
      </c>
      <c r="S2629" s="118" t="s">
        <v>21801</v>
      </c>
      <c r="T2629" s="118" t="s">
        <v>21806</v>
      </c>
      <c r="U2629" s="104">
        <f t="shared" si="124"/>
        <v>4.1283747793670221E-3</v>
      </c>
      <c r="V2629" s="126" t="s">
        <v>21801</v>
      </c>
      <c r="W2629" s="113">
        <f t="shared" si="125"/>
        <v>4.3201861355106116E-3</v>
      </c>
      <c r="X2629" s="126" t="s">
        <v>21801</v>
      </c>
    </row>
    <row r="2630" spans="1:24" x14ac:dyDescent="0.25">
      <c r="A2630" s="123" t="s">
        <v>18285</v>
      </c>
      <c r="B2630" s="123" t="s">
        <v>17634</v>
      </c>
      <c r="C2630" s="123" t="s">
        <v>3749</v>
      </c>
      <c r="D2630" s="117" t="s">
        <v>23638</v>
      </c>
      <c r="E2630" s="117" t="s">
        <v>21845</v>
      </c>
      <c r="F2630" s="118" t="s">
        <v>23569</v>
      </c>
      <c r="G2630" s="126">
        <v>515</v>
      </c>
      <c r="H2630" s="120" t="s">
        <v>26537</v>
      </c>
      <c r="I2630" s="5">
        <f>VLOOKUP(A2630,Population!$A$5:$L$3146,12,FALSE)*'National Throughput'!$C$14</f>
        <v>6.1518280760041008E-4</v>
      </c>
      <c r="J2630" s="118" t="s">
        <v>21802</v>
      </c>
      <c r="K2630" s="114">
        <f>'Emissions Factors'!$B$2</f>
        <v>10</v>
      </c>
      <c r="L2630" s="118" t="s">
        <v>21801</v>
      </c>
      <c r="M2630" s="118" t="s">
        <v>21802</v>
      </c>
      <c r="N2630" s="113">
        <f t="shared" si="123"/>
        <v>6.1518280760041004E-3</v>
      </c>
      <c r="O2630" s="126" t="s">
        <v>21801</v>
      </c>
      <c r="P2630" s="138">
        <f>VLOOKUP(A2630,Population!$A$5:$L$3146,12,FALSE)*'National Throughput'!$C$17</f>
        <v>1334.6341001153821</v>
      </c>
      <c r="Q2630" s="118" t="s">
        <v>21806</v>
      </c>
      <c r="R2630" s="2">
        <f>'Emissions Factors'!$B$3</f>
        <v>9.9208017983194906E-5</v>
      </c>
      <c r="S2630" s="118" t="s">
        <v>21801</v>
      </c>
      <c r="T2630" s="118" t="s">
        <v>21806</v>
      </c>
      <c r="U2630" s="104">
        <f t="shared" si="124"/>
        <v>0.13240640380523197</v>
      </c>
      <c r="V2630" s="126" t="s">
        <v>21801</v>
      </c>
      <c r="W2630" s="113">
        <f t="shared" si="125"/>
        <v>0.13855823188123606</v>
      </c>
      <c r="X2630" s="126" t="s">
        <v>21801</v>
      </c>
    </row>
    <row r="2631" spans="1:24" x14ac:dyDescent="0.25">
      <c r="A2631" s="123" t="s">
        <v>18293</v>
      </c>
      <c r="B2631" s="123" t="s">
        <v>17634</v>
      </c>
      <c r="C2631" s="123" t="s">
        <v>3756</v>
      </c>
      <c r="D2631" s="117" t="s">
        <v>23639</v>
      </c>
      <c r="E2631" s="117" t="s">
        <v>21845</v>
      </c>
      <c r="F2631" s="118" t="s">
        <v>23569</v>
      </c>
      <c r="G2631" s="126">
        <v>515</v>
      </c>
      <c r="H2631" s="120" t="s">
        <v>26538</v>
      </c>
      <c r="I2631" s="5">
        <f>VLOOKUP(A2631,Population!$A$5:$L$3146,12,FALSE)*'National Throughput'!$C$14</f>
        <v>1.3897928040911847E-5</v>
      </c>
      <c r="J2631" s="118" t="s">
        <v>21802</v>
      </c>
      <c r="K2631" s="114">
        <f>'Emissions Factors'!$B$2</f>
        <v>10</v>
      </c>
      <c r="L2631" s="118" t="s">
        <v>21801</v>
      </c>
      <c r="M2631" s="118" t="s">
        <v>21802</v>
      </c>
      <c r="N2631" s="113">
        <f t="shared" si="123"/>
        <v>1.3897928040911846E-4</v>
      </c>
      <c r="O2631" s="126" t="s">
        <v>21801</v>
      </c>
      <c r="P2631" s="138">
        <f>VLOOKUP(A2631,Population!$A$5:$L$3146,12,FALSE)*'National Throughput'!$C$17</f>
        <v>30.151441905052273</v>
      </c>
      <c r="Q2631" s="118" t="s">
        <v>21806</v>
      </c>
      <c r="R2631" s="2">
        <f>'Emissions Factors'!$B$3</f>
        <v>9.9208017983194906E-5</v>
      </c>
      <c r="S2631" s="118" t="s">
        <v>21801</v>
      </c>
      <c r="T2631" s="118" t="s">
        <v>21806</v>
      </c>
      <c r="U2631" s="104">
        <f t="shared" si="124"/>
        <v>2.9912647907356822E-3</v>
      </c>
      <c r="V2631" s="126" t="s">
        <v>21801</v>
      </c>
      <c r="W2631" s="113">
        <f t="shared" si="125"/>
        <v>3.1302440711448009E-3</v>
      </c>
      <c r="X2631" s="126" t="s">
        <v>21801</v>
      </c>
    </row>
    <row r="2632" spans="1:24" x14ac:dyDescent="0.25">
      <c r="A2632" s="123" t="s">
        <v>18297</v>
      </c>
      <c r="B2632" s="123" t="s">
        <v>17634</v>
      </c>
      <c r="C2632" s="123" t="s">
        <v>3764</v>
      </c>
      <c r="D2632" s="117" t="s">
        <v>22546</v>
      </c>
      <c r="E2632" s="117" t="s">
        <v>21845</v>
      </c>
      <c r="F2632" s="118" t="s">
        <v>23569</v>
      </c>
      <c r="G2632" s="126">
        <v>515</v>
      </c>
      <c r="H2632" s="120" t="s">
        <v>26539</v>
      </c>
      <c r="I2632" s="5">
        <f>VLOOKUP(A2632,Population!$A$5:$L$3146,12,FALSE)*'National Throughput'!$C$14</f>
        <v>2.636284005655264E-4</v>
      </c>
      <c r="J2632" s="118" t="s">
        <v>21802</v>
      </c>
      <c r="K2632" s="114">
        <f>'Emissions Factors'!$B$2</f>
        <v>10</v>
      </c>
      <c r="L2632" s="118" t="s">
        <v>21801</v>
      </c>
      <c r="M2632" s="118" t="s">
        <v>21802</v>
      </c>
      <c r="N2632" s="113">
        <f t="shared" si="123"/>
        <v>2.636284005655264E-3</v>
      </c>
      <c r="O2632" s="126" t="s">
        <v>21801</v>
      </c>
      <c r="P2632" s="138">
        <f>VLOOKUP(A2632,Population!$A$5:$L$3146,12,FALSE)*'National Throughput'!$C$17</f>
        <v>571.93967192621892</v>
      </c>
      <c r="Q2632" s="118" t="s">
        <v>21806</v>
      </c>
      <c r="R2632" s="2">
        <f>'Emissions Factors'!$B$3</f>
        <v>9.9208017983194906E-5</v>
      </c>
      <c r="S2632" s="118" t="s">
        <v>21801</v>
      </c>
      <c r="T2632" s="118" t="s">
        <v>21806</v>
      </c>
      <c r="U2632" s="104">
        <f t="shared" si="124"/>
        <v>5.6741001257758925E-2</v>
      </c>
      <c r="V2632" s="126" t="s">
        <v>21801</v>
      </c>
      <c r="W2632" s="113">
        <f t="shared" si="125"/>
        <v>5.9377285263414188E-2</v>
      </c>
      <c r="X2632" s="126" t="s">
        <v>21801</v>
      </c>
    </row>
    <row r="2633" spans="1:24" x14ac:dyDescent="0.25">
      <c r="A2633" s="123" t="s">
        <v>18305</v>
      </c>
      <c r="B2633" s="123" t="s">
        <v>17634</v>
      </c>
      <c r="C2633" s="123" t="s">
        <v>3772</v>
      </c>
      <c r="D2633" s="117" t="s">
        <v>23203</v>
      </c>
      <c r="E2633" s="117" t="s">
        <v>21845</v>
      </c>
      <c r="F2633" s="118" t="s">
        <v>23569</v>
      </c>
      <c r="G2633" s="126">
        <v>515</v>
      </c>
      <c r="H2633" s="120" t="s">
        <v>26540</v>
      </c>
      <c r="I2633" s="5">
        <f>VLOOKUP(A2633,Population!$A$5:$L$3146,12,FALSE)*'National Throughput'!$C$14</f>
        <v>2.7632040073551985E-3</v>
      </c>
      <c r="J2633" s="118" t="s">
        <v>21802</v>
      </c>
      <c r="K2633" s="114">
        <f>'Emissions Factors'!$B$2</f>
        <v>10</v>
      </c>
      <c r="L2633" s="118" t="s">
        <v>21801</v>
      </c>
      <c r="M2633" s="118" t="s">
        <v>21802</v>
      </c>
      <c r="N2633" s="113">
        <f t="shared" si="123"/>
        <v>2.7632040073551984E-2</v>
      </c>
      <c r="O2633" s="126" t="s">
        <v>21801</v>
      </c>
      <c r="P2633" s="138">
        <f>VLOOKUP(A2633,Population!$A$5:$L$3146,12,FALSE)*'National Throughput'!$C$17</f>
        <v>5994.7486311860066</v>
      </c>
      <c r="Q2633" s="118" t="s">
        <v>21806</v>
      </c>
      <c r="R2633" s="2">
        <f>'Emissions Factors'!$B$3</f>
        <v>9.9208017983194906E-5</v>
      </c>
      <c r="S2633" s="118" t="s">
        <v>21801</v>
      </c>
      <c r="T2633" s="118" t="s">
        <v>21806</v>
      </c>
      <c r="U2633" s="104">
        <f t="shared" si="124"/>
        <v>0.59472713000743438</v>
      </c>
      <c r="V2633" s="126" t="s">
        <v>21801</v>
      </c>
      <c r="W2633" s="113">
        <f t="shared" si="125"/>
        <v>0.6223591700809864</v>
      </c>
      <c r="X2633" s="126" t="s">
        <v>21801</v>
      </c>
    </row>
    <row r="2634" spans="1:24" x14ac:dyDescent="0.25">
      <c r="A2634" s="123" t="s">
        <v>18313</v>
      </c>
      <c r="B2634" s="123" t="s">
        <v>17634</v>
      </c>
      <c r="C2634" s="123" t="s">
        <v>3781</v>
      </c>
      <c r="D2634" s="117" t="s">
        <v>23097</v>
      </c>
      <c r="E2634" s="117" t="s">
        <v>21845</v>
      </c>
      <c r="F2634" s="118" t="s">
        <v>23569</v>
      </c>
      <c r="G2634" s="126">
        <v>515</v>
      </c>
      <c r="H2634" s="120" t="s">
        <v>26541</v>
      </c>
      <c r="I2634" s="5">
        <f>VLOOKUP(A2634,Population!$A$5:$L$3146,12,FALSE)*'National Throughput'!$C$14</f>
        <v>1.1586483166739138E-4</v>
      </c>
      <c r="J2634" s="118" t="s">
        <v>21802</v>
      </c>
      <c r="K2634" s="114">
        <f>'Emissions Factors'!$B$2</f>
        <v>10</v>
      </c>
      <c r="L2634" s="118" t="s">
        <v>21801</v>
      </c>
      <c r="M2634" s="118" t="s">
        <v>21802</v>
      </c>
      <c r="N2634" s="113">
        <f t="shared" si="123"/>
        <v>1.1586483166739138E-3</v>
      </c>
      <c r="O2634" s="126" t="s">
        <v>21801</v>
      </c>
      <c r="P2634" s="138">
        <f>VLOOKUP(A2634,Population!$A$5:$L$3146,12,FALSE)*'National Throughput'!$C$17</f>
        <v>251.36781040843579</v>
      </c>
      <c r="Q2634" s="118" t="s">
        <v>21806</v>
      </c>
      <c r="R2634" s="2">
        <f>'Emissions Factors'!$B$3</f>
        <v>9.9208017983194906E-5</v>
      </c>
      <c r="S2634" s="118" t="s">
        <v>21801</v>
      </c>
      <c r="T2634" s="118" t="s">
        <v>21806</v>
      </c>
      <c r="U2634" s="104">
        <f t="shared" si="124"/>
        <v>2.4937702255396425E-2</v>
      </c>
      <c r="V2634" s="126" t="s">
        <v>21801</v>
      </c>
      <c r="W2634" s="113">
        <f t="shared" si="125"/>
        <v>2.609635057207034E-2</v>
      </c>
      <c r="X2634" s="126" t="s">
        <v>21801</v>
      </c>
    </row>
    <row r="2635" spans="1:24" x14ac:dyDescent="0.25">
      <c r="A2635" s="123" t="s">
        <v>18320</v>
      </c>
      <c r="B2635" s="123" t="s">
        <v>17634</v>
      </c>
      <c r="C2635" s="123" t="s">
        <v>3789</v>
      </c>
      <c r="D2635" s="117" t="s">
        <v>23640</v>
      </c>
      <c r="E2635" s="117" t="s">
        <v>21845</v>
      </c>
      <c r="F2635" s="118" t="s">
        <v>23569</v>
      </c>
      <c r="G2635" s="126">
        <v>515</v>
      </c>
      <c r="H2635" s="120" t="s">
        <v>26542</v>
      </c>
      <c r="I2635" s="5">
        <f>VLOOKUP(A2635,Population!$A$5:$L$3146,12,FALSE)*'National Throughput'!$C$14</f>
        <v>7.8390298904444639E-5</v>
      </c>
      <c r="J2635" s="118" t="s">
        <v>21802</v>
      </c>
      <c r="K2635" s="114">
        <f>'Emissions Factors'!$B$2</f>
        <v>10</v>
      </c>
      <c r="L2635" s="118" t="s">
        <v>21801</v>
      </c>
      <c r="M2635" s="118" t="s">
        <v>21802</v>
      </c>
      <c r="N2635" s="113">
        <f t="shared" si="123"/>
        <v>7.8390298904444634E-4</v>
      </c>
      <c r="O2635" s="126" t="s">
        <v>21801</v>
      </c>
      <c r="P2635" s="138">
        <f>VLOOKUP(A2635,Population!$A$5:$L$3146,12,FALSE)*'National Throughput'!$C$17</f>
        <v>170.06711621899939</v>
      </c>
      <c r="Q2635" s="118" t="s">
        <v>21806</v>
      </c>
      <c r="R2635" s="2">
        <f>'Emissions Factors'!$B$3</f>
        <v>9.9208017983194906E-5</v>
      </c>
      <c r="S2635" s="118" t="s">
        <v>21801</v>
      </c>
      <c r="T2635" s="118" t="s">
        <v>21806</v>
      </c>
      <c r="U2635" s="104">
        <f t="shared" si="124"/>
        <v>1.687202152420459E-2</v>
      </c>
      <c r="V2635" s="126" t="s">
        <v>21801</v>
      </c>
      <c r="W2635" s="113">
        <f t="shared" si="125"/>
        <v>1.7655924513249037E-2</v>
      </c>
      <c r="X2635" s="126" t="s">
        <v>21801</v>
      </c>
    </row>
    <row r="2636" spans="1:24" x14ac:dyDescent="0.25">
      <c r="A2636" s="123" t="s">
        <v>18327</v>
      </c>
      <c r="B2636" s="123" t="s">
        <v>17634</v>
      </c>
      <c r="C2636" s="123" t="s">
        <v>3798</v>
      </c>
      <c r="D2636" s="117" t="s">
        <v>23641</v>
      </c>
      <c r="E2636" s="117" t="s">
        <v>21845</v>
      </c>
      <c r="F2636" s="118" t="s">
        <v>23569</v>
      </c>
      <c r="G2636" s="126">
        <v>515</v>
      </c>
      <c r="H2636" s="120" t="s">
        <v>26543</v>
      </c>
      <c r="I2636" s="5">
        <f>VLOOKUP(A2636,Population!$A$5:$L$3146,12,FALSE)*'National Throughput'!$C$14</f>
        <v>1.7927994686459513E-4</v>
      </c>
      <c r="J2636" s="118" t="s">
        <v>21802</v>
      </c>
      <c r="K2636" s="114">
        <f>'Emissions Factors'!$B$2</f>
        <v>10</v>
      </c>
      <c r="L2636" s="118" t="s">
        <v>21801</v>
      </c>
      <c r="M2636" s="118" t="s">
        <v>21802</v>
      </c>
      <c r="N2636" s="113">
        <f t="shared" si="123"/>
        <v>1.7927994686459513E-3</v>
      </c>
      <c r="O2636" s="126" t="s">
        <v>21801</v>
      </c>
      <c r="P2636" s="138">
        <f>VLOOKUP(A2636,Population!$A$5:$L$3146,12,FALSE)*'National Throughput'!$C$17</f>
        <v>388.94638731156067</v>
      </c>
      <c r="Q2636" s="118" t="s">
        <v>21806</v>
      </c>
      <c r="R2636" s="2">
        <f>'Emissions Factors'!$B$3</f>
        <v>9.9208017983194906E-5</v>
      </c>
      <c r="S2636" s="118" t="s">
        <v>21801</v>
      </c>
      <c r="T2636" s="118" t="s">
        <v>21806</v>
      </c>
      <c r="U2636" s="104">
        <f t="shared" si="124"/>
        <v>3.8586600186904005E-2</v>
      </c>
      <c r="V2636" s="126" t="s">
        <v>21801</v>
      </c>
      <c r="W2636" s="113">
        <f t="shared" si="125"/>
        <v>4.0379399655549958E-2</v>
      </c>
      <c r="X2636" s="126" t="s">
        <v>21801</v>
      </c>
    </row>
    <row r="2637" spans="1:24" x14ac:dyDescent="0.25">
      <c r="A2637" s="123" t="s">
        <v>18335</v>
      </c>
      <c r="B2637" s="123" t="s">
        <v>17634</v>
      </c>
      <c r="C2637" s="123" t="s">
        <v>3806</v>
      </c>
      <c r="D2637" s="117" t="s">
        <v>22767</v>
      </c>
      <c r="E2637" s="117" t="s">
        <v>21845</v>
      </c>
      <c r="F2637" s="118" t="s">
        <v>23569</v>
      </c>
      <c r="G2637" s="126">
        <v>515</v>
      </c>
      <c r="H2637" s="120" t="s">
        <v>26544</v>
      </c>
      <c r="I2637" s="5">
        <f>VLOOKUP(A2637,Population!$A$5:$L$3146,12,FALSE)*'National Throughput'!$C$14</f>
        <v>1.1943240984631446E-4</v>
      </c>
      <c r="J2637" s="118" t="s">
        <v>21802</v>
      </c>
      <c r="K2637" s="114">
        <f>'Emissions Factors'!$B$2</f>
        <v>10</v>
      </c>
      <c r="L2637" s="118" t="s">
        <v>21801</v>
      </c>
      <c r="M2637" s="118" t="s">
        <v>21802</v>
      </c>
      <c r="N2637" s="113">
        <f t="shared" si="123"/>
        <v>1.1943240984631446E-3</v>
      </c>
      <c r="O2637" s="126" t="s">
        <v>21801</v>
      </c>
      <c r="P2637" s="138">
        <f>VLOOKUP(A2637,Population!$A$5:$L$3146,12,FALSE)*'National Throughput'!$C$17</f>
        <v>259.10764226588105</v>
      </c>
      <c r="Q2637" s="118" t="s">
        <v>21806</v>
      </c>
      <c r="R2637" s="2">
        <f>'Emissions Factors'!$B$3</f>
        <v>9.9208017983194906E-5</v>
      </c>
      <c r="S2637" s="118" t="s">
        <v>21801</v>
      </c>
      <c r="T2637" s="118" t="s">
        <v>21806</v>
      </c>
      <c r="U2637" s="104">
        <f t="shared" si="124"/>
        <v>2.570555563349676E-2</v>
      </c>
      <c r="V2637" s="126" t="s">
        <v>21801</v>
      </c>
      <c r="W2637" s="113">
        <f t="shared" si="125"/>
        <v>2.6899879731959904E-2</v>
      </c>
      <c r="X2637" s="126" t="s">
        <v>21801</v>
      </c>
    </row>
    <row r="2638" spans="1:24" x14ac:dyDescent="0.25">
      <c r="A2638" s="123" t="s">
        <v>18342</v>
      </c>
      <c r="B2638" s="123" t="s">
        <v>17634</v>
      </c>
      <c r="C2638" s="123" t="s">
        <v>3814</v>
      </c>
      <c r="D2638" s="117" t="s">
        <v>22064</v>
      </c>
      <c r="E2638" s="117" t="s">
        <v>21845</v>
      </c>
      <c r="F2638" s="118" t="s">
        <v>23569</v>
      </c>
      <c r="G2638" s="126">
        <v>515</v>
      </c>
      <c r="H2638" s="120" t="s">
        <v>26545</v>
      </c>
      <c r="I2638" s="5">
        <f>VLOOKUP(A2638,Population!$A$5:$L$3146,12,FALSE)*'National Throughput'!$C$14</f>
        <v>7.5610713296262269E-5</v>
      </c>
      <c r="J2638" s="118" t="s">
        <v>21802</v>
      </c>
      <c r="K2638" s="114">
        <f>'Emissions Factors'!$B$2</f>
        <v>10</v>
      </c>
      <c r="L2638" s="118" t="s">
        <v>21801</v>
      </c>
      <c r="M2638" s="118" t="s">
        <v>21802</v>
      </c>
      <c r="N2638" s="113">
        <f t="shared" si="123"/>
        <v>7.5610713296262269E-4</v>
      </c>
      <c r="O2638" s="126" t="s">
        <v>21801</v>
      </c>
      <c r="P2638" s="138">
        <f>VLOOKUP(A2638,Population!$A$5:$L$3146,12,FALSE)*'National Throughput'!$C$17</f>
        <v>164.03682783798897</v>
      </c>
      <c r="Q2638" s="118" t="s">
        <v>21806</v>
      </c>
      <c r="R2638" s="2">
        <f>'Emissions Factors'!$B$3</f>
        <v>9.9208017983194906E-5</v>
      </c>
      <c r="S2638" s="118" t="s">
        <v>21801</v>
      </c>
      <c r="T2638" s="118" t="s">
        <v>21806</v>
      </c>
      <c r="U2638" s="104">
        <f t="shared" si="124"/>
        <v>1.6273768566057455E-2</v>
      </c>
      <c r="V2638" s="126" t="s">
        <v>21801</v>
      </c>
      <c r="W2638" s="113">
        <f t="shared" si="125"/>
        <v>1.7029875699020078E-2</v>
      </c>
      <c r="X2638" s="126" t="s">
        <v>21801</v>
      </c>
    </row>
    <row r="2639" spans="1:24" x14ac:dyDescent="0.25">
      <c r="A2639" s="123" t="s">
        <v>18348</v>
      </c>
      <c r="B2639" s="123" t="s">
        <v>17634</v>
      </c>
      <c r="C2639" s="123" t="s">
        <v>3823</v>
      </c>
      <c r="D2639" s="117" t="s">
        <v>22170</v>
      </c>
      <c r="E2639" s="117" t="s">
        <v>21845</v>
      </c>
      <c r="F2639" s="118" t="s">
        <v>23569</v>
      </c>
      <c r="G2639" s="126">
        <v>515</v>
      </c>
      <c r="H2639" s="120" t="s">
        <v>26546</v>
      </c>
      <c r="I2639" s="5">
        <f>VLOOKUP(A2639,Population!$A$5:$L$3146,12,FALSE)*'National Throughput'!$C$14</f>
        <v>1.2185955995872251E-4</v>
      </c>
      <c r="J2639" s="118" t="s">
        <v>21802</v>
      </c>
      <c r="K2639" s="114">
        <f>'Emissions Factors'!$B$2</f>
        <v>10</v>
      </c>
      <c r="L2639" s="118" t="s">
        <v>21801</v>
      </c>
      <c r="M2639" s="118" t="s">
        <v>21802</v>
      </c>
      <c r="N2639" s="113">
        <f t="shared" si="123"/>
        <v>1.2185955995872252E-3</v>
      </c>
      <c r="O2639" s="126" t="s">
        <v>21801</v>
      </c>
      <c r="P2639" s="138">
        <f>VLOOKUP(A2639,Population!$A$5:$L$3146,12,FALSE)*'National Throughput'!$C$17</f>
        <v>264.37332470384473</v>
      </c>
      <c r="Q2639" s="118" t="s">
        <v>21806</v>
      </c>
      <c r="R2639" s="2">
        <f>'Emissions Factors'!$B$3</f>
        <v>9.9208017983194906E-5</v>
      </c>
      <c r="S2639" s="118" t="s">
        <v>21801</v>
      </c>
      <c r="T2639" s="118" t="s">
        <v>21806</v>
      </c>
      <c r="U2639" s="104">
        <f t="shared" si="124"/>
        <v>2.6227953551496055E-2</v>
      </c>
      <c r="V2639" s="126" t="s">
        <v>21801</v>
      </c>
      <c r="W2639" s="113">
        <f t="shared" si="125"/>
        <v>2.7446549151083282E-2</v>
      </c>
      <c r="X2639" s="126" t="s">
        <v>21801</v>
      </c>
    </row>
    <row r="2640" spans="1:24" x14ac:dyDescent="0.25">
      <c r="A2640" s="123" t="s">
        <v>18355</v>
      </c>
      <c r="B2640" s="123" t="s">
        <v>17634</v>
      </c>
      <c r="C2640" s="123" t="s">
        <v>3832</v>
      </c>
      <c r="D2640" s="117" t="s">
        <v>23642</v>
      </c>
      <c r="E2640" s="117" t="s">
        <v>21845</v>
      </c>
      <c r="F2640" s="118" t="s">
        <v>23569</v>
      </c>
      <c r="G2640" s="126">
        <v>515</v>
      </c>
      <c r="H2640" s="120" t="s">
        <v>26547</v>
      </c>
      <c r="I2640" s="5">
        <f>VLOOKUP(A2640,Population!$A$5:$L$3146,12,FALSE)*'National Throughput'!$C$14</f>
        <v>1.0676135631427736E-5</v>
      </c>
      <c r="J2640" s="118" t="s">
        <v>21802</v>
      </c>
      <c r="K2640" s="114">
        <f>'Emissions Factors'!$B$2</f>
        <v>10</v>
      </c>
      <c r="L2640" s="118" t="s">
        <v>21801</v>
      </c>
      <c r="M2640" s="118" t="s">
        <v>21802</v>
      </c>
      <c r="N2640" s="113">
        <f t="shared" si="123"/>
        <v>1.0676135631427736E-4</v>
      </c>
      <c r="O2640" s="126" t="s">
        <v>21801</v>
      </c>
      <c r="P2640" s="138">
        <f>VLOOKUP(A2640,Population!$A$5:$L$3146,12,FALSE)*'National Throughput'!$C$17</f>
        <v>23.161789463426519</v>
      </c>
      <c r="Q2640" s="118" t="s">
        <v>21806</v>
      </c>
      <c r="R2640" s="2">
        <f>'Emissions Factors'!$B$3</f>
        <v>9.9208017983194906E-5</v>
      </c>
      <c r="S2640" s="118" t="s">
        <v>21801</v>
      </c>
      <c r="T2640" s="118" t="s">
        <v>21806</v>
      </c>
      <c r="U2640" s="104">
        <f t="shared" si="124"/>
        <v>2.2978352256105925E-3</v>
      </c>
      <c r="V2640" s="126" t="s">
        <v>21801</v>
      </c>
      <c r="W2640" s="113">
        <f t="shared" si="125"/>
        <v>2.40459658192487E-3</v>
      </c>
      <c r="X2640" s="126" t="s">
        <v>21801</v>
      </c>
    </row>
    <row r="2641" spans="1:24" x14ac:dyDescent="0.25">
      <c r="A2641" s="123" t="s">
        <v>18361</v>
      </c>
      <c r="B2641" s="123" t="s">
        <v>17634</v>
      </c>
      <c r="C2641" s="123" t="s">
        <v>3840</v>
      </c>
      <c r="D2641" s="117" t="s">
        <v>23643</v>
      </c>
      <c r="E2641" s="117" t="s">
        <v>21845</v>
      </c>
      <c r="F2641" s="118" t="s">
        <v>23569</v>
      </c>
      <c r="G2641" s="126">
        <v>515</v>
      </c>
      <c r="H2641" s="120" t="s">
        <v>26548</v>
      </c>
      <c r="I2641" s="5">
        <f>VLOOKUP(A2641,Population!$A$5:$L$3146,12,FALSE)*'National Throughput'!$C$14</f>
        <v>2.9422711629770621E-4</v>
      </c>
      <c r="J2641" s="118" t="s">
        <v>21802</v>
      </c>
      <c r="K2641" s="114">
        <f>'Emissions Factors'!$B$2</f>
        <v>10</v>
      </c>
      <c r="L2641" s="118" t="s">
        <v>21801</v>
      </c>
      <c r="M2641" s="118" t="s">
        <v>21802</v>
      </c>
      <c r="N2641" s="113">
        <f t="shared" si="123"/>
        <v>2.9422711629770622E-3</v>
      </c>
      <c r="O2641" s="126" t="s">
        <v>21801</v>
      </c>
      <c r="P2641" s="138">
        <f>VLOOKUP(A2641,Population!$A$5:$L$3146,12,FALSE)*'National Throughput'!$C$17</f>
        <v>638.32333696262947</v>
      </c>
      <c r="Q2641" s="118" t="s">
        <v>21806</v>
      </c>
      <c r="R2641" s="2">
        <f>'Emissions Factors'!$B$3</f>
        <v>9.9208017983194906E-5</v>
      </c>
      <c r="S2641" s="118" t="s">
        <v>21801</v>
      </c>
      <c r="T2641" s="118" t="s">
        <v>21806</v>
      </c>
      <c r="U2641" s="104">
        <f t="shared" si="124"/>
        <v>6.3326793092481529E-2</v>
      </c>
      <c r="V2641" s="126" t="s">
        <v>21801</v>
      </c>
      <c r="W2641" s="113">
        <f t="shared" si="125"/>
        <v>6.6269064255458587E-2</v>
      </c>
      <c r="X2641" s="126" t="s">
        <v>21801</v>
      </c>
    </row>
    <row r="2642" spans="1:24" x14ac:dyDescent="0.25">
      <c r="A2642" s="123" t="s">
        <v>18368</v>
      </c>
      <c r="B2642" s="123" t="s">
        <v>17634</v>
      </c>
      <c r="C2642" s="123" t="s">
        <v>3848</v>
      </c>
      <c r="D2642" s="117" t="s">
        <v>23524</v>
      </c>
      <c r="E2642" s="117" t="s">
        <v>21845</v>
      </c>
      <c r="F2642" s="118" t="s">
        <v>23569</v>
      </c>
      <c r="G2642" s="126">
        <v>515</v>
      </c>
      <c r="H2642" s="120" t="s">
        <v>26549</v>
      </c>
      <c r="I2642" s="5">
        <f>VLOOKUP(A2642,Population!$A$5:$L$3146,12,FALSE)*'National Throughput'!$C$14</f>
        <v>7.2392245749945845E-5</v>
      </c>
      <c r="J2642" s="118" t="s">
        <v>21802</v>
      </c>
      <c r="K2642" s="114">
        <f>'Emissions Factors'!$B$2</f>
        <v>10</v>
      </c>
      <c r="L2642" s="118" t="s">
        <v>21801</v>
      </c>
      <c r="M2642" s="118" t="s">
        <v>21802</v>
      </c>
      <c r="N2642" s="113">
        <f t="shared" si="123"/>
        <v>7.2392245749945845E-4</v>
      </c>
      <c r="O2642" s="126" t="s">
        <v>21801</v>
      </c>
      <c r="P2642" s="138">
        <f>VLOOKUP(A2642,Population!$A$5:$L$3146,12,FALSE)*'National Throughput'!$C$17</f>
        <v>157.05438865997684</v>
      </c>
      <c r="Q2642" s="118" t="s">
        <v>21806</v>
      </c>
      <c r="R2642" s="2">
        <f>'Emissions Factors'!$B$3</f>
        <v>9.9208017983194906E-5</v>
      </c>
      <c r="S2642" s="118" t="s">
        <v>21801</v>
      </c>
      <c r="T2642" s="118" t="s">
        <v>21806</v>
      </c>
      <c r="U2642" s="104">
        <f t="shared" si="124"/>
        <v>1.5581054614518664E-2</v>
      </c>
      <c r="V2642" s="126" t="s">
        <v>21801</v>
      </c>
      <c r="W2642" s="113">
        <f t="shared" si="125"/>
        <v>1.6304977072018122E-2</v>
      </c>
      <c r="X2642" s="126" t="s">
        <v>21801</v>
      </c>
    </row>
    <row r="2643" spans="1:24" x14ac:dyDescent="0.25">
      <c r="A2643" s="123" t="s">
        <v>18374</v>
      </c>
      <c r="B2643" s="123" t="s">
        <v>17634</v>
      </c>
      <c r="C2643" s="123" t="s">
        <v>3855</v>
      </c>
      <c r="D2643" s="117" t="s">
        <v>23644</v>
      </c>
      <c r="E2643" s="117" t="s">
        <v>21845</v>
      </c>
      <c r="F2643" s="118" t="s">
        <v>23569</v>
      </c>
      <c r="G2643" s="126">
        <v>515</v>
      </c>
      <c r="H2643" s="120" t="s">
        <v>26550</v>
      </c>
      <c r="I2643" s="5">
        <f>VLOOKUP(A2643,Population!$A$5:$L$3146,12,FALSE)*'National Throughput'!$C$14</f>
        <v>5.2333346259318778E-6</v>
      </c>
      <c r="J2643" s="118" t="s">
        <v>21802</v>
      </c>
      <c r="K2643" s="114">
        <f>'Emissions Factors'!$B$2</f>
        <v>10</v>
      </c>
      <c r="L2643" s="118" t="s">
        <v>21801</v>
      </c>
      <c r="M2643" s="118" t="s">
        <v>21802</v>
      </c>
      <c r="N2643" s="113">
        <f t="shared" si="123"/>
        <v>5.2333346259318779E-5</v>
      </c>
      <c r="O2643" s="126" t="s">
        <v>21801</v>
      </c>
      <c r="P2643" s="138">
        <f>VLOOKUP(A2643,Population!$A$5:$L$3146,12,FALSE)*'National Throughput'!$C$17</f>
        <v>11.353676927883322</v>
      </c>
      <c r="Q2643" s="118" t="s">
        <v>21806</v>
      </c>
      <c r="R2643" s="2">
        <f>'Emissions Factors'!$B$3</f>
        <v>9.9208017983194906E-5</v>
      </c>
      <c r="S2643" s="118" t="s">
        <v>21801</v>
      </c>
      <c r="T2643" s="118" t="s">
        <v>21806</v>
      </c>
      <c r="U2643" s="104">
        <f t="shared" si="124"/>
        <v>1.1263757848368337E-3</v>
      </c>
      <c r="V2643" s="126" t="s">
        <v>21801</v>
      </c>
      <c r="W2643" s="113">
        <f t="shared" si="125"/>
        <v>1.1787091310961526E-3</v>
      </c>
      <c r="X2643" s="126" t="s">
        <v>21801</v>
      </c>
    </row>
    <row r="2644" spans="1:24" x14ac:dyDescent="0.25">
      <c r="A2644" s="123" t="s">
        <v>18381</v>
      </c>
      <c r="B2644" s="123" t="s">
        <v>17634</v>
      </c>
      <c r="C2644" s="123" t="s">
        <v>3863</v>
      </c>
      <c r="D2644" s="117" t="s">
        <v>23645</v>
      </c>
      <c r="E2644" s="117" t="s">
        <v>21845</v>
      </c>
      <c r="F2644" s="118" t="s">
        <v>23569</v>
      </c>
      <c r="G2644" s="126">
        <v>515</v>
      </c>
      <c r="H2644" s="120" t="s">
        <v>26551</v>
      </c>
      <c r="I2644" s="5">
        <f>VLOOKUP(A2644,Population!$A$5:$L$3146,12,FALSE)*'National Throughput'!$C$14</f>
        <v>2.9441663349826412E-5</v>
      </c>
      <c r="J2644" s="118" t="s">
        <v>21802</v>
      </c>
      <c r="K2644" s="114">
        <f>'Emissions Factors'!$B$2</f>
        <v>10</v>
      </c>
      <c r="L2644" s="118" t="s">
        <v>21801</v>
      </c>
      <c r="M2644" s="118" t="s">
        <v>21802</v>
      </c>
      <c r="N2644" s="113">
        <f t="shared" si="123"/>
        <v>2.9441663349826414E-4</v>
      </c>
      <c r="O2644" s="126" t="s">
        <v>21801</v>
      </c>
      <c r="P2644" s="138">
        <f>VLOOKUP(A2644,Population!$A$5:$L$3146,12,FALSE)*'National Throughput'!$C$17</f>
        <v>63.873449298860741</v>
      </c>
      <c r="Q2644" s="118" t="s">
        <v>21806</v>
      </c>
      <c r="R2644" s="2">
        <f>'Emissions Factors'!$B$3</f>
        <v>9.9208017983194906E-5</v>
      </c>
      <c r="S2644" s="118" t="s">
        <v>21801</v>
      </c>
      <c r="T2644" s="118" t="s">
        <v>21806</v>
      </c>
      <c r="U2644" s="104">
        <f t="shared" si="124"/>
        <v>6.3367583066900645E-3</v>
      </c>
      <c r="V2644" s="126" t="s">
        <v>21801</v>
      </c>
      <c r="W2644" s="113">
        <f t="shared" si="125"/>
        <v>6.6311749401883283E-3</v>
      </c>
      <c r="X2644" s="126" t="s">
        <v>21801</v>
      </c>
    </row>
    <row r="2645" spans="1:24" x14ac:dyDescent="0.25">
      <c r="A2645" s="123" t="s">
        <v>18387</v>
      </c>
      <c r="B2645" s="123" t="s">
        <v>17634</v>
      </c>
      <c r="C2645" s="123" t="s">
        <v>3871</v>
      </c>
      <c r="D2645" s="117" t="s">
        <v>22065</v>
      </c>
      <c r="E2645" s="117" t="s">
        <v>21845</v>
      </c>
      <c r="F2645" s="118" t="s">
        <v>23569</v>
      </c>
      <c r="G2645" s="126">
        <v>515</v>
      </c>
      <c r="H2645" s="120" t="s">
        <v>26552</v>
      </c>
      <c r="I2645" s="5">
        <f>VLOOKUP(A2645,Population!$A$5:$L$3146,12,FALSE)*'National Throughput'!$C$14</f>
        <v>4.9005158228468823E-5</v>
      </c>
      <c r="J2645" s="118" t="s">
        <v>21802</v>
      </c>
      <c r="K2645" s="114">
        <f>'Emissions Factors'!$B$2</f>
        <v>10</v>
      </c>
      <c r="L2645" s="118" t="s">
        <v>21801</v>
      </c>
      <c r="M2645" s="118" t="s">
        <v>21802</v>
      </c>
      <c r="N2645" s="113">
        <f t="shared" si="123"/>
        <v>4.9005158228468827E-4</v>
      </c>
      <c r="O2645" s="126" t="s">
        <v>21801</v>
      </c>
      <c r="P2645" s="138">
        <f>VLOOKUP(A2645,Population!$A$5:$L$3146,12,FALSE)*'National Throughput'!$C$17</f>
        <v>106.31629240157068</v>
      </c>
      <c r="Q2645" s="118" t="s">
        <v>21806</v>
      </c>
      <c r="R2645" s="2">
        <f>'Emissions Factors'!$B$3</f>
        <v>9.9208017983194906E-5</v>
      </c>
      <c r="S2645" s="118" t="s">
        <v>21801</v>
      </c>
      <c r="T2645" s="118" t="s">
        <v>21806</v>
      </c>
      <c r="U2645" s="104">
        <f t="shared" si="124"/>
        <v>1.0547428648481632E-2</v>
      </c>
      <c r="V2645" s="126" t="s">
        <v>21801</v>
      </c>
      <c r="W2645" s="113">
        <f t="shared" si="125"/>
        <v>1.103748023076632E-2</v>
      </c>
      <c r="X2645" s="126" t="s">
        <v>21801</v>
      </c>
    </row>
    <row r="2646" spans="1:24" x14ac:dyDescent="0.25">
      <c r="A2646" s="123" t="s">
        <v>18391</v>
      </c>
      <c r="B2646" s="123" t="s">
        <v>17634</v>
      </c>
      <c r="C2646" s="123" t="s">
        <v>3877</v>
      </c>
      <c r="D2646" s="117" t="s">
        <v>22436</v>
      </c>
      <c r="E2646" s="117" t="s">
        <v>21845</v>
      </c>
      <c r="F2646" s="118" t="s">
        <v>23569</v>
      </c>
      <c r="G2646" s="126">
        <v>515</v>
      </c>
      <c r="H2646" s="120" t="s">
        <v>26553</v>
      </c>
      <c r="I2646" s="5">
        <f>VLOOKUP(A2646,Population!$A$5:$L$3146,12,FALSE)*'National Throughput'!$C$14</f>
        <v>1.182055353374397E-4</v>
      </c>
      <c r="J2646" s="118" t="s">
        <v>21802</v>
      </c>
      <c r="K2646" s="114">
        <f>'Emissions Factors'!$B$2</f>
        <v>10</v>
      </c>
      <c r="L2646" s="118" t="s">
        <v>21801</v>
      </c>
      <c r="M2646" s="118" t="s">
        <v>21802</v>
      </c>
      <c r="N2646" s="113">
        <f t="shared" si="123"/>
        <v>1.182055353374397E-3</v>
      </c>
      <c r="O2646" s="126" t="s">
        <v>21801</v>
      </c>
      <c r="P2646" s="138">
        <f>VLOOKUP(A2646,Population!$A$5:$L$3146,12,FALSE)*'National Throughput'!$C$17</f>
        <v>256.44594799244459</v>
      </c>
      <c r="Q2646" s="118" t="s">
        <v>21806</v>
      </c>
      <c r="R2646" s="2">
        <f>'Emissions Factors'!$B$3</f>
        <v>9.9208017983194906E-5</v>
      </c>
      <c r="S2646" s="118" t="s">
        <v>21801</v>
      </c>
      <c r="T2646" s="118" t="s">
        <v>21806</v>
      </c>
      <c r="U2646" s="104">
        <f t="shared" si="124"/>
        <v>2.5441494220151909E-2</v>
      </c>
      <c r="V2646" s="126" t="s">
        <v>21801</v>
      </c>
      <c r="W2646" s="113">
        <f t="shared" si="125"/>
        <v>2.6623549573526306E-2</v>
      </c>
      <c r="X2646" s="126" t="s">
        <v>21801</v>
      </c>
    </row>
    <row r="2647" spans="1:24" x14ac:dyDescent="0.25">
      <c r="A2647" s="123" t="s">
        <v>18398</v>
      </c>
      <c r="B2647" s="123" t="s">
        <v>17634</v>
      </c>
      <c r="C2647" s="123" t="s">
        <v>3885</v>
      </c>
      <c r="D2647" s="117" t="s">
        <v>22437</v>
      </c>
      <c r="E2647" s="117" t="s">
        <v>21845</v>
      </c>
      <c r="F2647" s="118" t="s">
        <v>23569</v>
      </c>
      <c r="G2647" s="126">
        <v>515</v>
      </c>
      <c r="H2647" s="120" t="s">
        <v>26554</v>
      </c>
      <c r="I2647" s="5">
        <f>VLOOKUP(A2647,Population!$A$5:$L$3146,12,FALSE)*'National Throughput'!$C$14</f>
        <v>7.3279984215717007E-6</v>
      </c>
      <c r="J2647" s="118" t="s">
        <v>21802</v>
      </c>
      <c r="K2647" s="114">
        <f>'Emissions Factors'!$B$2</f>
        <v>10</v>
      </c>
      <c r="L2647" s="118" t="s">
        <v>21801</v>
      </c>
      <c r="M2647" s="118" t="s">
        <v>21802</v>
      </c>
      <c r="N2647" s="113">
        <f t="shared" si="123"/>
        <v>7.3279984215717011E-5</v>
      </c>
      <c r="O2647" s="126" t="s">
        <v>21801</v>
      </c>
      <c r="P2647" s="138">
        <f>VLOOKUP(A2647,Population!$A$5:$L$3146,12,FALSE)*'National Throughput'!$C$17</f>
        <v>15.898033004482109</v>
      </c>
      <c r="Q2647" s="118" t="s">
        <v>21806</v>
      </c>
      <c r="R2647" s="2">
        <f>'Emissions Factors'!$B$3</f>
        <v>9.9208017983194906E-5</v>
      </c>
      <c r="S2647" s="118" t="s">
        <v>21801</v>
      </c>
      <c r="T2647" s="118" t="s">
        <v>21806</v>
      </c>
      <c r="U2647" s="104">
        <f t="shared" si="124"/>
        <v>1.5772123442060872E-3</v>
      </c>
      <c r="V2647" s="126" t="s">
        <v>21801</v>
      </c>
      <c r="W2647" s="113">
        <f t="shared" si="125"/>
        <v>1.6504923284218042E-3</v>
      </c>
      <c r="X2647" s="126" t="s">
        <v>21801</v>
      </c>
    </row>
    <row r="2648" spans="1:24" x14ac:dyDescent="0.25">
      <c r="A2648" s="123" t="s">
        <v>18404</v>
      </c>
      <c r="B2648" s="123" t="s">
        <v>17634</v>
      </c>
      <c r="C2648" s="123" t="s">
        <v>3892</v>
      </c>
      <c r="D2648" s="117" t="s">
        <v>22066</v>
      </c>
      <c r="E2648" s="117" t="s">
        <v>21845</v>
      </c>
      <c r="F2648" s="118" t="s">
        <v>23569</v>
      </c>
      <c r="G2648" s="126">
        <v>515</v>
      </c>
      <c r="H2648" s="120" t="s">
        <v>26555</v>
      </c>
      <c r="I2648" s="5">
        <f>VLOOKUP(A2648,Population!$A$5:$L$3146,12,FALSE)*'National Throughput'!$C$14</f>
        <v>8.3864686110033477E-4</v>
      </c>
      <c r="J2648" s="118" t="s">
        <v>21802</v>
      </c>
      <c r="K2648" s="114">
        <f>'Emissions Factors'!$B$2</f>
        <v>10</v>
      </c>
      <c r="L2648" s="118" t="s">
        <v>21801</v>
      </c>
      <c r="M2648" s="118" t="s">
        <v>21802</v>
      </c>
      <c r="N2648" s="113">
        <f t="shared" si="123"/>
        <v>8.386468611003348E-3</v>
      </c>
      <c r="O2648" s="126" t="s">
        <v>21801</v>
      </c>
      <c r="P2648" s="138">
        <f>VLOOKUP(A2648,Population!$A$5:$L$3146,12,FALSE)*'National Throughput'!$C$17</f>
        <v>1819.4375475887227</v>
      </c>
      <c r="Q2648" s="118" t="s">
        <v>21806</v>
      </c>
      <c r="R2648" s="2">
        <f>'Emissions Factors'!$B$3</f>
        <v>9.9208017983194906E-5</v>
      </c>
      <c r="S2648" s="118" t="s">
        <v>21801</v>
      </c>
      <c r="T2648" s="118" t="s">
        <v>21806</v>
      </c>
      <c r="U2648" s="104">
        <f t="shared" si="124"/>
        <v>0.18050279294048205</v>
      </c>
      <c r="V2648" s="126" t="s">
        <v>21801</v>
      </c>
      <c r="W2648" s="113">
        <f t="shared" si="125"/>
        <v>0.18888926155148539</v>
      </c>
      <c r="X2648" s="126" t="s">
        <v>21801</v>
      </c>
    </row>
    <row r="2649" spans="1:24" x14ac:dyDescent="0.25">
      <c r="A2649" s="123" t="s">
        <v>18411</v>
      </c>
      <c r="B2649" s="123" t="s">
        <v>17634</v>
      </c>
      <c r="C2649" s="123" t="s">
        <v>3900</v>
      </c>
      <c r="D2649" s="117" t="s">
        <v>23646</v>
      </c>
      <c r="E2649" s="117" t="s">
        <v>21845</v>
      </c>
      <c r="F2649" s="118" t="s">
        <v>23569</v>
      </c>
      <c r="G2649" s="126">
        <v>515</v>
      </c>
      <c r="H2649" s="120" t="s">
        <v>26556</v>
      </c>
      <c r="I2649" s="5">
        <f>VLOOKUP(A2649,Population!$A$5:$L$3146,12,FALSE)*'National Throughput'!$C$14</f>
        <v>1.7472155946170275E-5</v>
      </c>
      <c r="J2649" s="118" t="s">
        <v>21802</v>
      </c>
      <c r="K2649" s="114">
        <f>'Emissions Factors'!$B$2</f>
        <v>10</v>
      </c>
      <c r="L2649" s="118" t="s">
        <v>21801</v>
      </c>
      <c r="M2649" s="118" t="s">
        <v>21802</v>
      </c>
      <c r="N2649" s="113">
        <f t="shared" si="123"/>
        <v>1.7472155946170274E-4</v>
      </c>
      <c r="O2649" s="126" t="s">
        <v>21801</v>
      </c>
      <c r="P2649" s="138">
        <f>VLOOKUP(A2649,Population!$A$5:$L$3146,12,FALSE)*'National Throughput'!$C$17</f>
        <v>37.905700289724805</v>
      </c>
      <c r="Q2649" s="118" t="s">
        <v>21806</v>
      </c>
      <c r="R2649" s="2">
        <f>'Emissions Factors'!$B$3</f>
        <v>9.9208017983194906E-5</v>
      </c>
      <c r="S2649" s="118" t="s">
        <v>21801</v>
      </c>
      <c r="T2649" s="118" t="s">
        <v>21806</v>
      </c>
      <c r="U2649" s="104">
        <f t="shared" si="124"/>
        <v>3.760549396008615E-3</v>
      </c>
      <c r="V2649" s="126" t="s">
        <v>21801</v>
      </c>
      <c r="W2649" s="113">
        <f t="shared" si="125"/>
        <v>3.9352709554703177E-3</v>
      </c>
      <c r="X2649" s="126" t="s">
        <v>21801</v>
      </c>
    </row>
    <row r="2650" spans="1:24" x14ac:dyDescent="0.25">
      <c r="A2650" s="123" t="s">
        <v>18417</v>
      </c>
      <c r="B2650" s="123" t="s">
        <v>17634</v>
      </c>
      <c r="C2650" s="123" t="s">
        <v>3908</v>
      </c>
      <c r="D2650" s="117" t="s">
        <v>23647</v>
      </c>
      <c r="E2650" s="117" t="s">
        <v>21845</v>
      </c>
      <c r="F2650" s="118" t="s">
        <v>23569</v>
      </c>
      <c r="G2650" s="126">
        <v>515</v>
      </c>
      <c r="H2650" s="120" t="s">
        <v>26557</v>
      </c>
      <c r="I2650" s="5">
        <f>VLOOKUP(A2650,Population!$A$5:$L$3146,12,FALSE)*'National Throughput'!$C$14</f>
        <v>1.374930665731645E-4</v>
      </c>
      <c r="J2650" s="118" t="s">
        <v>21802</v>
      </c>
      <c r="K2650" s="114">
        <f>'Emissions Factors'!$B$2</f>
        <v>10</v>
      </c>
      <c r="L2650" s="118" t="s">
        <v>21801</v>
      </c>
      <c r="M2650" s="118" t="s">
        <v>21802</v>
      </c>
      <c r="N2650" s="113">
        <f t="shared" si="123"/>
        <v>1.3749306657316451E-3</v>
      </c>
      <c r="O2650" s="126" t="s">
        <v>21801</v>
      </c>
      <c r="P2650" s="138">
        <f>VLOOKUP(A2650,Population!$A$5:$L$3146,12,FALSE)*'National Throughput'!$C$17</f>
        <v>298.29009021522171</v>
      </c>
      <c r="Q2650" s="118" t="s">
        <v>21806</v>
      </c>
      <c r="R2650" s="2">
        <f>'Emissions Factors'!$B$3</f>
        <v>9.9208017983194906E-5</v>
      </c>
      <c r="S2650" s="118" t="s">
        <v>21801</v>
      </c>
      <c r="T2650" s="118" t="s">
        <v>21806</v>
      </c>
      <c r="U2650" s="104">
        <f t="shared" si="124"/>
        <v>2.9592768634280547E-2</v>
      </c>
      <c r="V2650" s="126" t="s">
        <v>21801</v>
      </c>
      <c r="W2650" s="113">
        <f t="shared" si="125"/>
        <v>3.096769930001219E-2</v>
      </c>
      <c r="X2650" s="126" t="s">
        <v>21801</v>
      </c>
    </row>
    <row r="2651" spans="1:24" x14ac:dyDescent="0.25">
      <c r="A2651" s="123" t="s">
        <v>18425</v>
      </c>
      <c r="B2651" s="123" t="s">
        <v>17634</v>
      </c>
      <c r="C2651" s="123" t="s">
        <v>3916</v>
      </c>
      <c r="D2651" s="117" t="s">
        <v>22173</v>
      </c>
      <c r="E2651" s="117" t="s">
        <v>21845</v>
      </c>
      <c r="F2651" s="118" t="s">
        <v>23569</v>
      </c>
      <c r="G2651" s="126">
        <v>515</v>
      </c>
      <c r="H2651" s="120" t="s">
        <v>26558</v>
      </c>
      <c r="I2651" s="5">
        <f>VLOOKUP(A2651,Population!$A$5:$L$3146,12,FALSE)*'National Throughput'!$C$14</f>
        <v>5.2351965493057783E-4</v>
      </c>
      <c r="J2651" s="118" t="s">
        <v>21802</v>
      </c>
      <c r="K2651" s="114">
        <f>'Emissions Factors'!$B$2</f>
        <v>10</v>
      </c>
      <c r="L2651" s="118" t="s">
        <v>21801</v>
      </c>
      <c r="M2651" s="118" t="s">
        <v>21802</v>
      </c>
      <c r="N2651" s="113">
        <f t="shared" si="123"/>
        <v>5.2351965493057781E-3</v>
      </c>
      <c r="O2651" s="126" t="s">
        <v>21801</v>
      </c>
      <c r="P2651" s="138">
        <f>VLOOKUP(A2651,Population!$A$5:$L$3146,12,FALSE)*'National Throughput'!$C$17</f>
        <v>1135.7716355506964</v>
      </c>
      <c r="Q2651" s="118" t="s">
        <v>21806</v>
      </c>
      <c r="R2651" s="2">
        <f>'Emissions Factors'!$B$3</f>
        <v>9.9208017983194906E-5</v>
      </c>
      <c r="S2651" s="118" t="s">
        <v>21801</v>
      </c>
      <c r="T2651" s="118" t="s">
        <v>21806</v>
      </c>
      <c r="U2651" s="104">
        <f t="shared" si="124"/>
        <v>0.11267765284451618</v>
      </c>
      <c r="V2651" s="126" t="s">
        <v>21801</v>
      </c>
      <c r="W2651" s="113">
        <f t="shared" si="125"/>
        <v>0.11791284939382196</v>
      </c>
      <c r="X2651" s="126" t="s">
        <v>21801</v>
      </c>
    </row>
    <row r="2652" spans="1:24" x14ac:dyDescent="0.25">
      <c r="A2652" s="123" t="s">
        <v>18433</v>
      </c>
      <c r="B2652" s="123" t="s">
        <v>17634</v>
      </c>
      <c r="C2652" s="123" t="s">
        <v>3924</v>
      </c>
      <c r="D2652" s="117" t="s">
        <v>22439</v>
      </c>
      <c r="E2652" s="117" t="s">
        <v>21845</v>
      </c>
      <c r="F2652" s="118" t="s">
        <v>23569</v>
      </c>
      <c r="G2652" s="126">
        <v>515</v>
      </c>
      <c r="H2652" s="120" t="s">
        <v>26559</v>
      </c>
      <c r="I2652" s="5">
        <f>VLOOKUP(A2652,Population!$A$5:$L$3146,12,FALSE)*'National Throughput'!$C$14</f>
        <v>6.6284472110913532E-5</v>
      </c>
      <c r="J2652" s="118" t="s">
        <v>21802</v>
      </c>
      <c r="K2652" s="114">
        <f>'Emissions Factors'!$B$2</f>
        <v>10</v>
      </c>
      <c r="L2652" s="118" t="s">
        <v>21801</v>
      </c>
      <c r="M2652" s="118" t="s">
        <v>21802</v>
      </c>
      <c r="N2652" s="113">
        <f t="shared" si="123"/>
        <v>6.6284472110913529E-4</v>
      </c>
      <c r="O2652" s="126" t="s">
        <v>21801</v>
      </c>
      <c r="P2652" s="138">
        <f>VLOOKUP(A2652,Population!$A$5:$L$3146,12,FALSE)*'National Throughput'!$C$17</f>
        <v>143.80362340170387</v>
      </c>
      <c r="Q2652" s="118" t="s">
        <v>21806</v>
      </c>
      <c r="R2652" s="2">
        <f>'Emissions Factors'!$B$3</f>
        <v>9.9208017983194906E-5</v>
      </c>
      <c r="S2652" s="118" t="s">
        <v>21801</v>
      </c>
      <c r="T2652" s="118" t="s">
        <v>21806</v>
      </c>
      <c r="U2652" s="104">
        <f t="shared" si="124"/>
        <v>1.4266472456484826E-2</v>
      </c>
      <c r="V2652" s="126" t="s">
        <v>21801</v>
      </c>
      <c r="W2652" s="113">
        <f t="shared" si="125"/>
        <v>1.4929317177593961E-2</v>
      </c>
      <c r="X2652" s="126" t="s">
        <v>21801</v>
      </c>
    </row>
    <row r="2653" spans="1:24" x14ac:dyDescent="0.25">
      <c r="A2653" s="123" t="s">
        <v>18440</v>
      </c>
      <c r="B2653" s="123" t="s">
        <v>17634</v>
      </c>
      <c r="C2653" s="123" t="s">
        <v>3931</v>
      </c>
      <c r="D2653" s="117" t="s">
        <v>23648</v>
      </c>
      <c r="E2653" s="117" t="s">
        <v>21845</v>
      </c>
      <c r="F2653" s="118" t="s">
        <v>23569</v>
      </c>
      <c r="G2653" s="126">
        <v>515</v>
      </c>
      <c r="H2653" s="120" t="s">
        <v>26560</v>
      </c>
      <c r="I2653" s="5">
        <f>VLOOKUP(A2653,Population!$A$5:$L$3146,12,FALSE)*'National Throughput'!$C$14</f>
        <v>4.9560410377471764E-5</v>
      </c>
      <c r="J2653" s="118" t="s">
        <v>21802</v>
      </c>
      <c r="K2653" s="114">
        <f>'Emissions Factors'!$B$2</f>
        <v>10</v>
      </c>
      <c r="L2653" s="118" t="s">
        <v>21801</v>
      </c>
      <c r="M2653" s="118" t="s">
        <v>21802</v>
      </c>
      <c r="N2653" s="113">
        <f t="shared" si="123"/>
        <v>4.9560410377471763E-4</v>
      </c>
      <c r="O2653" s="126" t="s">
        <v>21801</v>
      </c>
      <c r="P2653" s="138">
        <f>VLOOKUP(A2653,Population!$A$5:$L$3146,12,FALSE)*'National Throughput'!$C$17</f>
        <v>107.52090742505005</v>
      </c>
      <c r="Q2653" s="118" t="s">
        <v>21806</v>
      </c>
      <c r="R2653" s="2">
        <f>'Emissions Factors'!$B$3</f>
        <v>9.9208017983194906E-5</v>
      </c>
      <c r="S2653" s="118" t="s">
        <v>21801</v>
      </c>
      <c r="T2653" s="118" t="s">
        <v>21806</v>
      </c>
      <c r="U2653" s="104">
        <f t="shared" si="124"/>
        <v>1.06669361173938E-2</v>
      </c>
      <c r="V2653" s="126" t="s">
        <v>21801</v>
      </c>
      <c r="W2653" s="113">
        <f t="shared" si="125"/>
        <v>1.1162540221168518E-2</v>
      </c>
      <c r="X2653" s="126" t="s">
        <v>21801</v>
      </c>
    </row>
    <row r="2654" spans="1:24" x14ac:dyDescent="0.25">
      <c r="A2654" s="123" t="s">
        <v>18447</v>
      </c>
      <c r="B2654" s="123" t="s">
        <v>17634</v>
      </c>
      <c r="C2654" s="123" t="s">
        <v>3939</v>
      </c>
      <c r="D2654" s="117" t="s">
        <v>23649</v>
      </c>
      <c r="E2654" s="117" t="s">
        <v>21845</v>
      </c>
      <c r="F2654" s="118" t="s">
        <v>23569</v>
      </c>
      <c r="G2654" s="126">
        <v>515</v>
      </c>
      <c r="H2654" s="120" t="s">
        <v>26561</v>
      </c>
      <c r="I2654" s="5">
        <f>VLOOKUP(A2654,Population!$A$5:$L$3146,12,FALSE)*'National Throughput'!$C$14</f>
        <v>3.6984447932030386E-4</v>
      </c>
      <c r="J2654" s="118" t="s">
        <v>21802</v>
      </c>
      <c r="K2654" s="114">
        <f>'Emissions Factors'!$B$2</f>
        <v>10</v>
      </c>
      <c r="L2654" s="118" t="s">
        <v>21801</v>
      </c>
      <c r="M2654" s="118" t="s">
        <v>21802</v>
      </c>
      <c r="N2654" s="113">
        <f t="shared" si="123"/>
        <v>3.6984447932030384E-3</v>
      </c>
      <c r="O2654" s="126" t="s">
        <v>21801</v>
      </c>
      <c r="P2654" s="138">
        <f>VLOOKUP(A2654,Population!$A$5:$L$3146,12,FALSE)*'National Throughput'!$C$17</f>
        <v>802.37459132784568</v>
      </c>
      <c r="Q2654" s="118" t="s">
        <v>21806</v>
      </c>
      <c r="R2654" s="2">
        <f>'Emissions Factors'!$B$3</f>
        <v>9.9208017983194906E-5</v>
      </c>
      <c r="S2654" s="118" t="s">
        <v>21801</v>
      </c>
      <c r="T2654" s="118" t="s">
        <v>21806</v>
      </c>
      <c r="U2654" s="104">
        <f t="shared" si="124"/>
        <v>7.9601992885711584E-2</v>
      </c>
      <c r="V2654" s="126" t="s">
        <v>21801</v>
      </c>
      <c r="W2654" s="113">
        <f t="shared" si="125"/>
        <v>8.3300437678914624E-2</v>
      </c>
      <c r="X2654" s="126" t="s">
        <v>21801</v>
      </c>
    </row>
    <row r="2655" spans="1:24" x14ac:dyDescent="0.25">
      <c r="A2655" s="123" t="s">
        <v>18455</v>
      </c>
      <c r="B2655" s="123" t="s">
        <v>17634</v>
      </c>
      <c r="C2655" s="123" t="s">
        <v>3947</v>
      </c>
      <c r="D2655" s="117" t="s">
        <v>22552</v>
      </c>
      <c r="E2655" s="117" t="s">
        <v>21845</v>
      </c>
      <c r="F2655" s="118" t="s">
        <v>23569</v>
      </c>
      <c r="G2655" s="126">
        <v>515</v>
      </c>
      <c r="H2655" s="120" t="s">
        <v>26562</v>
      </c>
      <c r="I2655" s="5">
        <f>VLOOKUP(A2655,Population!$A$5:$L$3146,12,FALSE)*'National Throughput'!$C$14</f>
        <v>1.2927067995948625E-4</v>
      </c>
      <c r="J2655" s="118" t="s">
        <v>21802</v>
      </c>
      <c r="K2655" s="114">
        <f>'Emissions Factors'!$B$2</f>
        <v>10</v>
      </c>
      <c r="L2655" s="118" t="s">
        <v>21801</v>
      </c>
      <c r="M2655" s="118" t="s">
        <v>21802</v>
      </c>
      <c r="N2655" s="113">
        <f t="shared" si="123"/>
        <v>1.2927067995948623E-3</v>
      </c>
      <c r="O2655" s="126" t="s">
        <v>21801</v>
      </c>
      <c r="P2655" s="138">
        <f>VLOOKUP(A2655,Population!$A$5:$L$3146,12,FALSE)*'National Throughput'!$C$17</f>
        <v>280.45168929866804</v>
      </c>
      <c r="Q2655" s="118" t="s">
        <v>21806</v>
      </c>
      <c r="R2655" s="2">
        <f>'Emissions Factors'!$B$3</f>
        <v>9.9208017983194906E-5</v>
      </c>
      <c r="S2655" s="118" t="s">
        <v>21801</v>
      </c>
      <c r="T2655" s="118" t="s">
        <v>21806</v>
      </c>
      <c r="U2655" s="104">
        <f t="shared" si="124"/>
        <v>2.7823056235359651E-2</v>
      </c>
      <c r="V2655" s="126" t="s">
        <v>21801</v>
      </c>
      <c r="W2655" s="113">
        <f t="shared" si="125"/>
        <v>2.9115763034954514E-2</v>
      </c>
      <c r="X2655" s="126" t="s">
        <v>21801</v>
      </c>
    </row>
    <row r="2656" spans="1:24" x14ac:dyDescent="0.25">
      <c r="A2656" s="123" t="s">
        <v>18463</v>
      </c>
      <c r="B2656" s="123" t="s">
        <v>17634</v>
      </c>
      <c r="C2656" s="123" t="s">
        <v>812</v>
      </c>
      <c r="D2656" s="117" t="s">
        <v>23650</v>
      </c>
      <c r="E2656" s="117" t="s">
        <v>21845</v>
      </c>
      <c r="F2656" s="118" t="s">
        <v>23569</v>
      </c>
      <c r="G2656" s="126">
        <v>515</v>
      </c>
      <c r="H2656" s="120" t="s">
        <v>26563</v>
      </c>
      <c r="I2656" s="5">
        <f>VLOOKUP(A2656,Population!$A$5:$L$3146,12,FALSE)*'National Throughput'!$C$14</f>
        <v>1.3299452670729039E-6</v>
      </c>
      <c r="J2656" s="118" t="s">
        <v>21802</v>
      </c>
      <c r="K2656" s="114">
        <f>'Emissions Factors'!$B$2</f>
        <v>10</v>
      </c>
      <c r="L2656" s="118" t="s">
        <v>21801</v>
      </c>
      <c r="M2656" s="118" t="s">
        <v>21802</v>
      </c>
      <c r="N2656" s="113">
        <f t="shared" si="123"/>
        <v>1.3299452670729039E-5</v>
      </c>
      <c r="O2656" s="126" t="s">
        <v>21801</v>
      </c>
      <c r="P2656" s="138">
        <f>VLOOKUP(A2656,Population!$A$5:$L$3146,12,FALSE)*'National Throughput'!$C$17</f>
        <v>2.8853054454595477</v>
      </c>
      <c r="Q2656" s="118" t="s">
        <v>21806</v>
      </c>
      <c r="R2656" s="2">
        <f>'Emissions Factors'!$B$3</f>
        <v>9.9208017983194906E-5</v>
      </c>
      <c r="S2656" s="118" t="s">
        <v>21801</v>
      </c>
      <c r="T2656" s="118" t="s">
        <v>21806</v>
      </c>
      <c r="U2656" s="104">
        <f t="shared" si="124"/>
        <v>2.8624543452016098E-4</v>
      </c>
      <c r="V2656" s="126" t="s">
        <v>21801</v>
      </c>
      <c r="W2656" s="113">
        <f t="shared" si="125"/>
        <v>2.9954488719089004E-4</v>
      </c>
      <c r="X2656" s="126" t="s">
        <v>21801</v>
      </c>
    </row>
    <row r="2657" spans="1:24" x14ac:dyDescent="0.25">
      <c r="A2657" s="123" t="s">
        <v>18470</v>
      </c>
      <c r="B2657" s="123" t="s">
        <v>17634</v>
      </c>
      <c r="C2657" s="123" t="s">
        <v>3963</v>
      </c>
      <c r="D2657" s="117" t="s">
        <v>22323</v>
      </c>
      <c r="E2657" s="117" t="s">
        <v>21845</v>
      </c>
      <c r="F2657" s="118" t="s">
        <v>23569</v>
      </c>
      <c r="G2657" s="126">
        <v>515</v>
      </c>
      <c r="H2657" s="120" t="s">
        <v>26564</v>
      </c>
      <c r="I2657" s="5">
        <f>VLOOKUP(A2657,Population!$A$5:$L$3146,12,FALSE)*'National Throughput'!$C$14</f>
        <v>2.6100175866305742E-6</v>
      </c>
      <c r="J2657" s="118" t="s">
        <v>21802</v>
      </c>
      <c r="K2657" s="114">
        <f>'Emissions Factors'!$B$2</f>
        <v>10</v>
      </c>
      <c r="L2657" s="118" t="s">
        <v>21801</v>
      </c>
      <c r="M2657" s="118" t="s">
        <v>21802</v>
      </c>
      <c r="N2657" s="113">
        <f t="shared" si="123"/>
        <v>2.6100175866305742E-5</v>
      </c>
      <c r="O2657" s="126" t="s">
        <v>21801</v>
      </c>
      <c r="P2657" s="138">
        <f>VLOOKUP(A2657,Population!$A$5:$L$3146,12,FALSE)*'National Throughput'!$C$17</f>
        <v>5.6624119367143626</v>
      </c>
      <c r="Q2657" s="118" t="s">
        <v>21806</v>
      </c>
      <c r="R2657" s="2">
        <f>'Emissions Factors'!$B$3</f>
        <v>9.9208017983194906E-5</v>
      </c>
      <c r="S2657" s="118" t="s">
        <v>21801</v>
      </c>
      <c r="T2657" s="118" t="s">
        <v>21806</v>
      </c>
      <c r="U2657" s="104">
        <f t="shared" si="124"/>
        <v>5.6175666524581596E-4</v>
      </c>
      <c r="V2657" s="126" t="s">
        <v>21801</v>
      </c>
      <c r="W2657" s="113">
        <f t="shared" si="125"/>
        <v>5.8785684111212167E-4</v>
      </c>
      <c r="X2657" s="126" t="s">
        <v>21801</v>
      </c>
    </row>
    <row r="2658" spans="1:24" x14ac:dyDescent="0.25">
      <c r="A2658" s="123" t="s">
        <v>18475</v>
      </c>
      <c r="B2658" s="123" t="s">
        <v>17634</v>
      </c>
      <c r="C2658" s="123" t="s">
        <v>3972</v>
      </c>
      <c r="D2658" s="117" t="s">
        <v>23651</v>
      </c>
      <c r="E2658" s="117" t="s">
        <v>21845</v>
      </c>
      <c r="F2658" s="118" t="s">
        <v>23569</v>
      </c>
      <c r="G2658" s="126">
        <v>515</v>
      </c>
      <c r="H2658" s="120" t="s">
        <v>26565</v>
      </c>
      <c r="I2658" s="5">
        <f>VLOOKUP(A2658,Population!$A$5:$L$3146,12,FALSE)*'National Throughput'!$C$14</f>
        <v>1.6811173148435042E-4</v>
      </c>
      <c r="J2658" s="118" t="s">
        <v>21802</v>
      </c>
      <c r="K2658" s="114">
        <f>'Emissions Factors'!$B$2</f>
        <v>10</v>
      </c>
      <c r="L2658" s="118" t="s">
        <v>21801</v>
      </c>
      <c r="M2658" s="118" t="s">
        <v>21802</v>
      </c>
      <c r="N2658" s="113">
        <f t="shared" si="123"/>
        <v>1.6811173148435041E-3</v>
      </c>
      <c r="O2658" s="126" t="s">
        <v>21801</v>
      </c>
      <c r="P2658" s="138">
        <f>VLOOKUP(A2658,Population!$A$5:$L$3146,12,FALSE)*'National Throughput'!$C$17</f>
        <v>364.71703483331419</v>
      </c>
      <c r="Q2658" s="118" t="s">
        <v>21806</v>
      </c>
      <c r="R2658" s="2">
        <f>'Emissions Factors'!$B$3</f>
        <v>9.9208017983194906E-5</v>
      </c>
      <c r="S2658" s="118" t="s">
        <v>21801</v>
      </c>
      <c r="T2658" s="118" t="s">
        <v>21806</v>
      </c>
      <c r="U2658" s="104">
        <f t="shared" si="124"/>
        <v>3.6182854150520957E-2</v>
      </c>
      <c r="V2658" s="126" t="s">
        <v>21801</v>
      </c>
      <c r="W2658" s="113">
        <f t="shared" si="125"/>
        <v>3.7863971465364459E-2</v>
      </c>
      <c r="X2658" s="126" t="s">
        <v>21801</v>
      </c>
    </row>
    <row r="2659" spans="1:24" x14ac:dyDescent="0.25">
      <c r="A2659" s="123" t="s">
        <v>18482</v>
      </c>
      <c r="B2659" s="123" t="s">
        <v>17634</v>
      </c>
      <c r="C2659" s="123" t="s">
        <v>3980</v>
      </c>
      <c r="D2659" s="117" t="s">
        <v>23652</v>
      </c>
      <c r="E2659" s="117" t="s">
        <v>21845</v>
      </c>
      <c r="F2659" s="118" t="s">
        <v>23569</v>
      </c>
      <c r="G2659" s="126">
        <v>515</v>
      </c>
      <c r="H2659" s="120" t="s">
        <v>26566</v>
      </c>
      <c r="I2659" s="5">
        <f>VLOOKUP(A2659,Population!$A$5:$L$3146,12,FALSE)*'National Throughput'!$C$14</f>
        <v>1.4755742738173869E-5</v>
      </c>
      <c r="J2659" s="118" t="s">
        <v>21802</v>
      </c>
      <c r="K2659" s="114">
        <f>'Emissions Factors'!$B$2</f>
        <v>10</v>
      </c>
      <c r="L2659" s="118" t="s">
        <v>21801</v>
      </c>
      <c r="M2659" s="118" t="s">
        <v>21802</v>
      </c>
      <c r="N2659" s="113">
        <f t="shared" si="123"/>
        <v>1.4755742738173868E-4</v>
      </c>
      <c r="O2659" s="126" t="s">
        <v>21801</v>
      </c>
      <c r="P2659" s="138">
        <f>VLOOKUP(A2659,Population!$A$5:$L$3146,12,FALSE)*'National Throughput'!$C$17</f>
        <v>32.012463917373687</v>
      </c>
      <c r="Q2659" s="118" t="s">
        <v>21806</v>
      </c>
      <c r="R2659" s="2">
        <f>'Emissions Factors'!$B$3</f>
        <v>9.9208017983194906E-5</v>
      </c>
      <c r="S2659" s="118" t="s">
        <v>21801</v>
      </c>
      <c r="T2659" s="118" t="s">
        <v>21806</v>
      </c>
      <c r="U2659" s="104">
        <f t="shared" si="124"/>
        <v>3.1758930960011865E-3</v>
      </c>
      <c r="V2659" s="126" t="s">
        <v>21801</v>
      </c>
      <c r="W2659" s="113">
        <f t="shared" si="125"/>
        <v>3.323450523382925E-3</v>
      </c>
      <c r="X2659" s="126" t="s">
        <v>21801</v>
      </c>
    </row>
    <row r="2660" spans="1:24" x14ac:dyDescent="0.25">
      <c r="A2660" s="123" t="s">
        <v>18488</v>
      </c>
      <c r="B2660" s="123" t="s">
        <v>17634</v>
      </c>
      <c r="C2660" s="123" t="s">
        <v>3989</v>
      </c>
      <c r="D2660" s="117" t="s">
        <v>23653</v>
      </c>
      <c r="E2660" s="117" t="s">
        <v>21845</v>
      </c>
      <c r="F2660" s="118" t="s">
        <v>23569</v>
      </c>
      <c r="G2660" s="126">
        <v>515</v>
      </c>
      <c r="H2660" s="120" t="s">
        <v>26567</v>
      </c>
      <c r="I2660" s="5">
        <f>VLOOKUP(A2660,Population!$A$5:$L$3146,12,FALSE)*'National Throughput'!$C$14</f>
        <v>8.7111414993275214E-7</v>
      </c>
      <c r="J2660" s="118" t="s">
        <v>21802</v>
      </c>
      <c r="K2660" s="114">
        <f>'Emissions Factors'!$B$2</f>
        <v>10</v>
      </c>
      <c r="L2660" s="118" t="s">
        <v>21801</v>
      </c>
      <c r="M2660" s="118" t="s">
        <v>21802</v>
      </c>
      <c r="N2660" s="113">
        <f t="shared" si="123"/>
        <v>8.7111414993275207E-6</v>
      </c>
      <c r="O2660" s="126" t="s">
        <v>21801</v>
      </c>
      <c r="P2660" s="138">
        <f>VLOOKUP(A2660,Population!$A$5:$L$3146,12,FALSE)*'National Throughput'!$C$17</f>
        <v>1.8898750667760038</v>
      </c>
      <c r="Q2660" s="118" t="s">
        <v>21806</v>
      </c>
      <c r="R2660" s="2">
        <f>'Emissions Factors'!$B$3</f>
        <v>9.9208017983194906E-5</v>
      </c>
      <c r="S2660" s="118" t="s">
        <v>21801</v>
      </c>
      <c r="T2660" s="118" t="s">
        <v>21806</v>
      </c>
      <c r="U2660" s="104">
        <f t="shared" si="124"/>
        <v>1.8749075961070545E-4</v>
      </c>
      <c r="V2660" s="126" t="s">
        <v>21801</v>
      </c>
      <c r="W2660" s="113">
        <f t="shared" si="125"/>
        <v>1.9620190111003299E-4</v>
      </c>
      <c r="X2660" s="126" t="s">
        <v>21801</v>
      </c>
    </row>
    <row r="2661" spans="1:24" x14ac:dyDescent="0.25">
      <c r="A2661" s="123" t="s">
        <v>18493</v>
      </c>
      <c r="B2661" s="123" t="s">
        <v>17634</v>
      </c>
      <c r="C2661" s="123" t="s">
        <v>3997</v>
      </c>
      <c r="D2661" s="117" t="s">
        <v>23654</v>
      </c>
      <c r="E2661" s="117" t="s">
        <v>21845</v>
      </c>
      <c r="F2661" s="118" t="s">
        <v>23569</v>
      </c>
      <c r="G2661" s="126">
        <v>515</v>
      </c>
      <c r="H2661" s="120" t="s">
        <v>26568</v>
      </c>
      <c r="I2661" s="5">
        <f>VLOOKUP(A2661,Population!$A$5:$L$3146,12,FALSE)*'National Throughput'!$C$14</f>
        <v>1.1723467529247648E-5</v>
      </c>
      <c r="J2661" s="118" t="s">
        <v>21802</v>
      </c>
      <c r="K2661" s="114">
        <f>'Emissions Factors'!$B$2</f>
        <v>10</v>
      </c>
      <c r="L2661" s="118" t="s">
        <v>21801</v>
      </c>
      <c r="M2661" s="118" t="s">
        <v>21802</v>
      </c>
      <c r="N2661" s="113">
        <f t="shared" si="123"/>
        <v>1.1723467529247647E-4</v>
      </c>
      <c r="O2661" s="126" t="s">
        <v>21801</v>
      </c>
      <c r="P2661" s="138">
        <f>VLOOKUP(A2661,Population!$A$5:$L$3146,12,FALSE)*'National Throughput'!$C$17</f>
        <v>25.433967501725917</v>
      </c>
      <c r="Q2661" s="118" t="s">
        <v>21806</v>
      </c>
      <c r="R2661" s="2">
        <f>'Emissions Factors'!$B$3</f>
        <v>9.9208017983194906E-5</v>
      </c>
      <c r="S2661" s="118" t="s">
        <v>21801</v>
      </c>
      <c r="T2661" s="118" t="s">
        <v>21806</v>
      </c>
      <c r="U2661" s="104">
        <f t="shared" si="124"/>
        <v>2.5232535052952198E-3</v>
      </c>
      <c r="V2661" s="126" t="s">
        <v>21801</v>
      </c>
      <c r="W2661" s="113">
        <f t="shared" si="125"/>
        <v>2.6404881805876961E-3</v>
      </c>
      <c r="X2661" s="126" t="s">
        <v>21801</v>
      </c>
    </row>
    <row r="2662" spans="1:24" x14ac:dyDescent="0.25">
      <c r="A2662" s="123" t="s">
        <v>18499</v>
      </c>
      <c r="B2662" s="123" t="s">
        <v>17634</v>
      </c>
      <c r="C2662" s="123" t="s">
        <v>4005</v>
      </c>
      <c r="D2662" s="117" t="s">
        <v>23655</v>
      </c>
      <c r="E2662" s="117" t="s">
        <v>21845</v>
      </c>
      <c r="F2662" s="118" t="s">
        <v>23569</v>
      </c>
      <c r="G2662" s="126">
        <v>515</v>
      </c>
      <c r="H2662" s="120" t="s">
        <v>26569</v>
      </c>
      <c r="I2662" s="5">
        <f>VLOOKUP(A2662,Population!$A$5:$L$3146,12,FALSE)*'National Throughput'!$C$14</f>
        <v>1.0702734536769195E-4</v>
      </c>
      <c r="J2662" s="118" t="s">
        <v>21802</v>
      </c>
      <c r="K2662" s="114">
        <f>'Emissions Factors'!$B$2</f>
        <v>10</v>
      </c>
      <c r="L2662" s="118" t="s">
        <v>21801</v>
      </c>
      <c r="M2662" s="118" t="s">
        <v>21802</v>
      </c>
      <c r="N2662" s="113">
        <f t="shared" si="123"/>
        <v>1.0702734536769194E-3</v>
      </c>
      <c r="O2662" s="126" t="s">
        <v>21801</v>
      </c>
      <c r="P2662" s="138">
        <f>VLOOKUP(A2662,Population!$A$5:$L$3146,12,FALSE)*'National Throughput'!$C$17</f>
        <v>232.19495572335711</v>
      </c>
      <c r="Q2662" s="118" t="s">
        <v>21806</v>
      </c>
      <c r="R2662" s="2">
        <f>'Emissions Factors'!$B$3</f>
        <v>9.9208017983194906E-5</v>
      </c>
      <c r="S2662" s="118" t="s">
        <v>21801</v>
      </c>
      <c r="T2662" s="118" t="s">
        <v>21806</v>
      </c>
      <c r="U2662" s="104">
        <f t="shared" si="124"/>
        <v>2.3035601343009957E-2</v>
      </c>
      <c r="V2662" s="126" t="s">
        <v>21801</v>
      </c>
      <c r="W2662" s="113">
        <f t="shared" si="125"/>
        <v>2.4105874796686876E-2</v>
      </c>
      <c r="X2662" s="126" t="s">
        <v>21801</v>
      </c>
    </row>
    <row r="2663" spans="1:24" x14ac:dyDescent="0.25">
      <c r="A2663" s="123" t="s">
        <v>18505</v>
      </c>
      <c r="B2663" s="123" t="s">
        <v>17634</v>
      </c>
      <c r="C2663" s="123" t="s">
        <v>828</v>
      </c>
      <c r="D2663" s="117" t="s">
        <v>22553</v>
      </c>
      <c r="E2663" s="117" t="s">
        <v>21845</v>
      </c>
      <c r="F2663" s="118" t="s">
        <v>23569</v>
      </c>
      <c r="G2663" s="126">
        <v>515</v>
      </c>
      <c r="H2663" s="120" t="s">
        <v>26570</v>
      </c>
      <c r="I2663" s="5">
        <f>VLOOKUP(A2663,Population!$A$5:$L$3146,12,FALSE)*'National Throughput'!$C$14</f>
        <v>1.2827322100918158E-5</v>
      </c>
      <c r="J2663" s="118" t="s">
        <v>21802</v>
      </c>
      <c r="K2663" s="114">
        <f>'Emissions Factors'!$B$2</f>
        <v>10</v>
      </c>
      <c r="L2663" s="118" t="s">
        <v>21801</v>
      </c>
      <c r="M2663" s="118" t="s">
        <v>21802</v>
      </c>
      <c r="N2663" s="113">
        <f t="shared" si="123"/>
        <v>1.2827322100918159E-4</v>
      </c>
      <c r="O2663" s="126" t="s">
        <v>21801</v>
      </c>
      <c r="P2663" s="138">
        <f>VLOOKUP(A2663,Population!$A$5:$L$3146,12,FALSE)*'National Throughput'!$C$17</f>
        <v>27.828771021457342</v>
      </c>
      <c r="Q2663" s="118" t="s">
        <v>21806</v>
      </c>
      <c r="R2663" s="2">
        <f>'Emissions Factors'!$B$3</f>
        <v>9.9208017983194906E-5</v>
      </c>
      <c r="S2663" s="118" t="s">
        <v>21801</v>
      </c>
      <c r="T2663" s="118" t="s">
        <v>21806</v>
      </c>
      <c r="U2663" s="104">
        <f t="shared" si="124"/>
        <v>2.7608372159469534E-3</v>
      </c>
      <c r="V2663" s="126" t="s">
        <v>21801</v>
      </c>
      <c r="W2663" s="113">
        <f t="shared" si="125"/>
        <v>2.8891104369561348E-3</v>
      </c>
      <c r="X2663" s="126" t="s">
        <v>21801</v>
      </c>
    </row>
    <row r="2664" spans="1:24" x14ac:dyDescent="0.25">
      <c r="A2664" s="123" t="s">
        <v>18510</v>
      </c>
      <c r="B2664" s="123" t="s">
        <v>17634</v>
      </c>
      <c r="C2664" s="123" t="s">
        <v>4020</v>
      </c>
      <c r="D2664" s="117" t="s">
        <v>22067</v>
      </c>
      <c r="E2664" s="117" t="s">
        <v>21845</v>
      </c>
      <c r="F2664" s="118" t="s">
        <v>23569</v>
      </c>
      <c r="G2664" s="126">
        <v>515</v>
      </c>
      <c r="H2664" s="120" t="s">
        <v>26571</v>
      </c>
      <c r="I2664" s="5">
        <f>VLOOKUP(A2664,Population!$A$5:$L$3146,12,FALSE)*'National Throughput'!$C$14</f>
        <v>1.6465719865312855E-4</v>
      </c>
      <c r="J2664" s="118" t="s">
        <v>21802</v>
      </c>
      <c r="K2664" s="114">
        <f>'Emissions Factors'!$B$2</f>
        <v>10</v>
      </c>
      <c r="L2664" s="118" t="s">
        <v>21801</v>
      </c>
      <c r="M2664" s="118" t="s">
        <v>21802</v>
      </c>
      <c r="N2664" s="113">
        <f t="shared" si="123"/>
        <v>1.6465719865312856E-3</v>
      </c>
      <c r="O2664" s="126" t="s">
        <v>21801</v>
      </c>
      <c r="P2664" s="138">
        <f>VLOOKUP(A2664,Population!$A$5:$L$3146,12,FALSE)*'National Throughput'!$C$17</f>
        <v>357.22245393873294</v>
      </c>
      <c r="Q2664" s="118" t="s">
        <v>21806</v>
      </c>
      <c r="R2664" s="2">
        <f>'Emissions Factors'!$B$3</f>
        <v>9.9208017983194906E-5</v>
      </c>
      <c r="S2664" s="118" t="s">
        <v>21801</v>
      </c>
      <c r="T2664" s="118" t="s">
        <v>21806</v>
      </c>
      <c r="U2664" s="104">
        <f t="shared" si="124"/>
        <v>3.543933163435483E-2</v>
      </c>
      <c r="V2664" s="126" t="s">
        <v>21801</v>
      </c>
      <c r="W2664" s="113">
        <f t="shared" si="125"/>
        <v>3.7085903620886117E-2</v>
      </c>
      <c r="X2664" s="126" t="s">
        <v>21801</v>
      </c>
    </row>
    <row r="2665" spans="1:24" x14ac:dyDescent="0.25">
      <c r="A2665" s="123" t="s">
        <v>18518</v>
      </c>
      <c r="B2665" s="123" t="s">
        <v>17634</v>
      </c>
      <c r="C2665" s="123" t="s">
        <v>4029</v>
      </c>
      <c r="D2665" s="117" t="s">
        <v>23656</v>
      </c>
      <c r="E2665" s="117" t="s">
        <v>21845</v>
      </c>
      <c r="F2665" s="118" t="s">
        <v>23569</v>
      </c>
      <c r="G2665" s="126">
        <v>515</v>
      </c>
      <c r="H2665" s="120" t="s">
        <v>26572</v>
      </c>
      <c r="I2665" s="5">
        <f>VLOOKUP(A2665,Population!$A$5:$L$3146,12,FALSE)*'National Throughput'!$C$14</f>
        <v>4.5131692638118991E-5</v>
      </c>
      <c r="J2665" s="118" t="s">
        <v>21802</v>
      </c>
      <c r="K2665" s="114">
        <f>'Emissions Factors'!$B$2</f>
        <v>10</v>
      </c>
      <c r="L2665" s="118" t="s">
        <v>21801</v>
      </c>
      <c r="M2665" s="118" t="s">
        <v>21802</v>
      </c>
      <c r="N2665" s="113">
        <f t="shared" si="123"/>
        <v>4.5131692638118991E-4</v>
      </c>
      <c r="O2665" s="126" t="s">
        <v>21801</v>
      </c>
      <c r="P2665" s="138">
        <f>VLOOKUP(A2665,Population!$A$5:$L$3146,12,FALSE)*'National Throughput'!$C$17</f>
        <v>97.912840291669752</v>
      </c>
      <c r="Q2665" s="118" t="s">
        <v>21806</v>
      </c>
      <c r="R2665" s="2">
        <f>'Emissions Factors'!$B$3</f>
        <v>9.9208017983194906E-5</v>
      </c>
      <c r="S2665" s="118" t="s">
        <v>21801</v>
      </c>
      <c r="T2665" s="118" t="s">
        <v>21806</v>
      </c>
      <c r="U2665" s="104">
        <f t="shared" si="124"/>
        <v>9.7137388204416638E-3</v>
      </c>
      <c r="V2665" s="126" t="s">
        <v>21801</v>
      </c>
      <c r="W2665" s="113">
        <f t="shared" si="125"/>
        <v>1.0165055746822855E-2</v>
      </c>
      <c r="X2665" s="126" t="s">
        <v>21801</v>
      </c>
    </row>
    <row r="2666" spans="1:24" x14ac:dyDescent="0.25">
      <c r="A2666" s="123" t="s">
        <v>18524</v>
      </c>
      <c r="B2666" s="123" t="s">
        <v>17634</v>
      </c>
      <c r="C2666" s="123" t="s">
        <v>4036</v>
      </c>
      <c r="D2666" s="117" t="s">
        <v>23657</v>
      </c>
      <c r="E2666" s="117" t="s">
        <v>21845</v>
      </c>
      <c r="F2666" s="118" t="s">
        <v>23569</v>
      </c>
      <c r="G2666" s="126">
        <v>515</v>
      </c>
      <c r="H2666" s="120" t="s">
        <v>26573</v>
      </c>
      <c r="I2666" s="5">
        <f>VLOOKUP(A2666,Population!$A$5:$L$3146,12,FALSE)*'National Throughput'!$C$14</f>
        <v>6.7015942007803638E-5</v>
      </c>
      <c r="J2666" s="118" t="s">
        <v>21802</v>
      </c>
      <c r="K2666" s="114">
        <f>'Emissions Factors'!$B$2</f>
        <v>10</v>
      </c>
      <c r="L2666" s="118" t="s">
        <v>21801</v>
      </c>
      <c r="M2666" s="118" t="s">
        <v>21802</v>
      </c>
      <c r="N2666" s="113">
        <f t="shared" si="123"/>
        <v>6.7015942007803641E-4</v>
      </c>
      <c r="O2666" s="126" t="s">
        <v>21801</v>
      </c>
      <c r="P2666" s="138">
        <f>VLOOKUP(A2666,Population!$A$5:$L$3146,12,FALSE)*'National Throughput'!$C$17</f>
        <v>145.39054139670662</v>
      </c>
      <c r="Q2666" s="118" t="s">
        <v>21806</v>
      </c>
      <c r="R2666" s="2">
        <f>'Emissions Factors'!$B$3</f>
        <v>9.9208017983194906E-5</v>
      </c>
      <c r="S2666" s="118" t="s">
        <v>21801</v>
      </c>
      <c r="T2666" s="118" t="s">
        <v>21806</v>
      </c>
      <c r="U2666" s="104">
        <f t="shared" si="124"/>
        <v>1.4423907445470913E-2</v>
      </c>
      <c r="V2666" s="126" t="s">
        <v>21801</v>
      </c>
      <c r="W2666" s="113">
        <f t="shared" si="125"/>
        <v>1.509406686554895E-2</v>
      </c>
      <c r="X2666" s="126" t="s">
        <v>21801</v>
      </c>
    </row>
    <row r="2667" spans="1:24" x14ac:dyDescent="0.25">
      <c r="A2667" s="123" t="s">
        <v>18529</v>
      </c>
      <c r="B2667" s="123" t="s">
        <v>17634</v>
      </c>
      <c r="C2667" s="123" t="s">
        <v>4044</v>
      </c>
      <c r="D2667" s="117" t="s">
        <v>22554</v>
      </c>
      <c r="E2667" s="117" t="s">
        <v>21845</v>
      </c>
      <c r="F2667" s="118" t="s">
        <v>23569</v>
      </c>
      <c r="G2667" s="126">
        <v>515</v>
      </c>
      <c r="H2667" s="120" t="s">
        <v>26574</v>
      </c>
      <c r="I2667" s="5">
        <f>VLOOKUP(A2667,Population!$A$5:$L$3146,12,FALSE)*'National Throughput'!$C$14</f>
        <v>2.4850027315257211E-5</v>
      </c>
      <c r="J2667" s="118" t="s">
        <v>21802</v>
      </c>
      <c r="K2667" s="114">
        <f>'Emissions Factors'!$B$2</f>
        <v>10</v>
      </c>
      <c r="L2667" s="118" t="s">
        <v>21801</v>
      </c>
      <c r="M2667" s="118" t="s">
        <v>21802</v>
      </c>
      <c r="N2667" s="113">
        <f t="shared" si="123"/>
        <v>2.4850027315257209E-4</v>
      </c>
      <c r="O2667" s="126" t="s">
        <v>21801</v>
      </c>
      <c r="P2667" s="138">
        <f>VLOOKUP(A2667,Population!$A$5:$L$3146,12,FALSE)*'National Throughput'!$C$17</f>
        <v>53.911932248411652</v>
      </c>
      <c r="Q2667" s="118" t="s">
        <v>21806</v>
      </c>
      <c r="R2667" s="2">
        <f>'Emissions Factors'!$B$3</f>
        <v>9.9208017983194906E-5</v>
      </c>
      <c r="S2667" s="118" t="s">
        <v>21801</v>
      </c>
      <c r="T2667" s="118" t="s">
        <v>21806</v>
      </c>
      <c r="U2667" s="104">
        <f t="shared" si="124"/>
        <v>5.3484959440092085E-3</v>
      </c>
      <c r="V2667" s="126" t="s">
        <v>21801</v>
      </c>
      <c r="W2667" s="113">
        <f t="shared" si="125"/>
        <v>5.5969962171617807E-3</v>
      </c>
      <c r="X2667" s="126" t="s">
        <v>21801</v>
      </c>
    </row>
    <row r="2668" spans="1:24" x14ac:dyDescent="0.25">
      <c r="A2668" s="123" t="s">
        <v>18536</v>
      </c>
      <c r="B2668" s="123" t="s">
        <v>17634</v>
      </c>
      <c r="C2668" s="123" t="s">
        <v>4052</v>
      </c>
      <c r="D2668" s="117" t="s">
        <v>23658</v>
      </c>
      <c r="E2668" s="117" t="s">
        <v>21845</v>
      </c>
      <c r="F2668" s="118" t="s">
        <v>23569</v>
      </c>
      <c r="G2668" s="126">
        <v>515</v>
      </c>
      <c r="H2668" s="120" t="s">
        <v>26575</v>
      </c>
      <c r="I2668" s="5">
        <f>VLOOKUP(A2668,Population!$A$5:$L$3146,12,FALSE)*'National Throughput'!$C$14</f>
        <v>6.5569626529861841E-5</v>
      </c>
      <c r="J2668" s="118" t="s">
        <v>21802</v>
      </c>
      <c r="K2668" s="114">
        <f>'Emissions Factors'!$B$2</f>
        <v>10</v>
      </c>
      <c r="L2668" s="118" t="s">
        <v>21801</v>
      </c>
      <c r="M2668" s="118" t="s">
        <v>21802</v>
      </c>
      <c r="N2668" s="113">
        <f t="shared" si="123"/>
        <v>6.5569626529861846E-4</v>
      </c>
      <c r="O2668" s="126" t="s">
        <v>21801</v>
      </c>
      <c r="P2668" s="138">
        <f>VLOOKUP(A2668,Population!$A$5:$L$3146,12,FALSE)*'National Throughput'!$C$17</f>
        <v>142.25277172476936</v>
      </c>
      <c r="Q2668" s="118" t="s">
        <v>21806</v>
      </c>
      <c r="R2668" s="2">
        <f>'Emissions Factors'!$B$3</f>
        <v>9.9208017983194906E-5</v>
      </c>
      <c r="S2668" s="118" t="s">
        <v>21801</v>
      </c>
      <c r="T2668" s="118" t="s">
        <v>21806</v>
      </c>
      <c r="U2668" s="104">
        <f t="shared" si="124"/>
        <v>1.4112615535430239E-2</v>
      </c>
      <c r="V2668" s="126" t="s">
        <v>21801</v>
      </c>
      <c r="W2668" s="113">
        <f t="shared" si="125"/>
        <v>1.4768311800728857E-2</v>
      </c>
      <c r="X2668" s="126" t="s">
        <v>21801</v>
      </c>
    </row>
    <row r="2669" spans="1:24" x14ac:dyDescent="0.25">
      <c r="A2669" s="123" t="s">
        <v>18543</v>
      </c>
      <c r="B2669" s="123" t="s">
        <v>17634</v>
      </c>
      <c r="C2669" s="123" t="s">
        <v>4060</v>
      </c>
      <c r="D2669" s="117" t="s">
        <v>22070</v>
      </c>
      <c r="E2669" s="117" t="s">
        <v>21845</v>
      </c>
      <c r="F2669" s="118" t="s">
        <v>23569</v>
      </c>
      <c r="G2669" s="126">
        <v>515</v>
      </c>
      <c r="H2669" s="120" t="s">
        <v>26576</v>
      </c>
      <c r="I2669" s="5">
        <f>VLOOKUP(A2669,Population!$A$5:$L$3146,12,FALSE)*'National Throughput'!$C$14</f>
        <v>5.5664859153336393E-5</v>
      </c>
      <c r="J2669" s="118" t="s">
        <v>21802</v>
      </c>
      <c r="K2669" s="114">
        <f>'Emissions Factors'!$B$2</f>
        <v>10</v>
      </c>
      <c r="L2669" s="118" t="s">
        <v>21801</v>
      </c>
      <c r="M2669" s="118" t="s">
        <v>21802</v>
      </c>
      <c r="N2669" s="113">
        <f t="shared" si="123"/>
        <v>5.5664859153336393E-4</v>
      </c>
      <c r="O2669" s="126" t="s">
        <v>21801</v>
      </c>
      <c r="P2669" s="138">
        <f>VLOOKUP(A2669,Population!$A$5:$L$3146,12,FALSE)*'National Throughput'!$C$17</f>
        <v>120.76445941970938</v>
      </c>
      <c r="Q2669" s="118" t="s">
        <v>21806</v>
      </c>
      <c r="R2669" s="2">
        <f>'Emissions Factors'!$B$3</f>
        <v>9.9208017983194906E-5</v>
      </c>
      <c r="S2669" s="118" t="s">
        <v>21801</v>
      </c>
      <c r="T2669" s="118" t="s">
        <v>21806</v>
      </c>
      <c r="U2669" s="104">
        <f t="shared" si="124"/>
        <v>1.1980802661841339E-2</v>
      </c>
      <c r="V2669" s="126" t="s">
        <v>21801</v>
      </c>
      <c r="W2669" s="113">
        <f t="shared" si="125"/>
        <v>1.2537451253374703E-2</v>
      </c>
      <c r="X2669" s="126" t="s">
        <v>21801</v>
      </c>
    </row>
    <row r="2670" spans="1:24" x14ac:dyDescent="0.25">
      <c r="A2670" s="123" t="s">
        <v>18548</v>
      </c>
      <c r="B2670" s="123" t="s">
        <v>17634</v>
      </c>
      <c r="C2670" s="123" t="s">
        <v>4067</v>
      </c>
      <c r="D2670" s="117" t="s">
        <v>22354</v>
      </c>
      <c r="E2670" s="117" t="s">
        <v>21845</v>
      </c>
      <c r="F2670" s="118" t="s">
        <v>23569</v>
      </c>
      <c r="G2670" s="126">
        <v>515</v>
      </c>
      <c r="H2670" s="120" t="s">
        <v>26577</v>
      </c>
      <c r="I2670" s="5">
        <f>VLOOKUP(A2670,Population!$A$5:$L$3146,12,FALSE)*'National Throughput'!$C$14</f>
        <v>5.6060517870290584E-5</v>
      </c>
      <c r="J2670" s="118" t="s">
        <v>21802</v>
      </c>
      <c r="K2670" s="114">
        <f>'Emissions Factors'!$B$2</f>
        <v>10</v>
      </c>
      <c r="L2670" s="118" t="s">
        <v>21801</v>
      </c>
      <c r="M2670" s="118" t="s">
        <v>21802</v>
      </c>
      <c r="N2670" s="113">
        <f t="shared" si="123"/>
        <v>5.6060517870290582E-4</v>
      </c>
      <c r="O2670" s="126" t="s">
        <v>21801</v>
      </c>
      <c r="P2670" s="138">
        <f>VLOOKUP(A2670,Population!$A$5:$L$3146,12,FALSE)*'National Throughput'!$C$17</f>
        <v>121.62283778973359</v>
      </c>
      <c r="Q2670" s="118" t="s">
        <v>21806</v>
      </c>
      <c r="R2670" s="2">
        <f>'Emissions Factors'!$B$3</f>
        <v>9.9208017983194906E-5</v>
      </c>
      <c r="S2670" s="118" t="s">
        <v>21801</v>
      </c>
      <c r="T2670" s="118" t="s">
        <v>21806</v>
      </c>
      <c r="U2670" s="104">
        <f t="shared" si="124"/>
        <v>1.2065960678611088E-2</v>
      </c>
      <c r="V2670" s="126" t="s">
        <v>21801</v>
      </c>
      <c r="W2670" s="113">
        <f t="shared" si="125"/>
        <v>1.2626565857313993E-2</v>
      </c>
      <c r="X2670" s="126" t="s">
        <v>21801</v>
      </c>
    </row>
    <row r="2671" spans="1:24" x14ac:dyDescent="0.25">
      <c r="A2671" s="123" t="s">
        <v>18554</v>
      </c>
      <c r="B2671" s="123" t="s">
        <v>17634</v>
      </c>
      <c r="C2671" s="123" t="s">
        <v>4075</v>
      </c>
      <c r="D2671" s="117" t="s">
        <v>22356</v>
      </c>
      <c r="E2671" s="117" t="s">
        <v>21845</v>
      </c>
      <c r="F2671" s="118" t="s">
        <v>23569</v>
      </c>
      <c r="G2671" s="126">
        <v>515</v>
      </c>
      <c r="H2671" s="120" t="s">
        <v>26578</v>
      </c>
      <c r="I2671" s="5">
        <f>VLOOKUP(A2671,Population!$A$5:$L$3146,12,FALSE)*'National Throughput'!$C$14</f>
        <v>2.5972833606983508E-4</v>
      </c>
      <c r="J2671" s="118" t="s">
        <v>21802</v>
      </c>
      <c r="K2671" s="114">
        <f>'Emissions Factors'!$B$2</f>
        <v>10</v>
      </c>
      <c r="L2671" s="118" t="s">
        <v>21801</v>
      </c>
      <c r="M2671" s="118" t="s">
        <v>21802</v>
      </c>
      <c r="N2671" s="113">
        <f t="shared" si="123"/>
        <v>2.5972833606983507E-3</v>
      </c>
      <c r="O2671" s="126" t="s">
        <v>21801</v>
      </c>
      <c r="P2671" s="138">
        <f>VLOOKUP(A2671,Population!$A$5:$L$3146,12,FALSE)*'National Throughput'!$C$17</f>
        <v>563.47851370740875</v>
      </c>
      <c r="Q2671" s="118" t="s">
        <v>21806</v>
      </c>
      <c r="R2671" s="2">
        <f>'Emissions Factors'!$B$3</f>
        <v>9.9208017983194906E-5</v>
      </c>
      <c r="S2671" s="118" t="s">
        <v>21801</v>
      </c>
      <c r="T2671" s="118" t="s">
        <v>21806</v>
      </c>
      <c r="U2671" s="104">
        <f t="shared" si="124"/>
        <v>5.5901586521028543E-2</v>
      </c>
      <c r="V2671" s="126" t="s">
        <v>21801</v>
      </c>
      <c r="W2671" s="113">
        <f t="shared" si="125"/>
        <v>5.8498869881726895E-2</v>
      </c>
      <c r="X2671" s="126" t="s">
        <v>21801</v>
      </c>
    </row>
    <row r="2672" spans="1:24" x14ac:dyDescent="0.25">
      <c r="A2672" s="123" t="s">
        <v>18561</v>
      </c>
      <c r="B2672" s="123" t="s">
        <v>17634</v>
      </c>
      <c r="C2672" s="123" t="s">
        <v>4083</v>
      </c>
      <c r="D2672" s="117" t="s">
        <v>22071</v>
      </c>
      <c r="E2672" s="117" t="s">
        <v>21845</v>
      </c>
      <c r="F2672" s="118" t="s">
        <v>23569</v>
      </c>
      <c r="G2672" s="126">
        <v>515</v>
      </c>
      <c r="H2672" s="120" t="s">
        <v>26579</v>
      </c>
      <c r="I2672" s="5">
        <f>VLOOKUP(A2672,Population!$A$5:$L$3146,12,FALSE)*'National Throughput'!$C$14</f>
        <v>7.8214081156557488E-5</v>
      </c>
      <c r="J2672" s="118" t="s">
        <v>21802</v>
      </c>
      <c r="K2672" s="114">
        <f>'Emissions Factors'!$B$2</f>
        <v>10</v>
      </c>
      <c r="L2672" s="118" t="s">
        <v>21801</v>
      </c>
      <c r="M2672" s="118" t="s">
        <v>21802</v>
      </c>
      <c r="N2672" s="113">
        <f t="shared" si="123"/>
        <v>7.821408115655749E-4</v>
      </c>
      <c r="O2672" s="126" t="s">
        <v>21801</v>
      </c>
      <c r="P2672" s="138">
        <f>VLOOKUP(A2672,Population!$A$5:$L$3146,12,FALSE)*'National Throughput'!$C$17</f>
        <v>169.68481324747603</v>
      </c>
      <c r="Q2672" s="118" t="s">
        <v>21806</v>
      </c>
      <c r="R2672" s="2">
        <f>'Emissions Factors'!$B$3</f>
        <v>9.9208017983194906E-5</v>
      </c>
      <c r="S2672" s="118" t="s">
        <v>21801</v>
      </c>
      <c r="T2672" s="118" t="s">
        <v>21806</v>
      </c>
      <c r="U2672" s="104">
        <f t="shared" si="124"/>
        <v>1.6834094004130672E-2</v>
      </c>
      <c r="V2672" s="126" t="s">
        <v>21801</v>
      </c>
      <c r="W2672" s="113">
        <f t="shared" si="125"/>
        <v>1.7616234815696248E-2</v>
      </c>
      <c r="X2672" s="126" t="s">
        <v>21801</v>
      </c>
    </row>
    <row r="2673" spans="1:24" x14ac:dyDescent="0.25">
      <c r="A2673" s="123" t="s">
        <v>18569</v>
      </c>
      <c r="B2673" s="123" t="s">
        <v>17634</v>
      </c>
      <c r="C2673" s="123" t="s">
        <v>4091</v>
      </c>
      <c r="D2673" s="117" t="s">
        <v>23659</v>
      </c>
      <c r="E2673" s="117" t="s">
        <v>21845</v>
      </c>
      <c r="F2673" s="118" t="s">
        <v>23569</v>
      </c>
      <c r="G2673" s="126">
        <v>515</v>
      </c>
      <c r="H2673" s="120" t="s">
        <v>26580</v>
      </c>
      <c r="I2673" s="5">
        <f>VLOOKUP(A2673,Population!$A$5:$L$3146,12,FALSE)*'National Throughput'!$C$14</f>
        <v>1.1813238834775069E-5</v>
      </c>
      <c r="J2673" s="118" t="s">
        <v>21802</v>
      </c>
      <c r="K2673" s="114">
        <f>'Emissions Factors'!$B$2</f>
        <v>10</v>
      </c>
      <c r="L2673" s="118" t="s">
        <v>21801</v>
      </c>
      <c r="M2673" s="118" t="s">
        <v>21802</v>
      </c>
      <c r="N2673" s="113">
        <f t="shared" si="123"/>
        <v>1.1813238834775069E-4</v>
      </c>
      <c r="O2673" s="126" t="s">
        <v>21801</v>
      </c>
      <c r="P2673" s="138">
        <f>VLOOKUP(A2673,Population!$A$5:$L$3146,12,FALSE)*'National Throughput'!$C$17</f>
        <v>25.628725619294435</v>
      </c>
      <c r="Q2673" s="118" t="s">
        <v>21806</v>
      </c>
      <c r="R2673" s="2">
        <f>'Emissions Factors'!$B$3</f>
        <v>9.9208017983194906E-5</v>
      </c>
      <c r="S2673" s="118" t="s">
        <v>21801</v>
      </c>
      <c r="T2673" s="118" t="s">
        <v>21806</v>
      </c>
      <c r="U2673" s="104">
        <f t="shared" si="124"/>
        <v>2.5425750721253305E-3</v>
      </c>
      <c r="V2673" s="126" t="s">
        <v>21801</v>
      </c>
      <c r="W2673" s="113">
        <f t="shared" si="125"/>
        <v>2.6607074604730811E-3</v>
      </c>
      <c r="X2673" s="126" t="s">
        <v>21801</v>
      </c>
    </row>
    <row r="2674" spans="1:24" x14ac:dyDescent="0.25">
      <c r="A2674" s="123" t="s">
        <v>18575</v>
      </c>
      <c r="B2674" s="123" t="s">
        <v>17634</v>
      </c>
      <c r="C2674" s="123" t="s">
        <v>4099</v>
      </c>
      <c r="D2674" s="117" t="s">
        <v>23660</v>
      </c>
      <c r="E2674" s="117" t="s">
        <v>21845</v>
      </c>
      <c r="F2674" s="118" t="s">
        <v>23569</v>
      </c>
      <c r="G2674" s="126">
        <v>515</v>
      </c>
      <c r="H2674" s="120" t="s">
        <v>26581</v>
      </c>
      <c r="I2674" s="5">
        <f>VLOOKUP(A2674,Population!$A$5:$L$3146,12,FALSE)*'National Throughput'!$C$14</f>
        <v>4.0200920560446205E-5</v>
      </c>
      <c r="J2674" s="118" t="s">
        <v>21802</v>
      </c>
      <c r="K2674" s="114">
        <f>'Emissions Factors'!$B$2</f>
        <v>10</v>
      </c>
      <c r="L2674" s="118" t="s">
        <v>21801</v>
      </c>
      <c r="M2674" s="118" t="s">
        <v>21802</v>
      </c>
      <c r="N2674" s="113">
        <f t="shared" si="123"/>
        <v>4.0200920560446205E-4</v>
      </c>
      <c r="O2674" s="126" t="s">
        <v>21801</v>
      </c>
      <c r="P2674" s="138">
        <f>VLOOKUP(A2674,Population!$A$5:$L$3146,12,FALSE)*'National Throughput'!$C$17</f>
        <v>87.215570352628475</v>
      </c>
      <c r="Q2674" s="118" t="s">
        <v>21806</v>
      </c>
      <c r="R2674" s="2">
        <f>'Emissions Factors'!$B$3</f>
        <v>9.9208017983194906E-5</v>
      </c>
      <c r="S2674" s="118" t="s">
        <v>21801</v>
      </c>
      <c r="T2674" s="118" t="s">
        <v>21806</v>
      </c>
      <c r="U2674" s="104">
        <f t="shared" si="124"/>
        <v>8.6524838719581661E-3</v>
      </c>
      <c r="V2674" s="126" t="s">
        <v>21801</v>
      </c>
      <c r="W2674" s="113">
        <f t="shared" si="125"/>
        <v>9.0544930775626285E-3</v>
      </c>
      <c r="X2674" s="126" t="s">
        <v>21801</v>
      </c>
    </row>
    <row r="2675" spans="1:24" x14ac:dyDescent="0.25">
      <c r="A2675" s="123" t="s">
        <v>18579</v>
      </c>
      <c r="B2675" s="123" t="s">
        <v>17634</v>
      </c>
      <c r="C2675" s="123" t="s">
        <v>4107</v>
      </c>
      <c r="D2675" s="117" t="s">
        <v>23661</v>
      </c>
      <c r="E2675" s="117" t="s">
        <v>21845</v>
      </c>
      <c r="F2675" s="118" t="s">
        <v>23569</v>
      </c>
      <c r="G2675" s="126">
        <v>515</v>
      </c>
      <c r="H2675" s="120" t="s">
        <v>26582</v>
      </c>
      <c r="I2675" s="5">
        <f>VLOOKUP(A2675,Population!$A$5:$L$3146,12,FALSE)*'National Throughput'!$C$14</f>
        <v>6.4868080401480886E-5</v>
      </c>
      <c r="J2675" s="118" t="s">
        <v>21802</v>
      </c>
      <c r="K2675" s="114">
        <f>'Emissions Factors'!$B$2</f>
        <v>10</v>
      </c>
      <c r="L2675" s="118" t="s">
        <v>21801</v>
      </c>
      <c r="M2675" s="118" t="s">
        <v>21802</v>
      </c>
      <c r="N2675" s="113">
        <f t="shared" si="123"/>
        <v>6.4868080401480884E-4</v>
      </c>
      <c r="O2675" s="126" t="s">
        <v>21801</v>
      </c>
      <c r="P2675" s="138">
        <f>VLOOKUP(A2675,Population!$A$5:$L$3146,12,FALSE)*'National Throughput'!$C$17</f>
        <v>140.73077310228945</v>
      </c>
      <c r="Q2675" s="118" t="s">
        <v>21806</v>
      </c>
      <c r="R2675" s="2">
        <f>'Emissions Factors'!$B$3</f>
        <v>9.9208017983194906E-5</v>
      </c>
      <c r="S2675" s="118" t="s">
        <v>21801</v>
      </c>
      <c r="T2675" s="118" t="s">
        <v>21806</v>
      </c>
      <c r="U2675" s="104">
        <f t="shared" si="124"/>
        <v>1.3961621068720854E-2</v>
      </c>
      <c r="V2675" s="126" t="s">
        <v>21801</v>
      </c>
      <c r="W2675" s="113">
        <f t="shared" si="125"/>
        <v>1.4610301872735662E-2</v>
      </c>
      <c r="X2675" s="126" t="s">
        <v>21801</v>
      </c>
    </row>
    <row r="2676" spans="1:24" x14ac:dyDescent="0.25">
      <c r="A2676" s="123" t="s">
        <v>18585</v>
      </c>
      <c r="B2676" s="123" t="s">
        <v>17634</v>
      </c>
      <c r="C2676" s="123" t="s">
        <v>4116</v>
      </c>
      <c r="D2676" s="117" t="s">
        <v>23662</v>
      </c>
      <c r="E2676" s="117" t="s">
        <v>21845</v>
      </c>
      <c r="F2676" s="118" t="s">
        <v>23569</v>
      </c>
      <c r="G2676" s="126">
        <v>515</v>
      </c>
      <c r="H2676" s="120" t="s">
        <v>26583</v>
      </c>
      <c r="I2676" s="5">
        <f>VLOOKUP(A2676,Population!$A$5:$L$3146,12,FALSE)*'National Throughput'!$C$14</f>
        <v>2.8593823242067433E-7</v>
      </c>
      <c r="J2676" s="118" t="s">
        <v>21802</v>
      </c>
      <c r="K2676" s="114">
        <f>'Emissions Factors'!$B$2</f>
        <v>10</v>
      </c>
      <c r="L2676" s="118" t="s">
        <v>21801</v>
      </c>
      <c r="M2676" s="118" t="s">
        <v>21802</v>
      </c>
      <c r="N2676" s="113">
        <f t="shared" si="123"/>
        <v>2.8593823242067433E-6</v>
      </c>
      <c r="O2676" s="126" t="s">
        <v>21801</v>
      </c>
      <c r="P2676" s="138">
        <f>VLOOKUP(A2676,Population!$A$5:$L$3146,12,FALSE)*'National Throughput'!$C$17</f>
        <v>0.62034067077380273</v>
      </c>
      <c r="Q2676" s="118" t="s">
        <v>21806</v>
      </c>
      <c r="R2676" s="2">
        <f>'Emissions Factors'!$B$3</f>
        <v>9.9208017983194906E-5</v>
      </c>
      <c r="S2676" s="118" t="s">
        <v>21801</v>
      </c>
      <c r="T2676" s="118" t="s">
        <v>21806</v>
      </c>
      <c r="U2676" s="104">
        <f t="shared" si="124"/>
        <v>6.1542768421834614E-5</v>
      </c>
      <c r="V2676" s="126" t="s">
        <v>21801</v>
      </c>
      <c r="W2676" s="113">
        <f t="shared" si="125"/>
        <v>6.4402150746041353E-5</v>
      </c>
      <c r="X2676" s="126" t="s">
        <v>21801</v>
      </c>
    </row>
    <row r="2677" spans="1:24" x14ac:dyDescent="0.25">
      <c r="A2677" s="123" t="s">
        <v>18590</v>
      </c>
      <c r="B2677" s="123" t="s">
        <v>17634</v>
      </c>
      <c r="C2677" s="123" t="s">
        <v>4124</v>
      </c>
      <c r="D2677" s="117" t="s">
        <v>23663</v>
      </c>
      <c r="E2677" s="117" t="s">
        <v>21845</v>
      </c>
      <c r="F2677" s="118" t="s">
        <v>23569</v>
      </c>
      <c r="G2677" s="126">
        <v>515</v>
      </c>
      <c r="H2677" s="120" t="s">
        <v>26584</v>
      </c>
      <c r="I2677" s="5">
        <f>VLOOKUP(A2677,Population!$A$5:$L$3146,12,FALSE)*'National Throughput'!$C$14</f>
        <v>9.7742332485622465E-4</v>
      </c>
      <c r="J2677" s="118" t="s">
        <v>21802</v>
      </c>
      <c r="K2677" s="114">
        <f>'Emissions Factors'!$B$2</f>
        <v>10</v>
      </c>
      <c r="L2677" s="118" t="s">
        <v>21801</v>
      </c>
      <c r="M2677" s="118" t="s">
        <v>21802</v>
      </c>
      <c r="N2677" s="113">
        <f t="shared" si="123"/>
        <v>9.7742332485622474E-3</v>
      </c>
      <c r="O2677" s="126" t="s">
        <v>21801</v>
      </c>
      <c r="P2677" s="138">
        <f>VLOOKUP(A2677,Population!$A$5:$L$3146,12,FALSE)*'National Throughput'!$C$17</f>
        <v>2120.5119575588128</v>
      </c>
      <c r="Q2677" s="118" t="s">
        <v>21806</v>
      </c>
      <c r="R2677" s="2">
        <f>'Emissions Factors'!$B$3</f>
        <v>9.9208017983194906E-5</v>
      </c>
      <c r="S2677" s="118" t="s">
        <v>21801</v>
      </c>
      <c r="T2677" s="118" t="s">
        <v>21806</v>
      </c>
      <c r="U2677" s="104">
        <f t="shared" si="124"/>
        <v>0.21037178841907453</v>
      </c>
      <c r="V2677" s="126" t="s">
        <v>21801</v>
      </c>
      <c r="W2677" s="113">
        <f t="shared" si="125"/>
        <v>0.22014602166763678</v>
      </c>
      <c r="X2677" s="126" t="s">
        <v>21801</v>
      </c>
    </row>
    <row r="2678" spans="1:24" x14ac:dyDescent="0.25">
      <c r="A2678" s="123" t="s">
        <v>18597</v>
      </c>
      <c r="B2678" s="123" t="s">
        <v>17634</v>
      </c>
      <c r="C2678" s="123" t="s">
        <v>4131</v>
      </c>
      <c r="D2678" s="117" t="s">
        <v>23664</v>
      </c>
      <c r="E2678" s="117" t="s">
        <v>21845</v>
      </c>
      <c r="F2678" s="118" t="s">
        <v>23569</v>
      </c>
      <c r="G2678" s="126">
        <v>515</v>
      </c>
      <c r="H2678" s="120" t="s">
        <v>26585</v>
      </c>
      <c r="I2678" s="5">
        <f>VLOOKUP(A2678,Population!$A$5:$L$3146,12,FALSE)*'National Throughput'!$C$14</f>
        <v>1.9187785340694322E-5</v>
      </c>
      <c r="J2678" s="118" t="s">
        <v>21802</v>
      </c>
      <c r="K2678" s="114">
        <f>'Emissions Factors'!$B$2</f>
        <v>10</v>
      </c>
      <c r="L2678" s="118" t="s">
        <v>21801</v>
      </c>
      <c r="M2678" s="118" t="s">
        <v>21802</v>
      </c>
      <c r="N2678" s="113">
        <f t="shared" si="123"/>
        <v>1.9187785340694322E-4</v>
      </c>
      <c r="O2678" s="126" t="s">
        <v>21801</v>
      </c>
      <c r="P2678" s="138">
        <f>VLOOKUP(A2678,Population!$A$5:$L$3146,12,FALSE)*'National Throughput'!$C$17</f>
        <v>41.627744314367625</v>
      </c>
      <c r="Q2678" s="118" t="s">
        <v>21806</v>
      </c>
      <c r="R2678" s="2">
        <f>'Emissions Factors'!$B$3</f>
        <v>9.9208017983194906E-5</v>
      </c>
      <c r="S2678" s="118" t="s">
        <v>21801</v>
      </c>
      <c r="T2678" s="118" t="s">
        <v>21806</v>
      </c>
      <c r="U2678" s="104">
        <f t="shared" si="124"/>
        <v>4.1298060065396228E-3</v>
      </c>
      <c r="V2678" s="126" t="s">
        <v>21801</v>
      </c>
      <c r="W2678" s="113">
        <f t="shared" si="125"/>
        <v>4.321683859946566E-3</v>
      </c>
      <c r="X2678" s="126" t="s">
        <v>21801</v>
      </c>
    </row>
    <row r="2679" spans="1:24" x14ac:dyDescent="0.25">
      <c r="A2679" s="123" t="s">
        <v>18603</v>
      </c>
      <c r="B2679" s="123" t="s">
        <v>17634</v>
      </c>
      <c r="C2679" s="123" t="s">
        <v>4139</v>
      </c>
      <c r="D2679" s="117" t="s">
        <v>23665</v>
      </c>
      <c r="E2679" s="117" t="s">
        <v>21845</v>
      </c>
      <c r="F2679" s="118" t="s">
        <v>23569</v>
      </c>
      <c r="G2679" s="126">
        <v>515</v>
      </c>
      <c r="H2679" s="120" t="s">
        <v>26586</v>
      </c>
      <c r="I2679" s="5">
        <f>VLOOKUP(A2679,Population!$A$5:$L$3146,12,FALSE)*'National Throughput'!$C$14</f>
        <v>2.7260553111826848E-5</v>
      </c>
      <c r="J2679" s="118" t="s">
        <v>21802</v>
      </c>
      <c r="K2679" s="114">
        <f>'Emissions Factors'!$B$2</f>
        <v>10</v>
      </c>
      <c r="L2679" s="118" t="s">
        <v>21801</v>
      </c>
      <c r="M2679" s="118" t="s">
        <v>21802</v>
      </c>
      <c r="N2679" s="113">
        <f t="shared" si="123"/>
        <v>2.7260553111826849E-4</v>
      </c>
      <c r="O2679" s="126" t="s">
        <v>21801</v>
      </c>
      <c r="P2679" s="138">
        <f>VLOOKUP(A2679,Population!$A$5:$L$3146,12,FALSE)*'National Throughput'!$C$17</f>
        <v>59.141548368307078</v>
      </c>
      <c r="Q2679" s="118" t="s">
        <v>21806</v>
      </c>
      <c r="R2679" s="2">
        <f>'Emissions Factors'!$B$3</f>
        <v>9.9208017983194906E-5</v>
      </c>
      <c r="S2679" s="118" t="s">
        <v>21801</v>
      </c>
      <c r="T2679" s="118" t="s">
        <v>21806</v>
      </c>
      <c r="U2679" s="104">
        <f t="shared" si="124"/>
        <v>5.867315794077E-3</v>
      </c>
      <c r="V2679" s="126" t="s">
        <v>21801</v>
      </c>
      <c r="W2679" s="113">
        <f t="shared" si="125"/>
        <v>6.1399213251952687E-3</v>
      </c>
      <c r="X2679" s="126" t="s">
        <v>21801</v>
      </c>
    </row>
    <row r="2680" spans="1:24" x14ac:dyDescent="0.25">
      <c r="A2680" s="123" t="s">
        <v>18609</v>
      </c>
      <c r="B2680" s="123" t="s">
        <v>17634</v>
      </c>
      <c r="C2680" s="123" t="s">
        <v>4148</v>
      </c>
      <c r="D2680" s="117" t="s">
        <v>23666</v>
      </c>
      <c r="E2680" s="117" t="s">
        <v>21845</v>
      </c>
      <c r="F2680" s="118" t="s">
        <v>23569</v>
      </c>
      <c r="G2680" s="126">
        <v>515</v>
      </c>
      <c r="H2680" s="120" t="s">
        <v>26587</v>
      </c>
      <c r="I2680" s="5">
        <f>VLOOKUP(A2680,Population!$A$5:$L$3146,12,FALSE)*'National Throughput'!$C$14</f>
        <v>8.0940801440373706E-4</v>
      </c>
      <c r="J2680" s="118" t="s">
        <v>21802</v>
      </c>
      <c r="K2680" s="114">
        <f>'Emissions Factors'!$B$2</f>
        <v>10</v>
      </c>
      <c r="L2680" s="118" t="s">
        <v>21801</v>
      </c>
      <c r="M2680" s="118" t="s">
        <v>21802</v>
      </c>
      <c r="N2680" s="113">
        <f t="shared" si="123"/>
        <v>8.0940801440373706E-3</v>
      </c>
      <c r="O2680" s="126" t="s">
        <v>21801</v>
      </c>
      <c r="P2680" s="138">
        <f>VLOOKUP(A2680,Population!$A$5:$L$3146,12,FALSE)*'National Throughput'!$C$17</f>
        <v>1756.0041073702946</v>
      </c>
      <c r="Q2680" s="118" t="s">
        <v>21806</v>
      </c>
      <c r="R2680" s="2">
        <f>'Emissions Factors'!$B$3</f>
        <v>9.9208017983194906E-5</v>
      </c>
      <c r="S2680" s="118" t="s">
        <v>21801</v>
      </c>
      <c r="T2680" s="118" t="s">
        <v>21806</v>
      </c>
      <c r="U2680" s="104">
        <f t="shared" si="124"/>
        <v>0.1742096870625563</v>
      </c>
      <c r="V2680" s="126" t="s">
        <v>21801</v>
      </c>
      <c r="W2680" s="113">
        <f t="shared" si="125"/>
        <v>0.18230376720659366</v>
      </c>
      <c r="X2680" s="126" t="s">
        <v>21801</v>
      </c>
    </row>
    <row r="2681" spans="1:24" x14ac:dyDescent="0.25">
      <c r="A2681" s="123" t="s">
        <v>18616</v>
      </c>
      <c r="B2681" s="123" t="s">
        <v>17634</v>
      </c>
      <c r="C2681" s="123" t="s">
        <v>4156</v>
      </c>
      <c r="D2681" s="117" t="s">
        <v>23667</v>
      </c>
      <c r="E2681" s="117" t="s">
        <v>21845</v>
      </c>
      <c r="F2681" s="118" t="s">
        <v>23569</v>
      </c>
      <c r="G2681" s="126">
        <v>515</v>
      </c>
      <c r="H2681" s="120" t="s">
        <v>26588</v>
      </c>
      <c r="I2681" s="5">
        <f>VLOOKUP(A2681,Population!$A$5:$L$3146,12,FALSE)*'National Throughput'!$C$14</f>
        <v>2.6765148499842193E-6</v>
      </c>
      <c r="J2681" s="118" t="s">
        <v>21802</v>
      </c>
      <c r="K2681" s="114">
        <f>'Emissions Factors'!$B$2</f>
        <v>10</v>
      </c>
      <c r="L2681" s="118" t="s">
        <v>21801</v>
      </c>
      <c r="M2681" s="118" t="s">
        <v>21802</v>
      </c>
      <c r="N2681" s="113">
        <f t="shared" si="123"/>
        <v>2.6765148499842193E-5</v>
      </c>
      <c r="O2681" s="126" t="s">
        <v>21801</v>
      </c>
      <c r="P2681" s="138">
        <f>VLOOKUP(A2681,Population!$A$5:$L$3146,12,FALSE)*'National Throughput'!$C$17</f>
        <v>5.80667720898734</v>
      </c>
      <c r="Q2681" s="118" t="s">
        <v>21806</v>
      </c>
      <c r="R2681" s="2">
        <f>'Emissions Factors'!$B$3</f>
        <v>9.9208017983194906E-5</v>
      </c>
      <c r="S2681" s="118" t="s">
        <v>21801</v>
      </c>
      <c r="T2681" s="118" t="s">
        <v>21806</v>
      </c>
      <c r="U2681" s="104">
        <f t="shared" si="124"/>
        <v>5.7606893697182402E-4</v>
      </c>
      <c r="V2681" s="126" t="s">
        <v>21801</v>
      </c>
      <c r="W2681" s="113">
        <f t="shared" si="125"/>
        <v>6.0283408547166621E-4</v>
      </c>
      <c r="X2681" s="126" t="s">
        <v>21801</v>
      </c>
    </row>
    <row r="2682" spans="1:24" x14ac:dyDescent="0.25">
      <c r="A2682" s="123" t="s">
        <v>18621</v>
      </c>
      <c r="B2682" s="123" t="s">
        <v>17634</v>
      </c>
      <c r="C2682" s="123" t="s">
        <v>4163</v>
      </c>
      <c r="D2682" s="117" t="s">
        <v>22074</v>
      </c>
      <c r="E2682" s="117" t="s">
        <v>21845</v>
      </c>
      <c r="F2682" s="118" t="s">
        <v>23569</v>
      </c>
      <c r="G2682" s="126">
        <v>515</v>
      </c>
      <c r="H2682" s="120" t="s">
        <v>26589</v>
      </c>
      <c r="I2682" s="5">
        <f>VLOOKUP(A2682,Population!$A$5:$L$3146,12,FALSE)*'National Throughput'!$C$14</f>
        <v>4.6085928367243808E-5</v>
      </c>
      <c r="J2682" s="118" t="s">
        <v>21802</v>
      </c>
      <c r="K2682" s="114">
        <f>'Emissions Factors'!$B$2</f>
        <v>10</v>
      </c>
      <c r="L2682" s="118" t="s">
        <v>21801</v>
      </c>
      <c r="M2682" s="118" t="s">
        <v>21802</v>
      </c>
      <c r="N2682" s="113">
        <f t="shared" si="123"/>
        <v>4.6085928367243807E-4</v>
      </c>
      <c r="O2682" s="126" t="s">
        <v>21801</v>
      </c>
      <c r="P2682" s="138">
        <f>VLOOKUP(A2682,Population!$A$5:$L$3146,12,FALSE)*'National Throughput'!$C$17</f>
        <v>99.983046948786992</v>
      </c>
      <c r="Q2682" s="118" t="s">
        <v>21806</v>
      </c>
      <c r="R2682" s="2">
        <f>'Emissions Factors'!$B$3</f>
        <v>9.9208017983194906E-5</v>
      </c>
      <c r="S2682" s="118" t="s">
        <v>21801</v>
      </c>
      <c r="T2682" s="118" t="s">
        <v>21806</v>
      </c>
      <c r="U2682" s="104">
        <f t="shared" si="124"/>
        <v>9.91911991970988E-3</v>
      </c>
      <c r="V2682" s="126" t="s">
        <v>21801</v>
      </c>
      <c r="W2682" s="113">
        <f t="shared" si="125"/>
        <v>1.0379979203382319E-2</v>
      </c>
      <c r="X2682" s="126" t="s">
        <v>21801</v>
      </c>
    </row>
    <row r="2683" spans="1:24" x14ac:dyDescent="0.25">
      <c r="A2683" s="123" t="s">
        <v>18627</v>
      </c>
      <c r="B2683" s="123" t="s">
        <v>17634</v>
      </c>
      <c r="C2683" s="123" t="s">
        <v>4171</v>
      </c>
      <c r="D2683" s="117" t="s">
        <v>22076</v>
      </c>
      <c r="E2683" s="117" t="s">
        <v>21845</v>
      </c>
      <c r="F2683" s="118" t="s">
        <v>23569</v>
      </c>
      <c r="G2683" s="126">
        <v>515</v>
      </c>
      <c r="H2683" s="120" t="s">
        <v>26590</v>
      </c>
      <c r="I2683" s="5">
        <f>VLOOKUP(A2683,Population!$A$5:$L$3146,12,FALSE)*'National Throughput'!$C$14</f>
        <v>3.3744036288807253E-5</v>
      </c>
      <c r="J2683" s="118" t="s">
        <v>21802</v>
      </c>
      <c r="K2683" s="114">
        <f>'Emissions Factors'!$B$2</f>
        <v>10</v>
      </c>
      <c r="L2683" s="118" t="s">
        <v>21801</v>
      </c>
      <c r="M2683" s="118" t="s">
        <v>21802</v>
      </c>
      <c r="N2683" s="113">
        <f t="shared" si="123"/>
        <v>3.3744036288807251E-4</v>
      </c>
      <c r="O2683" s="126" t="s">
        <v>21801</v>
      </c>
      <c r="P2683" s="138">
        <f>VLOOKUP(A2683,Population!$A$5:$L$3146,12,FALSE)*'National Throughput'!$C$17</f>
        <v>73.207412414922374</v>
      </c>
      <c r="Q2683" s="118" t="s">
        <v>21806</v>
      </c>
      <c r="R2683" s="2">
        <f>'Emissions Factors'!$B$3</f>
        <v>9.9208017983194906E-5</v>
      </c>
      <c r="S2683" s="118" t="s">
        <v>21801</v>
      </c>
      <c r="T2683" s="118" t="s">
        <v>21806</v>
      </c>
      <c r="U2683" s="104">
        <f t="shared" si="124"/>
        <v>7.2627622873627845E-3</v>
      </c>
      <c r="V2683" s="126" t="s">
        <v>21801</v>
      </c>
      <c r="W2683" s="113">
        <f t="shared" si="125"/>
        <v>7.600202650250857E-3</v>
      </c>
      <c r="X2683" s="126" t="s">
        <v>21801</v>
      </c>
    </row>
    <row r="2684" spans="1:24" x14ac:dyDescent="0.25">
      <c r="A2684" s="123" t="s">
        <v>18631</v>
      </c>
      <c r="B2684" s="123" t="s">
        <v>17634</v>
      </c>
      <c r="C2684" s="123" t="s">
        <v>4179</v>
      </c>
      <c r="D2684" s="117" t="s">
        <v>22358</v>
      </c>
      <c r="E2684" s="117" t="s">
        <v>21845</v>
      </c>
      <c r="F2684" s="118" t="s">
        <v>23569</v>
      </c>
      <c r="G2684" s="126">
        <v>515</v>
      </c>
      <c r="H2684" s="120" t="s">
        <v>26591</v>
      </c>
      <c r="I2684" s="5">
        <f>VLOOKUP(A2684,Population!$A$5:$L$3146,12,FALSE)*'National Throughput'!$C$14</f>
        <v>1.8153752895545137E-5</v>
      </c>
      <c r="J2684" s="118" t="s">
        <v>21802</v>
      </c>
      <c r="K2684" s="114">
        <f>'Emissions Factors'!$B$2</f>
        <v>10</v>
      </c>
      <c r="L2684" s="118" t="s">
        <v>21801</v>
      </c>
      <c r="M2684" s="118" t="s">
        <v>21802</v>
      </c>
      <c r="N2684" s="113">
        <f t="shared" si="123"/>
        <v>1.8153752895545139E-4</v>
      </c>
      <c r="O2684" s="126" t="s">
        <v>21801</v>
      </c>
      <c r="P2684" s="138">
        <f>VLOOKUP(A2684,Population!$A$5:$L$3146,12,FALSE)*'National Throughput'!$C$17</f>
        <v>39.384419330522825</v>
      </c>
      <c r="Q2684" s="118" t="s">
        <v>21806</v>
      </c>
      <c r="R2684" s="2">
        <f>'Emissions Factors'!$B$3</f>
        <v>9.9208017983194906E-5</v>
      </c>
      <c r="S2684" s="118" t="s">
        <v>21801</v>
      </c>
      <c r="T2684" s="118" t="s">
        <v>21806</v>
      </c>
      <c r="U2684" s="104">
        <f t="shared" si="124"/>
        <v>3.9072501812001973E-3</v>
      </c>
      <c r="V2684" s="126" t="s">
        <v>21801</v>
      </c>
      <c r="W2684" s="113">
        <f t="shared" si="125"/>
        <v>4.0887877101556487E-3</v>
      </c>
      <c r="X2684" s="126" t="s">
        <v>21801</v>
      </c>
    </row>
    <row r="2685" spans="1:24" x14ac:dyDescent="0.25">
      <c r="A2685" s="123" t="s">
        <v>18637</v>
      </c>
      <c r="B2685" s="123" t="s">
        <v>17634</v>
      </c>
      <c r="C2685" s="123" t="s">
        <v>4187</v>
      </c>
      <c r="D2685" s="117" t="s">
        <v>22560</v>
      </c>
      <c r="E2685" s="117" t="s">
        <v>21845</v>
      </c>
      <c r="F2685" s="118" t="s">
        <v>23569</v>
      </c>
      <c r="G2685" s="126">
        <v>515</v>
      </c>
      <c r="H2685" s="120" t="s">
        <v>26592</v>
      </c>
      <c r="I2685" s="5">
        <f>VLOOKUP(A2685,Population!$A$5:$L$3146,12,FALSE)*'National Throughput'!$C$14</f>
        <v>1.353551795563448E-5</v>
      </c>
      <c r="J2685" s="118" t="s">
        <v>21802</v>
      </c>
      <c r="K2685" s="114">
        <f>'Emissions Factors'!$B$2</f>
        <v>10</v>
      </c>
      <c r="L2685" s="118" t="s">
        <v>21801</v>
      </c>
      <c r="M2685" s="118" t="s">
        <v>21802</v>
      </c>
      <c r="N2685" s="113">
        <f t="shared" si="123"/>
        <v>1.3535517955634479E-4</v>
      </c>
      <c r="O2685" s="126" t="s">
        <v>21801</v>
      </c>
      <c r="P2685" s="138">
        <f>VLOOKUP(A2685,Population!$A$5:$L$3146,12,FALSE)*'National Throughput'!$C$17</f>
        <v>29.365196171164548</v>
      </c>
      <c r="Q2685" s="118" t="s">
        <v>21806</v>
      </c>
      <c r="R2685" s="2">
        <f>'Emissions Factors'!$B$3</f>
        <v>9.9208017983194906E-5</v>
      </c>
      <c r="S2685" s="118" t="s">
        <v>21801</v>
      </c>
      <c r="T2685" s="118" t="s">
        <v>21806</v>
      </c>
      <c r="U2685" s="104">
        <f t="shared" si="124"/>
        <v>2.9132629098289385E-3</v>
      </c>
      <c r="V2685" s="126" t="s">
        <v>21801</v>
      </c>
      <c r="W2685" s="113">
        <f t="shared" si="125"/>
        <v>3.0486180893852834E-3</v>
      </c>
      <c r="X2685" s="126" t="s">
        <v>21801</v>
      </c>
    </row>
    <row r="2686" spans="1:24" x14ac:dyDescent="0.25">
      <c r="A2686" s="123" t="s">
        <v>18643</v>
      </c>
      <c r="B2686" s="123" t="s">
        <v>17634</v>
      </c>
      <c r="C2686" s="123" t="s">
        <v>4195</v>
      </c>
      <c r="D2686" s="117" t="s">
        <v>23668</v>
      </c>
      <c r="E2686" s="117" t="s">
        <v>21845</v>
      </c>
      <c r="F2686" s="118" t="s">
        <v>23569</v>
      </c>
      <c r="G2686" s="126">
        <v>515</v>
      </c>
      <c r="H2686" s="120" t="s">
        <v>26593</v>
      </c>
      <c r="I2686" s="5">
        <f>VLOOKUP(A2686,Population!$A$5:$L$3146,12,FALSE)*'National Throughput'!$C$14</f>
        <v>1.2142067802058846E-4</v>
      </c>
      <c r="J2686" s="118" t="s">
        <v>21802</v>
      </c>
      <c r="K2686" s="114">
        <f>'Emissions Factors'!$B$2</f>
        <v>10</v>
      </c>
      <c r="L2686" s="118" t="s">
        <v>21801</v>
      </c>
      <c r="M2686" s="118" t="s">
        <v>21802</v>
      </c>
      <c r="N2686" s="113">
        <f t="shared" si="123"/>
        <v>1.2142067802058845E-3</v>
      </c>
      <c r="O2686" s="126" t="s">
        <v>21801</v>
      </c>
      <c r="P2686" s="138">
        <f>VLOOKUP(A2686,Population!$A$5:$L$3146,12,FALSE)*'National Throughput'!$C$17</f>
        <v>263.42117390684308</v>
      </c>
      <c r="Q2686" s="118" t="s">
        <v>21806</v>
      </c>
      <c r="R2686" s="2">
        <f>'Emissions Factors'!$B$3</f>
        <v>9.9208017983194906E-5</v>
      </c>
      <c r="S2686" s="118" t="s">
        <v>21801</v>
      </c>
      <c r="T2686" s="118" t="s">
        <v>21806</v>
      </c>
      <c r="U2686" s="104">
        <f t="shared" si="124"/>
        <v>2.6133492558104401E-2</v>
      </c>
      <c r="V2686" s="126" t="s">
        <v>21801</v>
      </c>
      <c r="W2686" s="113">
        <f t="shared" si="125"/>
        <v>2.7347699338310286E-2</v>
      </c>
      <c r="X2686" s="126" t="s">
        <v>21801</v>
      </c>
    </row>
    <row r="2687" spans="1:24" x14ac:dyDescent="0.25">
      <c r="A2687" s="123" t="s">
        <v>18650</v>
      </c>
      <c r="B2687" s="123" t="s">
        <v>17634</v>
      </c>
      <c r="C2687" s="123" t="s">
        <v>18651</v>
      </c>
      <c r="D2687" s="117" t="s">
        <v>23669</v>
      </c>
      <c r="E2687" s="117" t="s">
        <v>21845</v>
      </c>
      <c r="F2687" s="118" t="s">
        <v>23569</v>
      </c>
      <c r="G2687" s="126">
        <v>515</v>
      </c>
      <c r="H2687" s="120" t="s">
        <v>26594</v>
      </c>
      <c r="I2687" s="5">
        <f>VLOOKUP(A2687,Population!$A$5:$L$3146,12,FALSE)*'National Throughput'!$C$14</f>
        <v>1.8959367241074549E-4</v>
      </c>
      <c r="J2687" s="118" t="s">
        <v>21802</v>
      </c>
      <c r="K2687" s="114">
        <f>'Emissions Factors'!$B$2</f>
        <v>10</v>
      </c>
      <c r="L2687" s="118" t="s">
        <v>21801</v>
      </c>
      <c r="M2687" s="118" t="s">
        <v>21802</v>
      </c>
      <c r="N2687" s="113">
        <f t="shared" si="123"/>
        <v>1.895936724107455E-3</v>
      </c>
      <c r="O2687" s="126" t="s">
        <v>21801</v>
      </c>
      <c r="P2687" s="138">
        <f>VLOOKUP(A2687,Population!$A$5:$L$3146,12,FALSE)*'National Throughput'!$C$17</f>
        <v>411.32193104109945</v>
      </c>
      <c r="Q2687" s="118" t="s">
        <v>21806</v>
      </c>
      <c r="R2687" s="2">
        <f>'Emissions Factors'!$B$3</f>
        <v>9.9208017983194906E-5</v>
      </c>
      <c r="S2687" s="118" t="s">
        <v>21801</v>
      </c>
      <c r="T2687" s="118" t="s">
        <v>21806</v>
      </c>
      <c r="U2687" s="104">
        <f t="shared" si="124"/>
        <v>4.0806433531607851E-2</v>
      </c>
      <c r="V2687" s="126" t="s">
        <v>21801</v>
      </c>
      <c r="W2687" s="113">
        <f t="shared" si="125"/>
        <v>4.2702370255715306E-2</v>
      </c>
      <c r="X2687" s="126" t="s">
        <v>21801</v>
      </c>
    </row>
    <row r="2688" spans="1:24" x14ac:dyDescent="0.25">
      <c r="A2688" s="123" t="s">
        <v>18657</v>
      </c>
      <c r="B2688" s="123" t="s">
        <v>17634</v>
      </c>
      <c r="C2688" s="123" t="s">
        <v>18658</v>
      </c>
      <c r="D2688" s="117" t="s">
        <v>23365</v>
      </c>
      <c r="E2688" s="117" t="s">
        <v>21845</v>
      </c>
      <c r="F2688" s="118" t="s">
        <v>23569</v>
      </c>
      <c r="G2688" s="126">
        <v>515</v>
      </c>
      <c r="H2688" s="120" t="s">
        <v>26595</v>
      </c>
      <c r="I2688" s="5">
        <f>VLOOKUP(A2688,Population!$A$5:$L$3146,12,FALSE)*'National Throughput'!$C$14</f>
        <v>1.5924099655297415E-4</v>
      </c>
      <c r="J2688" s="118" t="s">
        <v>21802</v>
      </c>
      <c r="K2688" s="114">
        <f>'Emissions Factors'!$B$2</f>
        <v>10</v>
      </c>
      <c r="L2688" s="118" t="s">
        <v>21801</v>
      </c>
      <c r="M2688" s="118" t="s">
        <v>21802</v>
      </c>
      <c r="N2688" s="113">
        <f t="shared" si="123"/>
        <v>1.5924099655297416E-3</v>
      </c>
      <c r="O2688" s="126" t="s">
        <v>21801</v>
      </c>
      <c r="P2688" s="138">
        <f>VLOOKUP(A2688,Population!$A$5:$L$3146,12,FALSE)*'National Throughput'!$C$17</f>
        <v>345.47204751209892</v>
      </c>
      <c r="Q2688" s="118" t="s">
        <v>21806</v>
      </c>
      <c r="R2688" s="2">
        <f>'Emissions Factors'!$B$3</f>
        <v>9.9208017983194906E-5</v>
      </c>
      <c r="S2688" s="118" t="s">
        <v>21801</v>
      </c>
      <c r="T2688" s="118" t="s">
        <v>21806</v>
      </c>
      <c r="U2688" s="104">
        <f t="shared" si="124"/>
        <v>3.4273597102271472E-2</v>
      </c>
      <c r="V2688" s="126" t="s">
        <v>21801</v>
      </c>
      <c r="W2688" s="113">
        <f t="shared" si="125"/>
        <v>3.5866007067801214E-2</v>
      </c>
      <c r="X2688" s="126" t="s">
        <v>21801</v>
      </c>
    </row>
    <row r="2689" spans="1:24" x14ac:dyDescent="0.25">
      <c r="A2689" s="123" t="s">
        <v>18665</v>
      </c>
      <c r="B2689" s="123" t="s">
        <v>17634</v>
      </c>
      <c r="C2689" s="123" t="s">
        <v>18666</v>
      </c>
      <c r="D2689" s="117" t="s">
        <v>22562</v>
      </c>
      <c r="E2689" s="117" t="s">
        <v>21845</v>
      </c>
      <c r="F2689" s="118" t="s">
        <v>23569</v>
      </c>
      <c r="G2689" s="126">
        <v>515</v>
      </c>
      <c r="H2689" s="120" t="s">
        <v>26596</v>
      </c>
      <c r="I2689" s="5">
        <f>VLOOKUP(A2689,Population!$A$5:$L$3146,12,FALSE)*'National Throughput'!$C$14</f>
        <v>7.1384812210138116E-6</v>
      </c>
      <c r="J2689" s="118" t="s">
        <v>21802</v>
      </c>
      <c r="K2689" s="114">
        <f>'Emissions Factors'!$B$2</f>
        <v>10</v>
      </c>
      <c r="L2689" s="118" t="s">
        <v>21801</v>
      </c>
      <c r="M2689" s="118" t="s">
        <v>21802</v>
      </c>
      <c r="N2689" s="113">
        <f t="shared" si="123"/>
        <v>7.1384812210138114E-5</v>
      </c>
      <c r="O2689" s="126" t="s">
        <v>21801</v>
      </c>
      <c r="P2689" s="138">
        <f>VLOOKUP(A2689,Population!$A$5:$L$3146,12,FALSE)*'National Throughput'!$C$17</f>
        <v>15.486876978504123</v>
      </c>
      <c r="Q2689" s="118" t="s">
        <v>21806</v>
      </c>
      <c r="R2689" s="2">
        <f>'Emissions Factors'!$B$3</f>
        <v>9.9208017983194906E-5</v>
      </c>
      <c r="S2689" s="118" t="s">
        <v>21801</v>
      </c>
      <c r="T2689" s="118" t="s">
        <v>21806</v>
      </c>
      <c r="U2689" s="104">
        <f t="shared" si="124"/>
        <v>1.5364223697869642E-3</v>
      </c>
      <c r="V2689" s="126" t="s">
        <v>21801</v>
      </c>
      <c r="W2689" s="113">
        <f t="shared" si="125"/>
        <v>1.6078071819971024E-3</v>
      </c>
      <c r="X2689" s="126" t="s">
        <v>21801</v>
      </c>
    </row>
    <row r="2690" spans="1:24" x14ac:dyDescent="0.25">
      <c r="A2690" s="123" t="s">
        <v>18670</v>
      </c>
      <c r="B2690" s="123" t="s">
        <v>17634</v>
      </c>
      <c r="C2690" s="123" t="s">
        <v>18671</v>
      </c>
      <c r="D2690" s="117" t="s">
        <v>22925</v>
      </c>
      <c r="E2690" s="117" t="s">
        <v>21845</v>
      </c>
      <c r="F2690" s="118" t="s">
        <v>23569</v>
      </c>
      <c r="G2690" s="126">
        <v>515</v>
      </c>
      <c r="H2690" s="120" t="s">
        <v>26597</v>
      </c>
      <c r="I2690" s="5">
        <f>VLOOKUP(A2690,Population!$A$5:$L$3146,12,FALSE)*'National Throughput'!$C$14</f>
        <v>5.1811342741992655E-4</v>
      </c>
      <c r="J2690" s="118" t="s">
        <v>21802</v>
      </c>
      <c r="K2690" s="114">
        <f>'Emissions Factors'!$B$2</f>
        <v>10</v>
      </c>
      <c r="L2690" s="118" t="s">
        <v>21801</v>
      </c>
      <c r="M2690" s="118" t="s">
        <v>21802</v>
      </c>
      <c r="N2690" s="113">
        <f t="shared" si="123"/>
        <v>5.1811342741992653E-3</v>
      </c>
      <c r="O2690" s="126" t="s">
        <v>21801</v>
      </c>
      <c r="P2690" s="138">
        <f>VLOOKUP(A2690,Population!$A$5:$L$3146,12,FALSE)*'National Throughput'!$C$17</f>
        <v>1124.0428689149035</v>
      </c>
      <c r="Q2690" s="118" t="s">
        <v>21806</v>
      </c>
      <c r="R2690" s="2">
        <f>'Emissions Factors'!$B$3</f>
        <v>9.9208017983194906E-5</v>
      </c>
      <c r="S2690" s="118" t="s">
        <v>21801</v>
      </c>
      <c r="T2690" s="118" t="s">
        <v>21806</v>
      </c>
      <c r="U2690" s="104">
        <f t="shared" si="124"/>
        <v>0.11151406515319173</v>
      </c>
      <c r="V2690" s="126" t="s">
        <v>21801</v>
      </c>
      <c r="W2690" s="113">
        <f t="shared" si="125"/>
        <v>0.116695199427391</v>
      </c>
      <c r="X2690" s="126" t="s">
        <v>21801</v>
      </c>
    </row>
    <row r="2691" spans="1:24" x14ac:dyDescent="0.25">
      <c r="A2691" s="123" t="s">
        <v>18679</v>
      </c>
      <c r="B2691" s="123" t="s">
        <v>17634</v>
      </c>
      <c r="C2691" s="123" t="s">
        <v>18680</v>
      </c>
      <c r="D2691" s="117" t="s">
        <v>23670</v>
      </c>
      <c r="E2691" s="117" t="s">
        <v>21845</v>
      </c>
      <c r="F2691" s="118" t="s">
        <v>23569</v>
      </c>
      <c r="G2691" s="126">
        <v>515</v>
      </c>
      <c r="H2691" s="120" t="s">
        <v>26598</v>
      </c>
      <c r="I2691" s="5">
        <f>VLOOKUP(A2691,Population!$A$5:$L$3146,12,FALSE)*'National Throughput'!$C$14</f>
        <v>8.0647880995300897E-5</v>
      </c>
      <c r="J2691" s="118" t="s">
        <v>21802</v>
      </c>
      <c r="K2691" s="114">
        <f>'Emissions Factors'!$B$2</f>
        <v>10</v>
      </c>
      <c r="L2691" s="118" t="s">
        <v>21801</v>
      </c>
      <c r="M2691" s="118" t="s">
        <v>21802</v>
      </c>
      <c r="N2691" s="113">
        <f t="shared" si="123"/>
        <v>8.0647880995300897E-4</v>
      </c>
      <c r="O2691" s="126" t="s">
        <v>21801</v>
      </c>
      <c r="P2691" s="138">
        <f>VLOOKUP(A2691,Population!$A$5:$L$3146,12,FALSE)*'National Throughput'!$C$17</f>
        <v>174.96492221266698</v>
      </c>
      <c r="Q2691" s="118" t="s">
        <v>21806</v>
      </c>
      <c r="R2691" s="2">
        <f>'Emissions Factors'!$B$3</f>
        <v>9.9208017983194906E-5</v>
      </c>
      <c r="S2691" s="118" t="s">
        <v>21801</v>
      </c>
      <c r="T2691" s="118" t="s">
        <v>21806</v>
      </c>
      <c r="U2691" s="104">
        <f t="shared" si="124"/>
        <v>1.7357923149302564E-2</v>
      </c>
      <c r="V2691" s="126" t="s">
        <v>21801</v>
      </c>
      <c r="W2691" s="113">
        <f t="shared" si="125"/>
        <v>1.8164401959255574E-2</v>
      </c>
      <c r="X2691" s="126" t="s">
        <v>21801</v>
      </c>
    </row>
    <row r="2692" spans="1:24" x14ac:dyDescent="0.25">
      <c r="A2692" s="123" t="s">
        <v>18688</v>
      </c>
      <c r="B2692" s="123" t="s">
        <v>17634</v>
      </c>
      <c r="C2692" s="123" t="s">
        <v>18689</v>
      </c>
      <c r="D2692" s="117" t="s">
        <v>22652</v>
      </c>
      <c r="E2692" s="117" t="s">
        <v>21845</v>
      </c>
      <c r="F2692" s="118" t="s">
        <v>23569</v>
      </c>
      <c r="G2692" s="126">
        <v>515</v>
      </c>
      <c r="H2692" s="120" t="s">
        <v>26599</v>
      </c>
      <c r="I2692" s="5">
        <f>VLOOKUP(A2692,Population!$A$5:$L$3146,12,FALSE)*'National Throughput'!$C$14</f>
        <v>1.6192083626612606E-5</v>
      </c>
      <c r="J2692" s="118" t="s">
        <v>21802</v>
      </c>
      <c r="K2692" s="114">
        <f>'Emissions Factors'!$B$2</f>
        <v>10</v>
      </c>
      <c r="L2692" s="118" t="s">
        <v>21801</v>
      </c>
      <c r="M2692" s="118" t="s">
        <v>21802</v>
      </c>
      <c r="N2692" s="113">
        <f t="shared" ref="N2692:N2755" si="126">I2692*K2692</f>
        <v>1.6192083626612606E-4</v>
      </c>
      <c r="O2692" s="126" t="s">
        <v>21801</v>
      </c>
      <c r="P2692" s="138">
        <f>VLOOKUP(A2692,Population!$A$5:$L$3146,12,FALSE)*'National Throughput'!$C$17</f>
        <v>35.12859379847</v>
      </c>
      <c r="Q2692" s="118" t="s">
        <v>21806</v>
      </c>
      <c r="R2692" s="2">
        <f>'Emissions Factors'!$B$3</f>
        <v>9.9208017983194906E-5</v>
      </c>
      <c r="S2692" s="118" t="s">
        <v>21801</v>
      </c>
      <c r="T2692" s="118" t="s">
        <v>21806</v>
      </c>
      <c r="U2692" s="104">
        <f t="shared" ref="U2692:U2755" si="127">P2692*R2692</f>
        <v>3.4850381652829607E-3</v>
      </c>
      <c r="V2692" s="126" t="s">
        <v>21801</v>
      </c>
      <c r="W2692" s="113">
        <f t="shared" ref="W2692:W2755" si="128">N2692+U2692</f>
        <v>3.6469590015490868E-3</v>
      </c>
      <c r="X2692" s="126" t="s">
        <v>21801</v>
      </c>
    </row>
    <row r="2693" spans="1:24" x14ac:dyDescent="0.25">
      <c r="A2693" s="123" t="s">
        <v>18695</v>
      </c>
      <c r="B2693" s="123" t="s">
        <v>17634</v>
      </c>
      <c r="C2693" s="123" t="s">
        <v>18696</v>
      </c>
      <c r="D2693" s="117" t="s">
        <v>22447</v>
      </c>
      <c r="E2693" s="117" t="s">
        <v>21845</v>
      </c>
      <c r="F2693" s="118" t="s">
        <v>23569</v>
      </c>
      <c r="G2693" s="126">
        <v>515</v>
      </c>
      <c r="H2693" s="120" t="s">
        <v>26600</v>
      </c>
      <c r="I2693" s="5">
        <f>VLOOKUP(A2693,Population!$A$5:$L$3146,12,FALSE)*'National Throughput'!$C$14</f>
        <v>3.0176458109884192E-5</v>
      </c>
      <c r="J2693" s="118" t="s">
        <v>21802</v>
      </c>
      <c r="K2693" s="114">
        <f>'Emissions Factors'!$B$2</f>
        <v>10</v>
      </c>
      <c r="L2693" s="118" t="s">
        <v>21801</v>
      </c>
      <c r="M2693" s="118" t="s">
        <v>21802</v>
      </c>
      <c r="N2693" s="113">
        <f t="shared" si="126"/>
        <v>3.0176458109884194E-4</v>
      </c>
      <c r="O2693" s="126" t="s">
        <v>21801</v>
      </c>
      <c r="P2693" s="138">
        <f>VLOOKUP(A2693,Population!$A$5:$L$3146,12,FALSE)*'National Throughput'!$C$17</f>
        <v>65.467580557477149</v>
      </c>
      <c r="Q2693" s="118" t="s">
        <v>21806</v>
      </c>
      <c r="R2693" s="2">
        <f>'Emissions Factors'!$B$3</f>
        <v>9.9208017983194906E-5</v>
      </c>
      <c r="S2693" s="118" t="s">
        <v>21801</v>
      </c>
      <c r="T2693" s="118" t="s">
        <v>21806</v>
      </c>
      <c r="U2693" s="104">
        <f t="shared" si="127"/>
        <v>6.4949089092624541E-3</v>
      </c>
      <c r="V2693" s="126" t="s">
        <v>21801</v>
      </c>
      <c r="W2693" s="113">
        <f t="shared" si="128"/>
        <v>6.7966734903612963E-3</v>
      </c>
      <c r="X2693" s="126" t="s">
        <v>21801</v>
      </c>
    </row>
    <row r="2694" spans="1:24" x14ac:dyDescent="0.25">
      <c r="A2694" s="123" t="s">
        <v>18702</v>
      </c>
      <c r="B2694" s="123" t="s">
        <v>17634</v>
      </c>
      <c r="C2694" s="123" t="s">
        <v>18703</v>
      </c>
      <c r="D2694" s="117" t="s">
        <v>23671</v>
      </c>
      <c r="E2694" s="117" t="s">
        <v>21845</v>
      </c>
      <c r="F2694" s="118" t="s">
        <v>23569</v>
      </c>
      <c r="G2694" s="126">
        <v>515</v>
      </c>
      <c r="H2694" s="120" t="s">
        <v>26601</v>
      </c>
      <c r="I2694" s="5">
        <f>VLOOKUP(A2694,Population!$A$5:$L$3146,12,FALSE)*'National Throughput'!$C$14</f>
        <v>6.4555543263718754E-5</v>
      </c>
      <c r="J2694" s="118" t="s">
        <v>21802</v>
      </c>
      <c r="K2694" s="114">
        <f>'Emissions Factors'!$B$2</f>
        <v>10</v>
      </c>
      <c r="L2694" s="118" t="s">
        <v>21801</v>
      </c>
      <c r="M2694" s="118" t="s">
        <v>21802</v>
      </c>
      <c r="N2694" s="113">
        <f t="shared" si="126"/>
        <v>6.4555543263718749E-4</v>
      </c>
      <c r="O2694" s="126" t="s">
        <v>21801</v>
      </c>
      <c r="P2694" s="138">
        <f>VLOOKUP(A2694,Population!$A$5:$L$3146,12,FALSE)*'National Throughput'!$C$17</f>
        <v>140.05272632260645</v>
      </c>
      <c r="Q2694" s="118" t="s">
        <v>21806</v>
      </c>
      <c r="R2694" s="2">
        <f>'Emissions Factors'!$B$3</f>
        <v>9.9208017983194906E-5</v>
      </c>
      <c r="S2694" s="118" t="s">
        <v>21801</v>
      </c>
      <c r="T2694" s="118" t="s">
        <v>21806</v>
      </c>
      <c r="U2694" s="104">
        <f t="shared" si="127"/>
        <v>1.3894353391608615E-2</v>
      </c>
      <c r="V2694" s="126" t="s">
        <v>21801</v>
      </c>
      <c r="W2694" s="113">
        <f t="shared" si="128"/>
        <v>1.4539908824245803E-2</v>
      </c>
      <c r="X2694" s="126" t="s">
        <v>21801</v>
      </c>
    </row>
    <row r="2695" spans="1:24" x14ac:dyDescent="0.25">
      <c r="A2695" s="123" t="s">
        <v>18709</v>
      </c>
      <c r="B2695" s="123" t="s">
        <v>17634</v>
      </c>
      <c r="C2695" s="123" t="s">
        <v>18710</v>
      </c>
      <c r="D2695" s="117" t="s">
        <v>22079</v>
      </c>
      <c r="E2695" s="117" t="s">
        <v>21845</v>
      </c>
      <c r="F2695" s="118" t="s">
        <v>23569</v>
      </c>
      <c r="G2695" s="126">
        <v>515</v>
      </c>
      <c r="H2695" s="120" t="s">
        <v>26602</v>
      </c>
      <c r="I2695" s="5">
        <f>VLOOKUP(A2695,Population!$A$5:$L$3146,12,FALSE)*'National Throughput'!$C$14</f>
        <v>1.7254277662792058E-3</v>
      </c>
      <c r="J2695" s="118" t="s">
        <v>21802</v>
      </c>
      <c r="K2695" s="114">
        <f>'Emissions Factors'!$B$2</f>
        <v>10</v>
      </c>
      <c r="L2695" s="118" t="s">
        <v>21801</v>
      </c>
      <c r="M2695" s="118" t="s">
        <v>21802</v>
      </c>
      <c r="N2695" s="113">
        <f t="shared" si="126"/>
        <v>1.7254277662792056E-2</v>
      </c>
      <c r="O2695" s="126" t="s">
        <v>21801</v>
      </c>
      <c r="P2695" s="138">
        <f>VLOOKUP(A2695,Population!$A$5:$L$3146,12,FALSE)*'National Throughput'!$C$17</f>
        <v>3743.3015125122397</v>
      </c>
      <c r="Q2695" s="118" t="s">
        <v>21806</v>
      </c>
      <c r="R2695" s="2">
        <f>'Emissions Factors'!$B$3</f>
        <v>9.9208017983194906E-5</v>
      </c>
      <c r="S2695" s="118" t="s">
        <v>21801</v>
      </c>
      <c r="T2695" s="118" t="s">
        <v>21806</v>
      </c>
      <c r="U2695" s="104">
        <f t="shared" si="127"/>
        <v>0.37136552376983495</v>
      </c>
      <c r="V2695" s="126" t="s">
        <v>21801</v>
      </c>
      <c r="W2695" s="113">
        <f t="shared" si="128"/>
        <v>0.38861980143262698</v>
      </c>
      <c r="X2695" s="126" t="s">
        <v>21801</v>
      </c>
    </row>
    <row r="2696" spans="1:24" x14ac:dyDescent="0.25">
      <c r="A2696" s="123" t="s">
        <v>18718</v>
      </c>
      <c r="B2696" s="123" t="s">
        <v>17634</v>
      </c>
      <c r="C2696" s="123" t="s">
        <v>18719</v>
      </c>
      <c r="D2696" s="117" t="s">
        <v>23288</v>
      </c>
      <c r="E2696" s="117" t="s">
        <v>21845</v>
      </c>
      <c r="F2696" s="118" t="s">
        <v>23569</v>
      </c>
      <c r="G2696" s="126">
        <v>515</v>
      </c>
      <c r="H2696" s="120" t="s">
        <v>26603</v>
      </c>
      <c r="I2696" s="5">
        <f>VLOOKUP(A2696,Population!$A$5:$L$3146,12,FALSE)*'National Throughput'!$C$14</f>
        <v>7.3639069437826682E-5</v>
      </c>
      <c r="J2696" s="118" t="s">
        <v>21802</v>
      </c>
      <c r="K2696" s="114">
        <f>'Emissions Factors'!$B$2</f>
        <v>10</v>
      </c>
      <c r="L2696" s="118" t="s">
        <v>21801</v>
      </c>
      <c r="M2696" s="118" t="s">
        <v>21802</v>
      </c>
      <c r="N2696" s="113">
        <f t="shared" si="126"/>
        <v>7.3639069437826687E-4</v>
      </c>
      <c r="O2696" s="126" t="s">
        <v>21801</v>
      </c>
      <c r="P2696" s="138">
        <f>VLOOKUP(A2696,Population!$A$5:$L$3146,12,FALSE)*'National Throughput'!$C$17</f>
        <v>159.75936251509515</v>
      </c>
      <c r="Q2696" s="118" t="s">
        <v>21806</v>
      </c>
      <c r="R2696" s="2">
        <f>'Emissions Factors'!$B$3</f>
        <v>9.9208017983194906E-5</v>
      </c>
      <c r="S2696" s="118" t="s">
        <v>21801</v>
      </c>
      <c r="T2696" s="118" t="s">
        <v>21806</v>
      </c>
      <c r="U2696" s="104">
        <f t="shared" si="127"/>
        <v>1.5849409709381312E-2</v>
      </c>
      <c r="V2696" s="126" t="s">
        <v>21801</v>
      </c>
      <c r="W2696" s="113">
        <f t="shared" si="128"/>
        <v>1.6585800403759579E-2</v>
      </c>
      <c r="X2696" s="126" t="s">
        <v>21801</v>
      </c>
    </row>
    <row r="2697" spans="1:24" x14ac:dyDescent="0.25">
      <c r="A2697" s="123" t="s">
        <v>18726</v>
      </c>
      <c r="B2697" s="123" t="s">
        <v>17634</v>
      </c>
      <c r="C2697" s="123" t="s">
        <v>18727</v>
      </c>
      <c r="D2697" s="117" t="s">
        <v>22705</v>
      </c>
      <c r="E2697" s="117" t="s">
        <v>21845</v>
      </c>
      <c r="F2697" s="118" t="s">
        <v>23569</v>
      </c>
      <c r="G2697" s="126">
        <v>515</v>
      </c>
      <c r="H2697" s="120" t="s">
        <v>26604</v>
      </c>
      <c r="I2697" s="5">
        <f>VLOOKUP(A2697,Population!$A$5:$L$3146,12,FALSE)*'National Throughput'!$C$14</f>
        <v>4.2368731345775035E-5</v>
      </c>
      <c r="J2697" s="118" t="s">
        <v>21802</v>
      </c>
      <c r="K2697" s="114">
        <f>'Emissions Factors'!$B$2</f>
        <v>10</v>
      </c>
      <c r="L2697" s="118" t="s">
        <v>21801</v>
      </c>
      <c r="M2697" s="118" t="s">
        <v>21802</v>
      </c>
      <c r="N2697" s="113">
        <f t="shared" si="126"/>
        <v>4.2368731345775038E-4</v>
      </c>
      <c r="O2697" s="126" t="s">
        <v>21801</v>
      </c>
      <c r="P2697" s="138">
        <f>VLOOKUP(A2697,Population!$A$5:$L$3146,12,FALSE)*'National Throughput'!$C$17</f>
        <v>91.918618228727539</v>
      </c>
      <c r="Q2697" s="118" t="s">
        <v>21806</v>
      </c>
      <c r="R2697" s="2">
        <f>'Emissions Factors'!$B$3</f>
        <v>9.9208017983194906E-5</v>
      </c>
      <c r="S2697" s="118" t="s">
        <v>21801</v>
      </c>
      <c r="T2697" s="118" t="s">
        <v>21806</v>
      </c>
      <c r="U2697" s="104">
        <f t="shared" si="127"/>
        <v>9.1190639302260283E-3</v>
      </c>
      <c r="V2697" s="126" t="s">
        <v>21801</v>
      </c>
      <c r="W2697" s="113">
        <f t="shared" si="128"/>
        <v>9.5427512436837784E-3</v>
      </c>
      <c r="X2697" s="126" t="s">
        <v>21801</v>
      </c>
    </row>
    <row r="2698" spans="1:24" x14ac:dyDescent="0.25">
      <c r="A2698" s="123" t="s">
        <v>18733</v>
      </c>
      <c r="B2698" s="123" t="s">
        <v>17634</v>
      </c>
      <c r="C2698" s="123" t="s">
        <v>18734</v>
      </c>
      <c r="D2698" s="117" t="s">
        <v>23672</v>
      </c>
      <c r="E2698" s="117" t="s">
        <v>21845</v>
      </c>
      <c r="F2698" s="118" t="s">
        <v>23569</v>
      </c>
      <c r="G2698" s="126">
        <v>515</v>
      </c>
      <c r="H2698" s="120" t="s">
        <v>26605</v>
      </c>
      <c r="I2698" s="5">
        <f>VLOOKUP(A2698,Population!$A$5:$L$3146,12,FALSE)*'National Throughput'!$C$14</f>
        <v>3.8335672323376457E-6</v>
      </c>
      <c r="J2698" s="118" t="s">
        <v>21802</v>
      </c>
      <c r="K2698" s="114">
        <f>'Emissions Factors'!$B$2</f>
        <v>10</v>
      </c>
      <c r="L2698" s="118" t="s">
        <v>21801</v>
      </c>
      <c r="M2698" s="118" t="s">
        <v>21802</v>
      </c>
      <c r="N2698" s="113">
        <f t="shared" si="126"/>
        <v>3.833567232337646E-5</v>
      </c>
      <c r="O2698" s="126" t="s">
        <v>21801</v>
      </c>
      <c r="P2698" s="138">
        <f>VLOOKUP(A2698,Population!$A$5:$L$3146,12,FALSE)*'National Throughput'!$C$17</f>
        <v>8.3168929465371466</v>
      </c>
      <c r="Q2698" s="118" t="s">
        <v>21806</v>
      </c>
      <c r="R2698" s="2">
        <f>'Emissions Factors'!$B$3</f>
        <v>9.9208017983194906E-5</v>
      </c>
      <c r="S2698" s="118" t="s">
        <v>21801</v>
      </c>
      <c r="T2698" s="118" t="s">
        <v>21806</v>
      </c>
      <c r="U2698" s="104">
        <f t="shared" si="127"/>
        <v>8.2510246500436409E-4</v>
      </c>
      <c r="V2698" s="126" t="s">
        <v>21801</v>
      </c>
      <c r="W2698" s="113">
        <f t="shared" si="128"/>
        <v>8.6343813732774055E-4</v>
      </c>
      <c r="X2698" s="126" t="s">
        <v>21801</v>
      </c>
    </row>
    <row r="2699" spans="1:24" x14ac:dyDescent="0.25">
      <c r="A2699" s="123" t="s">
        <v>18741</v>
      </c>
      <c r="B2699" s="123" t="s">
        <v>17634</v>
      </c>
      <c r="C2699" s="123" t="s">
        <v>18742</v>
      </c>
      <c r="D2699" s="117" t="s">
        <v>23673</v>
      </c>
      <c r="E2699" s="117" t="s">
        <v>21845</v>
      </c>
      <c r="F2699" s="118" t="s">
        <v>23569</v>
      </c>
      <c r="G2699" s="126">
        <v>515</v>
      </c>
      <c r="H2699" s="120" t="s">
        <v>26606</v>
      </c>
      <c r="I2699" s="5">
        <f>VLOOKUP(A2699,Population!$A$5:$L$3146,12,FALSE)*'National Throughput'!$C$14</f>
        <v>2.1711688971281926E-4</v>
      </c>
      <c r="J2699" s="118" t="s">
        <v>21802</v>
      </c>
      <c r="K2699" s="114">
        <f>'Emissions Factors'!$B$2</f>
        <v>10</v>
      </c>
      <c r="L2699" s="118" t="s">
        <v>21801</v>
      </c>
      <c r="M2699" s="118" t="s">
        <v>21802</v>
      </c>
      <c r="N2699" s="113">
        <f t="shared" si="126"/>
        <v>2.1711688971281927E-3</v>
      </c>
      <c r="O2699" s="126" t="s">
        <v>21801</v>
      </c>
      <c r="P2699" s="138">
        <f>VLOOKUP(A2699,Population!$A$5:$L$3146,12,FALSE)*'National Throughput'!$C$17</f>
        <v>471.03332723488489</v>
      </c>
      <c r="Q2699" s="118" t="s">
        <v>21806</v>
      </c>
      <c r="R2699" s="2">
        <f>'Emissions Factors'!$B$3</f>
        <v>9.9208017983194906E-5</v>
      </c>
      <c r="S2699" s="118" t="s">
        <v>21801</v>
      </c>
      <c r="T2699" s="118" t="s">
        <v>21806</v>
      </c>
      <c r="U2699" s="104">
        <f t="shared" si="127"/>
        <v>4.6730282799002591E-2</v>
      </c>
      <c r="V2699" s="126" t="s">
        <v>21801</v>
      </c>
      <c r="W2699" s="113">
        <f t="shared" si="128"/>
        <v>4.8901451696130784E-2</v>
      </c>
      <c r="X2699" s="126" t="s">
        <v>21801</v>
      </c>
    </row>
    <row r="2700" spans="1:24" x14ac:dyDescent="0.25">
      <c r="A2700" s="123" t="s">
        <v>18748</v>
      </c>
      <c r="B2700" s="123" t="s">
        <v>17634</v>
      </c>
      <c r="C2700" s="123" t="s">
        <v>18749</v>
      </c>
      <c r="D2700" s="117" t="s">
        <v>23674</v>
      </c>
      <c r="E2700" s="117" t="s">
        <v>21845</v>
      </c>
      <c r="F2700" s="118" t="s">
        <v>23569</v>
      </c>
      <c r="G2700" s="126">
        <v>515</v>
      </c>
      <c r="H2700" s="120" t="s">
        <v>26607</v>
      </c>
      <c r="I2700" s="5">
        <f>VLOOKUP(A2700,Population!$A$5:$L$3146,12,FALSE)*'National Throughput'!$C$14</f>
        <v>1.602417803664465E-4</v>
      </c>
      <c r="J2700" s="118" t="s">
        <v>21802</v>
      </c>
      <c r="K2700" s="114">
        <f>'Emissions Factors'!$B$2</f>
        <v>10</v>
      </c>
      <c r="L2700" s="118" t="s">
        <v>21801</v>
      </c>
      <c r="M2700" s="118" t="s">
        <v>21802</v>
      </c>
      <c r="N2700" s="113">
        <f t="shared" si="126"/>
        <v>1.6024178036644649E-3</v>
      </c>
      <c r="O2700" s="126" t="s">
        <v>21801</v>
      </c>
      <c r="P2700" s="138">
        <f>VLOOKUP(A2700,Population!$A$5:$L$3146,12,FALSE)*'National Throughput'!$C$17</f>
        <v>347.64323985980724</v>
      </c>
      <c r="Q2700" s="118" t="s">
        <v>21806</v>
      </c>
      <c r="R2700" s="2">
        <f>'Emissions Factors'!$B$3</f>
        <v>9.9208017983194906E-5</v>
      </c>
      <c r="S2700" s="118" t="s">
        <v>21801</v>
      </c>
      <c r="T2700" s="118" t="s">
        <v>21806</v>
      </c>
      <c r="U2700" s="104">
        <f t="shared" si="127"/>
        <v>3.4488996791747897E-2</v>
      </c>
      <c r="V2700" s="126" t="s">
        <v>21801</v>
      </c>
      <c r="W2700" s="113">
        <f t="shared" si="128"/>
        <v>3.6091414595412361E-2</v>
      </c>
      <c r="X2700" s="126" t="s">
        <v>21801</v>
      </c>
    </row>
    <row r="2701" spans="1:24" x14ac:dyDescent="0.25">
      <c r="A2701" s="123" t="s">
        <v>18757</v>
      </c>
      <c r="B2701" s="123" t="s">
        <v>17634</v>
      </c>
      <c r="C2701" s="123" t="s">
        <v>18758</v>
      </c>
      <c r="D2701" s="117" t="s">
        <v>22182</v>
      </c>
      <c r="E2701" s="117" t="s">
        <v>21845</v>
      </c>
      <c r="F2701" s="118" t="s">
        <v>23569</v>
      </c>
      <c r="G2701" s="126">
        <v>515</v>
      </c>
      <c r="H2701" s="120" t="s">
        <v>26608</v>
      </c>
      <c r="I2701" s="5">
        <f>VLOOKUP(A2701,Population!$A$5:$L$3146,12,FALSE)*'National Throughput'!$C$14</f>
        <v>4.7006915464691789E-5</v>
      </c>
      <c r="J2701" s="118" t="s">
        <v>21802</v>
      </c>
      <c r="K2701" s="114">
        <f>'Emissions Factors'!$B$2</f>
        <v>10</v>
      </c>
      <c r="L2701" s="118" t="s">
        <v>21801</v>
      </c>
      <c r="M2701" s="118" t="s">
        <v>21802</v>
      </c>
      <c r="N2701" s="113">
        <f t="shared" si="126"/>
        <v>4.7006915464691787E-4</v>
      </c>
      <c r="O2701" s="126" t="s">
        <v>21801</v>
      </c>
      <c r="P2701" s="138">
        <f>VLOOKUP(A2701,Population!$A$5:$L$3146,12,FALSE)*'National Throughput'!$C$17</f>
        <v>101.98112096976772</v>
      </c>
      <c r="Q2701" s="118" t="s">
        <v>21806</v>
      </c>
      <c r="R2701" s="2">
        <f>'Emissions Factors'!$B$3</f>
        <v>9.9208017983194906E-5</v>
      </c>
      <c r="S2701" s="118" t="s">
        <v>21801</v>
      </c>
      <c r="T2701" s="118" t="s">
        <v>21806</v>
      </c>
      <c r="U2701" s="104">
        <f t="shared" si="127"/>
        <v>1.011734488311509E-2</v>
      </c>
      <c r="V2701" s="126" t="s">
        <v>21801</v>
      </c>
      <c r="W2701" s="113">
        <f t="shared" si="128"/>
        <v>1.0587414037762009E-2</v>
      </c>
      <c r="X2701" s="126" t="s">
        <v>21801</v>
      </c>
    </row>
    <row r="2702" spans="1:24" x14ac:dyDescent="0.25">
      <c r="A2702" s="123" t="s">
        <v>18764</v>
      </c>
      <c r="B2702" s="123" t="s">
        <v>17634</v>
      </c>
      <c r="C2702" s="123" t="s">
        <v>18765</v>
      </c>
      <c r="D2702" s="117" t="s">
        <v>23675</v>
      </c>
      <c r="E2702" s="117" t="s">
        <v>21845</v>
      </c>
      <c r="F2702" s="118" t="s">
        <v>23569</v>
      </c>
      <c r="G2702" s="126">
        <v>515</v>
      </c>
      <c r="H2702" s="120" t="s">
        <v>26609</v>
      </c>
      <c r="I2702" s="5">
        <f>VLOOKUP(A2702,Population!$A$5:$L$3146,12,FALSE)*'National Throughput'!$C$14</f>
        <v>5.018215978982835E-5</v>
      </c>
      <c r="J2702" s="118" t="s">
        <v>21802</v>
      </c>
      <c r="K2702" s="114">
        <f>'Emissions Factors'!$B$2</f>
        <v>10</v>
      </c>
      <c r="L2702" s="118" t="s">
        <v>21801</v>
      </c>
      <c r="M2702" s="118" t="s">
        <v>21802</v>
      </c>
      <c r="N2702" s="113">
        <f t="shared" si="126"/>
        <v>5.0182159789828346E-4</v>
      </c>
      <c r="O2702" s="126" t="s">
        <v>21801</v>
      </c>
      <c r="P2702" s="138">
        <f>VLOOKUP(A2702,Population!$A$5:$L$3146,12,FALSE)*'National Throughput'!$C$17</f>
        <v>108.86978772080239</v>
      </c>
      <c r="Q2702" s="118" t="s">
        <v>21806</v>
      </c>
      <c r="R2702" s="2">
        <f>'Emissions Factors'!$B$3</f>
        <v>9.9208017983194906E-5</v>
      </c>
      <c r="S2702" s="118" t="s">
        <v>21801</v>
      </c>
      <c r="T2702" s="118" t="s">
        <v>21806</v>
      </c>
      <c r="U2702" s="104">
        <f t="shared" si="127"/>
        <v>1.0800755858031976E-2</v>
      </c>
      <c r="V2702" s="126" t="s">
        <v>21801</v>
      </c>
      <c r="W2702" s="113">
        <f t="shared" si="128"/>
        <v>1.130257745593026E-2</v>
      </c>
      <c r="X2702" s="126" t="s">
        <v>21801</v>
      </c>
    </row>
    <row r="2703" spans="1:24" x14ac:dyDescent="0.25">
      <c r="A2703" s="123" t="s">
        <v>18770</v>
      </c>
      <c r="B2703" s="123" t="s">
        <v>17634</v>
      </c>
      <c r="C2703" s="123" t="s">
        <v>18771</v>
      </c>
      <c r="D2703" s="117" t="s">
        <v>23676</v>
      </c>
      <c r="E2703" s="117" t="s">
        <v>21845</v>
      </c>
      <c r="F2703" s="118" t="s">
        <v>23569</v>
      </c>
      <c r="G2703" s="126">
        <v>515</v>
      </c>
      <c r="H2703" s="120" t="s">
        <v>26610</v>
      </c>
      <c r="I2703" s="5">
        <f>VLOOKUP(A2703,Population!$A$5:$L$3146,12,FALSE)*'National Throughput'!$C$14</f>
        <v>1.1843860824549421E-3</v>
      </c>
      <c r="J2703" s="118" t="s">
        <v>21802</v>
      </c>
      <c r="K2703" s="114">
        <f>'Emissions Factors'!$B$2</f>
        <v>10</v>
      </c>
      <c r="L2703" s="118" t="s">
        <v>21801</v>
      </c>
      <c r="M2703" s="118" t="s">
        <v>21802</v>
      </c>
      <c r="N2703" s="113">
        <f t="shared" si="126"/>
        <v>1.1843860824549421E-2</v>
      </c>
      <c r="O2703" s="126" t="s">
        <v>21801</v>
      </c>
      <c r="P2703" s="138">
        <f>VLOOKUP(A2703,Population!$A$5:$L$3146,12,FALSE)*'National Throughput'!$C$17</f>
        <v>2569.5159777176141</v>
      </c>
      <c r="Q2703" s="118" t="s">
        <v>21806</v>
      </c>
      <c r="R2703" s="2">
        <f>'Emissions Factors'!$B$3</f>
        <v>9.9208017983194906E-5</v>
      </c>
      <c r="S2703" s="118" t="s">
        <v>21801</v>
      </c>
      <c r="T2703" s="118" t="s">
        <v>21806</v>
      </c>
      <c r="U2703" s="104">
        <f t="shared" si="127"/>
        <v>0.2549165873255157</v>
      </c>
      <c r="V2703" s="126" t="s">
        <v>21801</v>
      </c>
      <c r="W2703" s="113">
        <f t="shared" si="128"/>
        <v>0.26676044815006511</v>
      </c>
      <c r="X2703" s="126" t="s">
        <v>21801</v>
      </c>
    </row>
    <row r="2704" spans="1:24" x14ac:dyDescent="0.25">
      <c r="A2704" s="123" t="s">
        <v>18778</v>
      </c>
      <c r="B2704" s="123" t="s">
        <v>17634</v>
      </c>
      <c r="C2704" s="123" t="s">
        <v>18779</v>
      </c>
      <c r="D2704" s="117" t="s">
        <v>23677</v>
      </c>
      <c r="E2704" s="117" t="s">
        <v>21845</v>
      </c>
      <c r="F2704" s="118" t="s">
        <v>23569</v>
      </c>
      <c r="G2704" s="126">
        <v>515</v>
      </c>
      <c r="H2704" s="120" t="s">
        <v>26611</v>
      </c>
      <c r="I2704" s="5">
        <f>VLOOKUP(A2704,Population!$A$5:$L$3146,12,FALSE)*'National Throughput'!$C$14</f>
        <v>3.5768877957925748E-5</v>
      </c>
      <c r="J2704" s="118" t="s">
        <v>21802</v>
      </c>
      <c r="K2704" s="114">
        <f>'Emissions Factors'!$B$2</f>
        <v>10</v>
      </c>
      <c r="L2704" s="118" t="s">
        <v>21801</v>
      </c>
      <c r="M2704" s="118" t="s">
        <v>21802</v>
      </c>
      <c r="N2704" s="113">
        <f t="shared" si="126"/>
        <v>3.5768877957925748E-4</v>
      </c>
      <c r="O2704" s="126" t="s">
        <v>21801</v>
      </c>
      <c r="P2704" s="138">
        <f>VLOOKUP(A2704,Population!$A$5:$L$3146,12,FALSE)*'National Throughput'!$C$17</f>
        <v>77.600289955634537</v>
      </c>
      <c r="Q2704" s="118" t="s">
        <v>21806</v>
      </c>
      <c r="R2704" s="2">
        <f>'Emissions Factors'!$B$3</f>
        <v>9.9208017983194906E-5</v>
      </c>
      <c r="S2704" s="118" t="s">
        <v>21801</v>
      </c>
      <c r="T2704" s="118" t="s">
        <v>21806</v>
      </c>
      <c r="U2704" s="104">
        <f t="shared" si="127"/>
        <v>7.6985709614197304E-3</v>
      </c>
      <c r="V2704" s="126" t="s">
        <v>21801</v>
      </c>
      <c r="W2704" s="113">
        <f t="shared" si="128"/>
        <v>8.0562597409989875E-3</v>
      </c>
      <c r="X2704" s="126" t="s">
        <v>21801</v>
      </c>
    </row>
    <row r="2705" spans="1:24" x14ac:dyDescent="0.25">
      <c r="A2705" s="123" t="s">
        <v>18785</v>
      </c>
      <c r="B2705" s="123" t="s">
        <v>17634</v>
      </c>
      <c r="C2705" s="123" t="s">
        <v>18786</v>
      </c>
      <c r="D2705" s="117" t="s">
        <v>22783</v>
      </c>
      <c r="E2705" s="117" t="s">
        <v>21845</v>
      </c>
      <c r="F2705" s="118" t="s">
        <v>23569</v>
      </c>
      <c r="G2705" s="126">
        <v>515</v>
      </c>
      <c r="H2705" s="120" t="s">
        <v>26612</v>
      </c>
      <c r="I2705" s="5">
        <f>VLOOKUP(A2705,Population!$A$5:$L$3146,12,FALSE)*'National Throughput'!$C$14</f>
        <v>6.8824667571022777E-6</v>
      </c>
      <c r="J2705" s="118" t="s">
        <v>21802</v>
      </c>
      <c r="K2705" s="114">
        <f>'Emissions Factors'!$B$2</f>
        <v>10</v>
      </c>
      <c r="L2705" s="118" t="s">
        <v>21801</v>
      </c>
      <c r="M2705" s="118" t="s">
        <v>21802</v>
      </c>
      <c r="N2705" s="113">
        <f t="shared" si="126"/>
        <v>6.8824667571022784E-5</v>
      </c>
      <c r="O2705" s="126" t="s">
        <v>21801</v>
      </c>
      <c r="P2705" s="138">
        <f>VLOOKUP(A2705,Population!$A$5:$L$3146,12,FALSE)*'National Throughput'!$C$17</f>
        <v>14.93145568025316</v>
      </c>
      <c r="Q2705" s="118" t="s">
        <v>21806</v>
      </c>
      <c r="R2705" s="2">
        <f>'Emissions Factors'!$B$3</f>
        <v>9.9208017983194906E-5</v>
      </c>
      <c r="S2705" s="118" t="s">
        <v>21801</v>
      </c>
      <c r="T2705" s="118" t="s">
        <v>21806</v>
      </c>
      <c r="U2705" s="104">
        <f t="shared" si="127"/>
        <v>1.4813201236418333E-3</v>
      </c>
      <c r="V2705" s="126" t="s">
        <v>21801</v>
      </c>
      <c r="W2705" s="113">
        <f t="shared" si="128"/>
        <v>1.5501447912128561E-3</v>
      </c>
      <c r="X2705" s="126" t="s">
        <v>21801</v>
      </c>
    </row>
    <row r="2706" spans="1:24" x14ac:dyDescent="0.25">
      <c r="A2706" s="123" t="s">
        <v>18792</v>
      </c>
      <c r="B2706" s="123" t="s">
        <v>17634</v>
      </c>
      <c r="C2706" s="123" t="s">
        <v>18793</v>
      </c>
      <c r="D2706" s="117" t="s">
        <v>22232</v>
      </c>
      <c r="E2706" s="117" t="s">
        <v>21845</v>
      </c>
      <c r="F2706" s="118" t="s">
        <v>23569</v>
      </c>
      <c r="G2706" s="126">
        <v>515</v>
      </c>
      <c r="H2706" s="120" t="s">
        <v>26613</v>
      </c>
      <c r="I2706" s="5">
        <f>VLOOKUP(A2706,Population!$A$5:$L$3146,12,FALSE)*'National Throughput'!$C$14</f>
        <v>2.7740330866923396E-4</v>
      </c>
      <c r="J2706" s="118" t="s">
        <v>21802</v>
      </c>
      <c r="K2706" s="114">
        <f>'Emissions Factors'!$B$2</f>
        <v>10</v>
      </c>
      <c r="L2706" s="118" t="s">
        <v>21801</v>
      </c>
      <c r="M2706" s="118" t="s">
        <v>21802</v>
      </c>
      <c r="N2706" s="113">
        <f t="shared" si="126"/>
        <v>2.7740330866923395E-3</v>
      </c>
      <c r="O2706" s="126" t="s">
        <v>21801</v>
      </c>
      <c r="P2706" s="138">
        <f>VLOOKUP(A2706,Population!$A$5:$L$3146,12,FALSE)*'National Throughput'!$C$17</f>
        <v>601.8242230775661</v>
      </c>
      <c r="Q2706" s="118" t="s">
        <v>21806</v>
      </c>
      <c r="R2706" s="2">
        <f>'Emissions Factors'!$B$3</f>
        <v>9.9208017983194906E-5</v>
      </c>
      <c r="S2706" s="118" t="s">
        <v>21801</v>
      </c>
      <c r="T2706" s="118" t="s">
        <v>21806</v>
      </c>
      <c r="U2706" s="104">
        <f t="shared" si="127"/>
        <v>5.970578834580148E-2</v>
      </c>
      <c r="V2706" s="126" t="s">
        <v>21801</v>
      </c>
      <c r="W2706" s="113">
        <f t="shared" si="128"/>
        <v>6.2479821432493823E-2</v>
      </c>
      <c r="X2706" s="126" t="s">
        <v>21801</v>
      </c>
    </row>
    <row r="2707" spans="1:24" x14ac:dyDescent="0.25">
      <c r="A2707" s="123" t="s">
        <v>18800</v>
      </c>
      <c r="B2707" s="123" t="s">
        <v>17634</v>
      </c>
      <c r="C2707" s="123" t="s">
        <v>18801</v>
      </c>
      <c r="D2707" s="117" t="s">
        <v>23678</v>
      </c>
      <c r="E2707" s="117" t="s">
        <v>21845</v>
      </c>
      <c r="F2707" s="118" t="s">
        <v>23569</v>
      </c>
      <c r="G2707" s="126">
        <v>515</v>
      </c>
      <c r="H2707" s="120" t="s">
        <v>26614</v>
      </c>
      <c r="I2707" s="5">
        <f>VLOOKUP(A2707,Population!$A$5:$L$3146,12,FALSE)*'National Throughput'!$C$14</f>
        <v>9.3415355559200774E-5</v>
      </c>
      <c r="J2707" s="118" t="s">
        <v>21802</v>
      </c>
      <c r="K2707" s="114">
        <f>'Emissions Factors'!$B$2</f>
        <v>10</v>
      </c>
      <c r="L2707" s="118" t="s">
        <v>21801</v>
      </c>
      <c r="M2707" s="118" t="s">
        <v>21802</v>
      </c>
      <c r="N2707" s="113">
        <f t="shared" si="126"/>
        <v>9.341535555920078E-4</v>
      </c>
      <c r="O2707" s="126" t="s">
        <v>21801</v>
      </c>
      <c r="P2707" s="138">
        <f>VLOOKUP(A2707,Population!$A$5:$L$3146,12,FALSE)*'National Throughput'!$C$17</f>
        <v>202.66385448907866</v>
      </c>
      <c r="Q2707" s="118" t="s">
        <v>21806</v>
      </c>
      <c r="R2707" s="2">
        <f>'Emissions Factors'!$B$3</f>
        <v>9.9208017983194906E-5</v>
      </c>
      <c r="S2707" s="118" t="s">
        <v>21801</v>
      </c>
      <c r="T2707" s="118" t="s">
        <v>21806</v>
      </c>
      <c r="U2707" s="104">
        <f t="shared" si="127"/>
        <v>2.0105879320696112E-2</v>
      </c>
      <c r="V2707" s="126" t="s">
        <v>21801</v>
      </c>
      <c r="W2707" s="113">
        <f t="shared" si="128"/>
        <v>2.1040032876288119E-2</v>
      </c>
      <c r="X2707" s="126" t="s">
        <v>21801</v>
      </c>
    </row>
    <row r="2708" spans="1:24" x14ac:dyDescent="0.25">
      <c r="A2708" s="123" t="s">
        <v>18806</v>
      </c>
      <c r="B2708" s="123" t="s">
        <v>17634</v>
      </c>
      <c r="C2708" s="123" t="s">
        <v>18807</v>
      </c>
      <c r="D2708" s="117" t="s">
        <v>23028</v>
      </c>
      <c r="E2708" s="117" t="s">
        <v>21845</v>
      </c>
      <c r="F2708" s="118" t="s">
        <v>23569</v>
      </c>
      <c r="G2708" s="126">
        <v>515</v>
      </c>
      <c r="H2708" s="120" t="s">
        <v>26615</v>
      </c>
      <c r="I2708" s="5">
        <f>VLOOKUP(A2708,Population!$A$5:$L$3146,12,FALSE)*'National Throughput'!$C$14</f>
        <v>7.902867263263964E-5</v>
      </c>
      <c r="J2708" s="118" t="s">
        <v>21802</v>
      </c>
      <c r="K2708" s="114">
        <f>'Emissions Factors'!$B$2</f>
        <v>10</v>
      </c>
      <c r="L2708" s="118" t="s">
        <v>21801</v>
      </c>
      <c r="M2708" s="118" t="s">
        <v>21802</v>
      </c>
      <c r="N2708" s="113">
        <f t="shared" si="126"/>
        <v>7.9028672632639645E-4</v>
      </c>
      <c r="O2708" s="126" t="s">
        <v>21801</v>
      </c>
      <c r="P2708" s="138">
        <f>VLOOKUP(A2708,Population!$A$5:$L$3146,12,FALSE)*'National Throughput'!$C$17</f>
        <v>171.45206283281999</v>
      </c>
      <c r="Q2708" s="118" t="s">
        <v>21806</v>
      </c>
      <c r="R2708" s="2">
        <f>'Emissions Factors'!$B$3</f>
        <v>9.9208017983194906E-5</v>
      </c>
      <c r="S2708" s="118" t="s">
        <v>21801</v>
      </c>
      <c r="T2708" s="118" t="s">
        <v>21806</v>
      </c>
      <c r="U2708" s="104">
        <f t="shared" si="127"/>
        <v>1.7009419332774268E-2</v>
      </c>
      <c r="V2708" s="126" t="s">
        <v>21801</v>
      </c>
      <c r="W2708" s="113">
        <f t="shared" si="128"/>
        <v>1.7799706059100664E-2</v>
      </c>
      <c r="X2708" s="126" t="s">
        <v>21801</v>
      </c>
    </row>
    <row r="2709" spans="1:24" x14ac:dyDescent="0.25">
      <c r="A2709" s="123" t="s">
        <v>18814</v>
      </c>
      <c r="B2709" s="123" t="s">
        <v>17634</v>
      </c>
      <c r="C2709" s="123" t="s">
        <v>18815</v>
      </c>
      <c r="D2709" s="117" t="s">
        <v>23679</v>
      </c>
      <c r="E2709" s="117" t="s">
        <v>21845</v>
      </c>
      <c r="F2709" s="118" t="s">
        <v>23569</v>
      </c>
      <c r="G2709" s="126">
        <v>515</v>
      </c>
      <c r="H2709" s="120" t="s">
        <v>26616</v>
      </c>
      <c r="I2709" s="5">
        <f>VLOOKUP(A2709,Population!$A$5:$L$3146,12,FALSE)*'National Throughput'!$C$14</f>
        <v>4.0950344718441783E-4</v>
      </c>
      <c r="J2709" s="118" t="s">
        <v>21802</v>
      </c>
      <c r="K2709" s="114">
        <f>'Emissions Factors'!$B$2</f>
        <v>10</v>
      </c>
      <c r="L2709" s="118" t="s">
        <v>21801</v>
      </c>
      <c r="M2709" s="118" t="s">
        <v>21802</v>
      </c>
      <c r="N2709" s="113">
        <f t="shared" si="126"/>
        <v>4.0950344718441783E-3</v>
      </c>
      <c r="O2709" s="126" t="s">
        <v>21801</v>
      </c>
      <c r="P2709" s="138">
        <f>VLOOKUP(A2709,Population!$A$5:$L$3146,12,FALSE)*'National Throughput'!$C$17</f>
        <v>888.41439971144939</v>
      </c>
      <c r="Q2709" s="118" t="s">
        <v>21806</v>
      </c>
      <c r="R2709" s="2">
        <f>'Emissions Factors'!$B$3</f>
        <v>9.9208017983194906E-5</v>
      </c>
      <c r="S2709" s="118" t="s">
        <v>21801</v>
      </c>
      <c r="T2709" s="118" t="s">
        <v>21806</v>
      </c>
      <c r="U2709" s="104">
        <f t="shared" si="127"/>
        <v>8.8137831743102774E-2</v>
      </c>
      <c r="V2709" s="126" t="s">
        <v>21801</v>
      </c>
      <c r="W2709" s="113">
        <f t="shared" si="128"/>
        <v>9.2232866214946946E-2</v>
      </c>
      <c r="X2709" s="126" t="s">
        <v>21801</v>
      </c>
    </row>
    <row r="2710" spans="1:24" x14ac:dyDescent="0.25">
      <c r="A2710" s="123" t="s">
        <v>18822</v>
      </c>
      <c r="B2710" s="123" t="s">
        <v>17634</v>
      </c>
      <c r="C2710" s="123" t="s">
        <v>18823</v>
      </c>
      <c r="D2710" s="117" t="s">
        <v>23680</v>
      </c>
      <c r="E2710" s="117" t="s">
        <v>21845</v>
      </c>
      <c r="F2710" s="118" t="s">
        <v>23569</v>
      </c>
      <c r="G2710" s="126">
        <v>515</v>
      </c>
      <c r="H2710" s="120" t="s">
        <v>26617</v>
      </c>
      <c r="I2710" s="5">
        <f>VLOOKUP(A2710,Population!$A$5:$L$3146,12,FALSE)*'National Throughput'!$C$14</f>
        <v>3.2942744265395825E-5</v>
      </c>
      <c r="J2710" s="118" t="s">
        <v>21802</v>
      </c>
      <c r="K2710" s="114">
        <f>'Emissions Factors'!$B$2</f>
        <v>10</v>
      </c>
      <c r="L2710" s="118" t="s">
        <v>21801</v>
      </c>
      <c r="M2710" s="118" t="s">
        <v>21802</v>
      </c>
      <c r="N2710" s="113">
        <f t="shared" si="126"/>
        <v>3.2942744265395828E-4</v>
      </c>
      <c r="O2710" s="126" t="s">
        <v>21801</v>
      </c>
      <c r="P2710" s="138">
        <f>VLOOKUP(A2710,Population!$A$5:$L$3146,12,FALSE)*'National Throughput'!$C$17</f>
        <v>71.469015884032999</v>
      </c>
      <c r="Q2710" s="118" t="s">
        <v>21806</v>
      </c>
      <c r="R2710" s="2">
        <f>'Emissions Factors'!$B$3</f>
        <v>9.9208017983194906E-5</v>
      </c>
      <c r="S2710" s="118" t="s">
        <v>21801</v>
      </c>
      <c r="T2710" s="118" t="s">
        <v>21806</v>
      </c>
      <c r="U2710" s="104">
        <f t="shared" si="127"/>
        <v>7.0902994130643878E-3</v>
      </c>
      <c r="V2710" s="126" t="s">
        <v>21801</v>
      </c>
      <c r="W2710" s="113">
        <f t="shared" si="128"/>
        <v>7.4197268557183458E-3</v>
      </c>
      <c r="X2710" s="126" t="s">
        <v>21801</v>
      </c>
    </row>
    <row r="2711" spans="1:24" x14ac:dyDescent="0.25">
      <c r="A2711" s="123" t="s">
        <v>18829</v>
      </c>
      <c r="B2711" s="123" t="s">
        <v>17634</v>
      </c>
      <c r="C2711" s="123" t="s">
        <v>18830</v>
      </c>
      <c r="D2711" s="117" t="s">
        <v>23681</v>
      </c>
      <c r="E2711" s="117" t="s">
        <v>21845</v>
      </c>
      <c r="F2711" s="118" t="s">
        <v>23569</v>
      </c>
      <c r="G2711" s="126">
        <v>515</v>
      </c>
      <c r="H2711" s="120" t="s">
        <v>26618</v>
      </c>
      <c r="I2711" s="5">
        <f>VLOOKUP(A2711,Population!$A$5:$L$3146,12,FALSE)*'National Throughput'!$C$14</f>
        <v>5.2842050323974161E-5</v>
      </c>
      <c r="J2711" s="118" t="s">
        <v>21802</v>
      </c>
      <c r="K2711" s="114">
        <f>'Emissions Factors'!$B$2</f>
        <v>10</v>
      </c>
      <c r="L2711" s="118" t="s">
        <v>21801</v>
      </c>
      <c r="M2711" s="118" t="s">
        <v>21802</v>
      </c>
      <c r="N2711" s="113">
        <f t="shared" si="126"/>
        <v>5.2842050323974158E-4</v>
      </c>
      <c r="O2711" s="126" t="s">
        <v>21801</v>
      </c>
      <c r="P2711" s="138">
        <f>VLOOKUP(A2711,Population!$A$5:$L$3146,12,FALSE)*'National Throughput'!$C$17</f>
        <v>114.64039861172149</v>
      </c>
      <c r="Q2711" s="118" t="s">
        <v>21806</v>
      </c>
      <c r="R2711" s="2">
        <f>'Emissions Factors'!$B$3</f>
        <v>9.9208017983194906E-5</v>
      </c>
      <c r="S2711" s="118" t="s">
        <v>21801</v>
      </c>
      <c r="T2711" s="118" t="s">
        <v>21806</v>
      </c>
      <c r="U2711" s="104">
        <f t="shared" si="127"/>
        <v>1.1373246727072298E-2</v>
      </c>
      <c r="V2711" s="126" t="s">
        <v>21801</v>
      </c>
      <c r="W2711" s="113">
        <f t="shared" si="128"/>
        <v>1.190166723031204E-2</v>
      </c>
      <c r="X2711" s="126" t="s">
        <v>21801</v>
      </c>
    </row>
    <row r="2712" spans="1:24" x14ac:dyDescent="0.25">
      <c r="A2712" s="123" t="s">
        <v>18835</v>
      </c>
      <c r="B2712" s="123" t="s">
        <v>17634</v>
      </c>
      <c r="C2712" s="123" t="s">
        <v>18836</v>
      </c>
      <c r="D2712" s="117" t="s">
        <v>22186</v>
      </c>
      <c r="E2712" s="117" t="s">
        <v>21845</v>
      </c>
      <c r="F2712" s="118" t="s">
        <v>23569</v>
      </c>
      <c r="G2712" s="126">
        <v>515</v>
      </c>
      <c r="H2712" s="120" t="s">
        <v>26619</v>
      </c>
      <c r="I2712" s="5">
        <f>VLOOKUP(A2712,Population!$A$5:$L$3146,12,FALSE)*'National Throughput'!$C$14</f>
        <v>1.5320636990363083E-4</v>
      </c>
      <c r="J2712" s="118" t="s">
        <v>21802</v>
      </c>
      <c r="K2712" s="114">
        <f>'Emissions Factors'!$B$2</f>
        <v>10</v>
      </c>
      <c r="L2712" s="118" t="s">
        <v>21801</v>
      </c>
      <c r="M2712" s="118" t="s">
        <v>21802</v>
      </c>
      <c r="N2712" s="113">
        <f t="shared" si="126"/>
        <v>1.5320636990363084E-3</v>
      </c>
      <c r="O2712" s="126" t="s">
        <v>21801</v>
      </c>
      <c r="P2712" s="138">
        <f>VLOOKUP(A2712,Population!$A$5:$L$3146,12,FALSE)*'National Throughput'!$C$17</f>
        <v>332.37997405332624</v>
      </c>
      <c r="Q2712" s="118" t="s">
        <v>21806</v>
      </c>
      <c r="R2712" s="2">
        <f>'Emissions Factors'!$B$3</f>
        <v>9.9208017983194906E-5</v>
      </c>
      <c r="S2712" s="118" t="s">
        <v>21801</v>
      </c>
      <c r="T2712" s="118" t="s">
        <v>21806</v>
      </c>
      <c r="U2712" s="104">
        <f t="shared" si="127"/>
        <v>3.2974758443136243E-2</v>
      </c>
      <c r="V2712" s="126" t="s">
        <v>21801</v>
      </c>
      <c r="W2712" s="113">
        <f t="shared" si="128"/>
        <v>3.4506822142172551E-2</v>
      </c>
      <c r="X2712" s="126" t="s">
        <v>21801</v>
      </c>
    </row>
    <row r="2713" spans="1:24" x14ac:dyDescent="0.25">
      <c r="A2713" s="123" t="s">
        <v>18842</v>
      </c>
      <c r="B2713" s="123" t="s">
        <v>17634</v>
      </c>
      <c r="C2713" s="123" t="s">
        <v>18843</v>
      </c>
      <c r="D2713" s="117" t="s">
        <v>23467</v>
      </c>
      <c r="E2713" s="117" t="s">
        <v>21845</v>
      </c>
      <c r="F2713" s="118" t="s">
        <v>23569</v>
      </c>
      <c r="G2713" s="126">
        <v>515</v>
      </c>
      <c r="H2713" s="120" t="s">
        <v>26620</v>
      </c>
      <c r="I2713" s="5">
        <f>VLOOKUP(A2713,Population!$A$5:$L$3146,12,FALSE)*'National Throughput'!$C$14</f>
        <v>4.0439313249569022E-4</v>
      </c>
      <c r="J2713" s="118" t="s">
        <v>21802</v>
      </c>
      <c r="K2713" s="114">
        <f>'Emissions Factors'!$B$2</f>
        <v>10</v>
      </c>
      <c r="L2713" s="118" t="s">
        <v>21801</v>
      </c>
      <c r="M2713" s="118" t="s">
        <v>21802</v>
      </c>
      <c r="N2713" s="113">
        <f t="shared" si="126"/>
        <v>4.0439313249569023E-3</v>
      </c>
      <c r="O2713" s="126" t="s">
        <v>21801</v>
      </c>
      <c r="P2713" s="138">
        <f>VLOOKUP(A2713,Population!$A$5:$L$3146,12,FALSE)*'National Throughput'!$C$17</f>
        <v>877.32761353727108</v>
      </c>
      <c r="Q2713" s="118" t="s">
        <v>21806</v>
      </c>
      <c r="R2713" s="2">
        <f>'Emissions Factors'!$B$3</f>
        <v>9.9208017983194906E-5</v>
      </c>
      <c r="S2713" s="118" t="s">
        <v>21801</v>
      </c>
      <c r="T2713" s="118" t="s">
        <v>21806</v>
      </c>
      <c r="U2713" s="104">
        <f t="shared" si="127"/>
        <v>8.7037933660959063E-2</v>
      </c>
      <c r="V2713" s="126" t="s">
        <v>21801</v>
      </c>
      <c r="W2713" s="113">
        <f t="shared" si="128"/>
        <v>9.1081864985915972E-2</v>
      </c>
      <c r="X2713" s="126" t="s">
        <v>21801</v>
      </c>
    </row>
    <row r="2714" spans="1:24" x14ac:dyDescent="0.25">
      <c r="A2714" s="123" t="s">
        <v>18850</v>
      </c>
      <c r="B2714" s="123" t="s">
        <v>17634</v>
      </c>
      <c r="C2714" s="123" t="s">
        <v>18851</v>
      </c>
      <c r="D2714" s="117" t="s">
        <v>23682</v>
      </c>
      <c r="E2714" s="117" t="s">
        <v>21845</v>
      </c>
      <c r="F2714" s="118" t="s">
        <v>23569</v>
      </c>
      <c r="G2714" s="126">
        <v>515</v>
      </c>
      <c r="H2714" s="120" t="s">
        <v>26621</v>
      </c>
      <c r="I2714" s="5">
        <f>VLOOKUP(A2714,Population!$A$5:$L$3146,12,FALSE)*'National Throughput'!$C$14</f>
        <v>2.3194245457751443E-5</v>
      </c>
      <c r="J2714" s="118" t="s">
        <v>21802</v>
      </c>
      <c r="K2714" s="114">
        <f>'Emissions Factors'!$B$2</f>
        <v>10</v>
      </c>
      <c r="L2714" s="118" t="s">
        <v>21801</v>
      </c>
      <c r="M2714" s="118" t="s">
        <v>21802</v>
      </c>
      <c r="N2714" s="113">
        <f t="shared" si="126"/>
        <v>2.3194245457751442E-4</v>
      </c>
      <c r="O2714" s="126" t="s">
        <v>21801</v>
      </c>
      <c r="P2714" s="138">
        <f>VLOOKUP(A2714,Population!$A$5:$L$3146,12,FALSE)*'National Throughput'!$C$17</f>
        <v>50.319726968814514</v>
      </c>
      <c r="Q2714" s="118" t="s">
        <v>21806</v>
      </c>
      <c r="R2714" s="2">
        <f>'Emissions Factors'!$B$3</f>
        <v>9.9208017983194906E-5</v>
      </c>
      <c r="S2714" s="118" t="s">
        <v>21801</v>
      </c>
      <c r="T2714" s="118" t="s">
        <v>21806</v>
      </c>
      <c r="U2714" s="104">
        <f t="shared" si="127"/>
        <v>4.9921203780316078E-3</v>
      </c>
      <c r="V2714" s="126" t="s">
        <v>21801</v>
      </c>
      <c r="W2714" s="113">
        <f t="shared" si="128"/>
        <v>5.2240628326091221E-3</v>
      </c>
      <c r="X2714" s="126" t="s">
        <v>21801</v>
      </c>
    </row>
    <row r="2715" spans="1:24" x14ac:dyDescent="0.25">
      <c r="A2715" s="123" t="s">
        <v>18856</v>
      </c>
      <c r="B2715" s="123" t="s">
        <v>17634</v>
      </c>
      <c r="C2715" s="123" t="s">
        <v>18857</v>
      </c>
      <c r="D2715" s="117" t="s">
        <v>23683</v>
      </c>
      <c r="E2715" s="117" t="s">
        <v>21845</v>
      </c>
      <c r="F2715" s="118" t="s">
        <v>23569</v>
      </c>
      <c r="G2715" s="126">
        <v>515</v>
      </c>
      <c r="H2715" s="120" t="s">
        <v>26622</v>
      </c>
      <c r="I2715" s="5">
        <f>VLOOKUP(A2715,Population!$A$5:$L$3146,12,FALSE)*'National Throughput'!$C$14</f>
        <v>3.6679890465870696E-5</v>
      </c>
      <c r="J2715" s="118" t="s">
        <v>21802</v>
      </c>
      <c r="K2715" s="114">
        <f>'Emissions Factors'!$B$2</f>
        <v>10</v>
      </c>
      <c r="L2715" s="118" t="s">
        <v>21801</v>
      </c>
      <c r="M2715" s="118" t="s">
        <v>21802</v>
      </c>
      <c r="N2715" s="113">
        <f t="shared" si="126"/>
        <v>3.6679890465870699E-4</v>
      </c>
      <c r="O2715" s="126" t="s">
        <v>21801</v>
      </c>
      <c r="P2715" s="138">
        <f>VLOOKUP(A2715,Population!$A$5:$L$3146,12,FALSE)*'National Throughput'!$C$17</f>
        <v>79.576724185774339</v>
      </c>
      <c r="Q2715" s="118" t="s">
        <v>21806</v>
      </c>
      <c r="R2715" s="2">
        <f>'Emissions Factors'!$B$3</f>
        <v>9.9208017983194906E-5</v>
      </c>
      <c r="S2715" s="118" t="s">
        <v>21801</v>
      </c>
      <c r="T2715" s="118" t="s">
        <v>21806</v>
      </c>
      <c r="U2715" s="104">
        <f t="shared" si="127"/>
        <v>7.8946490840660424E-3</v>
      </c>
      <c r="V2715" s="126" t="s">
        <v>21801</v>
      </c>
      <c r="W2715" s="113">
        <f t="shared" si="128"/>
        <v>8.2614479887247495E-3</v>
      </c>
      <c r="X2715" s="126" t="s">
        <v>21801</v>
      </c>
    </row>
    <row r="2716" spans="1:24" x14ac:dyDescent="0.25">
      <c r="A2716" s="123" t="s">
        <v>18862</v>
      </c>
      <c r="B2716" s="123" t="s">
        <v>17634</v>
      </c>
      <c r="C2716" s="123" t="s">
        <v>18863</v>
      </c>
      <c r="D2716" s="117" t="s">
        <v>23684</v>
      </c>
      <c r="E2716" s="117" t="s">
        <v>21845</v>
      </c>
      <c r="F2716" s="118" t="s">
        <v>23569</v>
      </c>
      <c r="G2716" s="126">
        <v>515</v>
      </c>
      <c r="H2716" s="120" t="s">
        <v>26623</v>
      </c>
      <c r="I2716" s="5">
        <f>VLOOKUP(A2716,Population!$A$5:$L$3146,12,FALSE)*'National Throughput'!$C$14</f>
        <v>4.2631395536021932E-4</v>
      </c>
      <c r="J2716" s="118" t="s">
        <v>21802</v>
      </c>
      <c r="K2716" s="114">
        <f>'Emissions Factors'!$B$2</f>
        <v>10</v>
      </c>
      <c r="L2716" s="118" t="s">
        <v>21801</v>
      </c>
      <c r="M2716" s="118" t="s">
        <v>21802</v>
      </c>
      <c r="N2716" s="113">
        <f t="shared" si="126"/>
        <v>4.2631395536021927E-3</v>
      </c>
      <c r="O2716" s="126" t="s">
        <v>21801</v>
      </c>
      <c r="P2716" s="138">
        <f>VLOOKUP(A2716,Population!$A$5:$L$3146,12,FALSE)*'National Throughput'!$C$17</f>
        <v>924.88466054205799</v>
      </c>
      <c r="Q2716" s="118" t="s">
        <v>21806</v>
      </c>
      <c r="R2716" s="2">
        <f>'Emissions Factors'!$B$3</f>
        <v>9.9208017983194906E-5</v>
      </c>
      <c r="S2716" s="118" t="s">
        <v>21801</v>
      </c>
      <c r="T2716" s="118" t="s">
        <v>21806</v>
      </c>
      <c r="U2716" s="104">
        <f t="shared" si="127"/>
        <v>9.1755974035437601E-2</v>
      </c>
      <c r="V2716" s="126" t="s">
        <v>21801</v>
      </c>
      <c r="W2716" s="113">
        <f t="shared" si="128"/>
        <v>9.6019113589039792E-2</v>
      </c>
      <c r="X2716" s="126" t="s">
        <v>21801</v>
      </c>
    </row>
    <row r="2717" spans="1:24" x14ac:dyDescent="0.25">
      <c r="A2717" s="123" t="s">
        <v>18869</v>
      </c>
      <c r="B2717" s="123" t="s">
        <v>17634</v>
      </c>
      <c r="C2717" s="123" t="s">
        <v>18870</v>
      </c>
      <c r="D2717" s="117" t="s">
        <v>23685</v>
      </c>
      <c r="E2717" s="117" t="s">
        <v>21845</v>
      </c>
      <c r="F2717" s="118" t="s">
        <v>23569</v>
      </c>
      <c r="G2717" s="126">
        <v>515</v>
      </c>
      <c r="H2717" s="120" t="s">
        <v>26624</v>
      </c>
      <c r="I2717" s="5">
        <f>VLOOKUP(A2717,Population!$A$5:$L$3146,12,FALSE)*'National Throughput'!$C$14</f>
        <v>1.2484861194646885E-5</v>
      </c>
      <c r="J2717" s="118" t="s">
        <v>21802</v>
      </c>
      <c r="K2717" s="114">
        <f>'Emissions Factors'!$B$2</f>
        <v>10</v>
      </c>
      <c r="L2717" s="118" t="s">
        <v>21801</v>
      </c>
      <c r="M2717" s="118" t="s">
        <v>21802</v>
      </c>
      <c r="N2717" s="113">
        <f t="shared" si="126"/>
        <v>1.2484861194646886E-4</v>
      </c>
      <c r="O2717" s="126" t="s">
        <v>21801</v>
      </c>
      <c r="P2717" s="138">
        <f>VLOOKUP(A2717,Population!$A$5:$L$3146,12,FALSE)*'National Throughput'!$C$17</f>
        <v>27.085804869251504</v>
      </c>
      <c r="Q2717" s="118" t="s">
        <v>21806</v>
      </c>
      <c r="R2717" s="2">
        <f>'Emissions Factors'!$B$3</f>
        <v>9.9208017983194906E-5</v>
      </c>
      <c r="S2717" s="118" t="s">
        <v>21801</v>
      </c>
      <c r="T2717" s="118" t="s">
        <v>21806</v>
      </c>
      <c r="U2717" s="104">
        <f t="shared" si="127"/>
        <v>2.6871290165580114E-3</v>
      </c>
      <c r="V2717" s="126" t="s">
        <v>21801</v>
      </c>
      <c r="W2717" s="113">
        <f t="shared" si="128"/>
        <v>2.8119776285044805E-3</v>
      </c>
      <c r="X2717" s="126" t="s">
        <v>21801</v>
      </c>
    </row>
    <row r="2718" spans="1:24" x14ac:dyDescent="0.25">
      <c r="A2718" s="123" t="s">
        <v>18875</v>
      </c>
      <c r="B2718" s="123" t="s">
        <v>17634</v>
      </c>
      <c r="C2718" s="123" t="s">
        <v>18876</v>
      </c>
      <c r="D2718" s="117" t="s">
        <v>23686</v>
      </c>
      <c r="E2718" s="117" t="s">
        <v>21845</v>
      </c>
      <c r="F2718" s="118" t="s">
        <v>23569</v>
      </c>
      <c r="G2718" s="126">
        <v>515</v>
      </c>
      <c r="H2718" s="120" t="s">
        <v>26625</v>
      </c>
      <c r="I2718" s="5">
        <f>VLOOKUP(A2718,Population!$A$5:$L$3146,12,FALSE)*'National Throughput'!$C$14</f>
        <v>1.1208113738256897E-5</v>
      </c>
      <c r="J2718" s="118" t="s">
        <v>21802</v>
      </c>
      <c r="K2718" s="114">
        <f>'Emissions Factors'!$B$2</f>
        <v>10</v>
      </c>
      <c r="L2718" s="118" t="s">
        <v>21801</v>
      </c>
      <c r="M2718" s="118" t="s">
        <v>21802</v>
      </c>
      <c r="N2718" s="113">
        <f t="shared" si="126"/>
        <v>1.1208113738256897E-4</v>
      </c>
      <c r="O2718" s="126" t="s">
        <v>21801</v>
      </c>
      <c r="P2718" s="138">
        <f>VLOOKUP(A2718,Population!$A$5:$L$3146,12,FALSE)*'National Throughput'!$C$17</f>
        <v>24.315911641610338</v>
      </c>
      <c r="Q2718" s="118" t="s">
        <v>21806</v>
      </c>
      <c r="R2718" s="2">
        <f>'Emissions Factors'!$B$3</f>
        <v>9.9208017983194906E-5</v>
      </c>
      <c r="S2718" s="118" t="s">
        <v>21801</v>
      </c>
      <c r="T2718" s="118" t="s">
        <v>21806</v>
      </c>
      <c r="U2718" s="104">
        <f t="shared" si="127"/>
        <v>2.4123333994186566E-3</v>
      </c>
      <c r="V2718" s="126" t="s">
        <v>21801</v>
      </c>
      <c r="W2718" s="113">
        <f t="shared" si="128"/>
        <v>2.5244145368012254E-3</v>
      </c>
      <c r="X2718" s="126" t="s">
        <v>21801</v>
      </c>
    </row>
    <row r="2719" spans="1:24" x14ac:dyDescent="0.25">
      <c r="A2719" s="123" t="s">
        <v>18880</v>
      </c>
      <c r="B2719" s="123" t="s">
        <v>17634</v>
      </c>
      <c r="C2719" s="123" t="s">
        <v>18881</v>
      </c>
      <c r="D2719" s="117" t="s">
        <v>22825</v>
      </c>
      <c r="E2719" s="117" t="s">
        <v>21845</v>
      </c>
      <c r="F2719" s="118" t="s">
        <v>23569</v>
      </c>
      <c r="G2719" s="126">
        <v>515</v>
      </c>
      <c r="H2719" s="120" t="s">
        <v>26626</v>
      </c>
      <c r="I2719" s="5">
        <f>VLOOKUP(A2719,Population!$A$5:$L$3146,12,FALSE)*'National Throughput'!$C$14</f>
        <v>4.138124698497341E-5</v>
      </c>
      <c r="J2719" s="118" t="s">
        <v>21802</v>
      </c>
      <c r="K2719" s="114">
        <f>'Emissions Factors'!$B$2</f>
        <v>10</v>
      </c>
      <c r="L2719" s="118" t="s">
        <v>21801</v>
      </c>
      <c r="M2719" s="118" t="s">
        <v>21802</v>
      </c>
      <c r="N2719" s="113">
        <f t="shared" si="126"/>
        <v>4.138124698497341E-4</v>
      </c>
      <c r="O2719" s="126" t="s">
        <v>21801</v>
      </c>
      <c r="P2719" s="138">
        <f>VLOOKUP(A2719,Population!$A$5:$L$3146,12,FALSE)*'National Throughput'!$C$17</f>
        <v>89.77627893547384</v>
      </c>
      <c r="Q2719" s="118" t="s">
        <v>21806</v>
      </c>
      <c r="R2719" s="2">
        <f>'Emissions Factors'!$B$3</f>
        <v>9.9208017983194906E-5</v>
      </c>
      <c r="S2719" s="118" t="s">
        <v>21801</v>
      </c>
      <c r="T2719" s="118" t="s">
        <v>21806</v>
      </c>
      <c r="U2719" s="104">
        <f t="shared" si="127"/>
        <v>8.9065266950948112E-3</v>
      </c>
      <c r="V2719" s="126" t="s">
        <v>21801</v>
      </c>
      <c r="W2719" s="113">
        <f t="shared" si="128"/>
        <v>9.3203391649445445E-3</v>
      </c>
      <c r="X2719" s="126" t="s">
        <v>21801</v>
      </c>
    </row>
    <row r="2720" spans="1:24" x14ac:dyDescent="0.25">
      <c r="A2720" s="123" t="s">
        <v>18888</v>
      </c>
      <c r="B2720" s="123" t="s">
        <v>17634</v>
      </c>
      <c r="C2720" s="123" t="s">
        <v>18889</v>
      </c>
      <c r="D2720" s="117" t="s">
        <v>23687</v>
      </c>
      <c r="E2720" s="117" t="s">
        <v>21845</v>
      </c>
      <c r="F2720" s="118" t="s">
        <v>23569</v>
      </c>
      <c r="G2720" s="126">
        <v>515</v>
      </c>
      <c r="H2720" s="120" t="s">
        <v>26627</v>
      </c>
      <c r="I2720" s="5">
        <f>VLOOKUP(A2720,Population!$A$5:$L$3146,12,FALSE)*'National Throughput'!$C$14</f>
        <v>4.770846159307275E-5</v>
      </c>
      <c r="J2720" s="118" t="s">
        <v>21802</v>
      </c>
      <c r="K2720" s="114">
        <f>'Emissions Factors'!$B$2</f>
        <v>10</v>
      </c>
      <c r="L2720" s="118" t="s">
        <v>21801</v>
      </c>
      <c r="M2720" s="118" t="s">
        <v>21802</v>
      </c>
      <c r="N2720" s="113">
        <f t="shared" si="126"/>
        <v>4.770846159307275E-4</v>
      </c>
      <c r="O2720" s="126" t="s">
        <v>21801</v>
      </c>
      <c r="P2720" s="138">
        <f>VLOOKUP(A2720,Population!$A$5:$L$3146,12,FALSE)*'National Throughput'!$C$17</f>
        <v>103.50311959224764</v>
      </c>
      <c r="Q2720" s="118" t="s">
        <v>21806</v>
      </c>
      <c r="R2720" s="2">
        <f>'Emissions Factors'!$B$3</f>
        <v>9.9208017983194906E-5</v>
      </c>
      <c r="S2720" s="118" t="s">
        <v>21801</v>
      </c>
      <c r="T2720" s="118" t="s">
        <v>21806</v>
      </c>
      <c r="U2720" s="104">
        <f t="shared" si="127"/>
        <v>1.0268339349824476E-2</v>
      </c>
      <c r="V2720" s="126" t="s">
        <v>21801</v>
      </c>
      <c r="W2720" s="113">
        <f t="shared" si="128"/>
        <v>1.0745423965755204E-2</v>
      </c>
      <c r="X2720" s="126" t="s">
        <v>21801</v>
      </c>
    </row>
    <row r="2721" spans="1:24" x14ac:dyDescent="0.25">
      <c r="A2721" s="123" t="s">
        <v>18896</v>
      </c>
      <c r="B2721" s="123" t="s">
        <v>17634</v>
      </c>
      <c r="C2721" s="123" t="s">
        <v>18897</v>
      </c>
      <c r="D2721" s="117" t="s">
        <v>23688</v>
      </c>
      <c r="E2721" s="117" t="s">
        <v>21845</v>
      </c>
      <c r="F2721" s="118" t="s">
        <v>23569</v>
      </c>
      <c r="G2721" s="126">
        <v>515</v>
      </c>
      <c r="H2721" s="120" t="s">
        <v>26628</v>
      </c>
      <c r="I2721" s="5">
        <f>VLOOKUP(A2721,Population!$A$5:$L$3146,12,FALSE)*'National Throughput'!$C$14</f>
        <v>2.4278150850415859E-5</v>
      </c>
      <c r="J2721" s="118" t="s">
        <v>21802</v>
      </c>
      <c r="K2721" s="114">
        <f>'Emissions Factors'!$B$2</f>
        <v>10</v>
      </c>
      <c r="L2721" s="118" t="s">
        <v>21801</v>
      </c>
      <c r="M2721" s="118" t="s">
        <v>21802</v>
      </c>
      <c r="N2721" s="113">
        <f t="shared" si="126"/>
        <v>2.4278150850415859E-4</v>
      </c>
      <c r="O2721" s="126" t="s">
        <v>21801</v>
      </c>
      <c r="P2721" s="138">
        <f>VLOOKUP(A2721,Population!$A$5:$L$3146,12,FALSE)*'National Throughput'!$C$17</f>
        <v>52.671250906864046</v>
      </c>
      <c r="Q2721" s="118" t="s">
        <v>21806</v>
      </c>
      <c r="R2721" s="2">
        <f>'Emissions Factors'!$B$3</f>
        <v>9.9208017983194906E-5</v>
      </c>
      <c r="S2721" s="118" t="s">
        <v>21801</v>
      </c>
      <c r="T2721" s="118" t="s">
        <v>21806</v>
      </c>
      <c r="U2721" s="104">
        <f t="shared" si="127"/>
        <v>5.2254104071655389E-3</v>
      </c>
      <c r="V2721" s="126" t="s">
        <v>21801</v>
      </c>
      <c r="W2721" s="113">
        <f t="shared" si="128"/>
        <v>5.4681919156696979E-3</v>
      </c>
      <c r="X2721" s="126" t="s">
        <v>21801</v>
      </c>
    </row>
    <row r="2722" spans="1:24" x14ac:dyDescent="0.25">
      <c r="A2722" s="123" t="s">
        <v>18901</v>
      </c>
      <c r="B2722" s="123" t="s">
        <v>17634</v>
      </c>
      <c r="C2722" s="123" t="s">
        <v>18902</v>
      </c>
      <c r="D2722" s="117" t="s">
        <v>23533</v>
      </c>
      <c r="E2722" s="117" t="s">
        <v>21845</v>
      </c>
      <c r="F2722" s="118" t="s">
        <v>23569</v>
      </c>
      <c r="G2722" s="126">
        <v>515</v>
      </c>
      <c r="H2722" s="120" t="s">
        <v>26629</v>
      </c>
      <c r="I2722" s="5">
        <f>VLOOKUP(A2722,Population!$A$5:$L$3146,12,FALSE)*'National Throughput'!$C$14</f>
        <v>3.085473019609137E-6</v>
      </c>
      <c r="J2722" s="118" t="s">
        <v>21802</v>
      </c>
      <c r="K2722" s="114">
        <f>'Emissions Factors'!$B$2</f>
        <v>10</v>
      </c>
      <c r="L2722" s="118" t="s">
        <v>21801</v>
      </c>
      <c r="M2722" s="118" t="s">
        <v>21802</v>
      </c>
      <c r="N2722" s="113">
        <f t="shared" si="126"/>
        <v>3.085473019609137E-5</v>
      </c>
      <c r="O2722" s="126" t="s">
        <v>21801</v>
      </c>
      <c r="P2722" s="138">
        <f>VLOOKUP(A2722,Population!$A$5:$L$3146,12,FALSE)*'National Throughput'!$C$17</f>
        <v>6.6939086334661511</v>
      </c>
      <c r="Q2722" s="118" t="s">
        <v>21806</v>
      </c>
      <c r="R2722" s="2">
        <f>'Emissions Factors'!$B$3</f>
        <v>9.9208017983194906E-5</v>
      </c>
      <c r="S2722" s="118" t="s">
        <v>21801</v>
      </c>
      <c r="T2722" s="118" t="s">
        <v>21806</v>
      </c>
      <c r="U2722" s="104">
        <f t="shared" si="127"/>
        <v>6.6408940808677355E-4</v>
      </c>
      <c r="V2722" s="126" t="s">
        <v>21801</v>
      </c>
      <c r="W2722" s="113">
        <f t="shared" si="128"/>
        <v>6.9494413828286494E-4</v>
      </c>
      <c r="X2722" s="126" t="s">
        <v>21801</v>
      </c>
    </row>
    <row r="2723" spans="1:24" x14ac:dyDescent="0.25">
      <c r="A2723" s="123" t="s">
        <v>18909</v>
      </c>
      <c r="B2723" s="123" t="s">
        <v>17634</v>
      </c>
      <c r="C2723" s="123" t="s">
        <v>18910</v>
      </c>
      <c r="D2723" s="117" t="s">
        <v>22787</v>
      </c>
      <c r="E2723" s="117" t="s">
        <v>21845</v>
      </c>
      <c r="F2723" s="118" t="s">
        <v>23569</v>
      </c>
      <c r="G2723" s="126">
        <v>515</v>
      </c>
      <c r="H2723" s="120" t="s">
        <v>26630</v>
      </c>
      <c r="I2723" s="5">
        <f>VLOOKUP(A2723,Population!$A$5:$L$3146,12,FALSE)*'National Throughput'!$C$14</f>
        <v>5.4860242266757287E-5</v>
      </c>
      <c r="J2723" s="118" t="s">
        <v>21802</v>
      </c>
      <c r="K2723" s="114">
        <f>'Emissions Factors'!$B$2</f>
        <v>10</v>
      </c>
      <c r="L2723" s="118" t="s">
        <v>21801</v>
      </c>
      <c r="M2723" s="118" t="s">
        <v>21802</v>
      </c>
      <c r="N2723" s="113">
        <f t="shared" si="126"/>
        <v>5.4860242266757285E-4</v>
      </c>
      <c r="O2723" s="126" t="s">
        <v>21801</v>
      </c>
      <c r="P2723" s="138">
        <f>VLOOKUP(A2723,Population!$A$5:$L$3146,12,FALSE)*'National Throughput'!$C$17</f>
        <v>119.01884962520636</v>
      </c>
      <c r="Q2723" s="118" t="s">
        <v>21806</v>
      </c>
      <c r="R2723" s="2">
        <f>'Emissions Factors'!$B$3</f>
        <v>9.9208017983194906E-5</v>
      </c>
      <c r="S2723" s="118" t="s">
        <v>21801</v>
      </c>
      <c r="T2723" s="118" t="s">
        <v>21806</v>
      </c>
      <c r="U2723" s="104">
        <f t="shared" si="127"/>
        <v>1.1807624173956642E-2</v>
      </c>
      <c r="V2723" s="126" t="s">
        <v>21801</v>
      </c>
      <c r="W2723" s="113">
        <f t="shared" si="128"/>
        <v>1.2356226596624215E-2</v>
      </c>
      <c r="X2723" s="126" t="s">
        <v>21801</v>
      </c>
    </row>
    <row r="2724" spans="1:24" x14ac:dyDescent="0.25">
      <c r="A2724" s="123" t="s">
        <v>18917</v>
      </c>
      <c r="B2724" s="123" t="s">
        <v>17634</v>
      </c>
      <c r="C2724" s="123" t="s">
        <v>18918</v>
      </c>
      <c r="D2724" s="117" t="s">
        <v>23689</v>
      </c>
      <c r="E2724" s="117" t="s">
        <v>21845</v>
      </c>
      <c r="F2724" s="118" t="s">
        <v>23569</v>
      </c>
      <c r="G2724" s="126">
        <v>515</v>
      </c>
      <c r="H2724" s="120" t="s">
        <v>26631</v>
      </c>
      <c r="I2724" s="5">
        <f>VLOOKUP(A2724,Population!$A$5:$L$3146,12,FALSE)*'National Throughput'!$C$14</f>
        <v>2.9195290989101155E-4</v>
      </c>
      <c r="J2724" s="118" t="s">
        <v>21802</v>
      </c>
      <c r="K2724" s="114">
        <f>'Emissions Factors'!$B$2</f>
        <v>10</v>
      </c>
      <c r="L2724" s="118" t="s">
        <v>21801</v>
      </c>
      <c r="M2724" s="118" t="s">
        <v>21802</v>
      </c>
      <c r="N2724" s="113">
        <f t="shared" si="126"/>
        <v>2.9195290989101155E-3</v>
      </c>
      <c r="O2724" s="126" t="s">
        <v>21801</v>
      </c>
      <c r="P2724" s="138">
        <f>VLOOKUP(A2724,Population!$A$5:$L$3146,12,FALSE)*'National Throughput'!$C$17</f>
        <v>633.38946465089361</v>
      </c>
      <c r="Q2724" s="118" t="s">
        <v>21806</v>
      </c>
      <c r="R2724" s="2">
        <f>'Emissions Factors'!$B$3</f>
        <v>9.9208017983194906E-5</v>
      </c>
      <c r="S2724" s="118" t="s">
        <v>21801</v>
      </c>
      <c r="T2724" s="118" t="s">
        <v>21806</v>
      </c>
      <c r="U2724" s="104">
        <f t="shared" si="127"/>
        <v>6.2837313399452047E-2</v>
      </c>
      <c r="V2724" s="126" t="s">
        <v>21801</v>
      </c>
      <c r="W2724" s="113">
        <f t="shared" si="128"/>
        <v>6.5756842498362167E-2</v>
      </c>
      <c r="X2724" s="126" t="s">
        <v>21801</v>
      </c>
    </row>
    <row r="2725" spans="1:24" x14ac:dyDescent="0.25">
      <c r="A2725" s="123" t="s">
        <v>18925</v>
      </c>
      <c r="B2725" s="123" t="s">
        <v>17634</v>
      </c>
      <c r="C2725" s="123" t="s">
        <v>18926</v>
      </c>
      <c r="D2725" s="117" t="s">
        <v>23690</v>
      </c>
      <c r="E2725" s="117" t="s">
        <v>21845</v>
      </c>
      <c r="F2725" s="118" t="s">
        <v>23569</v>
      </c>
      <c r="G2725" s="126">
        <v>515</v>
      </c>
      <c r="H2725" s="120" t="s">
        <v>26632</v>
      </c>
      <c r="I2725" s="5">
        <f>VLOOKUP(A2725,Population!$A$5:$L$3146,12,FALSE)*'National Throughput'!$C$14</f>
        <v>3.4631774754578418E-5</v>
      </c>
      <c r="J2725" s="118" t="s">
        <v>21802</v>
      </c>
      <c r="K2725" s="114">
        <f>'Emissions Factors'!$B$2</f>
        <v>10</v>
      </c>
      <c r="L2725" s="118" t="s">
        <v>21801</v>
      </c>
      <c r="M2725" s="118" t="s">
        <v>21802</v>
      </c>
      <c r="N2725" s="113">
        <f t="shared" si="126"/>
        <v>3.4631774754578418E-4</v>
      </c>
      <c r="O2725" s="126" t="s">
        <v>21801</v>
      </c>
      <c r="P2725" s="138">
        <f>VLOOKUP(A2725,Population!$A$5:$L$3146,12,FALSE)*'National Throughput'!$C$17</f>
        <v>75.133353799766624</v>
      </c>
      <c r="Q2725" s="118" t="s">
        <v>21806</v>
      </c>
      <c r="R2725" s="2">
        <f>'Emissions Factors'!$B$3</f>
        <v>9.9208017983194906E-5</v>
      </c>
      <c r="S2725" s="118" t="s">
        <v>21801</v>
      </c>
      <c r="T2725" s="118" t="s">
        <v>21806</v>
      </c>
      <c r="U2725" s="104">
        <f t="shared" si="127"/>
        <v>7.4538311149049928E-3</v>
      </c>
      <c r="V2725" s="126" t="s">
        <v>21801</v>
      </c>
      <c r="W2725" s="113">
        <f t="shared" si="128"/>
        <v>7.8001488624507773E-3</v>
      </c>
      <c r="X2725" s="126" t="s">
        <v>21801</v>
      </c>
    </row>
    <row r="2726" spans="1:24" x14ac:dyDescent="0.25">
      <c r="A2726" s="123" t="s">
        <v>18932</v>
      </c>
      <c r="B2726" s="123" t="s">
        <v>17634</v>
      </c>
      <c r="C2726" s="123" t="s">
        <v>18933</v>
      </c>
      <c r="D2726" s="117" t="s">
        <v>23691</v>
      </c>
      <c r="E2726" s="117" t="s">
        <v>21845</v>
      </c>
      <c r="F2726" s="118" t="s">
        <v>23569</v>
      </c>
      <c r="G2726" s="126">
        <v>515</v>
      </c>
      <c r="H2726" s="120" t="s">
        <v>26633</v>
      </c>
      <c r="I2726" s="5">
        <f>VLOOKUP(A2726,Population!$A$5:$L$3146,12,FALSE)*'National Throughput'!$C$14</f>
        <v>1.7928659659093051E-4</v>
      </c>
      <c r="J2726" s="118" t="s">
        <v>21802</v>
      </c>
      <c r="K2726" s="114">
        <f>'Emissions Factors'!$B$2</f>
        <v>10</v>
      </c>
      <c r="L2726" s="118" t="s">
        <v>21801</v>
      </c>
      <c r="M2726" s="118" t="s">
        <v>21802</v>
      </c>
      <c r="N2726" s="113">
        <f t="shared" si="126"/>
        <v>1.7928659659093051E-3</v>
      </c>
      <c r="O2726" s="126" t="s">
        <v>21801</v>
      </c>
      <c r="P2726" s="138">
        <f>VLOOKUP(A2726,Population!$A$5:$L$3146,12,FALSE)*'National Throughput'!$C$17</f>
        <v>388.960813838788</v>
      </c>
      <c r="Q2726" s="118" t="s">
        <v>21806</v>
      </c>
      <c r="R2726" s="2">
        <f>'Emissions Factors'!$B$3</f>
        <v>9.9208017983194906E-5</v>
      </c>
      <c r="S2726" s="118" t="s">
        <v>21801</v>
      </c>
      <c r="T2726" s="118" t="s">
        <v>21806</v>
      </c>
      <c r="U2726" s="104">
        <f t="shared" si="127"/>
        <v>3.8588031414076608E-2</v>
      </c>
      <c r="V2726" s="126" t="s">
        <v>21801</v>
      </c>
      <c r="W2726" s="113">
        <f t="shared" si="128"/>
        <v>4.0380897379985917E-2</v>
      </c>
      <c r="X2726" s="126" t="s">
        <v>21801</v>
      </c>
    </row>
    <row r="2727" spans="1:24" x14ac:dyDescent="0.25">
      <c r="A2727" s="123" t="s">
        <v>18940</v>
      </c>
      <c r="B2727" s="123" t="s">
        <v>17634</v>
      </c>
      <c r="C2727" s="123" t="s">
        <v>18941</v>
      </c>
      <c r="D2727" s="117" t="s">
        <v>22826</v>
      </c>
      <c r="E2727" s="117" t="s">
        <v>21845</v>
      </c>
      <c r="F2727" s="118" t="s">
        <v>23569</v>
      </c>
      <c r="G2727" s="126">
        <v>515</v>
      </c>
      <c r="H2727" s="120" t="s">
        <v>26634</v>
      </c>
      <c r="I2727" s="5">
        <f>VLOOKUP(A2727,Population!$A$5:$L$3146,12,FALSE)*'National Throughput'!$C$14</f>
        <v>3.4412333785511385E-5</v>
      </c>
      <c r="J2727" s="118" t="s">
        <v>21802</v>
      </c>
      <c r="K2727" s="114">
        <f>'Emissions Factors'!$B$2</f>
        <v>10</v>
      </c>
      <c r="L2727" s="118" t="s">
        <v>21801</v>
      </c>
      <c r="M2727" s="118" t="s">
        <v>21802</v>
      </c>
      <c r="N2727" s="113">
        <f t="shared" si="126"/>
        <v>3.4412333785511384E-4</v>
      </c>
      <c r="O2727" s="126" t="s">
        <v>21801</v>
      </c>
      <c r="P2727" s="138">
        <f>VLOOKUP(A2727,Population!$A$5:$L$3146,12,FALSE)*'National Throughput'!$C$17</f>
        <v>74.657278401265799</v>
      </c>
      <c r="Q2727" s="118" t="s">
        <v>21806</v>
      </c>
      <c r="R2727" s="2">
        <f>'Emissions Factors'!$B$3</f>
        <v>9.9208017983194906E-5</v>
      </c>
      <c r="S2727" s="118" t="s">
        <v>21801</v>
      </c>
      <c r="T2727" s="118" t="s">
        <v>21806</v>
      </c>
      <c r="U2727" s="104">
        <f t="shared" si="127"/>
        <v>7.4066006182091663E-3</v>
      </c>
      <c r="V2727" s="126" t="s">
        <v>21801</v>
      </c>
      <c r="W2727" s="113">
        <f t="shared" si="128"/>
        <v>7.75072395606428E-3</v>
      </c>
      <c r="X2727" s="126" t="s">
        <v>21801</v>
      </c>
    </row>
    <row r="2728" spans="1:24" x14ac:dyDescent="0.25">
      <c r="A2728" s="123" t="s">
        <v>18947</v>
      </c>
      <c r="B2728" s="123" t="s">
        <v>17634</v>
      </c>
      <c r="C2728" s="123" t="s">
        <v>18948</v>
      </c>
      <c r="D2728" s="117" t="s">
        <v>23692</v>
      </c>
      <c r="E2728" s="117" t="s">
        <v>21845</v>
      </c>
      <c r="F2728" s="118" t="s">
        <v>23569</v>
      </c>
      <c r="G2728" s="126">
        <v>515</v>
      </c>
      <c r="H2728" s="120" t="s">
        <v>26635</v>
      </c>
      <c r="I2728" s="5">
        <f>VLOOKUP(A2728,Population!$A$5:$L$3146,12,FALSE)*'National Throughput'!$C$14</f>
        <v>2.862707187374426E-5</v>
      </c>
      <c r="J2728" s="118" t="s">
        <v>21802</v>
      </c>
      <c r="K2728" s="114">
        <f>'Emissions Factors'!$B$2</f>
        <v>10</v>
      </c>
      <c r="L2728" s="118" t="s">
        <v>21801</v>
      </c>
      <c r="M2728" s="118" t="s">
        <v>21802</v>
      </c>
      <c r="N2728" s="113">
        <f t="shared" si="126"/>
        <v>2.8627071873744259E-4</v>
      </c>
      <c r="O2728" s="126" t="s">
        <v>21801</v>
      </c>
      <c r="P2728" s="138">
        <f>VLOOKUP(A2728,Population!$A$5:$L$3146,12,FALSE)*'National Throughput'!$C$17</f>
        <v>62.106199713516773</v>
      </c>
      <c r="Q2728" s="118" t="s">
        <v>21806</v>
      </c>
      <c r="R2728" s="2">
        <f>'Emissions Factors'!$B$3</f>
        <v>9.9208017983194906E-5</v>
      </c>
      <c r="S2728" s="118" t="s">
        <v>21801</v>
      </c>
      <c r="T2728" s="118" t="s">
        <v>21806</v>
      </c>
      <c r="U2728" s="104">
        <f t="shared" si="127"/>
        <v>6.1614329780464664E-3</v>
      </c>
      <c r="V2728" s="126" t="s">
        <v>21801</v>
      </c>
      <c r="W2728" s="113">
        <f t="shared" si="128"/>
        <v>6.4477036967839092E-3</v>
      </c>
      <c r="X2728" s="126" t="s">
        <v>21801</v>
      </c>
    </row>
    <row r="2729" spans="1:24" x14ac:dyDescent="0.25">
      <c r="A2729" s="123" t="s">
        <v>18952</v>
      </c>
      <c r="B2729" s="123" t="s">
        <v>17634</v>
      </c>
      <c r="C2729" s="123" t="s">
        <v>18953</v>
      </c>
      <c r="D2729" s="117" t="s">
        <v>23693</v>
      </c>
      <c r="E2729" s="117" t="s">
        <v>21845</v>
      </c>
      <c r="F2729" s="118" t="s">
        <v>23569</v>
      </c>
      <c r="G2729" s="126">
        <v>515</v>
      </c>
      <c r="H2729" s="120" t="s">
        <v>26636</v>
      </c>
      <c r="I2729" s="5">
        <f>VLOOKUP(A2729,Population!$A$5:$L$3146,12,FALSE)*'National Throughput'!$C$14</f>
        <v>9.0100466981021555E-5</v>
      </c>
      <c r="J2729" s="118" t="s">
        <v>21802</v>
      </c>
      <c r="K2729" s="114">
        <f>'Emissions Factors'!$B$2</f>
        <v>10</v>
      </c>
      <c r="L2729" s="118" t="s">
        <v>21801</v>
      </c>
      <c r="M2729" s="118" t="s">
        <v>21802</v>
      </c>
      <c r="N2729" s="113">
        <f t="shared" si="126"/>
        <v>9.0100466981021549E-4</v>
      </c>
      <c r="O2729" s="126" t="s">
        <v>21801</v>
      </c>
      <c r="P2729" s="138">
        <f>VLOOKUP(A2729,Population!$A$5:$L$3146,12,FALSE)*'National Throughput'!$C$17</f>
        <v>195.47223066627072</v>
      </c>
      <c r="Q2729" s="118" t="s">
        <v>21806</v>
      </c>
      <c r="R2729" s="2">
        <f>'Emissions Factors'!$B$3</f>
        <v>9.9208017983194906E-5</v>
      </c>
      <c r="S2729" s="118" t="s">
        <v>21801</v>
      </c>
      <c r="T2729" s="118" t="s">
        <v>21806</v>
      </c>
      <c r="U2729" s="104">
        <f t="shared" si="127"/>
        <v>1.9392412575154609E-2</v>
      </c>
      <c r="V2729" s="126" t="s">
        <v>21801</v>
      </c>
      <c r="W2729" s="113">
        <f t="shared" si="128"/>
        <v>2.0293417244964824E-2</v>
      </c>
      <c r="X2729" s="126" t="s">
        <v>21801</v>
      </c>
    </row>
    <row r="2730" spans="1:24" x14ac:dyDescent="0.25">
      <c r="A2730" s="123" t="s">
        <v>18961</v>
      </c>
      <c r="B2730" s="123" t="s">
        <v>17634</v>
      </c>
      <c r="C2730" s="123" t="s">
        <v>18962</v>
      </c>
      <c r="D2730" s="117" t="s">
        <v>23694</v>
      </c>
      <c r="E2730" s="117" t="s">
        <v>21845</v>
      </c>
      <c r="F2730" s="118" t="s">
        <v>23569</v>
      </c>
      <c r="G2730" s="126">
        <v>515</v>
      </c>
      <c r="H2730" s="120" t="s">
        <v>26637</v>
      </c>
      <c r="I2730" s="5">
        <f>VLOOKUP(A2730,Population!$A$5:$L$3146,12,FALSE)*'National Throughput'!$C$14</f>
        <v>2.2248321886545841E-4</v>
      </c>
      <c r="J2730" s="118" t="s">
        <v>21802</v>
      </c>
      <c r="K2730" s="114">
        <f>'Emissions Factors'!$B$2</f>
        <v>10</v>
      </c>
      <c r="L2730" s="118" t="s">
        <v>21801</v>
      </c>
      <c r="M2730" s="118" t="s">
        <v>21802</v>
      </c>
      <c r="N2730" s="113">
        <f t="shared" si="126"/>
        <v>2.2248321886545841E-3</v>
      </c>
      <c r="O2730" s="126" t="s">
        <v>21801</v>
      </c>
      <c r="P2730" s="138">
        <f>VLOOKUP(A2730,Population!$A$5:$L$3146,12,FALSE)*'National Throughput'!$C$17</f>
        <v>482.67553470731411</v>
      </c>
      <c r="Q2730" s="118" t="s">
        <v>21806</v>
      </c>
      <c r="R2730" s="2">
        <f>'Emissions Factors'!$B$3</f>
        <v>9.9208017983194906E-5</v>
      </c>
      <c r="S2730" s="118" t="s">
        <v>21801</v>
      </c>
      <c r="T2730" s="118" t="s">
        <v>21806</v>
      </c>
      <c r="U2730" s="104">
        <f t="shared" si="127"/>
        <v>4.7885283127291435E-2</v>
      </c>
      <c r="V2730" s="126" t="s">
        <v>21801</v>
      </c>
      <c r="W2730" s="113">
        <f t="shared" si="128"/>
        <v>5.0110115315946016E-2</v>
      </c>
      <c r="X2730" s="126" t="s">
        <v>21801</v>
      </c>
    </row>
    <row r="2731" spans="1:24" x14ac:dyDescent="0.25">
      <c r="A2731" s="123" t="s">
        <v>18970</v>
      </c>
      <c r="B2731" s="123" t="s">
        <v>17634</v>
      </c>
      <c r="C2731" s="123" t="s">
        <v>18971</v>
      </c>
      <c r="D2731" s="117" t="s">
        <v>23695</v>
      </c>
      <c r="E2731" s="117" t="s">
        <v>21845</v>
      </c>
      <c r="F2731" s="118" t="s">
        <v>23569</v>
      </c>
      <c r="G2731" s="126">
        <v>515</v>
      </c>
      <c r="H2731" s="120" t="s">
        <v>26638</v>
      </c>
      <c r="I2731" s="5">
        <f>VLOOKUP(A2731,Population!$A$5:$L$3146,12,FALSE)*'National Throughput'!$C$14</f>
        <v>1.8692380728709667E-5</v>
      </c>
      <c r="J2731" s="118" t="s">
        <v>21802</v>
      </c>
      <c r="K2731" s="114">
        <f>'Emissions Factors'!$B$2</f>
        <v>10</v>
      </c>
      <c r="L2731" s="118" t="s">
        <v>21801</v>
      </c>
      <c r="M2731" s="118" t="s">
        <v>21802</v>
      </c>
      <c r="N2731" s="113">
        <f t="shared" si="126"/>
        <v>1.8692380728709668E-4</v>
      </c>
      <c r="O2731" s="126" t="s">
        <v>21801</v>
      </c>
      <c r="P2731" s="138">
        <f>VLOOKUP(A2731,Population!$A$5:$L$3146,12,FALSE)*'National Throughput'!$C$17</f>
        <v>40.552968035933951</v>
      </c>
      <c r="Q2731" s="118" t="s">
        <v>21806</v>
      </c>
      <c r="R2731" s="2">
        <f>'Emissions Factors'!$B$3</f>
        <v>9.9208017983194906E-5</v>
      </c>
      <c r="S2731" s="118" t="s">
        <v>21801</v>
      </c>
      <c r="T2731" s="118" t="s">
        <v>21806</v>
      </c>
      <c r="U2731" s="104">
        <f t="shared" si="127"/>
        <v>4.0231795821808634E-3</v>
      </c>
      <c r="V2731" s="126" t="s">
        <v>21801</v>
      </c>
      <c r="W2731" s="113">
        <f t="shared" si="128"/>
        <v>4.2101033894679602E-3</v>
      </c>
      <c r="X2731" s="126" t="s">
        <v>21801</v>
      </c>
    </row>
    <row r="2732" spans="1:24" x14ac:dyDescent="0.25">
      <c r="A2732" s="123" t="s">
        <v>18977</v>
      </c>
      <c r="B2732" s="123" t="s">
        <v>17634</v>
      </c>
      <c r="C2732" s="123" t="s">
        <v>18978</v>
      </c>
      <c r="D2732" s="117" t="s">
        <v>23696</v>
      </c>
      <c r="E2732" s="117" t="s">
        <v>21845</v>
      </c>
      <c r="F2732" s="118" t="s">
        <v>23569</v>
      </c>
      <c r="G2732" s="126">
        <v>515</v>
      </c>
      <c r="H2732" s="120" t="s">
        <v>26639</v>
      </c>
      <c r="I2732" s="5">
        <f>VLOOKUP(A2732,Population!$A$5:$L$3146,12,FALSE)*'National Throughput'!$C$14</f>
        <v>1.0513217336211307E-5</v>
      </c>
      <c r="J2732" s="118" t="s">
        <v>21802</v>
      </c>
      <c r="K2732" s="114">
        <f>'Emissions Factors'!$B$2</f>
        <v>10</v>
      </c>
      <c r="L2732" s="118" t="s">
        <v>21801</v>
      </c>
      <c r="M2732" s="118" t="s">
        <v>21802</v>
      </c>
      <c r="N2732" s="113">
        <f t="shared" si="126"/>
        <v>1.0513217336211307E-4</v>
      </c>
      <c r="O2732" s="126" t="s">
        <v>21801</v>
      </c>
      <c r="P2732" s="138">
        <f>VLOOKUP(A2732,Population!$A$5:$L$3146,12,FALSE)*'National Throughput'!$C$17</f>
        <v>22.808339546357725</v>
      </c>
      <c r="Q2732" s="118" t="s">
        <v>21806</v>
      </c>
      <c r="R2732" s="2">
        <f>'Emissions Factors'!$B$3</f>
        <v>9.9208017983194906E-5</v>
      </c>
      <c r="S2732" s="118" t="s">
        <v>21801</v>
      </c>
      <c r="T2732" s="118" t="s">
        <v>21806</v>
      </c>
      <c r="U2732" s="104">
        <f t="shared" si="127"/>
        <v>2.2627701598818728E-3</v>
      </c>
      <c r="V2732" s="126" t="s">
        <v>21801</v>
      </c>
      <c r="W2732" s="113">
        <f t="shared" si="128"/>
        <v>2.3679023332439861E-3</v>
      </c>
      <c r="X2732" s="126" t="s">
        <v>21801</v>
      </c>
    </row>
    <row r="2733" spans="1:24" x14ac:dyDescent="0.25">
      <c r="A2733" s="123" t="s">
        <v>18985</v>
      </c>
      <c r="B2733" s="123" t="s">
        <v>17634</v>
      </c>
      <c r="C2733" s="123" t="s">
        <v>18469</v>
      </c>
      <c r="D2733" s="117" t="s">
        <v>23697</v>
      </c>
      <c r="E2733" s="117" t="s">
        <v>21845</v>
      </c>
      <c r="F2733" s="118" t="s">
        <v>23569</v>
      </c>
      <c r="G2733" s="126">
        <v>515</v>
      </c>
      <c r="H2733" s="120" t="s">
        <v>26640</v>
      </c>
      <c r="I2733" s="5">
        <f>VLOOKUP(A2733,Population!$A$5:$L$3146,12,FALSE)*'National Throughput'!$C$14</f>
        <v>5.7613228969598197E-5</v>
      </c>
      <c r="J2733" s="118" t="s">
        <v>21802</v>
      </c>
      <c r="K2733" s="114">
        <f>'Emissions Factors'!$B$2</f>
        <v>10</v>
      </c>
      <c r="L2733" s="118" t="s">
        <v>21801</v>
      </c>
      <c r="M2733" s="118" t="s">
        <v>21802</v>
      </c>
      <c r="N2733" s="113">
        <f t="shared" si="126"/>
        <v>5.7613228969598197E-4</v>
      </c>
      <c r="O2733" s="126" t="s">
        <v>21801</v>
      </c>
      <c r="P2733" s="138">
        <f>VLOOKUP(A2733,Population!$A$5:$L$3146,12,FALSE)*'National Throughput'!$C$17</f>
        <v>124.99143189730762</v>
      </c>
      <c r="Q2733" s="118" t="s">
        <v>21806</v>
      </c>
      <c r="R2733" s="2">
        <f>'Emissions Factors'!$B$3</f>
        <v>9.9208017983194906E-5</v>
      </c>
      <c r="S2733" s="118" t="s">
        <v>21801</v>
      </c>
      <c r="T2733" s="118" t="s">
        <v>21806</v>
      </c>
      <c r="U2733" s="104">
        <f t="shared" si="127"/>
        <v>1.2400152223413376E-2</v>
      </c>
      <c r="V2733" s="126" t="s">
        <v>21801</v>
      </c>
      <c r="W2733" s="113">
        <f t="shared" si="128"/>
        <v>1.2976284513109358E-2</v>
      </c>
      <c r="X2733" s="126" t="s">
        <v>21801</v>
      </c>
    </row>
    <row r="2734" spans="1:24" x14ac:dyDescent="0.25">
      <c r="A2734" s="123" t="s">
        <v>18991</v>
      </c>
      <c r="B2734" s="123" t="s">
        <v>17634</v>
      </c>
      <c r="C2734" s="123" t="s">
        <v>18992</v>
      </c>
      <c r="D2734" s="117" t="s">
        <v>23698</v>
      </c>
      <c r="E2734" s="117" t="s">
        <v>21845</v>
      </c>
      <c r="F2734" s="118" t="s">
        <v>23569</v>
      </c>
      <c r="G2734" s="126">
        <v>515</v>
      </c>
      <c r="H2734" s="120" t="s">
        <v>26641</v>
      </c>
      <c r="I2734" s="5">
        <f>VLOOKUP(A2734,Population!$A$5:$L$3146,12,FALSE)*'National Throughput'!$C$14</f>
        <v>1.1115017569561794E-5</v>
      </c>
      <c r="J2734" s="118" t="s">
        <v>21802</v>
      </c>
      <c r="K2734" s="114">
        <f>'Emissions Factors'!$B$2</f>
        <v>10</v>
      </c>
      <c r="L2734" s="118" t="s">
        <v>21801</v>
      </c>
      <c r="M2734" s="118" t="s">
        <v>21802</v>
      </c>
      <c r="N2734" s="113">
        <f t="shared" si="126"/>
        <v>1.1115017569561793E-4</v>
      </c>
      <c r="O2734" s="126" t="s">
        <v>21801</v>
      </c>
      <c r="P2734" s="138">
        <f>VLOOKUP(A2734,Population!$A$5:$L$3146,12,FALSE)*'National Throughput'!$C$17</f>
        <v>24.113940260428173</v>
      </c>
      <c r="Q2734" s="118" t="s">
        <v>21806</v>
      </c>
      <c r="R2734" s="2">
        <f>'Emissions Factors'!$B$3</f>
        <v>9.9208017983194906E-5</v>
      </c>
      <c r="S2734" s="118" t="s">
        <v>21801</v>
      </c>
      <c r="T2734" s="118" t="s">
        <v>21806</v>
      </c>
      <c r="U2734" s="104">
        <f t="shared" si="127"/>
        <v>2.3922962190022459E-3</v>
      </c>
      <c r="V2734" s="126" t="s">
        <v>21801</v>
      </c>
      <c r="W2734" s="113">
        <f t="shared" si="128"/>
        <v>2.5034463946978637E-3</v>
      </c>
      <c r="X2734" s="126" t="s">
        <v>21801</v>
      </c>
    </row>
    <row r="2735" spans="1:24" x14ac:dyDescent="0.25">
      <c r="A2735" s="123" t="s">
        <v>18998</v>
      </c>
      <c r="B2735" s="123" t="s">
        <v>17634</v>
      </c>
      <c r="C2735" s="123" t="s">
        <v>18999</v>
      </c>
      <c r="D2735" s="117" t="s">
        <v>22087</v>
      </c>
      <c r="E2735" s="117" t="s">
        <v>21845</v>
      </c>
      <c r="F2735" s="118" t="s">
        <v>23569</v>
      </c>
      <c r="G2735" s="126">
        <v>515</v>
      </c>
      <c r="H2735" s="120" t="s">
        <v>26642</v>
      </c>
      <c r="I2735" s="5">
        <f>VLOOKUP(A2735,Population!$A$5:$L$3146,12,FALSE)*'National Throughput'!$C$14</f>
        <v>8.4833883723412854E-5</v>
      </c>
      <c r="J2735" s="118" t="s">
        <v>21802</v>
      </c>
      <c r="K2735" s="114">
        <f>'Emissions Factors'!$B$2</f>
        <v>10</v>
      </c>
      <c r="L2735" s="118" t="s">
        <v>21801</v>
      </c>
      <c r="M2735" s="118" t="s">
        <v>21802</v>
      </c>
      <c r="N2735" s="113">
        <f t="shared" si="126"/>
        <v>8.4833883723412851E-4</v>
      </c>
      <c r="O2735" s="126" t="s">
        <v>21801</v>
      </c>
      <c r="P2735" s="138">
        <f>VLOOKUP(A2735,Population!$A$5:$L$3146,12,FALSE)*'National Throughput'!$C$17</f>
        <v>184.04642110225092</v>
      </c>
      <c r="Q2735" s="118" t="s">
        <v>21806</v>
      </c>
      <c r="R2735" s="2">
        <f>'Emissions Factors'!$B$3</f>
        <v>9.9208017983194906E-5</v>
      </c>
      <c r="S2735" s="118" t="s">
        <v>21801</v>
      </c>
      <c r="T2735" s="118" t="s">
        <v>21806</v>
      </c>
      <c r="U2735" s="104">
        <f t="shared" si="127"/>
        <v>1.825888065445477E-2</v>
      </c>
      <c r="V2735" s="126" t="s">
        <v>21801</v>
      </c>
      <c r="W2735" s="113">
        <f t="shared" si="128"/>
        <v>1.91072194916889E-2</v>
      </c>
      <c r="X2735" s="126" t="s">
        <v>21801</v>
      </c>
    </row>
    <row r="2736" spans="1:24" x14ac:dyDescent="0.25">
      <c r="A2736" s="123" t="s">
        <v>19005</v>
      </c>
      <c r="B2736" s="123" t="s">
        <v>17634</v>
      </c>
      <c r="C2736" s="123" t="s">
        <v>19006</v>
      </c>
      <c r="D2736" s="117" t="s">
        <v>22726</v>
      </c>
      <c r="E2736" s="117" t="s">
        <v>21845</v>
      </c>
      <c r="F2736" s="118" t="s">
        <v>23569</v>
      </c>
      <c r="G2736" s="126">
        <v>515</v>
      </c>
      <c r="H2736" s="120" t="s">
        <v>26643</v>
      </c>
      <c r="I2736" s="5">
        <f>VLOOKUP(A2736,Population!$A$5:$L$3146,12,FALSE)*'National Throughput'!$C$14</f>
        <v>1.0253878009132089E-5</v>
      </c>
      <c r="J2736" s="118" t="s">
        <v>21802</v>
      </c>
      <c r="K2736" s="114">
        <f>'Emissions Factors'!$B$2</f>
        <v>10</v>
      </c>
      <c r="L2736" s="118" t="s">
        <v>21801</v>
      </c>
      <c r="M2736" s="118" t="s">
        <v>21802</v>
      </c>
      <c r="N2736" s="113">
        <f t="shared" si="126"/>
        <v>1.0253878009132089E-4</v>
      </c>
      <c r="O2736" s="126" t="s">
        <v>21801</v>
      </c>
      <c r="P2736" s="138">
        <f>VLOOKUP(A2736,Population!$A$5:$L$3146,12,FALSE)*'National Throughput'!$C$17</f>
        <v>22.245704984493113</v>
      </c>
      <c r="Q2736" s="118" t="s">
        <v>21806</v>
      </c>
      <c r="R2736" s="2">
        <f>'Emissions Factors'!$B$3</f>
        <v>9.9208017983194906E-5</v>
      </c>
      <c r="S2736" s="118" t="s">
        <v>21801</v>
      </c>
      <c r="T2736" s="118" t="s">
        <v>21806</v>
      </c>
      <c r="U2736" s="104">
        <f t="shared" si="127"/>
        <v>2.2069523001504413E-3</v>
      </c>
      <c r="V2736" s="126" t="s">
        <v>21801</v>
      </c>
      <c r="W2736" s="113">
        <f t="shared" si="128"/>
        <v>2.3094910802417623E-3</v>
      </c>
      <c r="X2736" s="126" t="s">
        <v>21801</v>
      </c>
    </row>
    <row r="2737" spans="1:24" x14ac:dyDescent="0.25">
      <c r="A2737" s="123" t="s">
        <v>19010</v>
      </c>
      <c r="B2737" s="123" t="s">
        <v>17634</v>
      </c>
      <c r="C2737" s="123" t="s">
        <v>19011</v>
      </c>
      <c r="D2737" s="117" t="s">
        <v>22727</v>
      </c>
      <c r="E2737" s="117" t="s">
        <v>21845</v>
      </c>
      <c r="F2737" s="118" t="s">
        <v>23569</v>
      </c>
      <c r="G2737" s="126">
        <v>515</v>
      </c>
      <c r="H2737" s="120" t="s">
        <v>26644</v>
      </c>
      <c r="I2737" s="5">
        <f>VLOOKUP(A2737,Population!$A$5:$L$3146,12,FALSE)*'National Throughput'!$C$14</f>
        <v>7.2761970534192103E-4</v>
      </c>
      <c r="J2737" s="118" t="s">
        <v>21802</v>
      </c>
      <c r="K2737" s="114">
        <f>'Emissions Factors'!$B$2</f>
        <v>10</v>
      </c>
      <c r="L2737" s="118" t="s">
        <v>21801</v>
      </c>
      <c r="M2737" s="118" t="s">
        <v>21802</v>
      </c>
      <c r="N2737" s="113">
        <f t="shared" si="126"/>
        <v>7.2761970534192099E-3</v>
      </c>
      <c r="O2737" s="126" t="s">
        <v>21801</v>
      </c>
      <c r="P2737" s="138">
        <f>VLOOKUP(A2737,Population!$A$5:$L$3146,12,FALSE)*'National Throughput'!$C$17</f>
        <v>1578.565035738146</v>
      </c>
      <c r="Q2737" s="118" t="s">
        <v>21806</v>
      </c>
      <c r="R2737" s="2">
        <f>'Emissions Factors'!$B$3</f>
        <v>9.9208017983194906E-5</v>
      </c>
      <c r="S2737" s="118" t="s">
        <v>21801</v>
      </c>
      <c r="T2737" s="118" t="s">
        <v>21806</v>
      </c>
      <c r="U2737" s="104">
        <f t="shared" si="127"/>
        <v>0.15660630845315268</v>
      </c>
      <c r="V2737" s="126" t="s">
        <v>21801</v>
      </c>
      <c r="W2737" s="113">
        <f t="shared" si="128"/>
        <v>0.16388250550657188</v>
      </c>
      <c r="X2737" s="126" t="s">
        <v>21801</v>
      </c>
    </row>
    <row r="2738" spans="1:24" x14ac:dyDescent="0.25">
      <c r="A2738" s="123" t="s">
        <v>19018</v>
      </c>
      <c r="B2738" s="123" t="s">
        <v>17634</v>
      </c>
      <c r="C2738" s="123" t="s">
        <v>19019</v>
      </c>
      <c r="D2738" s="117" t="s">
        <v>23699</v>
      </c>
      <c r="E2738" s="117" t="s">
        <v>21845</v>
      </c>
      <c r="F2738" s="118" t="s">
        <v>23569</v>
      </c>
      <c r="G2738" s="126">
        <v>515</v>
      </c>
      <c r="H2738" s="120" t="s">
        <v>26645</v>
      </c>
      <c r="I2738" s="5">
        <f>VLOOKUP(A2738,Population!$A$5:$L$3146,12,FALSE)*'National Throughput'!$C$14</f>
        <v>2.8906360379829566E-5</v>
      </c>
      <c r="J2738" s="118" t="s">
        <v>21802</v>
      </c>
      <c r="K2738" s="114">
        <f>'Emissions Factors'!$B$2</f>
        <v>10</v>
      </c>
      <c r="L2738" s="118" t="s">
        <v>21801</v>
      </c>
      <c r="M2738" s="118" t="s">
        <v>21802</v>
      </c>
      <c r="N2738" s="113">
        <f t="shared" si="126"/>
        <v>2.8906360379829564E-4</v>
      </c>
      <c r="O2738" s="126" t="s">
        <v>21801</v>
      </c>
      <c r="P2738" s="138">
        <f>VLOOKUP(A2738,Population!$A$5:$L$3146,12,FALSE)*'National Throughput'!$C$17</f>
        <v>62.712113857063272</v>
      </c>
      <c r="Q2738" s="118" t="s">
        <v>21806</v>
      </c>
      <c r="R2738" s="2">
        <f>'Emissions Factors'!$B$3</f>
        <v>9.9208017983194906E-5</v>
      </c>
      <c r="S2738" s="118" t="s">
        <v>21801</v>
      </c>
      <c r="T2738" s="118" t="s">
        <v>21806</v>
      </c>
      <c r="U2738" s="104">
        <f t="shared" si="127"/>
        <v>6.2215445192956992E-3</v>
      </c>
      <c r="V2738" s="126" t="s">
        <v>21801</v>
      </c>
      <c r="W2738" s="113">
        <f t="shared" si="128"/>
        <v>6.5106081230939944E-3</v>
      </c>
      <c r="X2738" s="126" t="s">
        <v>21801</v>
      </c>
    </row>
    <row r="2739" spans="1:24" x14ac:dyDescent="0.25">
      <c r="A2739" s="123" t="s">
        <v>19026</v>
      </c>
      <c r="B2739" s="123" t="s">
        <v>17634</v>
      </c>
      <c r="C2739" s="123" t="s">
        <v>19027</v>
      </c>
      <c r="D2739" s="117" t="s">
        <v>23700</v>
      </c>
      <c r="E2739" s="117" t="s">
        <v>21845</v>
      </c>
      <c r="F2739" s="118" t="s">
        <v>23569</v>
      </c>
      <c r="G2739" s="126">
        <v>515</v>
      </c>
      <c r="H2739" s="120" t="s">
        <v>26646</v>
      </c>
      <c r="I2739" s="5">
        <f>VLOOKUP(A2739,Population!$A$5:$L$3146,12,FALSE)*'National Throughput'!$C$14</f>
        <v>2.0931676072143666E-4</v>
      </c>
      <c r="J2739" s="118" t="s">
        <v>21802</v>
      </c>
      <c r="K2739" s="114">
        <f>'Emissions Factors'!$B$2</f>
        <v>10</v>
      </c>
      <c r="L2739" s="118" t="s">
        <v>21801</v>
      </c>
      <c r="M2739" s="118" t="s">
        <v>21802</v>
      </c>
      <c r="N2739" s="113">
        <f t="shared" si="126"/>
        <v>2.0931676072143664E-3</v>
      </c>
      <c r="O2739" s="126" t="s">
        <v>21801</v>
      </c>
      <c r="P2739" s="138">
        <f>VLOOKUP(A2739,Population!$A$5:$L$3146,12,FALSE)*'National Throughput'!$C$17</f>
        <v>454.11101079726456</v>
      </c>
      <c r="Q2739" s="118" t="s">
        <v>21806</v>
      </c>
      <c r="R2739" s="2">
        <f>'Emissions Factors'!$B$3</f>
        <v>9.9208017983194906E-5</v>
      </c>
      <c r="S2739" s="118" t="s">
        <v>21801</v>
      </c>
      <c r="T2739" s="118" t="s">
        <v>21806</v>
      </c>
      <c r="U2739" s="104">
        <f t="shared" si="127"/>
        <v>4.5051453325541835E-2</v>
      </c>
      <c r="V2739" s="126" t="s">
        <v>21801</v>
      </c>
      <c r="W2739" s="113">
        <f t="shared" si="128"/>
        <v>4.7144620932756204E-2</v>
      </c>
      <c r="X2739" s="126" t="s">
        <v>21801</v>
      </c>
    </row>
    <row r="2740" spans="1:24" x14ac:dyDescent="0.25">
      <c r="A2740" s="123" t="s">
        <v>19034</v>
      </c>
      <c r="B2740" s="123" t="s">
        <v>17634</v>
      </c>
      <c r="C2740" s="123" t="s">
        <v>19035</v>
      </c>
      <c r="D2740" s="117" t="s">
        <v>22462</v>
      </c>
      <c r="E2740" s="117" t="s">
        <v>21845</v>
      </c>
      <c r="F2740" s="118" t="s">
        <v>23569</v>
      </c>
      <c r="G2740" s="126">
        <v>515</v>
      </c>
      <c r="H2740" s="120" t="s">
        <v>26647</v>
      </c>
      <c r="I2740" s="5">
        <f>VLOOKUP(A2740,Population!$A$5:$L$3146,12,FALSE)*'National Throughput'!$C$14</f>
        <v>3.1270338092051653E-5</v>
      </c>
      <c r="J2740" s="118" t="s">
        <v>21802</v>
      </c>
      <c r="K2740" s="114">
        <f>'Emissions Factors'!$B$2</f>
        <v>10</v>
      </c>
      <c r="L2740" s="118" t="s">
        <v>21801</v>
      </c>
      <c r="M2740" s="118" t="s">
        <v>21802</v>
      </c>
      <c r="N2740" s="113">
        <f t="shared" si="126"/>
        <v>3.1270338092051654E-4</v>
      </c>
      <c r="O2740" s="126" t="s">
        <v>21801</v>
      </c>
      <c r="P2740" s="138">
        <f>VLOOKUP(A2740,Population!$A$5:$L$3146,12,FALSE)*'National Throughput'!$C$17</f>
        <v>67.840744286367624</v>
      </c>
      <c r="Q2740" s="118" t="s">
        <v>21806</v>
      </c>
      <c r="R2740" s="2">
        <f>'Emissions Factors'!$B$3</f>
        <v>9.9208017983194906E-5</v>
      </c>
      <c r="S2740" s="118" t="s">
        <v>21801</v>
      </c>
      <c r="T2740" s="118" t="s">
        <v>21806</v>
      </c>
      <c r="U2740" s="104">
        <f t="shared" si="127"/>
        <v>6.7303457791552859E-3</v>
      </c>
      <c r="V2740" s="126" t="s">
        <v>21801</v>
      </c>
      <c r="W2740" s="113">
        <f t="shared" si="128"/>
        <v>7.0430491600758025E-3</v>
      </c>
      <c r="X2740" s="126" t="s">
        <v>21801</v>
      </c>
    </row>
    <row r="2741" spans="1:24" x14ac:dyDescent="0.25">
      <c r="A2741" s="123" t="s">
        <v>19039</v>
      </c>
      <c r="B2741" s="123" t="s">
        <v>17634</v>
      </c>
      <c r="C2741" s="123" t="s">
        <v>19040</v>
      </c>
      <c r="D2741" s="117" t="s">
        <v>23701</v>
      </c>
      <c r="E2741" s="117" t="s">
        <v>21845</v>
      </c>
      <c r="F2741" s="118" t="s">
        <v>23569</v>
      </c>
      <c r="G2741" s="126">
        <v>515</v>
      </c>
      <c r="H2741" s="120" t="s">
        <v>26648</v>
      </c>
      <c r="I2741" s="5">
        <f>VLOOKUP(A2741,Population!$A$5:$L$3146,12,FALSE)*'National Throughput'!$C$14</f>
        <v>4.4519917815265458E-6</v>
      </c>
      <c r="J2741" s="118" t="s">
        <v>21802</v>
      </c>
      <c r="K2741" s="114">
        <f>'Emissions Factors'!$B$2</f>
        <v>10</v>
      </c>
      <c r="L2741" s="118" t="s">
        <v>21801</v>
      </c>
      <c r="M2741" s="118" t="s">
        <v>21802</v>
      </c>
      <c r="N2741" s="113">
        <f t="shared" si="126"/>
        <v>4.4519917815265458E-5</v>
      </c>
      <c r="O2741" s="126" t="s">
        <v>21801</v>
      </c>
      <c r="P2741" s="138">
        <f>VLOOKUP(A2741,Population!$A$5:$L$3146,12,FALSE)*'National Throughput'!$C$17</f>
        <v>9.6585599786758358</v>
      </c>
      <c r="Q2741" s="118" t="s">
        <v>21806</v>
      </c>
      <c r="R2741" s="2">
        <f>'Emissions Factors'!$B$3</f>
        <v>9.9208017983194906E-5</v>
      </c>
      <c r="S2741" s="118" t="s">
        <v>21801</v>
      </c>
      <c r="T2741" s="118" t="s">
        <v>21806</v>
      </c>
      <c r="U2741" s="104">
        <f t="shared" si="127"/>
        <v>9.5820659205623896E-4</v>
      </c>
      <c r="V2741" s="126" t="s">
        <v>21801</v>
      </c>
      <c r="W2741" s="113">
        <f t="shared" si="128"/>
        <v>1.0027265098715044E-3</v>
      </c>
      <c r="X2741" s="126" t="s">
        <v>21801</v>
      </c>
    </row>
    <row r="2742" spans="1:24" x14ac:dyDescent="0.25">
      <c r="A2742" s="123" t="s">
        <v>19047</v>
      </c>
      <c r="B2742" s="123" t="s">
        <v>17634</v>
      </c>
      <c r="C2742" s="123" t="s">
        <v>19048</v>
      </c>
      <c r="D2742" s="117" t="s">
        <v>23702</v>
      </c>
      <c r="E2742" s="117" t="s">
        <v>21845</v>
      </c>
      <c r="F2742" s="118" t="s">
        <v>23569</v>
      </c>
      <c r="G2742" s="126">
        <v>515</v>
      </c>
      <c r="H2742" s="120" t="s">
        <v>26649</v>
      </c>
      <c r="I2742" s="5">
        <f>VLOOKUP(A2742,Population!$A$5:$L$3146,12,FALSE)*'National Throughput'!$C$14</f>
        <v>4.6647830242582113E-6</v>
      </c>
      <c r="J2742" s="118" t="s">
        <v>21802</v>
      </c>
      <c r="K2742" s="114">
        <f>'Emissions Factors'!$B$2</f>
        <v>10</v>
      </c>
      <c r="L2742" s="118" t="s">
        <v>21801</v>
      </c>
      <c r="M2742" s="118" t="s">
        <v>21802</v>
      </c>
      <c r="N2742" s="113">
        <f t="shared" si="126"/>
        <v>4.6647830242582111E-5</v>
      </c>
      <c r="O2742" s="126" t="s">
        <v>21801</v>
      </c>
      <c r="P2742" s="138">
        <f>VLOOKUP(A2742,Population!$A$5:$L$3146,12,FALSE)*'National Throughput'!$C$17</f>
        <v>10.120208849949366</v>
      </c>
      <c r="Q2742" s="118" t="s">
        <v>21806</v>
      </c>
      <c r="R2742" s="2">
        <f>'Emissions Factors'!$B$3</f>
        <v>9.9208017983194906E-5</v>
      </c>
      <c r="S2742" s="118" t="s">
        <v>21801</v>
      </c>
      <c r="T2742" s="118" t="s">
        <v>21806</v>
      </c>
      <c r="U2742" s="104">
        <f t="shared" si="127"/>
        <v>1.004005861579465E-3</v>
      </c>
      <c r="V2742" s="126" t="s">
        <v>21801</v>
      </c>
      <c r="W2742" s="113">
        <f t="shared" si="128"/>
        <v>1.050653691822047E-3</v>
      </c>
      <c r="X2742" s="126" t="s">
        <v>21801</v>
      </c>
    </row>
    <row r="2743" spans="1:24" x14ac:dyDescent="0.25">
      <c r="A2743" s="123" t="s">
        <v>19054</v>
      </c>
      <c r="B2743" s="123" t="s">
        <v>17634</v>
      </c>
      <c r="C2743" s="123" t="s">
        <v>18467</v>
      </c>
      <c r="D2743" s="117" t="s">
        <v>23703</v>
      </c>
      <c r="E2743" s="117" t="s">
        <v>21845</v>
      </c>
      <c r="F2743" s="118" t="s">
        <v>23569</v>
      </c>
      <c r="G2743" s="126">
        <v>515</v>
      </c>
      <c r="H2743" s="120" t="s">
        <v>26650</v>
      </c>
      <c r="I2743" s="5">
        <f>VLOOKUP(A2743,Population!$A$5:$L$3146,12,FALSE)*'National Throughput'!$C$14</f>
        <v>1.3206356502033937E-5</v>
      </c>
      <c r="J2743" s="118" t="s">
        <v>21802</v>
      </c>
      <c r="K2743" s="114">
        <f>'Emissions Factors'!$B$2</f>
        <v>10</v>
      </c>
      <c r="L2743" s="118" t="s">
        <v>21801</v>
      </c>
      <c r="M2743" s="118" t="s">
        <v>21802</v>
      </c>
      <c r="N2743" s="113">
        <f t="shared" si="126"/>
        <v>1.3206356502033935E-4</v>
      </c>
      <c r="O2743" s="126" t="s">
        <v>21801</v>
      </c>
      <c r="P2743" s="138">
        <f>VLOOKUP(A2743,Population!$A$5:$L$3146,12,FALSE)*'National Throughput'!$C$17</f>
        <v>28.651083073413311</v>
      </c>
      <c r="Q2743" s="118" t="s">
        <v>21806</v>
      </c>
      <c r="R2743" s="2">
        <f>'Emissions Factors'!$B$3</f>
        <v>9.9208017983194906E-5</v>
      </c>
      <c r="S2743" s="118" t="s">
        <v>21801</v>
      </c>
      <c r="T2743" s="118" t="s">
        <v>21806</v>
      </c>
      <c r="U2743" s="104">
        <f t="shared" si="127"/>
        <v>2.8424171647851988E-3</v>
      </c>
      <c r="V2743" s="126" t="s">
        <v>21801</v>
      </c>
      <c r="W2743" s="113">
        <f t="shared" si="128"/>
        <v>2.9744807298055383E-3</v>
      </c>
      <c r="X2743" s="126" t="s">
        <v>21801</v>
      </c>
    </row>
    <row r="2744" spans="1:24" x14ac:dyDescent="0.25">
      <c r="A2744" s="123" t="s">
        <v>19061</v>
      </c>
      <c r="B2744" s="123" t="s">
        <v>17634</v>
      </c>
      <c r="C2744" s="123" t="s">
        <v>19062</v>
      </c>
      <c r="D2744" s="117" t="s">
        <v>23704</v>
      </c>
      <c r="E2744" s="117" t="s">
        <v>21845</v>
      </c>
      <c r="F2744" s="118" t="s">
        <v>23569</v>
      </c>
      <c r="G2744" s="126">
        <v>515</v>
      </c>
      <c r="H2744" s="120" t="s">
        <v>26651</v>
      </c>
      <c r="I2744" s="5">
        <f>VLOOKUP(A2744,Population!$A$5:$L$3146,12,FALSE)*'National Throughput'!$C$14</f>
        <v>2.5205787674199211E-5</v>
      </c>
      <c r="J2744" s="118" t="s">
        <v>21802</v>
      </c>
      <c r="K2744" s="114">
        <f>'Emissions Factors'!$B$2</f>
        <v>10</v>
      </c>
      <c r="L2744" s="118" t="s">
        <v>21801</v>
      </c>
      <c r="M2744" s="118" t="s">
        <v>21802</v>
      </c>
      <c r="N2744" s="113">
        <f t="shared" si="126"/>
        <v>2.5205787674199213E-4</v>
      </c>
      <c r="O2744" s="126" t="s">
        <v>21801</v>
      </c>
      <c r="P2744" s="138">
        <f>VLOOKUP(A2744,Population!$A$5:$L$3146,12,FALSE)*'National Throughput'!$C$17</f>
        <v>54.683751455072084</v>
      </c>
      <c r="Q2744" s="118" t="s">
        <v>21806</v>
      </c>
      <c r="R2744" s="2">
        <f>'Emissions Factors'!$B$3</f>
        <v>9.9208017983194906E-5</v>
      </c>
      <c r="S2744" s="118" t="s">
        <v>21801</v>
      </c>
      <c r="T2744" s="118" t="s">
        <v>21806</v>
      </c>
      <c r="U2744" s="104">
        <f t="shared" si="127"/>
        <v>5.4250665977433523E-3</v>
      </c>
      <c r="V2744" s="126" t="s">
        <v>21801</v>
      </c>
      <c r="W2744" s="113">
        <f t="shared" si="128"/>
        <v>5.6771244744853447E-3</v>
      </c>
      <c r="X2744" s="126" t="s">
        <v>21801</v>
      </c>
    </row>
    <row r="2745" spans="1:24" x14ac:dyDescent="0.25">
      <c r="A2745" s="123" t="s">
        <v>19066</v>
      </c>
      <c r="B2745" s="123" t="s">
        <v>17634</v>
      </c>
      <c r="C2745" s="123" t="s">
        <v>19067</v>
      </c>
      <c r="D2745" s="117" t="s">
        <v>23705</v>
      </c>
      <c r="E2745" s="117" t="s">
        <v>21845</v>
      </c>
      <c r="F2745" s="118" t="s">
        <v>23569</v>
      </c>
      <c r="G2745" s="126">
        <v>515</v>
      </c>
      <c r="H2745" s="120" t="s">
        <v>26652</v>
      </c>
      <c r="I2745" s="5">
        <f>VLOOKUP(A2745,Population!$A$5:$L$3146,12,FALSE)*'National Throughput'!$C$14</f>
        <v>6.4680558118823603E-3</v>
      </c>
      <c r="J2745" s="118" t="s">
        <v>21802</v>
      </c>
      <c r="K2745" s="114">
        <f>'Emissions Factors'!$B$2</f>
        <v>10</v>
      </c>
      <c r="L2745" s="118" t="s">
        <v>21801</v>
      </c>
      <c r="M2745" s="118" t="s">
        <v>21802</v>
      </c>
      <c r="N2745" s="113">
        <f t="shared" si="126"/>
        <v>6.4680558118823603E-2</v>
      </c>
      <c r="O2745" s="126" t="s">
        <v>21801</v>
      </c>
      <c r="P2745" s="138">
        <f>VLOOKUP(A2745,Population!$A$5:$L$3146,12,FALSE)*'National Throughput'!$C$17</f>
        <v>14032.394503447964</v>
      </c>
      <c r="Q2745" s="118" t="s">
        <v>21806</v>
      </c>
      <c r="R2745" s="2">
        <f>'Emissions Factors'!$B$3</f>
        <v>9.9208017983194906E-5</v>
      </c>
      <c r="S2745" s="118" t="s">
        <v>21801</v>
      </c>
      <c r="T2745" s="118" t="s">
        <v>21806</v>
      </c>
      <c r="U2745" s="104">
        <f t="shared" si="127"/>
        <v>1.3921260462453509</v>
      </c>
      <c r="V2745" s="126" t="s">
        <v>21801</v>
      </c>
      <c r="W2745" s="113">
        <f t="shared" si="128"/>
        <v>1.4568066043641745</v>
      </c>
      <c r="X2745" s="126" t="s">
        <v>21801</v>
      </c>
    </row>
    <row r="2746" spans="1:24" x14ac:dyDescent="0.25">
      <c r="A2746" s="123" t="s">
        <v>19075</v>
      </c>
      <c r="B2746" s="123" t="s">
        <v>17634</v>
      </c>
      <c r="C2746" s="123" t="s">
        <v>19076</v>
      </c>
      <c r="D2746" s="117" t="s">
        <v>22374</v>
      </c>
      <c r="E2746" s="117" t="s">
        <v>21845</v>
      </c>
      <c r="F2746" s="118" t="s">
        <v>23569</v>
      </c>
      <c r="G2746" s="126">
        <v>515</v>
      </c>
      <c r="H2746" s="120" t="s">
        <v>26653</v>
      </c>
      <c r="I2746" s="5">
        <f>VLOOKUP(A2746,Population!$A$5:$L$3146,12,FALSE)*'National Throughput'!$C$14</f>
        <v>4.4933198307008364E-4</v>
      </c>
      <c r="J2746" s="118" t="s">
        <v>21802</v>
      </c>
      <c r="K2746" s="114">
        <f>'Emissions Factors'!$B$2</f>
        <v>10</v>
      </c>
      <c r="L2746" s="118" t="s">
        <v>21801</v>
      </c>
      <c r="M2746" s="118" t="s">
        <v>21802</v>
      </c>
      <c r="N2746" s="113">
        <f t="shared" si="126"/>
        <v>4.4933198307008362E-3</v>
      </c>
      <c r="O2746" s="126" t="s">
        <v>21801</v>
      </c>
      <c r="P2746" s="138">
        <f>VLOOKUP(A2746,Population!$A$5:$L$3146,12,FALSE)*'National Throughput'!$C$17</f>
        <v>974.82208453934913</v>
      </c>
      <c r="Q2746" s="118" t="s">
        <v>21806</v>
      </c>
      <c r="R2746" s="2">
        <f>'Emissions Factors'!$B$3</f>
        <v>9.9208017983194906E-5</v>
      </c>
      <c r="S2746" s="118" t="s">
        <v>21801</v>
      </c>
      <c r="T2746" s="118" t="s">
        <v>21806</v>
      </c>
      <c r="U2746" s="104">
        <f t="shared" si="127"/>
        <v>9.6710166893395288E-2</v>
      </c>
      <c r="V2746" s="126" t="s">
        <v>21801</v>
      </c>
      <c r="W2746" s="113">
        <f t="shared" si="128"/>
        <v>0.10120348672409613</v>
      </c>
      <c r="X2746" s="126" t="s">
        <v>21801</v>
      </c>
    </row>
    <row r="2747" spans="1:24" x14ac:dyDescent="0.25">
      <c r="A2747" s="123" t="s">
        <v>19084</v>
      </c>
      <c r="B2747" s="123" t="s">
        <v>17634</v>
      </c>
      <c r="C2747" s="123" t="s">
        <v>19085</v>
      </c>
      <c r="D2747" s="117" t="s">
        <v>22468</v>
      </c>
      <c r="E2747" s="117" t="s">
        <v>21845</v>
      </c>
      <c r="F2747" s="118" t="s">
        <v>23569</v>
      </c>
      <c r="G2747" s="126">
        <v>515</v>
      </c>
      <c r="H2747" s="120" t="s">
        <v>26654</v>
      </c>
      <c r="I2747" s="5">
        <f>VLOOKUP(A2747,Population!$A$5:$L$3146,12,FALSE)*'National Throughput'!$C$14</f>
        <v>3.0821481564414548E-6</v>
      </c>
      <c r="J2747" s="118" t="s">
        <v>21802</v>
      </c>
      <c r="K2747" s="114">
        <f>'Emissions Factors'!$B$2</f>
        <v>10</v>
      </c>
      <c r="L2747" s="118" t="s">
        <v>21801</v>
      </c>
      <c r="M2747" s="118" t="s">
        <v>21802</v>
      </c>
      <c r="N2747" s="113">
        <f t="shared" si="126"/>
        <v>3.0821481564414547E-5</v>
      </c>
      <c r="O2747" s="126" t="s">
        <v>21801</v>
      </c>
      <c r="P2747" s="138">
        <f>VLOOKUP(A2747,Population!$A$5:$L$3146,12,FALSE)*'National Throughput'!$C$17</f>
        <v>6.6866953698525018</v>
      </c>
      <c r="Q2747" s="118" t="s">
        <v>21806</v>
      </c>
      <c r="R2747" s="2">
        <f>'Emissions Factors'!$B$3</f>
        <v>9.9208017983194906E-5</v>
      </c>
      <c r="S2747" s="118" t="s">
        <v>21801</v>
      </c>
      <c r="T2747" s="118" t="s">
        <v>21806</v>
      </c>
      <c r="U2747" s="104">
        <f t="shared" si="127"/>
        <v>6.6337379450047309E-4</v>
      </c>
      <c r="V2747" s="126" t="s">
        <v>21801</v>
      </c>
      <c r="W2747" s="113">
        <f t="shared" si="128"/>
        <v>6.9419527606488763E-4</v>
      </c>
      <c r="X2747" s="126" t="s">
        <v>21801</v>
      </c>
    </row>
    <row r="2748" spans="1:24" x14ac:dyDescent="0.25">
      <c r="A2748" s="123" t="s">
        <v>19089</v>
      </c>
      <c r="B2748" s="123" t="s">
        <v>17634</v>
      </c>
      <c r="C2748" s="123" t="s">
        <v>19090</v>
      </c>
      <c r="D2748" s="117" t="s">
        <v>23706</v>
      </c>
      <c r="E2748" s="117" t="s">
        <v>21845</v>
      </c>
      <c r="F2748" s="118" t="s">
        <v>23569</v>
      </c>
      <c r="G2748" s="126">
        <v>515</v>
      </c>
      <c r="H2748" s="120" t="s">
        <v>26655</v>
      </c>
      <c r="I2748" s="5">
        <f>VLOOKUP(A2748,Population!$A$5:$L$3146,12,FALSE)*'National Throughput'!$C$14</f>
        <v>4.2355431893104305E-5</v>
      </c>
      <c r="J2748" s="118" t="s">
        <v>21802</v>
      </c>
      <c r="K2748" s="114">
        <f>'Emissions Factors'!$B$2</f>
        <v>10</v>
      </c>
      <c r="L2748" s="118" t="s">
        <v>21801</v>
      </c>
      <c r="M2748" s="118" t="s">
        <v>21802</v>
      </c>
      <c r="N2748" s="113">
        <f t="shared" si="126"/>
        <v>4.2355431893104306E-4</v>
      </c>
      <c r="O2748" s="126" t="s">
        <v>21801</v>
      </c>
      <c r="P2748" s="138">
        <f>VLOOKUP(A2748,Population!$A$5:$L$3146,12,FALSE)*'National Throughput'!$C$17</f>
        <v>91.889765174272952</v>
      </c>
      <c r="Q2748" s="118" t="s">
        <v>21806</v>
      </c>
      <c r="R2748" s="2">
        <f>'Emissions Factors'!$B$3</f>
        <v>9.9208017983194906E-5</v>
      </c>
      <c r="S2748" s="118" t="s">
        <v>21801</v>
      </c>
      <c r="T2748" s="118" t="s">
        <v>21806</v>
      </c>
      <c r="U2748" s="104">
        <f t="shared" si="127"/>
        <v>9.1162014758808287E-3</v>
      </c>
      <c r="V2748" s="126" t="s">
        <v>21801</v>
      </c>
      <c r="W2748" s="113">
        <f t="shared" si="128"/>
        <v>9.5397557948118713E-3</v>
      </c>
      <c r="X2748" s="126" t="s">
        <v>21801</v>
      </c>
    </row>
    <row r="2749" spans="1:24" x14ac:dyDescent="0.25">
      <c r="A2749" s="123" t="s">
        <v>19095</v>
      </c>
      <c r="B2749" s="123" t="s">
        <v>17634</v>
      </c>
      <c r="C2749" s="123" t="s">
        <v>19096</v>
      </c>
      <c r="D2749" s="117" t="s">
        <v>23707</v>
      </c>
      <c r="E2749" s="117" t="s">
        <v>21845</v>
      </c>
      <c r="F2749" s="118" t="s">
        <v>23569</v>
      </c>
      <c r="G2749" s="126">
        <v>515</v>
      </c>
      <c r="H2749" s="120" t="s">
        <v>26656</v>
      </c>
      <c r="I2749" s="5">
        <f>VLOOKUP(A2749,Population!$A$5:$L$3146,12,FALSE)*'National Throughput'!$C$14</f>
        <v>5.3463799736330735E-6</v>
      </c>
      <c r="J2749" s="118" t="s">
        <v>21802</v>
      </c>
      <c r="K2749" s="114">
        <f>'Emissions Factors'!$B$2</f>
        <v>10</v>
      </c>
      <c r="L2749" s="118" t="s">
        <v>21801</v>
      </c>
      <c r="M2749" s="118" t="s">
        <v>21802</v>
      </c>
      <c r="N2749" s="113">
        <f t="shared" si="126"/>
        <v>5.3463799736330734E-5</v>
      </c>
      <c r="O2749" s="126" t="s">
        <v>21801</v>
      </c>
      <c r="P2749" s="138">
        <f>VLOOKUP(A2749,Population!$A$5:$L$3146,12,FALSE)*'National Throughput'!$C$17</f>
        <v>11.598927890747381</v>
      </c>
      <c r="Q2749" s="118" t="s">
        <v>21806</v>
      </c>
      <c r="R2749" s="2">
        <f>'Emissions Factors'!$B$3</f>
        <v>9.9208017983194906E-5</v>
      </c>
      <c r="S2749" s="118" t="s">
        <v>21801</v>
      </c>
      <c r="T2749" s="118" t="s">
        <v>21806</v>
      </c>
      <c r="U2749" s="104">
        <f t="shared" si="127"/>
        <v>1.1507066467710471E-3</v>
      </c>
      <c r="V2749" s="126" t="s">
        <v>21801</v>
      </c>
      <c r="W2749" s="113">
        <f t="shared" si="128"/>
        <v>1.2041704465073778E-3</v>
      </c>
      <c r="X2749" s="126" t="s">
        <v>21801</v>
      </c>
    </row>
    <row r="2750" spans="1:24" x14ac:dyDescent="0.25">
      <c r="A2750" s="123" t="s">
        <v>19102</v>
      </c>
      <c r="B2750" s="123" t="s">
        <v>17634</v>
      </c>
      <c r="C2750" s="123" t="s">
        <v>19103</v>
      </c>
      <c r="D2750" s="117" t="s">
        <v>23708</v>
      </c>
      <c r="E2750" s="117" t="s">
        <v>21845</v>
      </c>
      <c r="F2750" s="118" t="s">
        <v>23569</v>
      </c>
      <c r="G2750" s="126">
        <v>515</v>
      </c>
      <c r="H2750" s="120" t="s">
        <v>26657</v>
      </c>
      <c r="I2750" s="5">
        <f>VLOOKUP(A2750,Population!$A$5:$L$3146,12,FALSE)*'National Throughput'!$C$14</f>
        <v>1.0807800212867953E-4</v>
      </c>
      <c r="J2750" s="118" t="s">
        <v>21802</v>
      </c>
      <c r="K2750" s="114">
        <f>'Emissions Factors'!$B$2</f>
        <v>10</v>
      </c>
      <c r="L2750" s="118" t="s">
        <v>21801</v>
      </c>
      <c r="M2750" s="118" t="s">
        <v>21802</v>
      </c>
      <c r="N2750" s="113">
        <f t="shared" si="126"/>
        <v>1.0807800212867954E-3</v>
      </c>
      <c r="O2750" s="126" t="s">
        <v>21801</v>
      </c>
      <c r="P2750" s="138">
        <f>VLOOKUP(A2750,Population!$A$5:$L$3146,12,FALSE)*'National Throughput'!$C$17</f>
        <v>234.47434702527016</v>
      </c>
      <c r="Q2750" s="118" t="s">
        <v>21806</v>
      </c>
      <c r="R2750" s="2">
        <f>'Emissions Factors'!$B$3</f>
        <v>9.9208017983194906E-5</v>
      </c>
      <c r="S2750" s="118" t="s">
        <v>21801</v>
      </c>
      <c r="T2750" s="118" t="s">
        <v>21806</v>
      </c>
      <c r="U2750" s="104">
        <f t="shared" si="127"/>
        <v>2.3261735236280886E-2</v>
      </c>
      <c r="V2750" s="126" t="s">
        <v>21801</v>
      </c>
      <c r="W2750" s="113">
        <f t="shared" si="128"/>
        <v>2.4342515257567681E-2</v>
      </c>
      <c r="X2750" s="126" t="s">
        <v>21801</v>
      </c>
    </row>
    <row r="2751" spans="1:24" x14ac:dyDescent="0.25">
      <c r="A2751" s="123" t="s">
        <v>19109</v>
      </c>
      <c r="B2751" s="123" t="s">
        <v>17634</v>
      </c>
      <c r="C2751" s="123" t="s">
        <v>11790</v>
      </c>
      <c r="D2751" s="117" t="s">
        <v>23709</v>
      </c>
      <c r="E2751" s="117" t="s">
        <v>21845</v>
      </c>
      <c r="F2751" s="118" t="s">
        <v>23569</v>
      </c>
      <c r="G2751" s="126">
        <v>515</v>
      </c>
      <c r="H2751" s="120" t="s">
        <v>26658</v>
      </c>
      <c r="I2751" s="5">
        <f>VLOOKUP(A2751,Population!$A$5:$L$3146,12,FALSE)*'National Throughput'!$C$14</f>
        <v>3.8770564425709295E-4</v>
      </c>
      <c r="J2751" s="118" t="s">
        <v>21802</v>
      </c>
      <c r="K2751" s="114">
        <f>'Emissions Factors'!$B$2</f>
        <v>10</v>
      </c>
      <c r="L2751" s="118" t="s">
        <v>21801</v>
      </c>
      <c r="M2751" s="118" t="s">
        <v>21802</v>
      </c>
      <c r="N2751" s="113">
        <f t="shared" si="126"/>
        <v>3.8770564425709294E-3</v>
      </c>
      <c r="O2751" s="126" t="s">
        <v>21801</v>
      </c>
      <c r="P2751" s="138">
        <f>VLOOKUP(A2751,Population!$A$5:$L$3146,12,FALSE)*'National Throughput'!$C$17</f>
        <v>841.12424346036744</v>
      </c>
      <c r="Q2751" s="118" t="s">
        <v>21806</v>
      </c>
      <c r="R2751" s="2">
        <f>'Emissions Factors'!$B$3</f>
        <v>9.9208017983194906E-5</v>
      </c>
      <c r="S2751" s="118" t="s">
        <v>21801</v>
      </c>
      <c r="T2751" s="118" t="s">
        <v>21806</v>
      </c>
      <c r="U2751" s="104">
        <f t="shared" si="127"/>
        <v>8.3446269071317344E-2</v>
      </c>
      <c r="V2751" s="126" t="s">
        <v>21801</v>
      </c>
      <c r="W2751" s="113">
        <f t="shared" si="128"/>
        <v>8.7323325513888272E-2</v>
      </c>
      <c r="X2751" s="126" t="s">
        <v>21801</v>
      </c>
    </row>
    <row r="2752" spans="1:24" x14ac:dyDescent="0.25">
      <c r="A2752" s="123" t="s">
        <v>19116</v>
      </c>
      <c r="B2752" s="123" t="s">
        <v>17634</v>
      </c>
      <c r="C2752" s="123" t="s">
        <v>19117</v>
      </c>
      <c r="D2752" s="117" t="s">
        <v>23710</v>
      </c>
      <c r="E2752" s="117" t="s">
        <v>21845</v>
      </c>
      <c r="F2752" s="118" t="s">
        <v>23569</v>
      </c>
      <c r="G2752" s="126">
        <v>515</v>
      </c>
      <c r="H2752" s="120" t="s">
        <v>26659</v>
      </c>
      <c r="I2752" s="5">
        <f>VLOOKUP(A2752,Population!$A$5:$L$3146,12,FALSE)*'National Throughput'!$C$14</f>
        <v>3.8273996111615948E-3</v>
      </c>
      <c r="J2752" s="118" t="s">
        <v>21802</v>
      </c>
      <c r="K2752" s="114">
        <f>'Emissions Factors'!$B$2</f>
        <v>10</v>
      </c>
      <c r="L2752" s="118" t="s">
        <v>21801</v>
      </c>
      <c r="M2752" s="118" t="s">
        <v>21802</v>
      </c>
      <c r="N2752" s="113">
        <f t="shared" si="126"/>
        <v>3.827399611161595E-2</v>
      </c>
      <c r="O2752" s="126" t="s">
        <v>21801</v>
      </c>
      <c r="P2752" s="138">
        <f>VLOOKUP(A2752,Population!$A$5:$L$3146,12,FALSE)*'National Throughput'!$C$17</f>
        <v>8303.5123425338279</v>
      </c>
      <c r="Q2752" s="118" t="s">
        <v>21806</v>
      </c>
      <c r="R2752" s="2">
        <f>'Emissions Factors'!$B$3</f>
        <v>9.9208017983194906E-5</v>
      </c>
      <c r="S2752" s="118" t="s">
        <v>21801</v>
      </c>
      <c r="T2752" s="118" t="s">
        <v>21806</v>
      </c>
      <c r="U2752" s="104">
        <f t="shared" si="127"/>
        <v>0.82377500180177687</v>
      </c>
      <c r="V2752" s="126" t="s">
        <v>21801</v>
      </c>
      <c r="W2752" s="113">
        <f t="shared" si="128"/>
        <v>0.86204899791339284</v>
      </c>
      <c r="X2752" s="126" t="s">
        <v>21801</v>
      </c>
    </row>
    <row r="2753" spans="1:24" x14ac:dyDescent="0.25">
      <c r="A2753" s="123" t="s">
        <v>19125</v>
      </c>
      <c r="B2753" s="123" t="s">
        <v>17634</v>
      </c>
      <c r="C2753" s="123" t="s">
        <v>19126</v>
      </c>
      <c r="D2753" s="117" t="s">
        <v>22254</v>
      </c>
      <c r="E2753" s="117" t="s">
        <v>21845</v>
      </c>
      <c r="F2753" s="118" t="s">
        <v>23569</v>
      </c>
      <c r="G2753" s="126">
        <v>515</v>
      </c>
      <c r="H2753" s="120" t="s">
        <v>26660</v>
      </c>
      <c r="I2753" s="5">
        <f>VLOOKUP(A2753,Population!$A$5:$L$3146,12,FALSE)*'National Throughput'!$C$14</f>
        <v>4.7292853697112467E-5</v>
      </c>
      <c r="J2753" s="118" t="s">
        <v>21802</v>
      </c>
      <c r="K2753" s="114">
        <f>'Emissions Factors'!$B$2</f>
        <v>10</v>
      </c>
      <c r="L2753" s="118" t="s">
        <v>21801</v>
      </c>
      <c r="M2753" s="118" t="s">
        <v>21802</v>
      </c>
      <c r="N2753" s="113">
        <f t="shared" si="126"/>
        <v>4.7292853697112464E-4</v>
      </c>
      <c r="O2753" s="126" t="s">
        <v>21801</v>
      </c>
      <c r="P2753" s="138">
        <f>VLOOKUP(A2753,Population!$A$5:$L$3146,12,FALSE)*'National Throughput'!$C$17</f>
        <v>102.60146164054153</v>
      </c>
      <c r="Q2753" s="118" t="s">
        <v>21806</v>
      </c>
      <c r="R2753" s="2">
        <f>'Emissions Factors'!$B$3</f>
        <v>9.9208017983194906E-5</v>
      </c>
      <c r="S2753" s="118" t="s">
        <v>21801</v>
      </c>
      <c r="T2753" s="118" t="s">
        <v>21806</v>
      </c>
      <c r="U2753" s="104">
        <f t="shared" si="127"/>
        <v>1.0178887651536926E-2</v>
      </c>
      <c r="V2753" s="126" t="s">
        <v>21801</v>
      </c>
      <c r="W2753" s="113">
        <f t="shared" si="128"/>
        <v>1.0651816188508051E-2</v>
      </c>
      <c r="X2753" s="126" t="s">
        <v>21801</v>
      </c>
    </row>
    <row r="2754" spans="1:24" x14ac:dyDescent="0.25">
      <c r="A2754" s="123" t="s">
        <v>19132</v>
      </c>
      <c r="B2754" s="123" t="s">
        <v>17634</v>
      </c>
      <c r="C2754" s="123" t="s">
        <v>19133</v>
      </c>
      <c r="D2754" s="117" t="s">
        <v>23711</v>
      </c>
      <c r="E2754" s="117" t="s">
        <v>21845</v>
      </c>
      <c r="F2754" s="118" t="s">
        <v>23569</v>
      </c>
      <c r="G2754" s="126">
        <v>515</v>
      </c>
      <c r="H2754" s="120" t="s">
        <v>26661</v>
      </c>
      <c r="I2754" s="5">
        <f>VLOOKUP(A2754,Population!$A$5:$L$3146,12,FALSE)*'National Throughput'!$C$14</f>
        <v>7.1211919325418641E-5</v>
      </c>
      <c r="J2754" s="118" t="s">
        <v>21802</v>
      </c>
      <c r="K2754" s="114">
        <f>'Emissions Factors'!$B$2</f>
        <v>10</v>
      </c>
      <c r="L2754" s="118" t="s">
        <v>21801</v>
      </c>
      <c r="M2754" s="118" t="s">
        <v>21802</v>
      </c>
      <c r="N2754" s="113">
        <f t="shared" si="126"/>
        <v>7.1211919325418641E-4</v>
      </c>
      <c r="O2754" s="126" t="s">
        <v>21801</v>
      </c>
      <c r="P2754" s="138">
        <f>VLOOKUP(A2754,Population!$A$5:$L$3146,12,FALSE)*'National Throughput'!$C$17</f>
        <v>154.4936800771315</v>
      </c>
      <c r="Q2754" s="118" t="s">
        <v>21806</v>
      </c>
      <c r="R2754" s="2">
        <f>'Emissions Factors'!$B$3</f>
        <v>9.9208017983194906E-5</v>
      </c>
      <c r="S2754" s="118" t="s">
        <v>21801</v>
      </c>
      <c r="T2754" s="118" t="s">
        <v>21806</v>
      </c>
      <c r="U2754" s="104">
        <f t="shared" si="127"/>
        <v>1.5327011791382022E-2</v>
      </c>
      <c r="V2754" s="126" t="s">
        <v>21801</v>
      </c>
      <c r="W2754" s="113">
        <f t="shared" si="128"/>
        <v>1.6039130984636208E-2</v>
      </c>
      <c r="X2754" s="126" t="s">
        <v>21801</v>
      </c>
    </row>
    <row r="2755" spans="1:24" x14ac:dyDescent="0.25">
      <c r="A2755" s="123" t="s">
        <v>19139</v>
      </c>
      <c r="B2755" s="123" t="s">
        <v>17634</v>
      </c>
      <c r="C2755" s="123" t="s">
        <v>19140</v>
      </c>
      <c r="D2755" s="117" t="s">
        <v>23712</v>
      </c>
      <c r="E2755" s="117" t="s">
        <v>21845</v>
      </c>
      <c r="F2755" s="118" t="s">
        <v>23569</v>
      </c>
      <c r="G2755" s="126">
        <v>515</v>
      </c>
      <c r="H2755" s="120" t="s">
        <v>26662</v>
      </c>
      <c r="I2755" s="5">
        <f>VLOOKUP(A2755,Population!$A$5:$L$3146,12,FALSE)*'National Throughput'!$C$14</f>
        <v>1.3417152826864992E-4</v>
      </c>
      <c r="J2755" s="118" t="s">
        <v>21802</v>
      </c>
      <c r="K2755" s="114">
        <f>'Emissions Factors'!$B$2</f>
        <v>10</v>
      </c>
      <c r="L2755" s="118" t="s">
        <v>21801</v>
      </c>
      <c r="M2755" s="118" t="s">
        <v>21802</v>
      </c>
      <c r="N2755" s="113">
        <f t="shared" si="126"/>
        <v>1.3417152826864993E-3</v>
      </c>
      <c r="O2755" s="126" t="s">
        <v>21801</v>
      </c>
      <c r="P2755" s="138">
        <f>VLOOKUP(A2755,Population!$A$5:$L$3146,12,FALSE)*'National Throughput'!$C$17</f>
        <v>291.08403986518647</v>
      </c>
      <c r="Q2755" s="118" t="s">
        <v>21806</v>
      </c>
      <c r="R2755" s="2">
        <f>'Emissions Factors'!$B$3</f>
        <v>9.9208017983194906E-5</v>
      </c>
      <c r="S2755" s="118" t="s">
        <v>21801</v>
      </c>
      <c r="T2755" s="118" t="s">
        <v>21806</v>
      </c>
      <c r="U2755" s="104">
        <f t="shared" si="127"/>
        <v>2.887787066156644E-2</v>
      </c>
      <c r="V2755" s="126" t="s">
        <v>21801</v>
      </c>
      <c r="W2755" s="113">
        <f t="shared" si="128"/>
        <v>3.021958594425294E-2</v>
      </c>
      <c r="X2755" s="126" t="s">
        <v>21801</v>
      </c>
    </row>
    <row r="2756" spans="1:24" x14ac:dyDescent="0.25">
      <c r="A2756" s="123" t="s">
        <v>19147</v>
      </c>
      <c r="B2756" s="123" t="s">
        <v>17634</v>
      </c>
      <c r="C2756" s="123" t="s">
        <v>19148</v>
      </c>
      <c r="D2756" s="117" t="s">
        <v>23713</v>
      </c>
      <c r="E2756" s="117" t="s">
        <v>21845</v>
      </c>
      <c r="F2756" s="118" t="s">
        <v>23569</v>
      </c>
      <c r="G2756" s="126">
        <v>515</v>
      </c>
      <c r="H2756" s="120" t="s">
        <v>26663</v>
      </c>
      <c r="I2756" s="5">
        <f>VLOOKUP(A2756,Population!$A$5:$L$3146,12,FALSE)*'National Throughput'!$C$14</f>
        <v>1.1484077381174524E-5</v>
      </c>
      <c r="J2756" s="118" t="s">
        <v>21802</v>
      </c>
      <c r="K2756" s="114">
        <f>'Emissions Factors'!$B$2</f>
        <v>10</v>
      </c>
      <c r="L2756" s="118" t="s">
        <v>21801</v>
      </c>
      <c r="M2756" s="118" t="s">
        <v>21802</v>
      </c>
      <c r="N2756" s="113">
        <f t="shared" ref="N2756:N2819" si="129">I2756*K2756</f>
        <v>1.1484077381174524E-4</v>
      </c>
      <c r="O2756" s="126" t="s">
        <v>21801</v>
      </c>
      <c r="P2756" s="138">
        <f>VLOOKUP(A2756,Population!$A$5:$L$3146,12,FALSE)*'National Throughput'!$C$17</f>
        <v>24.914612521543194</v>
      </c>
      <c r="Q2756" s="118" t="s">
        <v>21806</v>
      </c>
      <c r="R2756" s="2">
        <f>'Emissions Factors'!$B$3</f>
        <v>9.9208017983194906E-5</v>
      </c>
      <c r="S2756" s="118" t="s">
        <v>21801</v>
      </c>
      <c r="T2756" s="118" t="s">
        <v>21806</v>
      </c>
      <c r="U2756" s="104">
        <f t="shared" ref="U2756:U2819" si="130">P2756*R2756</f>
        <v>2.4717293270815903E-3</v>
      </c>
      <c r="V2756" s="126" t="s">
        <v>21801</v>
      </c>
      <c r="W2756" s="113">
        <f t="shared" ref="W2756:W2819" si="131">N2756+U2756</f>
        <v>2.5865701008933356E-3</v>
      </c>
      <c r="X2756" s="126" t="s">
        <v>21801</v>
      </c>
    </row>
    <row r="2757" spans="1:24" x14ac:dyDescent="0.25">
      <c r="A2757" s="123" t="s">
        <v>19155</v>
      </c>
      <c r="B2757" s="123" t="s">
        <v>17634</v>
      </c>
      <c r="C2757" s="123" t="s">
        <v>19156</v>
      </c>
      <c r="D2757" s="117" t="s">
        <v>23714</v>
      </c>
      <c r="E2757" s="117" t="s">
        <v>21845</v>
      </c>
      <c r="F2757" s="118" t="s">
        <v>23569</v>
      </c>
      <c r="G2757" s="126">
        <v>515</v>
      </c>
      <c r="H2757" s="120" t="s">
        <v>26664</v>
      </c>
      <c r="I2757" s="5">
        <f>VLOOKUP(A2757,Population!$A$5:$L$3146,12,FALSE)*'National Throughput'!$C$14</f>
        <v>9.0160314518039845E-5</v>
      </c>
      <c r="J2757" s="118" t="s">
        <v>21802</v>
      </c>
      <c r="K2757" s="114">
        <f>'Emissions Factors'!$B$2</f>
        <v>10</v>
      </c>
      <c r="L2757" s="118" t="s">
        <v>21801</v>
      </c>
      <c r="M2757" s="118" t="s">
        <v>21802</v>
      </c>
      <c r="N2757" s="113">
        <f t="shared" si="129"/>
        <v>9.0160314518039847E-4</v>
      </c>
      <c r="O2757" s="126" t="s">
        <v>21801</v>
      </c>
      <c r="P2757" s="138">
        <f>VLOOKUP(A2757,Population!$A$5:$L$3146,12,FALSE)*'National Throughput'!$C$17</f>
        <v>195.60206941131642</v>
      </c>
      <c r="Q2757" s="118" t="s">
        <v>21806</v>
      </c>
      <c r="R2757" s="2">
        <f>'Emissions Factors'!$B$3</f>
        <v>9.9208017983194906E-5</v>
      </c>
      <c r="S2757" s="118" t="s">
        <v>21801</v>
      </c>
      <c r="T2757" s="118" t="s">
        <v>21806</v>
      </c>
      <c r="U2757" s="104">
        <f t="shared" si="130"/>
        <v>1.9405293619708018E-2</v>
      </c>
      <c r="V2757" s="126" t="s">
        <v>21801</v>
      </c>
      <c r="W2757" s="113">
        <f t="shared" si="131"/>
        <v>2.0306896764888418E-2</v>
      </c>
      <c r="X2757" s="126" t="s">
        <v>21801</v>
      </c>
    </row>
    <row r="2758" spans="1:24" x14ac:dyDescent="0.25">
      <c r="A2758" s="123" t="s">
        <v>19163</v>
      </c>
      <c r="B2758" s="123" t="s">
        <v>17634</v>
      </c>
      <c r="C2758" s="123" t="s">
        <v>19164</v>
      </c>
      <c r="D2758" s="117" t="s">
        <v>23715</v>
      </c>
      <c r="E2758" s="117" t="s">
        <v>21845</v>
      </c>
      <c r="F2758" s="118" t="s">
        <v>23569</v>
      </c>
      <c r="G2758" s="126">
        <v>515</v>
      </c>
      <c r="H2758" s="120" t="s">
        <v>26665</v>
      </c>
      <c r="I2758" s="5">
        <f>VLOOKUP(A2758,Population!$A$5:$L$3146,12,FALSE)*'National Throughput'!$C$14</f>
        <v>1.6283184877407099E-4</v>
      </c>
      <c r="J2758" s="118" t="s">
        <v>21802</v>
      </c>
      <c r="K2758" s="114">
        <f>'Emissions Factors'!$B$2</f>
        <v>10</v>
      </c>
      <c r="L2758" s="118" t="s">
        <v>21801</v>
      </c>
      <c r="M2758" s="118" t="s">
        <v>21802</v>
      </c>
      <c r="N2758" s="113">
        <f t="shared" si="129"/>
        <v>1.6283184877407099E-3</v>
      </c>
      <c r="O2758" s="126" t="s">
        <v>21801</v>
      </c>
      <c r="P2758" s="138">
        <f>VLOOKUP(A2758,Population!$A$5:$L$3146,12,FALSE)*'National Throughput'!$C$17</f>
        <v>353.26237221483973</v>
      </c>
      <c r="Q2758" s="118" t="s">
        <v>21806</v>
      </c>
      <c r="R2758" s="2">
        <f>'Emissions Factors'!$B$3</f>
        <v>9.9208017983194906E-5</v>
      </c>
      <c r="S2758" s="118" t="s">
        <v>21801</v>
      </c>
      <c r="T2758" s="118" t="s">
        <v>21806</v>
      </c>
      <c r="U2758" s="104">
        <f t="shared" si="130"/>
        <v>3.5046459775475915E-2</v>
      </c>
      <c r="V2758" s="126" t="s">
        <v>21801</v>
      </c>
      <c r="W2758" s="113">
        <f t="shared" si="131"/>
        <v>3.6674778263216627E-2</v>
      </c>
      <c r="X2758" s="126" t="s">
        <v>21801</v>
      </c>
    </row>
    <row r="2759" spans="1:24" x14ac:dyDescent="0.25">
      <c r="A2759" s="123" t="s">
        <v>19170</v>
      </c>
      <c r="B2759" s="123" t="s">
        <v>17634</v>
      </c>
      <c r="C2759" s="123" t="s">
        <v>19171</v>
      </c>
      <c r="D2759" s="117" t="s">
        <v>23716</v>
      </c>
      <c r="E2759" s="117" t="s">
        <v>21845</v>
      </c>
      <c r="F2759" s="118" t="s">
        <v>23569</v>
      </c>
      <c r="G2759" s="126">
        <v>515</v>
      </c>
      <c r="H2759" s="120" t="s">
        <v>26666</v>
      </c>
      <c r="I2759" s="5">
        <f>VLOOKUP(A2759,Population!$A$5:$L$3146,12,FALSE)*'National Throughput'!$C$14</f>
        <v>1.7591851020206834E-4</v>
      </c>
      <c r="J2759" s="118" t="s">
        <v>21802</v>
      </c>
      <c r="K2759" s="114">
        <f>'Emissions Factors'!$B$2</f>
        <v>10</v>
      </c>
      <c r="L2759" s="118" t="s">
        <v>21801</v>
      </c>
      <c r="M2759" s="118" t="s">
        <v>21802</v>
      </c>
      <c r="N2759" s="113">
        <f t="shared" si="129"/>
        <v>1.7591851020206835E-3</v>
      </c>
      <c r="O2759" s="126" t="s">
        <v>21801</v>
      </c>
      <c r="P2759" s="138">
        <f>VLOOKUP(A2759,Population!$A$5:$L$3146,12,FALSE)*'National Throughput'!$C$17</f>
        <v>381.65377779816168</v>
      </c>
      <c r="Q2759" s="118" t="s">
        <v>21806</v>
      </c>
      <c r="R2759" s="2">
        <f>'Emissions Factors'!$B$3</f>
        <v>9.9208017983194906E-5</v>
      </c>
      <c r="S2759" s="118" t="s">
        <v>21801</v>
      </c>
      <c r="T2759" s="118" t="s">
        <v>21806</v>
      </c>
      <c r="U2759" s="104">
        <f t="shared" si="130"/>
        <v>3.7863114851154296E-2</v>
      </c>
      <c r="V2759" s="126" t="s">
        <v>21801</v>
      </c>
      <c r="W2759" s="113">
        <f t="shared" si="131"/>
        <v>3.9622299953174983E-2</v>
      </c>
      <c r="X2759" s="126" t="s">
        <v>21801</v>
      </c>
    </row>
    <row r="2760" spans="1:24" x14ac:dyDescent="0.25">
      <c r="A2760" s="123" t="s">
        <v>19179</v>
      </c>
      <c r="B2760" s="123" t="s">
        <v>17634</v>
      </c>
      <c r="C2760" s="123" t="s">
        <v>11788</v>
      </c>
      <c r="D2760" s="117" t="s">
        <v>23717</v>
      </c>
      <c r="E2760" s="117" t="s">
        <v>21845</v>
      </c>
      <c r="F2760" s="118" t="s">
        <v>23569</v>
      </c>
      <c r="G2760" s="126">
        <v>515</v>
      </c>
      <c r="H2760" s="120" t="s">
        <v>26667</v>
      </c>
      <c r="I2760" s="5">
        <f>VLOOKUP(A2760,Population!$A$5:$L$3146,12,FALSE)*'National Throughput'!$C$14</f>
        <v>3.0283186217566792E-4</v>
      </c>
      <c r="J2760" s="118" t="s">
        <v>21802</v>
      </c>
      <c r="K2760" s="114">
        <f>'Emissions Factors'!$B$2</f>
        <v>10</v>
      </c>
      <c r="L2760" s="118" t="s">
        <v>21801</v>
      </c>
      <c r="M2760" s="118" t="s">
        <v>21802</v>
      </c>
      <c r="N2760" s="113">
        <f t="shared" si="129"/>
        <v>3.0283186217566795E-3</v>
      </c>
      <c r="O2760" s="126" t="s">
        <v>21801</v>
      </c>
      <c r="P2760" s="138">
        <f>VLOOKUP(A2760,Population!$A$5:$L$3146,12,FALSE)*'National Throughput'!$C$17</f>
        <v>656.99126319475272</v>
      </c>
      <c r="Q2760" s="118" t="s">
        <v>21806</v>
      </c>
      <c r="R2760" s="2">
        <f>'Emissions Factors'!$B$3</f>
        <v>9.9208017983194906E-5</v>
      </c>
      <c r="S2760" s="118" t="s">
        <v>21801</v>
      </c>
      <c r="T2760" s="118" t="s">
        <v>21806</v>
      </c>
      <c r="U2760" s="104">
        <f t="shared" si="130"/>
        <v>6.5178801053826965E-2</v>
      </c>
      <c r="V2760" s="126" t="s">
        <v>21801</v>
      </c>
      <c r="W2760" s="113">
        <f t="shared" si="131"/>
        <v>6.8207119675583641E-2</v>
      </c>
      <c r="X2760" s="126" t="s">
        <v>21801</v>
      </c>
    </row>
    <row r="2761" spans="1:24" x14ac:dyDescent="0.25">
      <c r="A2761" s="123" t="s">
        <v>19186</v>
      </c>
      <c r="B2761" s="123" t="s">
        <v>17634</v>
      </c>
      <c r="C2761" s="123" t="s">
        <v>19187</v>
      </c>
      <c r="D2761" s="117" t="s">
        <v>22092</v>
      </c>
      <c r="E2761" s="117" t="s">
        <v>21845</v>
      </c>
      <c r="F2761" s="118" t="s">
        <v>23569</v>
      </c>
      <c r="G2761" s="126">
        <v>515</v>
      </c>
      <c r="H2761" s="120" t="s">
        <v>26668</v>
      </c>
      <c r="I2761" s="5">
        <f>VLOOKUP(A2761,Population!$A$5:$L$3146,12,FALSE)*'National Throughput'!$C$14</f>
        <v>2.3203887560937722E-4</v>
      </c>
      <c r="J2761" s="118" t="s">
        <v>21802</v>
      </c>
      <c r="K2761" s="114">
        <f>'Emissions Factors'!$B$2</f>
        <v>10</v>
      </c>
      <c r="L2761" s="118" t="s">
        <v>21801</v>
      </c>
      <c r="M2761" s="118" t="s">
        <v>21802</v>
      </c>
      <c r="N2761" s="113">
        <f t="shared" si="129"/>
        <v>2.3203887560937723E-3</v>
      </c>
      <c r="O2761" s="126" t="s">
        <v>21801</v>
      </c>
      <c r="P2761" s="138">
        <f>VLOOKUP(A2761,Population!$A$5:$L$3146,12,FALSE)*'National Throughput'!$C$17</f>
        <v>503.40645433294094</v>
      </c>
      <c r="Q2761" s="118" t="s">
        <v>21806</v>
      </c>
      <c r="R2761" s="2">
        <f>'Emissions Factors'!$B$3</f>
        <v>9.9208017983194906E-5</v>
      </c>
      <c r="S2761" s="118" t="s">
        <v>21801</v>
      </c>
      <c r="T2761" s="118" t="s">
        <v>21806</v>
      </c>
      <c r="U2761" s="104">
        <f t="shared" si="130"/>
        <v>4.994195657431879E-2</v>
      </c>
      <c r="V2761" s="126" t="s">
        <v>21801</v>
      </c>
      <c r="W2761" s="113">
        <f t="shared" si="131"/>
        <v>5.226234533041256E-2</v>
      </c>
      <c r="X2761" s="126" t="s">
        <v>21801</v>
      </c>
    </row>
    <row r="2762" spans="1:24" x14ac:dyDescent="0.25">
      <c r="A2762" s="123" t="s">
        <v>19194</v>
      </c>
      <c r="B2762" s="123" t="s">
        <v>17634</v>
      </c>
      <c r="C2762" s="123" t="s">
        <v>19195</v>
      </c>
      <c r="D2762" s="117" t="s">
        <v>23718</v>
      </c>
      <c r="E2762" s="117" t="s">
        <v>21845</v>
      </c>
      <c r="F2762" s="118" t="s">
        <v>23569</v>
      </c>
      <c r="G2762" s="126">
        <v>515</v>
      </c>
      <c r="H2762" s="120" t="s">
        <v>26669</v>
      </c>
      <c r="I2762" s="5">
        <f>VLOOKUP(A2762,Population!$A$5:$L$3146,12,FALSE)*'National Throughput'!$C$14</f>
        <v>1.5567009351088342E-4</v>
      </c>
      <c r="J2762" s="118" t="s">
        <v>21802</v>
      </c>
      <c r="K2762" s="114">
        <f>'Emissions Factors'!$B$2</f>
        <v>10</v>
      </c>
      <c r="L2762" s="118" t="s">
        <v>21801</v>
      </c>
      <c r="M2762" s="118" t="s">
        <v>21802</v>
      </c>
      <c r="N2762" s="113">
        <f t="shared" si="129"/>
        <v>1.5567009351088342E-3</v>
      </c>
      <c r="O2762" s="126" t="s">
        <v>21801</v>
      </c>
      <c r="P2762" s="138">
        <f>VLOOKUP(A2762,Population!$A$5:$L$3146,12,FALSE)*'National Throughput'!$C$17</f>
        <v>337.72500239104011</v>
      </c>
      <c r="Q2762" s="118" t="s">
        <v>21806</v>
      </c>
      <c r="R2762" s="2">
        <f>'Emissions Factors'!$B$3</f>
        <v>9.9208017983194906E-5</v>
      </c>
      <c r="S2762" s="118" t="s">
        <v>21801</v>
      </c>
      <c r="T2762" s="118" t="s">
        <v>21806</v>
      </c>
      <c r="U2762" s="104">
        <f t="shared" si="130"/>
        <v>3.3505028110584846E-2</v>
      </c>
      <c r="V2762" s="126" t="s">
        <v>21801</v>
      </c>
      <c r="W2762" s="113">
        <f t="shared" si="131"/>
        <v>3.5061729045693678E-2</v>
      </c>
      <c r="X2762" s="126" t="s">
        <v>21801</v>
      </c>
    </row>
    <row r="2763" spans="1:24" x14ac:dyDescent="0.25">
      <c r="A2763" s="123" t="s">
        <v>19203</v>
      </c>
      <c r="B2763" s="123" t="s">
        <v>17634</v>
      </c>
      <c r="C2763" s="123" t="s">
        <v>19204</v>
      </c>
      <c r="D2763" s="117" t="s">
        <v>23343</v>
      </c>
      <c r="E2763" s="117" t="s">
        <v>21845</v>
      </c>
      <c r="F2763" s="118" t="s">
        <v>23569</v>
      </c>
      <c r="G2763" s="126">
        <v>515</v>
      </c>
      <c r="H2763" s="120" t="s">
        <v>26670</v>
      </c>
      <c r="I2763" s="5">
        <f>VLOOKUP(A2763,Population!$A$5:$L$3146,12,FALSE)*'National Throughput'!$C$14</f>
        <v>3.865153432430627E-5</v>
      </c>
      <c r="J2763" s="118" t="s">
        <v>21802</v>
      </c>
      <c r="K2763" s="114">
        <f>'Emissions Factors'!$B$2</f>
        <v>10</v>
      </c>
      <c r="L2763" s="118" t="s">
        <v>21801</v>
      </c>
      <c r="M2763" s="118" t="s">
        <v>21802</v>
      </c>
      <c r="N2763" s="113">
        <f t="shared" si="129"/>
        <v>3.865153432430627E-4</v>
      </c>
      <c r="O2763" s="126" t="s">
        <v>21801</v>
      </c>
      <c r="P2763" s="138">
        <f>VLOOKUP(A2763,Population!$A$5:$L$3146,12,FALSE)*'National Throughput'!$C$17</f>
        <v>83.854189508668114</v>
      </c>
      <c r="Q2763" s="118" t="s">
        <v>21806</v>
      </c>
      <c r="R2763" s="2">
        <f>'Emissions Factors'!$B$3</f>
        <v>9.9208017983194906E-5</v>
      </c>
      <c r="S2763" s="118" t="s">
        <v>21801</v>
      </c>
      <c r="T2763" s="118" t="s">
        <v>21806</v>
      </c>
      <c r="U2763" s="104">
        <f t="shared" si="130"/>
        <v>8.3190079407421801E-3</v>
      </c>
      <c r="V2763" s="126" t="s">
        <v>21801</v>
      </c>
      <c r="W2763" s="113">
        <f t="shared" si="131"/>
        <v>8.705523283985243E-3</v>
      </c>
      <c r="X2763" s="126" t="s">
        <v>21801</v>
      </c>
    </row>
    <row r="2764" spans="1:24" x14ac:dyDescent="0.25">
      <c r="A2764" s="123" t="s">
        <v>19210</v>
      </c>
      <c r="B2764" s="123" t="s">
        <v>17634</v>
      </c>
      <c r="C2764" s="123" t="s">
        <v>19211</v>
      </c>
      <c r="D2764" s="117" t="s">
        <v>22093</v>
      </c>
      <c r="E2764" s="117" t="s">
        <v>21845</v>
      </c>
      <c r="F2764" s="118" t="s">
        <v>23569</v>
      </c>
      <c r="G2764" s="126">
        <v>515</v>
      </c>
      <c r="H2764" s="120" t="s">
        <v>26671</v>
      </c>
      <c r="I2764" s="5">
        <f>VLOOKUP(A2764,Population!$A$5:$L$3146,12,FALSE)*'National Throughput'!$C$14</f>
        <v>1.1450163776864167E-4</v>
      </c>
      <c r="J2764" s="118" t="s">
        <v>21802</v>
      </c>
      <c r="K2764" s="114">
        <f>'Emissions Factors'!$B$2</f>
        <v>10</v>
      </c>
      <c r="L2764" s="118" t="s">
        <v>21801</v>
      </c>
      <c r="M2764" s="118" t="s">
        <v>21802</v>
      </c>
      <c r="N2764" s="113">
        <f t="shared" si="129"/>
        <v>1.1450163776864166E-3</v>
      </c>
      <c r="O2764" s="126" t="s">
        <v>21801</v>
      </c>
      <c r="P2764" s="138">
        <f>VLOOKUP(A2764,Population!$A$5:$L$3146,12,FALSE)*'National Throughput'!$C$17</f>
        <v>248.41037232683979</v>
      </c>
      <c r="Q2764" s="118" t="s">
        <v>21806</v>
      </c>
      <c r="R2764" s="2">
        <f>'Emissions Factors'!$B$3</f>
        <v>9.9208017983194906E-5</v>
      </c>
      <c r="S2764" s="118" t="s">
        <v>21801</v>
      </c>
      <c r="T2764" s="118" t="s">
        <v>21806</v>
      </c>
      <c r="U2764" s="104">
        <f t="shared" si="130"/>
        <v>2.4644300685013266E-2</v>
      </c>
      <c r="V2764" s="126" t="s">
        <v>21801</v>
      </c>
      <c r="W2764" s="113">
        <f t="shared" si="131"/>
        <v>2.5789317062699681E-2</v>
      </c>
      <c r="X2764" s="126" t="s">
        <v>21801</v>
      </c>
    </row>
    <row r="2765" spans="1:24" x14ac:dyDescent="0.25">
      <c r="A2765" s="123" t="s">
        <v>19219</v>
      </c>
      <c r="B2765" s="123" t="s">
        <v>17634</v>
      </c>
      <c r="C2765" s="123" t="s">
        <v>19220</v>
      </c>
      <c r="D2765" s="117" t="s">
        <v>23719</v>
      </c>
      <c r="E2765" s="117" t="s">
        <v>21845</v>
      </c>
      <c r="F2765" s="118" t="s">
        <v>23569</v>
      </c>
      <c r="G2765" s="126">
        <v>515</v>
      </c>
      <c r="H2765" s="120" t="s">
        <v>26672</v>
      </c>
      <c r="I2765" s="5">
        <f>VLOOKUP(A2765,Population!$A$5:$L$3146,12,FALSE)*'National Throughput'!$C$14</f>
        <v>8.8665123551533132E-4</v>
      </c>
      <c r="J2765" s="118" t="s">
        <v>21802</v>
      </c>
      <c r="K2765" s="114">
        <f>'Emissions Factors'!$B$2</f>
        <v>10</v>
      </c>
      <c r="L2765" s="118" t="s">
        <v>21801</v>
      </c>
      <c r="M2765" s="118" t="s">
        <v>21802</v>
      </c>
      <c r="N2765" s="113">
        <f t="shared" si="129"/>
        <v>8.866512355153313E-3</v>
      </c>
      <c r="O2765" s="126" t="s">
        <v>21801</v>
      </c>
      <c r="P2765" s="138">
        <f>VLOOKUP(A2765,Population!$A$5:$L$3146,12,FALSE)*'National Throughput'!$C$17</f>
        <v>1923.582647642585</v>
      </c>
      <c r="Q2765" s="118" t="s">
        <v>21806</v>
      </c>
      <c r="R2765" s="2">
        <f>'Emissions Factors'!$B$3</f>
        <v>9.9208017983194906E-5</v>
      </c>
      <c r="S2765" s="118" t="s">
        <v>21801</v>
      </c>
      <c r="T2765" s="118" t="s">
        <v>21806</v>
      </c>
      <c r="U2765" s="104">
        <f t="shared" si="130"/>
        <v>0.19083482189948725</v>
      </c>
      <c r="V2765" s="126" t="s">
        <v>21801</v>
      </c>
      <c r="W2765" s="113">
        <f t="shared" si="131"/>
        <v>0.19970133425464057</v>
      </c>
      <c r="X2765" s="126" t="s">
        <v>21801</v>
      </c>
    </row>
    <row r="2766" spans="1:24" x14ac:dyDescent="0.25">
      <c r="A2766" s="123" t="s">
        <v>19227</v>
      </c>
      <c r="B2766" s="123" t="s">
        <v>17634</v>
      </c>
      <c r="C2766" s="123" t="s">
        <v>11804</v>
      </c>
      <c r="D2766" s="117" t="s">
        <v>23720</v>
      </c>
      <c r="E2766" s="117" t="s">
        <v>21845</v>
      </c>
      <c r="F2766" s="118" t="s">
        <v>23569</v>
      </c>
      <c r="G2766" s="126">
        <v>515</v>
      </c>
      <c r="H2766" s="120" t="s">
        <v>26673</v>
      </c>
      <c r="I2766" s="5">
        <f>VLOOKUP(A2766,Population!$A$5:$L$3146,12,FALSE)*'National Throughput'!$C$14</f>
        <v>1.3687796688714325E-4</v>
      </c>
      <c r="J2766" s="118" t="s">
        <v>21802</v>
      </c>
      <c r="K2766" s="114">
        <f>'Emissions Factors'!$B$2</f>
        <v>10</v>
      </c>
      <c r="L2766" s="118" t="s">
        <v>21801</v>
      </c>
      <c r="M2766" s="118" t="s">
        <v>21802</v>
      </c>
      <c r="N2766" s="113">
        <f t="shared" si="129"/>
        <v>1.3687796688714325E-3</v>
      </c>
      <c r="O2766" s="126" t="s">
        <v>21801</v>
      </c>
      <c r="P2766" s="138">
        <f>VLOOKUP(A2766,Population!$A$5:$L$3146,12,FALSE)*'National Throughput'!$C$17</f>
        <v>296.95563644669664</v>
      </c>
      <c r="Q2766" s="118" t="s">
        <v>21806</v>
      </c>
      <c r="R2766" s="2">
        <f>'Emissions Factors'!$B$3</f>
        <v>9.9208017983194906E-5</v>
      </c>
      <c r="S2766" s="118" t="s">
        <v>21801</v>
      </c>
      <c r="T2766" s="118" t="s">
        <v>21806</v>
      </c>
      <c r="U2766" s="104">
        <f t="shared" si="130"/>
        <v>2.946038012081497E-2</v>
      </c>
      <c r="V2766" s="126" t="s">
        <v>21801</v>
      </c>
      <c r="W2766" s="113">
        <f t="shared" si="131"/>
        <v>3.0829159789686401E-2</v>
      </c>
      <c r="X2766" s="126" t="s">
        <v>21801</v>
      </c>
    </row>
    <row r="2767" spans="1:24" x14ac:dyDescent="0.25">
      <c r="A2767" s="123" t="s">
        <v>19234</v>
      </c>
      <c r="B2767" s="123" t="s">
        <v>17634</v>
      </c>
      <c r="C2767" s="123" t="s">
        <v>19235</v>
      </c>
      <c r="D2767" s="117" t="s">
        <v>22482</v>
      </c>
      <c r="E2767" s="117" t="s">
        <v>21845</v>
      </c>
      <c r="F2767" s="118" t="s">
        <v>23569</v>
      </c>
      <c r="G2767" s="126">
        <v>515</v>
      </c>
      <c r="H2767" s="120" t="s">
        <v>26674</v>
      </c>
      <c r="I2767" s="5">
        <f>VLOOKUP(A2767,Population!$A$5:$L$3146,12,FALSE)*'National Throughput'!$C$14</f>
        <v>1.8998268140136431E-5</v>
      </c>
      <c r="J2767" s="118" t="s">
        <v>21802</v>
      </c>
      <c r="K2767" s="114">
        <f>'Emissions Factors'!$B$2</f>
        <v>10</v>
      </c>
      <c r="L2767" s="118" t="s">
        <v>21801</v>
      </c>
      <c r="M2767" s="118" t="s">
        <v>21802</v>
      </c>
      <c r="N2767" s="113">
        <f t="shared" si="129"/>
        <v>1.8998268140136431E-4</v>
      </c>
      <c r="O2767" s="126" t="s">
        <v>21801</v>
      </c>
      <c r="P2767" s="138">
        <f>VLOOKUP(A2767,Population!$A$5:$L$3146,12,FALSE)*'National Throughput'!$C$17</f>
        <v>41.216588288389637</v>
      </c>
      <c r="Q2767" s="118" t="s">
        <v>21806</v>
      </c>
      <c r="R2767" s="2">
        <f>'Emissions Factors'!$B$3</f>
        <v>9.9208017983194906E-5</v>
      </c>
      <c r="S2767" s="118" t="s">
        <v>21801</v>
      </c>
      <c r="T2767" s="118" t="s">
        <v>21806</v>
      </c>
      <c r="U2767" s="104">
        <f t="shared" si="130"/>
        <v>4.0890160321204998E-3</v>
      </c>
      <c r="V2767" s="126" t="s">
        <v>21801</v>
      </c>
      <c r="W2767" s="113">
        <f t="shared" si="131"/>
        <v>4.278998713521864E-3</v>
      </c>
      <c r="X2767" s="126" t="s">
        <v>21801</v>
      </c>
    </row>
    <row r="2768" spans="1:24" x14ac:dyDescent="0.25">
      <c r="A2768" s="123" t="s">
        <v>19240</v>
      </c>
      <c r="B2768" s="123" t="s">
        <v>17634</v>
      </c>
      <c r="C2768" s="123" t="s">
        <v>19241</v>
      </c>
      <c r="D2768" s="117" t="s">
        <v>22735</v>
      </c>
      <c r="E2768" s="117" t="s">
        <v>21845</v>
      </c>
      <c r="F2768" s="118" t="s">
        <v>23569</v>
      </c>
      <c r="G2768" s="126">
        <v>515</v>
      </c>
      <c r="H2768" s="120" t="s">
        <v>26675</v>
      </c>
      <c r="I2768" s="5">
        <f>VLOOKUP(A2768,Population!$A$5:$L$3146,12,FALSE)*'National Throughput'!$C$14</f>
        <v>4.400622645585855E-4</v>
      </c>
      <c r="J2768" s="118" t="s">
        <v>21802</v>
      </c>
      <c r="K2768" s="114">
        <f>'Emissions Factors'!$B$2</f>
        <v>10</v>
      </c>
      <c r="L2768" s="118" t="s">
        <v>21801</v>
      </c>
      <c r="M2768" s="118" t="s">
        <v>21802</v>
      </c>
      <c r="N2768" s="113">
        <f t="shared" si="129"/>
        <v>4.4006226455858555E-3</v>
      </c>
      <c r="O2768" s="126" t="s">
        <v>21801</v>
      </c>
      <c r="P2768" s="138">
        <f>VLOOKUP(A2768,Population!$A$5:$L$3146,12,FALSE)*'National Throughput'!$C$17</f>
        <v>954.71150558449619</v>
      </c>
      <c r="Q2768" s="118" t="s">
        <v>21806</v>
      </c>
      <c r="R2768" s="2">
        <f>'Emissions Factors'!$B$3</f>
        <v>9.9208017983194906E-5</v>
      </c>
      <c r="S2768" s="118" t="s">
        <v>21801</v>
      </c>
      <c r="T2768" s="118" t="s">
        <v>21806</v>
      </c>
      <c r="U2768" s="104">
        <f t="shared" si="130"/>
        <v>9.4715036214789786E-2</v>
      </c>
      <c r="V2768" s="126" t="s">
        <v>21801</v>
      </c>
      <c r="W2768" s="113">
        <f t="shared" si="131"/>
        <v>9.9115658860375641E-2</v>
      </c>
      <c r="X2768" s="126" t="s">
        <v>21801</v>
      </c>
    </row>
    <row r="2769" spans="1:24" x14ac:dyDescent="0.25">
      <c r="A2769" s="123" t="s">
        <v>19249</v>
      </c>
      <c r="B2769" s="123" t="s">
        <v>17634</v>
      </c>
      <c r="C2769" s="123" t="s">
        <v>19250</v>
      </c>
      <c r="D2769" s="117" t="s">
        <v>23721</v>
      </c>
      <c r="E2769" s="117" t="s">
        <v>21845</v>
      </c>
      <c r="F2769" s="118" t="s">
        <v>23569</v>
      </c>
      <c r="G2769" s="126">
        <v>515</v>
      </c>
      <c r="H2769" s="120" t="s">
        <v>26676</v>
      </c>
      <c r="I2769" s="5">
        <f>VLOOKUP(A2769,Population!$A$5:$L$3146,12,FALSE)*'National Throughput'!$C$14</f>
        <v>4.3133449874341957E-5</v>
      </c>
      <c r="J2769" s="118" t="s">
        <v>21802</v>
      </c>
      <c r="K2769" s="114">
        <f>'Emissions Factors'!$B$2</f>
        <v>10</v>
      </c>
      <c r="L2769" s="118" t="s">
        <v>21801</v>
      </c>
      <c r="M2769" s="118" t="s">
        <v>21802</v>
      </c>
      <c r="N2769" s="113">
        <f t="shared" si="129"/>
        <v>4.3133449874341957E-4</v>
      </c>
      <c r="O2769" s="126" t="s">
        <v>21801</v>
      </c>
      <c r="P2769" s="138">
        <f>VLOOKUP(A2769,Population!$A$5:$L$3146,12,FALSE)*'National Throughput'!$C$17</f>
        <v>93.57766885986679</v>
      </c>
      <c r="Q2769" s="118" t="s">
        <v>21806</v>
      </c>
      <c r="R2769" s="2">
        <f>'Emissions Factors'!$B$3</f>
        <v>9.9208017983194906E-5</v>
      </c>
      <c r="S2769" s="118" t="s">
        <v>21801</v>
      </c>
      <c r="T2769" s="118" t="s">
        <v>21806</v>
      </c>
      <c r="U2769" s="104">
        <f t="shared" si="130"/>
        <v>9.2836550550751233E-3</v>
      </c>
      <c r="V2769" s="126" t="s">
        <v>21801</v>
      </c>
      <c r="W2769" s="113">
        <f t="shared" si="131"/>
        <v>9.7149895538185434E-3</v>
      </c>
      <c r="X2769" s="126" t="s">
        <v>21801</v>
      </c>
    </row>
    <row r="2770" spans="1:24" x14ac:dyDescent="0.25">
      <c r="A2770" s="123" t="s">
        <v>19257</v>
      </c>
      <c r="B2770" s="123" t="s">
        <v>17634</v>
      </c>
      <c r="C2770" s="123" t="s">
        <v>19258</v>
      </c>
      <c r="D2770" s="117" t="s">
        <v>23722</v>
      </c>
      <c r="E2770" s="117" t="s">
        <v>21845</v>
      </c>
      <c r="F2770" s="118" t="s">
        <v>23569</v>
      </c>
      <c r="G2770" s="126">
        <v>515</v>
      </c>
      <c r="H2770" s="120" t="s">
        <v>26677</v>
      </c>
      <c r="I2770" s="5">
        <f>VLOOKUP(A2770,Population!$A$5:$L$3146,12,FALSE)*'National Throughput'!$C$14</f>
        <v>7.2824477961744543E-5</v>
      </c>
      <c r="J2770" s="118" t="s">
        <v>21802</v>
      </c>
      <c r="K2770" s="114">
        <f>'Emissions Factors'!$B$2</f>
        <v>10</v>
      </c>
      <c r="L2770" s="118" t="s">
        <v>21801</v>
      </c>
      <c r="M2770" s="118" t="s">
        <v>21802</v>
      </c>
      <c r="N2770" s="113">
        <f t="shared" si="129"/>
        <v>7.2824477961744543E-4</v>
      </c>
      <c r="O2770" s="126" t="s">
        <v>21801</v>
      </c>
      <c r="P2770" s="138">
        <f>VLOOKUP(A2770,Population!$A$5:$L$3146,12,FALSE)*'National Throughput'!$C$17</f>
        <v>157.99211292975122</v>
      </c>
      <c r="Q2770" s="118" t="s">
        <v>21806</v>
      </c>
      <c r="R2770" s="2">
        <f>'Emissions Factors'!$B$3</f>
        <v>9.9208017983194906E-5</v>
      </c>
      <c r="S2770" s="118" t="s">
        <v>21801</v>
      </c>
      <c r="T2770" s="118" t="s">
        <v>21806</v>
      </c>
      <c r="U2770" s="104">
        <f t="shared" si="130"/>
        <v>1.567408438073772E-2</v>
      </c>
      <c r="V2770" s="126" t="s">
        <v>21801</v>
      </c>
      <c r="W2770" s="113">
        <f t="shared" si="131"/>
        <v>1.6402329160355167E-2</v>
      </c>
      <c r="X2770" s="126" t="s">
        <v>21801</v>
      </c>
    </row>
    <row r="2771" spans="1:24" x14ac:dyDescent="0.25">
      <c r="A2771" s="123" t="s">
        <v>19265</v>
      </c>
      <c r="B2771" s="123" t="s">
        <v>17634</v>
      </c>
      <c r="C2771" s="123" t="s">
        <v>19266</v>
      </c>
      <c r="D2771" s="117" t="s">
        <v>22579</v>
      </c>
      <c r="E2771" s="117" t="s">
        <v>21845</v>
      </c>
      <c r="F2771" s="118" t="s">
        <v>23569</v>
      </c>
      <c r="G2771" s="126">
        <v>515</v>
      </c>
      <c r="H2771" s="120" t="s">
        <v>26678</v>
      </c>
      <c r="I2771" s="5">
        <f>VLOOKUP(A2771,Population!$A$5:$L$3146,12,FALSE)*'National Throughput'!$C$14</f>
        <v>1.6266893047885457E-3</v>
      </c>
      <c r="J2771" s="118" t="s">
        <v>21802</v>
      </c>
      <c r="K2771" s="114">
        <f>'Emissions Factors'!$B$2</f>
        <v>10</v>
      </c>
      <c r="L2771" s="118" t="s">
        <v>21801</v>
      </c>
      <c r="M2771" s="118" t="s">
        <v>21802</v>
      </c>
      <c r="N2771" s="113">
        <f t="shared" si="129"/>
        <v>1.6266893047885457E-2</v>
      </c>
      <c r="O2771" s="126" t="s">
        <v>21801</v>
      </c>
      <c r="P2771" s="138">
        <f>VLOOKUP(A2771,Population!$A$5:$L$3146,12,FALSE)*'National Throughput'!$C$17</f>
        <v>3529.0892229777096</v>
      </c>
      <c r="Q2771" s="118" t="s">
        <v>21806</v>
      </c>
      <c r="R2771" s="2">
        <f>'Emissions Factors'!$B$3</f>
        <v>9.9208017983194906E-5</v>
      </c>
      <c r="S2771" s="118" t="s">
        <v>21801</v>
      </c>
      <c r="T2771" s="118" t="s">
        <v>21806</v>
      </c>
      <c r="U2771" s="104">
        <f t="shared" si="130"/>
        <v>0.35011394709747196</v>
      </c>
      <c r="V2771" s="126" t="s">
        <v>21801</v>
      </c>
      <c r="W2771" s="113">
        <f t="shared" si="131"/>
        <v>0.36638084014535743</v>
      </c>
      <c r="X2771" s="126" t="s">
        <v>21801</v>
      </c>
    </row>
    <row r="2772" spans="1:24" x14ac:dyDescent="0.25">
      <c r="A2772" s="123" t="s">
        <v>19274</v>
      </c>
      <c r="B2772" s="123" t="s">
        <v>17634</v>
      </c>
      <c r="C2772" s="123" t="s">
        <v>19275</v>
      </c>
      <c r="D2772" s="117" t="s">
        <v>22736</v>
      </c>
      <c r="E2772" s="117" t="s">
        <v>21845</v>
      </c>
      <c r="F2772" s="118" t="s">
        <v>23569</v>
      </c>
      <c r="G2772" s="126">
        <v>515</v>
      </c>
      <c r="H2772" s="120" t="s">
        <v>26679</v>
      </c>
      <c r="I2772" s="5">
        <f>VLOOKUP(A2772,Population!$A$5:$L$3146,12,FALSE)*'National Throughput'!$C$14</f>
        <v>1.5428030070679222E-4</v>
      </c>
      <c r="J2772" s="118" t="s">
        <v>21802</v>
      </c>
      <c r="K2772" s="114">
        <f>'Emissions Factors'!$B$2</f>
        <v>10</v>
      </c>
      <c r="L2772" s="118" t="s">
        <v>21801</v>
      </c>
      <c r="M2772" s="118" t="s">
        <v>21802</v>
      </c>
      <c r="N2772" s="113">
        <f t="shared" si="129"/>
        <v>1.5428030070679223E-3</v>
      </c>
      <c r="O2772" s="126" t="s">
        <v>21801</v>
      </c>
      <c r="P2772" s="138">
        <f>VLOOKUP(A2772,Population!$A$5:$L$3146,12,FALSE)*'National Throughput'!$C$17</f>
        <v>334.70985820053482</v>
      </c>
      <c r="Q2772" s="118" t="s">
        <v>21806</v>
      </c>
      <c r="R2772" s="2">
        <f>'Emissions Factors'!$B$3</f>
        <v>9.9208017983194906E-5</v>
      </c>
      <c r="S2772" s="118" t="s">
        <v>21801</v>
      </c>
      <c r="T2772" s="118" t="s">
        <v>21806</v>
      </c>
      <c r="U2772" s="104">
        <f t="shared" si="130"/>
        <v>3.3205901631511277E-2</v>
      </c>
      <c r="V2772" s="126" t="s">
        <v>21801</v>
      </c>
      <c r="W2772" s="113">
        <f t="shared" si="131"/>
        <v>3.4748704638579202E-2</v>
      </c>
      <c r="X2772" s="126" t="s">
        <v>21801</v>
      </c>
    </row>
    <row r="2773" spans="1:24" x14ac:dyDescent="0.25">
      <c r="A2773" s="123" t="s">
        <v>19282</v>
      </c>
      <c r="B2773" s="123" t="s">
        <v>17634</v>
      </c>
      <c r="C2773" s="123" t="s">
        <v>19283</v>
      </c>
      <c r="D2773" s="117" t="s">
        <v>23723</v>
      </c>
      <c r="E2773" s="117" t="s">
        <v>21845</v>
      </c>
      <c r="F2773" s="118" t="s">
        <v>23569</v>
      </c>
      <c r="G2773" s="126">
        <v>515</v>
      </c>
      <c r="H2773" s="120" t="s">
        <v>26680</v>
      </c>
      <c r="I2773" s="5">
        <f>VLOOKUP(A2773,Population!$A$5:$L$3146,12,FALSE)*'National Throughput'!$C$14</f>
        <v>2.6003754834442955E-5</v>
      </c>
      <c r="J2773" s="118" t="s">
        <v>21802</v>
      </c>
      <c r="K2773" s="114">
        <f>'Emissions Factors'!$B$2</f>
        <v>10</v>
      </c>
      <c r="L2773" s="118" t="s">
        <v>21801</v>
      </c>
      <c r="M2773" s="118" t="s">
        <v>21802</v>
      </c>
      <c r="N2773" s="113">
        <f t="shared" si="129"/>
        <v>2.6003754834442956E-4</v>
      </c>
      <c r="O2773" s="126" t="s">
        <v>21801</v>
      </c>
      <c r="P2773" s="138">
        <f>VLOOKUP(A2773,Population!$A$5:$L$3146,12,FALSE)*'National Throughput'!$C$17</f>
        <v>56.414934722347809</v>
      </c>
      <c r="Q2773" s="118" t="s">
        <v>21806</v>
      </c>
      <c r="R2773" s="2">
        <f>'Emissions Factors'!$B$3</f>
        <v>9.9208017983194906E-5</v>
      </c>
      <c r="S2773" s="118" t="s">
        <v>21801</v>
      </c>
      <c r="T2773" s="118" t="s">
        <v>21806</v>
      </c>
      <c r="U2773" s="104">
        <f t="shared" si="130"/>
        <v>5.5968138584554482E-3</v>
      </c>
      <c r="V2773" s="126" t="s">
        <v>21801</v>
      </c>
      <c r="W2773" s="113">
        <f t="shared" si="131"/>
        <v>5.8568514067998774E-3</v>
      </c>
      <c r="X2773" s="126" t="s">
        <v>21801</v>
      </c>
    </row>
    <row r="2774" spans="1:24" x14ac:dyDescent="0.25">
      <c r="A2774" s="123" t="s">
        <v>19290</v>
      </c>
      <c r="B2774" s="123" t="s">
        <v>17634</v>
      </c>
      <c r="C2774" s="123" t="s">
        <v>19291</v>
      </c>
      <c r="D2774" s="117" t="s">
        <v>23724</v>
      </c>
      <c r="E2774" s="117" t="s">
        <v>21845</v>
      </c>
      <c r="F2774" s="118" t="s">
        <v>23569</v>
      </c>
      <c r="G2774" s="126">
        <v>515</v>
      </c>
      <c r="H2774" s="120" t="s">
        <v>26681</v>
      </c>
      <c r="I2774" s="5">
        <f>VLOOKUP(A2774,Population!$A$5:$L$3146,12,FALSE)*'National Throughput'!$C$14</f>
        <v>2.0493791592959913E-4</v>
      </c>
      <c r="J2774" s="118" t="s">
        <v>21802</v>
      </c>
      <c r="K2774" s="114">
        <f>'Emissions Factors'!$B$2</f>
        <v>10</v>
      </c>
      <c r="L2774" s="118" t="s">
        <v>21801</v>
      </c>
      <c r="M2774" s="118" t="s">
        <v>21802</v>
      </c>
      <c r="N2774" s="113">
        <f t="shared" si="129"/>
        <v>2.0493791592959914E-3</v>
      </c>
      <c r="O2774" s="126" t="s">
        <v>21801</v>
      </c>
      <c r="P2774" s="138">
        <f>VLOOKUP(A2774,Population!$A$5:$L$3146,12,FALSE)*'National Throughput'!$C$17</f>
        <v>444.61114261808899</v>
      </c>
      <c r="Q2774" s="118" t="s">
        <v>21806</v>
      </c>
      <c r="R2774" s="2">
        <f>'Emissions Factors'!$B$3</f>
        <v>9.9208017983194906E-5</v>
      </c>
      <c r="S2774" s="118" t="s">
        <v>21801</v>
      </c>
      <c r="T2774" s="118" t="s">
        <v>21806</v>
      </c>
      <c r="U2774" s="104">
        <f t="shared" si="130"/>
        <v>4.410899023238421E-2</v>
      </c>
      <c r="V2774" s="126" t="s">
        <v>21801</v>
      </c>
      <c r="W2774" s="113">
        <f t="shared" si="131"/>
        <v>4.61583693916802E-2</v>
      </c>
      <c r="X2774" s="126" t="s">
        <v>21801</v>
      </c>
    </row>
    <row r="2775" spans="1:24" x14ac:dyDescent="0.25">
      <c r="A2775" s="123" t="s">
        <v>19298</v>
      </c>
      <c r="B2775" s="123" t="s">
        <v>17634</v>
      </c>
      <c r="C2775" s="123" t="s">
        <v>19299</v>
      </c>
      <c r="D2775" s="117" t="s">
        <v>23379</v>
      </c>
      <c r="E2775" s="117" t="s">
        <v>21845</v>
      </c>
      <c r="F2775" s="118" t="s">
        <v>23569</v>
      </c>
      <c r="G2775" s="126">
        <v>515</v>
      </c>
      <c r="H2775" s="120" t="s">
        <v>26682</v>
      </c>
      <c r="I2775" s="5">
        <f>VLOOKUP(A2775,Population!$A$5:$L$3146,12,FALSE)*'National Throughput'!$C$14</f>
        <v>1.424770364615202E-4</v>
      </c>
      <c r="J2775" s="118" t="s">
        <v>21802</v>
      </c>
      <c r="K2775" s="114">
        <f>'Emissions Factors'!$B$2</f>
        <v>10</v>
      </c>
      <c r="L2775" s="118" t="s">
        <v>21801</v>
      </c>
      <c r="M2775" s="118" t="s">
        <v>21802</v>
      </c>
      <c r="N2775" s="113">
        <f t="shared" si="129"/>
        <v>1.4247703646152021E-3</v>
      </c>
      <c r="O2775" s="126" t="s">
        <v>21801</v>
      </c>
      <c r="P2775" s="138">
        <f>VLOOKUP(A2775,Population!$A$5:$L$3146,12,FALSE)*'National Throughput'!$C$17</f>
        <v>309.10277237208135</v>
      </c>
      <c r="Q2775" s="118" t="s">
        <v>21806</v>
      </c>
      <c r="R2775" s="2">
        <f>'Emissions Factors'!$B$3</f>
        <v>9.9208017983194906E-5</v>
      </c>
      <c r="S2775" s="118" t="s">
        <v>21801</v>
      </c>
      <c r="T2775" s="118" t="s">
        <v>21806</v>
      </c>
      <c r="U2775" s="104">
        <f t="shared" si="130"/>
        <v>3.0665473400144846E-2</v>
      </c>
      <c r="V2775" s="126" t="s">
        <v>21801</v>
      </c>
      <c r="W2775" s="113">
        <f t="shared" si="131"/>
        <v>3.2090243764760051E-2</v>
      </c>
      <c r="X2775" s="126" t="s">
        <v>21801</v>
      </c>
    </row>
    <row r="2776" spans="1:24" x14ac:dyDescent="0.25">
      <c r="A2776" s="123" t="s">
        <v>19306</v>
      </c>
      <c r="B2776" s="123" t="s">
        <v>17634</v>
      </c>
      <c r="C2776" s="123" t="s">
        <v>19307</v>
      </c>
      <c r="D2776" s="117" t="s">
        <v>23725</v>
      </c>
      <c r="E2776" s="117" t="s">
        <v>21845</v>
      </c>
      <c r="F2776" s="118" t="s">
        <v>23569</v>
      </c>
      <c r="G2776" s="126">
        <v>515</v>
      </c>
      <c r="H2776" s="120" t="s">
        <v>26683</v>
      </c>
      <c r="I2776" s="5">
        <f>VLOOKUP(A2776,Population!$A$5:$L$3146,12,FALSE)*'National Throughput'!$C$14</f>
        <v>2.7549816207415206E-5</v>
      </c>
      <c r="J2776" s="118" t="s">
        <v>21802</v>
      </c>
      <c r="K2776" s="114">
        <f>'Emissions Factors'!$B$2</f>
        <v>10</v>
      </c>
      <c r="L2776" s="118" t="s">
        <v>21801</v>
      </c>
      <c r="M2776" s="118" t="s">
        <v>21802</v>
      </c>
      <c r="N2776" s="113">
        <f t="shared" si="129"/>
        <v>2.7549816207415206E-4</v>
      </c>
      <c r="O2776" s="126" t="s">
        <v>21801</v>
      </c>
      <c r="P2776" s="138">
        <f>VLOOKUP(A2776,Population!$A$5:$L$3146,12,FALSE)*'National Throughput'!$C$17</f>
        <v>59.769102302694535</v>
      </c>
      <c r="Q2776" s="118" t="s">
        <v>21806</v>
      </c>
      <c r="R2776" s="2">
        <f>'Emissions Factors'!$B$3</f>
        <v>9.9208017983194906E-5</v>
      </c>
      <c r="S2776" s="118" t="s">
        <v>21801</v>
      </c>
      <c r="T2776" s="118" t="s">
        <v>21806</v>
      </c>
      <c r="U2776" s="104">
        <f t="shared" si="130"/>
        <v>5.9295741760851351E-3</v>
      </c>
      <c r="V2776" s="126" t="s">
        <v>21801</v>
      </c>
      <c r="W2776" s="113">
        <f t="shared" si="131"/>
        <v>6.2050723381592869E-3</v>
      </c>
      <c r="X2776" s="126" t="s">
        <v>21801</v>
      </c>
    </row>
    <row r="2777" spans="1:24" x14ac:dyDescent="0.25">
      <c r="A2777" s="123" t="s">
        <v>19314</v>
      </c>
      <c r="B2777" s="123" t="s">
        <v>17634</v>
      </c>
      <c r="C2777" s="123" t="s">
        <v>19315</v>
      </c>
      <c r="D2777" s="117" t="s">
        <v>23726</v>
      </c>
      <c r="E2777" s="117" t="s">
        <v>21845</v>
      </c>
      <c r="F2777" s="118" t="s">
        <v>23569</v>
      </c>
      <c r="G2777" s="126">
        <v>515</v>
      </c>
      <c r="H2777" s="120" t="s">
        <v>26684</v>
      </c>
      <c r="I2777" s="5">
        <f>VLOOKUP(A2777,Population!$A$5:$L$3146,12,FALSE)*'National Throughput'!$C$14</f>
        <v>6.1011239126969469E-5</v>
      </c>
      <c r="J2777" s="118" t="s">
        <v>21802</v>
      </c>
      <c r="K2777" s="114">
        <f>'Emissions Factors'!$B$2</f>
        <v>10</v>
      </c>
      <c r="L2777" s="118" t="s">
        <v>21801</v>
      </c>
      <c r="M2777" s="118" t="s">
        <v>21802</v>
      </c>
      <c r="N2777" s="113">
        <f t="shared" si="129"/>
        <v>6.1011239126969471E-4</v>
      </c>
      <c r="O2777" s="126" t="s">
        <v>21801</v>
      </c>
      <c r="P2777" s="138">
        <f>VLOOKUP(A2777,Population!$A$5:$L$3146,12,FALSE)*'National Throughput'!$C$17</f>
        <v>132.36338731045677</v>
      </c>
      <c r="Q2777" s="118" t="s">
        <v>21806</v>
      </c>
      <c r="R2777" s="2">
        <f>'Emissions Factors'!$B$3</f>
        <v>9.9208017983194906E-5</v>
      </c>
      <c r="S2777" s="118" t="s">
        <v>21801</v>
      </c>
      <c r="T2777" s="118" t="s">
        <v>21806</v>
      </c>
      <c r="U2777" s="104">
        <f t="shared" si="130"/>
        <v>1.3131509308612389E-2</v>
      </c>
      <c r="V2777" s="126" t="s">
        <v>21801</v>
      </c>
      <c r="W2777" s="113">
        <f t="shared" si="131"/>
        <v>1.3741621699882084E-2</v>
      </c>
      <c r="X2777" s="126" t="s">
        <v>21801</v>
      </c>
    </row>
    <row r="2778" spans="1:24" x14ac:dyDescent="0.25">
      <c r="A2778" s="123" t="s">
        <v>19320</v>
      </c>
      <c r="B2778" s="123" t="s">
        <v>17634</v>
      </c>
      <c r="C2778" s="123" t="s">
        <v>11633</v>
      </c>
      <c r="D2778" s="117" t="s">
        <v>23727</v>
      </c>
      <c r="E2778" s="117" t="s">
        <v>21845</v>
      </c>
      <c r="F2778" s="118" t="s">
        <v>23569</v>
      </c>
      <c r="G2778" s="126">
        <v>515</v>
      </c>
      <c r="H2778" s="120" t="s">
        <v>26685</v>
      </c>
      <c r="I2778" s="5">
        <f>VLOOKUP(A2778,Population!$A$5:$L$3146,12,FALSE)*'National Throughput'!$C$14</f>
        <v>4.7608715698042276E-5</v>
      </c>
      <c r="J2778" s="118" t="s">
        <v>21802</v>
      </c>
      <c r="K2778" s="114">
        <f>'Emissions Factors'!$B$2</f>
        <v>10</v>
      </c>
      <c r="L2778" s="118" t="s">
        <v>21801</v>
      </c>
      <c r="M2778" s="118" t="s">
        <v>21802</v>
      </c>
      <c r="N2778" s="113">
        <f t="shared" si="129"/>
        <v>4.7608715698042273E-4</v>
      </c>
      <c r="O2778" s="126" t="s">
        <v>21801</v>
      </c>
      <c r="P2778" s="138">
        <f>VLOOKUP(A2778,Population!$A$5:$L$3146,12,FALSE)*'National Throughput'!$C$17</f>
        <v>103.28672168383815</v>
      </c>
      <c r="Q2778" s="118" t="s">
        <v>21806</v>
      </c>
      <c r="R2778" s="2">
        <f>'Emissions Factors'!$B$3</f>
        <v>9.9208017983194906E-5</v>
      </c>
      <c r="S2778" s="118" t="s">
        <v>21801</v>
      </c>
      <c r="T2778" s="118" t="s">
        <v>21806</v>
      </c>
      <c r="U2778" s="104">
        <f t="shared" si="130"/>
        <v>1.0246870942235463E-2</v>
      </c>
      <c r="V2778" s="126" t="s">
        <v>21801</v>
      </c>
      <c r="W2778" s="113">
        <f t="shared" si="131"/>
        <v>1.0722958099215887E-2</v>
      </c>
      <c r="X2778" s="126" t="s">
        <v>21801</v>
      </c>
    </row>
    <row r="2779" spans="1:24" x14ac:dyDescent="0.25">
      <c r="A2779" s="123" t="s">
        <v>19326</v>
      </c>
      <c r="B2779" s="123" t="s">
        <v>17634</v>
      </c>
      <c r="C2779" s="123" t="s">
        <v>19327</v>
      </c>
      <c r="D2779" s="117" t="s">
        <v>23728</v>
      </c>
      <c r="E2779" s="117" t="s">
        <v>21845</v>
      </c>
      <c r="F2779" s="118" t="s">
        <v>23569</v>
      </c>
      <c r="G2779" s="126">
        <v>515</v>
      </c>
      <c r="H2779" s="120" t="s">
        <v>26686</v>
      </c>
      <c r="I2779" s="5">
        <f>VLOOKUP(A2779,Population!$A$5:$L$3146,12,FALSE)*'National Throughput'!$C$14</f>
        <v>4.0786096477958278E-5</v>
      </c>
      <c r="J2779" s="118" t="s">
        <v>21802</v>
      </c>
      <c r="K2779" s="114">
        <f>'Emissions Factors'!$B$2</f>
        <v>10</v>
      </c>
      <c r="L2779" s="118" t="s">
        <v>21801</v>
      </c>
      <c r="M2779" s="118" t="s">
        <v>21802</v>
      </c>
      <c r="N2779" s="113">
        <f t="shared" si="129"/>
        <v>4.0786096477958279E-4</v>
      </c>
      <c r="O2779" s="126" t="s">
        <v>21801</v>
      </c>
      <c r="P2779" s="138">
        <f>VLOOKUP(A2779,Population!$A$5:$L$3146,12,FALSE)*'National Throughput'!$C$17</f>
        <v>88.485104748630675</v>
      </c>
      <c r="Q2779" s="118" t="s">
        <v>21806</v>
      </c>
      <c r="R2779" s="2">
        <f>'Emissions Factors'!$B$3</f>
        <v>9.9208017983194906E-5</v>
      </c>
      <c r="S2779" s="118" t="s">
        <v>21801</v>
      </c>
      <c r="T2779" s="118" t="s">
        <v>21806</v>
      </c>
      <c r="U2779" s="104">
        <f t="shared" si="130"/>
        <v>8.7784318631470362E-3</v>
      </c>
      <c r="V2779" s="126" t="s">
        <v>21801</v>
      </c>
      <c r="W2779" s="113">
        <f t="shared" si="131"/>
        <v>9.1862928279266183E-3</v>
      </c>
      <c r="X2779" s="126" t="s">
        <v>21801</v>
      </c>
    </row>
    <row r="2780" spans="1:24" x14ac:dyDescent="0.25">
      <c r="A2780" s="123" t="s">
        <v>19334</v>
      </c>
      <c r="B2780" s="123" t="s">
        <v>19335</v>
      </c>
      <c r="C2780" s="123" t="s">
        <v>50</v>
      </c>
      <c r="D2780" s="117" t="s">
        <v>23384</v>
      </c>
      <c r="E2780" s="117" t="s">
        <v>21845</v>
      </c>
      <c r="F2780" s="118" t="s">
        <v>23729</v>
      </c>
      <c r="G2780" s="126">
        <v>515</v>
      </c>
      <c r="H2780" s="120" t="s">
        <v>26687</v>
      </c>
      <c r="I2780" s="5">
        <f>VLOOKUP(A2780,Population!$A$5:$L$3146,12,FALSE)*'National Throughput'!$C$14</f>
        <v>2.148194092639508E-5</v>
      </c>
      <c r="J2780" s="118" t="s">
        <v>21802</v>
      </c>
      <c r="K2780" s="114">
        <f>'Emissions Factors'!$B$2</f>
        <v>10</v>
      </c>
      <c r="L2780" s="118" t="s">
        <v>21801</v>
      </c>
      <c r="M2780" s="118" t="s">
        <v>21802</v>
      </c>
      <c r="N2780" s="113">
        <f t="shared" si="129"/>
        <v>2.1481940926395079E-4</v>
      </c>
      <c r="O2780" s="126" t="s">
        <v>21801</v>
      </c>
      <c r="P2780" s="138">
        <f>VLOOKUP(A2780,Population!$A$5:$L$3146,12,FALSE)*'National Throughput'!$C$17</f>
        <v>46.604896207785345</v>
      </c>
      <c r="Q2780" s="118" t="s">
        <v>21806</v>
      </c>
      <c r="R2780" s="2">
        <f>'Emissions Factors'!$B$3</f>
        <v>9.9208017983194906E-5</v>
      </c>
      <c r="S2780" s="118" t="s">
        <v>21801</v>
      </c>
      <c r="T2780" s="118" t="s">
        <v>21806</v>
      </c>
      <c r="U2780" s="104">
        <f t="shared" si="130"/>
        <v>4.6235793810869008E-3</v>
      </c>
      <c r="V2780" s="126" t="s">
        <v>21801</v>
      </c>
      <c r="W2780" s="113">
        <f t="shared" si="131"/>
        <v>4.8383987903508514E-3</v>
      </c>
      <c r="X2780" s="126" t="s">
        <v>21801</v>
      </c>
    </row>
    <row r="2781" spans="1:24" x14ac:dyDescent="0.25">
      <c r="A2781" s="123" t="s">
        <v>19339</v>
      </c>
      <c r="B2781" s="123" t="s">
        <v>19335</v>
      </c>
      <c r="C2781" s="123" t="s">
        <v>58</v>
      </c>
      <c r="D2781" s="117" t="s">
        <v>23730</v>
      </c>
      <c r="E2781" s="117" t="s">
        <v>21845</v>
      </c>
      <c r="F2781" s="118" t="s">
        <v>23729</v>
      </c>
      <c r="G2781" s="126">
        <v>515</v>
      </c>
      <c r="H2781" s="120" t="s">
        <v>26688</v>
      </c>
      <c r="I2781" s="5">
        <f>VLOOKUP(A2781,Population!$A$5:$L$3146,12,FALSE)*'National Throughput'!$C$14</f>
        <v>1.7129030067265468E-4</v>
      </c>
      <c r="J2781" s="118" t="s">
        <v>21802</v>
      </c>
      <c r="K2781" s="114">
        <f>'Emissions Factors'!$B$2</f>
        <v>10</v>
      </c>
      <c r="L2781" s="118" t="s">
        <v>21801</v>
      </c>
      <c r="M2781" s="118" t="s">
        <v>21802</v>
      </c>
      <c r="N2781" s="113">
        <f t="shared" si="129"/>
        <v>1.7129030067265468E-3</v>
      </c>
      <c r="O2781" s="126" t="s">
        <v>21801</v>
      </c>
      <c r="P2781" s="138">
        <f>VLOOKUP(A2781,Population!$A$5:$L$3146,12,FALSE)*'National Throughput'!$C$17</f>
        <v>371.61291484796249</v>
      </c>
      <c r="Q2781" s="118" t="s">
        <v>21806</v>
      </c>
      <c r="R2781" s="2">
        <f>'Emissions Factors'!$B$3</f>
        <v>9.9208017983194906E-5</v>
      </c>
      <c r="S2781" s="118" t="s">
        <v>21801</v>
      </c>
      <c r="T2781" s="118" t="s">
        <v>21806</v>
      </c>
      <c r="U2781" s="104">
        <f t="shared" si="130"/>
        <v>3.6866980739024141E-2</v>
      </c>
      <c r="V2781" s="126" t="s">
        <v>21801</v>
      </c>
      <c r="W2781" s="113">
        <f t="shared" si="131"/>
        <v>3.8579883745750686E-2</v>
      </c>
      <c r="X2781" s="126" t="s">
        <v>21801</v>
      </c>
    </row>
    <row r="2782" spans="1:24" x14ac:dyDescent="0.25">
      <c r="A2782" s="123" t="s">
        <v>19345</v>
      </c>
      <c r="B2782" s="123" t="s">
        <v>19335</v>
      </c>
      <c r="C2782" s="123" t="s">
        <v>66</v>
      </c>
      <c r="D2782" s="117" t="s">
        <v>23731</v>
      </c>
      <c r="E2782" s="117" t="s">
        <v>21845</v>
      </c>
      <c r="F2782" s="118" t="s">
        <v>23729</v>
      </c>
      <c r="G2782" s="126">
        <v>515</v>
      </c>
      <c r="H2782" s="120" t="s">
        <v>26689</v>
      </c>
      <c r="I2782" s="5">
        <f>VLOOKUP(A2782,Population!$A$5:$L$3146,12,FALSE)*'National Throughput'!$C$14</f>
        <v>3.9347428185302166E-4</v>
      </c>
      <c r="J2782" s="118" t="s">
        <v>21802</v>
      </c>
      <c r="K2782" s="114">
        <f>'Emissions Factors'!$B$2</f>
        <v>10</v>
      </c>
      <c r="L2782" s="118" t="s">
        <v>21801</v>
      </c>
      <c r="M2782" s="118" t="s">
        <v>21802</v>
      </c>
      <c r="N2782" s="113">
        <f t="shared" si="129"/>
        <v>3.9347428185302165E-3</v>
      </c>
      <c r="O2782" s="126" t="s">
        <v>21801</v>
      </c>
      <c r="P2782" s="138">
        <f>VLOOKUP(A2782,Population!$A$5:$L$3146,12,FALSE)*'National Throughput'!$C$17</f>
        <v>853.63925583004811</v>
      </c>
      <c r="Q2782" s="118" t="s">
        <v>21806</v>
      </c>
      <c r="R2782" s="2">
        <f>'Emissions Factors'!$B$3</f>
        <v>9.9208017983194906E-5</v>
      </c>
      <c r="S2782" s="118" t="s">
        <v>21801</v>
      </c>
      <c r="T2782" s="118" t="s">
        <v>21806</v>
      </c>
      <c r="U2782" s="104">
        <f t="shared" si="130"/>
        <v>8.4687858643548525E-2</v>
      </c>
      <c r="V2782" s="126" t="s">
        <v>21801</v>
      </c>
      <c r="W2782" s="113">
        <f t="shared" si="131"/>
        <v>8.8622601462078746E-2</v>
      </c>
      <c r="X2782" s="126" t="s">
        <v>21801</v>
      </c>
    </row>
    <row r="2783" spans="1:24" x14ac:dyDescent="0.25">
      <c r="A2783" s="123" t="s">
        <v>19352</v>
      </c>
      <c r="B2783" s="123" t="s">
        <v>19335</v>
      </c>
      <c r="C2783" s="123" t="s">
        <v>74</v>
      </c>
      <c r="D2783" s="117" t="s">
        <v>23086</v>
      </c>
      <c r="E2783" s="117" t="s">
        <v>21845</v>
      </c>
      <c r="F2783" s="118" t="s">
        <v>23729</v>
      </c>
      <c r="G2783" s="126">
        <v>515</v>
      </c>
      <c r="H2783" s="120" t="s">
        <v>26690</v>
      </c>
      <c r="I2783" s="5">
        <f>VLOOKUP(A2783,Population!$A$5:$L$3146,12,FALSE)*'National Throughput'!$C$14</f>
        <v>6.8691673044315494E-5</v>
      </c>
      <c r="J2783" s="118" t="s">
        <v>21802</v>
      </c>
      <c r="K2783" s="114">
        <f>'Emissions Factors'!$B$2</f>
        <v>10</v>
      </c>
      <c r="L2783" s="118" t="s">
        <v>21801</v>
      </c>
      <c r="M2783" s="118" t="s">
        <v>21802</v>
      </c>
      <c r="N2783" s="113">
        <f t="shared" si="129"/>
        <v>6.8691673044315494E-4</v>
      </c>
      <c r="O2783" s="126" t="s">
        <v>21801</v>
      </c>
      <c r="P2783" s="138">
        <f>VLOOKUP(A2783,Population!$A$5:$L$3146,12,FALSE)*'National Throughput'!$C$17</f>
        <v>149.02602625798565</v>
      </c>
      <c r="Q2783" s="118" t="s">
        <v>21806</v>
      </c>
      <c r="R2783" s="2">
        <f>'Emissions Factors'!$B$3</f>
        <v>9.9208017983194906E-5</v>
      </c>
      <c r="S2783" s="118" t="s">
        <v>21801</v>
      </c>
      <c r="T2783" s="118" t="s">
        <v>21806</v>
      </c>
      <c r="U2783" s="104">
        <f t="shared" si="130"/>
        <v>1.4784576692966317E-2</v>
      </c>
      <c r="V2783" s="126" t="s">
        <v>21801</v>
      </c>
      <c r="W2783" s="113">
        <f t="shared" si="131"/>
        <v>1.5471493423409472E-2</v>
      </c>
      <c r="X2783" s="126" t="s">
        <v>21801</v>
      </c>
    </row>
    <row r="2784" spans="1:24" x14ac:dyDescent="0.25">
      <c r="A2784" s="123" t="s">
        <v>19359</v>
      </c>
      <c r="B2784" s="123" t="s">
        <v>19335</v>
      </c>
      <c r="C2784" s="123" t="s">
        <v>83</v>
      </c>
      <c r="D2784" s="117" t="s">
        <v>23732</v>
      </c>
      <c r="E2784" s="117" t="s">
        <v>21845</v>
      </c>
      <c r="F2784" s="118" t="s">
        <v>23729</v>
      </c>
      <c r="G2784" s="126">
        <v>515</v>
      </c>
      <c r="H2784" s="120" t="s">
        <v>26691</v>
      </c>
      <c r="I2784" s="5">
        <f>VLOOKUP(A2784,Population!$A$5:$L$3146,12,FALSE)*'National Throughput'!$C$14</f>
        <v>3.7138721583010844E-6</v>
      </c>
      <c r="J2784" s="118" t="s">
        <v>21802</v>
      </c>
      <c r="K2784" s="114">
        <f>'Emissions Factors'!$B$2</f>
        <v>10</v>
      </c>
      <c r="L2784" s="118" t="s">
        <v>21801</v>
      </c>
      <c r="M2784" s="118" t="s">
        <v>21802</v>
      </c>
      <c r="N2784" s="113">
        <f t="shared" si="129"/>
        <v>3.7138721583010841E-5</v>
      </c>
      <c r="O2784" s="126" t="s">
        <v>21801</v>
      </c>
      <c r="P2784" s="138">
        <f>VLOOKUP(A2784,Population!$A$5:$L$3146,12,FALSE)*'National Throughput'!$C$17</f>
        <v>8.0572154564457872</v>
      </c>
      <c r="Q2784" s="118" t="s">
        <v>21806</v>
      </c>
      <c r="R2784" s="2">
        <f>'Emissions Factors'!$B$3</f>
        <v>9.9208017983194906E-5</v>
      </c>
      <c r="S2784" s="118" t="s">
        <v>21801</v>
      </c>
      <c r="T2784" s="118" t="s">
        <v>21806</v>
      </c>
      <c r="U2784" s="104">
        <f t="shared" si="130"/>
        <v>7.9934037589754958E-4</v>
      </c>
      <c r="V2784" s="126" t="s">
        <v>21801</v>
      </c>
      <c r="W2784" s="113">
        <f t="shared" si="131"/>
        <v>8.3647909748056041E-4</v>
      </c>
      <c r="X2784" s="126" t="s">
        <v>21801</v>
      </c>
    </row>
    <row r="2785" spans="1:24" x14ac:dyDescent="0.25">
      <c r="A2785" s="123" t="s">
        <v>19366</v>
      </c>
      <c r="B2785" s="123" t="s">
        <v>19335</v>
      </c>
      <c r="C2785" s="123" t="s">
        <v>91</v>
      </c>
      <c r="D2785" s="117" t="s">
        <v>22637</v>
      </c>
      <c r="E2785" s="117" t="s">
        <v>21845</v>
      </c>
      <c r="F2785" s="118" t="s">
        <v>23729</v>
      </c>
      <c r="G2785" s="126">
        <v>515</v>
      </c>
      <c r="H2785" s="120" t="s">
        <v>26692</v>
      </c>
      <c r="I2785" s="5">
        <f>VLOOKUP(A2785,Population!$A$5:$L$3146,12,FALSE)*'National Throughput'!$C$14</f>
        <v>1.0961807874794998E-3</v>
      </c>
      <c r="J2785" s="118" t="s">
        <v>21802</v>
      </c>
      <c r="K2785" s="114">
        <f>'Emissions Factors'!$B$2</f>
        <v>10</v>
      </c>
      <c r="L2785" s="118" t="s">
        <v>21801</v>
      </c>
      <c r="M2785" s="118" t="s">
        <v>21802</v>
      </c>
      <c r="N2785" s="113">
        <f t="shared" si="129"/>
        <v>1.0961807874794997E-2</v>
      </c>
      <c r="O2785" s="126" t="s">
        <v>21801</v>
      </c>
      <c r="P2785" s="138">
        <f>VLOOKUP(A2785,Population!$A$5:$L$3146,12,FALSE)*'National Throughput'!$C$17</f>
        <v>2378.1553073111231</v>
      </c>
      <c r="Q2785" s="118" t="s">
        <v>21806</v>
      </c>
      <c r="R2785" s="2">
        <f>'Emissions Factors'!$B$3</f>
        <v>9.9208017983194906E-5</v>
      </c>
      <c r="S2785" s="118" t="s">
        <v>21801</v>
      </c>
      <c r="T2785" s="118" t="s">
        <v>21806</v>
      </c>
      <c r="U2785" s="104">
        <f t="shared" si="130"/>
        <v>0.23593207449455231</v>
      </c>
      <c r="V2785" s="126" t="s">
        <v>21801</v>
      </c>
      <c r="W2785" s="113">
        <f t="shared" si="131"/>
        <v>0.24689388236934731</v>
      </c>
      <c r="X2785" s="126" t="s">
        <v>21801</v>
      </c>
    </row>
    <row r="2786" spans="1:24" x14ac:dyDescent="0.25">
      <c r="A2786" s="123" t="s">
        <v>19373</v>
      </c>
      <c r="B2786" s="123" t="s">
        <v>19335</v>
      </c>
      <c r="C2786" s="123" t="s">
        <v>100</v>
      </c>
      <c r="D2786" s="117" t="s">
        <v>23733</v>
      </c>
      <c r="E2786" s="117" t="s">
        <v>21845</v>
      </c>
      <c r="F2786" s="118" t="s">
        <v>23729</v>
      </c>
      <c r="G2786" s="126">
        <v>515</v>
      </c>
      <c r="H2786" s="120" t="s">
        <v>26693</v>
      </c>
      <c r="I2786" s="5">
        <f>VLOOKUP(A2786,Population!$A$5:$L$3146,12,FALSE)*'National Throughput'!$C$14</f>
        <v>6.7760711357364454E-5</v>
      </c>
      <c r="J2786" s="118" t="s">
        <v>21802</v>
      </c>
      <c r="K2786" s="114">
        <f>'Emissions Factors'!$B$2</f>
        <v>10</v>
      </c>
      <c r="L2786" s="118" t="s">
        <v>21801</v>
      </c>
      <c r="M2786" s="118" t="s">
        <v>21802</v>
      </c>
      <c r="N2786" s="113">
        <f t="shared" si="129"/>
        <v>6.7760711357364451E-4</v>
      </c>
      <c r="O2786" s="126" t="s">
        <v>21801</v>
      </c>
      <c r="P2786" s="138">
        <f>VLOOKUP(A2786,Population!$A$5:$L$3146,12,FALSE)*'National Throughput'!$C$17</f>
        <v>147.00631244616397</v>
      </c>
      <c r="Q2786" s="118" t="s">
        <v>21806</v>
      </c>
      <c r="R2786" s="2">
        <f>'Emissions Factors'!$B$3</f>
        <v>9.9208017983194906E-5</v>
      </c>
      <c r="S2786" s="118" t="s">
        <v>21801</v>
      </c>
      <c r="T2786" s="118" t="s">
        <v>21806</v>
      </c>
      <c r="U2786" s="104">
        <f t="shared" si="130"/>
        <v>1.4584204888802205E-2</v>
      </c>
      <c r="V2786" s="126" t="s">
        <v>21801</v>
      </c>
      <c r="W2786" s="113">
        <f t="shared" si="131"/>
        <v>1.5261812002375849E-2</v>
      </c>
      <c r="X2786" s="126" t="s">
        <v>21801</v>
      </c>
    </row>
    <row r="2787" spans="1:24" x14ac:dyDescent="0.25">
      <c r="A2787" s="123" t="s">
        <v>19379</v>
      </c>
      <c r="B2787" s="123" t="s">
        <v>19335</v>
      </c>
      <c r="C2787" s="123" t="s">
        <v>109</v>
      </c>
      <c r="D2787" s="117" t="s">
        <v>23734</v>
      </c>
      <c r="E2787" s="117" t="s">
        <v>21845</v>
      </c>
      <c r="F2787" s="118" t="s">
        <v>23729</v>
      </c>
      <c r="G2787" s="126">
        <v>515</v>
      </c>
      <c r="H2787" s="120" t="s">
        <v>26694</v>
      </c>
      <c r="I2787" s="5">
        <f>VLOOKUP(A2787,Population!$A$5:$L$3146,12,FALSE)*'National Throughput'!$C$14</f>
        <v>3.5346620335630103E-5</v>
      </c>
      <c r="J2787" s="118" t="s">
        <v>21802</v>
      </c>
      <c r="K2787" s="114">
        <f>'Emissions Factors'!$B$2</f>
        <v>10</v>
      </c>
      <c r="L2787" s="118" t="s">
        <v>21801</v>
      </c>
      <c r="M2787" s="118" t="s">
        <v>21802</v>
      </c>
      <c r="N2787" s="113">
        <f t="shared" si="129"/>
        <v>3.5346620335630102E-4</v>
      </c>
      <c r="O2787" s="126" t="s">
        <v>21801</v>
      </c>
      <c r="P2787" s="138">
        <f>VLOOKUP(A2787,Population!$A$5:$L$3146,12,FALSE)*'National Throughput'!$C$17</f>
        <v>76.684205476701138</v>
      </c>
      <c r="Q2787" s="118" t="s">
        <v>21806</v>
      </c>
      <c r="R2787" s="2">
        <f>'Emissions Factors'!$B$3</f>
        <v>9.9208017983194906E-5</v>
      </c>
      <c r="S2787" s="118" t="s">
        <v>21801</v>
      </c>
      <c r="T2787" s="118" t="s">
        <v>21806</v>
      </c>
      <c r="U2787" s="104">
        <f t="shared" si="130"/>
        <v>7.6076880359595795E-3</v>
      </c>
      <c r="V2787" s="126" t="s">
        <v>21801</v>
      </c>
      <c r="W2787" s="113">
        <f t="shared" si="131"/>
        <v>7.9611542393158811E-3</v>
      </c>
      <c r="X2787" s="126" t="s">
        <v>21801</v>
      </c>
    </row>
    <row r="2788" spans="1:24" x14ac:dyDescent="0.25">
      <c r="A2788" s="123" t="s">
        <v>19386</v>
      </c>
      <c r="B2788" s="123" t="s">
        <v>19335</v>
      </c>
      <c r="C2788" s="123" t="s">
        <v>118</v>
      </c>
      <c r="D2788" s="117" t="s">
        <v>22284</v>
      </c>
      <c r="E2788" s="117" t="s">
        <v>21845</v>
      </c>
      <c r="F2788" s="118" t="s">
        <v>23729</v>
      </c>
      <c r="G2788" s="126">
        <v>515</v>
      </c>
      <c r="H2788" s="120" t="s">
        <v>26695</v>
      </c>
      <c r="I2788" s="5">
        <f>VLOOKUP(A2788,Population!$A$5:$L$3146,12,FALSE)*'National Throughput'!$C$14</f>
        <v>1.6704112554435673E-5</v>
      </c>
      <c r="J2788" s="118" t="s">
        <v>21802</v>
      </c>
      <c r="K2788" s="114">
        <f>'Emissions Factors'!$B$2</f>
        <v>10</v>
      </c>
      <c r="L2788" s="118" t="s">
        <v>21801</v>
      </c>
      <c r="M2788" s="118" t="s">
        <v>21802</v>
      </c>
      <c r="N2788" s="113">
        <f t="shared" si="129"/>
        <v>1.6704112554435672E-4</v>
      </c>
      <c r="O2788" s="126" t="s">
        <v>21801</v>
      </c>
      <c r="P2788" s="138">
        <f>VLOOKUP(A2788,Population!$A$5:$L$3146,12,FALSE)*'National Throughput'!$C$17</f>
        <v>36.239436394971918</v>
      </c>
      <c r="Q2788" s="118" t="s">
        <v>21806</v>
      </c>
      <c r="R2788" s="2">
        <f>'Emissions Factors'!$B$3</f>
        <v>9.9208017983194906E-5</v>
      </c>
      <c r="S2788" s="118" t="s">
        <v>21801</v>
      </c>
      <c r="T2788" s="118" t="s">
        <v>21806</v>
      </c>
      <c r="U2788" s="104">
        <f t="shared" si="130"/>
        <v>3.5952426575732218E-3</v>
      </c>
      <c r="V2788" s="126" t="s">
        <v>21801</v>
      </c>
      <c r="W2788" s="113">
        <f t="shared" si="131"/>
        <v>3.7622837831175785E-3</v>
      </c>
      <c r="X2788" s="126" t="s">
        <v>21801</v>
      </c>
    </row>
    <row r="2789" spans="1:24" x14ac:dyDescent="0.25">
      <c r="A2789" s="123" t="s">
        <v>19392</v>
      </c>
      <c r="B2789" s="123" t="s">
        <v>19335</v>
      </c>
      <c r="C2789" s="123" t="s">
        <v>127</v>
      </c>
      <c r="D2789" s="117" t="s">
        <v>22286</v>
      </c>
      <c r="E2789" s="117" t="s">
        <v>21845</v>
      </c>
      <c r="F2789" s="118" t="s">
        <v>23729</v>
      </c>
      <c r="G2789" s="126">
        <v>515</v>
      </c>
      <c r="H2789" s="120" t="s">
        <v>26696</v>
      </c>
      <c r="I2789" s="5">
        <f>VLOOKUP(A2789,Population!$A$5:$L$3146,12,FALSE)*'National Throughput'!$C$14</f>
        <v>3.1350134808076028E-5</v>
      </c>
      <c r="J2789" s="118" t="s">
        <v>21802</v>
      </c>
      <c r="K2789" s="114">
        <f>'Emissions Factors'!$B$2</f>
        <v>10</v>
      </c>
      <c r="L2789" s="118" t="s">
        <v>21801</v>
      </c>
      <c r="M2789" s="118" t="s">
        <v>21802</v>
      </c>
      <c r="N2789" s="113">
        <f t="shared" si="129"/>
        <v>3.1350134808076028E-4</v>
      </c>
      <c r="O2789" s="126" t="s">
        <v>21801</v>
      </c>
      <c r="P2789" s="138">
        <f>VLOOKUP(A2789,Population!$A$5:$L$3146,12,FALSE)*'National Throughput'!$C$17</f>
        <v>68.013862613095199</v>
      </c>
      <c r="Q2789" s="118" t="s">
        <v>21806</v>
      </c>
      <c r="R2789" s="2">
        <f>'Emissions Factors'!$B$3</f>
        <v>9.9208017983194906E-5</v>
      </c>
      <c r="S2789" s="118" t="s">
        <v>21801</v>
      </c>
      <c r="T2789" s="118" t="s">
        <v>21806</v>
      </c>
      <c r="U2789" s="104">
        <f t="shared" si="130"/>
        <v>6.747520505226496E-3</v>
      </c>
      <c r="V2789" s="126" t="s">
        <v>21801</v>
      </c>
      <c r="W2789" s="113">
        <f t="shared" si="131"/>
        <v>7.0610218533072562E-3</v>
      </c>
      <c r="X2789" s="126" t="s">
        <v>21801</v>
      </c>
    </row>
    <row r="2790" spans="1:24" x14ac:dyDescent="0.25">
      <c r="A2790" s="123" t="s">
        <v>19399</v>
      </c>
      <c r="B2790" s="123" t="s">
        <v>19335</v>
      </c>
      <c r="C2790" s="123" t="s">
        <v>136</v>
      </c>
      <c r="D2790" s="117" t="s">
        <v>22910</v>
      </c>
      <c r="E2790" s="117" t="s">
        <v>21845</v>
      </c>
      <c r="F2790" s="118" t="s">
        <v>23729</v>
      </c>
      <c r="G2790" s="126">
        <v>515</v>
      </c>
      <c r="H2790" s="120" t="s">
        <v>26697</v>
      </c>
      <c r="I2790" s="5">
        <f>VLOOKUP(A2790,Population!$A$5:$L$3146,12,FALSE)*'National Throughput'!$C$14</f>
        <v>1.5716295707317272E-4</v>
      </c>
      <c r="J2790" s="118" t="s">
        <v>21802</v>
      </c>
      <c r="K2790" s="114">
        <f>'Emissions Factors'!$B$2</f>
        <v>10</v>
      </c>
      <c r="L2790" s="118" t="s">
        <v>21801</v>
      </c>
      <c r="M2790" s="118" t="s">
        <v>21802</v>
      </c>
      <c r="N2790" s="113">
        <f t="shared" si="129"/>
        <v>1.5716295707317272E-3</v>
      </c>
      <c r="O2790" s="126" t="s">
        <v>21801</v>
      </c>
      <c r="P2790" s="138">
        <f>VLOOKUP(A2790,Population!$A$5:$L$3146,12,FALSE)*'National Throughput'!$C$17</f>
        <v>340.96375775356842</v>
      </c>
      <c r="Q2790" s="118" t="s">
        <v>21806</v>
      </c>
      <c r="R2790" s="2">
        <f>'Emissions Factors'!$B$3</f>
        <v>9.9208017983194906E-5</v>
      </c>
      <c r="S2790" s="118" t="s">
        <v>21801</v>
      </c>
      <c r="T2790" s="118" t="s">
        <v>21806</v>
      </c>
      <c r="U2790" s="104">
        <f t="shared" si="130"/>
        <v>3.3826338610833728E-2</v>
      </c>
      <c r="V2790" s="126" t="s">
        <v>21801</v>
      </c>
      <c r="W2790" s="113">
        <f t="shared" si="131"/>
        <v>3.5397968181565459E-2</v>
      </c>
      <c r="X2790" s="126" t="s">
        <v>21801</v>
      </c>
    </row>
    <row r="2791" spans="1:24" x14ac:dyDescent="0.25">
      <c r="A2791" s="123" t="s">
        <v>19405</v>
      </c>
      <c r="B2791" s="123" t="s">
        <v>19335</v>
      </c>
      <c r="C2791" s="123" t="s">
        <v>145</v>
      </c>
      <c r="D2791" s="117" t="s">
        <v>23735</v>
      </c>
      <c r="E2791" s="117" t="s">
        <v>21845</v>
      </c>
      <c r="F2791" s="118" t="s">
        <v>23729</v>
      </c>
      <c r="G2791" s="126">
        <v>515</v>
      </c>
      <c r="H2791" s="120" t="s">
        <v>26698</v>
      </c>
      <c r="I2791" s="5">
        <f>VLOOKUP(A2791,Population!$A$5:$L$3146,12,FALSE)*'National Throughput'!$C$14</f>
        <v>3.4864515176316175E-5</v>
      </c>
      <c r="J2791" s="118" t="s">
        <v>21802</v>
      </c>
      <c r="K2791" s="114">
        <f>'Emissions Factors'!$B$2</f>
        <v>10</v>
      </c>
      <c r="L2791" s="118" t="s">
        <v>21801</v>
      </c>
      <c r="M2791" s="118" t="s">
        <v>21802</v>
      </c>
      <c r="N2791" s="113">
        <f t="shared" si="129"/>
        <v>3.4864515176316174E-4</v>
      </c>
      <c r="O2791" s="126" t="s">
        <v>21801</v>
      </c>
      <c r="P2791" s="138">
        <f>VLOOKUP(A2791,Population!$A$5:$L$3146,12,FALSE)*'National Throughput'!$C$17</f>
        <v>75.63828225272205</v>
      </c>
      <c r="Q2791" s="118" t="s">
        <v>21806</v>
      </c>
      <c r="R2791" s="2">
        <f>'Emissions Factors'!$B$3</f>
        <v>9.9208017983194906E-5</v>
      </c>
      <c r="S2791" s="118" t="s">
        <v>21801</v>
      </c>
      <c r="T2791" s="118" t="s">
        <v>21806</v>
      </c>
      <c r="U2791" s="104">
        <f t="shared" si="130"/>
        <v>7.5039240659460216E-3</v>
      </c>
      <c r="V2791" s="126" t="s">
        <v>21801</v>
      </c>
      <c r="W2791" s="113">
        <f t="shared" si="131"/>
        <v>7.8525692177091825E-3</v>
      </c>
      <c r="X2791" s="126" t="s">
        <v>21801</v>
      </c>
    </row>
    <row r="2792" spans="1:24" x14ac:dyDescent="0.25">
      <c r="A2792" s="123" t="s">
        <v>19410</v>
      </c>
      <c r="B2792" s="123" t="s">
        <v>19335</v>
      </c>
      <c r="C2792" s="123" t="s">
        <v>154</v>
      </c>
      <c r="D2792" s="117" t="s">
        <v>22550</v>
      </c>
      <c r="E2792" s="117" t="s">
        <v>21845</v>
      </c>
      <c r="F2792" s="118" t="s">
        <v>23729</v>
      </c>
      <c r="G2792" s="126">
        <v>515</v>
      </c>
      <c r="H2792" s="120" t="s">
        <v>26699</v>
      </c>
      <c r="I2792" s="5">
        <f>VLOOKUP(A2792,Population!$A$5:$L$3146,12,FALSE)*'National Throughput'!$C$14</f>
        <v>2.4118557418367112E-5</v>
      </c>
      <c r="J2792" s="118" t="s">
        <v>21802</v>
      </c>
      <c r="K2792" s="114">
        <f>'Emissions Factors'!$B$2</f>
        <v>10</v>
      </c>
      <c r="L2792" s="118" t="s">
        <v>21801</v>
      </c>
      <c r="M2792" s="118" t="s">
        <v>21802</v>
      </c>
      <c r="N2792" s="113">
        <f t="shared" si="129"/>
        <v>2.4118557418367111E-4</v>
      </c>
      <c r="O2792" s="126" t="s">
        <v>21801</v>
      </c>
      <c r="P2792" s="138">
        <f>VLOOKUP(A2792,Population!$A$5:$L$3146,12,FALSE)*'National Throughput'!$C$17</f>
        <v>52.325014253408902</v>
      </c>
      <c r="Q2792" s="118" t="s">
        <v>21806</v>
      </c>
      <c r="R2792" s="2">
        <f>'Emissions Factors'!$B$3</f>
        <v>9.9208017983194906E-5</v>
      </c>
      <c r="S2792" s="118" t="s">
        <v>21801</v>
      </c>
      <c r="T2792" s="118" t="s">
        <v>21806</v>
      </c>
      <c r="U2792" s="104">
        <f t="shared" si="130"/>
        <v>5.1910609550231204E-3</v>
      </c>
      <c r="V2792" s="126" t="s">
        <v>21801</v>
      </c>
      <c r="W2792" s="113">
        <f t="shared" si="131"/>
        <v>5.4322465292067912E-3</v>
      </c>
      <c r="X2792" s="126" t="s">
        <v>21801</v>
      </c>
    </row>
    <row r="2793" spans="1:24" x14ac:dyDescent="0.25">
      <c r="A2793" s="123" t="s">
        <v>19417</v>
      </c>
      <c r="B2793" s="123" t="s">
        <v>19335</v>
      </c>
      <c r="C2793" s="123" t="s">
        <v>163</v>
      </c>
      <c r="D2793" s="117" t="s">
        <v>23736</v>
      </c>
      <c r="E2793" s="117" t="s">
        <v>21845</v>
      </c>
      <c r="F2793" s="118" t="s">
        <v>23729</v>
      </c>
      <c r="G2793" s="126">
        <v>515</v>
      </c>
      <c r="H2793" s="120" t="s">
        <v>26700</v>
      </c>
      <c r="I2793" s="5">
        <f>VLOOKUP(A2793,Population!$A$5:$L$3146,12,FALSE)*'National Throughput'!$C$14</f>
        <v>4.1913225091802568E-5</v>
      </c>
      <c r="J2793" s="118" t="s">
        <v>21802</v>
      </c>
      <c r="K2793" s="114">
        <f>'Emissions Factors'!$B$2</f>
        <v>10</v>
      </c>
      <c r="L2793" s="118" t="s">
        <v>21801</v>
      </c>
      <c r="M2793" s="118" t="s">
        <v>21802</v>
      </c>
      <c r="N2793" s="113">
        <f t="shared" si="129"/>
        <v>4.1913225091802568E-4</v>
      </c>
      <c r="O2793" s="126" t="s">
        <v>21801</v>
      </c>
      <c r="P2793" s="138">
        <f>VLOOKUP(A2793,Population!$A$5:$L$3146,12,FALSE)*'National Throughput'!$C$17</f>
        <v>90.930401113657652</v>
      </c>
      <c r="Q2793" s="118" t="s">
        <v>21806</v>
      </c>
      <c r="R2793" s="2">
        <f>'Emissions Factors'!$B$3</f>
        <v>9.9208017983194906E-5</v>
      </c>
      <c r="S2793" s="118" t="s">
        <v>21801</v>
      </c>
      <c r="T2793" s="118" t="s">
        <v>21806</v>
      </c>
      <c r="U2793" s="104">
        <f t="shared" si="130"/>
        <v>9.021024868902874E-3</v>
      </c>
      <c r="V2793" s="126" t="s">
        <v>21801</v>
      </c>
      <c r="W2793" s="113">
        <f t="shared" si="131"/>
        <v>9.4401571198208991E-3</v>
      </c>
      <c r="X2793" s="126" t="s">
        <v>21801</v>
      </c>
    </row>
    <row r="2794" spans="1:24" x14ac:dyDescent="0.25">
      <c r="A2794" s="123" t="s">
        <v>19423</v>
      </c>
      <c r="B2794" s="123" t="s">
        <v>19335</v>
      </c>
      <c r="C2794" s="123" t="s">
        <v>171</v>
      </c>
      <c r="D2794" s="117" t="s">
        <v>22080</v>
      </c>
      <c r="E2794" s="117" t="s">
        <v>21845</v>
      </c>
      <c r="F2794" s="118" t="s">
        <v>23729</v>
      </c>
      <c r="G2794" s="126">
        <v>515</v>
      </c>
      <c r="H2794" s="120" t="s">
        <v>26701</v>
      </c>
      <c r="I2794" s="5">
        <f>VLOOKUP(A2794,Population!$A$5:$L$3146,12,FALSE)*'National Throughput'!$C$14</f>
        <v>3.5270148482773412E-5</v>
      </c>
      <c r="J2794" s="118" t="s">
        <v>21802</v>
      </c>
      <c r="K2794" s="114">
        <f>'Emissions Factors'!$B$2</f>
        <v>10</v>
      </c>
      <c r="L2794" s="118" t="s">
        <v>21801</v>
      </c>
      <c r="M2794" s="118" t="s">
        <v>21802</v>
      </c>
      <c r="N2794" s="113">
        <f t="shared" si="129"/>
        <v>3.5270148482773414E-4</v>
      </c>
      <c r="O2794" s="126" t="s">
        <v>21801</v>
      </c>
      <c r="P2794" s="138">
        <f>VLOOKUP(A2794,Population!$A$5:$L$3146,12,FALSE)*'National Throughput'!$C$17</f>
        <v>76.518300413587198</v>
      </c>
      <c r="Q2794" s="118" t="s">
        <v>21806</v>
      </c>
      <c r="R2794" s="2">
        <f>'Emissions Factors'!$B$3</f>
        <v>9.9208017983194906E-5</v>
      </c>
      <c r="S2794" s="118" t="s">
        <v>21801</v>
      </c>
      <c r="T2794" s="118" t="s">
        <v>21806</v>
      </c>
      <c r="U2794" s="104">
        <f t="shared" si="130"/>
        <v>7.5912289234746693E-3</v>
      </c>
      <c r="V2794" s="126" t="s">
        <v>21801</v>
      </c>
      <c r="W2794" s="113">
        <f t="shared" si="131"/>
        <v>7.9439304083024041E-3</v>
      </c>
      <c r="X2794" s="126" t="s">
        <v>21801</v>
      </c>
    </row>
    <row r="2795" spans="1:24" x14ac:dyDescent="0.25">
      <c r="A2795" s="123" t="s">
        <v>19428</v>
      </c>
      <c r="B2795" s="123" t="s">
        <v>19335</v>
      </c>
      <c r="C2795" s="123" t="s">
        <v>179</v>
      </c>
      <c r="D2795" s="117" t="s">
        <v>23737</v>
      </c>
      <c r="E2795" s="117" t="s">
        <v>21845</v>
      </c>
      <c r="F2795" s="118" t="s">
        <v>23729</v>
      </c>
      <c r="G2795" s="126">
        <v>515</v>
      </c>
      <c r="H2795" s="120" t="s">
        <v>26702</v>
      </c>
      <c r="I2795" s="5">
        <f>VLOOKUP(A2795,Population!$A$5:$L$3146,12,FALSE)*'National Throughput'!$C$14</f>
        <v>4.9340969408404729E-6</v>
      </c>
      <c r="J2795" s="118" t="s">
        <v>21802</v>
      </c>
      <c r="K2795" s="114">
        <f>'Emissions Factors'!$B$2</f>
        <v>10</v>
      </c>
      <c r="L2795" s="118" t="s">
        <v>21801</v>
      </c>
      <c r="M2795" s="118" t="s">
        <v>21802</v>
      </c>
      <c r="N2795" s="113">
        <f t="shared" si="129"/>
        <v>4.9340969408404731E-5</v>
      </c>
      <c r="O2795" s="126" t="s">
        <v>21801</v>
      </c>
      <c r="P2795" s="138">
        <f>VLOOKUP(A2795,Population!$A$5:$L$3146,12,FALSE)*'National Throughput'!$C$17</f>
        <v>10.704483202654922</v>
      </c>
      <c r="Q2795" s="118" t="s">
        <v>21806</v>
      </c>
      <c r="R2795" s="2">
        <f>'Emissions Factors'!$B$3</f>
        <v>9.9208017983194906E-5</v>
      </c>
      <c r="S2795" s="118" t="s">
        <v>21801</v>
      </c>
      <c r="T2795" s="118" t="s">
        <v>21806</v>
      </c>
      <c r="U2795" s="104">
        <f t="shared" si="130"/>
        <v>1.0619705620697974E-3</v>
      </c>
      <c r="V2795" s="126" t="s">
        <v>21801</v>
      </c>
      <c r="W2795" s="113">
        <f t="shared" si="131"/>
        <v>1.1113115314782022E-3</v>
      </c>
      <c r="X2795" s="126" t="s">
        <v>21801</v>
      </c>
    </row>
    <row r="2796" spans="1:24" x14ac:dyDescent="0.25">
      <c r="A2796" s="123" t="s">
        <v>19433</v>
      </c>
      <c r="B2796" s="123" t="s">
        <v>19335</v>
      </c>
      <c r="C2796" s="123" t="s">
        <v>187</v>
      </c>
      <c r="D2796" s="117" t="s">
        <v>23738</v>
      </c>
      <c r="E2796" s="117" t="s">
        <v>21845</v>
      </c>
      <c r="F2796" s="118" t="s">
        <v>23729</v>
      </c>
      <c r="G2796" s="126">
        <v>515</v>
      </c>
      <c r="H2796" s="120" t="s">
        <v>26703</v>
      </c>
      <c r="I2796" s="5">
        <f>VLOOKUP(A2796,Population!$A$5:$L$3146,12,FALSE)*'National Throughput'!$C$14</f>
        <v>7.6239112434954221E-6</v>
      </c>
      <c r="J2796" s="118" t="s">
        <v>21802</v>
      </c>
      <c r="K2796" s="114">
        <f>'Emissions Factors'!$B$2</f>
        <v>10</v>
      </c>
      <c r="L2796" s="118" t="s">
        <v>21801</v>
      </c>
      <c r="M2796" s="118" t="s">
        <v>21802</v>
      </c>
      <c r="N2796" s="113">
        <f t="shared" si="129"/>
        <v>7.6239112434954223E-5</v>
      </c>
      <c r="O2796" s="126" t="s">
        <v>21801</v>
      </c>
      <c r="P2796" s="138">
        <f>VLOOKUP(A2796,Population!$A$5:$L$3146,12,FALSE)*'National Throughput'!$C$17</f>
        <v>16.540013466096859</v>
      </c>
      <c r="Q2796" s="118" t="s">
        <v>21806</v>
      </c>
      <c r="R2796" s="2">
        <f>'Emissions Factors'!$B$3</f>
        <v>9.9208017983194906E-5</v>
      </c>
      <c r="S2796" s="118" t="s">
        <v>21801</v>
      </c>
      <c r="T2796" s="118" t="s">
        <v>21806</v>
      </c>
      <c r="U2796" s="104">
        <f t="shared" si="130"/>
        <v>1.640901953386823E-3</v>
      </c>
      <c r="V2796" s="126" t="s">
        <v>21801</v>
      </c>
      <c r="W2796" s="113">
        <f t="shared" si="131"/>
        <v>1.7171410658217772E-3</v>
      </c>
      <c r="X2796" s="126" t="s">
        <v>21801</v>
      </c>
    </row>
    <row r="2797" spans="1:24" x14ac:dyDescent="0.25">
      <c r="A2797" s="123" t="s">
        <v>19439</v>
      </c>
      <c r="B2797" s="123" t="s">
        <v>19335</v>
      </c>
      <c r="C2797" s="123" t="s">
        <v>195</v>
      </c>
      <c r="D2797" s="117" t="s">
        <v>23739</v>
      </c>
      <c r="E2797" s="117" t="s">
        <v>21845</v>
      </c>
      <c r="F2797" s="118" t="s">
        <v>23729</v>
      </c>
      <c r="G2797" s="126">
        <v>515</v>
      </c>
      <c r="H2797" s="120" t="s">
        <v>26704</v>
      </c>
      <c r="I2797" s="5">
        <f>VLOOKUP(A2797,Population!$A$5:$L$3146,12,FALSE)*'National Throughput'!$C$14</f>
        <v>3.6298927644117657E-3</v>
      </c>
      <c r="J2797" s="118" t="s">
        <v>21802</v>
      </c>
      <c r="K2797" s="114">
        <f>'Emissions Factors'!$B$2</f>
        <v>10</v>
      </c>
      <c r="L2797" s="118" t="s">
        <v>21801</v>
      </c>
      <c r="M2797" s="118" t="s">
        <v>21802</v>
      </c>
      <c r="N2797" s="113">
        <f t="shared" si="129"/>
        <v>3.6298927644117657E-2</v>
      </c>
      <c r="O2797" s="126" t="s">
        <v>21801</v>
      </c>
      <c r="P2797" s="138">
        <f>VLOOKUP(A2797,Population!$A$5:$L$3146,12,FALSE)*'National Throughput'!$C$17</f>
        <v>7875.0228440922447</v>
      </c>
      <c r="Q2797" s="118" t="s">
        <v>21806</v>
      </c>
      <c r="R2797" s="2">
        <f>'Emissions Factors'!$B$3</f>
        <v>9.9208017983194906E-5</v>
      </c>
      <c r="S2797" s="118" t="s">
        <v>21801</v>
      </c>
      <c r="T2797" s="118" t="s">
        <v>21806</v>
      </c>
      <c r="U2797" s="104">
        <f t="shared" si="130"/>
        <v>0.78126540793477406</v>
      </c>
      <c r="V2797" s="126" t="s">
        <v>21801</v>
      </c>
      <c r="W2797" s="113">
        <f t="shared" si="131"/>
        <v>0.81756433557889174</v>
      </c>
      <c r="X2797" s="126" t="s">
        <v>21801</v>
      </c>
    </row>
    <row r="2798" spans="1:24" x14ac:dyDescent="0.25">
      <c r="A2798" s="123" t="s">
        <v>19446</v>
      </c>
      <c r="B2798" s="123" t="s">
        <v>19335</v>
      </c>
      <c r="C2798" s="123" t="s">
        <v>203</v>
      </c>
      <c r="D2798" s="117" t="s">
        <v>21982</v>
      </c>
      <c r="E2798" s="117" t="s">
        <v>21845</v>
      </c>
      <c r="F2798" s="118" t="s">
        <v>23729</v>
      </c>
      <c r="G2798" s="126">
        <v>515</v>
      </c>
      <c r="H2798" s="120" t="s">
        <v>26705</v>
      </c>
      <c r="I2798" s="5">
        <f>VLOOKUP(A2798,Population!$A$5:$L$3146,12,FALSE)*'National Throughput'!$C$14</f>
        <v>5.0707488170322146E-5</v>
      </c>
      <c r="J2798" s="118" t="s">
        <v>21802</v>
      </c>
      <c r="K2798" s="114">
        <f>'Emissions Factors'!$B$2</f>
        <v>10</v>
      </c>
      <c r="L2798" s="118" t="s">
        <v>21801</v>
      </c>
      <c r="M2798" s="118" t="s">
        <v>21802</v>
      </c>
      <c r="N2798" s="113">
        <f t="shared" si="129"/>
        <v>5.0707488170322144E-4</v>
      </c>
      <c r="O2798" s="126" t="s">
        <v>21801</v>
      </c>
      <c r="P2798" s="138">
        <f>VLOOKUP(A2798,Population!$A$5:$L$3146,12,FALSE)*'National Throughput'!$C$17</f>
        <v>110.00948337175892</v>
      </c>
      <c r="Q2798" s="118" t="s">
        <v>21806</v>
      </c>
      <c r="R2798" s="2">
        <f>'Emissions Factors'!$B$3</f>
        <v>9.9208017983194906E-5</v>
      </c>
      <c r="S2798" s="118" t="s">
        <v>21801</v>
      </c>
      <c r="T2798" s="118" t="s">
        <v>21806</v>
      </c>
      <c r="U2798" s="104">
        <f t="shared" si="130"/>
        <v>1.091382280466744E-2</v>
      </c>
      <c r="V2798" s="126" t="s">
        <v>21801</v>
      </c>
      <c r="W2798" s="113">
        <f t="shared" si="131"/>
        <v>1.1420897686370661E-2</v>
      </c>
      <c r="X2798" s="126" t="s">
        <v>21801</v>
      </c>
    </row>
    <row r="2799" spans="1:24" x14ac:dyDescent="0.25">
      <c r="A2799" s="123" t="s">
        <v>19452</v>
      </c>
      <c r="B2799" s="123" t="s">
        <v>19335</v>
      </c>
      <c r="C2799" s="123" t="s">
        <v>212</v>
      </c>
      <c r="D2799" s="117" t="s">
        <v>23740</v>
      </c>
      <c r="E2799" s="117" t="s">
        <v>21845</v>
      </c>
      <c r="F2799" s="118" t="s">
        <v>23729</v>
      </c>
      <c r="G2799" s="126">
        <v>515</v>
      </c>
      <c r="H2799" s="120" t="s">
        <v>26706</v>
      </c>
      <c r="I2799" s="5">
        <f>VLOOKUP(A2799,Population!$A$5:$L$3146,12,FALSE)*'National Throughput'!$C$14</f>
        <v>9.4682128426087702E-5</v>
      </c>
      <c r="J2799" s="118" t="s">
        <v>21802</v>
      </c>
      <c r="K2799" s="114">
        <f>'Emissions Factors'!$B$2</f>
        <v>10</v>
      </c>
      <c r="L2799" s="118" t="s">
        <v>21801</v>
      </c>
      <c r="M2799" s="118" t="s">
        <v>21802</v>
      </c>
      <c r="N2799" s="113">
        <f t="shared" si="129"/>
        <v>9.4682128426087702E-4</v>
      </c>
      <c r="O2799" s="126" t="s">
        <v>21801</v>
      </c>
      <c r="P2799" s="138">
        <f>VLOOKUP(A2799,Population!$A$5:$L$3146,12,FALSE)*'National Throughput'!$C$17</f>
        <v>205.41210792587884</v>
      </c>
      <c r="Q2799" s="118" t="s">
        <v>21806</v>
      </c>
      <c r="R2799" s="2">
        <f>'Emissions Factors'!$B$3</f>
        <v>9.9208017983194906E-5</v>
      </c>
      <c r="S2799" s="118" t="s">
        <v>21801</v>
      </c>
      <c r="T2799" s="118" t="s">
        <v>21806</v>
      </c>
      <c r="U2799" s="104">
        <f t="shared" si="130"/>
        <v>2.0378528097076562E-2</v>
      </c>
      <c r="V2799" s="126" t="s">
        <v>21801</v>
      </c>
      <c r="W2799" s="113">
        <f t="shared" si="131"/>
        <v>2.1325349381337438E-2</v>
      </c>
      <c r="X2799" s="126" t="s">
        <v>21801</v>
      </c>
    </row>
    <row r="2800" spans="1:24" x14ac:dyDescent="0.25">
      <c r="A2800" s="123" t="s">
        <v>19459</v>
      </c>
      <c r="B2800" s="123" t="s">
        <v>19335</v>
      </c>
      <c r="C2800" s="123" t="s">
        <v>220</v>
      </c>
      <c r="D2800" s="117" t="s">
        <v>22195</v>
      </c>
      <c r="E2800" s="117" t="s">
        <v>21845</v>
      </c>
      <c r="F2800" s="118" t="s">
        <v>23729</v>
      </c>
      <c r="G2800" s="126">
        <v>515</v>
      </c>
      <c r="H2800" s="120" t="s">
        <v>26707</v>
      </c>
      <c r="I2800" s="5">
        <f>VLOOKUP(A2800,Population!$A$5:$L$3146,12,FALSE)*'National Throughput'!$C$14</f>
        <v>6.9067382582263593E-5</v>
      </c>
      <c r="J2800" s="118" t="s">
        <v>21802</v>
      </c>
      <c r="K2800" s="114">
        <f>'Emissions Factors'!$B$2</f>
        <v>10</v>
      </c>
      <c r="L2800" s="118" t="s">
        <v>21801</v>
      </c>
      <c r="M2800" s="118" t="s">
        <v>21802</v>
      </c>
      <c r="N2800" s="113">
        <f t="shared" si="129"/>
        <v>6.9067382582263591E-4</v>
      </c>
      <c r="O2800" s="126" t="s">
        <v>21801</v>
      </c>
      <c r="P2800" s="138">
        <f>VLOOKUP(A2800,Population!$A$5:$L$3146,12,FALSE)*'National Throughput'!$C$17</f>
        <v>149.84112504632799</v>
      </c>
      <c r="Q2800" s="118" t="s">
        <v>21806</v>
      </c>
      <c r="R2800" s="2">
        <f>'Emissions Factors'!$B$3</f>
        <v>9.9208017983194906E-5</v>
      </c>
      <c r="S2800" s="118" t="s">
        <v>21801</v>
      </c>
      <c r="T2800" s="118" t="s">
        <v>21806</v>
      </c>
      <c r="U2800" s="104">
        <f t="shared" si="130"/>
        <v>1.4865441028218263E-2</v>
      </c>
      <c r="V2800" s="126" t="s">
        <v>21801</v>
      </c>
      <c r="W2800" s="113">
        <f t="shared" si="131"/>
        <v>1.5556114854040898E-2</v>
      </c>
      <c r="X2800" s="126" t="s">
        <v>21801</v>
      </c>
    </row>
    <row r="2801" spans="1:24" x14ac:dyDescent="0.25">
      <c r="A2801" s="123" t="s">
        <v>19466</v>
      </c>
      <c r="B2801" s="123" t="s">
        <v>19335</v>
      </c>
      <c r="C2801" s="123" t="s">
        <v>228</v>
      </c>
      <c r="D2801" s="117" t="s">
        <v>22311</v>
      </c>
      <c r="E2801" s="117" t="s">
        <v>21845</v>
      </c>
      <c r="F2801" s="118" t="s">
        <v>23729</v>
      </c>
      <c r="G2801" s="126">
        <v>515</v>
      </c>
      <c r="H2801" s="120" t="s">
        <v>26708</v>
      </c>
      <c r="I2801" s="5">
        <f>VLOOKUP(A2801,Population!$A$5:$L$3146,12,FALSE)*'National Throughput'!$C$14</f>
        <v>1.3001877417221478E-4</v>
      </c>
      <c r="J2801" s="118" t="s">
        <v>21802</v>
      </c>
      <c r="K2801" s="114">
        <f>'Emissions Factors'!$B$2</f>
        <v>10</v>
      </c>
      <c r="L2801" s="118" t="s">
        <v>21801</v>
      </c>
      <c r="M2801" s="118" t="s">
        <v>21802</v>
      </c>
      <c r="N2801" s="113">
        <f t="shared" si="129"/>
        <v>1.3001877417221479E-3</v>
      </c>
      <c r="O2801" s="126" t="s">
        <v>21801</v>
      </c>
      <c r="P2801" s="138">
        <f>VLOOKUP(A2801,Population!$A$5:$L$3146,12,FALSE)*'National Throughput'!$C$17</f>
        <v>282.07467361173906</v>
      </c>
      <c r="Q2801" s="118" t="s">
        <v>21806</v>
      </c>
      <c r="R2801" s="2">
        <f>'Emissions Factors'!$B$3</f>
        <v>9.9208017983194906E-5</v>
      </c>
      <c r="S2801" s="118" t="s">
        <v>21801</v>
      </c>
      <c r="T2801" s="118" t="s">
        <v>21806</v>
      </c>
      <c r="U2801" s="104">
        <f t="shared" si="130"/>
        <v>2.7984069292277241E-2</v>
      </c>
      <c r="V2801" s="126" t="s">
        <v>21801</v>
      </c>
      <c r="W2801" s="113">
        <f t="shared" si="131"/>
        <v>2.9284257033999388E-2</v>
      </c>
      <c r="X2801" s="126" t="s">
        <v>21801</v>
      </c>
    </row>
    <row r="2802" spans="1:24" x14ac:dyDescent="0.25">
      <c r="A2802" s="123" t="s">
        <v>19472</v>
      </c>
      <c r="B2802" s="123" t="s">
        <v>19335</v>
      </c>
      <c r="C2802" s="123" t="s">
        <v>237</v>
      </c>
      <c r="D2802" s="117" t="s">
        <v>23741</v>
      </c>
      <c r="E2802" s="117" t="s">
        <v>21845</v>
      </c>
      <c r="F2802" s="118" t="s">
        <v>23729</v>
      </c>
      <c r="G2802" s="126">
        <v>515</v>
      </c>
      <c r="H2802" s="120" t="s">
        <v>26709</v>
      </c>
      <c r="I2802" s="5">
        <f>VLOOKUP(A2802,Population!$A$5:$L$3146,12,FALSE)*'National Throughput'!$C$14</f>
        <v>2.0480492140289184E-4</v>
      </c>
      <c r="J2802" s="118" t="s">
        <v>21802</v>
      </c>
      <c r="K2802" s="114">
        <f>'Emissions Factors'!$B$2</f>
        <v>10</v>
      </c>
      <c r="L2802" s="118" t="s">
        <v>21801</v>
      </c>
      <c r="M2802" s="118" t="s">
        <v>21802</v>
      </c>
      <c r="N2802" s="113">
        <f t="shared" si="129"/>
        <v>2.0480492140289184E-3</v>
      </c>
      <c r="O2802" s="126" t="s">
        <v>21801</v>
      </c>
      <c r="P2802" s="138">
        <f>VLOOKUP(A2802,Population!$A$5:$L$3146,12,FALSE)*'National Throughput'!$C$17</f>
        <v>444.32261207354304</v>
      </c>
      <c r="Q2802" s="118" t="s">
        <v>21806</v>
      </c>
      <c r="R2802" s="2">
        <f>'Emissions Factors'!$B$3</f>
        <v>9.9208017983194906E-5</v>
      </c>
      <c r="S2802" s="118" t="s">
        <v>21801</v>
      </c>
      <c r="T2802" s="118" t="s">
        <v>21806</v>
      </c>
      <c r="U2802" s="104">
        <f t="shared" si="130"/>
        <v>4.4080365688932192E-2</v>
      </c>
      <c r="V2802" s="126" t="s">
        <v>21801</v>
      </c>
      <c r="W2802" s="113">
        <f t="shared" si="131"/>
        <v>4.6128414902961108E-2</v>
      </c>
      <c r="X2802" s="126" t="s">
        <v>21801</v>
      </c>
    </row>
    <row r="2803" spans="1:24" x14ac:dyDescent="0.25">
      <c r="A2803" s="123" t="s">
        <v>19478</v>
      </c>
      <c r="B2803" s="123" t="s">
        <v>19335</v>
      </c>
      <c r="C2803" s="123" t="s">
        <v>245</v>
      </c>
      <c r="D2803" s="117" t="s">
        <v>23742</v>
      </c>
      <c r="E2803" s="117" t="s">
        <v>21845</v>
      </c>
      <c r="F2803" s="118" t="s">
        <v>23729</v>
      </c>
      <c r="G2803" s="126">
        <v>515</v>
      </c>
      <c r="H2803" s="120" t="s">
        <v>26710</v>
      </c>
      <c r="I2803" s="5">
        <f>VLOOKUP(A2803,Population!$A$5:$L$3146,12,FALSE)*'National Throughput'!$C$14</f>
        <v>1.2257773040294187E-4</v>
      </c>
      <c r="J2803" s="118" t="s">
        <v>21802</v>
      </c>
      <c r="K2803" s="114">
        <f>'Emissions Factors'!$B$2</f>
        <v>10</v>
      </c>
      <c r="L2803" s="118" t="s">
        <v>21801</v>
      </c>
      <c r="M2803" s="118" t="s">
        <v>21802</v>
      </c>
      <c r="N2803" s="113">
        <f t="shared" si="129"/>
        <v>1.2257773040294188E-3</v>
      </c>
      <c r="O2803" s="126" t="s">
        <v>21801</v>
      </c>
      <c r="P2803" s="138">
        <f>VLOOKUP(A2803,Population!$A$5:$L$3146,12,FALSE)*'National Throughput'!$C$17</f>
        <v>265.93138964439288</v>
      </c>
      <c r="Q2803" s="118" t="s">
        <v>21806</v>
      </c>
      <c r="R2803" s="2">
        <f>'Emissions Factors'!$B$3</f>
        <v>9.9208017983194906E-5</v>
      </c>
      <c r="S2803" s="118" t="s">
        <v>21801</v>
      </c>
      <c r="T2803" s="118" t="s">
        <v>21806</v>
      </c>
      <c r="U2803" s="104">
        <f t="shared" si="130"/>
        <v>2.6382526086136941E-2</v>
      </c>
      <c r="V2803" s="126" t="s">
        <v>21801</v>
      </c>
      <c r="W2803" s="113">
        <f t="shared" si="131"/>
        <v>2.7608303390166358E-2</v>
      </c>
      <c r="X2803" s="126" t="s">
        <v>21801</v>
      </c>
    </row>
    <row r="2804" spans="1:24" x14ac:dyDescent="0.25">
      <c r="A2804" s="123" t="s">
        <v>19485</v>
      </c>
      <c r="B2804" s="123" t="s">
        <v>19335</v>
      </c>
      <c r="C2804" s="123" t="s">
        <v>252</v>
      </c>
      <c r="D2804" s="117" t="s">
        <v>23743</v>
      </c>
      <c r="E2804" s="117" t="s">
        <v>21845</v>
      </c>
      <c r="F2804" s="118" t="s">
        <v>23729</v>
      </c>
      <c r="G2804" s="126">
        <v>515</v>
      </c>
      <c r="H2804" s="120" t="s">
        <v>26711</v>
      </c>
      <c r="I2804" s="5">
        <f>VLOOKUP(A2804,Population!$A$5:$L$3146,12,FALSE)*'National Throughput'!$C$14</f>
        <v>1.8651617906273879E-3</v>
      </c>
      <c r="J2804" s="118" t="s">
        <v>21802</v>
      </c>
      <c r="K2804" s="114">
        <f>'Emissions Factors'!$B$2</f>
        <v>10</v>
      </c>
      <c r="L2804" s="118" t="s">
        <v>21801</v>
      </c>
      <c r="M2804" s="118" t="s">
        <v>21802</v>
      </c>
      <c r="N2804" s="113">
        <f t="shared" si="129"/>
        <v>1.8651617906273878E-2</v>
      </c>
      <c r="O2804" s="126" t="s">
        <v>21801</v>
      </c>
      <c r="P2804" s="138">
        <f>VLOOKUP(A2804,Population!$A$5:$L$3146,12,FALSE)*'National Throughput'!$C$17</f>
        <v>4046.453342403061</v>
      </c>
      <c r="Q2804" s="118" t="s">
        <v>21806</v>
      </c>
      <c r="R2804" s="2">
        <f>'Emissions Factors'!$B$3</f>
        <v>9.9208017983194906E-5</v>
      </c>
      <c r="S2804" s="118" t="s">
        <v>21801</v>
      </c>
      <c r="T2804" s="118" t="s">
        <v>21806</v>
      </c>
      <c r="U2804" s="104">
        <f t="shared" si="130"/>
        <v>0.401440615961282</v>
      </c>
      <c r="V2804" s="126" t="s">
        <v>21801</v>
      </c>
      <c r="W2804" s="113">
        <f t="shared" si="131"/>
        <v>0.4200922338675559</v>
      </c>
      <c r="X2804" s="126" t="s">
        <v>21801</v>
      </c>
    </row>
    <row r="2805" spans="1:24" x14ac:dyDescent="0.25">
      <c r="A2805" s="123" t="s">
        <v>19492</v>
      </c>
      <c r="B2805" s="123" t="s">
        <v>19335</v>
      </c>
      <c r="C2805" s="123" t="s">
        <v>261</v>
      </c>
      <c r="D2805" s="117" t="s">
        <v>23744</v>
      </c>
      <c r="E2805" s="117" t="s">
        <v>21845</v>
      </c>
      <c r="F2805" s="118" t="s">
        <v>23729</v>
      </c>
      <c r="G2805" s="126">
        <v>515</v>
      </c>
      <c r="H2805" s="120" t="s">
        <v>26712</v>
      </c>
      <c r="I2805" s="5">
        <f>VLOOKUP(A2805,Population!$A$5:$L$3146,12,FALSE)*'National Throughput'!$C$14</f>
        <v>9.2145257829146155E-5</v>
      </c>
      <c r="J2805" s="118" t="s">
        <v>21802</v>
      </c>
      <c r="K2805" s="114">
        <f>'Emissions Factors'!$B$2</f>
        <v>10</v>
      </c>
      <c r="L2805" s="118" t="s">
        <v>21801</v>
      </c>
      <c r="M2805" s="118" t="s">
        <v>21802</v>
      </c>
      <c r="N2805" s="113">
        <f t="shared" si="129"/>
        <v>9.214525782914615E-4</v>
      </c>
      <c r="O2805" s="126" t="s">
        <v>21801</v>
      </c>
      <c r="P2805" s="138">
        <f>VLOOKUP(A2805,Population!$A$5:$L$3146,12,FALSE)*'National Throughput'!$C$17</f>
        <v>199.90838778866478</v>
      </c>
      <c r="Q2805" s="118" t="s">
        <v>21806</v>
      </c>
      <c r="R2805" s="2">
        <f>'Emissions Factors'!$B$3</f>
        <v>9.9208017983194906E-5</v>
      </c>
      <c r="S2805" s="118" t="s">
        <v>21801</v>
      </c>
      <c r="T2805" s="118" t="s">
        <v>21806</v>
      </c>
      <c r="U2805" s="104">
        <f t="shared" si="130"/>
        <v>1.9832514930729357E-2</v>
      </c>
      <c r="V2805" s="126" t="s">
        <v>21801</v>
      </c>
      <c r="W2805" s="113">
        <f t="shared" si="131"/>
        <v>2.075396750902082E-2</v>
      </c>
      <c r="X2805" s="126" t="s">
        <v>21801</v>
      </c>
    </row>
    <row r="2806" spans="1:24" x14ac:dyDescent="0.25">
      <c r="A2806" s="123" t="s">
        <v>19499</v>
      </c>
      <c r="B2806" s="123" t="s">
        <v>19335</v>
      </c>
      <c r="C2806" s="123" t="s">
        <v>270</v>
      </c>
      <c r="D2806" s="117" t="s">
        <v>22093</v>
      </c>
      <c r="E2806" s="117" t="s">
        <v>21845</v>
      </c>
      <c r="F2806" s="118" t="s">
        <v>23729</v>
      </c>
      <c r="G2806" s="126">
        <v>515</v>
      </c>
      <c r="H2806" s="120" t="s">
        <v>26713</v>
      </c>
      <c r="I2806" s="5">
        <f>VLOOKUP(A2806,Population!$A$5:$L$3146,12,FALSE)*'National Throughput'!$C$14</f>
        <v>5.05206308602984E-4</v>
      </c>
      <c r="J2806" s="118" t="s">
        <v>21802</v>
      </c>
      <c r="K2806" s="114">
        <f>'Emissions Factors'!$B$2</f>
        <v>10</v>
      </c>
      <c r="L2806" s="118" t="s">
        <v>21801</v>
      </c>
      <c r="M2806" s="118" t="s">
        <v>21802</v>
      </c>
      <c r="N2806" s="113">
        <f t="shared" si="129"/>
        <v>5.0520630860298402E-3</v>
      </c>
      <c r="O2806" s="126" t="s">
        <v>21801</v>
      </c>
      <c r="P2806" s="138">
        <f>VLOOKUP(A2806,Population!$A$5:$L$3146,12,FALSE)*'National Throughput'!$C$17</f>
        <v>1096.0409795667185</v>
      </c>
      <c r="Q2806" s="118" t="s">
        <v>21806</v>
      </c>
      <c r="R2806" s="2">
        <f>'Emissions Factors'!$B$3</f>
        <v>9.9208017983194906E-5</v>
      </c>
      <c r="S2806" s="118" t="s">
        <v>21801</v>
      </c>
      <c r="T2806" s="118" t="s">
        <v>21806</v>
      </c>
      <c r="U2806" s="104">
        <f t="shared" si="130"/>
        <v>0.10873605321117358</v>
      </c>
      <c r="V2806" s="126" t="s">
        <v>21801</v>
      </c>
      <c r="W2806" s="113">
        <f t="shared" si="131"/>
        <v>0.11378811629720342</v>
      </c>
      <c r="X2806" s="126" t="s">
        <v>21801</v>
      </c>
    </row>
    <row r="2807" spans="1:24" x14ac:dyDescent="0.25">
      <c r="A2807" s="123" t="s">
        <v>19506</v>
      </c>
      <c r="B2807" s="123" t="s">
        <v>19335</v>
      </c>
      <c r="C2807" s="123" t="s">
        <v>278</v>
      </c>
      <c r="D2807" s="117" t="s">
        <v>22480</v>
      </c>
      <c r="E2807" s="117" t="s">
        <v>21845</v>
      </c>
      <c r="F2807" s="118" t="s">
        <v>23729</v>
      </c>
      <c r="G2807" s="126">
        <v>515</v>
      </c>
      <c r="H2807" s="120" t="s">
        <v>26714</v>
      </c>
      <c r="I2807" s="5">
        <f>VLOOKUP(A2807,Population!$A$5:$L$3146,12,FALSE)*'National Throughput'!$C$14</f>
        <v>9.053602405598794E-6</v>
      </c>
      <c r="J2807" s="118" t="s">
        <v>21802</v>
      </c>
      <c r="K2807" s="114">
        <f>'Emissions Factors'!$B$2</f>
        <v>10</v>
      </c>
      <c r="L2807" s="118" t="s">
        <v>21801</v>
      </c>
      <c r="M2807" s="118" t="s">
        <v>21802</v>
      </c>
      <c r="N2807" s="113">
        <f t="shared" si="129"/>
        <v>9.0536024055987944E-5</v>
      </c>
      <c r="O2807" s="126" t="s">
        <v>21801</v>
      </c>
      <c r="P2807" s="138">
        <f>VLOOKUP(A2807,Population!$A$5:$L$3146,12,FALSE)*'National Throughput'!$C$17</f>
        <v>19.641716819965875</v>
      </c>
      <c r="Q2807" s="118" t="s">
        <v>21806</v>
      </c>
      <c r="R2807" s="2">
        <f>'Emissions Factors'!$B$3</f>
        <v>9.9208017983194906E-5</v>
      </c>
      <c r="S2807" s="118" t="s">
        <v>21801</v>
      </c>
      <c r="T2807" s="118" t="s">
        <v>21806</v>
      </c>
      <c r="U2807" s="104">
        <f t="shared" si="130"/>
        <v>1.9486157954959964E-3</v>
      </c>
      <c r="V2807" s="126" t="s">
        <v>21801</v>
      </c>
      <c r="W2807" s="113">
        <f t="shared" si="131"/>
        <v>2.0391518195519843E-3</v>
      </c>
      <c r="X2807" s="126" t="s">
        <v>21801</v>
      </c>
    </row>
    <row r="2808" spans="1:24" x14ac:dyDescent="0.25">
      <c r="A2808" s="123" t="s">
        <v>19512</v>
      </c>
      <c r="B2808" s="123" t="s">
        <v>19335</v>
      </c>
      <c r="C2808" s="123" t="s">
        <v>287</v>
      </c>
      <c r="D2808" s="117" t="s">
        <v>23745</v>
      </c>
      <c r="E2808" s="117" t="s">
        <v>21845</v>
      </c>
      <c r="F2808" s="118" t="s">
        <v>23729</v>
      </c>
      <c r="G2808" s="126">
        <v>515</v>
      </c>
      <c r="H2808" s="120" t="s">
        <v>26715</v>
      </c>
      <c r="I2808" s="5">
        <f>VLOOKUP(A2808,Population!$A$5:$L$3146,12,FALSE)*'National Throughput'!$C$14</f>
        <v>7.9954647024839149E-4</v>
      </c>
      <c r="J2808" s="118" t="s">
        <v>21802</v>
      </c>
      <c r="K2808" s="114">
        <f>'Emissions Factors'!$B$2</f>
        <v>10</v>
      </c>
      <c r="L2808" s="118" t="s">
        <v>21801</v>
      </c>
      <c r="M2808" s="118" t="s">
        <v>21802</v>
      </c>
      <c r="N2808" s="113">
        <f t="shared" si="129"/>
        <v>7.9954647024839155E-3</v>
      </c>
      <c r="O2808" s="126" t="s">
        <v>21801</v>
      </c>
      <c r="P2808" s="138">
        <f>VLOOKUP(A2808,Population!$A$5:$L$3146,12,FALSE)*'National Throughput'!$C$17</f>
        <v>1734.6095674922119</v>
      </c>
      <c r="Q2808" s="118" t="s">
        <v>21806</v>
      </c>
      <c r="R2808" s="2">
        <f>'Emissions Factors'!$B$3</f>
        <v>9.9208017983194906E-5</v>
      </c>
      <c r="S2808" s="118" t="s">
        <v>21801</v>
      </c>
      <c r="T2808" s="118" t="s">
        <v>21806</v>
      </c>
      <c r="U2808" s="104">
        <f t="shared" si="130"/>
        <v>0.1720871771655893</v>
      </c>
      <c r="V2808" s="126" t="s">
        <v>21801</v>
      </c>
      <c r="W2808" s="113">
        <f t="shared" si="131"/>
        <v>0.18008264186807321</v>
      </c>
      <c r="X2808" s="126" t="s">
        <v>21801</v>
      </c>
    </row>
    <row r="2809" spans="1:24" x14ac:dyDescent="0.25">
      <c r="A2809" s="123" t="s">
        <v>19519</v>
      </c>
      <c r="B2809" s="123" t="s">
        <v>19520</v>
      </c>
      <c r="C2809" s="123" t="s">
        <v>50</v>
      </c>
      <c r="D2809" s="117" t="s">
        <v>23746</v>
      </c>
      <c r="E2809" s="117" t="s">
        <v>21845</v>
      </c>
      <c r="F2809" s="118" t="s">
        <v>23747</v>
      </c>
      <c r="G2809" s="126">
        <v>515</v>
      </c>
      <c r="H2809" s="120" t="s">
        <v>26716</v>
      </c>
      <c r="I2809" s="5">
        <f>VLOOKUP(A2809,Population!$A$5:$L$3146,12,FALSE)*'National Throughput'!$C$14</f>
        <v>1.2304986097275275E-4</v>
      </c>
      <c r="J2809" s="118" t="s">
        <v>21802</v>
      </c>
      <c r="K2809" s="114">
        <f>'Emissions Factors'!$B$2</f>
        <v>10</v>
      </c>
      <c r="L2809" s="118" t="s">
        <v>21801</v>
      </c>
      <c r="M2809" s="118" t="s">
        <v>21802</v>
      </c>
      <c r="N2809" s="113">
        <f t="shared" si="129"/>
        <v>1.2304986097275276E-3</v>
      </c>
      <c r="O2809" s="126" t="s">
        <v>21801</v>
      </c>
      <c r="P2809" s="138">
        <f>VLOOKUP(A2809,Population!$A$5:$L$3146,12,FALSE)*'National Throughput'!$C$17</f>
        <v>266.955673077531</v>
      </c>
      <c r="Q2809" s="118" t="s">
        <v>21806</v>
      </c>
      <c r="R2809" s="2">
        <f>'Emissions Factors'!$B$3</f>
        <v>9.9208017983194906E-5</v>
      </c>
      <c r="S2809" s="118" t="s">
        <v>21801</v>
      </c>
      <c r="T2809" s="118" t="s">
        <v>21806</v>
      </c>
      <c r="U2809" s="104">
        <f t="shared" si="130"/>
        <v>2.6484143215391595E-2</v>
      </c>
      <c r="V2809" s="126" t="s">
        <v>21801</v>
      </c>
      <c r="W2809" s="113">
        <f t="shared" si="131"/>
        <v>2.7714641825119124E-2</v>
      </c>
      <c r="X2809" s="126" t="s">
        <v>21801</v>
      </c>
    </row>
    <row r="2810" spans="1:24" x14ac:dyDescent="0.25">
      <c r="A2810" s="123" t="s">
        <v>19528</v>
      </c>
      <c r="B2810" s="123" t="s">
        <v>19520</v>
      </c>
      <c r="C2810" s="123" t="s">
        <v>58</v>
      </c>
      <c r="D2810" s="117" t="s">
        <v>23748</v>
      </c>
      <c r="E2810" s="117" t="s">
        <v>21845</v>
      </c>
      <c r="F2810" s="118" t="s">
        <v>23747</v>
      </c>
      <c r="G2810" s="126">
        <v>515</v>
      </c>
      <c r="H2810" s="120" t="s">
        <v>26717</v>
      </c>
      <c r="I2810" s="5">
        <f>VLOOKUP(A2810,Population!$A$5:$L$3146,12,FALSE)*'National Throughput'!$C$14</f>
        <v>1.2117463814617996E-4</v>
      </c>
      <c r="J2810" s="118" t="s">
        <v>21802</v>
      </c>
      <c r="K2810" s="114">
        <f>'Emissions Factors'!$B$2</f>
        <v>10</v>
      </c>
      <c r="L2810" s="118" t="s">
        <v>21801</v>
      </c>
      <c r="M2810" s="118" t="s">
        <v>21802</v>
      </c>
      <c r="N2810" s="113">
        <f t="shared" si="129"/>
        <v>1.2117463814617995E-3</v>
      </c>
      <c r="O2810" s="126" t="s">
        <v>21801</v>
      </c>
      <c r="P2810" s="138">
        <f>VLOOKUP(A2810,Population!$A$5:$L$3146,12,FALSE)*'National Throughput'!$C$17</f>
        <v>262.88739239943305</v>
      </c>
      <c r="Q2810" s="118" t="s">
        <v>21806</v>
      </c>
      <c r="R2810" s="2">
        <f>'Emissions Factors'!$B$3</f>
        <v>9.9208017983194906E-5</v>
      </c>
      <c r="S2810" s="118" t="s">
        <v>21801</v>
      </c>
      <c r="T2810" s="118" t="s">
        <v>21806</v>
      </c>
      <c r="U2810" s="104">
        <f t="shared" si="130"/>
        <v>2.6080537152718169E-2</v>
      </c>
      <c r="V2810" s="126" t="s">
        <v>21801</v>
      </c>
      <c r="W2810" s="113">
        <f t="shared" si="131"/>
        <v>2.7292283534179968E-2</v>
      </c>
      <c r="X2810" s="126" t="s">
        <v>21801</v>
      </c>
    </row>
    <row r="2811" spans="1:24" x14ac:dyDescent="0.25">
      <c r="A2811" s="123" t="s">
        <v>19535</v>
      </c>
      <c r="B2811" s="123" t="s">
        <v>19520</v>
      </c>
      <c r="C2811" s="123" t="s">
        <v>66</v>
      </c>
      <c r="D2811" s="117" t="s">
        <v>23749</v>
      </c>
      <c r="E2811" s="117" t="s">
        <v>21845</v>
      </c>
      <c r="F2811" s="118" t="s">
        <v>23747</v>
      </c>
      <c r="G2811" s="126">
        <v>515</v>
      </c>
      <c r="H2811" s="120" t="s">
        <v>26718</v>
      </c>
      <c r="I2811" s="5">
        <f>VLOOKUP(A2811,Population!$A$5:$L$3146,12,FALSE)*'National Throughput'!$C$14</f>
        <v>1.0300758579796409E-4</v>
      </c>
      <c r="J2811" s="118" t="s">
        <v>21802</v>
      </c>
      <c r="K2811" s="114">
        <f>'Emissions Factors'!$B$2</f>
        <v>10</v>
      </c>
      <c r="L2811" s="118" t="s">
        <v>21801</v>
      </c>
      <c r="M2811" s="118" t="s">
        <v>21802</v>
      </c>
      <c r="N2811" s="113">
        <f t="shared" si="129"/>
        <v>1.030075857979641E-3</v>
      </c>
      <c r="O2811" s="126" t="s">
        <v>21801</v>
      </c>
      <c r="P2811" s="138">
        <f>VLOOKUP(A2811,Population!$A$5:$L$3146,12,FALSE)*'National Throughput'!$C$17</f>
        <v>223.47412001445565</v>
      </c>
      <c r="Q2811" s="118" t="s">
        <v>21806</v>
      </c>
      <c r="R2811" s="2">
        <f>'Emissions Factors'!$B$3</f>
        <v>9.9208017983194906E-5</v>
      </c>
      <c r="S2811" s="118" t="s">
        <v>21801</v>
      </c>
      <c r="T2811" s="118" t="s">
        <v>21806</v>
      </c>
      <c r="U2811" s="104">
        <f t="shared" si="130"/>
        <v>2.2170424517172774E-2</v>
      </c>
      <c r="V2811" s="126" t="s">
        <v>21801</v>
      </c>
      <c r="W2811" s="113">
        <f t="shared" si="131"/>
        <v>2.3200500375152415E-2</v>
      </c>
      <c r="X2811" s="126" t="s">
        <v>21801</v>
      </c>
    </row>
    <row r="2812" spans="1:24" x14ac:dyDescent="0.25">
      <c r="A2812" s="123" t="s">
        <v>19543</v>
      </c>
      <c r="B2812" s="123" t="s">
        <v>19520</v>
      </c>
      <c r="C2812" s="123" t="s">
        <v>74</v>
      </c>
      <c r="D2812" s="117" t="s">
        <v>23750</v>
      </c>
      <c r="E2812" s="117" t="s">
        <v>21845</v>
      </c>
      <c r="F2812" s="118" t="s">
        <v>23747</v>
      </c>
      <c r="G2812" s="126">
        <v>515</v>
      </c>
      <c r="H2812" s="120" t="s">
        <v>26719</v>
      </c>
      <c r="I2812" s="5">
        <f>VLOOKUP(A2812,Population!$A$5:$L$3146,12,FALSE)*'National Throughput'!$C$14</f>
        <v>5.3374360917120083E-4</v>
      </c>
      <c r="J2812" s="118" t="s">
        <v>21802</v>
      </c>
      <c r="K2812" s="114">
        <f>'Emissions Factors'!$B$2</f>
        <v>10</v>
      </c>
      <c r="L2812" s="118" t="s">
        <v>21801</v>
      </c>
      <c r="M2812" s="118" t="s">
        <v>21802</v>
      </c>
      <c r="N2812" s="113">
        <f t="shared" si="129"/>
        <v>5.3374360917120087E-3</v>
      </c>
      <c r="O2812" s="126" t="s">
        <v>21801</v>
      </c>
      <c r="P2812" s="138">
        <f>VLOOKUP(A2812,Population!$A$5:$L$3146,12,FALSE)*'National Throughput'!$C$17</f>
        <v>1157.9524211626667</v>
      </c>
      <c r="Q2812" s="118" t="s">
        <v>21806</v>
      </c>
      <c r="R2812" s="2">
        <f>'Emissions Factors'!$B$3</f>
        <v>9.9208017983194906E-5</v>
      </c>
      <c r="S2812" s="118" t="s">
        <v>21801</v>
      </c>
      <c r="T2812" s="118" t="s">
        <v>21806</v>
      </c>
      <c r="U2812" s="104">
        <f t="shared" si="130"/>
        <v>0.11487816462238992</v>
      </c>
      <c r="V2812" s="126" t="s">
        <v>21801</v>
      </c>
      <c r="W2812" s="113">
        <f t="shared" si="131"/>
        <v>0.12021560071410194</v>
      </c>
      <c r="X2812" s="126" t="s">
        <v>21801</v>
      </c>
    </row>
    <row r="2813" spans="1:24" x14ac:dyDescent="0.25">
      <c r="A2813" s="123" t="s">
        <v>19551</v>
      </c>
      <c r="B2813" s="123" t="s">
        <v>19520</v>
      </c>
      <c r="C2813" s="123" t="s">
        <v>83</v>
      </c>
      <c r="D2813" s="117" t="s">
        <v>22877</v>
      </c>
      <c r="E2813" s="117" t="s">
        <v>21845</v>
      </c>
      <c r="F2813" s="118" t="s">
        <v>23747</v>
      </c>
      <c r="G2813" s="126">
        <v>515</v>
      </c>
      <c r="H2813" s="120" t="s">
        <v>26720</v>
      </c>
      <c r="I2813" s="5">
        <f>VLOOKUP(A2813,Population!$A$5:$L$3146,12,FALSE)*'National Throughput'!$C$14</f>
        <v>2.0364786902053843E-5</v>
      </c>
      <c r="J2813" s="118" t="s">
        <v>21802</v>
      </c>
      <c r="K2813" s="114">
        <f>'Emissions Factors'!$B$2</f>
        <v>10</v>
      </c>
      <c r="L2813" s="118" t="s">
        <v>21801</v>
      </c>
      <c r="M2813" s="118" t="s">
        <v>21802</v>
      </c>
      <c r="N2813" s="113">
        <f t="shared" si="129"/>
        <v>2.0364786902053842E-4</v>
      </c>
      <c r="O2813" s="126" t="s">
        <v>21801</v>
      </c>
      <c r="P2813" s="138">
        <f>VLOOKUP(A2813,Population!$A$5:$L$3146,12,FALSE)*'National Throughput'!$C$17</f>
        <v>44.181239633599333</v>
      </c>
      <c r="Q2813" s="118" t="s">
        <v>21806</v>
      </c>
      <c r="R2813" s="2">
        <f>'Emissions Factors'!$B$3</f>
        <v>9.9208017983194906E-5</v>
      </c>
      <c r="S2813" s="118" t="s">
        <v>21801</v>
      </c>
      <c r="T2813" s="118" t="s">
        <v>21806</v>
      </c>
      <c r="U2813" s="104">
        <f t="shared" si="130"/>
        <v>4.3831332160899662E-3</v>
      </c>
      <c r="V2813" s="126" t="s">
        <v>21801</v>
      </c>
      <c r="W2813" s="113">
        <f t="shared" si="131"/>
        <v>4.5867810851105044E-3</v>
      </c>
      <c r="X2813" s="126" t="s">
        <v>21801</v>
      </c>
    </row>
    <row r="2814" spans="1:24" x14ac:dyDescent="0.25">
      <c r="A2814" s="123" t="s">
        <v>19556</v>
      </c>
      <c r="B2814" s="123" t="s">
        <v>19520</v>
      </c>
      <c r="C2814" s="123" t="s">
        <v>91</v>
      </c>
      <c r="D2814" s="117" t="s">
        <v>22059</v>
      </c>
      <c r="E2814" s="117" t="s">
        <v>21845</v>
      </c>
      <c r="F2814" s="118" t="s">
        <v>23747</v>
      </c>
      <c r="G2814" s="126">
        <v>515</v>
      </c>
      <c r="H2814" s="120" t="s">
        <v>26721</v>
      </c>
      <c r="I2814" s="5">
        <f>VLOOKUP(A2814,Population!$A$5:$L$3146,12,FALSE)*'National Throughput'!$C$14</f>
        <v>1.6172799420240047E-4</v>
      </c>
      <c r="J2814" s="118" t="s">
        <v>21802</v>
      </c>
      <c r="K2814" s="114">
        <f>'Emissions Factors'!$B$2</f>
        <v>10</v>
      </c>
      <c r="L2814" s="118" t="s">
        <v>21801</v>
      </c>
      <c r="M2814" s="118" t="s">
        <v>21802</v>
      </c>
      <c r="N2814" s="113">
        <f t="shared" si="129"/>
        <v>1.6172799420240047E-3</v>
      </c>
      <c r="O2814" s="126" t="s">
        <v>21801</v>
      </c>
      <c r="P2814" s="138">
        <f>VLOOKUP(A2814,Population!$A$5:$L$3146,12,FALSE)*'National Throughput'!$C$17</f>
        <v>350.86756869510828</v>
      </c>
      <c r="Q2814" s="118" t="s">
        <v>21806</v>
      </c>
      <c r="R2814" s="2">
        <f>'Emissions Factors'!$B$3</f>
        <v>9.9208017983194906E-5</v>
      </c>
      <c r="S2814" s="118" t="s">
        <v>21801</v>
      </c>
      <c r="T2814" s="118" t="s">
        <v>21806</v>
      </c>
      <c r="U2814" s="104">
        <f t="shared" si="130"/>
        <v>3.4808876064824176E-2</v>
      </c>
      <c r="V2814" s="126" t="s">
        <v>21801</v>
      </c>
      <c r="W2814" s="113">
        <f t="shared" si="131"/>
        <v>3.6426156006848183E-2</v>
      </c>
      <c r="X2814" s="126" t="s">
        <v>21801</v>
      </c>
    </row>
    <row r="2815" spans="1:24" x14ac:dyDescent="0.25">
      <c r="A2815" s="123" t="s">
        <v>19562</v>
      </c>
      <c r="B2815" s="123" t="s">
        <v>19520</v>
      </c>
      <c r="C2815" s="123" t="s">
        <v>100</v>
      </c>
      <c r="D2815" s="117" t="s">
        <v>23751</v>
      </c>
      <c r="E2815" s="117" t="s">
        <v>21845</v>
      </c>
      <c r="F2815" s="118" t="s">
        <v>23747</v>
      </c>
      <c r="G2815" s="126">
        <v>515</v>
      </c>
      <c r="H2815" s="120" t="s">
        <v>26722</v>
      </c>
      <c r="I2815" s="5">
        <f>VLOOKUP(A2815,Population!$A$5:$L$3146,12,FALSE)*'National Throughput'!$C$14</f>
        <v>2.3254092994769723E-5</v>
      </c>
      <c r="J2815" s="118" t="s">
        <v>21802</v>
      </c>
      <c r="K2815" s="114">
        <f>'Emissions Factors'!$B$2</f>
        <v>10</v>
      </c>
      <c r="L2815" s="118" t="s">
        <v>21801</v>
      </c>
      <c r="M2815" s="118" t="s">
        <v>21802</v>
      </c>
      <c r="N2815" s="113">
        <f t="shared" si="129"/>
        <v>2.3254092994769724E-4</v>
      </c>
      <c r="O2815" s="126" t="s">
        <v>21801</v>
      </c>
      <c r="P2815" s="138">
        <f>VLOOKUP(A2815,Population!$A$5:$L$3146,12,FALSE)*'National Throughput'!$C$17</f>
        <v>50.449565713860196</v>
      </c>
      <c r="Q2815" s="118" t="s">
        <v>21806</v>
      </c>
      <c r="R2815" s="2">
        <f>'Emissions Factors'!$B$3</f>
        <v>9.9208017983194906E-5</v>
      </c>
      <c r="S2815" s="118" t="s">
        <v>21801</v>
      </c>
      <c r="T2815" s="118" t="s">
        <v>21806</v>
      </c>
      <c r="U2815" s="104">
        <f t="shared" si="130"/>
        <v>5.0050014225850158E-3</v>
      </c>
      <c r="V2815" s="126" t="s">
        <v>21801</v>
      </c>
      <c r="W2815" s="113">
        <f t="shared" si="131"/>
        <v>5.2375423525327126E-3</v>
      </c>
      <c r="X2815" s="126" t="s">
        <v>21801</v>
      </c>
    </row>
    <row r="2816" spans="1:24" x14ac:dyDescent="0.25">
      <c r="A2816" s="123" t="s">
        <v>19567</v>
      </c>
      <c r="B2816" s="123" t="s">
        <v>19520</v>
      </c>
      <c r="C2816" s="123" t="s">
        <v>109</v>
      </c>
      <c r="D2816" s="117" t="s">
        <v>23752</v>
      </c>
      <c r="E2816" s="117" t="s">
        <v>21845</v>
      </c>
      <c r="F2816" s="118" t="s">
        <v>23747</v>
      </c>
      <c r="G2816" s="126">
        <v>515</v>
      </c>
      <c r="H2816" s="120" t="s">
        <v>26723</v>
      </c>
      <c r="I2816" s="5">
        <f>VLOOKUP(A2816,Population!$A$5:$L$3146,12,FALSE)*'National Throughput'!$C$14</f>
        <v>8.3394217971806438E-5</v>
      </c>
      <c r="J2816" s="118" t="s">
        <v>21802</v>
      </c>
      <c r="K2816" s="114">
        <f>'Emissions Factors'!$B$2</f>
        <v>10</v>
      </c>
      <c r="L2816" s="118" t="s">
        <v>21801</v>
      </c>
      <c r="M2816" s="118" t="s">
        <v>21802</v>
      </c>
      <c r="N2816" s="113">
        <f t="shared" si="129"/>
        <v>8.3394217971806438E-4</v>
      </c>
      <c r="O2816" s="126" t="s">
        <v>21801</v>
      </c>
      <c r="P2816" s="138">
        <f>VLOOKUP(A2816,Population!$A$5:$L$3146,12,FALSE)*'National Throughput'!$C$17</f>
        <v>180.92307795754093</v>
      </c>
      <c r="Q2816" s="118" t="s">
        <v>21806</v>
      </c>
      <c r="R2816" s="2">
        <f>'Emissions Factors'!$B$3</f>
        <v>9.9208017983194906E-5</v>
      </c>
      <c r="S2816" s="118" t="s">
        <v>21801</v>
      </c>
      <c r="T2816" s="118" t="s">
        <v>21806</v>
      </c>
      <c r="U2816" s="104">
        <f t="shared" si="130"/>
        <v>1.7949019971586693E-2</v>
      </c>
      <c r="V2816" s="126" t="s">
        <v>21801</v>
      </c>
      <c r="W2816" s="113">
        <f t="shared" si="131"/>
        <v>1.8782962151304757E-2</v>
      </c>
      <c r="X2816" s="126" t="s">
        <v>21801</v>
      </c>
    </row>
    <row r="2817" spans="1:24" x14ac:dyDescent="0.25">
      <c r="A2817" s="123" t="s">
        <v>19574</v>
      </c>
      <c r="B2817" s="123" t="s">
        <v>19520</v>
      </c>
      <c r="C2817" s="123" t="s">
        <v>118</v>
      </c>
      <c r="D2817" s="117" t="s">
        <v>22232</v>
      </c>
      <c r="E2817" s="117" t="s">
        <v>21845</v>
      </c>
      <c r="F2817" s="118" t="s">
        <v>23747</v>
      </c>
      <c r="G2817" s="126">
        <v>515</v>
      </c>
      <c r="H2817" s="120" t="s">
        <v>26724</v>
      </c>
      <c r="I2817" s="5">
        <f>VLOOKUP(A2817,Population!$A$5:$L$3146,12,FALSE)*'National Throughput'!$C$14</f>
        <v>9.5952226156142349E-5</v>
      </c>
      <c r="J2817" s="118" t="s">
        <v>21802</v>
      </c>
      <c r="K2817" s="114">
        <f>'Emissions Factors'!$B$2</f>
        <v>10</v>
      </c>
      <c r="L2817" s="118" t="s">
        <v>21801</v>
      </c>
      <c r="M2817" s="118" t="s">
        <v>21802</v>
      </c>
      <c r="N2817" s="113">
        <f t="shared" si="129"/>
        <v>9.5952226156142354E-4</v>
      </c>
      <c r="O2817" s="126" t="s">
        <v>21801</v>
      </c>
      <c r="P2817" s="138">
        <f>VLOOKUP(A2817,Population!$A$5:$L$3146,12,FALSE)*'National Throughput'!$C$17</f>
        <v>208.16757462629275</v>
      </c>
      <c r="Q2817" s="118" t="s">
        <v>21806</v>
      </c>
      <c r="R2817" s="2">
        <f>'Emissions Factors'!$B$3</f>
        <v>9.9208017983194906E-5</v>
      </c>
      <c r="S2817" s="118" t="s">
        <v>21801</v>
      </c>
      <c r="T2817" s="118" t="s">
        <v>21806</v>
      </c>
      <c r="U2817" s="104">
        <f t="shared" si="130"/>
        <v>2.0651892487043317E-2</v>
      </c>
      <c r="V2817" s="126" t="s">
        <v>21801</v>
      </c>
      <c r="W2817" s="113">
        <f t="shared" si="131"/>
        <v>2.161141474860474E-2</v>
      </c>
      <c r="X2817" s="126" t="s">
        <v>21801</v>
      </c>
    </row>
    <row r="2818" spans="1:24" x14ac:dyDescent="0.25">
      <c r="A2818" s="123" t="s">
        <v>19580</v>
      </c>
      <c r="B2818" s="123" t="s">
        <v>19520</v>
      </c>
      <c r="C2818" s="123" t="s">
        <v>127</v>
      </c>
      <c r="D2818" s="117" t="s">
        <v>22821</v>
      </c>
      <c r="E2818" s="117" t="s">
        <v>21845</v>
      </c>
      <c r="F2818" s="118" t="s">
        <v>23747</v>
      </c>
      <c r="G2818" s="126">
        <v>515</v>
      </c>
      <c r="H2818" s="120" t="s">
        <v>26725</v>
      </c>
      <c r="I2818" s="5">
        <f>VLOOKUP(A2818,Population!$A$5:$L$3146,12,FALSE)*'National Throughput'!$C$14</f>
        <v>9.0043944307170956E-5</v>
      </c>
      <c r="J2818" s="118" t="s">
        <v>21802</v>
      </c>
      <c r="K2818" s="114">
        <f>'Emissions Factors'!$B$2</f>
        <v>10</v>
      </c>
      <c r="L2818" s="118" t="s">
        <v>21801</v>
      </c>
      <c r="M2818" s="118" t="s">
        <v>21802</v>
      </c>
      <c r="N2818" s="113">
        <f t="shared" si="129"/>
        <v>9.0043944307170959E-4</v>
      </c>
      <c r="O2818" s="126" t="s">
        <v>21801</v>
      </c>
      <c r="P2818" s="138">
        <f>VLOOKUP(A2818,Population!$A$5:$L$3146,12,FALSE)*'National Throughput'!$C$17</f>
        <v>195.34960518483868</v>
      </c>
      <c r="Q2818" s="118" t="s">
        <v>21806</v>
      </c>
      <c r="R2818" s="2">
        <f>'Emissions Factors'!$B$3</f>
        <v>9.9208017983194906E-5</v>
      </c>
      <c r="S2818" s="118" t="s">
        <v>21801</v>
      </c>
      <c r="T2818" s="118" t="s">
        <v>21806</v>
      </c>
      <c r="U2818" s="104">
        <f t="shared" si="130"/>
        <v>1.9380247144187502E-2</v>
      </c>
      <c r="V2818" s="126" t="s">
        <v>21801</v>
      </c>
      <c r="W2818" s="113">
        <f t="shared" si="131"/>
        <v>2.0280686587259213E-2</v>
      </c>
      <c r="X2818" s="126" t="s">
        <v>21801</v>
      </c>
    </row>
    <row r="2819" spans="1:24" x14ac:dyDescent="0.25">
      <c r="A2819" s="123" t="s">
        <v>19586</v>
      </c>
      <c r="B2819" s="123" t="s">
        <v>19520</v>
      </c>
      <c r="C2819" s="123" t="s">
        <v>136</v>
      </c>
      <c r="D2819" s="117" t="s">
        <v>23753</v>
      </c>
      <c r="E2819" s="117" t="s">
        <v>21845</v>
      </c>
      <c r="F2819" s="118" t="s">
        <v>23747</v>
      </c>
      <c r="G2819" s="126">
        <v>515</v>
      </c>
      <c r="H2819" s="120" t="s">
        <v>26726</v>
      </c>
      <c r="I2819" s="5">
        <f>VLOOKUP(A2819,Population!$A$5:$L$3146,12,FALSE)*'National Throughput'!$C$14</f>
        <v>1.9977772829335625E-4</v>
      </c>
      <c r="J2819" s="118" t="s">
        <v>21802</v>
      </c>
      <c r="K2819" s="114">
        <f>'Emissions Factors'!$B$2</f>
        <v>10</v>
      </c>
      <c r="L2819" s="118" t="s">
        <v>21801</v>
      </c>
      <c r="M2819" s="118" t="s">
        <v>21802</v>
      </c>
      <c r="N2819" s="113">
        <f t="shared" si="129"/>
        <v>1.9977772829335625E-3</v>
      </c>
      <c r="O2819" s="126" t="s">
        <v>21801</v>
      </c>
      <c r="P2819" s="138">
        <f>VLOOKUP(A2819,Population!$A$5:$L$3146,12,FALSE)*'National Throughput'!$C$17</f>
        <v>433.41615748970594</v>
      </c>
      <c r="Q2819" s="118" t="s">
        <v>21806</v>
      </c>
      <c r="R2819" s="2">
        <f>'Emissions Factors'!$B$3</f>
        <v>9.9208017983194906E-5</v>
      </c>
      <c r="S2819" s="118" t="s">
        <v>21801</v>
      </c>
      <c r="T2819" s="118" t="s">
        <v>21806</v>
      </c>
      <c r="U2819" s="104">
        <f t="shared" si="130"/>
        <v>4.2998357946445985E-2</v>
      </c>
      <c r="V2819" s="126" t="s">
        <v>21801</v>
      </c>
      <c r="W2819" s="113">
        <f t="shared" si="131"/>
        <v>4.499613522937955E-2</v>
      </c>
      <c r="X2819" s="126" t="s">
        <v>21801</v>
      </c>
    </row>
    <row r="2820" spans="1:24" x14ac:dyDescent="0.25">
      <c r="A2820" s="123" t="s">
        <v>19594</v>
      </c>
      <c r="B2820" s="123" t="s">
        <v>19520</v>
      </c>
      <c r="C2820" s="123" t="s">
        <v>145</v>
      </c>
      <c r="D2820" s="117" t="s">
        <v>22093</v>
      </c>
      <c r="E2820" s="117" t="s">
        <v>21845</v>
      </c>
      <c r="F2820" s="118" t="s">
        <v>23747</v>
      </c>
      <c r="G2820" s="126">
        <v>515</v>
      </c>
      <c r="H2820" s="120" t="s">
        <v>26727</v>
      </c>
      <c r="I2820" s="5">
        <f>VLOOKUP(A2820,Population!$A$5:$L$3146,12,FALSE)*'National Throughput'!$C$14</f>
        <v>1.9616027716691796E-4</v>
      </c>
      <c r="J2820" s="118" t="s">
        <v>21802</v>
      </c>
      <c r="K2820" s="114">
        <f>'Emissions Factors'!$B$2</f>
        <v>10</v>
      </c>
      <c r="L2820" s="118" t="s">
        <v>21801</v>
      </c>
      <c r="M2820" s="118" t="s">
        <v>21802</v>
      </c>
      <c r="N2820" s="113">
        <f t="shared" ref="N2820:N2883" si="132">I2820*K2820</f>
        <v>1.9616027716691797E-3</v>
      </c>
      <c r="O2820" s="126" t="s">
        <v>21801</v>
      </c>
      <c r="P2820" s="138">
        <f>VLOOKUP(A2820,Population!$A$5:$L$3146,12,FALSE)*'National Throughput'!$C$17</f>
        <v>425.56812667805605</v>
      </c>
      <c r="Q2820" s="118" t="s">
        <v>21806</v>
      </c>
      <c r="R2820" s="2">
        <f>'Emissions Factors'!$B$3</f>
        <v>9.9208017983194906E-5</v>
      </c>
      <c r="S2820" s="118" t="s">
        <v>21801</v>
      </c>
      <c r="T2820" s="118" t="s">
        <v>21806</v>
      </c>
      <c r="U2820" s="104">
        <f t="shared" ref="U2820:U2883" si="133">P2820*R2820</f>
        <v>4.221977036455115E-2</v>
      </c>
      <c r="V2820" s="126" t="s">
        <v>21801</v>
      </c>
      <c r="W2820" s="113">
        <f t="shared" ref="W2820:W2883" si="134">N2820+U2820</f>
        <v>4.418137313622033E-2</v>
      </c>
      <c r="X2820" s="126" t="s">
        <v>21801</v>
      </c>
    </row>
    <row r="2821" spans="1:24" x14ac:dyDescent="0.25">
      <c r="A2821" s="123" t="s">
        <v>19602</v>
      </c>
      <c r="B2821" s="123" t="s">
        <v>19520</v>
      </c>
      <c r="C2821" s="123" t="s">
        <v>154</v>
      </c>
      <c r="D2821" s="117" t="s">
        <v>22322</v>
      </c>
      <c r="E2821" s="117" t="s">
        <v>21845</v>
      </c>
      <c r="F2821" s="118" t="s">
        <v>23747</v>
      </c>
      <c r="G2821" s="126">
        <v>515</v>
      </c>
      <c r="H2821" s="120" t="s">
        <v>26728</v>
      </c>
      <c r="I2821" s="5">
        <f>VLOOKUP(A2821,Population!$A$5:$L$3146,12,FALSE)*'National Throughput'!$C$14</f>
        <v>1.453430685120623E-4</v>
      </c>
      <c r="J2821" s="118" t="s">
        <v>21802</v>
      </c>
      <c r="K2821" s="114">
        <f>'Emissions Factors'!$B$2</f>
        <v>10</v>
      </c>
      <c r="L2821" s="118" t="s">
        <v>21801</v>
      </c>
      <c r="M2821" s="118" t="s">
        <v>21802</v>
      </c>
      <c r="N2821" s="113">
        <f t="shared" si="132"/>
        <v>1.4534306851206229E-3</v>
      </c>
      <c r="O2821" s="126" t="s">
        <v>21801</v>
      </c>
      <c r="P2821" s="138">
        <f>VLOOKUP(A2821,Population!$A$5:$L$3146,12,FALSE)*'National Throughput'!$C$17</f>
        <v>315.32060560704667</v>
      </c>
      <c r="Q2821" s="118" t="s">
        <v>21806</v>
      </c>
      <c r="R2821" s="2">
        <f>'Emissions Factors'!$B$3</f>
        <v>9.9208017983194906E-5</v>
      </c>
      <c r="S2821" s="118" t="s">
        <v>21801</v>
      </c>
      <c r="T2821" s="118" t="s">
        <v>21806</v>
      </c>
      <c r="U2821" s="104">
        <f t="shared" si="133"/>
        <v>3.1282332311535793E-2</v>
      </c>
      <c r="V2821" s="126" t="s">
        <v>21801</v>
      </c>
      <c r="W2821" s="113">
        <f t="shared" si="134"/>
        <v>3.2735762996656419E-2</v>
      </c>
      <c r="X2821" s="126" t="s">
        <v>21801</v>
      </c>
    </row>
    <row r="2822" spans="1:24" x14ac:dyDescent="0.25">
      <c r="A2822" s="123" t="s">
        <v>19609</v>
      </c>
      <c r="B2822" s="123" t="s">
        <v>19520</v>
      </c>
      <c r="C2822" s="123" t="s">
        <v>163</v>
      </c>
      <c r="D2822" s="117" t="s">
        <v>23754</v>
      </c>
      <c r="E2822" s="117" t="s">
        <v>21845</v>
      </c>
      <c r="F2822" s="118" t="s">
        <v>23747</v>
      </c>
      <c r="G2822" s="126">
        <v>515</v>
      </c>
      <c r="H2822" s="120" t="s">
        <v>26729</v>
      </c>
      <c r="I2822" s="5">
        <f>VLOOKUP(A2822,Population!$A$5:$L$3146,12,FALSE)*'National Throughput'!$C$14</f>
        <v>1.8623888547455411E-4</v>
      </c>
      <c r="J2822" s="118" t="s">
        <v>21802</v>
      </c>
      <c r="K2822" s="114">
        <f>'Emissions Factors'!$B$2</f>
        <v>10</v>
      </c>
      <c r="L2822" s="118" t="s">
        <v>21801</v>
      </c>
      <c r="M2822" s="118" t="s">
        <v>21802</v>
      </c>
      <c r="N2822" s="113">
        <f t="shared" si="132"/>
        <v>1.8623888547455413E-3</v>
      </c>
      <c r="O2822" s="126" t="s">
        <v>21801</v>
      </c>
      <c r="P2822" s="138">
        <f>VLOOKUP(A2822,Population!$A$5:$L$3146,12,FALSE)*'National Throughput'!$C$17</f>
        <v>404.04374805492779</v>
      </c>
      <c r="Q2822" s="118" t="s">
        <v>21806</v>
      </c>
      <c r="R2822" s="2">
        <f>'Emissions Factors'!$B$3</f>
        <v>9.9208017983194906E-5</v>
      </c>
      <c r="S2822" s="118" t="s">
        <v>21801</v>
      </c>
      <c r="T2822" s="118" t="s">
        <v>21806</v>
      </c>
      <c r="U2822" s="104">
        <f t="shared" si="133"/>
        <v>4.0084379423030746E-2</v>
      </c>
      <c r="V2822" s="126" t="s">
        <v>21801</v>
      </c>
      <c r="W2822" s="113">
        <f t="shared" si="134"/>
        <v>4.1946768277776283E-2</v>
      </c>
      <c r="X2822" s="126" t="s">
        <v>21801</v>
      </c>
    </row>
    <row r="2823" spans="1:24" x14ac:dyDescent="0.25">
      <c r="A2823" s="123" t="s">
        <v>19616</v>
      </c>
      <c r="B2823" s="123" t="s">
        <v>19617</v>
      </c>
      <c r="C2823" s="123" t="s">
        <v>50</v>
      </c>
      <c r="D2823" s="117" t="s">
        <v>23755</v>
      </c>
      <c r="E2823" s="117" t="s">
        <v>21845</v>
      </c>
      <c r="F2823" s="118" t="s">
        <v>23756</v>
      </c>
      <c r="G2823" s="126">
        <v>515</v>
      </c>
      <c r="H2823" s="120" t="s">
        <v>26730</v>
      </c>
      <c r="I2823" s="5">
        <f>VLOOKUP(A2823,Population!$A$5:$L$3146,12,FALSE)*'National Throughput'!$C$14</f>
        <v>1.097903066600359E-4</v>
      </c>
      <c r="J2823" s="118" t="s">
        <v>21802</v>
      </c>
      <c r="K2823" s="114">
        <f>'Emissions Factors'!$B$2</f>
        <v>10</v>
      </c>
      <c r="L2823" s="118" t="s">
        <v>21801</v>
      </c>
      <c r="M2823" s="118" t="s">
        <v>21802</v>
      </c>
      <c r="N2823" s="113">
        <f t="shared" si="132"/>
        <v>1.097903066600359E-3</v>
      </c>
      <c r="O2823" s="126" t="s">
        <v>21801</v>
      </c>
      <c r="P2823" s="138">
        <f>VLOOKUP(A2823,Population!$A$5:$L$3146,12,FALSE)*'National Throughput'!$C$17</f>
        <v>238.18917778629933</v>
      </c>
      <c r="Q2823" s="118" t="s">
        <v>21806</v>
      </c>
      <c r="R2823" s="2">
        <f>'Emissions Factors'!$B$3</f>
        <v>9.9208017983194906E-5</v>
      </c>
      <c r="S2823" s="118" t="s">
        <v>21801</v>
      </c>
      <c r="T2823" s="118" t="s">
        <v>21806</v>
      </c>
      <c r="U2823" s="104">
        <f t="shared" si="133"/>
        <v>2.363027623322559E-2</v>
      </c>
      <c r="V2823" s="126" t="s">
        <v>21801</v>
      </c>
      <c r="W2823" s="113">
        <f t="shared" si="134"/>
        <v>2.4728179299825948E-2</v>
      </c>
      <c r="X2823" s="126" t="s">
        <v>21801</v>
      </c>
    </row>
    <row r="2824" spans="1:24" x14ac:dyDescent="0.25">
      <c r="A2824" s="123" t="s">
        <v>19623</v>
      </c>
      <c r="B2824" s="123" t="s">
        <v>19617</v>
      </c>
      <c r="C2824" s="123" t="s">
        <v>58</v>
      </c>
      <c r="D2824" s="117" t="s">
        <v>23757</v>
      </c>
      <c r="E2824" s="117" t="s">
        <v>21845</v>
      </c>
      <c r="F2824" s="118" t="s">
        <v>23756</v>
      </c>
      <c r="G2824" s="126">
        <v>515</v>
      </c>
      <c r="H2824" s="120" t="s">
        <v>26731</v>
      </c>
      <c r="I2824" s="5">
        <f>VLOOKUP(A2824,Population!$A$5:$L$3146,12,FALSE)*'National Throughput'!$C$14</f>
        <v>3.4741162752795169E-4</v>
      </c>
      <c r="J2824" s="118" t="s">
        <v>21802</v>
      </c>
      <c r="K2824" s="114">
        <f>'Emissions Factors'!$B$2</f>
        <v>10</v>
      </c>
      <c r="L2824" s="118" t="s">
        <v>21801</v>
      </c>
      <c r="M2824" s="118" t="s">
        <v>21802</v>
      </c>
      <c r="N2824" s="113">
        <f t="shared" si="132"/>
        <v>3.4741162752795168E-3</v>
      </c>
      <c r="O2824" s="126" t="s">
        <v>21801</v>
      </c>
      <c r="P2824" s="138">
        <f>VLOOKUP(A2824,Population!$A$5:$L$3146,12,FALSE)*'National Throughput'!$C$17</f>
        <v>753.70670172655673</v>
      </c>
      <c r="Q2824" s="118" t="s">
        <v>21806</v>
      </c>
      <c r="R2824" s="2">
        <f>'Emissions Factors'!$B$3</f>
        <v>9.9208017983194906E-5</v>
      </c>
      <c r="S2824" s="118" t="s">
        <v>21801</v>
      </c>
      <c r="T2824" s="118" t="s">
        <v>21806</v>
      </c>
      <c r="U2824" s="104">
        <f t="shared" si="133"/>
        <v>7.4773748018942765E-2</v>
      </c>
      <c r="V2824" s="126" t="s">
        <v>21801</v>
      </c>
      <c r="W2824" s="113">
        <f t="shared" si="134"/>
        <v>7.8247864294222286E-2</v>
      </c>
      <c r="X2824" s="126" t="s">
        <v>21801</v>
      </c>
    </row>
    <row r="2825" spans="1:24" x14ac:dyDescent="0.25">
      <c r="A2825" s="123" t="s">
        <v>19631</v>
      </c>
      <c r="B2825" s="123" t="s">
        <v>19617</v>
      </c>
      <c r="C2825" s="123" t="s">
        <v>66</v>
      </c>
      <c r="D2825" s="117" t="s">
        <v>23250</v>
      </c>
      <c r="E2825" s="117" t="s">
        <v>21845</v>
      </c>
      <c r="F2825" s="118" t="s">
        <v>23756</v>
      </c>
      <c r="G2825" s="126">
        <v>515</v>
      </c>
      <c r="H2825" s="120" t="s">
        <v>26732</v>
      </c>
      <c r="I2825" s="5">
        <f>VLOOKUP(A2825,Population!$A$5:$L$3146,12,FALSE)*'National Throughput'!$C$14</f>
        <v>5.2599335312733352E-5</v>
      </c>
      <c r="J2825" s="118" t="s">
        <v>21802</v>
      </c>
      <c r="K2825" s="114">
        <f>'Emissions Factors'!$B$2</f>
        <v>10</v>
      </c>
      <c r="L2825" s="118" t="s">
        <v>21801</v>
      </c>
      <c r="M2825" s="118" t="s">
        <v>21802</v>
      </c>
      <c r="N2825" s="113">
        <f t="shared" si="132"/>
        <v>5.2599335312733357E-4</v>
      </c>
      <c r="O2825" s="126" t="s">
        <v>21801</v>
      </c>
      <c r="P2825" s="138">
        <f>VLOOKUP(A2825,Population!$A$5:$L$3146,12,FALSE)*'National Throughput'!$C$17</f>
        <v>114.11383036792512</v>
      </c>
      <c r="Q2825" s="118" t="s">
        <v>21806</v>
      </c>
      <c r="R2825" s="2">
        <f>'Emissions Factors'!$B$3</f>
        <v>9.9208017983194906E-5</v>
      </c>
      <c r="S2825" s="118" t="s">
        <v>21801</v>
      </c>
      <c r="T2825" s="118" t="s">
        <v>21806</v>
      </c>
      <c r="U2825" s="104">
        <f t="shared" si="133"/>
        <v>1.1321006935272368E-2</v>
      </c>
      <c r="V2825" s="126" t="s">
        <v>21801</v>
      </c>
      <c r="W2825" s="113">
        <f t="shared" si="134"/>
        <v>1.1847000288399702E-2</v>
      </c>
      <c r="X2825" s="126" t="s">
        <v>21801</v>
      </c>
    </row>
    <row r="2826" spans="1:24" x14ac:dyDescent="0.25">
      <c r="A2826" s="123" t="s">
        <v>19638</v>
      </c>
      <c r="B2826" s="123" t="s">
        <v>19617</v>
      </c>
      <c r="C2826" s="123" t="s">
        <v>74</v>
      </c>
      <c r="D2826" s="117" t="s">
        <v>23758</v>
      </c>
      <c r="E2826" s="117" t="s">
        <v>21845</v>
      </c>
      <c r="F2826" s="118" t="s">
        <v>23756</v>
      </c>
      <c r="G2826" s="126">
        <v>515</v>
      </c>
      <c r="H2826" s="120" t="s">
        <v>26733</v>
      </c>
      <c r="I2826" s="5">
        <f>VLOOKUP(A2826,Population!$A$5:$L$3146,12,FALSE)*'National Throughput'!$C$14</f>
        <v>4.274111602055545E-5</v>
      </c>
      <c r="J2826" s="118" t="s">
        <v>21802</v>
      </c>
      <c r="K2826" s="114">
        <f>'Emissions Factors'!$B$2</f>
        <v>10</v>
      </c>
      <c r="L2826" s="118" t="s">
        <v>21801</v>
      </c>
      <c r="M2826" s="118" t="s">
        <v>21802</v>
      </c>
      <c r="N2826" s="113">
        <f t="shared" si="132"/>
        <v>4.2741116020555449E-4</v>
      </c>
      <c r="O2826" s="126" t="s">
        <v>21801</v>
      </c>
      <c r="P2826" s="138">
        <f>VLOOKUP(A2826,Population!$A$5:$L$3146,12,FALSE)*'National Throughput'!$C$17</f>
        <v>92.726503753456228</v>
      </c>
      <c r="Q2826" s="118" t="s">
        <v>21806</v>
      </c>
      <c r="R2826" s="2">
        <f>'Emissions Factors'!$B$3</f>
        <v>9.9208017983194906E-5</v>
      </c>
      <c r="S2826" s="118" t="s">
        <v>21801</v>
      </c>
      <c r="T2826" s="118" t="s">
        <v>21806</v>
      </c>
      <c r="U2826" s="104">
        <f t="shared" si="133"/>
        <v>9.1992126518916761E-3</v>
      </c>
      <c r="V2826" s="126" t="s">
        <v>21801</v>
      </c>
      <c r="W2826" s="113">
        <f t="shared" si="134"/>
        <v>9.6266238120972306E-3</v>
      </c>
      <c r="X2826" s="126" t="s">
        <v>21801</v>
      </c>
    </row>
    <row r="2827" spans="1:24" x14ac:dyDescent="0.25">
      <c r="A2827" s="123" t="s">
        <v>19644</v>
      </c>
      <c r="B2827" s="123" t="s">
        <v>19617</v>
      </c>
      <c r="C2827" s="123" t="s">
        <v>83</v>
      </c>
      <c r="D2827" s="117" t="s">
        <v>23759</v>
      </c>
      <c r="E2827" s="117" t="s">
        <v>21845</v>
      </c>
      <c r="F2827" s="118" t="s">
        <v>23756</v>
      </c>
      <c r="G2827" s="126">
        <v>515</v>
      </c>
      <c r="H2827" s="120" t="s">
        <v>26734</v>
      </c>
      <c r="I2827" s="5">
        <f>VLOOKUP(A2827,Population!$A$5:$L$3146,12,FALSE)*'National Throughput'!$C$14</f>
        <v>1.0653194075570729E-4</v>
      </c>
      <c r="J2827" s="118" t="s">
        <v>21802</v>
      </c>
      <c r="K2827" s="114">
        <f>'Emissions Factors'!$B$2</f>
        <v>10</v>
      </c>
      <c r="L2827" s="118" t="s">
        <v>21801</v>
      </c>
      <c r="M2827" s="118" t="s">
        <v>21802</v>
      </c>
      <c r="N2827" s="113">
        <f t="shared" si="132"/>
        <v>1.0653194075570728E-3</v>
      </c>
      <c r="O2827" s="126" t="s">
        <v>21801</v>
      </c>
      <c r="P2827" s="138">
        <f>VLOOKUP(A2827,Population!$A$5:$L$3146,12,FALSE)*'National Throughput'!$C$17</f>
        <v>231.12017944492345</v>
      </c>
      <c r="Q2827" s="118" t="s">
        <v>21806</v>
      </c>
      <c r="R2827" s="2">
        <f>'Emissions Factors'!$B$3</f>
        <v>9.9208017983194906E-5</v>
      </c>
      <c r="S2827" s="118" t="s">
        <v>21801</v>
      </c>
      <c r="T2827" s="118" t="s">
        <v>21806</v>
      </c>
      <c r="U2827" s="104">
        <f t="shared" si="133"/>
        <v>2.2928974918651198E-2</v>
      </c>
      <c r="V2827" s="126" t="s">
        <v>21801</v>
      </c>
      <c r="W2827" s="113">
        <f t="shared" si="134"/>
        <v>2.3994294326208272E-2</v>
      </c>
      <c r="X2827" s="126" t="s">
        <v>21801</v>
      </c>
    </row>
    <row r="2828" spans="1:24" x14ac:dyDescent="0.25">
      <c r="A2828" s="123" t="s">
        <v>19652</v>
      </c>
      <c r="B2828" s="123" t="s">
        <v>19617</v>
      </c>
      <c r="C2828" s="123" t="s">
        <v>91</v>
      </c>
      <c r="D2828" s="117" t="s">
        <v>23760</v>
      </c>
      <c r="E2828" s="117" t="s">
        <v>21845</v>
      </c>
      <c r="F2828" s="118" t="s">
        <v>23756</v>
      </c>
      <c r="G2828" s="126">
        <v>515</v>
      </c>
      <c r="H2828" s="120" t="s">
        <v>26735</v>
      </c>
      <c r="I2828" s="5">
        <f>VLOOKUP(A2828,Population!$A$5:$L$3146,12,FALSE)*'National Throughput'!$C$14</f>
        <v>5.0800584339017245E-5</v>
      </c>
      <c r="J2828" s="118" t="s">
        <v>21802</v>
      </c>
      <c r="K2828" s="114">
        <f>'Emissions Factors'!$B$2</f>
        <v>10</v>
      </c>
      <c r="L2828" s="118" t="s">
        <v>21801</v>
      </c>
      <c r="M2828" s="118" t="s">
        <v>21802</v>
      </c>
      <c r="N2828" s="113">
        <f t="shared" si="132"/>
        <v>5.0800584339017244E-4</v>
      </c>
      <c r="O2828" s="126" t="s">
        <v>21801</v>
      </c>
      <c r="P2828" s="138">
        <f>VLOOKUP(A2828,Population!$A$5:$L$3146,12,FALSE)*'National Throughput'!$C$17</f>
        <v>110.21145475294108</v>
      </c>
      <c r="Q2828" s="118" t="s">
        <v>21806</v>
      </c>
      <c r="R2828" s="2">
        <f>'Emissions Factors'!$B$3</f>
        <v>9.9208017983194906E-5</v>
      </c>
      <c r="S2828" s="118" t="s">
        <v>21801</v>
      </c>
      <c r="T2828" s="118" t="s">
        <v>21806</v>
      </c>
      <c r="U2828" s="104">
        <f t="shared" si="133"/>
        <v>1.093385998508385E-2</v>
      </c>
      <c r="V2828" s="126" t="s">
        <v>21801</v>
      </c>
      <c r="W2828" s="113">
        <f t="shared" si="134"/>
        <v>1.1441865828474023E-2</v>
      </c>
      <c r="X2828" s="126" t="s">
        <v>21801</v>
      </c>
    </row>
    <row r="2829" spans="1:24" x14ac:dyDescent="0.25">
      <c r="A2829" s="123" t="s">
        <v>19658</v>
      </c>
      <c r="B2829" s="123" t="s">
        <v>19617</v>
      </c>
      <c r="C2829" s="123" t="s">
        <v>100</v>
      </c>
      <c r="D2829" s="117" t="s">
        <v>23761</v>
      </c>
      <c r="E2829" s="117" t="s">
        <v>21845</v>
      </c>
      <c r="F2829" s="118" t="s">
        <v>23756</v>
      </c>
      <c r="G2829" s="126">
        <v>515</v>
      </c>
      <c r="H2829" s="120" t="s">
        <v>26736</v>
      </c>
      <c r="I2829" s="5">
        <f>VLOOKUP(A2829,Population!$A$5:$L$3146,12,FALSE)*'National Throughput'!$C$14</f>
        <v>7.5443805165244628E-4</v>
      </c>
      <c r="J2829" s="118" t="s">
        <v>21802</v>
      </c>
      <c r="K2829" s="114">
        <f>'Emissions Factors'!$B$2</f>
        <v>10</v>
      </c>
      <c r="L2829" s="118" t="s">
        <v>21801</v>
      </c>
      <c r="M2829" s="118" t="s">
        <v>21802</v>
      </c>
      <c r="N2829" s="113">
        <f t="shared" si="132"/>
        <v>7.5443805165244628E-3</v>
      </c>
      <c r="O2829" s="126" t="s">
        <v>21801</v>
      </c>
      <c r="P2829" s="138">
        <f>VLOOKUP(A2829,Population!$A$5:$L$3146,12,FALSE)*'National Throughput'!$C$17</f>
        <v>1636.7472200458378</v>
      </c>
      <c r="Q2829" s="118" t="s">
        <v>21806</v>
      </c>
      <c r="R2829" s="2">
        <f>'Emissions Factors'!$B$3</f>
        <v>9.9208017983194906E-5</v>
      </c>
      <c r="S2829" s="118" t="s">
        <v>21801</v>
      </c>
      <c r="T2829" s="118" t="s">
        <v>21806</v>
      </c>
      <c r="U2829" s="104">
        <f t="shared" si="133"/>
        <v>0.16237844764025175</v>
      </c>
      <c r="V2829" s="126" t="s">
        <v>21801</v>
      </c>
      <c r="W2829" s="113">
        <f t="shared" si="134"/>
        <v>0.1699228281567762</v>
      </c>
      <c r="X2829" s="126" t="s">
        <v>21801</v>
      </c>
    </row>
    <row r="2830" spans="1:24" x14ac:dyDescent="0.25">
      <c r="A2830" s="123" t="s">
        <v>19666</v>
      </c>
      <c r="B2830" s="123" t="s">
        <v>19617</v>
      </c>
      <c r="C2830" s="123" t="s">
        <v>109</v>
      </c>
      <c r="D2830" s="117" t="s">
        <v>23762</v>
      </c>
      <c r="E2830" s="117" t="s">
        <v>21845</v>
      </c>
      <c r="F2830" s="118" t="s">
        <v>23756</v>
      </c>
      <c r="G2830" s="126">
        <v>515</v>
      </c>
      <c r="H2830" s="120" t="s">
        <v>26737</v>
      </c>
      <c r="I2830" s="5">
        <f>VLOOKUP(A2830,Population!$A$5:$L$3146,12,FALSE)*'National Throughput'!$C$14</f>
        <v>2.455810432913471E-4</v>
      </c>
      <c r="J2830" s="118" t="s">
        <v>21802</v>
      </c>
      <c r="K2830" s="114">
        <f>'Emissions Factors'!$B$2</f>
        <v>10</v>
      </c>
      <c r="L2830" s="118" t="s">
        <v>21801</v>
      </c>
      <c r="M2830" s="118" t="s">
        <v>21802</v>
      </c>
      <c r="N2830" s="113">
        <f t="shared" si="132"/>
        <v>2.4558104329134708E-3</v>
      </c>
      <c r="O2830" s="126" t="s">
        <v>21801</v>
      </c>
      <c r="P2830" s="138">
        <f>VLOOKUP(A2830,Population!$A$5:$L$3146,12,FALSE)*'National Throughput'!$C$17</f>
        <v>532.78607703133287</v>
      </c>
      <c r="Q2830" s="118" t="s">
        <v>21806</v>
      </c>
      <c r="R2830" s="2">
        <f>'Emissions Factors'!$B$3</f>
        <v>9.9208017983194906E-5</v>
      </c>
      <c r="S2830" s="118" t="s">
        <v>21801</v>
      </c>
      <c r="T2830" s="118" t="s">
        <v>21806</v>
      </c>
      <c r="U2830" s="104">
        <f t="shared" si="133"/>
        <v>5.2856650711320334E-2</v>
      </c>
      <c r="V2830" s="126" t="s">
        <v>21801</v>
      </c>
      <c r="W2830" s="113">
        <f t="shared" si="134"/>
        <v>5.5312461144233806E-2</v>
      </c>
      <c r="X2830" s="126" t="s">
        <v>21801</v>
      </c>
    </row>
    <row r="2831" spans="1:24" x14ac:dyDescent="0.25">
      <c r="A2831" s="123" t="s">
        <v>19674</v>
      </c>
      <c r="B2831" s="123" t="s">
        <v>19617</v>
      </c>
      <c r="C2831" s="123" t="s">
        <v>118</v>
      </c>
      <c r="D2831" s="117" t="s">
        <v>22742</v>
      </c>
      <c r="E2831" s="117" t="s">
        <v>21845</v>
      </c>
      <c r="F2831" s="118" t="s">
        <v>23756</v>
      </c>
      <c r="G2831" s="126">
        <v>515</v>
      </c>
      <c r="H2831" s="120" t="s">
        <v>26738</v>
      </c>
      <c r="I2831" s="5">
        <f>VLOOKUP(A2831,Population!$A$5:$L$3146,12,FALSE)*'National Throughput'!$C$14</f>
        <v>1.5171350634134152E-5</v>
      </c>
      <c r="J2831" s="118" t="s">
        <v>21802</v>
      </c>
      <c r="K2831" s="114">
        <f>'Emissions Factors'!$B$2</f>
        <v>10</v>
      </c>
      <c r="L2831" s="118" t="s">
        <v>21801</v>
      </c>
      <c r="M2831" s="118" t="s">
        <v>21802</v>
      </c>
      <c r="N2831" s="113">
        <f t="shared" si="132"/>
        <v>1.5171350634134151E-4</v>
      </c>
      <c r="O2831" s="126" t="s">
        <v>21801</v>
      </c>
      <c r="P2831" s="138">
        <f>VLOOKUP(A2831,Population!$A$5:$L$3146,12,FALSE)*'National Throughput'!$C$17</f>
        <v>32.914121869079793</v>
      </c>
      <c r="Q2831" s="118" t="s">
        <v>21806</v>
      </c>
      <c r="R2831" s="2">
        <f>'Emissions Factors'!$B$3</f>
        <v>9.9208017983194906E-5</v>
      </c>
      <c r="S2831" s="118" t="s">
        <v>21801</v>
      </c>
      <c r="T2831" s="118" t="s">
        <v>21806</v>
      </c>
      <c r="U2831" s="104">
        <f t="shared" si="133"/>
        <v>3.2653447942887367E-3</v>
      </c>
      <c r="V2831" s="126" t="s">
        <v>21801</v>
      </c>
      <c r="W2831" s="113">
        <f t="shared" si="134"/>
        <v>3.4170583006300783E-3</v>
      </c>
      <c r="X2831" s="126" t="s">
        <v>21801</v>
      </c>
    </row>
    <row r="2832" spans="1:24" x14ac:dyDescent="0.25">
      <c r="A2832" s="123" t="s">
        <v>19681</v>
      </c>
      <c r="B2832" s="123" t="s">
        <v>19617</v>
      </c>
      <c r="C2832" s="123" t="s">
        <v>127</v>
      </c>
      <c r="D2832" s="117" t="s">
        <v>23443</v>
      </c>
      <c r="E2832" s="117" t="s">
        <v>21845</v>
      </c>
      <c r="F2832" s="118" t="s">
        <v>23756</v>
      </c>
      <c r="G2832" s="126">
        <v>515</v>
      </c>
      <c r="H2832" s="120" t="s">
        <v>26739</v>
      </c>
      <c r="I2832" s="5">
        <f>VLOOKUP(A2832,Population!$A$5:$L$3146,12,FALSE)*'National Throughput'!$C$14</f>
        <v>2.5462799597061051E-4</v>
      </c>
      <c r="J2832" s="118" t="s">
        <v>21802</v>
      </c>
      <c r="K2832" s="114">
        <f>'Emissions Factors'!$B$2</f>
        <v>10</v>
      </c>
      <c r="L2832" s="118" t="s">
        <v>21801</v>
      </c>
      <c r="M2832" s="118" t="s">
        <v>21802</v>
      </c>
      <c r="N2832" s="113">
        <f t="shared" si="132"/>
        <v>2.5462799597061052E-3</v>
      </c>
      <c r="O2832" s="126" t="s">
        <v>21801</v>
      </c>
      <c r="P2832" s="138">
        <f>VLOOKUP(A2832,Population!$A$5:$L$3146,12,FALSE)*'National Throughput'!$C$17</f>
        <v>552.41336732407137</v>
      </c>
      <c r="Q2832" s="118" t="s">
        <v>21806</v>
      </c>
      <c r="R2832" s="2">
        <f>'Emissions Factors'!$B$3</f>
        <v>9.9208017983194906E-5</v>
      </c>
      <c r="S2832" s="118" t="s">
        <v>21801</v>
      </c>
      <c r="T2832" s="118" t="s">
        <v>21806</v>
      </c>
      <c r="U2832" s="104">
        <f t="shared" si="133"/>
        <v>5.4803835279643727E-2</v>
      </c>
      <c r="V2832" s="126" t="s">
        <v>21801</v>
      </c>
      <c r="W2832" s="113">
        <f t="shared" si="134"/>
        <v>5.7350115239349832E-2</v>
      </c>
      <c r="X2832" s="126" t="s">
        <v>21801</v>
      </c>
    </row>
    <row r="2833" spans="1:24" x14ac:dyDescent="0.25">
      <c r="A2833" s="123" t="s">
        <v>19689</v>
      </c>
      <c r="B2833" s="123" t="s">
        <v>19617</v>
      </c>
      <c r="C2833" s="123" t="s">
        <v>136</v>
      </c>
      <c r="D2833" s="117" t="s">
        <v>23763</v>
      </c>
      <c r="E2833" s="117" t="s">
        <v>21845</v>
      </c>
      <c r="F2833" s="118" t="s">
        <v>23756</v>
      </c>
      <c r="G2833" s="126">
        <v>515</v>
      </c>
      <c r="H2833" s="120" t="s">
        <v>26740</v>
      </c>
      <c r="I2833" s="5">
        <f>VLOOKUP(A2833,Population!$A$5:$L$3146,12,FALSE)*'National Throughput'!$C$14</f>
        <v>2.2027218485894972E-5</v>
      </c>
      <c r="J2833" s="118" t="s">
        <v>21802</v>
      </c>
      <c r="K2833" s="114">
        <f>'Emissions Factors'!$B$2</f>
        <v>10</v>
      </c>
      <c r="L2833" s="118" t="s">
        <v>21801</v>
      </c>
      <c r="M2833" s="118" t="s">
        <v>21802</v>
      </c>
      <c r="N2833" s="113">
        <f t="shared" si="132"/>
        <v>2.2027218485894972E-4</v>
      </c>
      <c r="O2833" s="126" t="s">
        <v>21801</v>
      </c>
      <c r="P2833" s="138">
        <f>VLOOKUP(A2833,Population!$A$5:$L$3146,12,FALSE)*'National Throughput'!$C$17</f>
        <v>47.787871440423764</v>
      </c>
      <c r="Q2833" s="118" t="s">
        <v>21806</v>
      </c>
      <c r="R2833" s="2">
        <f>'Emissions Factors'!$B$3</f>
        <v>9.9208017983194906E-5</v>
      </c>
      <c r="S2833" s="118" t="s">
        <v>21801</v>
      </c>
      <c r="T2833" s="118" t="s">
        <v>21806</v>
      </c>
      <c r="U2833" s="104">
        <f t="shared" si="133"/>
        <v>4.7409400092401667E-3</v>
      </c>
      <c r="V2833" s="126" t="s">
        <v>21801</v>
      </c>
      <c r="W2833" s="113">
        <f t="shared" si="134"/>
        <v>4.9612121940991166E-3</v>
      </c>
      <c r="X2833" s="126" t="s">
        <v>21801</v>
      </c>
    </row>
    <row r="2834" spans="1:24" x14ac:dyDescent="0.25">
      <c r="A2834" s="123" t="s">
        <v>19695</v>
      </c>
      <c r="B2834" s="123" t="s">
        <v>19617</v>
      </c>
      <c r="C2834" s="123" t="s">
        <v>145</v>
      </c>
      <c r="D2834" s="117" t="s">
        <v>23764</v>
      </c>
      <c r="E2834" s="117" t="s">
        <v>21845</v>
      </c>
      <c r="F2834" s="118" t="s">
        <v>23756</v>
      </c>
      <c r="G2834" s="126">
        <v>515</v>
      </c>
      <c r="H2834" s="120" t="s">
        <v>26741</v>
      </c>
      <c r="I2834" s="5">
        <f>VLOOKUP(A2834,Population!$A$5:$L$3146,12,FALSE)*'National Throughput'!$C$14</f>
        <v>1.100529708502828E-4</v>
      </c>
      <c r="J2834" s="118" t="s">
        <v>21802</v>
      </c>
      <c r="K2834" s="114">
        <f>'Emissions Factors'!$B$2</f>
        <v>10</v>
      </c>
      <c r="L2834" s="118" t="s">
        <v>21801</v>
      </c>
      <c r="M2834" s="118" t="s">
        <v>21802</v>
      </c>
      <c r="N2834" s="113">
        <f t="shared" si="132"/>
        <v>1.1005297085028281E-3</v>
      </c>
      <c r="O2834" s="126" t="s">
        <v>21801</v>
      </c>
      <c r="P2834" s="138">
        <f>VLOOKUP(A2834,Population!$A$5:$L$3146,12,FALSE)*'National Throughput'!$C$17</f>
        <v>238.75902561177759</v>
      </c>
      <c r="Q2834" s="118" t="s">
        <v>21806</v>
      </c>
      <c r="R2834" s="2">
        <f>'Emissions Factors'!$B$3</f>
        <v>9.9208017983194906E-5</v>
      </c>
      <c r="S2834" s="118" t="s">
        <v>21801</v>
      </c>
      <c r="T2834" s="118" t="s">
        <v>21806</v>
      </c>
      <c r="U2834" s="104">
        <f t="shared" si="133"/>
        <v>2.3686809706543323E-2</v>
      </c>
      <c r="V2834" s="126" t="s">
        <v>21801</v>
      </c>
      <c r="W2834" s="113">
        <f t="shared" si="134"/>
        <v>2.4787339415046152E-2</v>
      </c>
      <c r="X2834" s="126" t="s">
        <v>21801</v>
      </c>
    </row>
    <row r="2835" spans="1:24" x14ac:dyDescent="0.25">
      <c r="A2835" s="123" t="s">
        <v>19700</v>
      </c>
      <c r="B2835" s="123" t="s">
        <v>19617</v>
      </c>
      <c r="C2835" s="123" t="s">
        <v>154</v>
      </c>
      <c r="D2835" s="117" t="s">
        <v>23257</v>
      </c>
      <c r="E2835" s="117" t="s">
        <v>21845</v>
      </c>
      <c r="F2835" s="118" t="s">
        <v>23756</v>
      </c>
      <c r="G2835" s="126">
        <v>515</v>
      </c>
      <c r="H2835" s="120" t="s">
        <v>26742</v>
      </c>
      <c r="I2835" s="5">
        <f>VLOOKUP(A2835,Population!$A$5:$L$3146,12,FALSE)*'National Throughput'!$C$14</f>
        <v>5.4853592540421926E-5</v>
      </c>
      <c r="J2835" s="118" t="s">
        <v>21802</v>
      </c>
      <c r="K2835" s="114">
        <f>'Emissions Factors'!$B$2</f>
        <v>10</v>
      </c>
      <c r="L2835" s="118" t="s">
        <v>21801</v>
      </c>
      <c r="M2835" s="118" t="s">
        <v>21802</v>
      </c>
      <c r="N2835" s="113">
        <f t="shared" si="132"/>
        <v>5.4853592540421924E-4</v>
      </c>
      <c r="O2835" s="126" t="s">
        <v>21801</v>
      </c>
      <c r="P2835" s="138">
        <f>VLOOKUP(A2835,Population!$A$5:$L$3146,12,FALSE)*'National Throughput'!$C$17</f>
        <v>119.00442309797906</v>
      </c>
      <c r="Q2835" s="118" t="s">
        <v>21806</v>
      </c>
      <c r="R2835" s="2">
        <f>'Emissions Factors'!$B$3</f>
        <v>9.9208017983194906E-5</v>
      </c>
      <c r="S2835" s="118" t="s">
        <v>21801</v>
      </c>
      <c r="T2835" s="118" t="s">
        <v>21806</v>
      </c>
      <c r="U2835" s="104">
        <f t="shared" si="133"/>
        <v>1.1806192946784042E-2</v>
      </c>
      <c r="V2835" s="126" t="s">
        <v>21801</v>
      </c>
      <c r="W2835" s="113">
        <f t="shared" si="134"/>
        <v>1.2354728872188261E-2</v>
      </c>
      <c r="X2835" s="126" t="s">
        <v>21801</v>
      </c>
    </row>
    <row r="2836" spans="1:24" x14ac:dyDescent="0.25">
      <c r="A2836" s="123" t="s">
        <v>19707</v>
      </c>
      <c r="B2836" s="123" t="s">
        <v>19617</v>
      </c>
      <c r="C2836" s="123" t="s">
        <v>163</v>
      </c>
      <c r="D2836" s="117" t="s">
        <v>22632</v>
      </c>
      <c r="E2836" s="117" t="s">
        <v>21845</v>
      </c>
      <c r="F2836" s="118" t="s">
        <v>23756</v>
      </c>
      <c r="G2836" s="126">
        <v>515</v>
      </c>
      <c r="H2836" s="120" t="s">
        <v>26743</v>
      </c>
      <c r="I2836" s="5">
        <f>VLOOKUP(A2836,Population!$A$5:$L$3146,12,FALSE)*'National Throughput'!$C$14</f>
        <v>7.6824288352466289E-5</v>
      </c>
      <c r="J2836" s="118" t="s">
        <v>21802</v>
      </c>
      <c r="K2836" s="114">
        <f>'Emissions Factors'!$B$2</f>
        <v>10</v>
      </c>
      <c r="L2836" s="118" t="s">
        <v>21801</v>
      </c>
      <c r="M2836" s="118" t="s">
        <v>21802</v>
      </c>
      <c r="N2836" s="113">
        <f t="shared" si="132"/>
        <v>7.6824288352466286E-4</v>
      </c>
      <c r="O2836" s="126" t="s">
        <v>21801</v>
      </c>
      <c r="P2836" s="138">
        <f>VLOOKUP(A2836,Population!$A$5:$L$3146,12,FALSE)*'National Throughput'!$C$17</f>
        <v>166.66966905697078</v>
      </c>
      <c r="Q2836" s="118" t="s">
        <v>21806</v>
      </c>
      <c r="R2836" s="2">
        <f>'Emissions Factors'!$B$3</f>
        <v>9.9208017983194906E-5</v>
      </c>
      <c r="S2836" s="118" t="s">
        <v>21801</v>
      </c>
      <c r="T2836" s="118" t="s">
        <v>21806</v>
      </c>
      <c r="U2836" s="104">
        <f t="shared" si="133"/>
        <v>1.65349675250571E-2</v>
      </c>
      <c r="V2836" s="126" t="s">
        <v>21801</v>
      </c>
      <c r="W2836" s="113">
        <f t="shared" si="134"/>
        <v>1.7303210408581762E-2</v>
      </c>
      <c r="X2836" s="126" t="s">
        <v>21801</v>
      </c>
    </row>
    <row r="2837" spans="1:24" x14ac:dyDescent="0.25">
      <c r="A2837" s="123" t="s">
        <v>19715</v>
      </c>
      <c r="B2837" s="123" t="s">
        <v>19617</v>
      </c>
      <c r="C2837" s="123" t="s">
        <v>171</v>
      </c>
      <c r="D2837" s="117" t="s">
        <v>23765</v>
      </c>
      <c r="E2837" s="117" t="s">
        <v>21845</v>
      </c>
      <c r="F2837" s="118" t="s">
        <v>23756</v>
      </c>
      <c r="G2837" s="126">
        <v>515</v>
      </c>
      <c r="H2837" s="120" t="s">
        <v>26744</v>
      </c>
      <c r="I2837" s="5">
        <f>VLOOKUP(A2837,Population!$A$5:$L$3146,12,FALSE)*'National Throughput'!$C$14</f>
        <v>5.6233410755010058E-5</v>
      </c>
      <c r="J2837" s="118" t="s">
        <v>21802</v>
      </c>
      <c r="K2837" s="114">
        <f>'Emissions Factors'!$B$2</f>
        <v>10</v>
      </c>
      <c r="L2837" s="118" t="s">
        <v>21801</v>
      </c>
      <c r="M2837" s="118" t="s">
        <v>21802</v>
      </c>
      <c r="N2837" s="113">
        <f t="shared" si="132"/>
        <v>5.6233410755010061E-4</v>
      </c>
      <c r="O2837" s="126" t="s">
        <v>21801</v>
      </c>
      <c r="P2837" s="138">
        <f>VLOOKUP(A2837,Population!$A$5:$L$3146,12,FALSE)*'National Throughput'!$C$17</f>
        <v>121.99792749764333</v>
      </c>
      <c r="Q2837" s="118" t="s">
        <v>21806</v>
      </c>
      <c r="R2837" s="2">
        <f>'Emissions Factors'!$B$3</f>
        <v>9.9208017983194906E-5</v>
      </c>
      <c r="S2837" s="118" t="s">
        <v>21801</v>
      </c>
      <c r="T2837" s="118" t="s">
        <v>21806</v>
      </c>
      <c r="U2837" s="104">
        <f t="shared" si="133"/>
        <v>1.2103172585098708E-2</v>
      </c>
      <c r="V2837" s="126" t="s">
        <v>21801</v>
      </c>
      <c r="W2837" s="113">
        <f t="shared" si="134"/>
        <v>1.2665506692648808E-2</v>
      </c>
      <c r="X2837" s="126" t="s">
        <v>21801</v>
      </c>
    </row>
    <row r="2838" spans="1:24" x14ac:dyDescent="0.25">
      <c r="A2838" s="123" t="s">
        <v>19721</v>
      </c>
      <c r="B2838" s="123" t="s">
        <v>19617</v>
      </c>
      <c r="C2838" s="123" t="s">
        <v>179</v>
      </c>
      <c r="D2838" s="117" t="s">
        <v>22752</v>
      </c>
      <c r="E2838" s="117" t="s">
        <v>21845</v>
      </c>
      <c r="F2838" s="118" t="s">
        <v>23756</v>
      </c>
      <c r="G2838" s="126">
        <v>515</v>
      </c>
      <c r="H2838" s="120" t="s">
        <v>26745</v>
      </c>
      <c r="I2838" s="5">
        <f>VLOOKUP(A2838,Population!$A$5:$L$3146,12,FALSE)*'National Throughput'!$C$14</f>
        <v>1.8248511495824084E-4</v>
      </c>
      <c r="J2838" s="118" t="s">
        <v>21802</v>
      </c>
      <c r="K2838" s="114">
        <f>'Emissions Factors'!$B$2</f>
        <v>10</v>
      </c>
      <c r="L2838" s="118" t="s">
        <v>21801</v>
      </c>
      <c r="M2838" s="118" t="s">
        <v>21802</v>
      </c>
      <c r="N2838" s="113">
        <f t="shared" si="132"/>
        <v>1.8248511495824085E-3</v>
      </c>
      <c r="O2838" s="126" t="s">
        <v>21801</v>
      </c>
      <c r="P2838" s="138">
        <f>VLOOKUP(A2838,Population!$A$5:$L$3146,12,FALSE)*'National Throughput'!$C$17</f>
        <v>395.89997343511823</v>
      </c>
      <c r="Q2838" s="118" t="s">
        <v>21806</v>
      </c>
      <c r="R2838" s="2">
        <f>'Emissions Factors'!$B$3</f>
        <v>9.9208017983194906E-5</v>
      </c>
      <c r="S2838" s="118" t="s">
        <v>21801</v>
      </c>
      <c r="T2838" s="118" t="s">
        <v>21806</v>
      </c>
      <c r="U2838" s="104">
        <f t="shared" si="133"/>
        <v>3.9276451684097595E-2</v>
      </c>
      <c r="V2838" s="126" t="s">
        <v>21801</v>
      </c>
      <c r="W2838" s="113">
        <f t="shared" si="134"/>
        <v>4.1101302833680006E-2</v>
      </c>
      <c r="X2838" s="126" t="s">
        <v>21801</v>
      </c>
    </row>
    <row r="2839" spans="1:24" x14ac:dyDescent="0.25">
      <c r="A2839" s="123" t="s">
        <v>19728</v>
      </c>
      <c r="B2839" s="123" t="s">
        <v>19617</v>
      </c>
      <c r="C2839" s="123" t="s">
        <v>187</v>
      </c>
      <c r="D2839" s="117" t="s">
        <v>22860</v>
      </c>
      <c r="E2839" s="117" t="s">
        <v>21845</v>
      </c>
      <c r="F2839" s="118" t="s">
        <v>23756</v>
      </c>
      <c r="G2839" s="126">
        <v>515</v>
      </c>
      <c r="H2839" s="120" t="s">
        <v>26746</v>
      </c>
      <c r="I2839" s="5">
        <f>VLOOKUP(A2839,Population!$A$5:$L$3146,12,FALSE)*'National Throughput'!$C$14</f>
        <v>9.9007775407242331E-5</v>
      </c>
      <c r="J2839" s="118" t="s">
        <v>21802</v>
      </c>
      <c r="K2839" s="114">
        <f>'Emissions Factors'!$B$2</f>
        <v>10</v>
      </c>
      <c r="L2839" s="118" t="s">
        <v>21801</v>
      </c>
      <c r="M2839" s="118" t="s">
        <v>21802</v>
      </c>
      <c r="N2839" s="113">
        <f t="shared" si="132"/>
        <v>9.9007775407242322E-4</v>
      </c>
      <c r="O2839" s="126" t="s">
        <v>21801</v>
      </c>
      <c r="P2839" s="138">
        <f>VLOOKUP(A2839,Population!$A$5:$L$3146,12,FALSE)*'National Throughput'!$C$17</f>
        <v>214.79656388723603</v>
      </c>
      <c r="Q2839" s="118" t="s">
        <v>21806</v>
      </c>
      <c r="R2839" s="2">
        <f>'Emissions Factors'!$B$3</f>
        <v>9.9208017983194906E-5</v>
      </c>
      <c r="S2839" s="118" t="s">
        <v>21801</v>
      </c>
      <c r="T2839" s="118" t="s">
        <v>21806</v>
      </c>
      <c r="U2839" s="104">
        <f t="shared" si="133"/>
        <v>2.1309541372853385E-2</v>
      </c>
      <c r="V2839" s="126" t="s">
        <v>21801</v>
      </c>
      <c r="W2839" s="113">
        <f t="shared" si="134"/>
        <v>2.229961912692581E-2</v>
      </c>
      <c r="X2839" s="126" t="s">
        <v>21801</v>
      </c>
    </row>
    <row r="2840" spans="1:24" x14ac:dyDescent="0.25">
      <c r="A2840" s="123" t="s">
        <v>19736</v>
      </c>
      <c r="B2840" s="123" t="s">
        <v>19617</v>
      </c>
      <c r="C2840" s="123" t="s">
        <v>195</v>
      </c>
      <c r="D2840" s="117" t="s">
        <v>22152</v>
      </c>
      <c r="E2840" s="117" t="s">
        <v>21845</v>
      </c>
      <c r="F2840" s="118" t="s">
        <v>23756</v>
      </c>
      <c r="G2840" s="126">
        <v>515</v>
      </c>
      <c r="H2840" s="120" t="s">
        <v>26747</v>
      </c>
      <c r="I2840" s="5">
        <f>VLOOKUP(A2840,Population!$A$5:$L$3146,12,FALSE)*'National Throughput'!$C$14</f>
        <v>9.8485771889916218E-5</v>
      </c>
      <c r="J2840" s="118" t="s">
        <v>21802</v>
      </c>
      <c r="K2840" s="114">
        <f>'Emissions Factors'!$B$2</f>
        <v>10</v>
      </c>
      <c r="L2840" s="118" t="s">
        <v>21801</v>
      </c>
      <c r="M2840" s="118" t="s">
        <v>21802</v>
      </c>
      <c r="N2840" s="113">
        <f t="shared" si="132"/>
        <v>9.8485771889916221E-4</v>
      </c>
      <c r="O2840" s="126" t="s">
        <v>21801</v>
      </c>
      <c r="P2840" s="138">
        <f>VLOOKUP(A2840,Population!$A$5:$L$3146,12,FALSE)*'National Throughput'!$C$17</f>
        <v>213.66408149989317</v>
      </c>
      <c r="Q2840" s="118" t="s">
        <v>21806</v>
      </c>
      <c r="R2840" s="2">
        <f>'Emissions Factors'!$B$3</f>
        <v>9.9208017983194906E-5</v>
      </c>
      <c r="S2840" s="118" t="s">
        <v>21801</v>
      </c>
      <c r="T2840" s="118" t="s">
        <v>21806</v>
      </c>
      <c r="U2840" s="104">
        <f t="shared" si="133"/>
        <v>2.1197190039804224E-2</v>
      </c>
      <c r="V2840" s="126" t="s">
        <v>21801</v>
      </c>
      <c r="W2840" s="113">
        <f t="shared" si="134"/>
        <v>2.2182047758703385E-2</v>
      </c>
      <c r="X2840" s="126" t="s">
        <v>21801</v>
      </c>
    </row>
    <row r="2841" spans="1:24" x14ac:dyDescent="0.25">
      <c r="A2841" s="123" t="s">
        <v>19742</v>
      </c>
      <c r="B2841" s="123" t="s">
        <v>19617</v>
      </c>
      <c r="C2841" s="123" t="s">
        <v>19743</v>
      </c>
      <c r="D2841" s="117" t="s">
        <v>23766</v>
      </c>
      <c r="E2841" s="117" t="s">
        <v>21845</v>
      </c>
      <c r="F2841" s="118" t="s">
        <v>23756</v>
      </c>
      <c r="G2841" s="126">
        <v>515</v>
      </c>
      <c r="H2841" s="120" t="s">
        <v>26748</v>
      </c>
      <c r="I2841" s="5">
        <f>VLOOKUP(A2841,Population!$A$5:$L$3146,12,FALSE)*'National Throughput'!$C$14</f>
        <v>2.3350514026632509E-5</v>
      </c>
      <c r="J2841" s="118" t="s">
        <v>21802</v>
      </c>
      <c r="K2841" s="114">
        <f>'Emissions Factors'!$B$2</f>
        <v>10</v>
      </c>
      <c r="L2841" s="118" t="s">
        <v>21801</v>
      </c>
      <c r="M2841" s="118" t="s">
        <v>21802</v>
      </c>
      <c r="N2841" s="113">
        <f t="shared" si="132"/>
        <v>2.3350514026632509E-4</v>
      </c>
      <c r="O2841" s="126" t="s">
        <v>21801</v>
      </c>
      <c r="P2841" s="138">
        <f>VLOOKUP(A2841,Population!$A$5:$L$3146,12,FALSE)*'National Throughput'!$C$17</f>
        <v>50.658750358656015</v>
      </c>
      <c r="Q2841" s="118" t="s">
        <v>21806</v>
      </c>
      <c r="R2841" s="2">
        <f>'Emissions Factors'!$B$3</f>
        <v>9.9208017983194906E-5</v>
      </c>
      <c r="S2841" s="118" t="s">
        <v>21801</v>
      </c>
      <c r="T2841" s="118" t="s">
        <v>21806</v>
      </c>
      <c r="U2841" s="104">
        <f t="shared" si="133"/>
        <v>5.0257542165877273E-3</v>
      </c>
      <c r="V2841" s="126" t="s">
        <v>21801</v>
      </c>
      <c r="W2841" s="113">
        <f t="shared" si="134"/>
        <v>5.259259356854052E-3</v>
      </c>
      <c r="X2841" s="126" t="s">
        <v>21801</v>
      </c>
    </row>
    <row r="2842" spans="1:24" x14ac:dyDescent="0.25">
      <c r="A2842" s="123" t="s">
        <v>19748</v>
      </c>
      <c r="B2842" s="123" t="s">
        <v>19617</v>
      </c>
      <c r="C2842" s="123" t="s">
        <v>203</v>
      </c>
      <c r="D2842" s="117" t="s">
        <v>22335</v>
      </c>
      <c r="E2842" s="117" t="s">
        <v>21845</v>
      </c>
      <c r="F2842" s="118" t="s">
        <v>23756</v>
      </c>
      <c r="G2842" s="126">
        <v>515</v>
      </c>
      <c r="H2842" s="120" t="s">
        <v>26749</v>
      </c>
      <c r="I2842" s="5">
        <f>VLOOKUP(A2842,Population!$A$5:$L$3146,12,FALSE)*'National Throughput'!$C$14</f>
        <v>4.0646452224915626E-5</v>
      </c>
      <c r="J2842" s="118" t="s">
        <v>21802</v>
      </c>
      <c r="K2842" s="114">
        <f>'Emissions Factors'!$B$2</f>
        <v>10</v>
      </c>
      <c r="L2842" s="118" t="s">
        <v>21801</v>
      </c>
      <c r="M2842" s="118" t="s">
        <v>21802</v>
      </c>
      <c r="N2842" s="113">
        <f t="shared" si="132"/>
        <v>4.0646452224915629E-4</v>
      </c>
      <c r="O2842" s="126" t="s">
        <v>21801</v>
      </c>
      <c r="P2842" s="138">
        <f>VLOOKUP(A2842,Population!$A$5:$L$3146,12,FALSE)*'National Throughput'!$C$17</f>
        <v>88.182147676857426</v>
      </c>
      <c r="Q2842" s="118" t="s">
        <v>21806</v>
      </c>
      <c r="R2842" s="2">
        <f>'Emissions Factors'!$B$3</f>
        <v>9.9208017983194906E-5</v>
      </c>
      <c r="S2842" s="118" t="s">
        <v>21801</v>
      </c>
      <c r="T2842" s="118" t="s">
        <v>21806</v>
      </c>
      <c r="U2842" s="104">
        <f t="shared" si="133"/>
        <v>8.7483760925224207E-3</v>
      </c>
      <c r="V2842" s="126" t="s">
        <v>21801</v>
      </c>
      <c r="W2842" s="113">
        <f t="shared" si="134"/>
        <v>9.1548406147715766E-3</v>
      </c>
      <c r="X2842" s="126" t="s">
        <v>21801</v>
      </c>
    </row>
    <row r="2843" spans="1:24" x14ac:dyDescent="0.25">
      <c r="A2843" s="123" t="s">
        <v>19756</v>
      </c>
      <c r="B2843" s="123" t="s">
        <v>19617</v>
      </c>
      <c r="C2843" s="123" t="s">
        <v>220</v>
      </c>
      <c r="D2843" s="117" t="s">
        <v>23484</v>
      </c>
      <c r="E2843" s="117" t="s">
        <v>21845</v>
      </c>
      <c r="F2843" s="118" t="s">
        <v>23756</v>
      </c>
      <c r="G2843" s="126">
        <v>515</v>
      </c>
      <c r="H2843" s="120" t="s">
        <v>26750</v>
      </c>
      <c r="I2843" s="5">
        <f>VLOOKUP(A2843,Population!$A$5:$L$3146,12,FALSE)*'National Throughput'!$C$14</f>
        <v>1.1055136783911837E-3</v>
      </c>
      <c r="J2843" s="118" t="s">
        <v>21802</v>
      </c>
      <c r="K2843" s="114">
        <f>'Emissions Factors'!$B$2</f>
        <v>10</v>
      </c>
      <c r="L2843" s="118" t="s">
        <v>21801</v>
      </c>
      <c r="M2843" s="118" t="s">
        <v>21802</v>
      </c>
      <c r="N2843" s="113">
        <f t="shared" si="132"/>
        <v>1.1055136783911838E-2</v>
      </c>
      <c r="O2843" s="126" t="s">
        <v>21801</v>
      </c>
      <c r="P2843" s="138">
        <f>VLOOKUP(A2843,Population!$A$5:$L$3146,12,FALSE)*'National Throughput'!$C$17</f>
        <v>2398.4029382746357</v>
      </c>
      <c r="Q2843" s="118" t="s">
        <v>21806</v>
      </c>
      <c r="R2843" s="2">
        <f>'Emissions Factors'!$B$3</f>
        <v>9.9208017983194906E-5</v>
      </c>
      <c r="S2843" s="118" t="s">
        <v>21801</v>
      </c>
      <c r="T2843" s="118" t="s">
        <v>21806</v>
      </c>
      <c r="U2843" s="104">
        <f t="shared" si="133"/>
        <v>0.23794080183129757</v>
      </c>
      <c r="V2843" s="126" t="s">
        <v>21801</v>
      </c>
      <c r="W2843" s="113">
        <f t="shared" si="134"/>
        <v>0.24899593861520941</v>
      </c>
      <c r="X2843" s="126" t="s">
        <v>21801</v>
      </c>
    </row>
    <row r="2844" spans="1:24" x14ac:dyDescent="0.25">
      <c r="A2844" s="123" t="s">
        <v>19764</v>
      </c>
      <c r="B2844" s="123" t="s">
        <v>19617</v>
      </c>
      <c r="C2844" s="123" t="s">
        <v>228</v>
      </c>
      <c r="D2844" s="117" t="s">
        <v>22042</v>
      </c>
      <c r="E2844" s="117" t="s">
        <v>21845</v>
      </c>
      <c r="F2844" s="118" t="s">
        <v>23756</v>
      </c>
      <c r="G2844" s="126">
        <v>515</v>
      </c>
      <c r="H2844" s="120" t="s">
        <v>26751</v>
      </c>
      <c r="I2844" s="5">
        <f>VLOOKUP(A2844,Population!$A$5:$L$3146,12,FALSE)*'National Throughput'!$C$14</f>
        <v>4.795450146748123E-5</v>
      </c>
      <c r="J2844" s="118" t="s">
        <v>21802</v>
      </c>
      <c r="K2844" s="114">
        <f>'Emissions Factors'!$B$2</f>
        <v>10</v>
      </c>
      <c r="L2844" s="118" t="s">
        <v>21801</v>
      </c>
      <c r="M2844" s="118" t="s">
        <v>21802</v>
      </c>
      <c r="N2844" s="113">
        <f t="shared" si="132"/>
        <v>4.7954501467481231E-4</v>
      </c>
      <c r="O2844" s="126" t="s">
        <v>21801</v>
      </c>
      <c r="P2844" s="138">
        <f>VLOOKUP(A2844,Population!$A$5:$L$3146,12,FALSE)*'National Throughput'!$C$17</f>
        <v>104.03690109965764</v>
      </c>
      <c r="Q2844" s="118" t="s">
        <v>21806</v>
      </c>
      <c r="R2844" s="2">
        <f>'Emissions Factors'!$B$3</f>
        <v>9.9208017983194906E-5</v>
      </c>
      <c r="S2844" s="118" t="s">
        <v>21801</v>
      </c>
      <c r="T2844" s="118" t="s">
        <v>21806</v>
      </c>
      <c r="U2844" s="104">
        <f t="shared" si="133"/>
        <v>1.0321294755210705E-2</v>
      </c>
      <c r="V2844" s="126" t="s">
        <v>21801</v>
      </c>
      <c r="W2844" s="113">
        <f t="shared" si="134"/>
        <v>1.0800839769885518E-2</v>
      </c>
      <c r="X2844" s="126" t="s">
        <v>21801</v>
      </c>
    </row>
    <row r="2845" spans="1:24" x14ac:dyDescent="0.25">
      <c r="A2845" s="123" t="s">
        <v>19771</v>
      </c>
      <c r="B2845" s="123" t="s">
        <v>19617</v>
      </c>
      <c r="C2845" s="123" t="s">
        <v>237</v>
      </c>
      <c r="D2845" s="117" t="s">
        <v>23390</v>
      </c>
      <c r="E2845" s="117" t="s">
        <v>21845</v>
      </c>
      <c r="F2845" s="118" t="s">
        <v>23756</v>
      </c>
      <c r="G2845" s="126">
        <v>515</v>
      </c>
      <c r="H2845" s="120" t="s">
        <v>26752</v>
      </c>
      <c r="I2845" s="5">
        <f>VLOOKUP(A2845,Population!$A$5:$L$3146,12,FALSE)*'National Throughput'!$C$14</f>
        <v>1.7402333819648946E-5</v>
      </c>
      <c r="J2845" s="118" t="s">
        <v>21802</v>
      </c>
      <c r="K2845" s="114">
        <f>'Emissions Factors'!$B$2</f>
        <v>10</v>
      </c>
      <c r="L2845" s="118" t="s">
        <v>21801</v>
      </c>
      <c r="M2845" s="118" t="s">
        <v>21802</v>
      </c>
      <c r="N2845" s="113">
        <f t="shared" si="132"/>
        <v>1.7402333819648946E-4</v>
      </c>
      <c r="O2845" s="126" t="s">
        <v>21801</v>
      </c>
      <c r="P2845" s="138">
        <f>VLOOKUP(A2845,Population!$A$5:$L$3146,12,FALSE)*'National Throughput'!$C$17</f>
        <v>37.754221753838181</v>
      </c>
      <c r="Q2845" s="118" t="s">
        <v>21806</v>
      </c>
      <c r="R2845" s="2">
        <f>'Emissions Factors'!$B$3</f>
        <v>9.9208017983194906E-5</v>
      </c>
      <c r="S2845" s="118" t="s">
        <v>21801</v>
      </c>
      <c r="T2845" s="118" t="s">
        <v>21806</v>
      </c>
      <c r="U2845" s="104">
        <f t="shared" si="133"/>
        <v>3.7455215106963063E-3</v>
      </c>
      <c r="V2845" s="126" t="s">
        <v>21801</v>
      </c>
      <c r="W2845" s="113">
        <f t="shared" si="134"/>
        <v>3.919544848892796E-3</v>
      </c>
      <c r="X2845" s="126" t="s">
        <v>21801</v>
      </c>
    </row>
    <row r="2846" spans="1:24" x14ac:dyDescent="0.25">
      <c r="A2846" s="123" t="s">
        <v>19775</v>
      </c>
      <c r="B2846" s="123" t="s">
        <v>19617</v>
      </c>
      <c r="C2846" s="123" t="s">
        <v>245</v>
      </c>
      <c r="D2846" s="117" t="s">
        <v>23767</v>
      </c>
      <c r="E2846" s="117" t="s">
        <v>21845</v>
      </c>
      <c r="F2846" s="118" t="s">
        <v>23756</v>
      </c>
      <c r="G2846" s="126">
        <v>515</v>
      </c>
      <c r="H2846" s="120" t="s">
        <v>26753</v>
      </c>
      <c r="I2846" s="5">
        <f>VLOOKUP(A2846,Population!$A$5:$L$3146,12,FALSE)*'National Throughput'!$C$14</f>
        <v>1.6347022250226599E-4</v>
      </c>
      <c r="J2846" s="118" t="s">
        <v>21802</v>
      </c>
      <c r="K2846" s="114">
        <f>'Emissions Factors'!$B$2</f>
        <v>10</v>
      </c>
      <c r="L2846" s="118" t="s">
        <v>21801</v>
      </c>
      <c r="M2846" s="118" t="s">
        <v>21802</v>
      </c>
      <c r="N2846" s="113">
        <f t="shared" si="132"/>
        <v>1.6347022250226598E-3</v>
      </c>
      <c r="O2846" s="126" t="s">
        <v>21801</v>
      </c>
      <c r="P2846" s="138">
        <f>VLOOKUP(A2846,Population!$A$5:$L$3146,12,FALSE)*'National Throughput'!$C$17</f>
        <v>354.64731882866033</v>
      </c>
      <c r="Q2846" s="118" t="s">
        <v>21806</v>
      </c>
      <c r="R2846" s="2">
        <f>'Emissions Factors'!$B$3</f>
        <v>9.9208017983194906E-5</v>
      </c>
      <c r="S2846" s="118" t="s">
        <v>21801</v>
      </c>
      <c r="T2846" s="118" t="s">
        <v>21806</v>
      </c>
      <c r="U2846" s="104">
        <f t="shared" si="133"/>
        <v>3.5183857584045589E-2</v>
      </c>
      <c r="V2846" s="126" t="s">
        <v>21801</v>
      </c>
      <c r="W2846" s="113">
        <f t="shared" si="134"/>
        <v>3.6818559809068251E-2</v>
      </c>
      <c r="X2846" s="126" t="s">
        <v>21801</v>
      </c>
    </row>
    <row r="2847" spans="1:24" x14ac:dyDescent="0.25">
      <c r="A2847" s="123" t="s">
        <v>19782</v>
      </c>
      <c r="B2847" s="123" t="s">
        <v>19617</v>
      </c>
      <c r="C2847" s="123" t="s">
        <v>252</v>
      </c>
      <c r="D2847" s="117" t="s">
        <v>22537</v>
      </c>
      <c r="E2847" s="117" t="s">
        <v>21845</v>
      </c>
      <c r="F2847" s="118" t="s">
        <v>23756</v>
      </c>
      <c r="G2847" s="126">
        <v>515</v>
      </c>
      <c r="H2847" s="120" t="s">
        <v>26754</v>
      </c>
      <c r="I2847" s="5">
        <f>VLOOKUP(A2847,Population!$A$5:$L$3146,12,FALSE)*'National Throughput'!$C$14</f>
        <v>3.2673430348813568E-5</v>
      </c>
      <c r="J2847" s="118" t="s">
        <v>21802</v>
      </c>
      <c r="K2847" s="114">
        <f>'Emissions Factors'!$B$2</f>
        <v>10</v>
      </c>
      <c r="L2847" s="118" t="s">
        <v>21801</v>
      </c>
      <c r="M2847" s="118" t="s">
        <v>21802</v>
      </c>
      <c r="N2847" s="113">
        <f t="shared" si="132"/>
        <v>3.2673430348813568E-4</v>
      </c>
      <c r="O2847" s="126" t="s">
        <v>21801</v>
      </c>
      <c r="P2847" s="138">
        <f>VLOOKUP(A2847,Population!$A$5:$L$3146,12,FALSE)*'National Throughput'!$C$17</f>
        <v>70.884741531327435</v>
      </c>
      <c r="Q2847" s="118" t="s">
        <v>21806</v>
      </c>
      <c r="R2847" s="2">
        <f>'Emissions Factors'!$B$3</f>
        <v>9.9208017983194906E-5</v>
      </c>
      <c r="S2847" s="118" t="s">
        <v>21801</v>
      </c>
      <c r="T2847" s="118" t="s">
        <v>21806</v>
      </c>
      <c r="U2847" s="104">
        <f t="shared" si="133"/>
        <v>7.0323347125740548E-3</v>
      </c>
      <c r="V2847" s="126" t="s">
        <v>21801</v>
      </c>
      <c r="W2847" s="113">
        <f t="shared" si="134"/>
        <v>7.3590690160621908E-3</v>
      </c>
      <c r="X2847" s="126" t="s">
        <v>21801</v>
      </c>
    </row>
    <row r="2848" spans="1:24" x14ac:dyDescent="0.25">
      <c r="A2848" s="123" t="s">
        <v>19789</v>
      </c>
      <c r="B2848" s="123" t="s">
        <v>19617</v>
      </c>
      <c r="C2848" s="123" t="s">
        <v>261</v>
      </c>
      <c r="D2848" s="117" t="s">
        <v>23768</v>
      </c>
      <c r="E2848" s="117" t="s">
        <v>21845</v>
      </c>
      <c r="F2848" s="118" t="s">
        <v>23756</v>
      </c>
      <c r="G2848" s="126">
        <v>515</v>
      </c>
      <c r="H2848" s="120" t="s">
        <v>26755</v>
      </c>
      <c r="I2848" s="5">
        <f>VLOOKUP(A2848,Population!$A$5:$L$3146,12,FALSE)*'National Throughput'!$C$14</f>
        <v>5.0897005370880035E-5</v>
      </c>
      <c r="J2848" s="118" t="s">
        <v>21802</v>
      </c>
      <c r="K2848" s="114">
        <f>'Emissions Factors'!$B$2</f>
        <v>10</v>
      </c>
      <c r="L2848" s="118" t="s">
        <v>21801</v>
      </c>
      <c r="M2848" s="118" t="s">
        <v>21802</v>
      </c>
      <c r="N2848" s="113">
        <f t="shared" si="132"/>
        <v>5.0897005370880029E-4</v>
      </c>
      <c r="O2848" s="126" t="s">
        <v>21801</v>
      </c>
      <c r="P2848" s="138">
        <f>VLOOKUP(A2848,Population!$A$5:$L$3146,12,FALSE)*'National Throughput'!$C$17</f>
        <v>110.42063939773691</v>
      </c>
      <c r="Q2848" s="118" t="s">
        <v>21806</v>
      </c>
      <c r="R2848" s="2">
        <f>'Emissions Factors'!$B$3</f>
        <v>9.9208017983194906E-5</v>
      </c>
      <c r="S2848" s="118" t="s">
        <v>21801</v>
      </c>
      <c r="T2848" s="118" t="s">
        <v>21806</v>
      </c>
      <c r="U2848" s="104">
        <f t="shared" si="133"/>
        <v>1.0954612779086563E-2</v>
      </c>
      <c r="V2848" s="126" t="s">
        <v>21801</v>
      </c>
      <c r="W2848" s="113">
        <f t="shared" si="134"/>
        <v>1.1463582832795364E-2</v>
      </c>
      <c r="X2848" s="126" t="s">
        <v>21801</v>
      </c>
    </row>
    <row r="2849" spans="1:24" x14ac:dyDescent="0.25">
      <c r="A2849" s="123" t="s">
        <v>19796</v>
      </c>
      <c r="B2849" s="123" t="s">
        <v>19617</v>
      </c>
      <c r="C2849" s="123" t="s">
        <v>270</v>
      </c>
      <c r="D2849" s="117" t="s">
        <v>23769</v>
      </c>
      <c r="E2849" s="117" t="s">
        <v>21845</v>
      </c>
      <c r="F2849" s="118" t="s">
        <v>23756</v>
      </c>
      <c r="G2849" s="126">
        <v>515</v>
      </c>
      <c r="H2849" s="120" t="s">
        <v>26756</v>
      </c>
      <c r="I2849" s="5">
        <f>VLOOKUP(A2849,Population!$A$5:$L$3146,12,FALSE)*'National Throughput'!$C$14</f>
        <v>9.2627362988460083E-5</v>
      </c>
      <c r="J2849" s="118" t="s">
        <v>21802</v>
      </c>
      <c r="K2849" s="114">
        <f>'Emissions Factors'!$B$2</f>
        <v>10</v>
      </c>
      <c r="L2849" s="118" t="s">
        <v>21801</v>
      </c>
      <c r="M2849" s="118" t="s">
        <v>21802</v>
      </c>
      <c r="N2849" s="113">
        <f t="shared" si="132"/>
        <v>9.2627362988460088E-4</v>
      </c>
      <c r="O2849" s="126" t="s">
        <v>21801</v>
      </c>
      <c r="P2849" s="138">
        <f>VLOOKUP(A2849,Population!$A$5:$L$3146,12,FALSE)*'National Throughput'!$C$17</f>
        <v>200.95431101264387</v>
      </c>
      <c r="Q2849" s="118" t="s">
        <v>21806</v>
      </c>
      <c r="R2849" s="2">
        <f>'Emissions Factors'!$B$3</f>
        <v>9.9208017983194906E-5</v>
      </c>
      <c r="S2849" s="118" t="s">
        <v>21801</v>
      </c>
      <c r="T2849" s="118" t="s">
        <v>21806</v>
      </c>
      <c r="U2849" s="104">
        <f t="shared" si="133"/>
        <v>1.9936278900742916E-2</v>
      </c>
      <c r="V2849" s="126" t="s">
        <v>21801</v>
      </c>
      <c r="W2849" s="113">
        <f t="shared" si="134"/>
        <v>2.0862552530627517E-2</v>
      </c>
      <c r="X2849" s="126" t="s">
        <v>21801</v>
      </c>
    </row>
    <row r="2850" spans="1:24" x14ac:dyDescent="0.25">
      <c r="A2850" s="123" t="s">
        <v>19803</v>
      </c>
      <c r="B2850" s="123" t="s">
        <v>19617</v>
      </c>
      <c r="C2850" s="123" t="s">
        <v>287</v>
      </c>
      <c r="D2850" s="117" t="s">
        <v>22877</v>
      </c>
      <c r="E2850" s="117" t="s">
        <v>21845</v>
      </c>
      <c r="F2850" s="118" t="s">
        <v>23756</v>
      </c>
      <c r="G2850" s="126">
        <v>515</v>
      </c>
      <c r="H2850" s="120" t="s">
        <v>26757</v>
      </c>
      <c r="I2850" s="5">
        <f>VLOOKUP(A2850,Population!$A$5:$L$3146,12,FALSE)*'National Throughput'!$C$14</f>
        <v>3.691595575077613E-5</v>
      </c>
      <c r="J2850" s="118" t="s">
        <v>21802</v>
      </c>
      <c r="K2850" s="114">
        <f>'Emissions Factors'!$B$2</f>
        <v>10</v>
      </c>
      <c r="L2850" s="118" t="s">
        <v>21801</v>
      </c>
      <c r="M2850" s="118" t="s">
        <v>21802</v>
      </c>
      <c r="N2850" s="113">
        <f t="shared" si="132"/>
        <v>3.6915955750776129E-4</v>
      </c>
      <c r="O2850" s="126" t="s">
        <v>21801</v>
      </c>
      <c r="P2850" s="138">
        <f>VLOOKUP(A2850,Population!$A$5:$L$3146,12,FALSE)*'National Throughput'!$C$17</f>
        <v>80.0888659023434</v>
      </c>
      <c r="Q2850" s="118" t="s">
        <v>21806</v>
      </c>
      <c r="R2850" s="2">
        <f>'Emissions Factors'!$B$3</f>
        <v>9.9208017983194906E-5</v>
      </c>
      <c r="S2850" s="118" t="s">
        <v>21801</v>
      </c>
      <c r="T2850" s="118" t="s">
        <v>21806</v>
      </c>
      <c r="U2850" s="104">
        <f t="shared" si="133"/>
        <v>7.9454576486933694E-3</v>
      </c>
      <c r="V2850" s="126" t="s">
        <v>21801</v>
      </c>
      <c r="W2850" s="113">
        <f t="shared" si="134"/>
        <v>8.3146172062011307E-3</v>
      </c>
      <c r="X2850" s="126" t="s">
        <v>21801</v>
      </c>
    </row>
    <row r="2851" spans="1:24" x14ac:dyDescent="0.25">
      <c r="A2851" s="123" t="s">
        <v>19808</v>
      </c>
      <c r="B2851" s="123" t="s">
        <v>19617</v>
      </c>
      <c r="C2851" s="123" t="s">
        <v>295</v>
      </c>
      <c r="D2851" s="117" t="s">
        <v>23770</v>
      </c>
      <c r="E2851" s="117" t="s">
        <v>21845</v>
      </c>
      <c r="F2851" s="118" t="s">
        <v>23756</v>
      </c>
      <c r="G2851" s="126">
        <v>515</v>
      </c>
      <c r="H2851" s="120" t="s">
        <v>26758</v>
      </c>
      <c r="I2851" s="5">
        <f>VLOOKUP(A2851,Population!$A$5:$L$3146,12,FALSE)*'National Throughput'!$C$14</f>
        <v>3.7821581980389423E-3</v>
      </c>
      <c r="J2851" s="118" t="s">
        <v>21802</v>
      </c>
      <c r="K2851" s="114">
        <f>'Emissions Factors'!$B$2</f>
        <v>10</v>
      </c>
      <c r="L2851" s="118" t="s">
        <v>21801</v>
      </c>
      <c r="M2851" s="118" t="s">
        <v>21802</v>
      </c>
      <c r="N2851" s="113">
        <f t="shared" si="132"/>
        <v>3.7821581980389422E-2</v>
      </c>
      <c r="O2851" s="126" t="s">
        <v>21801</v>
      </c>
      <c r="P2851" s="138">
        <f>VLOOKUP(A2851,Population!$A$5:$L$3146,12,FALSE)*'National Throughput'!$C$17</f>
        <v>8205.3614645429079</v>
      </c>
      <c r="Q2851" s="118" t="s">
        <v>21806</v>
      </c>
      <c r="R2851" s="2">
        <f>'Emissions Factors'!$B$3</f>
        <v>9.9208017983194906E-5</v>
      </c>
      <c r="S2851" s="118" t="s">
        <v>21801</v>
      </c>
      <c r="T2851" s="118" t="s">
        <v>21806</v>
      </c>
      <c r="U2851" s="104">
        <f t="shared" si="133"/>
        <v>0.81403764773298726</v>
      </c>
      <c r="V2851" s="126" t="s">
        <v>21801</v>
      </c>
      <c r="W2851" s="113">
        <f t="shared" si="134"/>
        <v>0.85185922971337669</v>
      </c>
      <c r="X2851" s="126" t="s">
        <v>21801</v>
      </c>
    </row>
    <row r="2852" spans="1:24" x14ac:dyDescent="0.25">
      <c r="A2852" s="123" t="s">
        <v>19816</v>
      </c>
      <c r="B2852" s="123" t="s">
        <v>19617</v>
      </c>
      <c r="C2852" s="123" t="s">
        <v>304</v>
      </c>
      <c r="D2852" s="117" t="s">
        <v>23771</v>
      </c>
      <c r="E2852" s="117" t="s">
        <v>21845</v>
      </c>
      <c r="F2852" s="118" t="s">
        <v>23756</v>
      </c>
      <c r="G2852" s="126">
        <v>515</v>
      </c>
      <c r="H2852" s="120" t="s">
        <v>26759</v>
      </c>
      <c r="I2852" s="5">
        <f>VLOOKUP(A2852,Population!$A$5:$L$3146,12,FALSE)*'National Throughput'!$C$14</f>
        <v>2.2691526146797887E-4</v>
      </c>
      <c r="J2852" s="118" t="s">
        <v>21802</v>
      </c>
      <c r="K2852" s="114">
        <f>'Emissions Factors'!$B$2</f>
        <v>10</v>
      </c>
      <c r="L2852" s="118" t="s">
        <v>21801</v>
      </c>
      <c r="M2852" s="118" t="s">
        <v>21802</v>
      </c>
      <c r="N2852" s="113">
        <f t="shared" si="132"/>
        <v>2.2691526146797888E-3</v>
      </c>
      <c r="O2852" s="126" t="s">
        <v>21801</v>
      </c>
      <c r="P2852" s="138">
        <f>VLOOKUP(A2852,Population!$A$5:$L$3146,12,FALSE)*'National Throughput'!$C$17</f>
        <v>492.29081510430802</v>
      </c>
      <c r="Q2852" s="118" t="s">
        <v>21806</v>
      </c>
      <c r="R2852" s="2">
        <f>'Emissions Factors'!$B$3</f>
        <v>9.9208017983194906E-5</v>
      </c>
      <c r="S2852" s="118" t="s">
        <v>21801</v>
      </c>
      <c r="T2852" s="118" t="s">
        <v>21806</v>
      </c>
      <c r="U2852" s="104">
        <f t="shared" si="133"/>
        <v>4.8839196037829866E-2</v>
      </c>
      <c r="V2852" s="126" t="s">
        <v>21801</v>
      </c>
      <c r="W2852" s="113">
        <f t="shared" si="134"/>
        <v>5.1108348652509655E-2</v>
      </c>
      <c r="X2852" s="126" t="s">
        <v>21801</v>
      </c>
    </row>
    <row r="2853" spans="1:24" x14ac:dyDescent="0.25">
      <c r="A2853" s="123" t="s">
        <v>19824</v>
      </c>
      <c r="B2853" s="123" t="s">
        <v>19617</v>
      </c>
      <c r="C2853" s="123" t="s">
        <v>312</v>
      </c>
      <c r="D2853" s="117" t="s">
        <v>22420</v>
      </c>
      <c r="E2853" s="117" t="s">
        <v>21845</v>
      </c>
      <c r="F2853" s="118" t="s">
        <v>23756</v>
      </c>
      <c r="G2853" s="126">
        <v>515</v>
      </c>
      <c r="H2853" s="120" t="s">
        <v>26760</v>
      </c>
      <c r="I2853" s="5">
        <f>VLOOKUP(A2853,Population!$A$5:$L$3146,12,FALSE)*'National Throughput'!$C$14</f>
        <v>5.1794718426154239E-5</v>
      </c>
      <c r="J2853" s="118" t="s">
        <v>21802</v>
      </c>
      <c r="K2853" s="114">
        <f>'Emissions Factors'!$B$2</f>
        <v>10</v>
      </c>
      <c r="L2853" s="118" t="s">
        <v>21801</v>
      </c>
      <c r="M2853" s="118" t="s">
        <v>21802</v>
      </c>
      <c r="N2853" s="113">
        <f t="shared" si="132"/>
        <v>5.1794718426154238E-4</v>
      </c>
      <c r="O2853" s="126" t="s">
        <v>21801</v>
      </c>
      <c r="P2853" s="138">
        <f>VLOOKUP(A2853,Population!$A$5:$L$3146,12,FALSE)*'National Throughput'!$C$17</f>
        <v>112.36822057342208</v>
      </c>
      <c r="Q2853" s="118" t="s">
        <v>21806</v>
      </c>
      <c r="R2853" s="2">
        <f>'Emissions Factors'!$B$3</f>
        <v>9.9208017983194906E-5</v>
      </c>
      <c r="S2853" s="118" t="s">
        <v>21801</v>
      </c>
      <c r="T2853" s="118" t="s">
        <v>21806</v>
      </c>
      <c r="U2853" s="104">
        <f t="shared" si="133"/>
        <v>1.1147828447387669E-2</v>
      </c>
      <c r="V2853" s="126" t="s">
        <v>21801</v>
      </c>
      <c r="W2853" s="113">
        <f t="shared" si="134"/>
        <v>1.1665775631649212E-2</v>
      </c>
      <c r="X2853" s="126" t="s">
        <v>21801</v>
      </c>
    </row>
    <row r="2854" spans="1:24" x14ac:dyDescent="0.25">
      <c r="A2854" s="123" t="s">
        <v>19831</v>
      </c>
      <c r="B2854" s="123" t="s">
        <v>19617</v>
      </c>
      <c r="C2854" s="123" t="s">
        <v>320</v>
      </c>
      <c r="D2854" s="117" t="s">
        <v>23772</v>
      </c>
      <c r="E2854" s="117" t="s">
        <v>21845</v>
      </c>
      <c r="F2854" s="118" t="s">
        <v>23756</v>
      </c>
      <c r="G2854" s="126">
        <v>515</v>
      </c>
      <c r="H2854" s="120" t="s">
        <v>26761</v>
      </c>
      <c r="I2854" s="5">
        <f>VLOOKUP(A2854,Population!$A$5:$L$3146,12,FALSE)*'National Throughput'!$C$14</f>
        <v>8.675232977116552E-5</v>
      </c>
      <c r="J2854" s="118" t="s">
        <v>21802</v>
      </c>
      <c r="K2854" s="114">
        <f>'Emissions Factors'!$B$2</f>
        <v>10</v>
      </c>
      <c r="L2854" s="118" t="s">
        <v>21801</v>
      </c>
      <c r="M2854" s="118" t="s">
        <v>21802</v>
      </c>
      <c r="N2854" s="113">
        <f t="shared" si="132"/>
        <v>8.6752329771165517E-4</v>
      </c>
      <c r="O2854" s="126" t="s">
        <v>21801</v>
      </c>
      <c r="P2854" s="138">
        <f>VLOOKUP(A2854,Population!$A$5:$L$3146,12,FALSE)*'National Throughput'!$C$17</f>
        <v>188.2084742073263</v>
      </c>
      <c r="Q2854" s="118" t="s">
        <v>21806</v>
      </c>
      <c r="R2854" s="2">
        <f>'Emissions Factors'!$B$3</f>
        <v>9.9208017983194906E-5</v>
      </c>
      <c r="S2854" s="118" t="s">
        <v>21801</v>
      </c>
      <c r="T2854" s="118" t="s">
        <v>21806</v>
      </c>
      <c r="U2854" s="104">
        <f t="shared" si="133"/>
        <v>1.8671789693750104E-2</v>
      </c>
      <c r="V2854" s="126" t="s">
        <v>21801</v>
      </c>
      <c r="W2854" s="113">
        <f t="shared" si="134"/>
        <v>1.953931299146176E-2</v>
      </c>
      <c r="X2854" s="126" t="s">
        <v>21801</v>
      </c>
    </row>
    <row r="2855" spans="1:24" x14ac:dyDescent="0.25">
      <c r="A2855" s="123" t="s">
        <v>19839</v>
      </c>
      <c r="B2855" s="123" t="s">
        <v>19617</v>
      </c>
      <c r="C2855" s="123" t="s">
        <v>328</v>
      </c>
      <c r="D2855" s="117" t="s">
        <v>22059</v>
      </c>
      <c r="E2855" s="117" t="s">
        <v>21845</v>
      </c>
      <c r="F2855" s="118" t="s">
        <v>23756</v>
      </c>
      <c r="G2855" s="126">
        <v>515</v>
      </c>
      <c r="H2855" s="120" t="s">
        <v>26762</v>
      </c>
      <c r="I2855" s="5">
        <f>VLOOKUP(A2855,Population!$A$5:$L$3146,12,FALSE)*'National Throughput'!$C$14</f>
        <v>1.873826384042368E-4</v>
      </c>
      <c r="J2855" s="118" t="s">
        <v>21802</v>
      </c>
      <c r="K2855" s="114">
        <f>'Emissions Factors'!$B$2</f>
        <v>10</v>
      </c>
      <c r="L2855" s="118" t="s">
        <v>21801</v>
      </c>
      <c r="M2855" s="118" t="s">
        <v>21802</v>
      </c>
      <c r="N2855" s="113">
        <f t="shared" si="132"/>
        <v>1.8738263840423681E-3</v>
      </c>
      <c r="O2855" s="126" t="s">
        <v>21801</v>
      </c>
      <c r="P2855" s="138">
        <f>VLOOKUP(A2855,Population!$A$5:$L$3146,12,FALSE)*'National Throughput'!$C$17</f>
        <v>406.52511073802299</v>
      </c>
      <c r="Q2855" s="118" t="s">
        <v>21806</v>
      </c>
      <c r="R2855" s="2">
        <f>'Emissions Factors'!$B$3</f>
        <v>9.9208017983194906E-5</v>
      </c>
      <c r="S2855" s="118" t="s">
        <v>21801</v>
      </c>
      <c r="T2855" s="118" t="s">
        <v>21806</v>
      </c>
      <c r="U2855" s="104">
        <f t="shared" si="133"/>
        <v>4.0330550496718083E-2</v>
      </c>
      <c r="V2855" s="126" t="s">
        <v>21801</v>
      </c>
      <c r="W2855" s="113">
        <f t="shared" si="134"/>
        <v>4.2204376880760452E-2</v>
      </c>
      <c r="X2855" s="126" t="s">
        <v>21801</v>
      </c>
    </row>
    <row r="2856" spans="1:24" x14ac:dyDescent="0.25">
      <c r="A2856" s="123" t="s">
        <v>19847</v>
      </c>
      <c r="B2856" s="123" t="s">
        <v>19617</v>
      </c>
      <c r="C2856" s="123" t="s">
        <v>336</v>
      </c>
      <c r="D2856" s="117" t="s">
        <v>22864</v>
      </c>
      <c r="E2856" s="117" t="s">
        <v>21845</v>
      </c>
      <c r="F2856" s="118" t="s">
        <v>23756</v>
      </c>
      <c r="G2856" s="126">
        <v>515</v>
      </c>
      <c r="H2856" s="120" t="s">
        <v>26763</v>
      </c>
      <c r="I2856" s="5">
        <f>VLOOKUP(A2856,Population!$A$5:$L$3146,12,FALSE)*'National Throughput'!$C$14</f>
        <v>2.7389225316416154E-4</v>
      </c>
      <c r="J2856" s="118" t="s">
        <v>21802</v>
      </c>
      <c r="K2856" s="114">
        <f>'Emissions Factors'!$B$2</f>
        <v>10</v>
      </c>
      <c r="L2856" s="118" t="s">
        <v>21801</v>
      </c>
      <c r="M2856" s="118" t="s">
        <v>21802</v>
      </c>
      <c r="N2856" s="113">
        <f t="shared" si="132"/>
        <v>2.7389225316416153E-3</v>
      </c>
      <c r="O2856" s="126" t="s">
        <v>21801</v>
      </c>
      <c r="P2856" s="138">
        <f>VLOOKUP(A2856,Population!$A$5:$L$3146,12,FALSE)*'National Throughput'!$C$17</f>
        <v>594.2070167015529</v>
      </c>
      <c r="Q2856" s="118" t="s">
        <v>21806</v>
      </c>
      <c r="R2856" s="2">
        <f>'Emissions Factors'!$B$3</f>
        <v>9.9208017983194906E-5</v>
      </c>
      <c r="S2856" s="118" t="s">
        <v>21801</v>
      </c>
      <c r="T2856" s="118" t="s">
        <v>21806</v>
      </c>
      <c r="U2856" s="104">
        <f t="shared" si="133"/>
        <v>5.8950100398668256E-2</v>
      </c>
      <c r="V2856" s="126" t="s">
        <v>21801</v>
      </c>
      <c r="W2856" s="113">
        <f t="shared" si="134"/>
        <v>6.1689022930309874E-2</v>
      </c>
      <c r="X2856" s="126" t="s">
        <v>21801</v>
      </c>
    </row>
    <row r="2857" spans="1:24" x14ac:dyDescent="0.25">
      <c r="A2857" s="123" t="s">
        <v>19854</v>
      </c>
      <c r="B2857" s="123" t="s">
        <v>19617</v>
      </c>
      <c r="C2857" s="123" t="s">
        <v>344</v>
      </c>
      <c r="D2857" s="117" t="s">
        <v>23551</v>
      </c>
      <c r="E2857" s="117" t="s">
        <v>21845</v>
      </c>
      <c r="F2857" s="118" t="s">
        <v>23756</v>
      </c>
      <c r="G2857" s="126">
        <v>515</v>
      </c>
      <c r="H2857" s="120" t="s">
        <v>26764</v>
      </c>
      <c r="I2857" s="5">
        <f>VLOOKUP(A2857,Population!$A$5:$L$3146,12,FALSE)*'National Throughput'!$C$14</f>
        <v>5.5907574164577203E-5</v>
      </c>
      <c r="J2857" s="118" t="s">
        <v>21802</v>
      </c>
      <c r="K2857" s="114">
        <f>'Emissions Factors'!$B$2</f>
        <v>10</v>
      </c>
      <c r="L2857" s="118" t="s">
        <v>21801</v>
      </c>
      <c r="M2857" s="118" t="s">
        <v>21802</v>
      </c>
      <c r="N2857" s="113">
        <f t="shared" si="132"/>
        <v>5.5907574164577205E-4</v>
      </c>
      <c r="O2857" s="126" t="s">
        <v>21801</v>
      </c>
      <c r="P2857" s="138">
        <f>VLOOKUP(A2857,Population!$A$5:$L$3146,12,FALSE)*'National Throughput'!$C$17</f>
        <v>121.29102766350574</v>
      </c>
      <c r="Q2857" s="118" t="s">
        <v>21806</v>
      </c>
      <c r="R2857" s="2">
        <f>'Emissions Factors'!$B$3</f>
        <v>9.9208017983194906E-5</v>
      </c>
      <c r="S2857" s="118" t="s">
        <v>21801</v>
      </c>
      <c r="T2857" s="118" t="s">
        <v>21806</v>
      </c>
      <c r="U2857" s="104">
        <f t="shared" si="133"/>
        <v>1.2033042453641269E-2</v>
      </c>
      <c r="V2857" s="126" t="s">
        <v>21801</v>
      </c>
      <c r="W2857" s="113">
        <f t="shared" si="134"/>
        <v>1.2592118195287041E-2</v>
      </c>
      <c r="X2857" s="126" t="s">
        <v>21801</v>
      </c>
    </row>
    <row r="2858" spans="1:24" x14ac:dyDescent="0.25">
      <c r="A2858" s="123" t="s">
        <v>19860</v>
      </c>
      <c r="B2858" s="123" t="s">
        <v>19617</v>
      </c>
      <c r="C2858" s="123" t="s">
        <v>353</v>
      </c>
      <c r="D2858" s="117" t="s">
        <v>23185</v>
      </c>
      <c r="E2858" s="117" t="s">
        <v>21845</v>
      </c>
      <c r="F2858" s="118" t="s">
        <v>23756</v>
      </c>
      <c r="G2858" s="126">
        <v>515</v>
      </c>
      <c r="H2858" s="120" t="s">
        <v>26765</v>
      </c>
      <c r="I2858" s="5">
        <f>VLOOKUP(A2858,Population!$A$5:$L$3146,12,FALSE)*'National Throughput'!$C$14</f>
        <v>1.2348874291088683E-4</v>
      </c>
      <c r="J2858" s="118" t="s">
        <v>21802</v>
      </c>
      <c r="K2858" s="114">
        <f>'Emissions Factors'!$B$2</f>
        <v>10</v>
      </c>
      <c r="L2858" s="118" t="s">
        <v>21801</v>
      </c>
      <c r="M2858" s="118" t="s">
        <v>21802</v>
      </c>
      <c r="N2858" s="113">
        <f t="shared" si="132"/>
        <v>1.2348874291088683E-3</v>
      </c>
      <c r="O2858" s="126" t="s">
        <v>21801</v>
      </c>
      <c r="P2858" s="138">
        <f>VLOOKUP(A2858,Population!$A$5:$L$3146,12,FALSE)*'National Throughput'!$C$17</f>
        <v>267.90782387453265</v>
      </c>
      <c r="Q2858" s="118" t="s">
        <v>21806</v>
      </c>
      <c r="R2858" s="2">
        <f>'Emissions Factors'!$B$3</f>
        <v>9.9208017983194906E-5</v>
      </c>
      <c r="S2858" s="118" t="s">
        <v>21801</v>
      </c>
      <c r="T2858" s="118" t="s">
        <v>21806</v>
      </c>
      <c r="U2858" s="104">
        <f t="shared" si="133"/>
        <v>2.657860420878325E-2</v>
      </c>
      <c r="V2858" s="126" t="s">
        <v>21801</v>
      </c>
      <c r="W2858" s="113">
        <f t="shared" si="134"/>
        <v>2.7813491637892117E-2</v>
      </c>
      <c r="X2858" s="126" t="s">
        <v>21801</v>
      </c>
    </row>
    <row r="2859" spans="1:24" x14ac:dyDescent="0.25">
      <c r="A2859" s="123" t="s">
        <v>19867</v>
      </c>
      <c r="B2859" s="123" t="s">
        <v>19617</v>
      </c>
      <c r="C2859" s="123" t="s">
        <v>362</v>
      </c>
      <c r="D2859" s="117" t="s">
        <v>23773</v>
      </c>
      <c r="E2859" s="117" t="s">
        <v>21845</v>
      </c>
      <c r="F2859" s="118" t="s">
        <v>23756</v>
      </c>
      <c r="G2859" s="126">
        <v>515</v>
      </c>
      <c r="H2859" s="120" t="s">
        <v>26766</v>
      </c>
      <c r="I2859" s="5">
        <f>VLOOKUP(A2859,Population!$A$5:$L$3146,12,FALSE)*'National Throughput'!$C$14</f>
        <v>7.293419844627805E-5</v>
      </c>
      <c r="J2859" s="118" t="s">
        <v>21802</v>
      </c>
      <c r="K2859" s="114">
        <f>'Emissions Factors'!$B$2</f>
        <v>10</v>
      </c>
      <c r="L2859" s="118" t="s">
        <v>21801</v>
      </c>
      <c r="M2859" s="118" t="s">
        <v>21802</v>
      </c>
      <c r="N2859" s="113">
        <f t="shared" si="132"/>
        <v>7.293419844627805E-4</v>
      </c>
      <c r="O2859" s="126" t="s">
        <v>21801</v>
      </c>
      <c r="P2859" s="138">
        <f>VLOOKUP(A2859,Population!$A$5:$L$3146,12,FALSE)*'National Throughput'!$C$17</f>
        <v>158.2301506290016</v>
      </c>
      <c r="Q2859" s="118" t="s">
        <v>21806</v>
      </c>
      <c r="R2859" s="2">
        <f>'Emissions Factors'!$B$3</f>
        <v>9.9208017983194906E-5</v>
      </c>
      <c r="S2859" s="118" t="s">
        <v>21801</v>
      </c>
      <c r="T2859" s="118" t="s">
        <v>21806</v>
      </c>
      <c r="U2859" s="104">
        <f t="shared" si="133"/>
        <v>1.569769962908563E-2</v>
      </c>
      <c r="V2859" s="126" t="s">
        <v>21801</v>
      </c>
      <c r="W2859" s="113">
        <f t="shared" si="134"/>
        <v>1.642704161354841E-2</v>
      </c>
      <c r="X2859" s="126" t="s">
        <v>21801</v>
      </c>
    </row>
    <row r="2860" spans="1:24" x14ac:dyDescent="0.25">
      <c r="A2860" s="123" t="s">
        <v>19873</v>
      </c>
      <c r="B2860" s="123" t="s">
        <v>19617</v>
      </c>
      <c r="C2860" s="123" t="s">
        <v>370</v>
      </c>
      <c r="D2860" s="117" t="s">
        <v>22762</v>
      </c>
      <c r="E2860" s="117" t="s">
        <v>21845</v>
      </c>
      <c r="F2860" s="118" t="s">
        <v>23756</v>
      </c>
      <c r="G2860" s="126">
        <v>515</v>
      </c>
      <c r="H2860" s="120" t="s">
        <v>26767</v>
      </c>
      <c r="I2860" s="5">
        <f>VLOOKUP(A2860,Population!$A$5:$L$3146,12,FALSE)*'National Throughput'!$C$14</f>
        <v>5.018215978982835E-5</v>
      </c>
      <c r="J2860" s="118" t="s">
        <v>21802</v>
      </c>
      <c r="K2860" s="114">
        <f>'Emissions Factors'!$B$2</f>
        <v>10</v>
      </c>
      <c r="L2860" s="118" t="s">
        <v>21801</v>
      </c>
      <c r="M2860" s="118" t="s">
        <v>21802</v>
      </c>
      <c r="N2860" s="113">
        <f t="shared" si="132"/>
        <v>5.0182159789828346E-4</v>
      </c>
      <c r="O2860" s="126" t="s">
        <v>21801</v>
      </c>
      <c r="P2860" s="138">
        <f>VLOOKUP(A2860,Population!$A$5:$L$3146,12,FALSE)*'National Throughput'!$C$17</f>
        <v>108.86978772080239</v>
      </c>
      <c r="Q2860" s="118" t="s">
        <v>21806</v>
      </c>
      <c r="R2860" s="2">
        <f>'Emissions Factors'!$B$3</f>
        <v>9.9208017983194906E-5</v>
      </c>
      <c r="S2860" s="118" t="s">
        <v>21801</v>
      </c>
      <c r="T2860" s="118" t="s">
        <v>21806</v>
      </c>
      <c r="U2860" s="104">
        <f t="shared" si="133"/>
        <v>1.0800755858031976E-2</v>
      </c>
      <c r="V2860" s="126" t="s">
        <v>21801</v>
      </c>
      <c r="W2860" s="113">
        <f t="shared" si="134"/>
        <v>1.130257745593026E-2</v>
      </c>
      <c r="X2860" s="126" t="s">
        <v>21801</v>
      </c>
    </row>
    <row r="2861" spans="1:24" x14ac:dyDescent="0.25">
      <c r="A2861" s="123" t="s">
        <v>19879</v>
      </c>
      <c r="B2861" s="123" t="s">
        <v>19617</v>
      </c>
      <c r="C2861" s="123" t="s">
        <v>378</v>
      </c>
      <c r="D2861" s="117" t="s">
        <v>22061</v>
      </c>
      <c r="E2861" s="117" t="s">
        <v>21845</v>
      </c>
      <c r="F2861" s="118" t="s">
        <v>23756</v>
      </c>
      <c r="G2861" s="126">
        <v>515</v>
      </c>
      <c r="H2861" s="120" t="s">
        <v>26768</v>
      </c>
      <c r="I2861" s="5">
        <f>VLOOKUP(A2861,Population!$A$5:$L$3146,12,FALSE)*'National Throughput'!$C$14</f>
        <v>6.3275470944161089E-5</v>
      </c>
      <c r="J2861" s="118" t="s">
        <v>21802</v>
      </c>
      <c r="K2861" s="114">
        <f>'Emissions Factors'!$B$2</f>
        <v>10</v>
      </c>
      <c r="L2861" s="118" t="s">
        <v>21801</v>
      </c>
      <c r="M2861" s="118" t="s">
        <v>21802</v>
      </c>
      <c r="N2861" s="113">
        <f t="shared" si="132"/>
        <v>6.3275470944161084E-4</v>
      </c>
      <c r="O2861" s="126" t="s">
        <v>21801</v>
      </c>
      <c r="P2861" s="138">
        <f>VLOOKUP(A2861,Population!$A$5:$L$3146,12,FALSE)*'National Throughput'!$C$17</f>
        <v>137.27561983135163</v>
      </c>
      <c r="Q2861" s="118" t="s">
        <v>21806</v>
      </c>
      <c r="R2861" s="2">
        <f>'Emissions Factors'!$B$3</f>
        <v>9.9208017983194906E-5</v>
      </c>
      <c r="S2861" s="118" t="s">
        <v>21801</v>
      </c>
      <c r="T2861" s="118" t="s">
        <v>21806</v>
      </c>
      <c r="U2861" s="104">
        <f t="shared" si="133"/>
        <v>1.3618842160882961E-2</v>
      </c>
      <c r="V2861" s="126" t="s">
        <v>21801</v>
      </c>
      <c r="W2861" s="113">
        <f t="shared" si="134"/>
        <v>1.4251596870324571E-2</v>
      </c>
      <c r="X2861" s="126" t="s">
        <v>21801</v>
      </c>
    </row>
    <row r="2862" spans="1:24" x14ac:dyDescent="0.25">
      <c r="A2862" s="123" t="s">
        <v>19885</v>
      </c>
      <c r="B2862" s="123" t="s">
        <v>19617</v>
      </c>
      <c r="C2862" s="123" t="s">
        <v>386</v>
      </c>
      <c r="D2862" s="117" t="s">
        <v>23774</v>
      </c>
      <c r="E2862" s="117" t="s">
        <v>21845</v>
      </c>
      <c r="F2862" s="118" t="s">
        <v>23756</v>
      </c>
      <c r="G2862" s="126">
        <v>515</v>
      </c>
      <c r="H2862" s="120" t="s">
        <v>26769</v>
      </c>
      <c r="I2862" s="5">
        <f>VLOOKUP(A2862,Population!$A$5:$L$3146,12,FALSE)*'National Throughput'!$C$14</f>
        <v>3.8837726661696474E-5</v>
      </c>
      <c r="J2862" s="118" t="s">
        <v>21802</v>
      </c>
      <c r="K2862" s="114">
        <f>'Emissions Factors'!$B$2</f>
        <v>10</v>
      </c>
      <c r="L2862" s="118" t="s">
        <v>21801</v>
      </c>
      <c r="M2862" s="118" t="s">
        <v>21802</v>
      </c>
      <c r="N2862" s="113">
        <f t="shared" si="132"/>
        <v>3.8837726661696475E-4</v>
      </c>
      <c r="O2862" s="126" t="s">
        <v>21801</v>
      </c>
      <c r="P2862" s="138">
        <f>VLOOKUP(A2862,Population!$A$5:$L$3146,12,FALSE)*'National Throughput'!$C$17</f>
        <v>84.258132271032437</v>
      </c>
      <c r="Q2862" s="118" t="s">
        <v>21806</v>
      </c>
      <c r="R2862" s="2">
        <f>'Emissions Factors'!$B$3</f>
        <v>9.9208017983194906E-5</v>
      </c>
      <c r="S2862" s="118" t="s">
        <v>21801</v>
      </c>
      <c r="T2862" s="118" t="s">
        <v>21806</v>
      </c>
      <c r="U2862" s="104">
        <f t="shared" si="133"/>
        <v>8.3590823015750014E-3</v>
      </c>
      <c r="V2862" s="126" t="s">
        <v>21801</v>
      </c>
      <c r="W2862" s="113">
        <f t="shared" si="134"/>
        <v>8.7474595681919665E-3</v>
      </c>
      <c r="X2862" s="126" t="s">
        <v>21801</v>
      </c>
    </row>
    <row r="2863" spans="1:24" x14ac:dyDescent="0.25">
      <c r="A2863" s="123" t="s">
        <v>19891</v>
      </c>
      <c r="B2863" s="123" t="s">
        <v>19617</v>
      </c>
      <c r="C2863" s="123" t="s">
        <v>395</v>
      </c>
      <c r="D2863" s="117" t="s">
        <v>23277</v>
      </c>
      <c r="E2863" s="117" t="s">
        <v>21845</v>
      </c>
      <c r="F2863" s="118" t="s">
        <v>23756</v>
      </c>
      <c r="G2863" s="126">
        <v>515</v>
      </c>
      <c r="H2863" s="120" t="s">
        <v>26770</v>
      </c>
      <c r="I2863" s="5">
        <f>VLOOKUP(A2863,Population!$A$5:$L$3146,12,FALSE)*'National Throughput'!$C$14</f>
        <v>1.1703518350241554E-4</v>
      </c>
      <c r="J2863" s="118" t="s">
        <v>21802</v>
      </c>
      <c r="K2863" s="114">
        <f>'Emissions Factors'!$B$2</f>
        <v>10</v>
      </c>
      <c r="L2863" s="118" t="s">
        <v>21801</v>
      </c>
      <c r="M2863" s="118" t="s">
        <v>21802</v>
      </c>
      <c r="N2863" s="113">
        <f t="shared" si="132"/>
        <v>1.1703518350241553E-3</v>
      </c>
      <c r="O2863" s="126" t="s">
        <v>21801</v>
      </c>
      <c r="P2863" s="138">
        <f>VLOOKUP(A2863,Population!$A$5:$L$3146,12,FALSE)*'National Throughput'!$C$17</f>
        <v>253.90687920044022</v>
      </c>
      <c r="Q2863" s="118" t="s">
        <v>21806</v>
      </c>
      <c r="R2863" s="2">
        <f>'Emissions Factors'!$B$3</f>
        <v>9.9208017983194906E-5</v>
      </c>
      <c r="S2863" s="118" t="s">
        <v>21801</v>
      </c>
      <c r="T2863" s="118" t="s">
        <v>21806</v>
      </c>
      <c r="U2863" s="104">
        <f t="shared" si="133"/>
        <v>2.5189598237774169E-2</v>
      </c>
      <c r="V2863" s="126" t="s">
        <v>21801</v>
      </c>
      <c r="W2863" s="113">
        <f t="shared" si="134"/>
        <v>2.6359950072798323E-2</v>
      </c>
      <c r="X2863" s="126" t="s">
        <v>21801</v>
      </c>
    </row>
    <row r="2864" spans="1:24" x14ac:dyDescent="0.25">
      <c r="A2864" s="123" t="s">
        <v>19898</v>
      </c>
      <c r="B2864" s="123" t="s">
        <v>19617</v>
      </c>
      <c r="C2864" s="123" t="s">
        <v>403</v>
      </c>
      <c r="D2864" s="117" t="s">
        <v>23775</v>
      </c>
      <c r="E2864" s="117" t="s">
        <v>21845</v>
      </c>
      <c r="F2864" s="118" t="s">
        <v>23756</v>
      </c>
      <c r="G2864" s="126">
        <v>515</v>
      </c>
      <c r="H2864" s="120" t="s">
        <v>26771</v>
      </c>
      <c r="I2864" s="5">
        <f>VLOOKUP(A2864,Population!$A$5:$L$3146,12,FALSE)*'National Throughput'!$C$14</f>
        <v>3.3886340432384059E-4</v>
      </c>
      <c r="J2864" s="118" t="s">
        <v>21802</v>
      </c>
      <c r="K2864" s="114">
        <f>'Emissions Factors'!$B$2</f>
        <v>10</v>
      </c>
      <c r="L2864" s="118" t="s">
        <v>21801</v>
      </c>
      <c r="M2864" s="118" t="s">
        <v>21802</v>
      </c>
      <c r="N2864" s="113">
        <f t="shared" si="132"/>
        <v>3.3886340432384057E-3</v>
      </c>
      <c r="O2864" s="126" t="s">
        <v>21801</v>
      </c>
      <c r="P2864" s="138">
        <f>VLOOKUP(A2864,Population!$A$5:$L$3146,12,FALSE)*'National Throughput'!$C$17</f>
        <v>735.16140097586549</v>
      </c>
      <c r="Q2864" s="118" t="s">
        <v>21806</v>
      </c>
      <c r="R2864" s="2">
        <f>'Emissions Factors'!$B$3</f>
        <v>9.9208017983194906E-5</v>
      </c>
      <c r="S2864" s="118" t="s">
        <v>21801</v>
      </c>
      <c r="T2864" s="118" t="s">
        <v>21806</v>
      </c>
      <c r="U2864" s="104">
        <f t="shared" si="133"/>
        <v>7.2933905488564418E-2</v>
      </c>
      <c r="V2864" s="126" t="s">
        <v>21801</v>
      </c>
      <c r="W2864" s="113">
        <f t="shared" si="134"/>
        <v>7.6322539531802819E-2</v>
      </c>
      <c r="X2864" s="126" t="s">
        <v>21801</v>
      </c>
    </row>
    <row r="2865" spans="1:24" x14ac:dyDescent="0.25">
      <c r="A2865" s="123" t="s">
        <v>19906</v>
      </c>
      <c r="B2865" s="123" t="s">
        <v>19617</v>
      </c>
      <c r="C2865" s="123" t="s">
        <v>411</v>
      </c>
      <c r="D2865" s="117" t="s">
        <v>23776</v>
      </c>
      <c r="E2865" s="117" t="s">
        <v>21845</v>
      </c>
      <c r="F2865" s="118" t="s">
        <v>23756</v>
      </c>
      <c r="G2865" s="126">
        <v>515</v>
      </c>
      <c r="H2865" s="120" t="s">
        <v>26772</v>
      </c>
      <c r="I2865" s="5">
        <f>VLOOKUP(A2865,Population!$A$5:$L$3146,12,FALSE)*'National Throughput'!$C$14</f>
        <v>1.0703532503929438E-3</v>
      </c>
      <c r="J2865" s="118" t="s">
        <v>21802</v>
      </c>
      <c r="K2865" s="114">
        <f>'Emissions Factors'!$B$2</f>
        <v>10</v>
      </c>
      <c r="L2865" s="118" t="s">
        <v>21801</v>
      </c>
      <c r="M2865" s="118" t="s">
        <v>21802</v>
      </c>
      <c r="N2865" s="113">
        <f t="shared" si="132"/>
        <v>1.0703532503929438E-2</v>
      </c>
      <c r="O2865" s="126" t="s">
        <v>21801</v>
      </c>
      <c r="P2865" s="138">
        <f>VLOOKUP(A2865,Population!$A$5:$L$3146,12,FALSE)*'National Throughput'!$C$17</f>
        <v>2322.1226755602988</v>
      </c>
      <c r="Q2865" s="118" t="s">
        <v>21806</v>
      </c>
      <c r="R2865" s="2">
        <f>'Emissions Factors'!$B$3</f>
        <v>9.9208017983194906E-5</v>
      </c>
      <c r="S2865" s="118" t="s">
        <v>21801</v>
      </c>
      <c r="T2865" s="118" t="s">
        <v>21806</v>
      </c>
      <c r="U2865" s="104">
        <f t="shared" si="133"/>
        <v>0.23037318815617081</v>
      </c>
      <c r="V2865" s="126" t="s">
        <v>21801</v>
      </c>
      <c r="W2865" s="113">
        <f t="shared" si="134"/>
        <v>0.24107672066010025</v>
      </c>
      <c r="X2865" s="126" t="s">
        <v>21801</v>
      </c>
    </row>
    <row r="2866" spans="1:24" x14ac:dyDescent="0.25">
      <c r="A2866" s="123" t="s">
        <v>19914</v>
      </c>
      <c r="B2866" s="123" t="s">
        <v>19617</v>
      </c>
      <c r="C2866" s="123" t="s">
        <v>420</v>
      </c>
      <c r="D2866" s="117" t="s">
        <v>22063</v>
      </c>
      <c r="E2866" s="117" t="s">
        <v>21845</v>
      </c>
      <c r="F2866" s="118" t="s">
        <v>23756</v>
      </c>
      <c r="G2866" s="126">
        <v>515</v>
      </c>
      <c r="H2866" s="120" t="s">
        <v>26773</v>
      </c>
      <c r="I2866" s="5">
        <f>VLOOKUP(A2866,Population!$A$5:$L$3146,12,FALSE)*'National Throughput'!$C$14</f>
        <v>1.7316219863605976E-4</v>
      </c>
      <c r="J2866" s="118" t="s">
        <v>21802</v>
      </c>
      <c r="K2866" s="114">
        <f>'Emissions Factors'!$B$2</f>
        <v>10</v>
      </c>
      <c r="L2866" s="118" t="s">
        <v>21801</v>
      </c>
      <c r="M2866" s="118" t="s">
        <v>21802</v>
      </c>
      <c r="N2866" s="113">
        <f t="shared" si="132"/>
        <v>1.7316219863605976E-3</v>
      </c>
      <c r="O2866" s="126" t="s">
        <v>21801</v>
      </c>
      <c r="P2866" s="138">
        <f>VLOOKUP(A2866,Population!$A$5:$L$3146,12,FALSE)*'National Throughput'!$C$17</f>
        <v>375.67398226244677</v>
      </c>
      <c r="Q2866" s="118" t="s">
        <v>21806</v>
      </c>
      <c r="R2866" s="2">
        <f>'Emissions Factors'!$B$3</f>
        <v>9.9208017983194906E-5</v>
      </c>
      <c r="S2866" s="118" t="s">
        <v>21801</v>
      </c>
      <c r="T2866" s="118" t="s">
        <v>21806</v>
      </c>
      <c r="U2866" s="104">
        <f t="shared" si="133"/>
        <v>3.7269871188111266E-2</v>
      </c>
      <c r="V2866" s="126" t="s">
        <v>21801</v>
      </c>
      <c r="W2866" s="113">
        <f t="shared" si="134"/>
        <v>3.9001493174471866E-2</v>
      </c>
      <c r="X2866" s="126" t="s">
        <v>21801</v>
      </c>
    </row>
    <row r="2867" spans="1:24" x14ac:dyDescent="0.25">
      <c r="A2867" s="123" t="s">
        <v>19922</v>
      </c>
      <c r="B2867" s="123" t="s">
        <v>19617</v>
      </c>
      <c r="C2867" s="123" t="s">
        <v>428</v>
      </c>
      <c r="D2867" s="117" t="s">
        <v>23360</v>
      </c>
      <c r="E2867" s="117" t="s">
        <v>21845</v>
      </c>
      <c r="F2867" s="118" t="s">
        <v>23756</v>
      </c>
      <c r="G2867" s="126">
        <v>515</v>
      </c>
      <c r="H2867" s="120" t="s">
        <v>26774</v>
      </c>
      <c r="I2867" s="5">
        <f>VLOOKUP(A2867,Population!$A$5:$L$3146,12,FALSE)*'National Throughput'!$C$14</f>
        <v>7.4742924009497197E-6</v>
      </c>
      <c r="J2867" s="118" t="s">
        <v>21802</v>
      </c>
      <c r="K2867" s="114">
        <f>'Emissions Factors'!$B$2</f>
        <v>10</v>
      </c>
      <c r="L2867" s="118" t="s">
        <v>21801</v>
      </c>
      <c r="M2867" s="118" t="s">
        <v>21802</v>
      </c>
      <c r="N2867" s="113">
        <f t="shared" si="132"/>
        <v>7.4742924009497196E-5</v>
      </c>
      <c r="O2867" s="126" t="s">
        <v>21801</v>
      </c>
      <c r="P2867" s="138">
        <f>VLOOKUP(A2867,Population!$A$5:$L$3146,12,FALSE)*'National Throughput'!$C$17</f>
        <v>16.215416603482659</v>
      </c>
      <c r="Q2867" s="118" t="s">
        <v>21806</v>
      </c>
      <c r="R2867" s="2">
        <f>'Emissions Factors'!$B$3</f>
        <v>9.9208017983194906E-5</v>
      </c>
      <c r="S2867" s="118" t="s">
        <v>21801</v>
      </c>
      <c r="T2867" s="118" t="s">
        <v>21806</v>
      </c>
      <c r="U2867" s="104">
        <f t="shared" si="133"/>
        <v>1.6086993420033049E-3</v>
      </c>
      <c r="V2867" s="126" t="s">
        <v>21801</v>
      </c>
      <c r="W2867" s="113">
        <f t="shared" si="134"/>
        <v>1.6834422660128021E-3</v>
      </c>
      <c r="X2867" s="126" t="s">
        <v>21801</v>
      </c>
    </row>
    <row r="2868" spans="1:24" x14ac:dyDescent="0.25">
      <c r="A2868" s="123" t="s">
        <v>19928</v>
      </c>
      <c r="B2868" s="123" t="s">
        <v>19617</v>
      </c>
      <c r="C2868" s="123" t="s">
        <v>437</v>
      </c>
      <c r="D2868" s="117" t="s">
        <v>23777</v>
      </c>
      <c r="E2868" s="117" t="s">
        <v>21845</v>
      </c>
      <c r="F2868" s="118" t="s">
        <v>23756</v>
      </c>
      <c r="G2868" s="126">
        <v>515</v>
      </c>
      <c r="H2868" s="120" t="s">
        <v>26775</v>
      </c>
      <c r="I2868" s="5">
        <f>VLOOKUP(A2868,Population!$A$5:$L$3146,12,FALSE)*'National Throughput'!$C$14</f>
        <v>1.1971834807873513E-4</v>
      </c>
      <c r="J2868" s="118" t="s">
        <v>21802</v>
      </c>
      <c r="K2868" s="114">
        <f>'Emissions Factors'!$B$2</f>
        <v>10</v>
      </c>
      <c r="L2868" s="118" t="s">
        <v>21801</v>
      </c>
      <c r="M2868" s="118" t="s">
        <v>21802</v>
      </c>
      <c r="N2868" s="113">
        <f t="shared" si="132"/>
        <v>1.1971834807873512E-3</v>
      </c>
      <c r="O2868" s="126" t="s">
        <v>21801</v>
      </c>
      <c r="P2868" s="138">
        <f>VLOOKUP(A2868,Population!$A$5:$L$3146,12,FALSE)*'National Throughput'!$C$17</f>
        <v>259.72798293665483</v>
      </c>
      <c r="Q2868" s="118" t="s">
        <v>21806</v>
      </c>
      <c r="R2868" s="2">
        <f>'Emissions Factors'!$B$3</f>
        <v>9.9208017983194906E-5</v>
      </c>
      <c r="S2868" s="118" t="s">
        <v>21801</v>
      </c>
      <c r="T2868" s="118" t="s">
        <v>21806</v>
      </c>
      <c r="U2868" s="104">
        <f t="shared" si="133"/>
        <v>2.5767098401918591E-2</v>
      </c>
      <c r="V2868" s="126" t="s">
        <v>21801</v>
      </c>
      <c r="W2868" s="113">
        <f t="shared" si="134"/>
        <v>2.6964281882705943E-2</v>
      </c>
      <c r="X2868" s="126" t="s">
        <v>21801</v>
      </c>
    </row>
    <row r="2869" spans="1:24" x14ac:dyDescent="0.25">
      <c r="A2869" s="123" t="s">
        <v>19935</v>
      </c>
      <c r="B2869" s="123" t="s">
        <v>19617</v>
      </c>
      <c r="C2869" s="123" t="s">
        <v>446</v>
      </c>
      <c r="D2869" s="117" t="s">
        <v>23778</v>
      </c>
      <c r="E2869" s="117" t="s">
        <v>21845</v>
      </c>
      <c r="F2869" s="118" t="s">
        <v>23756</v>
      </c>
      <c r="G2869" s="126">
        <v>515</v>
      </c>
      <c r="H2869" s="120" t="s">
        <v>26776</v>
      </c>
      <c r="I2869" s="5">
        <f>VLOOKUP(A2869,Population!$A$5:$L$3146,12,FALSE)*'National Throughput'!$C$14</f>
        <v>2.4132854329988147E-4</v>
      </c>
      <c r="J2869" s="118" t="s">
        <v>21802</v>
      </c>
      <c r="K2869" s="114">
        <f>'Emissions Factors'!$B$2</f>
        <v>10</v>
      </c>
      <c r="L2869" s="118" t="s">
        <v>21801</v>
      </c>
      <c r="M2869" s="118" t="s">
        <v>21802</v>
      </c>
      <c r="N2869" s="113">
        <f t="shared" si="132"/>
        <v>2.4132854329988146E-3</v>
      </c>
      <c r="O2869" s="126" t="s">
        <v>21801</v>
      </c>
      <c r="P2869" s="138">
        <f>VLOOKUP(A2869,Population!$A$5:$L$3146,12,FALSE)*'National Throughput'!$C$17</f>
        <v>523.56031286947587</v>
      </c>
      <c r="Q2869" s="118" t="s">
        <v>21806</v>
      </c>
      <c r="R2869" s="2">
        <f>'Emissions Factors'!$B$3</f>
        <v>9.9208017983194906E-5</v>
      </c>
      <c r="S2869" s="118" t="s">
        <v>21801</v>
      </c>
      <c r="T2869" s="118" t="s">
        <v>21806</v>
      </c>
      <c r="U2869" s="104">
        <f t="shared" si="133"/>
        <v>5.1941380934442116E-2</v>
      </c>
      <c r="V2869" s="126" t="s">
        <v>21801</v>
      </c>
      <c r="W2869" s="113">
        <f t="shared" si="134"/>
        <v>5.4354666367440928E-2</v>
      </c>
      <c r="X2869" s="126" t="s">
        <v>21801</v>
      </c>
    </row>
    <row r="2870" spans="1:24" x14ac:dyDescent="0.25">
      <c r="A2870" s="123" t="s">
        <v>19943</v>
      </c>
      <c r="B2870" s="123" t="s">
        <v>19617</v>
      </c>
      <c r="C2870" s="123" t="s">
        <v>454</v>
      </c>
      <c r="D2870" s="117" t="s">
        <v>23779</v>
      </c>
      <c r="E2870" s="117" t="s">
        <v>21845</v>
      </c>
      <c r="F2870" s="118" t="s">
        <v>23756</v>
      </c>
      <c r="G2870" s="126">
        <v>515</v>
      </c>
      <c r="H2870" s="120" t="s">
        <v>26777</v>
      </c>
      <c r="I2870" s="5">
        <f>VLOOKUP(A2870,Population!$A$5:$L$3146,12,FALSE)*'National Throughput'!$C$14</f>
        <v>2.3855893228120214E-5</v>
      </c>
      <c r="J2870" s="118" t="s">
        <v>21802</v>
      </c>
      <c r="K2870" s="114">
        <f>'Emissions Factors'!$B$2</f>
        <v>10</v>
      </c>
      <c r="L2870" s="118" t="s">
        <v>21801</v>
      </c>
      <c r="M2870" s="118" t="s">
        <v>21802</v>
      </c>
      <c r="N2870" s="113">
        <f t="shared" si="132"/>
        <v>2.3855893228120215E-4</v>
      </c>
      <c r="O2870" s="126" t="s">
        <v>21801</v>
      </c>
      <c r="P2870" s="138">
        <f>VLOOKUP(A2870,Population!$A$5:$L$3146,12,FALSE)*'National Throughput'!$C$17</f>
        <v>51.755166427930639</v>
      </c>
      <c r="Q2870" s="118" t="s">
        <v>21806</v>
      </c>
      <c r="R2870" s="2">
        <f>'Emissions Factors'!$B$3</f>
        <v>9.9208017983194906E-5</v>
      </c>
      <c r="S2870" s="118" t="s">
        <v>21801</v>
      </c>
      <c r="T2870" s="118" t="s">
        <v>21806</v>
      </c>
      <c r="U2870" s="104">
        <f t="shared" si="133"/>
        <v>5.1345274817053881E-3</v>
      </c>
      <c r="V2870" s="126" t="s">
        <v>21801</v>
      </c>
      <c r="W2870" s="113">
        <f t="shared" si="134"/>
        <v>5.3730864139865907E-3</v>
      </c>
      <c r="X2870" s="126" t="s">
        <v>21801</v>
      </c>
    </row>
    <row r="2871" spans="1:24" x14ac:dyDescent="0.25">
      <c r="A2871" s="123" t="s">
        <v>19949</v>
      </c>
      <c r="B2871" s="123" t="s">
        <v>19617</v>
      </c>
      <c r="C2871" s="123" t="s">
        <v>463</v>
      </c>
      <c r="D2871" s="117" t="s">
        <v>23780</v>
      </c>
      <c r="E2871" s="117" t="s">
        <v>21845</v>
      </c>
      <c r="F2871" s="118" t="s">
        <v>23756</v>
      </c>
      <c r="G2871" s="126">
        <v>515</v>
      </c>
      <c r="H2871" s="120" t="s">
        <v>26778</v>
      </c>
      <c r="I2871" s="5">
        <f>VLOOKUP(A2871,Population!$A$5:$L$3146,12,FALSE)*'National Throughput'!$C$14</f>
        <v>8.4355103427266617E-5</v>
      </c>
      <c r="J2871" s="118" t="s">
        <v>21802</v>
      </c>
      <c r="K2871" s="114">
        <f>'Emissions Factors'!$B$2</f>
        <v>10</v>
      </c>
      <c r="L2871" s="118" t="s">
        <v>21801</v>
      </c>
      <c r="M2871" s="118" t="s">
        <v>21802</v>
      </c>
      <c r="N2871" s="113">
        <f t="shared" si="132"/>
        <v>8.435510342726662E-4</v>
      </c>
      <c r="O2871" s="126" t="s">
        <v>21801</v>
      </c>
      <c r="P2871" s="138">
        <f>VLOOKUP(A2871,Population!$A$5:$L$3146,12,FALSE)*'National Throughput'!$C$17</f>
        <v>183.00771114188547</v>
      </c>
      <c r="Q2871" s="118" t="s">
        <v>21806</v>
      </c>
      <c r="R2871" s="2">
        <f>'Emissions Factors'!$B$3</f>
        <v>9.9208017983194906E-5</v>
      </c>
      <c r="S2871" s="118" t="s">
        <v>21801</v>
      </c>
      <c r="T2871" s="118" t="s">
        <v>21806</v>
      </c>
      <c r="U2871" s="104">
        <f t="shared" si="133"/>
        <v>1.8155832298027513E-2</v>
      </c>
      <c r="V2871" s="126" t="s">
        <v>21801</v>
      </c>
      <c r="W2871" s="113">
        <f t="shared" si="134"/>
        <v>1.8999383332300179E-2</v>
      </c>
      <c r="X2871" s="126" t="s">
        <v>21801</v>
      </c>
    </row>
    <row r="2872" spans="1:24" x14ac:dyDescent="0.25">
      <c r="A2872" s="123" t="s">
        <v>19956</v>
      </c>
      <c r="B2872" s="123" t="s">
        <v>19617</v>
      </c>
      <c r="C2872" s="123" t="s">
        <v>472</v>
      </c>
      <c r="D2872" s="117" t="s">
        <v>23781</v>
      </c>
      <c r="E2872" s="117" t="s">
        <v>21845</v>
      </c>
      <c r="F2872" s="118" t="s">
        <v>23756</v>
      </c>
      <c r="G2872" s="126">
        <v>515</v>
      </c>
      <c r="H2872" s="120" t="s">
        <v>26779</v>
      </c>
      <c r="I2872" s="5">
        <f>VLOOKUP(A2872,Population!$A$5:$L$3146,12,FALSE)*'National Throughput'!$C$14</f>
        <v>5.3816235232105056E-5</v>
      </c>
      <c r="J2872" s="118" t="s">
        <v>21802</v>
      </c>
      <c r="K2872" s="114">
        <f>'Emissions Factors'!$B$2</f>
        <v>10</v>
      </c>
      <c r="L2872" s="118" t="s">
        <v>21801</v>
      </c>
      <c r="M2872" s="118" t="s">
        <v>21802</v>
      </c>
      <c r="N2872" s="113">
        <f t="shared" si="132"/>
        <v>5.381623523210506E-4</v>
      </c>
      <c r="O2872" s="126" t="s">
        <v>21801</v>
      </c>
      <c r="P2872" s="138">
        <f>VLOOKUP(A2872,Population!$A$5:$L$3146,12,FALSE)*'National Throughput'!$C$17</f>
        <v>116.75388485052061</v>
      </c>
      <c r="Q2872" s="118" t="s">
        <v>21806</v>
      </c>
      <c r="R2872" s="2">
        <f>'Emissions Factors'!$B$3</f>
        <v>9.9208017983194906E-5</v>
      </c>
      <c r="S2872" s="118" t="s">
        <v>21801</v>
      </c>
      <c r="T2872" s="118" t="s">
        <v>21806</v>
      </c>
      <c r="U2872" s="104">
        <f t="shared" si="133"/>
        <v>1.1582921507858316E-2</v>
      </c>
      <c r="V2872" s="126" t="s">
        <v>21801</v>
      </c>
      <c r="W2872" s="113">
        <f t="shared" si="134"/>
        <v>1.2121083860179366E-2</v>
      </c>
      <c r="X2872" s="126" t="s">
        <v>21801</v>
      </c>
    </row>
    <row r="2873" spans="1:24" x14ac:dyDescent="0.25">
      <c r="A2873" s="123" t="s">
        <v>19963</v>
      </c>
      <c r="B2873" s="123" t="s">
        <v>19617</v>
      </c>
      <c r="C2873" s="123" t="s">
        <v>480</v>
      </c>
      <c r="D2873" s="117" t="s">
        <v>23145</v>
      </c>
      <c r="E2873" s="117" t="s">
        <v>21845</v>
      </c>
      <c r="F2873" s="118" t="s">
        <v>23756</v>
      </c>
      <c r="G2873" s="126">
        <v>515</v>
      </c>
      <c r="H2873" s="120" t="s">
        <v>26780</v>
      </c>
      <c r="I2873" s="5">
        <f>VLOOKUP(A2873,Population!$A$5:$L$3146,12,FALSE)*'National Throughput'!$C$14</f>
        <v>3.6719788823882874E-5</v>
      </c>
      <c r="J2873" s="118" t="s">
        <v>21802</v>
      </c>
      <c r="K2873" s="114">
        <f>'Emissions Factors'!$B$2</f>
        <v>10</v>
      </c>
      <c r="L2873" s="118" t="s">
        <v>21801</v>
      </c>
      <c r="M2873" s="118" t="s">
        <v>21802</v>
      </c>
      <c r="N2873" s="113">
        <f t="shared" si="132"/>
        <v>3.6719788823882872E-4</v>
      </c>
      <c r="O2873" s="126" t="s">
        <v>21801</v>
      </c>
      <c r="P2873" s="138">
        <f>VLOOKUP(A2873,Population!$A$5:$L$3146,12,FALSE)*'National Throughput'!$C$17</f>
        <v>79.663283349138112</v>
      </c>
      <c r="Q2873" s="118" t="s">
        <v>21806</v>
      </c>
      <c r="R2873" s="2">
        <f>'Emissions Factors'!$B$3</f>
        <v>9.9208017983194906E-5</v>
      </c>
      <c r="S2873" s="118" t="s">
        <v>21801</v>
      </c>
      <c r="T2873" s="118" t="s">
        <v>21806</v>
      </c>
      <c r="U2873" s="104">
        <f t="shared" si="133"/>
        <v>7.9032364471016449E-3</v>
      </c>
      <c r="V2873" s="126" t="s">
        <v>21801</v>
      </c>
      <c r="W2873" s="113">
        <f t="shared" si="134"/>
        <v>8.2704343353404743E-3</v>
      </c>
      <c r="X2873" s="126" t="s">
        <v>21801</v>
      </c>
    </row>
    <row r="2874" spans="1:24" x14ac:dyDescent="0.25">
      <c r="A2874" s="123" t="s">
        <v>19969</v>
      </c>
      <c r="B2874" s="123" t="s">
        <v>19617</v>
      </c>
      <c r="C2874" s="123" t="s">
        <v>489</v>
      </c>
      <c r="D2874" s="117" t="s">
        <v>22070</v>
      </c>
      <c r="E2874" s="117" t="s">
        <v>21845</v>
      </c>
      <c r="F2874" s="118" t="s">
        <v>23756</v>
      </c>
      <c r="G2874" s="126">
        <v>515</v>
      </c>
      <c r="H2874" s="120" t="s">
        <v>26781</v>
      </c>
      <c r="I2874" s="5">
        <f>VLOOKUP(A2874,Population!$A$5:$L$3146,12,FALSE)*'National Throughput'!$C$14</f>
        <v>8.2958660896840077E-5</v>
      </c>
      <c r="J2874" s="118" t="s">
        <v>21802</v>
      </c>
      <c r="K2874" s="114">
        <f>'Emissions Factors'!$B$2</f>
        <v>10</v>
      </c>
      <c r="L2874" s="118" t="s">
        <v>21801</v>
      </c>
      <c r="M2874" s="118" t="s">
        <v>21802</v>
      </c>
      <c r="N2874" s="113">
        <f t="shared" si="132"/>
        <v>8.2958660896840077E-4</v>
      </c>
      <c r="O2874" s="126" t="s">
        <v>21801</v>
      </c>
      <c r="P2874" s="138">
        <f>VLOOKUP(A2874,Population!$A$5:$L$3146,12,FALSE)*'National Throughput'!$C$17</f>
        <v>179.97814042415297</v>
      </c>
      <c r="Q2874" s="118" t="s">
        <v>21806</v>
      </c>
      <c r="R2874" s="2">
        <f>'Emissions Factors'!$B$3</f>
        <v>9.9208017983194906E-5</v>
      </c>
      <c r="S2874" s="118" t="s">
        <v>21801</v>
      </c>
      <c r="T2874" s="118" t="s">
        <v>21806</v>
      </c>
      <c r="U2874" s="104">
        <f t="shared" si="133"/>
        <v>1.7855274591781347E-2</v>
      </c>
      <c r="V2874" s="126" t="s">
        <v>21801</v>
      </c>
      <c r="W2874" s="113">
        <f t="shared" si="134"/>
        <v>1.8684861200749747E-2</v>
      </c>
      <c r="X2874" s="126" t="s">
        <v>21801</v>
      </c>
    </row>
    <row r="2875" spans="1:24" x14ac:dyDescent="0.25">
      <c r="A2875" s="123" t="s">
        <v>19974</v>
      </c>
      <c r="B2875" s="123" t="s">
        <v>19617</v>
      </c>
      <c r="C2875" s="123" t="s">
        <v>498</v>
      </c>
      <c r="D2875" s="117" t="s">
        <v>23782</v>
      </c>
      <c r="E2875" s="117" t="s">
        <v>21845</v>
      </c>
      <c r="F2875" s="118" t="s">
        <v>23756</v>
      </c>
      <c r="G2875" s="126">
        <v>515</v>
      </c>
      <c r="H2875" s="120" t="s">
        <v>26782</v>
      </c>
      <c r="I2875" s="5">
        <f>VLOOKUP(A2875,Population!$A$5:$L$3146,12,FALSE)*'National Throughput'!$C$14</f>
        <v>1.2070915730270444E-3</v>
      </c>
      <c r="J2875" s="118" t="s">
        <v>21802</v>
      </c>
      <c r="K2875" s="114">
        <f>'Emissions Factors'!$B$2</f>
        <v>10</v>
      </c>
      <c r="L2875" s="118" t="s">
        <v>21801</v>
      </c>
      <c r="M2875" s="118" t="s">
        <v>21802</v>
      </c>
      <c r="N2875" s="113">
        <f t="shared" si="132"/>
        <v>1.2070915730270445E-2</v>
      </c>
      <c r="O2875" s="126" t="s">
        <v>21801</v>
      </c>
      <c r="P2875" s="138">
        <f>VLOOKUP(A2875,Population!$A$5:$L$3146,12,FALSE)*'National Throughput'!$C$17</f>
        <v>2618.7753549352224</v>
      </c>
      <c r="Q2875" s="118" t="s">
        <v>21806</v>
      </c>
      <c r="R2875" s="2">
        <f>'Emissions Factors'!$B$3</f>
        <v>9.9208017983194906E-5</v>
      </c>
      <c r="S2875" s="118" t="s">
        <v>21801</v>
      </c>
      <c r="T2875" s="118" t="s">
        <v>21806</v>
      </c>
      <c r="U2875" s="104">
        <f t="shared" si="133"/>
        <v>0.25980351250636119</v>
      </c>
      <c r="V2875" s="126" t="s">
        <v>21801</v>
      </c>
      <c r="W2875" s="113">
        <f t="shared" si="134"/>
        <v>0.27187442823663166</v>
      </c>
      <c r="X2875" s="126" t="s">
        <v>21801</v>
      </c>
    </row>
    <row r="2876" spans="1:24" x14ac:dyDescent="0.25">
      <c r="A2876" s="123" t="s">
        <v>19982</v>
      </c>
      <c r="B2876" s="123" t="s">
        <v>19617</v>
      </c>
      <c r="C2876" s="123" t="s">
        <v>506</v>
      </c>
      <c r="D2876" s="117" t="s">
        <v>22648</v>
      </c>
      <c r="E2876" s="117" t="s">
        <v>21845</v>
      </c>
      <c r="F2876" s="118" t="s">
        <v>23756</v>
      </c>
      <c r="G2876" s="126">
        <v>515</v>
      </c>
      <c r="H2876" s="120" t="s">
        <v>26783</v>
      </c>
      <c r="I2876" s="5">
        <f>VLOOKUP(A2876,Population!$A$5:$L$3146,12,FALSE)*'National Throughput'!$C$14</f>
        <v>1.1420240008355026E-4</v>
      </c>
      <c r="J2876" s="118" t="s">
        <v>21802</v>
      </c>
      <c r="K2876" s="114">
        <f>'Emissions Factors'!$B$2</f>
        <v>10</v>
      </c>
      <c r="L2876" s="118" t="s">
        <v>21801</v>
      </c>
      <c r="M2876" s="118" t="s">
        <v>21802</v>
      </c>
      <c r="N2876" s="113">
        <f t="shared" si="132"/>
        <v>1.1420240008355026E-3</v>
      </c>
      <c r="O2876" s="126" t="s">
        <v>21801</v>
      </c>
      <c r="P2876" s="138">
        <f>VLOOKUP(A2876,Population!$A$5:$L$3146,12,FALSE)*'National Throughput'!$C$17</f>
        <v>247.76117860161139</v>
      </c>
      <c r="Q2876" s="118" t="s">
        <v>21806</v>
      </c>
      <c r="R2876" s="2">
        <f>'Emissions Factors'!$B$3</f>
        <v>9.9208017983194906E-5</v>
      </c>
      <c r="S2876" s="118" t="s">
        <v>21801</v>
      </c>
      <c r="T2876" s="118" t="s">
        <v>21806</v>
      </c>
      <c r="U2876" s="104">
        <f t="shared" si="133"/>
        <v>2.4579895462246228E-2</v>
      </c>
      <c r="V2876" s="126" t="s">
        <v>21801</v>
      </c>
      <c r="W2876" s="113">
        <f t="shared" si="134"/>
        <v>2.5721919463081732E-2</v>
      </c>
      <c r="X2876" s="126" t="s">
        <v>21801</v>
      </c>
    </row>
    <row r="2877" spans="1:24" x14ac:dyDescent="0.25">
      <c r="A2877" s="123" t="s">
        <v>19989</v>
      </c>
      <c r="B2877" s="123" t="s">
        <v>19617</v>
      </c>
      <c r="C2877" s="123" t="s">
        <v>514</v>
      </c>
      <c r="D2877" s="117" t="s">
        <v>23783</v>
      </c>
      <c r="E2877" s="117" t="s">
        <v>21845</v>
      </c>
      <c r="F2877" s="118" t="s">
        <v>23756</v>
      </c>
      <c r="G2877" s="126">
        <v>515</v>
      </c>
      <c r="H2877" s="120" t="s">
        <v>26784</v>
      </c>
      <c r="I2877" s="5">
        <f>VLOOKUP(A2877,Population!$A$5:$L$3146,12,FALSE)*'National Throughput'!$C$14</f>
        <v>4.1447744248327055E-5</v>
      </c>
      <c r="J2877" s="118" t="s">
        <v>21802</v>
      </c>
      <c r="K2877" s="114">
        <f>'Emissions Factors'!$B$2</f>
        <v>10</v>
      </c>
      <c r="L2877" s="118" t="s">
        <v>21801</v>
      </c>
      <c r="M2877" s="118" t="s">
        <v>21802</v>
      </c>
      <c r="N2877" s="113">
        <f t="shared" si="132"/>
        <v>4.1447744248327052E-4</v>
      </c>
      <c r="O2877" s="126" t="s">
        <v>21801</v>
      </c>
      <c r="P2877" s="138">
        <f>VLOOKUP(A2877,Population!$A$5:$L$3146,12,FALSE)*'National Throughput'!$C$17</f>
        <v>89.920544207746815</v>
      </c>
      <c r="Q2877" s="118" t="s">
        <v>21806</v>
      </c>
      <c r="R2877" s="2">
        <f>'Emissions Factors'!$B$3</f>
        <v>9.9208017983194906E-5</v>
      </c>
      <c r="S2877" s="118" t="s">
        <v>21801</v>
      </c>
      <c r="T2877" s="118" t="s">
        <v>21806</v>
      </c>
      <c r="U2877" s="104">
        <f t="shared" si="133"/>
        <v>8.9208389668208182E-3</v>
      </c>
      <c r="V2877" s="126" t="s">
        <v>21801</v>
      </c>
      <c r="W2877" s="113">
        <f t="shared" si="134"/>
        <v>9.3353164093040886E-3</v>
      </c>
      <c r="X2877" s="126" t="s">
        <v>21801</v>
      </c>
    </row>
    <row r="2878" spans="1:24" x14ac:dyDescent="0.25">
      <c r="A2878" s="123" t="s">
        <v>19993</v>
      </c>
      <c r="B2878" s="123" t="s">
        <v>19617</v>
      </c>
      <c r="C2878" s="123" t="s">
        <v>523</v>
      </c>
      <c r="D2878" s="117" t="s">
        <v>22074</v>
      </c>
      <c r="E2878" s="117" t="s">
        <v>21845</v>
      </c>
      <c r="F2878" s="118" t="s">
        <v>23756</v>
      </c>
      <c r="G2878" s="126">
        <v>515</v>
      </c>
      <c r="H2878" s="120" t="s">
        <v>26785</v>
      </c>
      <c r="I2878" s="5">
        <f>VLOOKUP(A2878,Population!$A$5:$L$3146,12,FALSE)*'National Throughput'!$C$14</f>
        <v>4.3745224697195497E-5</v>
      </c>
      <c r="J2878" s="118" t="s">
        <v>21802</v>
      </c>
      <c r="K2878" s="114">
        <f>'Emissions Factors'!$B$2</f>
        <v>10</v>
      </c>
      <c r="L2878" s="118" t="s">
        <v>21801</v>
      </c>
      <c r="M2878" s="118" t="s">
        <v>21802</v>
      </c>
      <c r="N2878" s="113">
        <f t="shared" si="132"/>
        <v>4.37452246971955E-4</v>
      </c>
      <c r="O2878" s="126" t="s">
        <v>21801</v>
      </c>
      <c r="P2878" s="138">
        <f>VLOOKUP(A2878,Population!$A$5:$L$3146,12,FALSE)*'National Throughput'!$C$17</f>
        <v>94.904909364778192</v>
      </c>
      <c r="Q2878" s="118" t="s">
        <v>21806</v>
      </c>
      <c r="R2878" s="2">
        <f>'Emissions Factors'!$B$3</f>
        <v>9.9208017983194906E-5</v>
      </c>
      <c r="S2878" s="118" t="s">
        <v>21801</v>
      </c>
      <c r="T2878" s="118" t="s">
        <v>21806</v>
      </c>
      <c r="U2878" s="104">
        <f t="shared" si="133"/>
        <v>9.4153279549543979E-3</v>
      </c>
      <c r="V2878" s="126" t="s">
        <v>21801</v>
      </c>
      <c r="W2878" s="113">
        <f t="shared" si="134"/>
        <v>9.8527802019263526E-3</v>
      </c>
      <c r="X2878" s="126" t="s">
        <v>21801</v>
      </c>
    </row>
    <row r="2879" spans="1:24" x14ac:dyDescent="0.25">
      <c r="A2879" s="123" t="s">
        <v>19999</v>
      </c>
      <c r="B2879" s="123" t="s">
        <v>19617</v>
      </c>
      <c r="C2879" s="123" t="s">
        <v>532</v>
      </c>
      <c r="D2879" s="117" t="s">
        <v>23784</v>
      </c>
      <c r="E2879" s="117" t="s">
        <v>21845</v>
      </c>
      <c r="F2879" s="118" t="s">
        <v>23756</v>
      </c>
      <c r="G2879" s="126">
        <v>515</v>
      </c>
      <c r="H2879" s="120" t="s">
        <v>26786</v>
      </c>
      <c r="I2879" s="5">
        <f>VLOOKUP(A2879,Population!$A$5:$L$3146,12,FALSE)*'National Throughput'!$C$14</f>
        <v>2.9378490949640448E-5</v>
      </c>
      <c r="J2879" s="118" t="s">
        <v>21802</v>
      </c>
      <c r="K2879" s="114">
        <f>'Emissions Factors'!$B$2</f>
        <v>10</v>
      </c>
      <c r="L2879" s="118" t="s">
        <v>21801</v>
      </c>
      <c r="M2879" s="118" t="s">
        <v>21802</v>
      </c>
      <c r="N2879" s="113">
        <f t="shared" si="132"/>
        <v>2.9378490949640446E-4</v>
      </c>
      <c r="O2879" s="126" t="s">
        <v>21801</v>
      </c>
      <c r="P2879" s="138">
        <f>VLOOKUP(A2879,Population!$A$5:$L$3146,12,FALSE)*'National Throughput'!$C$17</f>
        <v>63.73639729020141</v>
      </c>
      <c r="Q2879" s="118" t="s">
        <v>21806</v>
      </c>
      <c r="R2879" s="2">
        <f>'Emissions Factors'!$B$3</f>
        <v>9.9208017983194906E-5</v>
      </c>
      <c r="S2879" s="118" t="s">
        <v>21801</v>
      </c>
      <c r="T2879" s="118" t="s">
        <v>21806</v>
      </c>
      <c r="U2879" s="104">
        <f t="shared" si="133"/>
        <v>6.3231616485503565E-3</v>
      </c>
      <c r="V2879" s="126" t="s">
        <v>21801</v>
      </c>
      <c r="W2879" s="113">
        <f t="shared" si="134"/>
        <v>6.616946558046761E-3</v>
      </c>
      <c r="X2879" s="126" t="s">
        <v>21801</v>
      </c>
    </row>
    <row r="2880" spans="1:24" x14ac:dyDescent="0.25">
      <c r="A2880" s="123" t="s">
        <v>20005</v>
      </c>
      <c r="B2880" s="123" t="s">
        <v>19617</v>
      </c>
      <c r="C2880" s="123" t="s">
        <v>540</v>
      </c>
      <c r="D2880" s="117" t="s">
        <v>23287</v>
      </c>
      <c r="E2880" s="117" t="s">
        <v>21845</v>
      </c>
      <c r="F2880" s="118" t="s">
        <v>23756</v>
      </c>
      <c r="G2880" s="126">
        <v>515</v>
      </c>
      <c r="H2880" s="120" t="s">
        <v>26787</v>
      </c>
      <c r="I2880" s="5">
        <f>VLOOKUP(A2880,Population!$A$5:$L$3146,12,FALSE)*'National Throughput'!$C$14</f>
        <v>1.0370913192634504E-4</v>
      </c>
      <c r="J2880" s="118" t="s">
        <v>21802</v>
      </c>
      <c r="K2880" s="114">
        <f>'Emissions Factors'!$B$2</f>
        <v>10</v>
      </c>
      <c r="L2880" s="118" t="s">
        <v>21801</v>
      </c>
      <c r="M2880" s="118" t="s">
        <v>21802</v>
      </c>
      <c r="N2880" s="113">
        <f t="shared" si="132"/>
        <v>1.0370913192634505E-3</v>
      </c>
      <c r="O2880" s="126" t="s">
        <v>21801</v>
      </c>
      <c r="P2880" s="138">
        <f>VLOOKUP(A2880,Population!$A$5:$L$3146,12,FALSE)*'National Throughput'!$C$17</f>
        <v>224.99611863693553</v>
      </c>
      <c r="Q2880" s="118" t="s">
        <v>21806</v>
      </c>
      <c r="R2880" s="2">
        <f>'Emissions Factors'!$B$3</f>
        <v>9.9208017983194906E-5</v>
      </c>
      <c r="S2880" s="118" t="s">
        <v>21801</v>
      </c>
      <c r="T2880" s="118" t="s">
        <v>21806</v>
      </c>
      <c r="U2880" s="104">
        <f t="shared" si="133"/>
        <v>2.2321418983882155E-2</v>
      </c>
      <c r="V2880" s="126" t="s">
        <v>21801</v>
      </c>
      <c r="W2880" s="113">
        <f t="shared" si="134"/>
        <v>2.3358510303145605E-2</v>
      </c>
      <c r="X2880" s="126" t="s">
        <v>21801</v>
      </c>
    </row>
    <row r="2881" spans="1:24" x14ac:dyDescent="0.25">
      <c r="A2881" s="123" t="s">
        <v>20011</v>
      </c>
      <c r="B2881" s="123" t="s">
        <v>19617</v>
      </c>
      <c r="C2881" s="123" t="s">
        <v>549</v>
      </c>
      <c r="D2881" s="117" t="s">
        <v>22318</v>
      </c>
      <c r="E2881" s="117" t="s">
        <v>21845</v>
      </c>
      <c r="F2881" s="118" t="s">
        <v>23756</v>
      </c>
      <c r="G2881" s="126">
        <v>515</v>
      </c>
      <c r="H2881" s="120" t="s">
        <v>26788</v>
      </c>
      <c r="I2881" s="5">
        <f>VLOOKUP(A2881,Population!$A$5:$L$3146,12,FALSE)*'National Throughput'!$C$14</f>
        <v>3.5562736441529452E-5</v>
      </c>
      <c r="J2881" s="118" t="s">
        <v>21802</v>
      </c>
      <c r="K2881" s="114">
        <f>'Emissions Factors'!$B$2</f>
        <v>10</v>
      </c>
      <c r="L2881" s="118" t="s">
        <v>21801</v>
      </c>
      <c r="M2881" s="118" t="s">
        <v>21802</v>
      </c>
      <c r="N2881" s="113">
        <f t="shared" si="132"/>
        <v>3.5562736441529451E-4</v>
      </c>
      <c r="O2881" s="126" t="s">
        <v>21801</v>
      </c>
      <c r="P2881" s="138">
        <f>VLOOKUP(A2881,Population!$A$5:$L$3146,12,FALSE)*'National Throughput'!$C$17</f>
        <v>77.153067611588298</v>
      </c>
      <c r="Q2881" s="118" t="s">
        <v>21806</v>
      </c>
      <c r="R2881" s="2">
        <f>'Emissions Factors'!$B$3</f>
        <v>9.9208017983194906E-5</v>
      </c>
      <c r="S2881" s="118" t="s">
        <v>21801</v>
      </c>
      <c r="T2881" s="118" t="s">
        <v>21806</v>
      </c>
      <c r="U2881" s="104">
        <f t="shared" si="133"/>
        <v>7.6542029190691044E-3</v>
      </c>
      <c r="V2881" s="126" t="s">
        <v>21801</v>
      </c>
      <c r="W2881" s="113">
        <f t="shared" si="134"/>
        <v>8.0098302834843982E-3</v>
      </c>
      <c r="X2881" s="126" t="s">
        <v>21801</v>
      </c>
    </row>
    <row r="2882" spans="1:24" x14ac:dyDescent="0.25">
      <c r="A2882" s="123" t="s">
        <v>20017</v>
      </c>
      <c r="B2882" s="123" t="s">
        <v>19617</v>
      </c>
      <c r="C2882" s="123" t="s">
        <v>557</v>
      </c>
      <c r="D2882" s="117" t="s">
        <v>22079</v>
      </c>
      <c r="E2882" s="117" t="s">
        <v>21845</v>
      </c>
      <c r="F2882" s="118" t="s">
        <v>23756</v>
      </c>
      <c r="G2882" s="126">
        <v>515</v>
      </c>
      <c r="H2882" s="120" t="s">
        <v>26789</v>
      </c>
      <c r="I2882" s="5">
        <f>VLOOKUP(A2882,Population!$A$5:$L$3146,12,FALSE)*'National Throughput'!$C$14</f>
        <v>3.2332299387809367E-4</v>
      </c>
      <c r="J2882" s="118" t="s">
        <v>21802</v>
      </c>
      <c r="K2882" s="114">
        <f>'Emissions Factors'!$B$2</f>
        <v>10</v>
      </c>
      <c r="L2882" s="118" t="s">
        <v>21801</v>
      </c>
      <c r="M2882" s="118" t="s">
        <v>21802</v>
      </c>
      <c r="N2882" s="113">
        <f t="shared" si="132"/>
        <v>3.2332299387809365E-3</v>
      </c>
      <c r="O2882" s="126" t="s">
        <v>21801</v>
      </c>
      <c r="P2882" s="138">
        <f>VLOOKUP(A2882,Population!$A$5:$L$3146,12,FALSE)*'National Throughput'!$C$17</f>
        <v>701.44660684567066</v>
      </c>
      <c r="Q2882" s="118" t="s">
        <v>21806</v>
      </c>
      <c r="R2882" s="2">
        <f>'Emissions Factors'!$B$3</f>
        <v>9.9208017983194906E-5</v>
      </c>
      <c r="S2882" s="118" t="s">
        <v>21801</v>
      </c>
      <c r="T2882" s="118" t="s">
        <v>21806</v>
      </c>
      <c r="U2882" s="104">
        <f t="shared" si="133"/>
        <v>6.9589127586196342E-2</v>
      </c>
      <c r="V2882" s="126" t="s">
        <v>21801</v>
      </c>
      <c r="W2882" s="113">
        <f t="shared" si="134"/>
        <v>7.2822357524977274E-2</v>
      </c>
      <c r="X2882" s="126" t="s">
        <v>21801</v>
      </c>
    </row>
    <row r="2883" spans="1:24" x14ac:dyDescent="0.25">
      <c r="A2883" s="123" t="s">
        <v>20025</v>
      </c>
      <c r="B2883" s="123" t="s">
        <v>19617</v>
      </c>
      <c r="C2883" s="123" t="s">
        <v>574</v>
      </c>
      <c r="D2883" s="117" t="s">
        <v>22781</v>
      </c>
      <c r="E2883" s="117" t="s">
        <v>21845</v>
      </c>
      <c r="F2883" s="118" t="s">
        <v>23756</v>
      </c>
      <c r="G2883" s="126">
        <v>515</v>
      </c>
      <c r="H2883" s="120" t="s">
        <v>26790</v>
      </c>
      <c r="I2883" s="5">
        <f>VLOOKUP(A2883,Population!$A$5:$L$3146,12,FALSE)*'National Throughput'!$C$14</f>
        <v>4.937421804008156E-5</v>
      </c>
      <c r="J2883" s="118" t="s">
        <v>21802</v>
      </c>
      <c r="K2883" s="114">
        <f>'Emissions Factors'!$B$2</f>
        <v>10</v>
      </c>
      <c r="L2883" s="118" t="s">
        <v>21801</v>
      </c>
      <c r="M2883" s="118" t="s">
        <v>21802</v>
      </c>
      <c r="N2883" s="113">
        <f t="shared" si="132"/>
        <v>4.9374218040081563E-4</v>
      </c>
      <c r="O2883" s="126" t="s">
        <v>21801</v>
      </c>
      <c r="P2883" s="138">
        <f>VLOOKUP(A2883,Population!$A$5:$L$3146,12,FALSE)*'National Throughput'!$C$17</f>
        <v>107.11696466268572</v>
      </c>
      <c r="Q2883" s="118" t="s">
        <v>21806</v>
      </c>
      <c r="R2883" s="2">
        <f>'Emissions Factors'!$B$3</f>
        <v>9.9208017983194906E-5</v>
      </c>
      <c r="S2883" s="118" t="s">
        <v>21801</v>
      </c>
      <c r="T2883" s="118" t="s">
        <v>21806</v>
      </c>
      <c r="U2883" s="104">
        <f t="shared" si="133"/>
        <v>1.0626861756560978E-2</v>
      </c>
      <c r="V2883" s="126" t="s">
        <v>21801</v>
      </c>
      <c r="W2883" s="113">
        <f t="shared" si="134"/>
        <v>1.1120603936961794E-2</v>
      </c>
      <c r="X2883" s="126" t="s">
        <v>21801</v>
      </c>
    </row>
    <row r="2884" spans="1:24" x14ac:dyDescent="0.25">
      <c r="A2884" s="123" t="s">
        <v>20031</v>
      </c>
      <c r="B2884" s="123" t="s">
        <v>19617</v>
      </c>
      <c r="C2884" s="123" t="s">
        <v>583</v>
      </c>
      <c r="D2884" s="117" t="s">
        <v>23785</v>
      </c>
      <c r="E2884" s="117" t="s">
        <v>21845</v>
      </c>
      <c r="F2884" s="118" t="s">
        <v>23756</v>
      </c>
      <c r="G2884" s="126">
        <v>515</v>
      </c>
      <c r="H2884" s="120" t="s">
        <v>26791</v>
      </c>
      <c r="I2884" s="5">
        <f>VLOOKUP(A2884,Population!$A$5:$L$3146,12,FALSE)*'National Throughput'!$C$14</f>
        <v>6.6567085480166526E-5</v>
      </c>
      <c r="J2884" s="118" t="s">
        <v>21802</v>
      </c>
      <c r="K2884" s="114">
        <f>'Emissions Factors'!$B$2</f>
        <v>10</v>
      </c>
      <c r="L2884" s="118" t="s">
        <v>21801</v>
      </c>
      <c r="M2884" s="118" t="s">
        <v>21802</v>
      </c>
      <c r="N2884" s="113">
        <f t="shared" ref="N2884:N2947" si="135">I2884*K2884</f>
        <v>6.6567085480166526E-4</v>
      </c>
      <c r="O2884" s="126" t="s">
        <v>21801</v>
      </c>
      <c r="P2884" s="138">
        <f>VLOOKUP(A2884,Population!$A$5:$L$3146,12,FALSE)*'National Throughput'!$C$17</f>
        <v>144.41675080886401</v>
      </c>
      <c r="Q2884" s="118" t="s">
        <v>21806</v>
      </c>
      <c r="R2884" s="2">
        <f>'Emissions Factors'!$B$3</f>
        <v>9.9208017983194906E-5</v>
      </c>
      <c r="S2884" s="118" t="s">
        <v>21801</v>
      </c>
      <c r="T2884" s="118" t="s">
        <v>21806</v>
      </c>
      <c r="U2884" s="104">
        <f t="shared" ref="U2884:U2947" si="136">P2884*R2884</f>
        <v>1.4327299611320359E-2</v>
      </c>
      <c r="V2884" s="126" t="s">
        <v>21801</v>
      </c>
      <c r="W2884" s="113">
        <f t="shared" ref="W2884:W2947" si="137">N2884+U2884</f>
        <v>1.4992970466122024E-2</v>
      </c>
      <c r="X2884" s="126" t="s">
        <v>21801</v>
      </c>
    </row>
    <row r="2885" spans="1:24" x14ac:dyDescent="0.25">
      <c r="A2885" s="123" t="s">
        <v>20038</v>
      </c>
      <c r="B2885" s="123" t="s">
        <v>19617</v>
      </c>
      <c r="C2885" s="123" t="s">
        <v>600</v>
      </c>
      <c r="D2885" s="117" t="s">
        <v>23291</v>
      </c>
      <c r="E2885" s="117" t="s">
        <v>21845</v>
      </c>
      <c r="F2885" s="118" t="s">
        <v>23756</v>
      </c>
      <c r="G2885" s="126">
        <v>515</v>
      </c>
      <c r="H2885" s="120" t="s">
        <v>26792</v>
      </c>
      <c r="I2885" s="5">
        <f>VLOOKUP(A2885,Population!$A$5:$L$3146,12,FALSE)*'National Throughput'!$C$14</f>
        <v>4.0300666455476665E-5</v>
      </c>
      <c r="J2885" s="118" t="s">
        <v>21802</v>
      </c>
      <c r="K2885" s="114">
        <f>'Emissions Factors'!$B$2</f>
        <v>10</v>
      </c>
      <c r="L2885" s="118" t="s">
        <v>21801</v>
      </c>
      <c r="M2885" s="118" t="s">
        <v>21802</v>
      </c>
      <c r="N2885" s="113">
        <f t="shared" si="135"/>
        <v>4.0300666455476665E-4</v>
      </c>
      <c r="O2885" s="126" t="s">
        <v>21801</v>
      </c>
      <c r="P2885" s="138">
        <f>VLOOKUP(A2885,Population!$A$5:$L$3146,12,FALSE)*'National Throughput'!$C$17</f>
        <v>87.431968261037937</v>
      </c>
      <c r="Q2885" s="118" t="s">
        <v>21806</v>
      </c>
      <c r="R2885" s="2">
        <f>'Emissions Factors'!$B$3</f>
        <v>9.9208017983194906E-5</v>
      </c>
      <c r="S2885" s="118" t="s">
        <v>21801</v>
      </c>
      <c r="T2885" s="118" t="s">
        <v>21806</v>
      </c>
      <c r="U2885" s="104">
        <f t="shared" si="136"/>
        <v>8.6739522795471775E-3</v>
      </c>
      <c r="V2885" s="126" t="s">
        <v>21801</v>
      </c>
      <c r="W2885" s="113">
        <f t="shared" si="137"/>
        <v>9.0769589441019437E-3</v>
      </c>
      <c r="X2885" s="126" t="s">
        <v>21801</v>
      </c>
    </row>
    <row r="2886" spans="1:24" x14ac:dyDescent="0.25">
      <c r="A2886" s="123" t="s">
        <v>20044</v>
      </c>
      <c r="B2886" s="123" t="s">
        <v>19617</v>
      </c>
      <c r="C2886" s="123" t="s">
        <v>609</v>
      </c>
      <c r="D2886" s="117" t="s">
        <v>23465</v>
      </c>
      <c r="E2886" s="117" t="s">
        <v>21845</v>
      </c>
      <c r="F2886" s="118" t="s">
        <v>23756</v>
      </c>
      <c r="G2886" s="126">
        <v>515</v>
      </c>
      <c r="H2886" s="120" t="s">
        <v>26793</v>
      </c>
      <c r="I2886" s="5">
        <f>VLOOKUP(A2886,Population!$A$5:$L$3146,12,FALSE)*'National Throughput'!$C$14</f>
        <v>4.0732898667275363E-5</v>
      </c>
      <c r="J2886" s="118" t="s">
        <v>21802</v>
      </c>
      <c r="K2886" s="114">
        <f>'Emissions Factors'!$B$2</f>
        <v>10</v>
      </c>
      <c r="L2886" s="118" t="s">
        <v>21801</v>
      </c>
      <c r="M2886" s="118" t="s">
        <v>21802</v>
      </c>
      <c r="N2886" s="113">
        <f t="shared" si="135"/>
        <v>4.0732898667275363E-4</v>
      </c>
      <c r="O2886" s="126" t="s">
        <v>21801</v>
      </c>
      <c r="P2886" s="138">
        <f>VLOOKUP(A2886,Population!$A$5:$L$3146,12,FALSE)*'National Throughput'!$C$17</f>
        <v>88.369692530812301</v>
      </c>
      <c r="Q2886" s="118" t="s">
        <v>21806</v>
      </c>
      <c r="R2886" s="2">
        <f>'Emissions Factors'!$B$3</f>
        <v>9.9208017983194906E-5</v>
      </c>
      <c r="S2886" s="118" t="s">
        <v>21801</v>
      </c>
      <c r="T2886" s="118" t="s">
        <v>21806</v>
      </c>
      <c r="U2886" s="104">
        <f t="shared" si="136"/>
        <v>8.7669820457662306E-3</v>
      </c>
      <c r="V2886" s="126" t="s">
        <v>21801</v>
      </c>
      <c r="W2886" s="113">
        <f t="shared" si="137"/>
        <v>9.1743110324389848E-3</v>
      </c>
      <c r="X2886" s="126" t="s">
        <v>21801</v>
      </c>
    </row>
    <row r="2887" spans="1:24" x14ac:dyDescent="0.25">
      <c r="A2887" s="123" t="s">
        <v>20050</v>
      </c>
      <c r="B2887" s="123" t="s">
        <v>19617</v>
      </c>
      <c r="C2887" s="123" t="s">
        <v>1442</v>
      </c>
      <c r="D2887" s="117" t="s">
        <v>23786</v>
      </c>
      <c r="E2887" s="117" t="s">
        <v>21845</v>
      </c>
      <c r="F2887" s="118" t="s">
        <v>23756</v>
      </c>
      <c r="G2887" s="126">
        <v>515</v>
      </c>
      <c r="H2887" s="120" t="s">
        <v>26794</v>
      </c>
      <c r="I2887" s="5">
        <f>VLOOKUP(A2887,Population!$A$5:$L$3146,12,FALSE)*'National Throughput'!$C$14</f>
        <v>5.1798043289321923E-5</v>
      </c>
      <c r="J2887" s="118" t="s">
        <v>21802</v>
      </c>
      <c r="K2887" s="114">
        <f>'Emissions Factors'!$B$2</f>
        <v>10</v>
      </c>
      <c r="L2887" s="118" t="s">
        <v>21801</v>
      </c>
      <c r="M2887" s="118" t="s">
        <v>21802</v>
      </c>
      <c r="N2887" s="113">
        <f t="shared" si="135"/>
        <v>5.1798043289321923E-4</v>
      </c>
      <c r="O2887" s="126" t="s">
        <v>21801</v>
      </c>
      <c r="P2887" s="138">
        <f>VLOOKUP(A2887,Population!$A$5:$L$3146,12,FALSE)*'National Throughput'!$C$17</f>
        <v>112.37543383703574</v>
      </c>
      <c r="Q2887" s="118" t="s">
        <v>21806</v>
      </c>
      <c r="R2887" s="2">
        <f>'Emissions Factors'!$B$3</f>
        <v>9.9208017983194906E-5</v>
      </c>
      <c r="S2887" s="118" t="s">
        <v>21801</v>
      </c>
      <c r="T2887" s="118" t="s">
        <v>21806</v>
      </c>
      <c r="U2887" s="104">
        <f t="shared" si="136"/>
        <v>1.114854406097397E-2</v>
      </c>
      <c r="V2887" s="126" t="s">
        <v>21801</v>
      </c>
      <c r="W2887" s="113">
        <f t="shared" si="137"/>
        <v>1.1666524493867189E-2</v>
      </c>
      <c r="X2887" s="126" t="s">
        <v>21801</v>
      </c>
    </row>
    <row r="2888" spans="1:24" x14ac:dyDescent="0.25">
      <c r="A2888" s="123" t="s">
        <v>20057</v>
      </c>
      <c r="B2888" s="123" t="s">
        <v>19617</v>
      </c>
      <c r="C2888" s="123" t="s">
        <v>1450</v>
      </c>
      <c r="D2888" s="117" t="s">
        <v>22232</v>
      </c>
      <c r="E2888" s="117" t="s">
        <v>21845</v>
      </c>
      <c r="F2888" s="118" t="s">
        <v>23756</v>
      </c>
      <c r="G2888" s="126">
        <v>515</v>
      </c>
      <c r="H2888" s="120" t="s">
        <v>26795</v>
      </c>
      <c r="I2888" s="5">
        <f>VLOOKUP(A2888,Population!$A$5:$L$3146,12,FALSE)*'National Throughput'!$C$14</f>
        <v>1.1645665731123883E-4</v>
      </c>
      <c r="J2888" s="118" t="s">
        <v>21802</v>
      </c>
      <c r="K2888" s="114">
        <f>'Emissions Factors'!$B$2</f>
        <v>10</v>
      </c>
      <c r="L2888" s="118" t="s">
        <v>21801</v>
      </c>
      <c r="M2888" s="118" t="s">
        <v>21802</v>
      </c>
      <c r="N2888" s="113">
        <f t="shared" si="135"/>
        <v>1.1645665731123884E-3</v>
      </c>
      <c r="O2888" s="126" t="s">
        <v>21801</v>
      </c>
      <c r="P2888" s="138">
        <f>VLOOKUP(A2888,Population!$A$5:$L$3146,12,FALSE)*'National Throughput'!$C$17</f>
        <v>252.65177133166532</v>
      </c>
      <c r="Q2888" s="118" t="s">
        <v>21806</v>
      </c>
      <c r="R2888" s="2">
        <f>'Emissions Factors'!$B$3</f>
        <v>9.9208017983194906E-5</v>
      </c>
      <c r="S2888" s="118" t="s">
        <v>21801</v>
      </c>
      <c r="T2888" s="118" t="s">
        <v>21806</v>
      </c>
      <c r="U2888" s="104">
        <f t="shared" si="136"/>
        <v>2.50650814737579E-2</v>
      </c>
      <c r="V2888" s="126" t="s">
        <v>21801</v>
      </c>
      <c r="W2888" s="113">
        <f t="shared" si="137"/>
        <v>2.622964804687029E-2</v>
      </c>
      <c r="X2888" s="126" t="s">
        <v>21801</v>
      </c>
    </row>
    <row r="2889" spans="1:24" x14ac:dyDescent="0.25">
      <c r="A2889" s="123" t="s">
        <v>20065</v>
      </c>
      <c r="B2889" s="123" t="s">
        <v>19617</v>
      </c>
      <c r="C2889" s="123" t="s">
        <v>1458</v>
      </c>
      <c r="D2889" s="117" t="s">
        <v>22656</v>
      </c>
      <c r="E2889" s="117" t="s">
        <v>21845</v>
      </c>
      <c r="F2889" s="118" t="s">
        <v>23756</v>
      </c>
      <c r="G2889" s="126">
        <v>515</v>
      </c>
      <c r="H2889" s="120" t="s">
        <v>26796</v>
      </c>
      <c r="I2889" s="5">
        <f>VLOOKUP(A2889,Population!$A$5:$L$3146,12,FALSE)*'National Throughput'!$C$14</f>
        <v>7.9291336822886528E-5</v>
      </c>
      <c r="J2889" s="118" t="s">
        <v>21802</v>
      </c>
      <c r="K2889" s="114">
        <f>'Emissions Factors'!$B$2</f>
        <v>10</v>
      </c>
      <c r="L2889" s="118" t="s">
        <v>21801</v>
      </c>
      <c r="M2889" s="118" t="s">
        <v>21802</v>
      </c>
      <c r="N2889" s="113">
        <f t="shared" si="135"/>
        <v>7.9291336822886528E-4</v>
      </c>
      <c r="O2889" s="126" t="s">
        <v>21801</v>
      </c>
      <c r="P2889" s="138">
        <f>VLOOKUP(A2889,Population!$A$5:$L$3146,12,FALSE)*'National Throughput'!$C$17</f>
        <v>172.02191065829822</v>
      </c>
      <c r="Q2889" s="118" t="s">
        <v>21806</v>
      </c>
      <c r="R2889" s="2">
        <f>'Emissions Factors'!$B$3</f>
        <v>9.9208017983194906E-5</v>
      </c>
      <c r="S2889" s="118" t="s">
        <v>21801</v>
      </c>
      <c r="T2889" s="118" t="s">
        <v>21806</v>
      </c>
      <c r="U2889" s="104">
        <f t="shared" si="136"/>
        <v>1.7065952806091998E-2</v>
      </c>
      <c r="V2889" s="126" t="s">
        <v>21801</v>
      </c>
      <c r="W2889" s="113">
        <f t="shared" si="137"/>
        <v>1.7858866174320864E-2</v>
      </c>
      <c r="X2889" s="126" t="s">
        <v>21801</v>
      </c>
    </row>
    <row r="2890" spans="1:24" x14ac:dyDescent="0.25">
      <c r="A2890" s="123" t="s">
        <v>20073</v>
      </c>
      <c r="B2890" s="123" t="s">
        <v>19617</v>
      </c>
      <c r="C2890" s="123" t="s">
        <v>1466</v>
      </c>
      <c r="D2890" s="117" t="s">
        <v>23787</v>
      </c>
      <c r="E2890" s="117" t="s">
        <v>21845</v>
      </c>
      <c r="F2890" s="118" t="s">
        <v>23756</v>
      </c>
      <c r="G2890" s="126">
        <v>515</v>
      </c>
      <c r="H2890" s="120" t="s">
        <v>26797</v>
      </c>
      <c r="I2890" s="5">
        <f>VLOOKUP(A2890,Population!$A$5:$L$3146,12,FALSE)*'National Throughput'!$C$14</f>
        <v>6.0725300894548791E-5</v>
      </c>
      <c r="J2890" s="118" t="s">
        <v>21802</v>
      </c>
      <c r="K2890" s="114">
        <f>'Emissions Factors'!$B$2</f>
        <v>10</v>
      </c>
      <c r="L2890" s="118" t="s">
        <v>21801</v>
      </c>
      <c r="M2890" s="118" t="s">
        <v>21802</v>
      </c>
      <c r="N2890" s="113">
        <f t="shared" si="135"/>
        <v>6.0725300894548789E-4</v>
      </c>
      <c r="O2890" s="126" t="s">
        <v>21801</v>
      </c>
      <c r="P2890" s="138">
        <f>VLOOKUP(A2890,Population!$A$5:$L$3146,12,FALSE)*'National Throughput'!$C$17</f>
        <v>131.74304663968294</v>
      </c>
      <c r="Q2890" s="118" t="s">
        <v>21806</v>
      </c>
      <c r="R2890" s="2">
        <f>'Emissions Factors'!$B$3</f>
        <v>9.9208017983194906E-5</v>
      </c>
      <c r="S2890" s="118" t="s">
        <v>21801</v>
      </c>
      <c r="T2890" s="118" t="s">
        <v>21806</v>
      </c>
      <c r="U2890" s="104">
        <f t="shared" si="136"/>
        <v>1.3069966540190551E-2</v>
      </c>
      <c r="V2890" s="126" t="s">
        <v>21801</v>
      </c>
      <c r="W2890" s="113">
        <f t="shared" si="137"/>
        <v>1.367721954913604E-2</v>
      </c>
      <c r="X2890" s="126" t="s">
        <v>21801</v>
      </c>
    </row>
    <row r="2891" spans="1:24" x14ac:dyDescent="0.25">
      <c r="A2891" s="123" t="s">
        <v>20078</v>
      </c>
      <c r="B2891" s="123" t="s">
        <v>19617</v>
      </c>
      <c r="C2891" s="123" t="s">
        <v>1475</v>
      </c>
      <c r="D2891" s="117" t="s">
        <v>23788</v>
      </c>
      <c r="E2891" s="117" t="s">
        <v>21845</v>
      </c>
      <c r="F2891" s="118" t="s">
        <v>23756</v>
      </c>
      <c r="G2891" s="126">
        <v>515</v>
      </c>
      <c r="H2891" s="120" t="s">
        <v>26798</v>
      </c>
      <c r="I2891" s="5">
        <f>VLOOKUP(A2891,Population!$A$5:$L$3146,12,FALSE)*'National Throughput'!$C$14</f>
        <v>2.0741493898952242E-4</v>
      </c>
      <c r="J2891" s="118" t="s">
        <v>21802</v>
      </c>
      <c r="K2891" s="114">
        <f>'Emissions Factors'!$B$2</f>
        <v>10</v>
      </c>
      <c r="L2891" s="118" t="s">
        <v>21801</v>
      </c>
      <c r="M2891" s="118" t="s">
        <v>21802</v>
      </c>
      <c r="N2891" s="113">
        <f t="shared" si="135"/>
        <v>2.0741493898952241E-3</v>
      </c>
      <c r="O2891" s="126" t="s">
        <v>21801</v>
      </c>
      <c r="P2891" s="138">
        <f>VLOOKUP(A2891,Population!$A$5:$L$3146,12,FALSE)*'National Throughput'!$C$17</f>
        <v>449.98502401025746</v>
      </c>
      <c r="Q2891" s="118" t="s">
        <v>21806</v>
      </c>
      <c r="R2891" s="2">
        <f>'Emissions Factors'!$B$3</f>
        <v>9.9208017983194906E-5</v>
      </c>
      <c r="S2891" s="118" t="s">
        <v>21801</v>
      </c>
      <c r="T2891" s="118" t="s">
        <v>21806</v>
      </c>
      <c r="U2891" s="104">
        <f t="shared" si="136"/>
        <v>4.4642122354178013E-2</v>
      </c>
      <c r="V2891" s="126" t="s">
        <v>21801</v>
      </c>
      <c r="W2891" s="113">
        <f t="shared" si="137"/>
        <v>4.6716271744073237E-2</v>
      </c>
      <c r="X2891" s="126" t="s">
        <v>21801</v>
      </c>
    </row>
    <row r="2892" spans="1:24" x14ac:dyDescent="0.25">
      <c r="A2892" s="123" t="s">
        <v>20086</v>
      </c>
      <c r="B2892" s="123" t="s">
        <v>19617</v>
      </c>
      <c r="C2892" s="123" t="s">
        <v>1484</v>
      </c>
      <c r="D2892" s="117" t="s">
        <v>23789</v>
      </c>
      <c r="E2892" s="117" t="s">
        <v>21845</v>
      </c>
      <c r="F2892" s="118" t="s">
        <v>23756</v>
      </c>
      <c r="G2892" s="126">
        <v>515</v>
      </c>
      <c r="H2892" s="120" t="s">
        <v>26799</v>
      </c>
      <c r="I2892" s="5">
        <f>VLOOKUP(A2892,Population!$A$5:$L$3146,12,FALSE)*'National Throughput'!$C$14</f>
        <v>9.4589032257392611E-5</v>
      </c>
      <c r="J2892" s="118" t="s">
        <v>21802</v>
      </c>
      <c r="K2892" s="114">
        <f>'Emissions Factors'!$B$2</f>
        <v>10</v>
      </c>
      <c r="L2892" s="118" t="s">
        <v>21801</v>
      </c>
      <c r="M2892" s="118" t="s">
        <v>21802</v>
      </c>
      <c r="N2892" s="113">
        <f t="shared" si="135"/>
        <v>9.4589032257392613E-4</v>
      </c>
      <c r="O2892" s="126" t="s">
        <v>21801</v>
      </c>
      <c r="P2892" s="138">
        <f>VLOOKUP(A2892,Population!$A$5:$L$3146,12,FALSE)*'National Throughput'!$C$17</f>
        <v>205.2101365446967</v>
      </c>
      <c r="Q2892" s="118" t="s">
        <v>21806</v>
      </c>
      <c r="R2892" s="2">
        <f>'Emissions Factors'!$B$3</f>
        <v>9.9208017983194906E-5</v>
      </c>
      <c r="S2892" s="118" t="s">
        <v>21801</v>
      </c>
      <c r="T2892" s="118" t="s">
        <v>21806</v>
      </c>
      <c r="U2892" s="104">
        <f t="shared" si="136"/>
        <v>2.035849091666015E-2</v>
      </c>
      <c r="V2892" s="126" t="s">
        <v>21801</v>
      </c>
      <c r="W2892" s="113">
        <f t="shared" si="137"/>
        <v>2.1304381239234078E-2</v>
      </c>
      <c r="X2892" s="126" t="s">
        <v>21801</v>
      </c>
    </row>
    <row r="2893" spans="1:24" x14ac:dyDescent="0.25">
      <c r="A2893" s="123" t="s">
        <v>20091</v>
      </c>
      <c r="B2893" s="123" t="s">
        <v>19617</v>
      </c>
      <c r="C2893" s="123" t="s">
        <v>1492</v>
      </c>
      <c r="D2893" s="117" t="s">
        <v>23790</v>
      </c>
      <c r="E2893" s="117" t="s">
        <v>21845</v>
      </c>
      <c r="F2893" s="118" t="s">
        <v>23756</v>
      </c>
      <c r="G2893" s="126">
        <v>515</v>
      </c>
      <c r="H2893" s="120" t="s">
        <v>26800</v>
      </c>
      <c r="I2893" s="5">
        <f>VLOOKUP(A2893,Population!$A$5:$L$3146,12,FALSE)*'National Throughput'!$C$14</f>
        <v>7.671789273110046E-5</v>
      </c>
      <c r="J2893" s="118" t="s">
        <v>21802</v>
      </c>
      <c r="K2893" s="114">
        <f>'Emissions Factors'!$B$2</f>
        <v>10</v>
      </c>
      <c r="L2893" s="118" t="s">
        <v>21801</v>
      </c>
      <c r="M2893" s="118" t="s">
        <v>21802</v>
      </c>
      <c r="N2893" s="113">
        <f t="shared" si="135"/>
        <v>7.6717892731100455E-4</v>
      </c>
      <c r="O2893" s="126" t="s">
        <v>21801</v>
      </c>
      <c r="P2893" s="138">
        <f>VLOOKUP(A2893,Population!$A$5:$L$3146,12,FALSE)*'National Throughput'!$C$17</f>
        <v>166.43884462133403</v>
      </c>
      <c r="Q2893" s="118" t="s">
        <v>21806</v>
      </c>
      <c r="R2893" s="2">
        <f>'Emissions Factors'!$B$3</f>
        <v>9.9208017983194906E-5</v>
      </c>
      <c r="S2893" s="118" t="s">
        <v>21801</v>
      </c>
      <c r="T2893" s="118" t="s">
        <v>21806</v>
      </c>
      <c r="U2893" s="104">
        <f t="shared" si="136"/>
        <v>1.6512067890295488E-2</v>
      </c>
      <c r="V2893" s="126" t="s">
        <v>21801</v>
      </c>
      <c r="W2893" s="113">
        <f t="shared" si="137"/>
        <v>1.7279246817606495E-2</v>
      </c>
      <c r="X2893" s="126" t="s">
        <v>21801</v>
      </c>
    </row>
    <row r="2894" spans="1:24" x14ac:dyDescent="0.25">
      <c r="A2894" s="123" t="s">
        <v>20095</v>
      </c>
      <c r="B2894" s="123" t="s">
        <v>19617</v>
      </c>
      <c r="C2894" s="123" t="s">
        <v>1501</v>
      </c>
      <c r="D2894" s="117" t="s">
        <v>23791</v>
      </c>
      <c r="E2894" s="117" t="s">
        <v>21845</v>
      </c>
      <c r="F2894" s="118" t="s">
        <v>23756</v>
      </c>
      <c r="G2894" s="126">
        <v>515</v>
      </c>
      <c r="H2894" s="120" t="s">
        <v>26801</v>
      </c>
      <c r="I2894" s="5">
        <f>VLOOKUP(A2894,Population!$A$5:$L$3146,12,FALSE)*'National Throughput'!$C$14</f>
        <v>1.241271166390818E-4</v>
      </c>
      <c r="J2894" s="118" t="s">
        <v>21802</v>
      </c>
      <c r="K2894" s="114">
        <f>'Emissions Factors'!$B$2</f>
        <v>10</v>
      </c>
      <c r="L2894" s="118" t="s">
        <v>21801</v>
      </c>
      <c r="M2894" s="118" t="s">
        <v>21802</v>
      </c>
      <c r="N2894" s="113">
        <f t="shared" si="135"/>
        <v>1.241271166390818E-3</v>
      </c>
      <c r="O2894" s="126" t="s">
        <v>21801</v>
      </c>
      <c r="P2894" s="138">
        <f>VLOOKUP(A2894,Population!$A$5:$L$3146,12,FALSE)*'National Throughput'!$C$17</f>
        <v>269.29277048835326</v>
      </c>
      <c r="Q2894" s="118" t="s">
        <v>21806</v>
      </c>
      <c r="R2894" s="2">
        <f>'Emissions Factors'!$B$3</f>
        <v>9.9208017983194906E-5</v>
      </c>
      <c r="S2894" s="118" t="s">
        <v>21801</v>
      </c>
      <c r="T2894" s="118" t="s">
        <v>21806</v>
      </c>
      <c r="U2894" s="104">
        <f t="shared" si="136"/>
        <v>2.6716002017352927E-2</v>
      </c>
      <c r="V2894" s="126" t="s">
        <v>21801</v>
      </c>
      <c r="W2894" s="113">
        <f t="shared" si="137"/>
        <v>2.7957273183743744E-2</v>
      </c>
      <c r="X2894" s="126" t="s">
        <v>21801</v>
      </c>
    </row>
    <row r="2895" spans="1:24" x14ac:dyDescent="0.25">
      <c r="A2895" s="123" t="s">
        <v>20102</v>
      </c>
      <c r="B2895" s="123" t="s">
        <v>19617</v>
      </c>
      <c r="C2895" s="123" t="s">
        <v>3531</v>
      </c>
      <c r="D2895" s="117" t="s">
        <v>23792</v>
      </c>
      <c r="E2895" s="117" t="s">
        <v>21845</v>
      </c>
      <c r="F2895" s="118" t="s">
        <v>23756</v>
      </c>
      <c r="G2895" s="126">
        <v>515</v>
      </c>
      <c r="H2895" s="120" t="s">
        <v>26802</v>
      </c>
      <c r="I2895" s="5">
        <f>VLOOKUP(A2895,Population!$A$5:$L$3146,12,FALSE)*'National Throughput'!$C$14</f>
        <v>1.4832015099240502E-3</v>
      </c>
      <c r="J2895" s="118" t="s">
        <v>21802</v>
      </c>
      <c r="K2895" s="114">
        <f>'Emissions Factors'!$B$2</f>
        <v>10</v>
      </c>
      <c r="L2895" s="118" t="s">
        <v>21801</v>
      </c>
      <c r="M2895" s="118" t="s">
        <v>21802</v>
      </c>
      <c r="N2895" s="113">
        <f t="shared" si="135"/>
        <v>1.4832015099240502E-2</v>
      </c>
      <c r="O2895" s="126" t="s">
        <v>21801</v>
      </c>
      <c r="P2895" s="138">
        <f>VLOOKUP(A2895,Population!$A$5:$L$3146,12,FALSE)*'National Throughput'!$C$17</f>
        <v>3217.7936184670789</v>
      </c>
      <c r="Q2895" s="118" t="s">
        <v>21806</v>
      </c>
      <c r="R2895" s="2">
        <f>'Emissions Factors'!$B$3</f>
        <v>9.9208017983194906E-5</v>
      </c>
      <c r="S2895" s="118" t="s">
        <v>21801</v>
      </c>
      <c r="T2895" s="118" t="s">
        <v>21806</v>
      </c>
      <c r="U2895" s="104">
        <f t="shared" si="136"/>
        <v>0.31923092716709178</v>
      </c>
      <c r="V2895" s="126" t="s">
        <v>21801</v>
      </c>
      <c r="W2895" s="113">
        <f t="shared" si="137"/>
        <v>0.33406294226633226</v>
      </c>
      <c r="X2895" s="126" t="s">
        <v>21801</v>
      </c>
    </row>
    <row r="2896" spans="1:24" x14ac:dyDescent="0.25">
      <c r="A2896" s="123" t="s">
        <v>20110</v>
      </c>
      <c r="B2896" s="123" t="s">
        <v>19617</v>
      </c>
      <c r="C2896" s="123" t="s">
        <v>3540</v>
      </c>
      <c r="D2896" s="117" t="s">
        <v>22189</v>
      </c>
      <c r="E2896" s="117" t="s">
        <v>21845</v>
      </c>
      <c r="F2896" s="118" t="s">
        <v>23756</v>
      </c>
      <c r="G2896" s="126">
        <v>515</v>
      </c>
      <c r="H2896" s="120" t="s">
        <v>26803</v>
      </c>
      <c r="I2896" s="5">
        <f>VLOOKUP(A2896,Population!$A$5:$L$3146,12,FALSE)*'National Throughput'!$C$14</f>
        <v>1.1411595364119053E-4</v>
      </c>
      <c r="J2896" s="118" t="s">
        <v>21802</v>
      </c>
      <c r="K2896" s="114">
        <f>'Emissions Factors'!$B$2</f>
        <v>10</v>
      </c>
      <c r="L2896" s="118" t="s">
        <v>21801</v>
      </c>
      <c r="M2896" s="118" t="s">
        <v>21802</v>
      </c>
      <c r="N2896" s="113">
        <f t="shared" si="135"/>
        <v>1.1411595364119052E-3</v>
      </c>
      <c r="O2896" s="126" t="s">
        <v>21801</v>
      </c>
      <c r="P2896" s="138">
        <f>VLOOKUP(A2896,Population!$A$5:$L$3146,12,FALSE)*'National Throughput'!$C$17</f>
        <v>247.57363374765652</v>
      </c>
      <c r="Q2896" s="118" t="s">
        <v>21806</v>
      </c>
      <c r="R2896" s="2">
        <f>'Emissions Factors'!$B$3</f>
        <v>9.9208017983194906E-5</v>
      </c>
      <c r="S2896" s="118" t="s">
        <v>21801</v>
      </c>
      <c r="T2896" s="118" t="s">
        <v>21806</v>
      </c>
      <c r="U2896" s="104">
        <f t="shared" si="136"/>
        <v>2.4561289509002417E-2</v>
      </c>
      <c r="V2896" s="126" t="s">
        <v>21801</v>
      </c>
      <c r="W2896" s="113">
        <f t="shared" si="137"/>
        <v>2.570244904541432E-2</v>
      </c>
      <c r="X2896" s="126" t="s">
        <v>21801</v>
      </c>
    </row>
    <row r="2897" spans="1:24" x14ac:dyDescent="0.25">
      <c r="A2897" s="123" t="s">
        <v>20117</v>
      </c>
      <c r="B2897" s="123" t="s">
        <v>19617</v>
      </c>
      <c r="C2897" s="123" t="s">
        <v>3548</v>
      </c>
      <c r="D2897" s="117" t="s">
        <v>23793</v>
      </c>
      <c r="E2897" s="117" t="s">
        <v>21845</v>
      </c>
      <c r="F2897" s="118" t="s">
        <v>23756</v>
      </c>
      <c r="G2897" s="126">
        <v>515</v>
      </c>
      <c r="H2897" s="120" t="s">
        <v>26804</v>
      </c>
      <c r="I2897" s="5">
        <f>VLOOKUP(A2897,Population!$A$5:$L$3146,12,FALSE)*'National Throughput'!$C$14</f>
        <v>2.4474317777309115E-5</v>
      </c>
      <c r="J2897" s="118" t="s">
        <v>21802</v>
      </c>
      <c r="K2897" s="114">
        <f>'Emissions Factors'!$B$2</f>
        <v>10</v>
      </c>
      <c r="L2897" s="118" t="s">
        <v>21801</v>
      </c>
      <c r="M2897" s="118" t="s">
        <v>21802</v>
      </c>
      <c r="N2897" s="113">
        <f t="shared" si="135"/>
        <v>2.4474317777309113E-4</v>
      </c>
      <c r="O2897" s="126" t="s">
        <v>21801</v>
      </c>
      <c r="P2897" s="138">
        <f>VLOOKUP(A2897,Population!$A$5:$L$3146,12,FALSE)*'National Throughput'!$C$17</f>
        <v>53.096833460069334</v>
      </c>
      <c r="Q2897" s="118" t="s">
        <v>21806</v>
      </c>
      <c r="R2897" s="2">
        <f>'Emissions Factors'!$B$3</f>
        <v>9.9208017983194906E-5</v>
      </c>
      <c r="S2897" s="118" t="s">
        <v>21801</v>
      </c>
      <c r="T2897" s="118" t="s">
        <v>21806</v>
      </c>
      <c r="U2897" s="104">
        <f t="shared" si="136"/>
        <v>5.2676316087572634E-3</v>
      </c>
      <c r="V2897" s="126" t="s">
        <v>21801</v>
      </c>
      <c r="W2897" s="113">
        <f t="shared" si="137"/>
        <v>5.5123747865303543E-3</v>
      </c>
      <c r="X2897" s="126" t="s">
        <v>21801</v>
      </c>
    </row>
    <row r="2898" spans="1:24" x14ac:dyDescent="0.25">
      <c r="A2898" s="123" t="s">
        <v>20123</v>
      </c>
      <c r="B2898" s="123" t="s">
        <v>19617</v>
      </c>
      <c r="C2898" s="123" t="s">
        <v>3556</v>
      </c>
      <c r="D2898" s="117" t="s">
        <v>22457</v>
      </c>
      <c r="E2898" s="117" t="s">
        <v>21845</v>
      </c>
      <c r="F2898" s="118" t="s">
        <v>23756</v>
      </c>
      <c r="G2898" s="126">
        <v>515</v>
      </c>
      <c r="H2898" s="120" t="s">
        <v>26805</v>
      </c>
      <c r="I2898" s="5">
        <f>VLOOKUP(A2898,Population!$A$5:$L$3146,12,FALSE)*'National Throughput'!$C$14</f>
        <v>2.9597931918707477E-5</v>
      </c>
      <c r="J2898" s="118" t="s">
        <v>21802</v>
      </c>
      <c r="K2898" s="114">
        <f>'Emissions Factors'!$B$2</f>
        <v>10</v>
      </c>
      <c r="L2898" s="118" t="s">
        <v>21801</v>
      </c>
      <c r="M2898" s="118" t="s">
        <v>21802</v>
      </c>
      <c r="N2898" s="113">
        <f t="shared" si="135"/>
        <v>2.9597931918707475E-4</v>
      </c>
      <c r="O2898" s="126" t="s">
        <v>21801</v>
      </c>
      <c r="P2898" s="138">
        <f>VLOOKUP(A2898,Population!$A$5:$L$3146,12,FALSE)*'National Throughput'!$C$17</f>
        <v>64.212472688702235</v>
      </c>
      <c r="Q2898" s="118" t="s">
        <v>21806</v>
      </c>
      <c r="R2898" s="2">
        <f>'Emissions Factors'!$B$3</f>
        <v>9.9208017983194906E-5</v>
      </c>
      <c r="S2898" s="118" t="s">
        <v>21801</v>
      </c>
      <c r="T2898" s="118" t="s">
        <v>21806</v>
      </c>
      <c r="U2898" s="104">
        <f t="shared" si="136"/>
        <v>6.370392145246183E-3</v>
      </c>
      <c r="V2898" s="126" t="s">
        <v>21801</v>
      </c>
      <c r="W2898" s="113">
        <f t="shared" si="137"/>
        <v>6.6663714644332574E-3</v>
      </c>
      <c r="X2898" s="126" t="s">
        <v>21801</v>
      </c>
    </row>
    <row r="2899" spans="1:24" x14ac:dyDescent="0.25">
      <c r="A2899" s="123" t="s">
        <v>20129</v>
      </c>
      <c r="B2899" s="123" t="s">
        <v>19617</v>
      </c>
      <c r="C2899" s="123" t="s">
        <v>3564</v>
      </c>
      <c r="D2899" s="117" t="s">
        <v>23794</v>
      </c>
      <c r="E2899" s="117" t="s">
        <v>21845</v>
      </c>
      <c r="F2899" s="118" t="s">
        <v>23756</v>
      </c>
      <c r="G2899" s="126">
        <v>515</v>
      </c>
      <c r="H2899" s="120" t="s">
        <v>26806</v>
      </c>
      <c r="I2899" s="5">
        <f>VLOOKUP(A2899,Population!$A$5:$L$3146,12,FALSE)*'National Throughput'!$C$14</f>
        <v>3.1182229218108077E-4</v>
      </c>
      <c r="J2899" s="118" t="s">
        <v>21802</v>
      </c>
      <c r="K2899" s="114">
        <f>'Emissions Factors'!$B$2</f>
        <v>10</v>
      </c>
      <c r="L2899" s="118" t="s">
        <v>21801</v>
      </c>
      <c r="M2899" s="118" t="s">
        <v>21802</v>
      </c>
      <c r="N2899" s="113">
        <f t="shared" si="135"/>
        <v>3.1182229218108077E-3</v>
      </c>
      <c r="O2899" s="126" t="s">
        <v>21801</v>
      </c>
      <c r="P2899" s="138">
        <f>VLOOKUP(A2899,Population!$A$5:$L$3146,12,FALSE)*'National Throughput'!$C$17</f>
        <v>676.49592800605922</v>
      </c>
      <c r="Q2899" s="118" t="s">
        <v>21806</v>
      </c>
      <c r="R2899" s="2">
        <f>'Emissions Factors'!$B$3</f>
        <v>9.9208017983194906E-5</v>
      </c>
      <c r="S2899" s="118" t="s">
        <v>21801</v>
      </c>
      <c r="T2899" s="118" t="s">
        <v>21806</v>
      </c>
      <c r="U2899" s="104">
        <f t="shared" si="136"/>
        <v>6.7113820191183254E-2</v>
      </c>
      <c r="V2899" s="126" t="s">
        <v>21801</v>
      </c>
      <c r="W2899" s="113">
        <f t="shared" si="137"/>
        <v>7.0232043112994066E-2</v>
      </c>
      <c r="X2899" s="126" t="s">
        <v>21801</v>
      </c>
    </row>
    <row r="2900" spans="1:24" x14ac:dyDescent="0.25">
      <c r="A2900" s="123" t="s">
        <v>20137</v>
      </c>
      <c r="B2900" s="123" t="s">
        <v>19617</v>
      </c>
      <c r="C2900" s="123" t="s">
        <v>3571</v>
      </c>
      <c r="D2900" s="117" t="s">
        <v>23795</v>
      </c>
      <c r="E2900" s="117" t="s">
        <v>21845</v>
      </c>
      <c r="F2900" s="118" t="s">
        <v>23756</v>
      </c>
      <c r="G2900" s="126">
        <v>515</v>
      </c>
      <c r="H2900" s="120" t="s">
        <v>26807</v>
      </c>
      <c r="I2900" s="5">
        <f>VLOOKUP(A2900,Population!$A$5:$L$3146,12,FALSE)*'National Throughput'!$C$14</f>
        <v>7.4234219944841821E-5</v>
      </c>
      <c r="J2900" s="118" t="s">
        <v>21802</v>
      </c>
      <c r="K2900" s="114">
        <f>'Emissions Factors'!$B$2</f>
        <v>10</v>
      </c>
      <c r="L2900" s="118" t="s">
        <v>21801</v>
      </c>
      <c r="M2900" s="118" t="s">
        <v>21802</v>
      </c>
      <c r="N2900" s="113">
        <f t="shared" si="135"/>
        <v>7.4234219944841818E-4</v>
      </c>
      <c r="O2900" s="126" t="s">
        <v>21801</v>
      </c>
      <c r="P2900" s="138">
        <f>VLOOKUP(A2900,Population!$A$5:$L$3146,12,FALSE)*'National Throughput'!$C$17</f>
        <v>161.05053670193831</v>
      </c>
      <c r="Q2900" s="118" t="s">
        <v>21806</v>
      </c>
      <c r="R2900" s="2">
        <f>'Emissions Factors'!$B$3</f>
        <v>9.9208017983194906E-5</v>
      </c>
      <c r="S2900" s="118" t="s">
        <v>21801</v>
      </c>
      <c r="T2900" s="118" t="s">
        <v>21806</v>
      </c>
      <c r="U2900" s="104">
        <f t="shared" si="136"/>
        <v>1.5977504541329086E-2</v>
      </c>
      <c r="V2900" s="126" t="s">
        <v>21801</v>
      </c>
      <c r="W2900" s="113">
        <f t="shared" si="137"/>
        <v>1.6719846740777505E-2</v>
      </c>
      <c r="X2900" s="126" t="s">
        <v>21801</v>
      </c>
    </row>
    <row r="2901" spans="1:24" x14ac:dyDescent="0.25">
      <c r="A2901" s="123" t="s">
        <v>20144</v>
      </c>
      <c r="B2901" s="123" t="s">
        <v>19617</v>
      </c>
      <c r="C2901" s="123" t="s">
        <v>3578</v>
      </c>
      <c r="D2901" s="117" t="s">
        <v>23178</v>
      </c>
      <c r="E2901" s="117" t="s">
        <v>21845</v>
      </c>
      <c r="F2901" s="118" t="s">
        <v>23756</v>
      </c>
      <c r="G2901" s="126">
        <v>515</v>
      </c>
      <c r="H2901" s="120" t="s">
        <v>26808</v>
      </c>
      <c r="I2901" s="5">
        <f>VLOOKUP(A2901,Population!$A$5:$L$3146,12,FALSE)*'National Throughput'!$C$14</f>
        <v>2.5990787868088996E-4</v>
      </c>
      <c r="J2901" s="118" t="s">
        <v>21802</v>
      </c>
      <c r="K2901" s="114">
        <f>'Emissions Factors'!$B$2</f>
        <v>10</v>
      </c>
      <c r="L2901" s="118" t="s">
        <v>21801</v>
      </c>
      <c r="M2901" s="118" t="s">
        <v>21802</v>
      </c>
      <c r="N2901" s="113">
        <f t="shared" si="135"/>
        <v>2.5990787868088996E-3</v>
      </c>
      <c r="O2901" s="126" t="s">
        <v>21801</v>
      </c>
      <c r="P2901" s="138">
        <f>VLOOKUP(A2901,Population!$A$5:$L$3146,12,FALSE)*'National Throughput'!$C$17</f>
        <v>563.86802994254583</v>
      </c>
      <c r="Q2901" s="118" t="s">
        <v>21806</v>
      </c>
      <c r="R2901" s="2">
        <f>'Emissions Factors'!$B$3</f>
        <v>9.9208017983194906E-5</v>
      </c>
      <c r="S2901" s="118" t="s">
        <v>21801</v>
      </c>
      <c r="T2901" s="118" t="s">
        <v>21806</v>
      </c>
      <c r="U2901" s="104">
        <f t="shared" si="136"/>
        <v>5.594022965468877E-2</v>
      </c>
      <c r="V2901" s="126" t="s">
        <v>21801</v>
      </c>
      <c r="W2901" s="113">
        <f t="shared" si="137"/>
        <v>5.853930844149767E-2</v>
      </c>
      <c r="X2901" s="126" t="s">
        <v>21801</v>
      </c>
    </row>
    <row r="2902" spans="1:24" x14ac:dyDescent="0.25">
      <c r="A2902" s="123" t="s">
        <v>20152</v>
      </c>
      <c r="B2902" s="123" t="s">
        <v>19617</v>
      </c>
      <c r="C2902" s="123" t="s">
        <v>3585</v>
      </c>
      <c r="D2902" s="117" t="s">
        <v>22085</v>
      </c>
      <c r="E2902" s="117" t="s">
        <v>21845</v>
      </c>
      <c r="F2902" s="118" t="s">
        <v>23756</v>
      </c>
      <c r="G2902" s="126">
        <v>515</v>
      </c>
      <c r="H2902" s="120" t="s">
        <v>26809</v>
      </c>
      <c r="I2902" s="5">
        <f>VLOOKUP(A2902,Population!$A$5:$L$3146,12,FALSE)*'National Throughput'!$C$14</f>
        <v>9.3172640547959965E-5</v>
      </c>
      <c r="J2902" s="118" t="s">
        <v>21802</v>
      </c>
      <c r="K2902" s="114">
        <f>'Emissions Factors'!$B$2</f>
        <v>10</v>
      </c>
      <c r="L2902" s="118" t="s">
        <v>21801</v>
      </c>
      <c r="M2902" s="118" t="s">
        <v>21802</v>
      </c>
      <c r="N2902" s="113">
        <f t="shared" si="135"/>
        <v>9.3172640547959967E-4</v>
      </c>
      <c r="O2902" s="126" t="s">
        <v>21801</v>
      </c>
      <c r="P2902" s="138">
        <f>VLOOKUP(A2902,Population!$A$5:$L$3146,12,FALSE)*'National Throughput'!$C$17</f>
        <v>202.13728624528227</v>
      </c>
      <c r="Q2902" s="118" t="s">
        <v>21806</v>
      </c>
      <c r="R2902" s="2">
        <f>'Emissions Factors'!$B$3</f>
        <v>9.9208017983194906E-5</v>
      </c>
      <c r="S2902" s="118" t="s">
        <v>21801</v>
      </c>
      <c r="T2902" s="118" t="s">
        <v>21806</v>
      </c>
      <c r="U2902" s="104">
        <f t="shared" si="136"/>
        <v>2.0053639528896178E-2</v>
      </c>
      <c r="V2902" s="126" t="s">
        <v>21801</v>
      </c>
      <c r="W2902" s="113">
        <f t="shared" si="137"/>
        <v>2.0985365934375777E-2</v>
      </c>
      <c r="X2902" s="126" t="s">
        <v>21801</v>
      </c>
    </row>
    <row r="2903" spans="1:24" x14ac:dyDescent="0.25">
      <c r="A2903" s="123" t="s">
        <v>20160</v>
      </c>
      <c r="B2903" s="123" t="s">
        <v>19617</v>
      </c>
      <c r="C2903" s="123" t="s">
        <v>3594</v>
      </c>
      <c r="D2903" s="117" t="s">
        <v>22192</v>
      </c>
      <c r="E2903" s="117" t="s">
        <v>21845</v>
      </c>
      <c r="F2903" s="118" t="s">
        <v>23756</v>
      </c>
      <c r="G2903" s="126">
        <v>515</v>
      </c>
      <c r="H2903" s="120" t="s">
        <v>26810</v>
      </c>
      <c r="I2903" s="5">
        <f>VLOOKUP(A2903,Population!$A$5:$L$3146,12,FALSE)*'National Throughput'!$C$14</f>
        <v>7.4423737145399709E-5</v>
      </c>
      <c r="J2903" s="118" t="s">
        <v>21802</v>
      </c>
      <c r="K2903" s="114">
        <f>'Emissions Factors'!$B$2</f>
        <v>10</v>
      </c>
      <c r="L2903" s="118" t="s">
        <v>21801</v>
      </c>
      <c r="M2903" s="118" t="s">
        <v>21802</v>
      </c>
      <c r="N2903" s="113">
        <f t="shared" si="135"/>
        <v>7.4423737145399714E-4</v>
      </c>
      <c r="O2903" s="126" t="s">
        <v>21801</v>
      </c>
      <c r="P2903" s="138">
        <f>VLOOKUP(A2903,Population!$A$5:$L$3146,12,FALSE)*'National Throughput'!$C$17</f>
        <v>161.4616927279163</v>
      </c>
      <c r="Q2903" s="118" t="s">
        <v>21806</v>
      </c>
      <c r="R2903" s="2">
        <f>'Emissions Factors'!$B$3</f>
        <v>9.9208017983194906E-5</v>
      </c>
      <c r="S2903" s="118" t="s">
        <v>21801</v>
      </c>
      <c r="T2903" s="118" t="s">
        <v>21806</v>
      </c>
      <c r="U2903" s="104">
        <f t="shared" si="136"/>
        <v>1.601829451574821E-2</v>
      </c>
      <c r="V2903" s="126" t="s">
        <v>21801</v>
      </c>
      <c r="W2903" s="113">
        <f t="shared" si="137"/>
        <v>1.6762531887202208E-2</v>
      </c>
      <c r="X2903" s="126" t="s">
        <v>21801</v>
      </c>
    </row>
    <row r="2904" spans="1:24" x14ac:dyDescent="0.25">
      <c r="A2904" s="123" t="s">
        <v>20168</v>
      </c>
      <c r="B2904" s="123" t="s">
        <v>19617</v>
      </c>
      <c r="C2904" s="123" t="s">
        <v>3602</v>
      </c>
      <c r="D2904" s="117" t="s">
        <v>23796</v>
      </c>
      <c r="E2904" s="117" t="s">
        <v>21845</v>
      </c>
      <c r="F2904" s="118" t="s">
        <v>23756</v>
      </c>
      <c r="G2904" s="126">
        <v>515</v>
      </c>
      <c r="H2904" s="120" t="s">
        <v>26811</v>
      </c>
      <c r="I2904" s="5">
        <f>VLOOKUP(A2904,Population!$A$5:$L$3146,12,FALSE)*'National Throughput'!$C$14</f>
        <v>1.430389383368585E-4</v>
      </c>
      <c r="J2904" s="118" t="s">
        <v>21802</v>
      </c>
      <c r="K2904" s="114">
        <f>'Emissions Factors'!$B$2</f>
        <v>10</v>
      </c>
      <c r="L2904" s="118" t="s">
        <v>21801</v>
      </c>
      <c r="M2904" s="118" t="s">
        <v>21802</v>
      </c>
      <c r="N2904" s="113">
        <f t="shared" si="135"/>
        <v>1.4303893833685849E-3</v>
      </c>
      <c r="O2904" s="126" t="s">
        <v>21801</v>
      </c>
      <c r="P2904" s="138">
        <f>VLOOKUP(A2904,Population!$A$5:$L$3146,12,FALSE)*'National Throughput'!$C$17</f>
        <v>310.32181392278801</v>
      </c>
      <c r="Q2904" s="118" t="s">
        <v>21806</v>
      </c>
      <c r="R2904" s="2">
        <f>'Emissions Factors'!$B$3</f>
        <v>9.9208017983194906E-5</v>
      </c>
      <c r="S2904" s="118" t="s">
        <v>21801</v>
      </c>
      <c r="T2904" s="118" t="s">
        <v>21806</v>
      </c>
      <c r="U2904" s="104">
        <f t="shared" si="136"/>
        <v>3.0786412096229617E-2</v>
      </c>
      <c r="V2904" s="126" t="s">
        <v>21801</v>
      </c>
      <c r="W2904" s="113">
        <f t="shared" si="137"/>
        <v>3.2216801479598205E-2</v>
      </c>
      <c r="X2904" s="126" t="s">
        <v>21801</v>
      </c>
    </row>
    <row r="2905" spans="1:24" x14ac:dyDescent="0.25">
      <c r="A2905" s="123" t="s">
        <v>20175</v>
      </c>
      <c r="B2905" s="123" t="s">
        <v>19617</v>
      </c>
      <c r="C2905" s="123" t="s">
        <v>3610</v>
      </c>
      <c r="D2905" s="117" t="s">
        <v>23797</v>
      </c>
      <c r="E2905" s="117" t="s">
        <v>21845</v>
      </c>
      <c r="F2905" s="118" t="s">
        <v>23756</v>
      </c>
      <c r="G2905" s="126">
        <v>515</v>
      </c>
      <c r="H2905" s="120" t="s">
        <v>26812</v>
      </c>
      <c r="I2905" s="5">
        <f>VLOOKUP(A2905,Population!$A$5:$L$3146,12,FALSE)*'National Throughput'!$C$14</f>
        <v>1.049160572562137E-4</v>
      </c>
      <c r="J2905" s="118" t="s">
        <v>21802</v>
      </c>
      <c r="K2905" s="114">
        <f>'Emissions Factors'!$B$2</f>
        <v>10</v>
      </c>
      <c r="L2905" s="118" t="s">
        <v>21801</v>
      </c>
      <c r="M2905" s="118" t="s">
        <v>21802</v>
      </c>
      <c r="N2905" s="113">
        <f t="shared" si="135"/>
        <v>1.049160572562137E-3</v>
      </c>
      <c r="O2905" s="126" t="s">
        <v>21801</v>
      </c>
      <c r="P2905" s="138">
        <f>VLOOKUP(A2905,Population!$A$5:$L$3146,12,FALSE)*'National Throughput'!$C$17</f>
        <v>227.61453332869007</v>
      </c>
      <c r="Q2905" s="118" t="s">
        <v>21806</v>
      </c>
      <c r="R2905" s="2">
        <f>'Emissions Factors'!$B$3</f>
        <v>9.9208017983194906E-5</v>
      </c>
      <c r="S2905" s="118" t="s">
        <v>21801</v>
      </c>
      <c r="T2905" s="118" t="s">
        <v>21806</v>
      </c>
      <c r="U2905" s="104">
        <f t="shared" si="136"/>
        <v>2.25811867157092E-2</v>
      </c>
      <c r="V2905" s="126" t="s">
        <v>21801</v>
      </c>
      <c r="W2905" s="113">
        <f t="shared" si="137"/>
        <v>2.3630347288271337E-2</v>
      </c>
      <c r="X2905" s="126" t="s">
        <v>21801</v>
      </c>
    </row>
    <row r="2906" spans="1:24" x14ac:dyDescent="0.25">
      <c r="A2906" s="123" t="s">
        <v>20180</v>
      </c>
      <c r="B2906" s="123" t="s">
        <v>19617</v>
      </c>
      <c r="C2906" s="123" t="s">
        <v>3619</v>
      </c>
      <c r="D2906" s="117" t="s">
        <v>23798</v>
      </c>
      <c r="E2906" s="117" t="s">
        <v>21845</v>
      </c>
      <c r="F2906" s="118" t="s">
        <v>23756</v>
      </c>
      <c r="G2906" s="126">
        <v>515</v>
      </c>
      <c r="H2906" s="120" t="s">
        <v>26813</v>
      </c>
      <c r="I2906" s="5">
        <f>VLOOKUP(A2906,Population!$A$5:$L$3146,12,FALSE)*'National Throughput'!$C$14</f>
        <v>6.0043703945173929E-5</v>
      </c>
      <c r="J2906" s="118" t="s">
        <v>21802</v>
      </c>
      <c r="K2906" s="114">
        <f>'Emissions Factors'!$B$2</f>
        <v>10</v>
      </c>
      <c r="L2906" s="118" t="s">
        <v>21801</v>
      </c>
      <c r="M2906" s="118" t="s">
        <v>21802</v>
      </c>
      <c r="N2906" s="113">
        <f t="shared" si="135"/>
        <v>6.0043703945173929E-4</v>
      </c>
      <c r="O2906" s="126" t="s">
        <v>21801</v>
      </c>
      <c r="P2906" s="138">
        <f>VLOOKUP(A2906,Population!$A$5:$L$3146,12,FALSE)*'National Throughput'!$C$17</f>
        <v>130.26432759888493</v>
      </c>
      <c r="Q2906" s="118" t="s">
        <v>21806</v>
      </c>
      <c r="R2906" s="2">
        <f>'Emissions Factors'!$B$3</f>
        <v>9.9208017983194906E-5</v>
      </c>
      <c r="S2906" s="118" t="s">
        <v>21801</v>
      </c>
      <c r="T2906" s="118" t="s">
        <v>21806</v>
      </c>
      <c r="U2906" s="104">
        <f t="shared" si="136"/>
        <v>1.2923265754998969E-2</v>
      </c>
      <c r="V2906" s="126" t="s">
        <v>21801</v>
      </c>
      <c r="W2906" s="113">
        <f t="shared" si="137"/>
        <v>1.3523702794450709E-2</v>
      </c>
      <c r="X2906" s="126" t="s">
        <v>21801</v>
      </c>
    </row>
    <row r="2907" spans="1:24" x14ac:dyDescent="0.25">
      <c r="A2907" s="123" t="s">
        <v>20188</v>
      </c>
      <c r="B2907" s="123" t="s">
        <v>19617</v>
      </c>
      <c r="C2907" s="123" t="s">
        <v>3627</v>
      </c>
      <c r="D2907" s="117" t="s">
        <v>23799</v>
      </c>
      <c r="E2907" s="117" t="s">
        <v>21845</v>
      </c>
      <c r="F2907" s="118" t="s">
        <v>23756</v>
      </c>
      <c r="G2907" s="126">
        <v>515</v>
      </c>
      <c r="H2907" s="120" t="s">
        <v>26814</v>
      </c>
      <c r="I2907" s="5">
        <f>VLOOKUP(A2907,Population!$A$5:$L$3146,12,FALSE)*'National Throughput'!$C$14</f>
        <v>4.2953242290653579E-4</v>
      </c>
      <c r="J2907" s="118" t="s">
        <v>21802</v>
      </c>
      <c r="K2907" s="114">
        <f>'Emissions Factors'!$B$2</f>
        <v>10</v>
      </c>
      <c r="L2907" s="118" t="s">
        <v>21801</v>
      </c>
      <c r="M2907" s="118" t="s">
        <v>21802</v>
      </c>
      <c r="N2907" s="113">
        <f t="shared" si="135"/>
        <v>4.2953242290653584E-3</v>
      </c>
      <c r="O2907" s="126" t="s">
        <v>21801</v>
      </c>
      <c r="P2907" s="138">
        <f>VLOOKUP(A2907,Population!$A$5:$L$3146,12,FALSE)*'National Throughput'!$C$17</f>
        <v>931.8670997200702</v>
      </c>
      <c r="Q2907" s="118" t="s">
        <v>21806</v>
      </c>
      <c r="R2907" s="2">
        <f>'Emissions Factors'!$B$3</f>
        <v>9.9208017983194906E-5</v>
      </c>
      <c r="S2907" s="118" t="s">
        <v>21801</v>
      </c>
      <c r="T2907" s="118" t="s">
        <v>21806</v>
      </c>
      <c r="U2907" s="104">
        <f t="shared" si="136"/>
        <v>9.2448687986976405E-2</v>
      </c>
      <c r="V2907" s="126" t="s">
        <v>21801</v>
      </c>
      <c r="W2907" s="113">
        <f t="shared" si="137"/>
        <v>9.6744012216041758E-2</v>
      </c>
      <c r="X2907" s="126" t="s">
        <v>21801</v>
      </c>
    </row>
    <row r="2908" spans="1:24" x14ac:dyDescent="0.25">
      <c r="A2908" s="123" t="s">
        <v>20196</v>
      </c>
      <c r="B2908" s="123" t="s">
        <v>19617</v>
      </c>
      <c r="C2908" s="123" t="s">
        <v>3635</v>
      </c>
      <c r="D2908" s="117" t="s">
        <v>22728</v>
      </c>
      <c r="E2908" s="117" t="s">
        <v>21845</v>
      </c>
      <c r="F2908" s="118" t="s">
        <v>23756</v>
      </c>
      <c r="G2908" s="126">
        <v>515</v>
      </c>
      <c r="H2908" s="120" t="s">
        <v>26815</v>
      </c>
      <c r="I2908" s="5">
        <f>VLOOKUP(A2908,Population!$A$5:$L$3146,12,FALSE)*'National Throughput'!$C$14</f>
        <v>4.6545424457017495E-4</v>
      </c>
      <c r="J2908" s="118" t="s">
        <v>21802</v>
      </c>
      <c r="K2908" s="114">
        <f>'Emissions Factors'!$B$2</f>
        <v>10</v>
      </c>
      <c r="L2908" s="118" t="s">
        <v>21801</v>
      </c>
      <c r="M2908" s="118" t="s">
        <v>21802</v>
      </c>
      <c r="N2908" s="113">
        <f t="shared" si="135"/>
        <v>4.6545424457017492E-3</v>
      </c>
      <c r="O2908" s="126" t="s">
        <v>21801</v>
      </c>
      <c r="P2908" s="138">
        <f>VLOOKUP(A2908,Population!$A$5:$L$3146,12,FALSE)*'National Throughput'!$C$17</f>
        <v>1009.7991998019326</v>
      </c>
      <c r="Q2908" s="118" t="s">
        <v>21806</v>
      </c>
      <c r="R2908" s="2">
        <f>'Emissions Factors'!$B$3</f>
        <v>9.9208017983194906E-5</v>
      </c>
      <c r="S2908" s="118" t="s">
        <v>21801</v>
      </c>
      <c r="T2908" s="118" t="s">
        <v>21806</v>
      </c>
      <c r="U2908" s="104">
        <f t="shared" si="136"/>
        <v>0.10018017717336596</v>
      </c>
      <c r="V2908" s="126" t="s">
        <v>21801</v>
      </c>
      <c r="W2908" s="113">
        <f t="shared" si="137"/>
        <v>0.10483471961906771</v>
      </c>
      <c r="X2908" s="126" t="s">
        <v>21801</v>
      </c>
    </row>
    <row r="2909" spans="1:24" x14ac:dyDescent="0.25">
      <c r="A2909" s="123" t="s">
        <v>20204</v>
      </c>
      <c r="B2909" s="123" t="s">
        <v>19617</v>
      </c>
      <c r="C2909" s="123" t="s">
        <v>3644</v>
      </c>
      <c r="D2909" s="117" t="s">
        <v>23304</v>
      </c>
      <c r="E2909" s="117" t="s">
        <v>21845</v>
      </c>
      <c r="F2909" s="118" t="s">
        <v>23756</v>
      </c>
      <c r="G2909" s="126">
        <v>515</v>
      </c>
      <c r="H2909" s="120" t="s">
        <v>26816</v>
      </c>
      <c r="I2909" s="5">
        <f>VLOOKUP(A2909,Population!$A$5:$L$3146,12,FALSE)*'National Throughput'!$C$14</f>
        <v>2.2575820908562545E-5</v>
      </c>
      <c r="J2909" s="118" t="s">
        <v>21802</v>
      </c>
      <c r="K2909" s="114">
        <f>'Emissions Factors'!$B$2</f>
        <v>10</v>
      </c>
      <c r="L2909" s="118" t="s">
        <v>21801</v>
      </c>
      <c r="M2909" s="118" t="s">
        <v>21802</v>
      </c>
      <c r="N2909" s="113">
        <f t="shared" si="135"/>
        <v>2.2575820908562544E-4</v>
      </c>
      <c r="O2909" s="126" t="s">
        <v>21801</v>
      </c>
      <c r="P2909" s="138">
        <f>VLOOKUP(A2909,Population!$A$5:$L$3146,12,FALSE)*'National Throughput'!$C$17</f>
        <v>48.978059936675827</v>
      </c>
      <c r="Q2909" s="118" t="s">
        <v>21806</v>
      </c>
      <c r="R2909" s="2">
        <f>'Emissions Factors'!$B$3</f>
        <v>9.9208017983194906E-5</v>
      </c>
      <c r="S2909" s="118" t="s">
        <v>21801</v>
      </c>
      <c r="T2909" s="118" t="s">
        <v>21806</v>
      </c>
      <c r="U2909" s="104">
        <f t="shared" si="136"/>
        <v>4.8590162509797334E-3</v>
      </c>
      <c r="V2909" s="126" t="s">
        <v>21801</v>
      </c>
      <c r="W2909" s="113">
        <f t="shared" si="137"/>
        <v>5.0847744600653584E-3</v>
      </c>
      <c r="X2909" s="126" t="s">
        <v>21801</v>
      </c>
    </row>
    <row r="2910" spans="1:24" x14ac:dyDescent="0.25">
      <c r="A2910" s="123" t="s">
        <v>20210</v>
      </c>
      <c r="B2910" s="123" t="s">
        <v>19617</v>
      </c>
      <c r="C2910" s="123" t="s">
        <v>3652</v>
      </c>
      <c r="D2910" s="117" t="s">
        <v>22326</v>
      </c>
      <c r="E2910" s="117" t="s">
        <v>21845</v>
      </c>
      <c r="F2910" s="118" t="s">
        <v>23756</v>
      </c>
      <c r="G2910" s="126">
        <v>515</v>
      </c>
      <c r="H2910" s="120" t="s">
        <v>26817</v>
      </c>
      <c r="I2910" s="5">
        <f>VLOOKUP(A2910,Population!$A$5:$L$3146,12,FALSE)*'National Throughput'!$C$14</f>
        <v>3.9123664894117152E-5</v>
      </c>
      <c r="J2910" s="118" t="s">
        <v>21802</v>
      </c>
      <c r="K2910" s="114">
        <f>'Emissions Factors'!$B$2</f>
        <v>10</v>
      </c>
      <c r="L2910" s="118" t="s">
        <v>21801</v>
      </c>
      <c r="M2910" s="118" t="s">
        <v>21802</v>
      </c>
      <c r="N2910" s="113">
        <f t="shared" si="135"/>
        <v>3.9123664894117152E-4</v>
      </c>
      <c r="O2910" s="126" t="s">
        <v>21801</v>
      </c>
      <c r="P2910" s="138">
        <f>VLOOKUP(A2910,Population!$A$5:$L$3146,12,FALSE)*'National Throughput'!$C$17</f>
        <v>84.878472941806251</v>
      </c>
      <c r="Q2910" s="118" t="s">
        <v>21806</v>
      </c>
      <c r="R2910" s="2">
        <f>'Emissions Factors'!$B$3</f>
        <v>9.9208017983194906E-5</v>
      </c>
      <c r="S2910" s="118" t="s">
        <v>21801</v>
      </c>
      <c r="T2910" s="118" t="s">
        <v>21806</v>
      </c>
      <c r="U2910" s="104">
        <f t="shared" si="136"/>
        <v>8.4206250699968375E-3</v>
      </c>
      <c r="V2910" s="126" t="s">
        <v>21801</v>
      </c>
      <c r="W2910" s="113">
        <f t="shared" si="137"/>
        <v>8.8118617189380088E-3</v>
      </c>
      <c r="X2910" s="126" t="s">
        <v>21801</v>
      </c>
    </row>
    <row r="2911" spans="1:24" x14ac:dyDescent="0.25">
      <c r="A2911" s="123" t="s">
        <v>20217</v>
      </c>
      <c r="B2911" s="123" t="s">
        <v>19617</v>
      </c>
      <c r="C2911" s="123" t="s">
        <v>754</v>
      </c>
      <c r="D2911" s="117" t="s">
        <v>22574</v>
      </c>
      <c r="E2911" s="117" t="s">
        <v>21845</v>
      </c>
      <c r="F2911" s="118" t="s">
        <v>23756</v>
      </c>
      <c r="G2911" s="126">
        <v>515</v>
      </c>
      <c r="H2911" s="120" t="s">
        <v>26818</v>
      </c>
      <c r="I2911" s="5">
        <f>VLOOKUP(A2911,Population!$A$5:$L$3146,12,FALSE)*'National Throughput'!$C$14</f>
        <v>1.4447195436212955E-4</v>
      </c>
      <c r="J2911" s="118" t="s">
        <v>21802</v>
      </c>
      <c r="K2911" s="114">
        <f>'Emissions Factors'!$B$2</f>
        <v>10</v>
      </c>
      <c r="L2911" s="118" t="s">
        <v>21801</v>
      </c>
      <c r="M2911" s="118" t="s">
        <v>21802</v>
      </c>
      <c r="N2911" s="113">
        <f t="shared" si="135"/>
        <v>1.4447195436212955E-3</v>
      </c>
      <c r="O2911" s="126" t="s">
        <v>21801</v>
      </c>
      <c r="P2911" s="138">
        <f>VLOOKUP(A2911,Population!$A$5:$L$3146,12,FALSE)*'National Throughput'!$C$17</f>
        <v>313.4307305402707</v>
      </c>
      <c r="Q2911" s="118" t="s">
        <v>21806</v>
      </c>
      <c r="R2911" s="2">
        <f>'Emissions Factors'!$B$3</f>
        <v>9.9208017983194906E-5</v>
      </c>
      <c r="S2911" s="118" t="s">
        <v>21801</v>
      </c>
      <c r="T2911" s="118" t="s">
        <v>21806</v>
      </c>
      <c r="U2911" s="104">
        <f t="shared" si="136"/>
        <v>3.1094841551925094E-2</v>
      </c>
      <c r="V2911" s="126" t="s">
        <v>21801</v>
      </c>
      <c r="W2911" s="113">
        <f t="shared" si="137"/>
        <v>3.2539561095546392E-2</v>
      </c>
      <c r="X2911" s="126" t="s">
        <v>21801</v>
      </c>
    </row>
    <row r="2912" spans="1:24" x14ac:dyDescent="0.25">
      <c r="A2912" s="123" t="s">
        <v>20224</v>
      </c>
      <c r="B2912" s="123" t="s">
        <v>19617</v>
      </c>
      <c r="C2912" s="123" t="s">
        <v>3668</v>
      </c>
      <c r="D2912" s="117" t="s">
        <v>22479</v>
      </c>
      <c r="E2912" s="117" t="s">
        <v>21845</v>
      </c>
      <c r="F2912" s="118" t="s">
        <v>23756</v>
      </c>
      <c r="G2912" s="126">
        <v>515</v>
      </c>
      <c r="H2912" s="120" t="s">
        <v>26819</v>
      </c>
      <c r="I2912" s="5">
        <f>VLOOKUP(A2912,Population!$A$5:$L$3146,12,FALSE)*'National Throughput'!$C$14</f>
        <v>1.2962644031842827E-4</v>
      </c>
      <c r="J2912" s="118" t="s">
        <v>21802</v>
      </c>
      <c r="K2912" s="114">
        <f>'Emissions Factors'!$B$2</f>
        <v>10</v>
      </c>
      <c r="L2912" s="118" t="s">
        <v>21801</v>
      </c>
      <c r="M2912" s="118" t="s">
        <v>21802</v>
      </c>
      <c r="N2912" s="113">
        <f t="shared" si="135"/>
        <v>1.2962644031842827E-3</v>
      </c>
      <c r="O2912" s="126" t="s">
        <v>21801</v>
      </c>
      <c r="P2912" s="138">
        <f>VLOOKUP(A2912,Population!$A$5:$L$3146,12,FALSE)*'National Throughput'!$C$17</f>
        <v>281.22350850532848</v>
      </c>
      <c r="Q2912" s="118" t="s">
        <v>21806</v>
      </c>
      <c r="R2912" s="2">
        <f>'Emissions Factors'!$B$3</f>
        <v>9.9208017983194906E-5</v>
      </c>
      <c r="S2912" s="118" t="s">
        <v>21801</v>
      </c>
      <c r="T2912" s="118" t="s">
        <v>21806</v>
      </c>
      <c r="U2912" s="104">
        <f t="shared" si="136"/>
        <v>2.7899626889093792E-2</v>
      </c>
      <c r="V2912" s="126" t="s">
        <v>21801</v>
      </c>
      <c r="W2912" s="113">
        <f t="shared" si="137"/>
        <v>2.9195891292278075E-2</v>
      </c>
      <c r="X2912" s="126" t="s">
        <v>21801</v>
      </c>
    </row>
    <row r="2913" spans="1:24" x14ac:dyDescent="0.25">
      <c r="A2913" s="123" t="s">
        <v>20231</v>
      </c>
      <c r="B2913" s="123" t="s">
        <v>19617</v>
      </c>
      <c r="C2913" s="123" t="s">
        <v>3684</v>
      </c>
      <c r="D2913" s="117" t="s">
        <v>22093</v>
      </c>
      <c r="E2913" s="117" t="s">
        <v>21845</v>
      </c>
      <c r="F2913" s="118" t="s">
        <v>23756</v>
      </c>
      <c r="G2913" s="126">
        <v>515</v>
      </c>
      <c r="H2913" s="120" t="s">
        <v>26820</v>
      </c>
      <c r="I2913" s="5">
        <f>VLOOKUP(A2913,Population!$A$5:$L$3146,12,FALSE)*'National Throughput'!$C$14</f>
        <v>1.8196643630408239E-4</v>
      </c>
      <c r="J2913" s="118" t="s">
        <v>21802</v>
      </c>
      <c r="K2913" s="114">
        <f>'Emissions Factors'!$B$2</f>
        <v>10</v>
      </c>
      <c r="L2913" s="118" t="s">
        <v>21801</v>
      </c>
      <c r="M2913" s="118" t="s">
        <v>21802</v>
      </c>
      <c r="N2913" s="113">
        <f t="shared" si="135"/>
        <v>1.8196643630408239E-3</v>
      </c>
      <c r="O2913" s="126" t="s">
        <v>21801</v>
      </c>
      <c r="P2913" s="138">
        <f>VLOOKUP(A2913,Population!$A$5:$L$3146,12,FALSE)*'National Throughput'!$C$17</f>
        <v>394.77470431138897</v>
      </c>
      <c r="Q2913" s="118" t="s">
        <v>21806</v>
      </c>
      <c r="R2913" s="2">
        <f>'Emissions Factors'!$B$3</f>
        <v>9.9208017983194906E-5</v>
      </c>
      <c r="S2913" s="118" t="s">
        <v>21801</v>
      </c>
      <c r="T2913" s="118" t="s">
        <v>21806</v>
      </c>
      <c r="U2913" s="104">
        <f t="shared" si="136"/>
        <v>3.9164815964634732E-2</v>
      </c>
      <c r="V2913" s="126" t="s">
        <v>21801</v>
      </c>
      <c r="W2913" s="113">
        <f t="shared" si="137"/>
        <v>4.0984480327675557E-2</v>
      </c>
      <c r="X2913" s="126" t="s">
        <v>21801</v>
      </c>
    </row>
    <row r="2914" spans="1:24" x14ac:dyDescent="0.25">
      <c r="A2914" s="123" t="s">
        <v>20239</v>
      </c>
      <c r="B2914" s="123" t="s">
        <v>19617</v>
      </c>
      <c r="C2914" s="123" t="s">
        <v>3693</v>
      </c>
      <c r="D2914" s="117" t="s">
        <v>23472</v>
      </c>
      <c r="E2914" s="117" t="s">
        <v>21845</v>
      </c>
      <c r="F2914" s="118" t="s">
        <v>23756</v>
      </c>
      <c r="G2914" s="126">
        <v>515</v>
      </c>
      <c r="H2914" s="120" t="s">
        <v>26821</v>
      </c>
      <c r="I2914" s="5">
        <f>VLOOKUP(A2914,Population!$A$5:$L$3146,12,FALSE)*'National Throughput'!$C$14</f>
        <v>5.8108633581582855E-5</v>
      </c>
      <c r="J2914" s="118" t="s">
        <v>21802</v>
      </c>
      <c r="K2914" s="114">
        <f>'Emissions Factors'!$B$2</f>
        <v>10</v>
      </c>
      <c r="L2914" s="118" t="s">
        <v>21801</v>
      </c>
      <c r="M2914" s="118" t="s">
        <v>21802</v>
      </c>
      <c r="N2914" s="113">
        <f t="shared" si="135"/>
        <v>5.8108633581582857E-4</v>
      </c>
      <c r="O2914" s="126" t="s">
        <v>21801</v>
      </c>
      <c r="P2914" s="138">
        <f>VLOOKUP(A2914,Population!$A$5:$L$3146,12,FALSE)*'National Throughput'!$C$17</f>
        <v>126.06620817574129</v>
      </c>
      <c r="Q2914" s="118" t="s">
        <v>21806</v>
      </c>
      <c r="R2914" s="2">
        <f>'Emissions Factors'!$B$3</f>
        <v>9.9208017983194906E-5</v>
      </c>
      <c r="S2914" s="118" t="s">
        <v>21801</v>
      </c>
      <c r="T2914" s="118" t="s">
        <v>21806</v>
      </c>
      <c r="U2914" s="104">
        <f t="shared" si="136"/>
        <v>1.2506778647772134E-2</v>
      </c>
      <c r="V2914" s="126" t="s">
        <v>21801</v>
      </c>
      <c r="W2914" s="113">
        <f t="shared" si="137"/>
        <v>1.3087864983587962E-2</v>
      </c>
      <c r="X2914" s="126" t="s">
        <v>21801</v>
      </c>
    </row>
    <row r="2915" spans="1:24" x14ac:dyDescent="0.25">
      <c r="A2915" s="123" t="s">
        <v>20246</v>
      </c>
      <c r="B2915" s="123" t="s">
        <v>19617</v>
      </c>
      <c r="C2915" s="123" t="s">
        <v>770</v>
      </c>
      <c r="D2915" s="117" t="s">
        <v>23724</v>
      </c>
      <c r="E2915" s="117" t="s">
        <v>21845</v>
      </c>
      <c r="F2915" s="118" t="s">
        <v>23756</v>
      </c>
      <c r="G2915" s="126">
        <v>515</v>
      </c>
      <c r="H2915" s="120" t="s">
        <v>26822</v>
      </c>
      <c r="I2915" s="5">
        <f>VLOOKUP(A2915,Population!$A$5:$L$3146,12,FALSE)*'National Throughput'!$C$14</f>
        <v>1.3277841060139106E-4</v>
      </c>
      <c r="J2915" s="118" t="s">
        <v>21802</v>
      </c>
      <c r="K2915" s="114">
        <f>'Emissions Factors'!$B$2</f>
        <v>10</v>
      </c>
      <c r="L2915" s="118" t="s">
        <v>21801</v>
      </c>
      <c r="M2915" s="118" t="s">
        <v>21802</v>
      </c>
      <c r="N2915" s="113">
        <f t="shared" si="135"/>
        <v>1.3277841060139106E-3</v>
      </c>
      <c r="O2915" s="126" t="s">
        <v>21801</v>
      </c>
      <c r="P2915" s="138">
        <f>VLOOKUP(A2915,Population!$A$5:$L$3146,12,FALSE)*'National Throughput'!$C$17</f>
        <v>288.06168241106764</v>
      </c>
      <c r="Q2915" s="118" t="s">
        <v>21806</v>
      </c>
      <c r="R2915" s="2">
        <f>'Emissions Factors'!$B$3</f>
        <v>9.9208017983194906E-5</v>
      </c>
      <c r="S2915" s="118" t="s">
        <v>21801</v>
      </c>
      <c r="T2915" s="118" t="s">
        <v>21806</v>
      </c>
      <c r="U2915" s="104">
        <f t="shared" si="136"/>
        <v>2.8578028568906576E-2</v>
      </c>
      <c r="V2915" s="126" t="s">
        <v>21801</v>
      </c>
      <c r="W2915" s="113">
        <f t="shared" si="137"/>
        <v>2.9905812674920488E-2</v>
      </c>
      <c r="X2915" s="126" t="s">
        <v>21801</v>
      </c>
    </row>
    <row r="2916" spans="1:24" x14ac:dyDescent="0.25">
      <c r="A2916" s="123" t="s">
        <v>20254</v>
      </c>
      <c r="B2916" s="123" t="s">
        <v>19617</v>
      </c>
      <c r="C2916" s="123" t="s">
        <v>3708</v>
      </c>
      <c r="D2916" s="117" t="s">
        <v>23800</v>
      </c>
      <c r="E2916" s="117" t="s">
        <v>21845</v>
      </c>
      <c r="F2916" s="118" t="s">
        <v>23756</v>
      </c>
      <c r="G2916" s="126">
        <v>515</v>
      </c>
      <c r="H2916" s="120" t="s">
        <v>26823</v>
      </c>
      <c r="I2916" s="5">
        <f>VLOOKUP(A2916,Population!$A$5:$L$3146,12,FALSE)*'National Throughput'!$C$14</f>
        <v>9.6823340306075086E-5</v>
      </c>
      <c r="J2916" s="118" t="s">
        <v>21802</v>
      </c>
      <c r="K2916" s="114">
        <f>'Emissions Factors'!$B$2</f>
        <v>10</v>
      </c>
      <c r="L2916" s="118" t="s">
        <v>21801</v>
      </c>
      <c r="M2916" s="118" t="s">
        <v>21802</v>
      </c>
      <c r="N2916" s="113">
        <f t="shared" si="135"/>
        <v>9.6823340306075088E-4</v>
      </c>
      <c r="O2916" s="126" t="s">
        <v>21801</v>
      </c>
      <c r="P2916" s="138">
        <f>VLOOKUP(A2916,Population!$A$5:$L$3146,12,FALSE)*'National Throughput'!$C$17</f>
        <v>210.05744969306872</v>
      </c>
      <c r="Q2916" s="118" t="s">
        <v>21806</v>
      </c>
      <c r="R2916" s="2">
        <f>'Emissions Factors'!$B$3</f>
        <v>9.9208017983194906E-5</v>
      </c>
      <c r="S2916" s="118" t="s">
        <v>21801</v>
      </c>
      <c r="T2916" s="118" t="s">
        <v>21806</v>
      </c>
      <c r="U2916" s="104">
        <f t="shared" si="136"/>
        <v>2.083938324665402E-2</v>
      </c>
      <c r="V2916" s="126" t="s">
        <v>21801</v>
      </c>
      <c r="W2916" s="113">
        <f t="shared" si="137"/>
        <v>2.180761664971477E-2</v>
      </c>
      <c r="X2916" s="126" t="s">
        <v>21801</v>
      </c>
    </row>
    <row r="2917" spans="1:24" x14ac:dyDescent="0.25">
      <c r="A2917" s="123" t="s">
        <v>20260</v>
      </c>
      <c r="B2917" s="123" t="s">
        <v>19617</v>
      </c>
      <c r="C2917" s="123" t="s">
        <v>3716</v>
      </c>
      <c r="D2917" s="117" t="s">
        <v>22854</v>
      </c>
      <c r="E2917" s="117" t="s">
        <v>21845</v>
      </c>
      <c r="F2917" s="118" t="s">
        <v>23756</v>
      </c>
      <c r="G2917" s="126">
        <v>515</v>
      </c>
      <c r="H2917" s="120" t="s">
        <v>26824</v>
      </c>
      <c r="I2917" s="5">
        <f>VLOOKUP(A2917,Population!$A$5:$L$3146,12,FALSE)*'National Throughput'!$C$14</f>
        <v>2.2057807227037651E-4</v>
      </c>
      <c r="J2917" s="118" t="s">
        <v>21802</v>
      </c>
      <c r="K2917" s="114">
        <f>'Emissions Factors'!$B$2</f>
        <v>10</v>
      </c>
      <c r="L2917" s="118" t="s">
        <v>21801</v>
      </c>
      <c r="M2917" s="118" t="s">
        <v>21802</v>
      </c>
      <c r="N2917" s="113">
        <f t="shared" si="135"/>
        <v>2.205780722703765E-3</v>
      </c>
      <c r="O2917" s="126" t="s">
        <v>21801</v>
      </c>
      <c r="P2917" s="138">
        <f>VLOOKUP(A2917,Population!$A$5:$L$3146,12,FALSE)*'National Throughput'!$C$17</f>
        <v>478.54233465669336</v>
      </c>
      <c r="Q2917" s="118" t="s">
        <v>21806</v>
      </c>
      <c r="R2917" s="2">
        <f>'Emissions Factors'!$B$3</f>
        <v>9.9208017983194906E-5</v>
      </c>
      <c r="S2917" s="118" t="s">
        <v>21801</v>
      </c>
      <c r="T2917" s="118" t="s">
        <v>21806</v>
      </c>
      <c r="U2917" s="104">
        <f t="shared" si="136"/>
        <v>4.7475236542341308E-2</v>
      </c>
      <c r="V2917" s="126" t="s">
        <v>21801</v>
      </c>
      <c r="W2917" s="113">
        <f t="shared" si="137"/>
        <v>4.968101726504507E-2</v>
      </c>
      <c r="X2917" s="126" t="s">
        <v>21801</v>
      </c>
    </row>
    <row r="2918" spans="1:24" x14ac:dyDescent="0.25">
      <c r="A2918" s="123" t="s">
        <v>20268</v>
      </c>
      <c r="B2918" s="123" t="s">
        <v>19617</v>
      </c>
      <c r="C2918" s="123" t="s">
        <v>8835</v>
      </c>
      <c r="D2918" s="117" t="s">
        <v>23801</v>
      </c>
      <c r="E2918" s="117" t="s">
        <v>22328</v>
      </c>
      <c r="F2918" s="118" t="s">
        <v>23756</v>
      </c>
      <c r="G2918" s="126">
        <v>515</v>
      </c>
      <c r="H2918" s="120" t="s">
        <v>26825</v>
      </c>
      <c r="I2918" s="5">
        <f>VLOOKUP(A2918,Population!$A$5:$L$3146,12,FALSE)*'National Throughput'!$C$14</f>
        <v>5.0064127147375626E-4</v>
      </c>
      <c r="J2918" s="118" t="s">
        <v>21802</v>
      </c>
      <c r="K2918" s="114">
        <f>'Emissions Factors'!$B$2</f>
        <v>10</v>
      </c>
      <c r="L2918" s="118" t="s">
        <v>21801</v>
      </c>
      <c r="M2918" s="118" t="s">
        <v>21802</v>
      </c>
      <c r="N2918" s="113">
        <f t="shared" si="135"/>
        <v>5.0064127147375626E-3</v>
      </c>
      <c r="O2918" s="126" t="s">
        <v>21801</v>
      </c>
      <c r="P2918" s="138">
        <f>VLOOKUP(A2918,Population!$A$5:$L$3146,12,FALSE)*'National Throughput'!$C$17</f>
        <v>1086.1371686251784</v>
      </c>
      <c r="Q2918" s="118" t="s">
        <v>21806</v>
      </c>
      <c r="R2918" s="2">
        <f>'Emissions Factors'!$B$3</f>
        <v>9.9208017983194906E-5</v>
      </c>
      <c r="S2918" s="118" t="s">
        <v>21801</v>
      </c>
      <c r="T2918" s="118" t="s">
        <v>21806</v>
      </c>
      <c r="U2918" s="104">
        <f t="shared" si="136"/>
        <v>0.1077535157571831</v>
      </c>
      <c r="V2918" s="126" t="s">
        <v>21801</v>
      </c>
      <c r="W2918" s="113">
        <f t="shared" si="137"/>
        <v>0.11275992847192066</v>
      </c>
      <c r="X2918" s="126" t="s">
        <v>21801</v>
      </c>
    </row>
    <row r="2919" spans="1:24" x14ac:dyDescent="0.25">
      <c r="A2919" s="123" t="s">
        <v>20276</v>
      </c>
      <c r="B2919" s="123" t="s">
        <v>19617</v>
      </c>
      <c r="C2919" s="123" t="s">
        <v>20277</v>
      </c>
      <c r="D2919" s="117" t="s">
        <v>22875</v>
      </c>
      <c r="E2919" s="117" t="s">
        <v>22328</v>
      </c>
      <c r="F2919" s="118" t="s">
        <v>23756</v>
      </c>
      <c r="G2919" s="126">
        <v>515</v>
      </c>
      <c r="H2919" s="120" t="s">
        <v>26826</v>
      </c>
      <c r="I2919" s="5">
        <f>VLOOKUP(A2919,Population!$A$5:$L$3146,12,FALSE)*'National Throughput'!$C$14</f>
        <v>5.7134448673451953E-5</v>
      </c>
      <c r="J2919" s="118" t="s">
        <v>21802</v>
      </c>
      <c r="K2919" s="114">
        <f>'Emissions Factors'!$B$2</f>
        <v>10</v>
      </c>
      <c r="L2919" s="118" t="s">
        <v>21801</v>
      </c>
      <c r="M2919" s="118" t="s">
        <v>21802</v>
      </c>
      <c r="N2919" s="113">
        <f t="shared" si="135"/>
        <v>5.7134448673451955E-4</v>
      </c>
      <c r="O2919" s="126" t="s">
        <v>21801</v>
      </c>
      <c r="P2919" s="138">
        <f>VLOOKUP(A2919,Population!$A$5:$L$3146,12,FALSE)*'National Throughput'!$C$17</f>
        <v>123.95272193694218</v>
      </c>
      <c r="Q2919" s="118" t="s">
        <v>21806</v>
      </c>
      <c r="R2919" s="2">
        <f>'Emissions Factors'!$B$3</f>
        <v>9.9208017983194906E-5</v>
      </c>
      <c r="S2919" s="118" t="s">
        <v>21801</v>
      </c>
      <c r="T2919" s="118" t="s">
        <v>21806</v>
      </c>
      <c r="U2919" s="104">
        <f t="shared" si="136"/>
        <v>1.2297103866986119E-2</v>
      </c>
      <c r="V2919" s="126" t="s">
        <v>21801</v>
      </c>
      <c r="W2919" s="113">
        <f t="shared" si="137"/>
        <v>1.2868448353720637E-2</v>
      </c>
      <c r="X2919" s="126" t="s">
        <v>21801</v>
      </c>
    </row>
    <row r="2920" spans="1:24" x14ac:dyDescent="0.25">
      <c r="A2920" s="123" t="s">
        <v>20284</v>
      </c>
      <c r="B2920" s="123" t="s">
        <v>19617</v>
      </c>
      <c r="C2920" s="123" t="s">
        <v>20285</v>
      </c>
      <c r="D2920" s="117" t="s">
        <v>22633</v>
      </c>
      <c r="E2920" s="117" t="s">
        <v>22328</v>
      </c>
      <c r="F2920" s="118" t="s">
        <v>23756</v>
      </c>
      <c r="G2920" s="126">
        <v>515</v>
      </c>
      <c r="H2920" s="120" t="s">
        <v>26827</v>
      </c>
      <c r="I2920" s="5">
        <f>VLOOKUP(A2920,Population!$A$5:$L$3146,12,FALSE)*'National Throughput'!$C$14</f>
        <v>2.1954071496205962E-5</v>
      </c>
      <c r="J2920" s="118" t="s">
        <v>21802</v>
      </c>
      <c r="K2920" s="114">
        <f>'Emissions Factors'!$B$2</f>
        <v>10</v>
      </c>
      <c r="L2920" s="118" t="s">
        <v>21801</v>
      </c>
      <c r="M2920" s="118" t="s">
        <v>21802</v>
      </c>
      <c r="N2920" s="113">
        <f t="shared" si="135"/>
        <v>2.1954071496205961E-4</v>
      </c>
      <c r="O2920" s="126" t="s">
        <v>21801</v>
      </c>
      <c r="P2920" s="138">
        <f>VLOOKUP(A2920,Population!$A$5:$L$3146,12,FALSE)*'National Throughput'!$C$17</f>
        <v>47.629179640923489</v>
      </c>
      <c r="Q2920" s="118" t="s">
        <v>21806</v>
      </c>
      <c r="R2920" s="2">
        <f>'Emissions Factors'!$B$3</f>
        <v>9.9208017983194906E-5</v>
      </c>
      <c r="S2920" s="118" t="s">
        <v>21801</v>
      </c>
      <c r="T2920" s="118" t="s">
        <v>21806</v>
      </c>
      <c r="U2920" s="104">
        <f t="shared" si="136"/>
        <v>4.7251965103415582E-3</v>
      </c>
      <c r="V2920" s="126" t="s">
        <v>21801</v>
      </c>
      <c r="W2920" s="113">
        <f t="shared" si="137"/>
        <v>4.944737225303618E-3</v>
      </c>
      <c r="X2920" s="126" t="s">
        <v>21801</v>
      </c>
    </row>
    <row r="2921" spans="1:24" x14ac:dyDescent="0.25">
      <c r="A2921" s="123" t="s">
        <v>20292</v>
      </c>
      <c r="B2921" s="123" t="s">
        <v>19617</v>
      </c>
      <c r="C2921" s="123" t="s">
        <v>20293</v>
      </c>
      <c r="D2921" s="117" t="s">
        <v>23802</v>
      </c>
      <c r="E2921" s="117" t="s">
        <v>22328</v>
      </c>
      <c r="F2921" s="118" t="s">
        <v>23756</v>
      </c>
      <c r="G2921" s="126">
        <v>515</v>
      </c>
      <c r="H2921" s="120" t="s">
        <v>26828</v>
      </c>
      <c r="I2921" s="5">
        <f>VLOOKUP(A2921,Population!$A$5:$L$3146,12,FALSE)*'National Throughput'!$C$14</f>
        <v>1.5159048640413727E-4</v>
      </c>
      <c r="J2921" s="118" t="s">
        <v>21802</v>
      </c>
      <c r="K2921" s="114">
        <f>'Emissions Factors'!$B$2</f>
        <v>10</v>
      </c>
      <c r="L2921" s="118" t="s">
        <v>21801</v>
      </c>
      <c r="M2921" s="118" t="s">
        <v>21802</v>
      </c>
      <c r="N2921" s="113">
        <f t="shared" si="135"/>
        <v>1.5159048640413727E-3</v>
      </c>
      <c r="O2921" s="126" t="s">
        <v>21801</v>
      </c>
      <c r="P2921" s="138">
        <f>VLOOKUP(A2921,Population!$A$5:$L$3146,12,FALSE)*'National Throughput'!$C$17</f>
        <v>328.87432793709291</v>
      </c>
      <c r="Q2921" s="118" t="s">
        <v>21806</v>
      </c>
      <c r="R2921" s="2">
        <f>'Emissions Factors'!$B$3</f>
        <v>9.9208017983194906E-5</v>
      </c>
      <c r="S2921" s="118" t="s">
        <v>21801</v>
      </c>
      <c r="T2921" s="118" t="s">
        <v>21806</v>
      </c>
      <c r="U2921" s="104">
        <f t="shared" si="136"/>
        <v>3.2626970240194252E-2</v>
      </c>
      <c r="V2921" s="126" t="s">
        <v>21801</v>
      </c>
      <c r="W2921" s="113">
        <f t="shared" si="137"/>
        <v>3.4142875104235623E-2</v>
      </c>
      <c r="X2921" s="126" t="s">
        <v>21801</v>
      </c>
    </row>
    <row r="2922" spans="1:24" x14ac:dyDescent="0.25">
      <c r="A2922" s="123" t="s">
        <v>20300</v>
      </c>
      <c r="B2922" s="123" t="s">
        <v>19617</v>
      </c>
      <c r="C2922" s="123" t="s">
        <v>20301</v>
      </c>
      <c r="D2922" s="117" t="s">
        <v>23803</v>
      </c>
      <c r="E2922" s="117" t="s">
        <v>22328</v>
      </c>
      <c r="F2922" s="118" t="s">
        <v>23756</v>
      </c>
      <c r="G2922" s="126">
        <v>515</v>
      </c>
      <c r="H2922" s="120" t="s">
        <v>26829</v>
      </c>
      <c r="I2922" s="5">
        <f>VLOOKUP(A2922,Population!$A$5:$L$3146,12,FALSE)*'National Throughput'!$C$14</f>
        <v>7.7592664230517663E-4</v>
      </c>
      <c r="J2922" s="118" t="s">
        <v>21802</v>
      </c>
      <c r="K2922" s="114">
        <f>'Emissions Factors'!$B$2</f>
        <v>10</v>
      </c>
      <c r="L2922" s="118" t="s">
        <v>21801</v>
      </c>
      <c r="M2922" s="118" t="s">
        <v>21802</v>
      </c>
      <c r="N2922" s="113">
        <f t="shared" si="135"/>
        <v>7.7592664230517663E-3</v>
      </c>
      <c r="O2922" s="126" t="s">
        <v>21801</v>
      </c>
      <c r="P2922" s="138">
        <f>VLOOKUP(A2922,Population!$A$5:$L$3146,12,FALSE)*'National Throughput'!$C$17</f>
        <v>1683.3665427808503</v>
      </c>
      <c r="Q2922" s="118" t="s">
        <v>21806</v>
      </c>
      <c r="R2922" s="2">
        <f>'Emissions Factors'!$B$3</f>
        <v>9.9208017983194906E-5</v>
      </c>
      <c r="S2922" s="118" t="s">
        <v>21801</v>
      </c>
      <c r="T2922" s="118" t="s">
        <v>21806</v>
      </c>
      <c r="U2922" s="104">
        <f t="shared" si="136"/>
        <v>0.16700345824851123</v>
      </c>
      <c r="V2922" s="126" t="s">
        <v>21801</v>
      </c>
      <c r="W2922" s="113">
        <f t="shared" si="137"/>
        <v>0.17476272467156301</v>
      </c>
      <c r="X2922" s="126" t="s">
        <v>21801</v>
      </c>
    </row>
    <row r="2923" spans="1:24" x14ac:dyDescent="0.25">
      <c r="A2923" s="123" t="s">
        <v>20308</v>
      </c>
      <c r="B2923" s="123" t="s">
        <v>19617</v>
      </c>
      <c r="C2923" s="123" t="s">
        <v>20309</v>
      </c>
      <c r="D2923" s="117" t="s">
        <v>23804</v>
      </c>
      <c r="E2923" s="117" t="s">
        <v>22328</v>
      </c>
      <c r="F2923" s="118" t="s">
        <v>23756</v>
      </c>
      <c r="G2923" s="126">
        <v>515</v>
      </c>
      <c r="H2923" s="120" t="s">
        <v>26830</v>
      </c>
      <c r="I2923" s="5">
        <f>VLOOKUP(A2923,Population!$A$5:$L$3146,12,FALSE)*'National Throughput'!$C$14</f>
        <v>5.8953148826174145E-5</v>
      </c>
      <c r="J2923" s="118" t="s">
        <v>21802</v>
      </c>
      <c r="K2923" s="114">
        <f>'Emissions Factors'!$B$2</f>
        <v>10</v>
      </c>
      <c r="L2923" s="118" t="s">
        <v>21801</v>
      </c>
      <c r="M2923" s="118" t="s">
        <v>21802</v>
      </c>
      <c r="N2923" s="113">
        <f t="shared" si="135"/>
        <v>5.8953148826174149E-4</v>
      </c>
      <c r="O2923" s="126" t="s">
        <v>21801</v>
      </c>
      <c r="P2923" s="138">
        <f>VLOOKUP(A2923,Population!$A$5:$L$3146,12,FALSE)*'National Throughput'!$C$17</f>
        <v>127.89837713360811</v>
      </c>
      <c r="Q2923" s="118" t="s">
        <v>21806</v>
      </c>
      <c r="R2923" s="2">
        <f>'Emissions Factors'!$B$3</f>
        <v>9.9208017983194906E-5</v>
      </c>
      <c r="S2923" s="118" t="s">
        <v>21801</v>
      </c>
      <c r="T2923" s="118" t="s">
        <v>21806</v>
      </c>
      <c r="U2923" s="104">
        <f t="shared" si="136"/>
        <v>1.2688544498692438E-2</v>
      </c>
      <c r="V2923" s="126" t="s">
        <v>21801</v>
      </c>
      <c r="W2923" s="113">
        <f t="shared" si="137"/>
        <v>1.3278075986954178E-2</v>
      </c>
      <c r="X2923" s="126" t="s">
        <v>21801</v>
      </c>
    </row>
    <row r="2924" spans="1:24" x14ac:dyDescent="0.25">
      <c r="A2924" s="123" t="s">
        <v>20316</v>
      </c>
      <c r="B2924" s="123" t="s">
        <v>19617</v>
      </c>
      <c r="C2924" s="123" t="s">
        <v>20317</v>
      </c>
      <c r="D2924" s="117" t="s">
        <v>22049</v>
      </c>
      <c r="E2924" s="117" t="s">
        <v>22328</v>
      </c>
      <c r="F2924" s="118" t="s">
        <v>23756</v>
      </c>
      <c r="G2924" s="126">
        <v>515</v>
      </c>
      <c r="H2924" s="120" t="s">
        <v>26831</v>
      </c>
      <c r="I2924" s="5">
        <f>VLOOKUP(A2924,Population!$A$5:$L$3146,12,FALSE)*'National Throughput'!$C$14</f>
        <v>1.929085609889247E-5</v>
      </c>
      <c r="J2924" s="118" t="s">
        <v>21802</v>
      </c>
      <c r="K2924" s="114">
        <f>'Emissions Factors'!$B$2</f>
        <v>10</v>
      </c>
      <c r="L2924" s="118" t="s">
        <v>21801</v>
      </c>
      <c r="M2924" s="118" t="s">
        <v>21802</v>
      </c>
      <c r="N2924" s="113">
        <f t="shared" si="135"/>
        <v>1.9290856098892471E-4</v>
      </c>
      <c r="O2924" s="126" t="s">
        <v>21801</v>
      </c>
      <c r="P2924" s="138">
        <f>VLOOKUP(A2924,Population!$A$5:$L$3146,12,FALSE)*'National Throughput'!$C$17</f>
        <v>41.851355486390737</v>
      </c>
      <c r="Q2924" s="118" t="s">
        <v>21806</v>
      </c>
      <c r="R2924" s="2">
        <f>'Emissions Factors'!$B$3</f>
        <v>9.9208017983194906E-5</v>
      </c>
      <c r="S2924" s="118" t="s">
        <v>21801</v>
      </c>
      <c r="T2924" s="118" t="s">
        <v>21806</v>
      </c>
      <c r="U2924" s="104">
        <f t="shared" si="136"/>
        <v>4.1519900277149349E-3</v>
      </c>
      <c r="V2924" s="126" t="s">
        <v>21801</v>
      </c>
      <c r="W2924" s="113">
        <f t="shared" si="137"/>
        <v>4.3448985887038598E-3</v>
      </c>
      <c r="X2924" s="126" t="s">
        <v>21801</v>
      </c>
    </row>
    <row r="2925" spans="1:24" x14ac:dyDescent="0.25">
      <c r="A2925" s="123" t="s">
        <v>20325</v>
      </c>
      <c r="B2925" s="123" t="s">
        <v>19617</v>
      </c>
      <c r="C2925" s="123" t="s">
        <v>20326</v>
      </c>
      <c r="D2925" s="117" t="s">
        <v>23805</v>
      </c>
      <c r="E2925" s="117" t="s">
        <v>22328</v>
      </c>
      <c r="F2925" s="118" t="s">
        <v>23756</v>
      </c>
      <c r="G2925" s="126">
        <v>515</v>
      </c>
      <c r="H2925" s="120" t="s">
        <v>26832</v>
      </c>
      <c r="I2925" s="5">
        <f>VLOOKUP(A2925,Population!$A$5:$L$3146,12,FALSE)*'National Throughput'!$C$14</f>
        <v>1.4112049228910583E-4</v>
      </c>
      <c r="J2925" s="118" t="s">
        <v>21802</v>
      </c>
      <c r="K2925" s="114">
        <f>'Emissions Factors'!$B$2</f>
        <v>10</v>
      </c>
      <c r="L2925" s="118" t="s">
        <v>21801</v>
      </c>
      <c r="M2925" s="118" t="s">
        <v>21802</v>
      </c>
      <c r="N2925" s="113">
        <f t="shared" si="135"/>
        <v>1.4112049228910584E-3</v>
      </c>
      <c r="O2925" s="126" t="s">
        <v>21801</v>
      </c>
      <c r="P2925" s="138">
        <f>VLOOKUP(A2925,Population!$A$5:$L$3146,12,FALSE)*'National Throughput'!$C$17</f>
        <v>306.15976081771265</v>
      </c>
      <c r="Q2925" s="118" t="s">
        <v>21806</v>
      </c>
      <c r="R2925" s="2">
        <f>'Emissions Factors'!$B$3</f>
        <v>9.9208017983194906E-5</v>
      </c>
      <c r="S2925" s="118" t="s">
        <v>21801</v>
      </c>
      <c r="T2925" s="118" t="s">
        <v>21806</v>
      </c>
      <c r="U2925" s="104">
        <f t="shared" si="136"/>
        <v>3.0373503056934287E-2</v>
      </c>
      <c r="V2925" s="126" t="s">
        <v>21801</v>
      </c>
      <c r="W2925" s="113">
        <f t="shared" si="137"/>
        <v>3.1784707979825348E-2</v>
      </c>
      <c r="X2925" s="126" t="s">
        <v>21801</v>
      </c>
    </row>
    <row r="2926" spans="1:24" x14ac:dyDescent="0.25">
      <c r="A2926" s="123" t="s">
        <v>20333</v>
      </c>
      <c r="B2926" s="123" t="s">
        <v>19617</v>
      </c>
      <c r="C2926" s="123" t="s">
        <v>20334</v>
      </c>
      <c r="D2926" s="117" t="s">
        <v>23806</v>
      </c>
      <c r="E2926" s="117" t="s">
        <v>22328</v>
      </c>
      <c r="F2926" s="118" t="s">
        <v>23756</v>
      </c>
      <c r="G2926" s="126">
        <v>515</v>
      </c>
      <c r="H2926" s="120" t="s">
        <v>26833</v>
      </c>
      <c r="I2926" s="5">
        <f>VLOOKUP(A2926,Population!$A$5:$L$3146,12,FALSE)*'National Throughput'!$C$14</f>
        <v>1.8160402621880502E-5</v>
      </c>
      <c r="J2926" s="118" t="s">
        <v>21802</v>
      </c>
      <c r="K2926" s="114">
        <f>'Emissions Factors'!$B$2</f>
        <v>10</v>
      </c>
      <c r="L2926" s="118" t="s">
        <v>21801</v>
      </c>
      <c r="M2926" s="118" t="s">
        <v>21802</v>
      </c>
      <c r="N2926" s="113">
        <f t="shared" si="135"/>
        <v>1.8160402621880502E-4</v>
      </c>
      <c r="O2926" s="126" t="s">
        <v>21801</v>
      </c>
      <c r="P2926" s="138">
        <f>VLOOKUP(A2926,Population!$A$5:$L$3146,12,FALSE)*'National Throughput'!$C$17</f>
        <v>39.398845857750125</v>
      </c>
      <c r="Q2926" s="118" t="s">
        <v>21806</v>
      </c>
      <c r="R2926" s="2">
        <f>'Emissions Factors'!$B$3</f>
        <v>9.9208017983194906E-5</v>
      </c>
      <c r="S2926" s="118" t="s">
        <v>21801</v>
      </c>
      <c r="T2926" s="118" t="s">
        <v>21806</v>
      </c>
      <c r="U2926" s="104">
        <f t="shared" si="136"/>
        <v>3.9086814083727989E-3</v>
      </c>
      <c r="V2926" s="126" t="s">
        <v>21801</v>
      </c>
      <c r="W2926" s="113">
        <f t="shared" si="137"/>
        <v>4.090285434591604E-3</v>
      </c>
      <c r="X2926" s="126" t="s">
        <v>21801</v>
      </c>
    </row>
    <row r="2927" spans="1:24" x14ac:dyDescent="0.25">
      <c r="A2927" s="123" t="s">
        <v>20340</v>
      </c>
      <c r="B2927" s="123" t="s">
        <v>19617</v>
      </c>
      <c r="C2927" s="123" t="s">
        <v>12124</v>
      </c>
      <c r="D2927" s="117" t="s">
        <v>23770</v>
      </c>
      <c r="E2927" s="117" t="s">
        <v>22328</v>
      </c>
      <c r="F2927" s="118" t="s">
        <v>23756</v>
      </c>
      <c r="G2927" s="126">
        <v>515</v>
      </c>
      <c r="H2927" s="120" t="s">
        <v>26834</v>
      </c>
      <c r="I2927" s="5">
        <f>VLOOKUP(A2927,Population!$A$5:$L$3146,12,FALSE)*'National Throughput'!$C$14</f>
        <v>8.1402624934364773E-5</v>
      </c>
      <c r="J2927" s="118" t="s">
        <v>21802</v>
      </c>
      <c r="K2927" s="114">
        <f>'Emissions Factors'!$B$2</f>
        <v>10</v>
      </c>
      <c r="L2927" s="118" t="s">
        <v>21801</v>
      </c>
      <c r="M2927" s="118" t="s">
        <v>21802</v>
      </c>
      <c r="N2927" s="113">
        <f t="shared" si="135"/>
        <v>8.1402624934364775E-4</v>
      </c>
      <c r="O2927" s="126" t="s">
        <v>21801</v>
      </c>
      <c r="P2927" s="138">
        <f>VLOOKUP(A2927,Population!$A$5:$L$3146,12,FALSE)*'National Throughput'!$C$17</f>
        <v>176.60233305296529</v>
      </c>
      <c r="Q2927" s="118" t="s">
        <v>21806</v>
      </c>
      <c r="R2927" s="2">
        <f>'Emissions Factors'!$B$3</f>
        <v>9.9208017983194906E-5</v>
      </c>
      <c r="S2927" s="118" t="s">
        <v>21801</v>
      </c>
      <c r="T2927" s="118" t="s">
        <v>21806</v>
      </c>
      <c r="U2927" s="104">
        <f t="shared" si="136"/>
        <v>1.7520367433392758E-2</v>
      </c>
      <c r="V2927" s="126" t="s">
        <v>21801</v>
      </c>
      <c r="W2927" s="113">
        <f t="shared" si="137"/>
        <v>1.8334393682736407E-2</v>
      </c>
      <c r="X2927" s="126" t="s">
        <v>21801</v>
      </c>
    </row>
    <row r="2928" spans="1:24" x14ac:dyDescent="0.25">
      <c r="A2928" s="123" t="s">
        <v>20347</v>
      </c>
      <c r="B2928" s="123" t="s">
        <v>19617</v>
      </c>
      <c r="C2928" s="123" t="s">
        <v>20348</v>
      </c>
      <c r="D2928" s="117" t="s">
        <v>23807</v>
      </c>
      <c r="E2928" s="117" t="s">
        <v>22328</v>
      </c>
      <c r="F2928" s="118" t="s">
        <v>23756</v>
      </c>
      <c r="G2928" s="126">
        <v>515</v>
      </c>
      <c r="H2928" s="120" t="s">
        <v>26835</v>
      </c>
      <c r="I2928" s="5">
        <f>VLOOKUP(A2928,Population!$A$5:$L$3146,12,FALSE)*'National Throughput'!$C$14</f>
        <v>4.5221463943646419E-5</v>
      </c>
      <c r="J2928" s="118" t="s">
        <v>21802</v>
      </c>
      <c r="K2928" s="114">
        <f>'Emissions Factors'!$B$2</f>
        <v>10</v>
      </c>
      <c r="L2928" s="118" t="s">
        <v>21801</v>
      </c>
      <c r="M2928" s="118" t="s">
        <v>21802</v>
      </c>
      <c r="N2928" s="113">
        <f t="shared" si="135"/>
        <v>4.5221463943646422E-4</v>
      </c>
      <c r="O2928" s="126" t="s">
        <v>21801</v>
      </c>
      <c r="P2928" s="138">
        <f>VLOOKUP(A2928,Population!$A$5:$L$3146,12,FALSE)*'National Throughput'!$C$17</f>
        <v>98.107598409238278</v>
      </c>
      <c r="Q2928" s="118" t="s">
        <v>21806</v>
      </c>
      <c r="R2928" s="2">
        <f>'Emissions Factors'!$B$3</f>
        <v>9.9208017983194906E-5</v>
      </c>
      <c r="S2928" s="118" t="s">
        <v>21801</v>
      </c>
      <c r="T2928" s="118" t="s">
        <v>21806</v>
      </c>
      <c r="U2928" s="104">
        <f t="shared" si="136"/>
        <v>9.7330603872717754E-3</v>
      </c>
      <c r="V2928" s="126" t="s">
        <v>21801</v>
      </c>
      <c r="W2928" s="113">
        <f t="shared" si="137"/>
        <v>1.018527502670824E-2</v>
      </c>
      <c r="X2928" s="126" t="s">
        <v>21801</v>
      </c>
    </row>
    <row r="2929" spans="1:24" x14ac:dyDescent="0.25">
      <c r="A2929" s="123" t="s">
        <v>20355</v>
      </c>
      <c r="B2929" s="123" t="s">
        <v>19617</v>
      </c>
      <c r="C2929" s="123" t="s">
        <v>20356</v>
      </c>
      <c r="D2929" s="117" t="s">
        <v>22059</v>
      </c>
      <c r="E2929" s="117" t="s">
        <v>22328</v>
      </c>
      <c r="F2929" s="118" t="s">
        <v>23756</v>
      </c>
      <c r="G2929" s="126">
        <v>515</v>
      </c>
      <c r="H2929" s="120" t="s">
        <v>26836</v>
      </c>
      <c r="I2929" s="5">
        <f>VLOOKUP(A2929,Population!$A$5:$L$3146,12,FALSE)*'National Throughput'!$C$14</f>
        <v>2.8347783367658947E-5</v>
      </c>
      <c r="J2929" s="118" t="s">
        <v>21802</v>
      </c>
      <c r="K2929" s="114">
        <f>'Emissions Factors'!$B$2</f>
        <v>10</v>
      </c>
      <c r="L2929" s="118" t="s">
        <v>21801</v>
      </c>
      <c r="M2929" s="118" t="s">
        <v>21802</v>
      </c>
      <c r="N2929" s="113">
        <f t="shared" si="135"/>
        <v>2.8347783367658948E-4</v>
      </c>
      <c r="O2929" s="126" t="s">
        <v>21801</v>
      </c>
      <c r="P2929" s="138">
        <f>VLOOKUP(A2929,Population!$A$5:$L$3146,12,FALSE)*'National Throughput'!$C$17</f>
        <v>61.500285569970259</v>
      </c>
      <c r="Q2929" s="118" t="s">
        <v>21806</v>
      </c>
      <c r="R2929" s="2">
        <f>'Emissions Factors'!$B$3</f>
        <v>9.9208017983194906E-5</v>
      </c>
      <c r="S2929" s="118" t="s">
        <v>21801</v>
      </c>
      <c r="T2929" s="118" t="s">
        <v>21806</v>
      </c>
      <c r="U2929" s="104">
        <f t="shared" si="136"/>
        <v>6.1013214367972319E-3</v>
      </c>
      <c r="V2929" s="126" t="s">
        <v>21801</v>
      </c>
      <c r="W2929" s="113">
        <f t="shared" si="137"/>
        <v>6.3847992704738213E-3</v>
      </c>
      <c r="X2929" s="126" t="s">
        <v>21801</v>
      </c>
    </row>
    <row r="2930" spans="1:24" x14ac:dyDescent="0.25">
      <c r="A2930" s="123" t="s">
        <v>20362</v>
      </c>
      <c r="B2930" s="123" t="s">
        <v>19617</v>
      </c>
      <c r="C2930" s="123" t="s">
        <v>12001</v>
      </c>
      <c r="D2930" s="117" t="s">
        <v>23808</v>
      </c>
      <c r="E2930" s="117" t="s">
        <v>22328</v>
      </c>
      <c r="F2930" s="118" t="s">
        <v>23756</v>
      </c>
      <c r="G2930" s="126">
        <v>515</v>
      </c>
      <c r="H2930" s="120" t="s">
        <v>26837</v>
      </c>
      <c r="I2930" s="5">
        <f>VLOOKUP(A2930,Population!$A$5:$L$3146,12,FALSE)*'National Throughput'!$C$14</f>
        <v>9.4259870803792064E-5</v>
      </c>
      <c r="J2930" s="118" t="s">
        <v>21802</v>
      </c>
      <c r="K2930" s="114">
        <f>'Emissions Factors'!$B$2</f>
        <v>10</v>
      </c>
      <c r="L2930" s="118" t="s">
        <v>21801</v>
      </c>
      <c r="M2930" s="118" t="s">
        <v>21802</v>
      </c>
      <c r="N2930" s="113">
        <f t="shared" si="135"/>
        <v>9.4259870803792061E-4</v>
      </c>
      <c r="O2930" s="126" t="s">
        <v>21801</v>
      </c>
      <c r="P2930" s="138">
        <f>VLOOKUP(A2930,Population!$A$5:$L$3146,12,FALSE)*'National Throughput'!$C$17</f>
        <v>204.49602344694546</v>
      </c>
      <c r="Q2930" s="118" t="s">
        <v>21806</v>
      </c>
      <c r="R2930" s="2">
        <f>'Emissions Factors'!$B$3</f>
        <v>9.9208017983194906E-5</v>
      </c>
      <c r="S2930" s="118" t="s">
        <v>21801</v>
      </c>
      <c r="T2930" s="118" t="s">
        <v>21806</v>
      </c>
      <c r="U2930" s="104">
        <f t="shared" si="136"/>
        <v>2.0287645171616412E-2</v>
      </c>
      <c r="V2930" s="126" t="s">
        <v>21801</v>
      </c>
      <c r="W2930" s="113">
        <f t="shared" si="137"/>
        <v>2.1230243879654331E-2</v>
      </c>
      <c r="X2930" s="126" t="s">
        <v>21801</v>
      </c>
    </row>
    <row r="2931" spans="1:24" x14ac:dyDescent="0.25">
      <c r="A2931" s="123" t="s">
        <v>20370</v>
      </c>
      <c r="B2931" s="123" t="s">
        <v>19617</v>
      </c>
      <c r="C2931" s="123" t="s">
        <v>20371</v>
      </c>
      <c r="D2931" s="117" t="s">
        <v>23809</v>
      </c>
      <c r="E2931" s="117" t="s">
        <v>22328</v>
      </c>
      <c r="F2931" s="118" t="s">
        <v>23756</v>
      </c>
      <c r="G2931" s="126">
        <v>515</v>
      </c>
      <c r="H2931" s="120" t="s">
        <v>26838</v>
      </c>
      <c r="I2931" s="5">
        <f>VLOOKUP(A2931,Population!$A$5:$L$3146,12,FALSE)*'National Throughput'!$C$14</f>
        <v>2.3320590258123371E-5</v>
      </c>
      <c r="J2931" s="118" t="s">
        <v>21802</v>
      </c>
      <c r="K2931" s="114">
        <f>'Emissions Factors'!$B$2</f>
        <v>10</v>
      </c>
      <c r="L2931" s="118" t="s">
        <v>21801</v>
      </c>
      <c r="M2931" s="118" t="s">
        <v>21802</v>
      </c>
      <c r="N2931" s="113">
        <f t="shared" si="135"/>
        <v>2.3320590258123371E-4</v>
      </c>
      <c r="O2931" s="126" t="s">
        <v>21801</v>
      </c>
      <c r="P2931" s="138">
        <f>VLOOKUP(A2931,Population!$A$5:$L$3146,12,FALSE)*'National Throughput'!$C$17</f>
        <v>50.593830986133177</v>
      </c>
      <c r="Q2931" s="118" t="s">
        <v>21806</v>
      </c>
      <c r="R2931" s="2">
        <f>'Emissions Factors'!$B$3</f>
        <v>9.9208017983194906E-5</v>
      </c>
      <c r="S2931" s="118" t="s">
        <v>21801</v>
      </c>
      <c r="T2931" s="118" t="s">
        <v>21806</v>
      </c>
      <c r="U2931" s="104">
        <f t="shared" si="136"/>
        <v>5.0193136943110237E-3</v>
      </c>
      <c r="V2931" s="126" t="s">
        <v>21801</v>
      </c>
      <c r="W2931" s="113">
        <f t="shared" si="137"/>
        <v>5.2525195968922576E-3</v>
      </c>
      <c r="X2931" s="126" t="s">
        <v>21801</v>
      </c>
    </row>
    <row r="2932" spans="1:24" x14ac:dyDescent="0.25">
      <c r="A2932" s="123" t="s">
        <v>20376</v>
      </c>
      <c r="B2932" s="123" t="s">
        <v>19617</v>
      </c>
      <c r="C2932" s="123" t="s">
        <v>12291</v>
      </c>
      <c r="D2932" s="117" t="s">
        <v>23493</v>
      </c>
      <c r="E2932" s="117" t="s">
        <v>22328</v>
      </c>
      <c r="F2932" s="118" t="s">
        <v>23756</v>
      </c>
      <c r="G2932" s="126">
        <v>515</v>
      </c>
      <c r="H2932" s="120" t="s">
        <v>26839</v>
      </c>
      <c r="I2932" s="5">
        <f>VLOOKUP(A2932,Population!$A$5:$L$3146,12,FALSE)*'National Throughput'!$C$14</f>
        <v>4.5510394552918001E-4</v>
      </c>
      <c r="J2932" s="118" t="s">
        <v>21802</v>
      </c>
      <c r="K2932" s="114">
        <f>'Emissions Factors'!$B$2</f>
        <v>10</v>
      </c>
      <c r="L2932" s="118" t="s">
        <v>21801</v>
      </c>
      <c r="M2932" s="118" t="s">
        <v>21802</v>
      </c>
      <c r="N2932" s="113">
        <f t="shared" si="135"/>
        <v>4.5510394552918006E-3</v>
      </c>
      <c r="O2932" s="126" t="s">
        <v>21801</v>
      </c>
      <c r="P2932" s="138">
        <f>VLOOKUP(A2932,Population!$A$5:$L$3146,12,FALSE)*'National Throughput'!$C$17</f>
        <v>987.34431017264365</v>
      </c>
      <c r="Q2932" s="118" t="s">
        <v>21806</v>
      </c>
      <c r="R2932" s="2">
        <f>'Emissions Factors'!$B$3</f>
        <v>9.9208017983194906E-5</v>
      </c>
      <c r="S2932" s="118" t="s">
        <v>21801</v>
      </c>
      <c r="T2932" s="118" t="s">
        <v>21806</v>
      </c>
      <c r="U2932" s="104">
        <f t="shared" si="136"/>
        <v>9.7952472079212802E-2</v>
      </c>
      <c r="V2932" s="126" t="s">
        <v>21801</v>
      </c>
      <c r="W2932" s="113">
        <f t="shared" si="137"/>
        <v>0.1025035115345046</v>
      </c>
      <c r="X2932" s="126" t="s">
        <v>21801</v>
      </c>
    </row>
    <row r="2933" spans="1:24" x14ac:dyDescent="0.25">
      <c r="A2933" s="123" t="s">
        <v>20384</v>
      </c>
      <c r="B2933" s="123" t="s">
        <v>19617</v>
      </c>
      <c r="C2933" s="123" t="s">
        <v>20385</v>
      </c>
      <c r="D2933" s="117" t="s">
        <v>23810</v>
      </c>
      <c r="E2933" s="117" t="s">
        <v>22328</v>
      </c>
      <c r="F2933" s="118" t="s">
        <v>23756</v>
      </c>
      <c r="G2933" s="126">
        <v>515</v>
      </c>
      <c r="H2933" s="120" t="s">
        <v>26840</v>
      </c>
      <c r="I2933" s="5">
        <f>VLOOKUP(A2933,Population!$A$5:$L$3146,12,FALSE)*'National Throughput'!$C$14</f>
        <v>1.7448216931362963E-4</v>
      </c>
      <c r="J2933" s="118" t="s">
        <v>21802</v>
      </c>
      <c r="K2933" s="114">
        <f>'Emissions Factors'!$B$2</f>
        <v>10</v>
      </c>
      <c r="L2933" s="118" t="s">
        <v>21801</v>
      </c>
      <c r="M2933" s="118" t="s">
        <v>21802</v>
      </c>
      <c r="N2933" s="113">
        <f t="shared" si="135"/>
        <v>1.7448216931362963E-3</v>
      </c>
      <c r="O2933" s="126" t="s">
        <v>21801</v>
      </c>
      <c r="P2933" s="138">
        <f>VLOOKUP(A2933,Population!$A$5:$L$3146,12,FALSE)*'National Throughput'!$C$17</f>
        <v>378.53764791706539</v>
      </c>
      <c r="Q2933" s="118" t="s">
        <v>21806</v>
      </c>
      <c r="R2933" s="2">
        <f>'Emissions Factors'!$B$3</f>
        <v>9.9208017983194906E-5</v>
      </c>
      <c r="S2933" s="118" t="s">
        <v>21801</v>
      </c>
      <c r="T2933" s="118" t="s">
        <v>21806</v>
      </c>
      <c r="U2933" s="104">
        <f t="shared" si="136"/>
        <v>3.7553969781872525E-2</v>
      </c>
      <c r="V2933" s="126" t="s">
        <v>21801</v>
      </c>
      <c r="W2933" s="113">
        <f t="shared" si="137"/>
        <v>3.9298791475008824E-2</v>
      </c>
      <c r="X2933" s="126" t="s">
        <v>21801</v>
      </c>
    </row>
    <row r="2934" spans="1:24" x14ac:dyDescent="0.25">
      <c r="A2934" s="123" t="s">
        <v>20393</v>
      </c>
      <c r="B2934" s="123" t="s">
        <v>19617</v>
      </c>
      <c r="C2934" s="123" t="s">
        <v>20394</v>
      </c>
      <c r="D2934" s="117" t="s">
        <v>23811</v>
      </c>
      <c r="E2934" s="117" t="s">
        <v>22328</v>
      </c>
      <c r="F2934" s="118" t="s">
        <v>23756</v>
      </c>
      <c r="G2934" s="126">
        <v>515</v>
      </c>
      <c r="H2934" s="120" t="s">
        <v>26841</v>
      </c>
      <c r="I2934" s="5">
        <f>VLOOKUP(A2934,Population!$A$5:$L$3146,12,FALSE)*'National Throughput'!$C$14</f>
        <v>7.3798662869875445E-5</v>
      </c>
      <c r="J2934" s="118" t="s">
        <v>21802</v>
      </c>
      <c r="K2934" s="114">
        <f>'Emissions Factors'!$B$2</f>
        <v>10</v>
      </c>
      <c r="L2934" s="118" t="s">
        <v>21801</v>
      </c>
      <c r="M2934" s="118" t="s">
        <v>21802</v>
      </c>
      <c r="N2934" s="113">
        <f t="shared" si="135"/>
        <v>7.3798662869875445E-4</v>
      </c>
      <c r="O2934" s="126" t="s">
        <v>21801</v>
      </c>
      <c r="P2934" s="138">
        <f>VLOOKUP(A2934,Population!$A$5:$L$3146,12,FALSE)*'National Throughput'!$C$17</f>
        <v>160.10559916855033</v>
      </c>
      <c r="Q2934" s="118" t="s">
        <v>21806</v>
      </c>
      <c r="R2934" s="2">
        <f>'Emissions Factors'!$B$3</f>
        <v>9.9208017983194906E-5</v>
      </c>
      <c r="S2934" s="118" t="s">
        <v>21801</v>
      </c>
      <c r="T2934" s="118" t="s">
        <v>21806</v>
      </c>
      <c r="U2934" s="104">
        <f t="shared" si="136"/>
        <v>1.5883759161523736E-2</v>
      </c>
      <c r="V2934" s="126" t="s">
        <v>21801</v>
      </c>
      <c r="W2934" s="113">
        <f t="shared" si="137"/>
        <v>1.6621745790222492E-2</v>
      </c>
      <c r="X2934" s="126" t="s">
        <v>21801</v>
      </c>
    </row>
    <row r="2935" spans="1:24" x14ac:dyDescent="0.25">
      <c r="A2935" s="123" t="s">
        <v>20400</v>
      </c>
      <c r="B2935" s="123" t="s">
        <v>19617</v>
      </c>
      <c r="C2935" s="123" t="s">
        <v>20401</v>
      </c>
      <c r="D2935" s="117" t="s">
        <v>23496</v>
      </c>
      <c r="E2935" s="117" t="s">
        <v>22328</v>
      </c>
      <c r="F2935" s="118" t="s">
        <v>23756</v>
      </c>
      <c r="G2935" s="126">
        <v>515</v>
      </c>
      <c r="H2935" s="120" t="s">
        <v>26842</v>
      </c>
      <c r="I2935" s="5">
        <f>VLOOKUP(A2935,Population!$A$5:$L$3146,12,FALSE)*'National Throughput'!$C$14</f>
        <v>2.4308074618925003E-5</v>
      </c>
      <c r="J2935" s="118" t="s">
        <v>21802</v>
      </c>
      <c r="K2935" s="114">
        <f>'Emissions Factors'!$B$2</f>
        <v>10</v>
      </c>
      <c r="L2935" s="118" t="s">
        <v>21801</v>
      </c>
      <c r="M2935" s="118" t="s">
        <v>21802</v>
      </c>
      <c r="N2935" s="113">
        <f t="shared" si="135"/>
        <v>2.4308074618925005E-4</v>
      </c>
      <c r="O2935" s="126" t="s">
        <v>21801</v>
      </c>
      <c r="P2935" s="138">
        <f>VLOOKUP(A2935,Population!$A$5:$L$3146,12,FALSE)*'National Throughput'!$C$17</f>
        <v>52.73617027938689</v>
      </c>
      <c r="Q2935" s="118" t="s">
        <v>21806</v>
      </c>
      <c r="R2935" s="2">
        <f>'Emissions Factors'!$B$3</f>
        <v>9.9208017983194906E-5</v>
      </c>
      <c r="S2935" s="118" t="s">
        <v>21801</v>
      </c>
      <c r="T2935" s="118" t="s">
        <v>21806</v>
      </c>
      <c r="U2935" s="104">
        <f t="shared" si="136"/>
        <v>5.2318509294422434E-3</v>
      </c>
      <c r="V2935" s="126" t="s">
        <v>21801</v>
      </c>
      <c r="W2935" s="113">
        <f t="shared" si="137"/>
        <v>5.4749316756314932E-3</v>
      </c>
      <c r="X2935" s="126" t="s">
        <v>21801</v>
      </c>
    </row>
    <row r="2936" spans="1:24" x14ac:dyDescent="0.25">
      <c r="A2936" s="123" t="s">
        <v>20406</v>
      </c>
      <c r="B2936" s="123" t="s">
        <v>19617</v>
      </c>
      <c r="C2936" s="123" t="s">
        <v>20407</v>
      </c>
      <c r="D2936" s="117" t="s">
        <v>23812</v>
      </c>
      <c r="E2936" s="117" t="s">
        <v>22328</v>
      </c>
      <c r="F2936" s="118" t="s">
        <v>23756</v>
      </c>
      <c r="G2936" s="126">
        <v>515</v>
      </c>
      <c r="H2936" s="120" t="s">
        <v>26843</v>
      </c>
      <c r="I2936" s="5">
        <f>VLOOKUP(A2936,Population!$A$5:$L$3146,12,FALSE)*'National Throughput'!$C$14</f>
        <v>2.6282045881577957E-4</v>
      </c>
      <c r="J2936" s="118" t="s">
        <v>21802</v>
      </c>
      <c r="K2936" s="114">
        <f>'Emissions Factors'!$B$2</f>
        <v>10</v>
      </c>
      <c r="L2936" s="118" t="s">
        <v>21801</v>
      </c>
      <c r="M2936" s="118" t="s">
        <v>21802</v>
      </c>
      <c r="N2936" s="113">
        <f t="shared" si="135"/>
        <v>2.6282045881577958E-3</v>
      </c>
      <c r="O2936" s="126" t="s">
        <v>21801</v>
      </c>
      <c r="P2936" s="138">
        <f>VLOOKUP(A2936,Population!$A$5:$L$3146,12,FALSE)*'National Throughput'!$C$17</f>
        <v>570.18684886810217</v>
      </c>
      <c r="Q2936" s="118" t="s">
        <v>21806</v>
      </c>
      <c r="R2936" s="2">
        <f>'Emissions Factors'!$B$3</f>
        <v>9.9208017983194906E-5</v>
      </c>
      <c r="S2936" s="118" t="s">
        <v>21801</v>
      </c>
      <c r="T2936" s="118" t="s">
        <v>21806</v>
      </c>
      <c r="U2936" s="104">
        <f t="shared" si="136"/>
        <v>5.6567107156287919E-2</v>
      </c>
      <c r="V2936" s="126" t="s">
        <v>21801</v>
      </c>
      <c r="W2936" s="113">
        <f t="shared" si="137"/>
        <v>5.9195311744445714E-2</v>
      </c>
      <c r="X2936" s="126" t="s">
        <v>21801</v>
      </c>
    </row>
    <row r="2937" spans="1:24" x14ac:dyDescent="0.25">
      <c r="A2937" s="123" t="s">
        <v>20415</v>
      </c>
      <c r="B2937" s="123" t="s">
        <v>19617</v>
      </c>
      <c r="C2937" s="123" t="s">
        <v>20416</v>
      </c>
      <c r="D2937" s="117" t="s">
        <v>23813</v>
      </c>
      <c r="E2937" s="117" t="s">
        <v>22328</v>
      </c>
      <c r="F2937" s="118" t="s">
        <v>23756</v>
      </c>
      <c r="G2937" s="126">
        <v>515</v>
      </c>
      <c r="H2937" s="120" t="s">
        <v>26844</v>
      </c>
      <c r="I2937" s="5">
        <f>VLOOKUP(A2937,Population!$A$5:$L$3146,12,FALSE)*'National Throughput'!$C$14</f>
        <v>1.3991356695923718E-4</v>
      </c>
      <c r="J2937" s="118" t="s">
        <v>21802</v>
      </c>
      <c r="K2937" s="114">
        <f>'Emissions Factors'!$B$2</f>
        <v>10</v>
      </c>
      <c r="L2937" s="118" t="s">
        <v>21801</v>
      </c>
      <c r="M2937" s="118" t="s">
        <v>21802</v>
      </c>
      <c r="N2937" s="113">
        <f t="shared" si="135"/>
        <v>1.3991356695923717E-3</v>
      </c>
      <c r="O2937" s="126" t="s">
        <v>21801</v>
      </c>
      <c r="P2937" s="138">
        <f>VLOOKUP(A2937,Population!$A$5:$L$3146,12,FALSE)*'National Throughput'!$C$17</f>
        <v>303.54134612595811</v>
      </c>
      <c r="Q2937" s="118" t="s">
        <v>21806</v>
      </c>
      <c r="R2937" s="2">
        <f>'Emissions Factors'!$B$3</f>
        <v>9.9208017983194906E-5</v>
      </c>
      <c r="S2937" s="118" t="s">
        <v>21801</v>
      </c>
      <c r="T2937" s="118" t="s">
        <v>21806</v>
      </c>
      <c r="U2937" s="104">
        <f t="shared" si="136"/>
        <v>3.0113735325107242E-2</v>
      </c>
      <c r="V2937" s="126" t="s">
        <v>21801</v>
      </c>
      <c r="W2937" s="113">
        <f t="shared" si="137"/>
        <v>3.1512870994699613E-2</v>
      </c>
      <c r="X2937" s="126" t="s">
        <v>21801</v>
      </c>
    </row>
    <row r="2938" spans="1:24" x14ac:dyDescent="0.25">
      <c r="A2938" s="123" t="s">
        <v>20424</v>
      </c>
      <c r="B2938" s="123" t="s">
        <v>19617</v>
      </c>
      <c r="C2938" s="123" t="s">
        <v>20425</v>
      </c>
      <c r="D2938" s="117" t="s">
        <v>23814</v>
      </c>
      <c r="E2938" s="117" t="s">
        <v>22328</v>
      </c>
      <c r="F2938" s="118" t="s">
        <v>23756</v>
      </c>
      <c r="G2938" s="126">
        <v>515</v>
      </c>
      <c r="H2938" s="120" t="s">
        <v>26845</v>
      </c>
      <c r="I2938" s="5">
        <f>VLOOKUP(A2938,Population!$A$5:$L$3146,12,FALSE)*'National Throughput'!$C$14</f>
        <v>5.0451473706410607E-5</v>
      </c>
      <c r="J2938" s="118" t="s">
        <v>21802</v>
      </c>
      <c r="K2938" s="114">
        <f>'Emissions Factors'!$B$2</f>
        <v>10</v>
      </c>
      <c r="L2938" s="118" t="s">
        <v>21801</v>
      </c>
      <c r="M2938" s="118" t="s">
        <v>21802</v>
      </c>
      <c r="N2938" s="113">
        <f t="shared" si="135"/>
        <v>5.0451473706410611E-4</v>
      </c>
      <c r="O2938" s="126" t="s">
        <v>21801</v>
      </c>
      <c r="P2938" s="138">
        <f>VLOOKUP(A2938,Population!$A$5:$L$3146,12,FALSE)*'National Throughput'!$C$17</f>
        <v>109.45406207350794</v>
      </c>
      <c r="Q2938" s="118" t="s">
        <v>21806</v>
      </c>
      <c r="R2938" s="2">
        <f>'Emissions Factors'!$B$3</f>
        <v>9.9208017983194906E-5</v>
      </c>
      <c r="S2938" s="118" t="s">
        <v>21801</v>
      </c>
      <c r="T2938" s="118" t="s">
        <v>21806</v>
      </c>
      <c r="U2938" s="104">
        <f t="shared" si="136"/>
        <v>1.0858720558522307E-2</v>
      </c>
      <c r="V2938" s="126" t="s">
        <v>21801</v>
      </c>
      <c r="W2938" s="113">
        <f t="shared" si="137"/>
        <v>1.1363235295586412E-2</v>
      </c>
      <c r="X2938" s="126" t="s">
        <v>21801</v>
      </c>
    </row>
    <row r="2939" spans="1:24" x14ac:dyDescent="0.25">
      <c r="A2939" s="123" t="s">
        <v>20432</v>
      </c>
      <c r="B2939" s="123" t="s">
        <v>19617</v>
      </c>
      <c r="C2939" s="123" t="s">
        <v>11793</v>
      </c>
      <c r="D2939" s="117" t="s">
        <v>23815</v>
      </c>
      <c r="E2939" s="117" t="s">
        <v>22328</v>
      </c>
      <c r="F2939" s="118" t="s">
        <v>23756</v>
      </c>
      <c r="G2939" s="126">
        <v>515</v>
      </c>
      <c r="H2939" s="120" t="s">
        <v>26846</v>
      </c>
      <c r="I2939" s="5">
        <f>VLOOKUP(A2939,Population!$A$5:$L$3146,12,FALSE)*'National Throughput'!$C$14</f>
        <v>4.5587198892091465E-5</v>
      </c>
      <c r="J2939" s="118" t="s">
        <v>21802</v>
      </c>
      <c r="K2939" s="114">
        <f>'Emissions Factors'!$B$2</f>
        <v>10</v>
      </c>
      <c r="L2939" s="118" t="s">
        <v>21801</v>
      </c>
      <c r="M2939" s="118" t="s">
        <v>21802</v>
      </c>
      <c r="N2939" s="113">
        <f t="shared" si="135"/>
        <v>4.5587198892091467E-4</v>
      </c>
      <c r="O2939" s="126" t="s">
        <v>21801</v>
      </c>
      <c r="P2939" s="138">
        <f>VLOOKUP(A2939,Population!$A$5:$L$3146,12,FALSE)*'National Throughput'!$C$17</f>
        <v>98.901057406739653</v>
      </c>
      <c r="Q2939" s="118" t="s">
        <v>21806</v>
      </c>
      <c r="R2939" s="2">
        <f>'Emissions Factors'!$B$3</f>
        <v>9.9208017983194906E-5</v>
      </c>
      <c r="S2939" s="118" t="s">
        <v>21801</v>
      </c>
      <c r="T2939" s="118" t="s">
        <v>21806</v>
      </c>
      <c r="U2939" s="104">
        <f t="shared" si="136"/>
        <v>9.8117778817648198E-3</v>
      </c>
      <c r="V2939" s="126" t="s">
        <v>21801</v>
      </c>
      <c r="W2939" s="113">
        <f t="shared" si="137"/>
        <v>1.0267649870685734E-2</v>
      </c>
      <c r="X2939" s="126" t="s">
        <v>21801</v>
      </c>
    </row>
    <row r="2940" spans="1:24" x14ac:dyDescent="0.25">
      <c r="A2940" s="123" t="s">
        <v>20438</v>
      </c>
      <c r="B2940" s="123" t="s">
        <v>19617</v>
      </c>
      <c r="C2940" s="123" t="s">
        <v>20439</v>
      </c>
      <c r="D2940" s="117" t="s">
        <v>23816</v>
      </c>
      <c r="E2940" s="117" t="s">
        <v>22328</v>
      </c>
      <c r="F2940" s="118" t="s">
        <v>23756</v>
      </c>
      <c r="G2940" s="126">
        <v>515</v>
      </c>
      <c r="H2940" s="120" t="s">
        <v>26847</v>
      </c>
      <c r="I2940" s="5">
        <f>VLOOKUP(A2940,Population!$A$5:$L$3146,12,FALSE)*'National Throughput'!$C$14</f>
        <v>6.0833358947498463E-4</v>
      </c>
      <c r="J2940" s="118" t="s">
        <v>21802</v>
      </c>
      <c r="K2940" s="114">
        <f>'Emissions Factors'!$B$2</f>
        <v>10</v>
      </c>
      <c r="L2940" s="118" t="s">
        <v>21801</v>
      </c>
      <c r="M2940" s="118" t="s">
        <v>21802</v>
      </c>
      <c r="N2940" s="113">
        <f t="shared" si="135"/>
        <v>6.0833358947498459E-3</v>
      </c>
      <c r="O2940" s="126" t="s">
        <v>21801</v>
      </c>
      <c r="P2940" s="138">
        <f>VLOOKUP(A2940,Population!$A$5:$L$3146,12,FALSE)*'National Throughput'!$C$17</f>
        <v>1319.7747770712654</v>
      </c>
      <c r="Q2940" s="118" t="s">
        <v>21806</v>
      </c>
      <c r="R2940" s="2">
        <f>'Emissions Factors'!$B$3</f>
        <v>9.9208017983194906E-5</v>
      </c>
      <c r="S2940" s="118" t="s">
        <v>21801</v>
      </c>
      <c r="T2940" s="118" t="s">
        <v>21806</v>
      </c>
      <c r="U2940" s="104">
        <f t="shared" si="136"/>
        <v>0.13093223981745314</v>
      </c>
      <c r="V2940" s="126" t="s">
        <v>21801</v>
      </c>
      <c r="W2940" s="113">
        <f t="shared" si="137"/>
        <v>0.13701557571220299</v>
      </c>
      <c r="X2940" s="126" t="s">
        <v>21801</v>
      </c>
    </row>
    <row r="2941" spans="1:24" x14ac:dyDescent="0.25">
      <c r="A2941" s="123" t="s">
        <v>20447</v>
      </c>
      <c r="B2941" s="123" t="s">
        <v>19617</v>
      </c>
      <c r="C2941" s="123" t="s">
        <v>20448</v>
      </c>
      <c r="D2941" s="117" t="s">
        <v>22881</v>
      </c>
      <c r="E2941" s="117" t="s">
        <v>22328</v>
      </c>
      <c r="F2941" s="118" t="s">
        <v>23756</v>
      </c>
      <c r="G2941" s="126">
        <v>515</v>
      </c>
      <c r="H2941" s="120" t="s">
        <v>26848</v>
      </c>
      <c r="I2941" s="5">
        <f>VLOOKUP(A2941,Population!$A$5:$L$3146,12,FALSE)*'National Throughput'!$C$14</f>
        <v>8.1601451751792174E-4</v>
      </c>
      <c r="J2941" s="118" t="s">
        <v>21802</v>
      </c>
      <c r="K2941" s="114">
        <f>'Emissions Factors'!$B$2</f>
        <v>10</v>
      </c>
      <c r="L2941" s="118" t="s">
        <v>21801</v>
      </c>
      <c r="M2941" s="118" t="s">
        <v>21802</v>
      </c>
      <c r="N2941" s="113">
        <f t="shared" si="135"/>
        <v>8.1601451751792172E-3</v>
      </c>
      <c r="O2941" s="126" t="s">
        <v>21801</v>
      </c>
      <c r="P2941" s="138">
        <f>VLOOKUP(A2941,Population!$A$5:$L$3146,12,FALSE)*'National Throughput'!$C$17</f>
        <v>1770.3368621706149</v>
      </c>
      <c r="Q2941" s="118" t="s">
        <v>21806</v>
      </c>
      <c r="R2941" s="2">
        <f>'Emissions Factors'!$B$3</f>
        <v>9.9208017983194906E-5</v>
      </c>
      <c r="S2941" s="118" t="s">
        <v>21801</v>
      </c>
      <c r="T2941" s="118" t="s">
        <v>21806</v>
      </c>
      <c r="U2941" s="104">
        <f t="shared" si="136"/>
        <v>0.17563161125853521</v>
      </c>
      <c r="V2941" s="126" t="s">
        <v>21801</v>
      </c>
      <c r="W2941" s="113">
        <f t="shared" si="137"/>
        <v>0.18379175643371443</v>
      </c>
      <c r="X2941" s="126" t="s">
        <v>21801</v>
      </c>
    </row>
    <row r="2942" spans="1:24" x14ac:dyDescent="0.25">
      <c r="A2942" s="123" t="s">
        <v>20456</v>
      </c>
      <c r="B2942" s="123" t="s">
        <v>19617</v>
      </c>
      <c r="C2942" s="123" t="s">
        <v>11741</v>
      </c>
      <c r="D2942" s="117" t="s">
        <v>22710</v>
      </c>
      <c r="E2942" s="117" t="s">
        <v>22328</v>
      </c>
      <c r="F2942" s="118" t="s">
        <v>23756</v>
      </c>
      <c r="G2942" s="126">
        <v>515</v>
      </c>
      <c r="H2942" s="120" t="s">
        <v>26849</v>
      </c>
      <c r="I2942" s="5">
        <f>VLOOKUP(A2942,Population!$A$5:$L$3146,12,FALSE)*'National Throughput'!$C$14</f>
        <v>1.3402523428927188E-5</v>
      </c>
      <c r="J2942" s="118" t="s">
        <v>21802</v>
      </c>
      <c r="K2942" s="114">
        <f>'Emissions Factors'!$B$2</f>
        <v>10</v>
      </c>
      <c r="L2942" s="118" t="s">
        <v>21801</v>
      </c>
      <c r="M2942" s="118" t="s">
        <v>21802</v>
      </c>
      <c r="N2942" s="113">
        <f t="shared" si="135"/>
        <v>1.3402523428927189E-4</v>
      </c>
      <c r="O2942" s="126" t="s">
        <v>21801</v>
      </c>
      <c r="P2942" s="138">
        <f>VLOOKUP(A2942,Population!$A$5:$L$3146,12,FALSE)*'National Throughput'!$C$17</f>
        <v>29.076665626618592</v>
      </c>
      <c r="Q2942" s="118" t="s">
        <v>21806</v>
      </c>
      <c r="R2942" s="2">
        <f>'Emissions Factors'!$B$3</f>
        <v>9.9208017983194906E-5</v>
      </c>
      <c r="S2942" s="118" t="s">
        <v>21801</v>
      </c>
      <c r="T2942" s="118" t="s">
        <v>21806</v>
      </c>
      <c r="U2942" s="104">
        <f t="shared" si="136"/>
        <v>2.8846383663769224E-3</v>
      </c>
      <c r="V2942" s="126" t="s">
        <v>21801</v>
      </c>
      <c r="W2942" s="113">
        <f t="shared" si="137"/>
        <v>3.0186636006661943E-3</v>
      </c>
      <c r="X2942" s="126" t="s">
        <v>21801</v>
      </c>
    </row>
    <row r="2943" spans="1:24" x14ac:dyDescent="0.25">
      <c r="A2943" s="123" t="s">
        <v>20464</v>
      </c>
      <c r="B2943" s="123" t="s">
        <v>19617</v>
      </c>
      <c r="C2943" s="123" t="s">
        <v>11742</v>
      </c>
      <c r="D2943" s="117" t="s">
        <v>22118</v>
      </c>
      <c r="E2943" s="117" t="s">
        <v>22328</v>
      </c>
      <c r="F2943" s="118" t="s">
        <v>23756</v>
      </c>
      <c r="G2943" s="126">
        <v>515</v>
      </c>
      <c r="H2943" s="120" t="s">
        <v>26850</v>
      </c>
      <c r="I2943" s="5">
        <f>VLOOKUP(A2943,Population!$A$5:$L$3146,12,FALSE)*'National Throughput'!$C$14</f>
        <v>1.0872635044637758E-4</v>
      </c>
      <c r="J2943" s="118" t="s">
        <v>21802</v>
      </c>
      <c r="K2943" s="114">
        <f>'Emissions Factors'!$B$2</f>
        <v>10</v>
      </c>
      <c r="L2943" s="118" t="s">
        <v>21801</v>
      </c>
      <c r="M2943" s="118" t="s">
        <v>21802</v>
      </c>
      <c r="N2943" s="113">
        <f t="shared" si="135"/>
        <v>1.0872635044637759E-3</v>
      </c>
      <c r="O2943" s="126" t="s">
        <v>21801</v>
      </c>
      <c r="P2943" s="138">
        <f>VLOOKUP(A2943,Population!$A$5:$L$3146,12,FALSE)*'National Throughput'!$C$17</f>
        <v>235.8809334299317</v>
      </c>
      <c r="Q2943" s="118" t="s">
        <v>21806</v>
      </c>
      <c r="R2943" s="2">
        <f>'Emissions Factors'!$B$3</f>
        <v>9.9208017983194906E-5</v>
      </c>
      <c r="S2943" s="118" t="s">
        <v>21801</v>
      </c>
      <c r="T2943" s="118" t="s">
        <v>21806</v>
      </c>
      <c r="U2943" s="104">
        <f t="shared" si="136"/>
        <v>2.3401279885609465E-2</v>
      </c>
      <c r="V2943" s="126" t="s">
        <v>21801</v>
      </c>
      <c r="W2943" s="113">
        <f t="shared" si="137"/>
        <v>2.4488543390073239E-2</v>
      </c>
      <c r="X2943" s="126" t="s">
        <v>21801</v>
      </c>
    </row>
    <row r="2944" spans="1:24" x14ac:dyDescent="0.25">
      <c r="A2944" s="123" t="s">
        <v>20469</v>
      </c>
      <c r="B2944" s="123" t="s">
        <v>19617</v>
      </c>
      <c r="C2944" s="123" t="s">
        <v>20470</v>
      </c>
      <c r="D2944" s="117" t="s">
        <v>23817</v>
      </c>
      <c r="E2944" s="117" t="s">
        <v>22328</v>
      </c>
      <c r="F2944" s="118" t="s">
        <v>23756</v>
      </c>
      <c r="G2944" s="126">
        <v>515</v>
      </c>
      <c r="H2944" s="120" t="s">
        <v>26851</v>
      </c>
      <c r="I2944" s="5">
        <f>VLOOKUP(A2944,Population!$A$5:$L$3146,12,FALSE)*'National Throughput'!$C$14</f>
        <v>4.005795144423587E-5</v>
      </c>
      <c r="J2944" s="118" t="s">
        <v>21802</v>
      </c>
      <c r="K2944" s="114">
        <f>'Emissions Factors'!$B$2</f>
        <v>10</v>
      </c>
      <c r="L2944" s="118" t="s">
        <v>21801</v>
      </c>
      <c r="M2944" s="118" t="s">
        <v>21802</v>
      </c>
      <c r="N2944" s="113">
        <f t="shared" si="135"/>
        <v>4.005795144423587E-4</v>
      </c>
      <c r="O2944" s="126" t="s">
        <v>21801</v>
      </c>
      <c r="P2944" s="138">
        <f>VLOOKUP(A2944,Population!$A$5:$L$3146,12,FALSE)*'National Throughput'!$C$17</f>
        <v>86.90540001724159</v>
      </c>
      <c r="Q2944" s="118" t="s">
        <v>21806</v>
      </c>
      <c r="R2944" s="2">
        <f>'Emissions Factors'!$B$3</f>
        <v>9.9208017983194906E-5</v>
      </c>
      <c r="S2944" s="118" t="s">
        <v>21801</v>
      </c>
      <c r="T2944" s="118" t="s">
        <v>21806</v>
      </c>
      <c r="U2944" s="104">
        <f t="shared" si="136"/>
        <v>8.6217124877472507E-3</v>
      </c>
      <c r="V2944" s="126" t="s">
        <v>21801</v>
      </c>
      <c r="W2944" s="113">
        <f t="shared" si="137"/>
        <v>9.0222920021896091E-3</v>
      </c>
      <c r="X2944" s="126" t="s">
        <v>21801</v>
      </c>
    </row>
    <row r="2945" spans="1:24" x14ac:dyDescent="0.25">
      <c r="A2945" s="123" t="s">
        <v>20477</v>
      </c>
      <c r="B2945" s="123" t="s">
        <v>19617</v>
      </c>
      <c r="C2945" s="123" t="s">
        <v>20478</v>
      </c>
      <c r="D2945" s="117" t="s">
        <v>23818</v>
      </c>
      <c r="E2945" s="117" t="s">
        <v>22328</v>
      </c>
      <c r="F2945" s="118" t="s">
        <v>23756</v>
      </c>
      <c r="G2945" s="126">
        <v>515</v>
      </c>
      <c r="H2945" s="120" t="s">
        <v>26852</v>
      </c>
      <c r="I2945" s="5">
        <f>VLOOKUP(A2945,Population!$A$5:$L$3146,12,FALSE)*'National Throughput'!$C$14</f>
        <v>3.1920016355016766E-4</v>
      </c>
      <c r="J2945" s="118" t="s">
        <v>21802</v>
      </c>
      <c r="K2945" s="114">
        <f>'Emissions Factors'!$B$2</f>
        <v>10</v>
      </c>
      <c r="L2945" s="118" t="s">
        <v>21801</v>
      </c>
      <c r="M2945" s="118" t="s">
        <v>21802</v>
      </c>
      <c r="N2945" s="113">
        <f t="shared" si="135"/>
        <v>3.1920016355016768E-3</v>
      </c>
      <c r="O2945" s="126" t="s">
        <v>21801</v>
      </c>
      <c r="P2945" s="138">
        <f>VLOOKUP(A2945,Population!$A$5:$L$3146,12,FALSE)*'National Throughput'!$C$17</f>
        <v>692.50215996474606</v>
      </c>
      <c r="Q2945" s="118" t="s">
        <v>21806</v>
      </c>
      <c r="R2945" s="2">
        <f>'Emissions Factors'!$B$3</f>
        <v>9.9208017983194906E-5</v>
      </c>
      <c r="S2945" s="118" t="s">
        <v>21801</v>
      </c>
      <c r="T2945" s="118" t="s">
        <v>21806</v>
      </c>
      <c r="U2945" s="104">
        <f t="shared" si="136"/>
        <v>6.8701766739183837E-2</v>
      </c>
      <c r="V2945" s="126" t="s">
        <v>21801</v>
      </c>
      <c r="W2945" s="113">
        <f t="shared" si="137"/>
        <v>7.1893768374685516E-2</v>
      </c>
      <c r="X2945" s="126" t="s">
        <v>21801</v>
      </c>
    </row>
    <row r="2946" spans="1:24" x14ac:dyDescent="0.25">
      <c r="A2946" s="123" t="s">
        <v>20485</v>
      </c>
      <c r="B2946" s="123" t="s">
        <v>19617</v>
      </c>
      <c r="C2946" s="123" t="s">
        <v>12367</v>
      </c>
      <c r="D2946" s="117" t="s">
        <v>23819</v>
      </c>
      <c r="E2946" s="117" t="s">
        <v>22328</v>
      </c>
      <c r="F2946" s="118" t="s">
        <v>23756</v>
      </c>
      <c r="G2946" s="126">
        <v>515</v>
      </c>
      <c r="H2946" s="120" t="s">
        <v>26853</v>
      </c>
      <c r="I2946" s="5">
        <f>VLOOKUP(A2946,Population!$A$5:$L$3146,12,FALSE)*'National Throughput'!$C$14</f>
        <v>5.8670535456921152E-5</v>
      </c>
      <c r="J2946" s="118" t="s">
        <v>21802</v>
      </c>
      <c r="K2946" s="114">
        <f>'Emissions Factors'!$B$2</f>
        <v>10</v>
      </c>
      <c r="L2946" s="118" t="s">
        <v>21801</v>
      </c>
      <c r="M2946" s="118" t="s">
        <v>21802</v>
      </c>
      <c r="N2946" s="113">
        <f t="shared" si="135"/>
        <v>5.8670535456921153E-4</v>
      </c>
      <c r="O2946" s="126" t="s">
        <v>21801</v>
      </c>
      <c r="P2946" s="138">
        <f>VLOOKUP(A2946,Population!$A$5:$L$3146,12,FALSE)*'National Throughput'!$C$17</f>
        <v>127.28524972644794</v>
      </c>
      <c r="Q2946" s="118" t="s">
        <v>21806</v>
      </c>
      <c r="R2946" s="2">
        <f>'Emissions Factors'!$B$3</f>
        <v>9.9208017983194906E-5</v>
      </c>
      <c r="S2946" s="118" t="s">
        <v>21801</v>
      </c>
      <c r="T2946" s="118" t="s">
        <v>21806</v>
      </c>
      <c r="U2946" s="104">
        <f t="shared" si="136"/>
        <v>1.2627717343856901E-2</v>
      </c>
      <c r="V2946" s="126" t="s">
        <v>21801</v>
      </c>
      <c r="W2946" s="113">
        <f t="shared" si="137"/>
        <v>1.3214422698426112E-2</v>
      </c>
      <c r="X2946" s="126" t="s">
        <v>21801</v>
      </c>
    </row>
    <row r="2947" spans="1:24" x14ac:dyDescent="0.25">
      <c r="A2947" s="123" t="s">
        <v>20491</v>
      </c>
      <c r="B2947" s="123" t="s">
        <v>19617</v>
      </c>
      <c r="C2947" s="123" t="s">
        <v>20492</v>
      </c>
      <c r="D2947" s="117" t="s">
        <v>22457</v>
      </c>
      <c r="E2947" s="117" t="s">
        <v>22328</v>
      </c>
      <c r="F2947" s="118" t="s">
        <v>23756</v>
      </c>
      <c r="G2947" s="126">
        <v>515</v>
      </c>
      <c r="H2947" s="120" t="s">
        <v>26854</v>
      </c>
      <c r="I2947" s="5">
        <f>VLOOKUP(A2947,Population!$A$5:$L$3146,12,FALSE)*'National Throughput'!$C$14</f>
        <v>7.2433141566908329E-4</v>
      </c>
      <c r="J2947" s="118" t="s">
        <v>21802</v>
      </c>
      <c r="K2947" s="114">
        <f>'Emissions Factors'!$B$2</f>
        <v>10</v>
      </c>
      <c r="L2947" s="118" t="s">
        <v>21801</v>
      </c>
      <c r="M2947" s="118" t="s">
        <v>21802</v>
      </c>
      <c r="N2947" s="113">
        <f t="shared" si="135"/>
        <v>7.2433141566908329E-3</v>
      </c>
      <c r="O2947" s="126" t="s">
        <v>21801</v>
      </c>
      <c r="P2947" s="138">
        <f>VLOOKUP(A2947,Population!$A$5:$L$3146,12,FALSE)*'National Throughput'!$C$17</f>
        <v>1571.4311180242471</v>
      </c>
      <c r="Q2947" s="118" t="s">
        <v>21806</v>
      </c>
      <c r="R2947" s="2">
        <f>'Emissions Factors'!$B$3</f>
        <v>9.9208017983194906E-5</v>
      </c>
      <c r="S2947" s="118" t="s">
        <v>21801</v>
      </c>
      <c r="T2947" s="118" t="s">
        <v>21806</v>
      </c>
      <c r="U2947" s="104">
        <f t="shared" si="136"/>
        <v>0.15589856661630158</v>
      </c>
      <c r="V2947" s="126" t="s">
        <v>21801</v>
      </c>
      <c r="W2947" s="113">
        <f t="shared" si="137"/>
        <v>0.16314188077299241</v>
      </c>
      <c r="X2947" s="126" t="s">
        <v>21801</v>
      </c>
    </row>
    <row r="2948" spans="1:24" x14ac:dyDescent="0.25">
      <c r="A2948" s="123" t="s">
        <v>20500</v>
      </c>
      <c r="B2948" s="123" t="s">
        <v>19617</v>
      </c>
      <c r="C2948" s="123" t="s">
        <v>20501</v>
      </c>
      <c r="D2948" s="117" t="s">
        <v>23794</v>
      </c>
      <c r="E2948" s="117" t="s">
        <v>22328</v>
      </c>
      <c r="F2948" s="118" t="s">
        <v>23756</v>
      </c>
      <c r="G2948" s="126">
        <v>515</v>
      </c>
      <c r="H2948" s="120" t="s">
        <v>26855</v>
      </c>
      <c r="I2948" s="5">
        <f>VLOOKUP(A2948,Population!$A$5:$L$3146,12,FALSE)*'National Throughput'!$C$14</f>
        <v>3.3058449503631178E-4</v>
      </c>
      <c r="J2948" s="118" t="s">
        <v>21802</v>
      </c>
      <c r="K2948" s="114">
        <f>'Emissions Factors'!$B$2</f>
        <v>10</v>
      </c>
      <c r="L2948" s="118" t="s">
        <v>21801</v>
      </c>
      <c r="M2948" s="118" t="s">
        <v>21802</v>
      </c>
      <c r="N2948" s="113">
        <f t="shared" ref="N2948:N3011" si="138">I2948*K2948</f>
        <v>3.3058449503631177E-3</v>
      </c>
      <c r="O2948" s="126" t="s">
        <v>21801</v>
      </c>
      <c r="P2948" s="138">
        <f>VLOOKUP(A2948,Population!$A$5:$L$3146,12,FALSE)*'National Throughput'!$C$17</f>
        <v>717.20037457787987</v>
      </c>
      <c r="Q2948" s="118" t="s">
        <v>21806</v>
      </c>
      <c r="R2948" s="2">
        <f>'Emissions Factors'!$B$3</f>
        <v>9.9208017983194906E-5</v>
      </c>
      <c r="S2948" s="118" t="s">
        <v>21801</v>
      </c>
      <c r="T2948" s="118" t="s">
        <v>21806</v>
      </c>
      <c r="U2948" s="104">
        <f t="shared" ref="U2948:U3011" si="139">P2948*R2948</f>
        <v>7.1152027658676426E-2</v>
      </c>
      <c r="V2948" s="126" t="s">
        <v>21801</v>
      </c>
      <c r="W2948" s="113">
        <f t="shared" ref="W2948:W3011" si="140">N2948+U2948</f>
        <v>7.4457872609039549E-2</v>
      </c>
      <c r="X2948" s="126" t="s">
        <v>21801</v>
      </c>
    </row>
    <row r="2949" spans="1:24" x14ac:dyDescent="0.25">
      <c r="A2949" s="123" t="s">
        <v>20509</v>
      </c>
      <c r="B2949" s="123" t="s">
        <v>19617</v>
      </c>
      <c r="C2949" s="123" t="s">
        <v>20510</v>
      </c>
      <c r="D2949" s="117" t="s">
        <v>23191</v>
      </c>
      <c r="E2949" s="117" t="s">
        <v>22328</v>
      </c>
      <c r="F2949" s="118" t="s">
        <v>23756</v>
      </c>
      <c r="G2949" s="126">
        <v>515</v>
      </c>
      <c r="H2949" s="120" t="s">
        <v>26856</v>
      </c>
      <c r="I2949" s="5">
        <f>VLOOKUP(A2949,Population!$A$5:$L$3146,12,FALSE)*'National Throughput'!$C$14</f>
        <v>8.4727488102047025E-5</v>
      </c>
      <c r="J2949" s="118" t="s">
        <v>21802</v>
      </c>
      <c r="K2949" s="114">
        <f>'Emissions Factors'!$B$2</f>
        <v>10</v>
      </c>
      <c r="L2949" s="118" t="s">
        <v>21801</v>
      </c>
      <c r="M2949" s="118" t="s">
        <v>21802</v>
      </c>
      <c r="N2949" s="113">
        <f t="shared" si="138"/>
        <v>8.4727488102047019E-4</v>
      </c>
      <c r="O2949" s="126" t="s">
        <v>21801</v>
      </c>
      <c r="P2949" s="138">
        <f>VLOOKUP(A2949,Population!$A$5:$L$3146,12,FALSE)*'National Throughput'!$C$17</f>
        <v>183.81559666661414</v>
      </c>
      <c r="Q2949" s="118" t="s">
        <v>21806</v>
      </c>
      <c r="R2949" s="2">
        <f>'Emissions Factors'!$B$3</f>
        <v>9.9208017983194906E-5</v>
      </c>
      <c r="S2949" s="118" t="s">
        <v>21801</v>
      </c>
      <c r="T2949" s="118" t="s">
        <v>21806</v>
      </c>
      <c r="U2949" s="104">
        <f t="shared" si="139"/>
        <v>1.8235981019693159E-2</v>
      </c>
      <c r="V2949" s="126" t="s">
        <v>21801</v>
      </c>
      <c r="W2949" s="113">
        <f t="shared" si="140"/>
        <v>1.9083255900713629E-2</v>
      </c>
      <c r="X2949" s="126" t="s">
        <v>21801</v>
      </c>
    </row>
    <row r="2950" spans="1:24" x14ac:dyDescent="0.25">
      <c r="A2950" s="123" t="s">
        <v>20517</v>
      </c>
      <c r="B2950" s="123" t="s">
        <v>19617</v>
      </c>
      <c r="C2950" s="123" t="s">
        <v>20518</v>
      </c>
      <c r="D2950" s="117" t="s">
        <v>23820</v>
      </c>
      <c r="E2950" s="117" t="s">
        <v>22328</v>
      </c>
      <c r="F2950" s="118" t="s">
        <v>23756</v>
      </c>
      <c r="G2950" s="126">
        <v>515</v>
      </c>
      <c r="H2950" s="120" t="s">
        <v>26857</v>
      </c>
      <c r="I2950" s="5">
        <f>VLOOKUP(A2950,Population!$A$5:$L$3146,12,FALSE)*'National Throughput'!$C$14</f>
        <v>8.1585492408587292E-5</v>
      </c>
      <c r="J2950" s="118" t="s">
        <v>21802</v>
      </c>
      <c r="K2950" s="114">
        <f>'Emissions Factors'!$B$2</f>
        <v>10</v>
      </c>
      <c r="L2950" s="118" t="s">
        <v>21801</v>
      </c>
      <c r="M2950" s="118" t="s">
        <v>21802</v>
      </c>
      <c r="N2950" s="113">
        <f t="shared" si="138"/>
        <v>8.158549240858729E-4</v>
      </c>
      <c r="O2950" s="126" t="s">
        <v>21801</v>
      </c>
      <c r="P2950" s="138">
        <f>VLOOKUP(A2950,Population!$A$5:$L$3146,12,FALSE)*'National Throughput'!$C$17</f>
        <v>176.99906255171598</v>
      </c>
      <c r="Q2950" s="118" t="s">
        <v>21806</v>
      </c>
      <c r="R2950" s="2">
        <f>'Emissions Factors'!$B$3</f>
        <v>9.9208017983194906E-5</v>
      </c>
      <c r="S2950" s="118" t="s">
        <v>21801</v>
      </c>
      <c r="T2950" s="118" t="s">
        <v>21806</v>
      </c>
      <c r="U2950" s="104">
        <f t="shared" si="139"/>
        <v>1.7559726180639279E-2</v>
      </c>
      <c r="V2950" s="126" t="s">
        <v>21801</v>
      </c>
      <c r="W2950" s="113">
        <f t="shared" si="140"/>
        <v>1.8375581104725151E-2</v>
      </c>
      <c r="X2950" s="126" t="s">
        <v>21801</v>
      </c>
    </row>
    <row r="2951" spans="1:24" x14ac:dyDescent="0.25">
      <c r="A2951" s="123" t="s">
        <v>20523</v>
      </c>
      <c r="B2951" s="123" t="s">
        <v>19617</v>
      </c>
      <c r="C2951" s="123" t="s">
        <v>20524</v>
      </c>
      <c r="D2951" s="117" t="s">
        <v>22882</v>
      </c>
      <c r="E2951" s="117" t="s">
        <v>22328</v>
      </c>
      <c r="F2951" s="118" t="s">
        <v>23756</v>
      </c>
      <c r="G2951" s="126">
        <v>515</v>
      </c>
      <c r="H2951" s="120" t="s">
        <v>26858</v>
      </c>
      <c r="I2951" s="5">
        <f>VLOOKUP(A2951,Population!$A$5:$L$3146,12,FALSE)*'National Throughput'!$C$14</f>
        <v>2.8861807213382624E-4</v>
      </c>
      <c r="J2951" s="118" t="s">
        <v>21802</v>
      </c>
      <c r="K2951" s="114">
        <f>'Emissions Factors'!$B$2</f>
        <v>10</v>
      </c>
      <c r="L2951" s="118" t="s">
        <v>21801</v>
      </c>
      <c r="M2951" s="118" t="s">
        <v>21802</v>
      </c>
      <c r="N2951" s="113">
        <f t="shared" si="138"/>
        <v>2.8861807213382625E-3</v>
      </c>
      <c r="O2951" s="126" t="s">
        <v>21801</v>
      </c>
      <c r="P2951" s="138">
        <f>VLOOKUP(A2951,Population!$A$5:$L$3146,12,FALSE)*'National Throughput'!$C$17</f>
        <v>626.15456124640377</v>
      </c>
      <c r="Q2951" s="118" t="s">
        <v>21806</v>
      </c>
      <c r="R2951" s="2">
        <f>'Emissions Factors'!$B$3</f>
        <v>9.9208017983194906E-5</v>
      </c>
      <c r="S2951" s="118" t="s">
        <v>21801</v>
      </c>
      <c r="T2951" s="118" t="s">
        <v>21806</v>
      </c>
      <c r="U2951" s="104">
        <f t="shared" si="139"/>
        <v>6.2119552972392744E-2</v>
      </c>
      <c r="V2951" s="126" t="s">
        <v>21801</v>
      </c>
      <c r="W2951" s="113">
        <f t="shared" si="140"/>
        <v>6.5005733693731013E-2</v>
      </c>
      <c r="X2951" s="126" t="s">
        <v>21801</v>
      </c>
    </row>
    <row r="2952" spans="1:24" x14ac:dyDescent="0.25">
      <c r="A2952" s="123" t="s">
        <v>20532</v>
      </c>
      <c r="B2952" s="123" t="s">
        <v>19617</v>
      </c>
      <c r="C2952" s="123" t="s">
        <v>20533</v>
      </c>
      <c r="D2952" s="117" t="s">
        <v>23821</v>
      </c>
      <c r="E2952" s="117" t="s">
        <v>22328</v>
      </c>
      <c r="F2952" s="118" t="s">
        <v>23756</v>
      </c>
      <c r="G2952" s="126">
        <v>515</v>
      </c>
      <c r="H2952" s="120" t="s">
        <v>26859</v>
      </c>
      <c r="I2952" s="5">
        <f>VLOOKUP(A2952,Population!$A$5:$L$3146,12,FALSE)*'National Throughput'!$C$14</f>
        <v>1.4994467913613456E-3</v>
      </c>
      <c r="J2952" s="118" t="s">
        <v>21802</v>
      </c>
      <c r="K2952" s="114">
        <f>'Emissions Factors'!$B$2</f>
        <v>10</v>
      </c>
      <c r="L2952" s="118" t="s">
        <v>21801</v>
      </c>
      <c r="M2952" s="118" t="s">
        <v>21802</v>
      </c>
      <c r="N2952" s="113">
        <f t="shared" si="138"/>
        <v>1.4994467913613457E-2</v>
      </c>
      <c r="O2952" s="126" t="s">
        <v>21801</v>
      </c>
      <c r="P2952" s="138">
        <f>VLOOKUP(A2952,Population!$A$5:$L$3146,12,FALSE)*'National Throughput'!$C$17</f>
        <v>3253.0376244833674</v>
      </c>
      <c r="Q2952" s="118" t="s">
        <v>21806</v>
      </c>
      <c r="R2952" s="2">
        <f>'Emissions Factors'!$B$3</f>
        <v>9.9208017983194906E-5</v>
      </c>
      <c r="S2952" s="118" t="s">
        <v>21801</v>
      </c>
      <c r="T2952" s="118" t="s">
        <v>21806</v>
      </c>
      <c r="U2952" s="104">
        <f t="shared" si="139"/>
        <v>0.32272741514975556</v>
      </c>
      <c r="V2952" s="126" t="s">
        <v>21801</v>
      </c>
      <c r="W2952" s="113">
        <f t="shared" si="140"/>
        <v>0.33772188306336903</v>
      </c>
      <c r="X2952" s="126" t="s">
        <v>21801</v>
      </c>
    </row>
    <row r="2953" spans="1:24" x14ac:dyDescent="0.25">
      <c r="A2953" s="123" t="s">
        <v>20541</v>
      </c>
      <c r="B2953" s="123" t="s">
        <v>19617</v>
      </c>
      <c r="C2953" s="123" t="s">
        <v>20542</v>
      </c>
      <c r="D2953" s="117" t="s">
        <v>23822</v>
      </c>
      <c r="E2953" s="117" t="s">
        <v>22328</v>
      </c>
      <c r="F2953" s="118" t="s">
        <v>23756</v>
      </c>
      <c r="G2953" s="126">
        <v>515</v>
      </c>
      <c r="H2953" s="120" t="s">
        <v>26860</v>
      </c>
      <c r="I2953" s="5">
        <f>VLOOKUP(A2953,Population!$A$5:$L$3146,12,FALSE)*'National Throughput'!$C$14</f>
        <v>7.1039026440699167E-5</v>
      </c>
      <c r="J2953" s="118" t="s">
        <v>21802</v>
      </c>
      <c r="K2953" s="114">
        <f>'Emissions Factors'!$B$2</f>
        <v>10</v>
      </c>
      <c r="L2953" s="118" t="s">
        <v>21801</v>
      </c>
      <c r="M2953" s="118" t="s">
        <v>21802</v>
      </c>
      <c r="N2953" s="113">
        <f t="shared" si="138"/>
        <v>7.1039026440699172E-4</v>
      </c>
      <c r="O2953" s="126" t="s">
        <v>21801</v>
      </c>
      <c r="P2953" s="138">
        <f>VLOOKUP(A2953,Population!$A$5:$L$3146,12,FALSE)*'National Throughput'!$C$17</f>
        <v>154.11859036922175</v>
      </c>
      <c r="Q2953" s="118" t="s">
        <v>21806</v>
      </c>
      <c r="R2953" s="2">
        <f>'Emissions Factors'!$B$3</f>
        <v>9.9208017983194906E-5</v>
      </c>
      <c r="S2953" s="118" t="s">
        <v>21801</v>
      </c>
      <c r="T2953" s="118" t="s">
        <v>21806</v>
      </c>
      <c r="U2953" s="104">
        <f t="shared" si="139"/>
        <v>1.5289799884894401E-2</v>
      </c>
      <c r="V2953" s="126" t="s">
        <v>21801</v>
      </c>
      <c r="W2953" s="113">
        <f t="shared" si="140"/>
        <v>1.6000190149301392E-2</v>
      </c>
      <c r="X2953" s="126" t="s">
        <v>21801</v>
      </c>
    </row>
    <row r="2954" spans="1:24" x14ac:dyDescent="0.25">
      <c r="A2954" s="123" t="s">
        <v>20549</v>
      </c>
      <c r="B2954" s="123" t="s">
        <v>19617</v>
      </c>
      <c r="C2954" s="123" t="s">
        <v>20550</v>
      </c>
      <c r="D2954" s="117" t="s">
        <v>23503</v>
      </c>
      <c r="E2954" s="117" t="s">
        <v>22328</v>
      </c>
      <c r="F2954" s="118" t="s">
        <v>23756</v>
      </c>
      <c r="G2954" s="126">
        <v>515</v>
      </c>
      <c r="H2954" s="120" t="s">
        <v>26861</v>
      </c>
      <c r="I2954" s="5">
        <f>VLOOKUP(A2954,Population!$A$5:$L$3146,12,FALSE)*'National Throughput'!$C$14</f>
        <v>4.8845564796420079E-5</v>
      </c>
      <c r="J2954" s="118" t="s">
        <v>21802</v>
      </c>
      <c r="K2954" s="114">
        <f>'Emissions Factors'!$B$2</f>
        <v>10</v>
      </c>
      <c r="L2954" s="118" t="s">
        <v>21801</v>
      </c>
      <c r="M2954" s="118" t="s">
        <v>21802</v>
      </c>
      <c r="N2954" s="113">
        <f t="shared" si="138"/>
        <v>4.8845564796420079E-4</v>
      </c>
      <c r="O2954" s="126" t="s">
        <v>21801</v>
      </c>
      <c r="P2954" s="138">
        <f>VLOOKUP(A2954,Population!$A$5:$L$3146,12,FALSE)*'National Throughput'!$C$17</f>
        <v>105.97005574811556</v>
      </c>
      <c r="Q2954" s="118" t="s">
        <v>21806</v>
      </c>
      <c r="R2954" s="2">
        <f>'Emissions Factors'!$B$3</f>
        <v>9.9208017983194906E-5</v>
      </c>
      <c r="S2954" s="118" t="s">
        <v>21801</v>
      </c>
      <c r="T2954" s="118" t="s">
        <v>21806</v>
      </c>
      <c r="U2954" s="104">
        <f t="shared" si="139"/>
        <v>1.0513079196339216E-2</v>
      </c>
      <c r="V2954" s="126" t="s">
        <v>21801</v>
      </c>
      <c r="W2954" s="113">
        <f t="shared" si="140"/>
        <v>1.1001534844303416E-2</v>
      </c>
      <c r="X2954" s="126" t="s">
        <v>21801</v>
      </c>
    </row>
    <row r="2955" spans="1:24" x14ac:dyDescent="0.25">
      <c r="A2955" s="123" t="s">
        <v>20556</v>
      </c>
      <c r="B2955" s="123" t="s">
        <v>19617</v>
      </c>
      <c r="C2955" s="123" t="s">
        <v>11537</v>
      </c>
      <c r="D2955" s="117" t="s">
        <v>23823</v>
      </c>
      <c r="E2955" s="117" t="s">
        <v>22328</v>
      </c>
      <c r="F2955" s="118" t="s">
        <v>23756</v>
      </c>
      <c r="G2955" s="126">
        <v>515</v>
      </c>
      <c r="H2955" s="120" t="s">
        <v>26862</v>
      </c>
      <c r="I2955" s="5">
        <f>VLOOKUP(A2955,Population!$A$5:$L$3146,12,FALSE)*'National Throughput'!$C$14</f>
        <v>9.157670622747249E-5</v>
      </c>
      <c r="J2955" s="118" t="s">
        <v>21802</v>
      </c>
      <c r="K2955" s="114">
        <f>'Emissions Factors'!$B$2</f>
        <v>10</v>
      </c>
      <c r="L2955" s="118" t="s">
        <v>21801</v>
      </c>
      <c r="M2955" s="118" t="s">
        <v>21802</v>
      </c>
      <c r="N2955" s="113">
        <f t="shared" si="138"/>
        <v>9.1576706227472493E-4</v>
      </c>
      <c r="O2955" s="126" t="s">
        <v>21801</v>
      </c>
      <c r="P2955" s="138">
        <f>VLOOKUP(A2955,Population!$A$5:$L$3146,12,FALSE)*'National Throughput'!$C$17</f>
        <v>198.67491971073082</v>
      </c>
      <c r="Q2955" s="118" t="s">
        <v>21806</v>
      </c>
      <c r="R2955" s="2">
        <f>'Emissions Factors'!$B$3</f>
        <v>9.9208017983194906E-5</v>
      </c>
      <c r="S2955" s="118" t="s">
        <v>21801</v>
      </c>
      <c r="T2955" s="118" t="s">
        <v>21806</v>
      </c>
      <c r="U2955" s="104">
        <f t="shared" si="139"/>
        <v>1.9710145007471987E-2</v>
      </c>
      <c r="V2955" s="126" t="s">
        <v>21801</v>
      </c>
      <c r="W2955" s="113">
        <f t="shared" si="140"/>
        <v>2.0625912069746712E-2</v>
      </c>
      <c r="X2955" s="126" t="s">
        <v>21801</v>
      </c>
    </row>
    <row r="2956" spans="1:24" x14ac:dyDescent="0.25">
      <c r="A2956" s="123" t="s">
        <v>20563</v>
      </c>
      <c r="B2956" s="123" t="s">
        <v>20564</v>
      </c>
      <c r="C2956" s="123" t="s">
        <v>50</v>
      </c>
      <c r="D2956" s="117" t="s">
        <v>22260</v>
      </c>
      <c r="E2956" s="117" t="s">
        <v>21845</v>
      </c>
      <c r="F2956" s="118" t="s">
        <v>23824</v>
      </c>
      <c r="G2956" s="126">
        <v>515</v>
      </c>
      <c r="H2956" s="120" t="s">
        <v>26863</v>
      </c>
      <c r="I2956" s="5">
        <f>VLOOKUP(A2956,Population!$A$5:$L$3146,12,FALSE)*'National Throughput'!$C$14</f>
        <v>6.3767550692978063E-5</v>
      </c>
      <c r="J2956" s="118" t="s">
        <v>21802</v>
      </c>
      <c r="K2956" s="114">
        <f>'Emissions Factors'!$B$2</f>
        <v>10</v>
      </c>
      <c r="L2956" s="118" t="s">
        <v>21801</v>
      </c>
      <c r="M2956" s="118" t="s">
        <v>21802</v>
      </c>
      <c r="N2956" s="113">
        <f t="shared" si="138"/>
        <v>6.3767550692978058E-4</v>
      </c>
      <c r="O2956" s="126" t="s">
        <v>21801</v>
      </c>
      <c r="P2956" s="138">
        <f>VLOOKUP(A2956,Population!$A$5:$L$3146,12,FALSE)*'National Throughput'!$C$17</f>
        <v>138.34318284617169</v>
      </c>
      <c r="Q2956" s="118" t="s">
        <v>21806</v>
      </c>
      <c r="R2956" s="2">
        <f>'Emissions Factors'!$B$3</f>
        <v>9.9208017983194906E-5</v>
      </c>
      <c r="S2956" s="118" t="s">
        <v>21801</v>
      </c>
      <c r="T2956" s="118" t="s">
        <v>21806</v>
      </c>
      <c r="U2956" s="104">
        <f t="shared" si="139"/>
        <v>1.3724752971655421E-2</v>
      </c>
      <c r="V2956" s="126" t="s">
        <v>21801</v>
      </c>
      <c r="W2956" s="113">
        <f t="shared" si="140"/>
        <v>1.4362428478585201E-2</v>
      </c>
      <c r="X2956" s="126" t="s">
        <v>21801</v>
      </c>
    </row>
    <row r="2957" spans="1:24" x14ac:dyDescent="0.25">
      <c r="A2957" s="123" t="s">
        <v>20569</v>
      </c>
      <c r="B2957" s="123" t="s">
        <v>20564</v>
      </c>
      <c r="C2957" s="123" t="s">
        <v>58</v>
      </c>
      <c r="D2957" s="117" t="s">
        <v>23825</v>
      </c>
      <c r="E2957" s="117" t="s">
        <v>21845</v>
      </c>
      <c r="F2957" s="118" t="s">
        <v>23824</v>
      </c>
      <c r="G2957" s="126">
        <v>515</v>
      </c>
      <c r="H2957" s="120" t="s">
        <v>26864</v>
      </c>
      <c r="I2957" s="5">
        <f>VLOOKUP(A2957,Population!$A$5:$L$3146,12,FALSE)*'National Throughput'!$C$14</f>
        <v>7.3775388827701662E-5</v>
      </c>
      <c r="J2957" s="118" t="s">
        <v>21802</v>
      </c>
      <c r="K2957" s="114">
        <f>'Emissions Factors'!$B$2</f>
        <v>10</v>
      </c>
      <c r="L2957" s="118" t="s">
        <v>21801</v>
      </c>
      <c r="M2957" s="118" t="s">
        <v>21802</v>
      </c>
      <c r="N2957" s="113">
        <f t="shared" si="138"/>
        <v>7.3775388827701668E-4</v>
      </c>
      <c r="O2957" s="126" t="s">
        <v>21801</v>
      </c>
      <c r="P2957" s="138">
        <f>VLOOKUP(A2957,Population!$A$5:$L$3146,12,FALSE)*'National Throughput'!$C$17</f>
        <v>160.05510632325476</v>
      </c>
      <c r="Q2957" s="118" t="s">
        <v>21806</v>
      </c>
      <c r="R2957" s="2">
        <f>'Emissions Factors'!$B$3</f>
        <v>9.9208017983194906E-5</v>
      </c>
      <c r="S2957" s="118" t="s">
        <v>21801</v>
      </c>
      <c r="T2957" s="118" t="s">
        <v>21806</v>
      </c>
      <c r="U2957" s="104">
        <f t="shared" si="139"/>
        <v>1.5878749866419632E-2</v>
      </c>
      <c r="V2957" s="126" t="s">
        <v>21801</v>
      </c>
      <c r="W2957" s="113">
        <f t="shared" si="140"/>
        <v>1.6616503754696647E-2</v>
      </c>
      <c r="X2957" s="126" t="s">
        <v>21801</v>
      </c>
    </row>
    <row r="2958" spans="1:24" x14ac:dyDescent="0.25">
      <c r="A2958" s="123" t="s">
        <v>20576</v>
      </c>
      <c r="B2958" s="123" t="s">
        <v>20564</v>
      </c>
      <c r="C2958" s="123" t="s">
        <v>66</v>
      </c>
      <c r="D2958" s="117" t="s">
        <v>22149</v>
      </c>
      <c r="E2958" s="117" t="s">
        <v>21845</v>
      </c>
      <c r="F2958" s="118" t="s">
        <v>23824</v>
      </c>
      <c r="G2958" s="126">
        <v>515</v>
      </c>
      <c r="H2958" s="120" t="s">
        <v>26865</v>
      </c>
      <c r="I2958" s="5">
        <f>VLOOKUP(A2958,Population!$A$5:$L$3146,12,FALSE)*'National Throughput'!$C$14</f>
        <v>6.2004043268839388E-4</v>
      </c>
      <c r="J2958" s="118" t="s">
        <v>21802</v>
      </c>
      <c r="K2958" s="114">
        <f>'Emissions Factors'!$B$2</f>
        <v>10</v>
      </c>
      <c r="L2958" s="118" t="s">
        <v>21801</v>
      </c>
      <c r="M2958" s="118" t="s">
        <v>21802</v>
      </c>
      <c r="N2958" s="113">
        <f t="shared" si="138"/>
        <v>6.2004043268839388E-3</v>
      </c>
      <c r="O2958" s="126" t="s">
        <v>21801</v>
      </c>
      <c r="P2958" s="138">
        <f>VLOOKUP(A2958,Population!$A$5:$L$3146,12,FALSE)*'National Throughput'!$C$17</f>
        <v>1345.1726782549231</v>
      </c>
      <c r="Q2958" s="118" t="s">
        <v>21806</v>
      </c>
      <c r="R2958" s="2">
        <f>'Emissions Factors'!$B$3</f>
        <v>9.9208017983194906E-5</v>
      </c>
      <c r="S2958" s="118" t="s">
        <v>21801</v>
      </c>
      <c r="T2958" s="118" t="s">
        <v>21806</v>
      </c>
      <c r="U2958" s="104">
        <f t="shared" si="139"/>
        <v>0.13345191525481687</v>
      </c>
      <c r="V2958" s="126" t="s">
        <v>21801</v>
      </c>
      <c r="W2958" s="113">
        <f t="shared" si="140"/>
        <v>0.1396523195817008</v>
      </c>
      <c r="X2958" s="126" t="s">
        <v>21801</v>
      </c>
    </row>
    <row r="2959" spans="1:24" x14ac:dyDescent="0.25">
      <c r="A2959" s="123" t="s">
        <v>20583</v>
      </c>
      <c r="B2959" s="123" t="s">
        <v>20564</v>
      </c>
      <c r="C2959" s="123" t="s">
        <v>74</v>
      </c>
      <c r="D2959" s="117" t="s">
        <v>23826</v>
      </c>
      <c r="E2959" s="117" t="s">
        <v>21845</v>
      </c>
      <c r="F2959" s="118" t="s">
        <v>23824</v>
      </c>
      <c r="G2959" s="126">
        <v>515</v>
      </c>
      <c r="H2959" s="120" t="s">
        <v>26866</v>
      </c>
      <c r="I2959" s="5">
        <f>VLOOKUP(A2959,Population!$A$5:$L$3146,12,FALSE)*'National Throughput'!$C$14</f>
        <v>2.4799489395108441E-4</v>
      </c>
      <c r="J2959" s="118" t="s">
        <v>21802</v>
      </c>
      <c r="K2959" s="114">
        <f>'Emissions Factors'!$B$2</f>
        <v>10</v>
      </c>
      <c r="L2959" s="118" t="s">
        <v>21801</v>
      </c>
      <c r="M2959" s="118" t="s">
        <v>21802</v>
      </c>
      <c r="N2959" s="113">
        <f t="shared" si="138"/>
        <v>2.4799489395108442E-3</v>
      </c>
      <c r="O2959" s="126" t="s">
        <v>21801</v>
      </c>
      <c r="P2959" s="138">
        <f>VLOOKUP(A2959,Population!$A$5:$L$3146,12,FALSE)*'National Throughput'!$C$17</f>
        <v>538.02290641484183</v>
      </c>
      <c r="Q2959" s="118" t="s">
        <v>21806</v>
      </c>
      <c r="R2959" s="2">
        <f>'Emissions Factors'!$B$3</f>
        <v>9.9208017983194906E-5</v>
      </c>
      <c r="S2959" s="118" t="s">
        <v>21801</v>
      </c>
      <c r="T2959" s="118" t="s">
        <v>21806</v>
      </c>
      <c r="U2959" s="104">
        <f t="shared" si="139"/>
        <v>5.3376186174974416E-2</v>
      </c>
      <c r="V2959" s="126" t="s">
        <v>21801</v>
      </c>
      <c r="W2959" s="113">
        <f t="shared" si="140"/>
        <v>5.5856135114485263E-2</v>
      </c>
      <c r="X2959" s="126" t="s">
        <v>21801</v>
      </c>
    </row>
    <row r="2960" spans="1:24" x14ac:dyDescent="0.25">
      <c r="A2960" s="123" t="s">
        <v>20591</v>
      </c>
      <c r="B2960" s="123" t="s">
        <v>20564</v>
      </c>
      <c r="C2960" s="123" t="s">
        <v>83</v>
      </c>
      <c r="D2960" s="117" t="s">
        <v>23827</v>
      </c>
      <c r="E2960" s="117" t="s">
        <v>21845</v>
      </c>
      <c r="F2960" s="118" t="s">
        <v>23824</v>
      </c>
      <c r="G2960" s="126">
        <v>515</v>
      </c>
      <c r="H2960" s="120" t="s">
        <v>26867</v>
      </c>
      <c r="I2960" s="5">
        <f>VLOOKUP(A2960,Population!$A$5:$L$3146,12,FALSE)*'National Throughput'!$C$14</f>
        <v>2.417674252380155E-4</v>
      </c>
      <c r="J2960" s="118" t="s">
        <v>21802</v>
      </c>
      <c r="K2960" s="114">
        <f>'Emissions Factors'!$B$2</f>
        <v>10</v>
      </c>
      <c r="L2960" s="118" t="s">
        <v>21801</v>
      </c>
      <c r="M2960" s="118" t="s">
        <v>21802</v>
      </c>
      <c r="N2960" s="113">
        <f t="shared" si="138"/>
        <v>2.4176742523801548E-3</v>
      </c>
      <c r="O2960" s="126" t="s">
        <v>21801</v>
      </c>
      <c r="P2960" s="138">
        <f>VLOOKUP(A2960,Population!$A$5:$L$3146,12,FALSE)*'National Throughput'!$C$17</f>
        <v>524.51246366647752</v>
      </c>
      <c r="Q2960" s="118" t="s">
        <v>21806</v>
      </c>
      <c r="R2960" s="2">
        <f>'Emissions Factors'!$B$3</f>
        <v>9.9208017983194906E-5</v>
      </c>
      <c r="S2960" s="118" t="s">
        <v>21801</v>
      </c>
      <c r="T2960" s="118" t="s">
        <v>21806</v>
      </c>
      <c r="U2960" s="104">
        <f t="shared" si="139"/>
        <v>5.2035841927833767E-2</v>
      </c>
      <c r="V2960" s="126" t="s">
        <v>21801</v>
      </c>
      <c r="W2960" s="113">
        <f t="shared" si="140"/>
        <v>5.4453516180213921E-2</v>
      </c>
      <c r="X2960" s="126" t="s">
        <v>21801</v>
      </c>
    </row>
    <row r="2961" spans="1:24" x14ac:dyDescent="0.25">
      <c r="A2961" s="123" t="s">
        <v>20598</v>
      </c>
      <c r="B2961" s="123" t="s">
        <v>20564</v>
      </c>
      <c r="C2961" s="123" t="s">
        <v>91</v>
      </c>
      <c r="D2961" s="117" t="s">
        <v>22154</v>
      </c>
      <c r="E2961" s="117" t="s">
        <v>21845</v>
      </c>
      <c r="F2961" s="118" t="s">
        <v>23824</v>
      </c>
      <c r="G2961" s="126">
        <v>515</v>
      </c>
      <c r="H2961" s="120" t="s">
        <v>26868</v>
      </c>
      <c r="I2961" s="5">
        <f>VLOOKUP(A2961,Population!$A$5:$L$3146,12,FALSE)*'National Throughput'!$C$14</f>
        <v>1.4995398875300406E-3</v>
      </c>
      <c r="J2961" s="118" t="s">
        <v>21802</v>
      </c>
      <c r="K2961" s="114">
        <f>'Emissions Factors'!$B$2</f>
        <v>10</v>
      </c>
      <c r="L2961" s="118" t="s">
        <v>21801</v>
      </c>
      <c r="M2961" s="118" t="s">
        <v>21802</v>
      </c>
      <c r="N2961" s="113">
        <f t="shared" si="138"/>
        <v>1.4995398875300405E-2</v>
      </c>
      <c r="O2961" s="126" t="s">
        <v>21801</v>
      </c>
      <c r="P2961" s="138">
        <f>VLOOKUP(A2961,Population!$A$5:$L$3146,12,FALSE)*'National Throughput'!$C$17</f>
        <v>3253.2395958645493</v>
      </c>
      <c r="Q2961" s="118" t="s">
        <v>21806</v>
      </c>
      <c r="R2961" s="2">
        <f>'Emissions Factors'!$B$3</f>
        <v>9.9208017983194906E-5</v>
      </c>
      <c r="S2961" s="118" t="s">
        <v>21801</v>
      </c>
      <c r="T2961" s="118" t="s">
        <v>21806</v>
      </c>
      <c r="U2961" s="104">
        <f t="shared" si="139"/>
        <v>0.32274745233017194</v>
      </c>
      <c r="V2961" s="126" t="s">
        <v>21801</v>
      </c>
      <c r="W2961" s="113">
        <f t="shared" si="140"/>
        <v>0.33774285120547232</v>
      </c>
      <c r="X2961" s="126" t="s">
        <v>21801</v>
      </c>
    </row>
    <row r="2962" spans="1:24" x14ac:dyDescent="0.25">
      <c r="A2962" s="123" t="s">
        <v>20605</v>
      </c>
      <c r="B2962" s="123" t="s">
        <v>20564</v>
      </c>
      <c r="C2962" s="123" t="s">
        <v>100</v>
      </c>
      <c r="D2962" s="117" t="s">
        <v>22156</v>
      </c>
      <c r="E2962" s="117" t="s">
        <v>21845</v>
      </c>
      <c r="F2962" s="118" t="s">
        <v>23824</v>
      </c>
      <c r="G2962" s="126">
        <v>515</v>
      </c>
      <c r="H2962" s="120" t="s">
        <v>26869</v>
      </c>
      <c r="I2962" s="5">
        <f>VLOOKUP(A2962,Population!$A$5:$L$3146,12,FALSE)*'National Throughput'!$C$14</f>
        <v>1.3249579723213807E-5</v>
      </c>
      <c r="J2962" s="118" t="s">
        <v>21802</v>
      </c>
      <c r="K2962" s="114">
        <f>'Emissions Factors'!$B$2</f>
        <v>10</v>
      </c>
      <c r="L2962" s="118" t="s">
        <v>21801</v>
      </c>
      <c r="M2962" s="118" t="s">
        <v>21802</v>
      </c>
      <c r="N2962" s="113">
        <f t="shared" si="138"/>
        <v>1.3249579723213808E-4</v>
      </c>
      <c r="O2962" s="126" t="s">
        <v>21801</v>
      </c>
      <c r="P2962" s="138">
        <f>VLOOKUP(A2962,Population!$A$5:$L$3146,12,FALSE)*'National Throughput'!$C$17</f>
        <v>28.744855500390749</v>
      </c>
      <c r="Q2962" s="118" t="s">
        <v>21806</v>
      </c>
      <c r="R2962" s="2">
        <f>'Emissions Factors'!$B$3</f>
        <v>9.9208017983194906E-5</v>
      </c>
      <c r="S2962" s="118" t="s">
        <v>21801</v>
      </c>
      <c r="T2962" s="118" t="s">
        <v>21806</v>
      </c>
      <c r="U2962" s="104">
        <f t="shared" si="139"/>
        <v>2.8517201414071042E-3</v>
      </c>
      <c r="V2962" s="126" t="s">
        <v>21801</v>
      </c>
      <c r="W2962" s="113">
        <f t="shared" si="140"/>
        <v>2.9842159386392424E-3</v>
      </c>
      <c r="X2962" s="126" t="s">
        <v>21801</v>
      </c>
    </row>
    <row r="2963" spans="1:24" x14ac:dyDescent="0.25">
      <c r="A2963" s="123" t="s">
        <v>20611</v>
      </c>
      <c r="B2963" s="123" t="s">
        <v>20564</v>
      </c>
      <c r="C2963" s="123" t="s">
        <v>109</v>
      </c>
      <c r="D2963" s="117" t="s">
        <v>23828</v>
      </c>
      <c r="E2963" s="117" t="s">
        <v>21845</v>
      </c>
      <c r="F2963" s="118" t="s">
        <v>23824</v>
      </c>
      <c r="G2963" s="126">
        <v>515</v>
      </c>
      <c r="H2963" s="120" t="s">
        <v>26870</v>
      </c>
      <c r="I2963" s="5">
        <f>VLOOKUP(A2963,Population!$A$5:$L$3146,12,FALSE)*'National Throughput'!$C$14</f>
        <v>3.3957824990489224E-4</v>
      </c>
      <c r="J2963" s="118" t="s">
        <v>21802</v>
      </c>
      <c r="K2963" s="114">
        <f>'Emissions Factors'!$B$2</f>
        <v>10</v>
      </c>
      <c r="L2963" s="118" t="s">
        <v>21801</v>
      </c>
      <c r="M2963" s="118" t="s">
        <v>21802</v>
      </c>
      <c r="N2963" s="113">
        <f t="shared" si="138"/>
        <v>3.3957824990489224E-3</v>
      </c>
      <c r="O2963" s="126" t="s">
        <v>21801</v>
      </c>
      <c r="P2963" s="138">
        <f>VLOOKUP(A2963,Population!$A$5:$L$3146,12,FALSE)*'National Throughput'!$C$17</f>
        <v>736.71225265279998</v>
      </c>
      <c r="Q2963" s="118" t="s">
        <v>21806</v>
      </c>
      <c r="R2963" s="2">
        <f>'Emissions Factors'!$B$3</f>
        <v>9.9208017983194906E-5</v>
      </c>
      <c r="S2963" s="118" t="s">
        <v>21801</v>
      </c>
      <c r="T2963" s="118" t="s">
        <v>21806</v>
      </c>
      <c r="U2963" s="104">
        <f t="shared" si="139"/>
        <v>7.3087762409619006E-2</v>
      </c>
      <c r="V2963" s="126" t="s">
        <v>21801</v>
      </c>
      <c r="W2963" s="113">
        <f t="shared" si="140"/>
        <v>7.6483544908667933E-2</v>
      </c>
      <c r="X2963" s="126" t="s">
        <v>21801</v>
      </c>
    </row>
    <row r="2964" spans="1:24" x14ac:dyDescent="0.25">
      <c r="A2964" s="123" t="s">
        <v>20618</v>
      </c>
      <c r="B2964" s="123" t="s">
        <v>20564</v>
      </c>
      <c r="C2964" s="123" t="s">
        <v>118</v>
      </c>
      <c r="D2964" s="117" t="s">
        <v>22279</v>
      </c>
      <c r="E2964" s="117" t="s">
        <v>21845</v>
      </c>
      <c r="F2964" s="118" t="s">
        <v>23824</v>
      </c>
      <c r="G2964" s="126">
        <v>515</v>
      </c>
      <c r="H2964" s="120" t="s">
        <v>26871</v>
      </c>
      <c r="I2964" s="5">
        <f>VLOOKUP(A2964,Population!$A$5:$L$3146,12,FALSE)*'National Throughput'!$C$14</f>
        <v>1.3234285352642467E-4</v>
      </c>
      <c r="J2964" s="118" t="s">
        <v>21802</v>
      </c>
      <c r="K2964" s="114">
        <f>'Emissions Factors'!$B$2</f>
        <v>10</v>
      </c>
      <c r="L2964" s="118" t="s">
        <v>21801</v>
      </c>
      <c r="M2964" s="118" t="s">
        <v>21802</v>
      </c>
      <c r="N2964" s="113">
        <f t="shared" si="138"/>
        <v>1.3234285352642467E-3</v>
      </c>
      <c r="O2964" s="126" t="s">
        <v>21801</v>
      </c>
      <c r="P2964" s="138">
        <f>VLOOKUP(A2964,Population!$A$5:$L$3146,12,FALSE)*'National Throughput'!$C$17</f>
        <v>287.11674487767959</v>
      </c>
      <c r="Q2964" s="118" t="s">
        <v>21806</v>
      </c>
      <c r="R2964" s="2">
        <f>'Emissions Factors'!$B$3</f>
        <v>9.9208017983194906E-5</v>
      </c>
      <c r="S2964" s="118" t="s">
        <v>21801</v>
      </c>
      <c r="T2964" s="118" t="s">
        <v>21806</v>
      </c>
      <c r="U2964" s="104">
        <f t="shared" si="139"/>
        <v>2.848428318910122E-2</v>
      </c>
      <c r="V2964" s="126" t="s">
        <v>21801</v>
      </c>
      <c r="W2964" s="113">
        <f t="shared" si="140"/>
        <v>2.9807711724365468E-2</v>
      </c>
      <c r="X2964" s="126" t="s">
        <v>21801</v>
      </c>
    </row>
    <row r="2965" spans="1:24" x14ac:dyDescent="0.25">
      <c r="A2965" s="123" t="s">
        <v>20624</v>
      </c>
      <c r="B2965" s="123" t="s">
        <v>20564</v>
      </c>
      <c r="C2965" s="123" t="s">
        <v>127</v>
      </c>
      <c r="D2965" s="117" t="s">
        <v>23829</v>
      </c>
      <c r="E2965" s="117" t="s">
        <v>21845</v>
      </c>
      <c r="F2965" s="118" t="s">
        <v>23824</v>
      </c>
      <c r="G2965" s="126">
        <v>515</v>
      </c>
      <c r="H2965" s="120" t="s">
        <v>26872</v>
      </c>
      <c r="I2965" s="5">
        <f>VLOOKUP(A2965,Population!$A$5:$L$3146,12,FALSE)*'National Throughput'!$C$14</f>
        <v>2.5491725906619889E-5</v>
      </c>
      <c r="J2965" s="118" t="s">
        <v>21802</v>
      </c>
      <c r="K2965" s="114">
        <f>'Emissions Factors'!$B$2</f>
        <v>10</v>
      </c>
      <c r="L2965" s="118" t="s">
        <v>21801</v>
      </c>
      <c r="M2965" s="118" t="s">
        <v>21802</v>
      </c>
      <c r="N2965" s="113">
        <f t="shared" si="138"/>
        <v>2.549172590661989E-4</v>
      </c>
      <c r="O2965" s="126" t="s">
        <v>21801</v>
      </c>
      <c r="P2965" s="138">
        <f>VLOOKUP(A2965,Population!$A$5:$L$3146,12,FALSE)*'National Throughput'!$C$17</f>
        <v>55.304092125845891</v>
      </c>
      <c r="Q2965" s="118" t="s">
        <v>21806</v>
      </c>
      <c r="R2965" s="2">
        <f>'Emissions Factors'!$B$3</f>
        <v>9.9208017983194906E-5</v>
      </c>
      <c r="S2965" s="118" t="s">
        <v>21801</v>
      </c>
      <c r="T2965" s="118" t="s">
        <v>21806</v>
      </c>
      <c r="U2965" s="104">
        <f t="shared" si="139"/>
        <v>5.4866093661651866E-3</v>
      </c>
      <c r="V2965" s="126" t="s">
        <v>21801</v>
      </c>
      <c r="W2965" s="113">
        <f t="shared" si="140"/>
        <v>5.7415266252313852E-3</v>
      </c>
      <c r="X2965" s="126" t="s">
        <v>21801</v>
      </c>
    </row>
    <row r="2966" spans="1:24" x14ac:dyDescent="0.25">
      <c r="A2966" s="123" t="s">
        <v>20629</v>
      </c>
      <c r="B2966" s="123" t="s">
        <v>20564</v>
      </c>
      <c r="C2966" s="123" t="s">
        <v>136</v>
      </c>
      <c r="D2966" s="117" t="s">
        <v>22059</v>
      </c>
      <c r="E2966" s="117" t="s">
        <v>21845</v>
      </c>
      <c r="F2966" s="118" t="s">
        <v>23824</v>
      </c>
      <c r="G2966" s="126">
        <v>515</v>
      </c>
      <c r="H2966" s="120" t="s">
        <v>26873</v>
      </c>
      <c r="I2966" s="5">
        <f>VLOOKUP(A2966,Population!$A$5:$L$3146,12,FALSE)*'National Throughput'!$C$14</f>
        <v>2.9195290989101155E-4</v>
      </c>
      <c r="J2966" s="118" t="s">
        <v>21802</v>
      </c>
      <c r="K2966" s="114">
        <f>'Emissions Factors'!$B$2</f>
        <v>10</v>
      </c>
      <c r="L2966" s="118" t="s">
        <v>21801</v>
      </c>
      <c r="M2966" s="118" t="s">
        <v>21802</v>
      </c>
      <c r="N2966" s="113">
        <f t="shared" si="138"/>
        <v>2.9195290989101155E-3</v>
      </c>
      <c r="O2966" s="126" t="s">
        <v>21801</v>
      </c>
      <c r="P2966" s="138">
        <f>VLOOKUP(A2966,Population!$A$5:$L$3146,12,FALSE)*'National Throughput'!$C$17</f>
        <v>633.38946465089361</v>
      </c>
      <c r="Q2966" s="118" t="s">
        <v>21806</v>
      </c>
      <c r="R2966" s="2">
        <f>'Emissions Factors'!$B$3</f>
        <v>9.9208017983194906E-5</v>
      </c>
      <c r="S2966" s="118" t="s">
        <v>21801</v>
      </c>
      <c r="T2966" s="118" t="s">
        <v>21806</v>
      </c>
      <c r="U2966" s="104">
        <f t="shared" si="139"/>
        <v>6.2837313399452047E-2</v>
      </c>
      <c r="V2966" s="126" t="s">
        <v>21801</v>
      </c>
      <c r="W2966" s="113">
        <f t="shared" si="140"/>
        <v>6.5756842498362167E-2</v>
      </c>
      <c r="X2966" s="126" t="s">
        <v>21801</v>
      </c>
    </row>
    <row r="2967" spans="1:24" x14ac:dyDescent="0.25">
      <c r="A2967" s="123" t="s">
        <v>20636</v>
      </c>
      <c r="B2967" s="123" t="s">
        <v>20564</v>
      </c>
      <c r="C2967" s="123" t="s">
        <v>145</v>
      </c>
      <c r="D2967" s="117" t="s">
        <v>22284</v>
      </c>
      <c r="E2967" s="117" t="s">
        <v>21845</v>
      </c>
      <c r="F2967" s="118" t="s">
        <v>23824</v>
      </c>
      <c r="G2967" s="126">
        <v>515</v>
      </c>
      <c r="H2967" s="120" t="s">
        <v>26874</v>
      </c>
      <c r="I2967" s="5">
        <f>VLOOKUP(A2967,Population!$A$5:$L$3146,12,FALSE)*'National Throughput'!$C$14</f>
        <v>7.3645719164162057E-6</v>
      </c>
      <c r="J2967" s="118" t="s">
        <v>21802</v>
      </c>
      <c r="K2967" s="114">
        <f>'Emissions Factors'!$B$2</f>
        <v>10</v>
      </c>
      <c r="L2967" s="118" t="s">
        <v>21801</v>
      </c>
      <c r="M2967" s="118" t="s">
        <v>21802</v>
      </c>
      <c r="N2967" s="113">
        <f t="shared" si="138"/>
        <v>7.3645719164162064E-5</v>
      </c>
      <c r="O2967" s="126" t="s">
        <v>21801</v>
      </c>
      <c r="P2967" s="138">
        <f>VLOOKUP(A2967,Population!$A$5:$L$3146,12,FALSE)*'National Throughput'!$C$17</f>
        <v>15.977378904232246</v>
      </c>
      <c r="Q2967" s="118" t="s">
        <v>21806</v>
      </c>
      <c r="R2967" s="2">
        <f>'Emissions Factors'!$B$3</f>
        <v>9.9208017983194906E-5</v>
      </c>
      <c r="S2967" s="118" t="s">
        <v>21801</v>
      </c>
      <c r="T2967" s="118" t="s">
        <v>21806</v>
      </c>
      <c r="U2967" s="104">
        <f t="shared" si="139"/>
        <v>1.5850840936553917E-3</v>
      </c>
      <c r="V2967" s="126" t="s">
        <v>21801</v>
      </c>
      <c r="W2967" s="113">
        <f t="shared" si="140"/>
        <v>1.6587298128195537E-3</v>
      </c>
      <c r="X2967" s="126" t="s">
        <v>21801</v>
      </c>
    </row>
    <row r="2968" spans="1:24" x14ac:dyDescent="0.25">
      <c r="A2968" s="123" t="s">
        <v>20642</v>
      </c>
      <c r="B2968" s="123" t="s">
        <v>20564</v>
      </c>
      <c r="C2968" s="123" t="s">
        <v>154</v>
      </c>
      <c r="D2968" s="117" t="s">
        <v>22167</v>
      </c>
      <c r="E2968" s="117" t="s">
        <v>21845</v>
      </c>
      <c r="F2968" s="118" t="s">
        <v>23824</v>
      </c>
      <c r="G2968" s="126">
        <v>515</v>
      </c>
      <c r="H2968" s="120" t="s">
        <v>26875</v>
      </c>
      <c r="I2968" s="5">
        <f>VLOOKUP(A2968,Population!$A$5:$L$3146,12,FALSE)*'National Throughput'!$C$14</f>
        <v>3.0970102948009941E-4</v>
      </c>
      <c r="J2968" s="118" t="s">
        <v>21802</v>
      </c>
      <c r="K2968" s="114">
        <f>'Emissions Factors'!$B$2</f>
        <v>10</v>
      </c>
      <c r="L2968" s="118" t="s">
        <v>21801</v>
      </c>
      <c r="M2968" s="118" t="s">
        <v>21802</v>
      </c>
      <c r="N2968" s="113">
        <f t="shared" si="138"/>
        <v>3.0970102948009942E-3</v>
      </c>
      <c r="O2968" s="126" t="s">
        <v>21801</v>
      </c>
      <c r="P2968" s="138">
        <f>VLOOKUP(A2968,Population!$A$5:$L$3146,12,FALSE)*'National Throughput'!$C$17</f>
        <v>671.89386582055124</v>
      </c>
      <c r="Q2968" s="118" t="s">
        <v>21806</v>
      </c>
      <c r="R2968" s="2">
        <f>'Emissions Factors'!$B$3</f>
        <v>9.9208017983194906E-5</v>
      </c>
      <c r="S2968" s="118" t="s">
        <v>21801</v>
      </c>
      <c r="T2968" s="118" t="s">
        <v>21806</v>
      </c>
      <c r="U2968" s="104">
        <f t="shared" si="139"/>
        <v>6.6657258723123586E-2</v>
      </c>
      <c r="V2968" s="126" t="s">
        <v>21801</v>
      </c>
      <c r="W2968" s="113">
        <f t="shared" si="140"/>
        <v>6.9754269017924586E-2</v>
      </c>
      <c r="X2968" s="126" t="s">
        <v>21801</v>
      </c>
    </row>
    <row r="2969" spans="1:24" x14ac:dyDescent="0.25">
      <c r="A2969" s="123" t="s">
        <v>20649</v>
      </c>
      <c r="B2969" s="123" t="s">
        <v>20564</v>
      </c>
      <c r="C2969" s="123" t="s">
        <v>163</v>
      </c>
      <c r="D2969" s="117" t="s">
        <v>23830</v>
      </c>
      <c r="E2969" s="117" t="s">
        <v>21845</v>
      </c>
      <c r="F2969" s="118" t="s">
        <v>23824</v>
      </c>
      <c r="G2969" s="126">
        <v>515</v>
      </c>
      <c r="H2969" s="120" t="s">
        <v>26876</v>
      </c>
      <c r="I2969" s="5">
        <f>VLOOKUP(A2969,Population!$A$5:$L$3146,12,FALSE)*'National Throughput'!$C$14</f>
        <v>2.3546015980892228E-4</v>
      </c>
      <c r="J2969" s="118" t="s">
        <v>21802</v>
      </c>
      <c r="K2969" s="114">
        <f>'Emissions Factors'!$B$2</f>
        <v>10</v>
      </c>
      <c r="L2969" s="118" t="s">
        <v>21801</v>
      </c>
      <c r="M2969" s="118" t="s">
        <v>21802</v>
      </c>
      <c r="N2969" s="113">
        <f t="shared" si="138"/>
        <v>2.3546015980892227E-3</v>
      </c>
      <c r="O2969" s="126" t="s">
        <v>21801</v>
      </c>
      <c r="P2969" s="138">
        <f>VLOOKUP(A2969,Population!$A$5:$L$3146,12,FALSE)*'National Throughput'!$C$17</f>
        <v>510.82890259138566</v>
      </c>
      <c r="Q2969" s="118" t="s">
        <v>21806</v>
      </c>
      <c r="R2969" s="2">
        <f>'Emissions Factors'!$B$3</f>
        <v>9.9208017983194906E-5</v>
      </c>
      <c r="S2969" s="118" t="s">
        <v>21801</v>
      </c>
      <c r="T2969" s="118" t="s">
        <v>21806</v>
      </c>
      <c r="U2969" s="104">
        <f t="shared" si="139"/>
        <v>5.0678322954621907E-2</v>
      </c>
      <c r="V2969" s="126" t="s">
        <v>21801</v>
      </c>
      <c r="W2969" s="113">
        <f t="shared" si="140"/>
        <v>5.3032924552711129E-2</v>
      </c>
      <c r="X2969" s="126" t="s">
        <v>21801</v>
      </c>
    </row>
    <row r="2970" spans="1:24" x14ac:dyDescent="0.25">
      <c r="A2970" s="123" t="s">
        <v>20656</v>
      </c>
      <c r="B2970" s="123" t="s">
        <v>20564</v>
      </c>
      <c r="C2970" s="123" t="s">
        <v>171</v>
      </c>
      <c r="D2970" s="117" t="s">
        <v>23831</v>
      </c>
      <c r="E2970" s="117" t="s">
        <v>21845</v>
      </c>
      <c r="F2970" s="118" t="s">
        <v>23824</v>
      </c>
      <c r="G2970" s="126">
        <v>515</v>
      </c>
      <c r="H2970" s="120" t="s">
        <v>26877</v>
      </c>
      <c r="I2970" s="5">
        <f>VLOOKUP(A2970,Population!$A$5:$L$3146,12,FALSE)*'National Throughput'!$C$14</f>
        <v>2.6357852761801117E-4</v>
      </c>
      <c r="J2970" s="118" t="s">
        <v>21802</v>
      </c>
      <c r="K2970" s="114">
        <f>'Emissions Factors'!$B$2</f>
        <v>10</v>
      </c>
      <c r="L2970" s="118" t="s">
        <v>21801</v>
      </c>
      <c r="M2970" s="118" t="s">
        <v>21802</v>
      </c>
      <c r="N2970" s="113">
        <f t="shared" si="138"/>
        <v>2.6357852761801116E-3</v>
      </c>
      <c r="O2970" s="126" t="s">
        <v>21801</v>
      </c>
      <c r="P2970" s="138">
        <f>VLOOKUP(A2970,Population!$A$5:$L$3146,12,FALSE)*'National Throughput'!$C$17</f>
        <v>571.83147297201413</v>
      </c>
      <c r="Q2970" s="118" t="s">
        <v>21806</v>
      </c>
      <c r="R2970" s="2">
        <f>'Emissions Factors'!$B$3</f>
        <v>9.9208017983194906E-5</v>
      </c>
      <c r="S2970" s="118" t="s">
        <v>21801</v>
      </c>
      <c r="T2970" s="118" t="s">
        <v>21806</v>
      </c>
      <c r="U2970" s="104">
        <f t="shared" si="139"/>
        <v>5.673026705396441E-2</v>
      </c>
      <c r="V2970" s="126" t="s">
        <v>21801</v>
      </c>
      <c r="W2970" s="113">
        <f t="shared" si="140"/>
        <v>5.9366052330144525E-2</v>
      </c>
      <c r="X2970" s="126" t="s">
        <v>21801</v>
      </c>
    </row>
    <row r="2971" spans="1:24" x14ac:dyDescent="0.25">
      <c r="A2971" s="123" t="s">
        <v>20663</v>
      </c>
      <c r="B2971" s="123" t="s">
        <v>20564</v>
      </c>
      <c r="C2971" s="123" t="s">
        <v>179</v>
      </c>
      <c r="D2971" s="117" t="s">
        <v>22066</v>
      </c>
      <c r="E2971" s="117" t="s">
        <v>21845</v>
      </c>
      <c r="F2971" s="118" t="s">
        <v>23824</v>
      </c>
      <c r="G2971" s="126">
        <v>515</v>
      </c>
      <c r="H2971" s="120" t="s">
        <v>26878</v>
      </c>
      <c r="I2971" s="5">
        <f>VLOOKUP(A2971,Population!$A$5:$L$3146,12,FALSE)*'National Throughput'!$C$14</f>
        <v>1.0050396383269934E-4</v>
      </c>
      <c r="J2971" s="118" t="s">
        <v>21802</v>
      </c>
      <c r="K2971" s="114">
        <f>'Emissions Factors'!$B$2</f>
        <v>10</v>
      </c>
      <c r="L2971" s="118" t="s">
        <v>21801</v>
      </c>
      <c r="M2971" s="118" t="s">
        <v>21802</v>
      </c>
      <c r="N2971" s="113">
        <f t="shared" si="138"/>
        <v>1.0050396383269934E-3</v>
      </c>
      <c r="O2971" s="126" t="s">
        <v>21801</v>
      </c>
      <c r="P2971" s="138">
        <f>VLOOKUP(A2971,Population!$A$5:$L$3146,12,FALSE)*'National Throughput'!$C$17</f>
        <v>218.04253251337803</v>
      </c>
      <c r="Q2971" s="118" t="s">
        <v>21806</v>
      </c>
      <c r="R2971" s="2">
        <f>'Emissions Factors'!$B$3</f>
        <v>9.9208017983194906E-5</v>
      </c>
      <c r="S2971" s="118" t="s">
        <v>21801</v>
      </c>
      <c r="T2971" s="118" t="s">
        <v>21806</v>
      </c>
      <c r="U2971" s="104">
        <f t="shared" si="139"/>
        <v>2.1631567486688569E-2</v>
      </c>
      <c r="V2971" s="126" t="s">
        <v>21801</v>
      </c>
      <c r="W2971" s="113">
        <f t="shared" si="140"/>
        <v>2.2636607125015563E-2</v>
      </c>
      <c r="X2971" s="126" t="s">
        <v>21801</v>
      </c>
    </row>
    <row r="2972" spans="1:24" x14ac:dyDescent="0.25">
      <c r="A2972" s="123" t="s">
        <v>20670</v>
      </c>
      <c r="B2972" s="123" t="s">
        <v>20564</v>
      </c>
      <c r="C2972" s="123" t="s">
        <v>187</v>
      </c>
      <c r="D2972" s="117" t="s">
        <v>23653</v>
      </c>
      <c r="E2972" s="117" t="s">
        <v>21845</v>
      </c>
      <c r="F2972" s="118" t="s">
        <v>23824</v>
      </c>
      <c r="G2972" s="126">
        <v>515</v>
      </c>
      <c r="H2972" s="120" t="s">
        <v>26879</v>
      </c>
      <c r="I2972" s="5">
        <f>VLOOKUP(A2972,Population!$A$5:$L$3146,12,FALSE)*'National Throughput'!$C$14</f>
        <v>6.9156056682945664E-3</v>
      </c>
      <c r="J2972" s="118" t="s">
        <v>21802</v>
      </c>
      <c r="K2972" s="114">
        <f>'Emissions Factors'!$B$2</f>
        <v>10</v>
      </c>
      <c r="L2972" s="118" t="s">
        <v>21801</v>
      </c>
      <c r="M2972" s="118" t="s">
        <v>21802</v>
      </c>
      <c r="N2972" s="113">
        <f t="shared" si="138"/>
        <v>6.9156056682945666E-2</v>
      </c>
      <c r="O2972" s="126" t="s">
        <v>21801</v>
      </c>
      <c r="P2972" s="138">
        <f>VLOOKUP(A2972,Population!$A$5:$L$3146,12,FALSE)*'National Throughput'!$C$17</f>
        <v>15003.350278690397</v>
      </c>
      <c r="Q2972" s="118" t="s">
        <v>21806</v>
      </c>
      <c r="R2972" s="2">
        <f>'Emissions Factors'!$B$3</f>
        <v>9.9208017983194906E-5</v>
      </c>
      <c r="S2972" s="118" t="s">
        <v>21801</v>
      </c>
      <c r="T2972" s="118" t="s">
        <v>21806</v>
      </c>
      <c r="U2972" s="104">
        <f t="shared" si="139"/>
        <v>1.4884526442564892</v>
      </c>
      <c r="V2972" s="126" t="s">
        <v>21801</v>
      </c>
      <c r="W2972" s="113">
        <f t="shared" si="140"/>
        <v>1.5576087009394348</v>
      </c>
      <c r="X2972" s="126" t="s">
        <v>21801</v>
      </c>
    </row>
    <row r="2973" spans="1:24" x14ac:dyDescent="0.25">
      <c r="A2973" s="123" t="s">
        <v>20678</v>
      </c>
      <c r="B2973" s="123" t="s">
        <v>20564</v>
      </c>
      <c r="C2973" s="123" t="s">
        <v>195</v>
      </c>
      <c r="D2973" s="117" t="s">
        <v>23832</v>
      </c>
      <c r="E2973" s="117" t="s">
        <v>21845</v>
      </c>
      <c r="F2973" s="118" t="s">
        <v>23824</v>
      </c>
      <c r="G2973" s="126">
        <v>515</v>
      </c>
      <c r="H2973" s="120" t="s">
        <v>26880</v>
      </c>
      <c r="I2973" s="5">
        <f>VLOOKUP(A2973,Population!$A$5:$L$3146,12,FALSE)*'National Throughput'!$C$14</f>
        <v>8.4512369455097981E-4</v>
      </c>
      <c r="J2973" s="118" t="s">
        <v>21802</v>
      </c>
      <c r="K2973" s="114">
        <f>'Emissions Factors'!$B$2</f>
        <v>10</v>
      </c>
      <c r="L2973" s="118" t="s">
        <v>21801</v>
      </c>
      <c r="M2973" s="118" t="s">
        <v>21802</v>
      </c>
      <c r="N2973" s="113">
        <f t="shared" si="138"/>
        <v>8.4512369455097981E-3</v>
      </c>
      <c r="O2973" s="126" t="s">
        <v>21801</v>
      </c>
      <c r="P2973" s="138">
        <f>VLOOKUP(A2973,Population!$A$5:$L$3146,12,FALSE)*'National Throughput'!$C$17</f>
        <v>1833.4889851081107</v>
      </c>
      <c r="Q2973" s="118" t="s">
        <v>21806</v>
      </c>
      <c r="R2973" s="2">
        <f>'Emissions Factors'!$B$3</f>
        <v>9.9208017983194906E-5</v>
      </c>
      <c r="S2973" s="118" t="s">
        <v>21801</v>
      </c>
      <c r="T2973" s="118" t="s">
        <v>21806</v>
      </c>
      <c r="U2973" s="104">
        <f t="shared" si="139"/>
        <v>0.18189680820659523</v>
      </c>
      <c r="V2973" s="126" t="s">
        <v>21801</v>
      </c>
      <c r="W2973" s="113">
        <f t="shared" si="140"/>
        <v>0.19034804515210504</v>
      </c>
      <c r="X2973" s="126" t="s">
        <v>21801</v>
      </c>
    </row>
    <row r="2974" spans="1:24" x14ac:dyDescent="0.25">
      <c r="A2974" s="123" t="s">
        <v>20685</v>
      </c>
      <c r="B2974" s="123" t="s">
        <v>20564</v>
      </c>
      <c r="C2974" s="123" t="s">
        <v>203</v>
      </c>
      <c r="D2974" s="117" t="s">
        <v>23833</v>
      </c>
      <c r="E2974" s="117" t="s">
        <v>21845</v>
      </c>
      <c r="F2974" s="118" t="s">
        <v>23824</v>
      </c>
      <c r="G2974" s="126">
        <v>515</v>
      </c>
      <c r="H2974" s="120" t="s">
        <v>26881</v>
      </c>
      <c r="I2974" s="5">
        <f>VLOOKUP(A2974,Population!$A$5:$L$3146,12,FALSE)*'National Throughput'!$C$14</f>
        <v>1.4137983161618506E-4</v>
      </c>
      <c r="J2974" s="118" t="s">
        <v>21802</v>
      </c>
      <c r="K2974" s="114">
        <f>'Emissions Factors'!$B$2</f>
        <v>10</v>
      </c>
      <c r="L2974" s="118" t="s">
        <v>21801</v>
      </c>
      <c r="M2974" s="118" t="s">
        <v>21802</v>
      </c>
      <c r="N2974" s="113">
        <f t="shared" si="138"/>
        <v>1.4137983161618506E-3</v>
      </c>
      <c r="O2974" s="126" t="s">
        <v>21801</v>
      </c>
      <c r="P2974" s="138">
        <f>VLOOKUP(A2974,Population!$A$5:$L$3146,12,FALSE)*'National Throughput'!$C$17</f>
        <v>306.72239537957728</v>
      </c>
      <c r="Q2974" s="118" t="s">
        <v>21806</v>
      </c>
      <c r="R2974" s="2">
        <f>'Emissions Factors'!$B$3</f>
        <v>9.9208017983194906E-5</v>
      </c>
      <c r="S2974" s="118" t="s">
        <v>21801</v>
      </c>
      <c r="T2974" s="118" t="s">
        <v>21806</v>
      </c>
      <c r="U2974" s="104">
        <f t="shared" si="139"/>
        <v>3.0429320916665722E-2</v>
      </c>
      <c r="V2974" s="126" t="s">
        <v>21801</v>
      </c>
      <c r="W2974" s="113">
        <f t="shared" si="140"/>
        <v>3.1843119232827573E-2</v>
      </c>
      <c r="X2974" s="126" t="s">
        <v>21801</v>
      </c>
    </row>
    <row r="2975" spans="1:24" x14ac:dyDescent="0.25">
      <c r="A2975" s="123" t="s">
        <v>20693</v>
      </c>
      <c r="B2975" s="123" t="s">
        <v>20564</v>
      </c>
      <c r="C2975" s="123" t="s">
        <v>212</v>
      </c>
      <c r="D2975" s="117" t="s">
        <v>23834</v>
      </c>
      <c r="E2975" s="117" t="s">
        <v>21845</v>
      </c>
      <c r="F2975" s="118" t="s">
        <v>23824</v>
      </c>
      <c r="G2975" s="126">
        <v>515</v>
      </c>
      <c r="H2975" s="120" t="s">
        <v>26882</v>
      </c>
      <c r="I2975" s="5">
        <f>VLOOKUP(A2975,Population!$A$5:$L$3146,12,FALSE)*'National Throughput'!$C$14</f>
        <v>6.935997054101962E-5</v>
      </c>
      <c r="J2975" s="118" t="s">
        <v>21802</v>
      </c>
      <c r="K2975" s="114">
        <f>'Emissions Factors'!$B$2</f>
        <v>10</v>
      </c>
      <c r="L2975" s="118" t="s">
        <v>21801</v>
      </c>
      <c r="M2975" s="118" t="s">
        <v>21802</v>
      </c>
      <c r="N2975" s="113">
        <f t="shared" si="138"/>
        <v>6.9359970541019622E-4</v>
      </c>
      <c r="O2975" s="126" t="s">
        <v>21801</v>
      </c>
      <c r="P2975" s="138">
        <f>VLOOKUP(A2975,Population!$A$5:$L$3146,12,FALSE)*'National Throughput'!$C$17</f>
        <v>150.47589224432906</v>
      </c>
      <c r="Q2975" s="118" t="s">
        <v>21806</v>
      </c>
      <c r="R2975" s="2">
        <f>'Emissions Factors'!$B$3</f>
        <v>9.9208017983194906E-5</v>
      </c>
      <c r="S2975" s="118" t="s">
        <v>21801</v>
      </c>
      <c r="T2975" s="118" t="s">
        <v>21806</v>
      </c>
      <c r="U2975" s="104">
        <f t="shared" si="139"/>
        <v>1.4928415023812697E-2</v>
      </c>
      <c r="V2975" s="126" t="s">
        <v>21801</v>
      </c>
      <c r="W2975" s="113">
        <f t="shared" si="140"/>
        <v>1.5622014729222894E-2</v>
      </c>
      <c r="X2975" s="126" t="s">
        <v>21801</v>
      </c>
    </row>
    <row r="2976" spans="1:24" x14ac:dyDescent="0.25">
      <c r="A2976" s="123" t="s">
        <v>20697</v>
      </c>
      <c r="B2976" s="123" t="s">
        <v>20564</v>
      </c>
      <c r="C2976" s="123" t="s">
        <v>220</v>
      </c>
      <c r="D2976" s="117" t="s">
        <v>22516</v>
      </c>
      <c r="E2976" s="117" t="s">
        <v>21845</v>
      </c>
      <c r="F2976" s="118" t="s">
        <v>23824</v>
      </c>
      <c r="G2976" s="126">
        <v>515</v>
      </c>
      <c r="H2976" s="120" t="s">
        <v>26883</v>
      </c>
      <c r="I2976" s="5">
        <f>VLOOKUP(A2976,Population!$A$5:$L$3146,12,FALSE)*'National Throughput'!$C$14</f>
        <v>2.497903200616328E-4</v>
      </c>
      <c r="J2976" s="118" t="s">
        <v>21802</v>
      </c>
      <c r="K2976" s="114">
        <f>'Emissions Factors'!$B$2</f>
        <v>10</v>
      </c>
      <c r="L2976" s="118" t="s">
        <v>21801</v>
      </c>
      <c r="M2976" s="118" t="s">
        <v>21802</v>
      </c>
      <c r="N2976" s="113">
        <f t="shared" si="138"/>
        <v>2.4979032006163279E-3</v>
      </c>
      <c r="O2976" s="126" t="s">
        <v>21801</v>
      </c>
      <c r="P2976" s="138">
        <f>VLOOKUP(A2976,Population!$A$5:$L$3146,12,FALSE)*'National Throughput'!$C$17</f>
        <v>541.91806876621229</v>
      </c>
      <c r="Q2976" s="118" t="s">
        <v>21806</v>
      </c>
      <c r="R2976" s="2">
        <f>'Emissions Factors'!$B$3</f>
        <v>9.9208017983194906E-5</v>
      </c>
      <c r="S2976" s="118" t="s">
        <v>21801</v>
      </c>
      <c r="T2976" s="118" t="s">
        <v>21806</v>
      </c>
      <c r="U2976" s="104">
        <f t="shared" si="139"/>
        <v>5.3762617511576641E-2</v>
      </c>
      <c r="V2976" s="126" t="s">
        <v>21801</v>
      </c>
      <c r="W2976" s="113">
        <f t="shared" si="140"/>
        <v>5.6260520712192966E-2</v>
      </c>
      <c r="X2976" s="126" t="s">
        <v>21801</v>
      </c>
    </row>
    <row r="2977" spans="1:24" x14ac:dyDescent="0.25">
      <c r="A2977" s="123" t="s">
        <v>20704</v>
      </c>
      <c r="B2977" s="123" t="s">
        <v>20564</v>
      </c>
      <c r="C2977" s="123" t="s">
        <v>228</v>
      </c>
      <c r="D2977" s="117" t="s">
        <v>22175</v>
      </c>
      <c r="E2977" s="117" t="s">
        <v>21845</v>
      </c>
      <c r="F2977" s="118" t="s">
        <v>23824</v>
      </c>
      <c r="G2977" s="126">
        <v>515</v>
      </c>
      <c r="H2977" s="120" t="s">
        <v>26884</v>
      </c>
      <c r="I2977" s="5">
        <f>VLOOKUP(A2977,Population!$A$5:$L$3146,12,FALSE)*'National Throughput'!$C$14</f>
        <v>3.4079847468743161E-5</v>
      </c>
      <c r="J2977" s="118" t="s">
        <v>21802</v>
      </c>
      <c r="K2977" s="114">
        <f>'Emissions Factors'!$B$2</f>
        <v>10</v>
      </c>
      <c r="L2977" s="118" t="s">
        <v>21801</v>
      </c>
      <c r="M2977" s="118" t="s">
        <v>21802</v>
      </c>
      <c r="N2977" s="113">
        <f t="shared" si="138"/>
        <v>3.4079847468743163E-4</v>
      </c>
      <c r="O2977" s="126" t="s">
        <v>21801</v>
      </c>
      <c r="P2977" s="138">
        <f>VLOOKUP(A2977,Population!$A$5:$L$3146,12,FALSE)*'National Throughput'!$C$17</f>
        <v>73.935952039900911</v>
      </c>
      <c r="Q2977" s="118" t="s">
        <v>21806</v>
      </c>
      <c r="R2977" s="2">
        <f>'Emissions Factors'!$B$3</f>
        <v>9.9208017983194906E-5</v>
      </c>
      <c r="S2977" s="118" t="s">
        <v>21801</v>
      </c>
      <c r="T2977" s="118" t="s">
        <v>21806</v>
      </c>
      <c r="U2977" s="104">
        <f t="shared" si="139"/>
        <v>7.3350392595791254E-3</v>
      </c>
      <c r="V2977" s="126" t="s">
        <v>21801</v>
      </c>
      <c r="W2977" s="113">
        <f t="shared" si="140"/>
        <v>7.6758377342665569E-3</v>
      </c>
      <c r="X2977" s="126" t="s">
        <v>21801</v>
      </c>
    </row>
    <row r="2978" spans="1:24" x14ac:dyDescent="0.25">
      <c r="A2978" s="123" t="s">
        <v>20709</v>
      </c>
      <c r="B2978" s="123" t="s">
        <v>20564</v>
      </c>
      <c r="C2978" s="123" t="s">
        <v>237</v>
      </c>
      <c r="D2978" s="117" t="s">
        <v>22560</v>
      </c>
      <c r="E2978" s="117" t="s">
        <v>21845</v>
      </c>
      <c r="F2978" s="118" t="s">
        <v>23824</v>
      </c>
      <c r="G2978" s="126">
        <v>515</v>
      </c>
      <c r="H2978" s="120" t="s">
        <v>26885</v>
      </c>
      <c r="I2978" s="5">
        <f>VLOOKUP(A2978,Population!$A$5:$L$3146,12,FALSE)*'National Throughput'!$C$14</f>
        <v>2.0185576777315766E-4</v>
      </c>
      <c r="J2978" s="118" t="s">
        <v>21802</v>
      </c>
      <c r="K2978" s="114">
        <f>'Emissions Factors'!$B$2</f>
        <v>10</v>
      </c>
      <c r="L2978" s="118" t="s">
        <v>21801</v>
      </c>
      <c r="M2978" s="118" t="s">
        <v>21802</v>
      </c>
      <c r="N2978" s="113">
        <f t="shared" si="138"/>
        <v>2.0185576777315764E-3</v>
      </c>
      <c r="O2978" s="126" t="s">
        <v>21801</v>
      </c>
      <c r="P2978" s="138">
        <f>VLOOKUP(A2978,Population!$A$5:$L$3146,12,FALSE)*'National Throughput'!$C$17</f>
        <v>437.9244472482365</v>
      </c>
      <c r="Q2978" s="118" t="s">
        <v>21806</v>
      </c>
      <c r="R2978" s="2">
        <f>'Emissions Factors'!$B$3</f>
        <v>9.9208017983194906E-5</v>
      </c>
      <c r="S2978" s="118" t="s">
        <v>21801</v>
      </c>
      <c r="T2978" s="118" t="s">
        <v>21806</v>
      </c>
      <c r="U2978" s="104">
        <f t="shared" si="139"/>
        <v>4.3445616437883736E-2</v>
      </c>
      <c r="V2978" s="126" t="s">
        <v>21801</v>
      </c>
      <c r="W2978" s="113">
        <f t="shared" si="140"/>
        <v>4.5464174115615312E-2</v>
      </c>
      <c r="X2978" s="126" t="s">
        <v>21801</v>
      </c>
    </row>
    <row r="2979" spans="1:24" x14ac:dyDescent="0.25">
      <c r="A2979" s="123" t="s">
        <v>20716</v>
      </c>
      <c r="B2979" s="123" t="s">
        <v>20564</v>
      </c>
      <c r="C2979" s="123" t="s">
        <v>245</v>
      </c>
      <c r="D2979" s="117" t="s">
        <v>23835</v>
      </c>
      <c r="E2979" s="117" t="s">
        <v>21845</v>
      </c>
      <c r="F2979" s="118" t="s">
        <v>23824</v>
      </c>
      <c r="G2979" s="126">
        <v>515</v>
      </c>
      <c r="H2979" s="120" t="s">
        <v>26886</v>
      </c>
      <c r="I2979" s="5">
        <f>VLOOKUP(A2979,Population!$A$5:$L$3146,12,FALSE)*'National Throughput'!$C$14</f>
        <v>1.372836001936005E-4</v>
      </c>
      <c r="J2979" s="118" t="s">
        <v>21802</v>
      </c>
      <c r="K2979" s="114">
        <f>'Emissions Factors'!$B$2</f>
        <v>10</v>
      </c>
      <c r="L2979" s="118" t="s">
        <v>21801</v>
      </c>
      <c r="M2979" s="118" t="s">
        <v>21802</v>
      </c>
      <c r="N2979" s="113">
        <f t="shared" si="138"/>
        <v>1.3728360019360051E-3</v>
      </c>
      <c r="O2979" s="126" t="s">
        <v>21801</v>
      </c>
      <c r="P2979" s="138">
        <f>VLOOKUP(A2979,Population!$A$5:$L$3146,12,FALSE)*'National Throughput'!$C$17</f>
        <v>297.83565460756182</v>
      </c>
      <c r="Q2979" s="118" t="s">
        <v>21806</v>
      </c>
      <c r="R2979" s="2">
        <f>'Emissions Factors'!$B$3</f>
        <v>9.9208017983194906E-5</v>
      </c>
      <c r="S2979" s="118" t="s">
        <v>21801</v>
      </c>
      <c r="T2979" s="118" t="s">
        <v>21806</v>
      </c>
      <c r="U2979" s="104">
        <f t="shared" si="139"/>
        <v>2.9547684978343619E-2</v>
      </c>
      <c r="V2979" s="126" t="s">
        <v>21801</v>
      </c>
      <c r="W2979" s="113">
        <f t="shared" si="140"/>
        <v>3.0920520980279625E-2</v>
      </c>
      <c r="X2979" s="126" t="s">
        <v>21801</v>
      </c>
    </row>
    <row r="2980" spans="1:24" x14ac:dyDescent="0.25">
      <c r="A2980" s="123" t="s">
        <v>20722</v>
      </c>
      <c r="B2980" s="123" t="s">
        <v>20564</v>
      </c>
      <c r="C2980" s="123" t="s">
        <v>252</v>
      </c>
      <c r="D2980" s="117" t="s">
        <v>23836</v>
      </c>
      <c r="E2980" s="117" t="s">
        <v>21845</v>
      </c>
      <c r="F2980" s="118" t="s">
        <v>23824</v>
      </c>
      <c r="G2980" s="126">
        <v>515</v>
      </c>
      <c r="H2980" s="120" t="s">
        <v>26887</v>
      </c>
      <c r="I2980" s="5">
        <f>VLOOKUP(A2980,Population!$A$5:$L$3146,12,FALSE)*'National Throughput'!$C$14</f>
        <v>6.8362511590714948E-5</v>
      </c>
      <c r="J2980" s="118" t="s">
        <v>21802</v>
      </c>
      <c r="K2980" s="114">
        <f>'Emissions Factors'!$B$2</f>
        <v>10</v>
      </c>
      <c r="L2980" s="118" t="s">
        <v>21801</v>
      </c>
      <c r="M2980" s="118" t="s">
        <v>21802</v>
      </c>
      <c r="N2980" s="113">
        <f t="shared" si="138"/>
        <v>6.8362511590714953E-4</v>
      </c>
      <c r="O2980" s="126" t="s">
        <v>21801</v>
      </c>
      <c r="P2980" s="138">
        <f>VLOOKUP(A2980,Population!$A$5:$L$3146,12,FALSE)*'National Throughput'!$C$17</f>
        <v>148.31191316023441</v>
      </c>
      <c r="Q2980" s="118" t="s">
        <v>21806</v>
      </c>
      <c r="R2980" s="2">
        <f>'Emissions Factors'!$B$3</f>
        <v>9.9208017983194906E-5</v>
      </c>
      <c r="S2980" s="118" t="s">
        <v>21801</v>
      </c>
      <c r="T2980" s="118" t="s">
        <v>21806</v>
      </c>
      <c r="U2980" s="104">
        <f t="shared" si="139"/>
        <v>1.4713730947922577E-2</v>
      </c>
      <c r="V2980" s="126" t="s">
        <v>21801</v>
      </c>
      <c r="W2980" s="113">
        <f t="shared" si="140"/>
        <v>1.5397356063829727E-2</v>
      </c>
      <c r="X2980" s="126" t="s">
        <v>21801</v>
      </c>
    </row>
    <row r="2981" spans="1:24" x14ac:dyDescent="0.25">
      <c r="A2981" s="123" t="s">
        <v>20727</v>
      </c>
      <c r="B2981" s="123" t="s">
        <v>20564</v>
      </c>
      <c r="C2981" s="123" t="s">
        <v>261</v>
      </c>
      <c r="D2981" s="117" t="s">
        <v>23837</v>
      </c>
      <c r="E2981" s="117" t="s">
        <v>21845</v>
      </c>
      <c r="F2981" s="118" t="s">
        <v>23824</v>
      </c>
      <c r="G2981" s="126">
        <v>515</v>
      </c>
      <c r="H2981" s="120" t="s">
        <v>26888</v>
      </c>
      <c r="I2981" s="5">
        <f>VLOOKUP(A2981,Population!$A$5:$L$3146,12,FALSE)*'National Throughput'!$C$14</f>
        <v>4.3173348232354148E-5</v>
      </c>
      <c r="J2981" s="118" t="s">
        <v>21802</v>
      </c>
      <c r="K2981" s="114">
        <f>'Emissions Factors'!$B$2</f>
        <v>10</v>
      </c>
      <c r="L2981" s="118" t="s">
        <v>21801</v>
      </c>
      <c r="M2981" s="118" t="s">
        <v>21802</v>
      </c>
      <c r="N2981" s="113">
        <f t="shared" si="138"/>
        <v>4.3173348232354147E-4</v>
      </c>
      <c r="O2981" s="126" t="s">
        <v>21801</v>
      </c>
      <c r="P2981" s="138">
        <f>VLOOKUP(A2981,Population!$A$5:$L$3146,12,FALSE)*'National Throughput'!$C$17</f>
        <v>93.664228023230578</v>
      </c>
      <c r="Q2981" s="118" t="s">
        <v>21806</v>
      </c>
      <c r="R2981" s="2">
        <f>'Emissions Factors'!$B$3</f>
        <v>9.9208017983194906E-5</v>
      </c>
      <c r="S2981" s="118" t="s">
        <v>21801</v>
      </c>
      <c r="T2981" s="118" t="s">
        <v>21806</v>
      </c>
      <c r="U2981" s="104">
        <f t="shared" si="139"/>
        <v>9.2922424181107275E-3</v>
      </c>
      <c r="V2981" s="126" t="s">
        <v>21801</v>
      </c>
      <c r="W2981" s="113">
        <f t="shared" si="140"/>
        <v>9.7239759004342681E-3</v>
      </c>
      <c r="X2981" s="126" t="s">
        <v>21801</v>
      </c>
    </row>
    <row r="2982" spans="1:24" x14ac:dyDescent="0.25">
      <c r="A2982" s="123" t="s">
        <v>20734</v>
      </c>
      <c r="B2982" s="123" t="s">
        <v>20564</v>
      </c>
      <c r="C2982" s="123" t="s">
        <v>270</v>
      </c>
      <c r="D2982" s="117" t="s">
        <v>22454</v>
      </c>
      <c r="E2982" s="117" t="s">
        <v>21845</v>
      </c>
      <c r="F2982" s="118" t="s">
        <v>23824</v>
      </c>
      <c r="G2982" s="126">
        <v>515</v>
      </c>
      <c r="H2982" s="120" t="s">
        <v>26889</v>
      </c>
      <c r="I2982" s="5">
        <f>VLOOKUP(A2982,Population!$A$5:$L$3146,12,FALSE)*'National Throughput'!$C$14</f>
        <v>2.7660467653635667E-3</v>
      </c>
      <c r="J2982" s="118" t="s">
        <v>21802</v>
      </c>
      <c r="K2982" s="114">
        <f>'Emissions Factors'!$B$2</f>
        <v>10</v>
      </c>
      <c r="L2982" s="118" t="s">
        <v>21801</v>
      </c>
      <c r="M2982" s="118" t="s">
        <v>21802</v>
      </c>
      <c r="N2982" s="113">
        <f t="shared" si="138"/>
        <v>2.7660467653635668E-2</v>
      </c>
      <c r="O2982" s="126" t="s">
        <v>21801</v>
      </c>
      <c r="P2982" s="138">
        <f>VLOOKUP(A2982,Population!$A$5:$L$3146,12,FALSE)*'National Throughput'!$C$17</f>
        <v>6000.9159715756768</v>
      </c>
      <c r="Q2982" s="118" t="s">
        <v>21806</v>
      </c>
      <c r="R2982" s="2">
        <f>'Emissions Factors'!$B$3</f>
        <v>9.9208017983194906E-5</v>
      </c>
      <c r="S2982" s="118" t="s">
        <v>21801</v>
      </c>
      <c r="T2982" s="118" t="s">
        <v>21806</v>
      </c>
      <c r="U2982" s="104">
        <f t="shared" si="139"/>
        <v>0.59533897962372129</v>
      </c>
      <c r="V2982" s="126" t="s">
        <v>21801</v>
      </c>
      <c r="W2982" s="113">
        <f t="shared" si="140"/>
        <v>0.62299944727735701</v>
      </c>
      <c r="X2982" s="126" t="s">
        <v>21801</v>
      </c>
    </row>
    <row r="2983" spans="1:24" x14ac:dyDescent="0.25">
      <c r="A2983" s="123" t="s">
        <v>20742</v>
      </c>
      <c r="B2983" s="123" t="s">
        <v>20564</v>
      </c>
      <c r="C2983" s="123" t="s">
        <v>278</v>
      </c>
      <c r="D2983" s="117" t="s">
        <v>21982</v>
      </c>
      <c r="E2983" s="117" t="s">
        <v>21845</v>
      </c>
      <c r="F2983" s="118" t="s">
        <v>23824</v>
      </c>
      <c r="G2983" s="126">
        <v>515</v>
      </c>
      <c r="H2983" s="120" t="s">
        <v>26890</v>
      </c>
      <c r="I2983" s="5">
        <f>VLOOKUP(A2983,Population!$A$5:$L$3146,12,FALSE)*'National Throughput'!$C$14</f>
        <v>5.3247683630431392E-5</v>
      </c>
      <c r="J2983" s="118" t="s">
        <v>21802</v>
      </c>
      <c r="K2983" s="114">
        <f>'Emissions Factors'!$B$2</f>
        <v>10</v>
      </c>
      <c r="L2983" s="118" t="s">
        <v>21801</v>
      </c>
      <c r="M2983" s="118" t="s">
        <v>21802</v>
      </c>
      <c r="N2983" s="113">
        <f t="shared" si="138"/>
        <v>5.3247683630431393E-4</v>
      </c>
      <c r="O2983" s="126" t="s">
        <v>21801</v>
      </c>
      <c r="P2983" s="138">
        <f>VLOOKUP(A2983,Population!$A$5:$L$3146,12,FALSE)*'National Throughput'!$C$17</f>
        <v>115.52041677258664</v>
      </c>
      <c r="Q2983" s="118" t="s">
        <v>21806</v>
      </c>
      <c r="R2983" s="2">
        <f>'Emissions Factors'!$B$3</f>
        <v>9.9208017983194906E-5</v>
      </c>
      <c r="S2983" s="118" t="s">
        <v>21801</v>
      </c>
      <c r="T2983" s="118" t="s">
        <v>21806</v>
      </c>
      <c r="U2983" s="104">
        <f t="shared" si="139"/>
        <v>1.1460551584600947E-2</v>
      </c>
      <c r="V2983" s="126" t="s">
        <v>21801</v>
      </c>
      <c r="W2983" s="113">
        <f t="shared" si="140"/>
        <v>1.1993028420905261E-2</v>
      </c>
      <c r="X2983" s="126" t="s">
        <v>21801</v>
      </c>
    </row>
    <row r="2984" spans="1:24" x14ac:dyDescent="0.25">
      <c r="A2984" s="123" t="s">
        <v>20749</v>
      </c>
      <c r="B2984" s="123" t="s">
        <v>20564</v>
      </c>
      <c r="C2984" s="123" t="s">
        <v>287</v>
      </c>
      <c r="D2984" s="117" t="s">
        <v>23838</v>
      </c>
      <c r="E2984" s="117" t="s">
        <v>21845</v>
      </c>
      <c r="F2984" s="118" t="s">
        <v>23824</v>
      </c>
      <c r="G2984" s="126">
        <v>515</v>
      </c>
      <c r="H2984" s="120" t="s">
        <v>26891</v>
      </c>
      <c r="I2984" s="5">
        <f>VLOOKUP(A2984,Population!$A$5:$L$3146,12,FALSE)*'National Throughput'!$C$14</f>
        <v>4.0019715517807517E-4</v>
      </c>
      <c r="J2984" s="118" t="s">
        <v>21802</v>
      </c>
      <c r="K2984" s="114">
        <f>'Emissions Factors'!$B$2</f>
        <v>10</v>
      </c>
      <c r="L2984" s="118" t="s">
        <v>21801</v>
      </c>
      <c r="M2984" s="118" t="s">
        <v>21802</v>
      </c>
      <c r="N2984" s="113">
        <f t="shared" si="138"/>
        <v>4.0019715517807513E-3</v>
      </c>
      <c r="O2984" s="126" t="s">
        <v>21801</v>
      </c>
      <c r="P2984" s="138">
        <f>VLOOKUP(A2984,Population!$A$5:$L$3146,12,FALSE)*'National Throughput'!$C$17</f>
        <v>868.2244748568462</v>
      </c>
      <c r="Q2984" s="118" t="s">
        <v>21806</v>
      </c>
      <c r="R2984" s="2">
        <f>'Emissions Factors'!$B$3</f>
        <v>9.9208017983194906E-5</v>
      </c>
      <c r="S2984" s="118" t="s">
        <v>21801</v>
      </c>
      <c r="T2984" s="118" t="s">
        <v>21806</v>
      </c>
      <c r="U2984" s="104">
        <f t="shared" si="139"/>
        <v>8.6134829315047956E-2</v>
      </c>
      <c r="V2984" s="126" t="s">
        <v>21801</v>
      </c>
      <c r="W2984" s="113">
        <f t="shared" si="140"/>
        <v>9.0136800866828709E-2</v>
      </c>
      <c r="X2984" s="126" t="s">
        <v>21801</v>
      </c>
    </row>
    <row r="2985" spans="1:24" x14ac:dyDescent="0.25">
      <c r="A2985" s="123" t="s">
        <v>20756</v>
      </c>
      <c r="B2985" s="123" t="s">
        <v>20564</v>
      </c>
      <c r="C2985" s="123" t="s">
        <v>295</v>
      </c>
      <c r="D2985" s="117" t="s">
        <v>23839</v>
      </c>
      <c r="E2985" s="117" t="s">
        <v>21845</v>
      </c>
      <c r="F2985" s="118" t="s">
        <v>23824</v>
      </c>
      <c r="G2985" s="126">
        <v>515</v>
      </c>
      <c r="H2985" s="120" t="s">
        <v>26892</v>
      </c>
      <c r="I2985" s="5">
        <f>VLOOKUP(A2985,Population!$A$5:$L$3146,12,FALSE)*'National Throughput'!$C$14</f>
        <v>3.7703948321516828E-5</v>
      </c>
      <c r="J2985" s="118" t="s">
        <v>21802</v>
      </c>
      <c r="K2985" s="114">
        <f>'Emissions Factors'!$B$2</f>
        <v>10</v>
      </c>
      <c r="L2985" s="118" t="s">
        <v>21801</v>
      </c>
      <c r="M2985" s="118" t="s">
        <v>21802</v>
      </c>
      <c r="N2985" s="113">
        <f t="shared" si="138"/>
        <v>3.7703948321516831E-4</v>
      </c>
      <c r="O2985" s="126" t="s">
        <v>21801</v>
      </c>
      <c r="P2985" s="138">
        <f>VLOOKUP(A2985,Population!$A$5:$L$3146,12,FALSE)*'National Throughput'!$C$17</f>
        <v>81.798409378778175</v>
      </c>
      <c r="Q2985" s="118" t="s">
        <v>21806</v>
      </c>
      <c r="R2985" s="2">
        <f>'Emissions Factors'!$B$3</f>
        <v>9.9208017983194906E-5</v>
      </c>
      <c r="S2985" s="118" t="s">
        <v>21801</v>
      </c>
      <c r="T2985" s="118" t="s">
        <v>21806</v>
      </c>
      <c r="U2985" s="104">
        <f t="shared" si="139"/>
        <v>8.1150580686465638E-3</v>
      </c>
      <c r="V2985" s="126" t="s">
        <v>21801</v>
      </c>
      <c r="W2985" s="113">
        <f t="shared" si="140"/>
        <v>8.4920975518617322E-3</v>
      </c>
      <c r="X2985" s="126" t="s">
        <v>21801</v>
      </c>
    </row>
    <row r="2986" spans="1:24" x14ac:dyDescent="0.25">
      <c r="A2986" s="123" t="s">
        <v>20760</v>
      </c>
      <c r="B2986" s="123" t="s">
        <v>20564</v>
      </c>
      <c r="C2986" s="123" t="s">
        <v>304</v>
      </c>
      <c r="D2986" s="117" t="s">
        <v>23840</v>
      </c>
      <c r="E2986" s="117" t="s">
        <v>21845</v>
      </c>
      <c r="F2986" s="118" t="s">
        <v>23824</v>
      </c>
      <c r="G2986" s="126">
        <v>515</v>
      </c>
      <c r="H2986" s="120" t="s">
        <v>26893</v>
      </c>
      <c r="I2986" s="5">
        <f>VLOOKUP(A2986,Population!$A$5:$L$3146,12,FALSE)*'National Throughput'!$C$14</f>
        <v>2.5255095394975937E-3</v>
      </c>
      <c r="J2986" s="118" t="s">
        <v>21802</v>
      </c>
      <c r="K2986" s="114">
        <f>'Emissions Factors'!$B$2</f>
        <v>10</v>
      </c>
      <c r="L2986" s="118" t="s">
        <v>21801</v>
      </c>
      <c r="M2986" s="118" t="s">
        <v>21802</v>
      </c>
      <c r="N2986" s="113">
        <f t="shared" si="138"/>
        <v>2.5255095394975939E-2</v>
      </c>
      <c r="O2986" s="126" t="s">
        <v>21801</v>
      </c>
      <c r="P2986" s="138">
        <f>VLOOKUP(A2986,Population!$A$5:$L$3146,12,FALSE)*'National Throughput'!$C$17</f>
        <v>5479.0724154462487</v>
      </c>
      <c r="Q2986" s="118" t="s">
        <v>21806</v>
      </c>
      <c r="R2986" s="2">
        <f>'Emissions Factors'!$B$3</f>
        <v>9.9208017983194906E-5</v>
      </c>
      <c r="S2986" s="118" t="s">
        <v>21801</v>
      </c>
      <c r="T2986" s="118" t="s">
        <v>21806</v>
      </c>
      <c r="U2986" s="104">
        <f t="shared" si="139"/>
        <v>0.54356791472281862</v>
      </c>
      <c r="V2986" s="126" t="s">
        <v>21801</v>
      </c>
      <c r="W2986" s="113">
        <f t="shared" si="140"/>
        <v>0.56882301011779457</v>
      </c>
      <c r="X2986" s="126" t="s">
        <v>21801</v>
      </c>
    </row>
    <row r="2987" spans="1:24" x14ac:dyDescent="0.25">
      <c r="A2987" s="123" t="s">
        <v>20768</v>
      </c>
      <c r="B2987" s="123" t="s">
        <v>20564</v>
      </c>
      <c r="C2987" s="123" t="s">
        <v>312</v>
      </c>
      <c r="D2987" s="117" t="s">
        <v>23841</v>
      </c>
      <c r="E2987" s="117" t="s">
        <v>21845</v>
      </c>
      <c r="F2987" s="118" t="s">
        <v>23824</v>
      </c>
      <c r="G2987" s="126">
        <v>515</v>
      </c>
      <c r="H2987" s="120" t="s">
        <v>26894</v>
      </c>
      <c r="I2987" s="5">
        <f>VLOOKUP(A2987,Population!$A$5:$L$3146,12,FALSE)*'National Throughput'!$C$14</f>
        <v>1.6102910796455367E-3</v>
      </c>
      <c r="J2987" s="118" t="s">
        <v>21802</v>
      </c>
      <c r="K2987" s="114">
        <f>'Emissions Factors'!$B$2</f>
        <v>10</v>
      </c>
      <c r="L2987" s="118" t="s">
        <v>21801</v>
      </c>
      <c r="M2987" s="118" t="s">
        <v>21802</v>
      </c>
      <c r="N2987" s="113">
        <f t="shared" si="138"/>
        <v>1.6102910796455368E-2</v>
      </c>
      <c r="O2987" s="126" t="s">
        <v>21801</v>
      </c>
      <c r="P2987" s="138">
        <f>VLOOKUP(A2987,Population!$A$5:$L$3146,12,FALSE)*'National Throughput'!$C$17</f>
        <v>3493.5134068351936</v>
      </c>
      <c r="Q2987" s="118" t="s">
        <v>21806</v>
      </c>
      <c r="R2987" s="2">
        <f>'Emissions Factors'!$B$3</f>
        <v>9.9208017983194906E-5</v>
      </c>
      <c r="S2987" s="118" t="s">
        <v>21801</v>
      </c>
      <c r="T2987" s="118" t="s">
        <v>21806</v>
      </c>
      <c r="U2987" s="104">
        <f t="shared" si="139"/>
        <v>0.34658454088983837</v>
      </c>
      <c r="V2987" s="126" t="s">
        <v>21801</v>
      </c>
      <c r="W2987" s="113">
        <f t="shared" si="140"/>
        <v>0.36268745168629374</v>
      </c>
      <c r="X2987" s="126" t="s">
        <v>21801</v>
      </c>
    </row>
    <row r="2988" spans="1:24" x14ac:dyDescent="0.25">
      <c r="A2988" s="123" t="s">
        <v>20775</v>
      </c>
      <c r="B2988" s="123" t="s">
        <v>20564</v>
      </c>
      <c r="C2988" s="123" t="s">
        <v>320</v>
      </c>
      <c r="D2988" s="117" t="s">
        <v>22730</v>
      </c>
      <c r="E2988" s="117" t="s">
        <v>21845</v>
      </c>
      <c r="F2988" s="118" t="s">
        <v>23824</v>
      </c>
      <c r="G2988" s="126">
        <v>515</v>
      </c>
      <c r="H2988" s="120" t="s">
        <v>26895</v>
      </c>
      <c r="I2988" s="5">
        <f>VLOOKUP(A2988,Population!$A$5:$L$3146,12,FALSE)*'National Throughput'!$C$14</f>
        <v>1.4513027726933064E-4</v>
      </c>
      <c r="J2988" s="118" t="s">
        <v>21802</v>
      </c>
      <c r="K2988" s="114">
        <f>'Emissions Factors'!$B$2</f>
        <v>10</v>
      </c>
      <c r="L2988" s="118" t="s">
        <v>21801</v>
      </c>
      <c r="M2988" s="118" t="s">
        <v>21802</v>
      </c>
      <c r="N2988" s="113">
        <f t="shared" si="138"/>
        <v>1.4513027726933063E-3</v>
      </c>
      <c r="O2988" s="126" t="s">
        <v>21801</v>
      </c>
      <c r="P2988" s="138">
        <f>VLOOKUP(A2988,Population!$A$5:$L$3146,12,FALSE)*'National Throughput'!$C$17</f>
        <v>314.85895673577318</v>
      </c>
      <c r="Q2988" s="118" t="s">
        <v>21806</v>
      </c>
      <c r="R2988" s="2">
        <f>'Emissions Factors'!$B$3</f>
        <v>9.9208017983194906E-5</v>
      </c>
      <c r="S2988" s="118" t="s">
        <v>21801</v>
      </c>
      <c r="T2988" s="118" t="s">
        <v>21806</v>
      </c>
      <c r="U2988" s="104">
        <f t="shared" si="139"/>
        <v>3.1236533042012571E-2</v>
      </c>
      <c r="V2988" s="126" t="s">
        <v>21801</v>
      </c>
      <c r="W2988" s="113">
        <f t="shared" si="140"/>
        <v>3.2687835814705878E-2</v>
      </c>
      <c r="X2988" s="126" t="s">
        <v>21801</v>
      </c>
    </row>
    <row r="2989" spans="1:24" x14ac:dyDescent="0.25">
      <c r="A2989" s="123" t="s">
        <v>20782</v>
      </c>
      <c r="B2989" s="123" t="s">
        <v>20564</v>
      </c>
      <c r="C2989" s="123" t="s">
        <v>328</v>
      </c>
      <c r="D2989" s="117" t="s">
        <v>23159</v>
      </c>
      <c r="E2989" s="117" t="s">
        <v>21845</v>
      </c>
      <c r="F2989" s="118" t="s">
        <v>23824</v>
      </c>
      <c r="G2989" s="126">
        <v>515</v>
      </c>
      <c r="H2989" s="120" t="s">
        <v>26896</v>
      </c>
      <c r="I2989" s="5">
        <f>VLOOKUP(A2989,Population!$A$5:$L$3146,12,FALSE)*'National Throughput'!$C$14</f>
        <v>8.8391819799149649E-4</v>
      </c>
      <c r="J2989" s="118" t="s">
        <v>21802</v>
      </c>
      <c r="K2989" s="114">
        <f>'Emissions Factors'!$B$2</f>
        <v>10</v>
      </c>
      <c r="L2989" s="118" t="s">
        <v>21801</v>
      </c>
      <c r="M2989" s="118" t="s">
        <v>21802</v>
      </c>
      <c r="N2989" s="113">
        <f t="shared" si="138"/>
        <v>8.8391819799149649E-3</v>
      </c>
      <c r="O2989" s="126" t="s">
        <v>21801</v>
      </c>
      <c r="P2989" s="138">
        <f>VLOOKUP(A2989,Population!$A$5:$L$3146,12,FALSE)*'National Throughput'!$C$17</f>
        <v>1917.6533449521658</v>
      </c>
      <c r="Q2989" s="118" t="s">
        <v>21806</v>
      </c>
      <c r="R2989" s="2">
        <f>'Emissions Factors'!$B$3</f>
        <v>9.9208017983194906E-5</v>
      </c>
      <c r="S2989" s="118" t="s">
        <v>21801</v>
      </c>
      <c r="T2989" s="118" t="s">
        <v>21806</v>
      </c>
      <c r="U2989" s="104">
        <f t="shared" si="139"/>
        <v>0.19024658753154833</v>
      </c>
      <c r="V2989" s="126" t="s">
        <v>21801</v>
      </c>
      <c r="W2989" s="113">
        <f t="shared" si="140"/>
        <v>0.19908576951146328</v>
      </c>
      <c r="X2989" s="126" t="s">
        <v>21801</v>
      </c>
    </row>
    <row r="2990" spans="1:24" x14ac:dyDescent="0.25">
      <c r="A2990" s="123" t="s">
        <v>20789</v>
      </c>
      <c r="B2990" s="123" t="s">
        <v>20564</v>
      </c>
      <c r="C2990" s="123" t="s">
        <v>336</v>
      </c>
      <c r="D2990" s="117" t="s">
        <v>23842</v>
      </c>
      <c r="E2990" s="117" t="s">
        <v>21845</v>
      </c>
      <c r="F2990" s="118" t="s">
        <v>23824</v>
      </c>
      <c r="G2990" s="126">
        <v>515</v>
      </c>
      <c r="H2990" s="120" t="s">
        <v>26897</v>
      </c>
      <c r="I2990" s="5">
        <f>VLOOKUP(A2990,Population!$A$5:$L$3146,12,FALSE)*'National Throughput'!$C$14</f>
        <v>1.3522218502963749E-5</v>
      </c>
      <c r="J2990" s="118" t="s">
        <v>21802</v>
      </c>
      <c r="K2990" s="114">
        <f>'Emissions Factors'!$B$2</f>
        <v>10</v>
      </c>
      <c r="L2990" s="118" t="s">
        <v>21801</v>
      </c>
      <c r="M2990" s="118" t="s">
        <v>21802</v>
      </c>
      <c r="N2990" s="113">
        <f t="shared" si="138"/>
        <v>1.352221850296375E-4</v>
      </c>
      <c r="O2990" s="126" t="s">
        <v>21801</v>
      </c>
      <c r="P2990" s="138">
        <f>VLOOKUP(A2990,Population!$A$5:$L$3146,12,FALSE)*'National Throughput'!$C$17</f>
        <v>29.336343116709951</v>
      </c>
      <c r="Q2990" s="118" t="s">
        <v>21806</v>
      </c>
      <c r="R2990" s="2">
        <f>'Emissions Factors'!$B$3</f>
        <v>9.9208017983194906E-5</v>
      </c>
      <c r="S2990" s="118" t="s">
        <v>21801</v>
      </c>
      <c r="T2990" s="118" t="s">
        <v>21806</v>
      </c>
      <c r="U2990" s="104">
        <f t="shared" si="139"/>
        <v>2.9104004554837372E-3</v>
      </c>
      <c r="V2990" s="126" t="s">
        <v>21801</v>
      </c>
      <c r="W2990" s="113">
        <f t="shared" si="140"/>
        <v>3.0456226405133745E-3</v>
      </c>
      <c r="X2990" s="126" t="s">
        <v>21801</v>
      </c>
    </row>
    <row r="2991" spans="1:24" x14ac:dyDescent="0.25">
      <c r="A2991" s="123" t="s">
        <v>20794</v>
      </c>
      <c r="B2991" s="123" t="s">
        <v>20564</v>
      </c>
      <c r="C2991" s="123" t="s">
        <v>344</v>
      </c>
      <c r="D2991" s="117" t="s">
        <v>23843</v>
      </c>
      <c r="E2991" s="117" t="s">
        <v>21845</v>
      </c>
      <c r="F2991" s="118" t="s">
        <v>23824</v>
      </c>
      <c r="G2991" s="126">
        <v>515</v>
      </c>
      <c r="H2991" s="120" t="s">
        <v>26898</v>
      </c>
      <c r="I2991" s="5">
        <f>VLOOKUP(A2991,Population!$A$5:$L$3146,12,FALSE)*'National Throughput'!$C$14</f>
        <v>1.9897311140677716E-4</v>
      </c>
      <c r="J2991" s="118" t="s">
        <v>21802</v>
      </c>
      <c r="K2991" s="114">
        <f>'Emissions Factors'!$B$2</f>
        <v>10</v>
      </c>
      <c r="L2991" s="118" t="s">
        <v>21801</v>
      </c>
      <c r="M2991" s="118" t="s">
        <v>21802</v>
      </c>
      <c r="N2991" s="113">
        <f t="shared" si="138"/>
        <v>1.9897311140677715E-3</v>
      </c>
      <c r="O2991" s="126" t="s">
        <v>21801</v>
      </c>
      <c r="P2991" s="138">
        <f>VLOOKUP(A2991,Population!$A$5:$L$3146,12,FALSE)*'National Throughput'!$C$17</f>
        <v>431.67054769520297</v>
      </c>
      <c r="Q2991" s="118" t="s">
        <v>21806</v>
      </c>
      <c r="R2991" s="2">
        <f>'Emissions Factors'!$B$3</f>
        <v>9.9208017983194906E-5</v>
      </c>
      <c r="S2991" s="118" t="s">
        <v>21801</v>
      </c>
      <c r="T2991" s="118" t="s">
        <v>21806</v>
      </c>
      <c r="U2991" s="104">
        <f t="shared" si="139"/>
        <v>4.2825179458561291E-2</v>
      </c>
      <c r="V2991" s="126" t="s">
        <v>21801</v>
      </c>
      <c r="W2991" s="113">
        <f t="shared" si="140"/>
        <v>4.4814910572629062E-2</v>
      </c>
      <c r="X2991" s="126" t="s">
        <v>21801</v>
      </c>
    </row>
    <row r="2992" spans="1:24" x14ac:dyDescent="0.25">
      <c r="A2992" s="123" t="s">
        <v>20801</v>
      </c>
      <c r="B2992" s="123" t="s">
        <v>20564</v>
      </c>
      <c r="C2992" s="123" t="s">
        <v>353</v>
      </c>
      <c r="D2992" s="117" t="s">
        <v>23844</v>
      </c>
      <c r="E2992" s="117" t="s">
        <v>21845</v>
      </c>
      <c r="F2992" s="118" t="s">
        <v>23824</v>
      </c>
      <c r="G2992" s="126">
        <v>515</v>
      </c>
      <c r="H2992" s="120" t="s">
        <v>26899</v>
      </c>
      <c r="I2992" s="5">
        <f>VLOOKUP(A2992,Population!$A$5:$L$3146,12,FALSE)*'National Throughput'!$C$14</f>
        <v>6.9273856584976649E-4</v>
      </c>
      <c r="J2992" s="118" t="s">
        <v>21802</v>
      </c>
      <c r="K2992" s="114">
        <f>'Emissions Factors'!$B$2</f>
        <v>10</v>
      </c>
      <c r="L2992" s="118" t="s">
        <v>21801</v>
      </c>
      <c r="M2992" s="118" t="s">
        <v>21802</v>
      </c>
      <c r="N2992" s="113">
        <f t="shared" si="138"/>
        <v>6.9273856584976647E-3</v>
      </c>
      <c r="O2992" s="126" t="s">
        <v>21801</v>
      </c>
      <c r="P2992" s="138">
        <f>VLOOKUP(A2992,Population!$A$5:$L$3146,12,FALSE)*'National Throughput'!$C$17</f>
        <v>1502.8906871673555</v>
      </c>
      <c r="Q2992" s="118" t="s">
        <v>21806</v>
      </c>
      <c r="R2992" s="2">
        <f>'Emissions Factors'!$B$3</f>
        <v>9.9208017983194906E-5</v>
      </c>
      <c r="S2992" s="118" t="s">
        <v>21801</v>
      </c>
      <c r="T2992" s="118" t="s">
        <v>21806</v>
      </c>
      <c r="U2992" s="104">
        <f t="shared" si="139"/>
        <v>0.14909880631927516</v>
      </c>
      <c r="V2992" s="126" t="s">
        <v>21801</v>
      </c>
      <c r="W2992" s="113">
        <f t="shared" si="140"/>
        <v>0.15602619197777282</v>
      </c>
      <c r="X2992" s="126" t="s">
        <v>21801</v>
      </c>
    </row>
    <row r="2993" spans="1:24" x14ac:dyDescent="0.25">
      <c r="A2993" s="123" t="s">
        <v>20808</v>
      </c>
      <c r="B2993" s="123" t="s">
        <v>20564</v>
      </c>
      <c r="C2993" s="123" t="s">
        <v>362</v>
      </c>
      <c r="D2993" s="117" t="s">
        <v>23845</v>
      </c>
      <c r="E2993" s="117" t="s">
        <v>21845</v>
      </c>
      <c r="F2993" s="118" t="s">
        <v>23824</v>
      </c>
      <c r="G2993" s="126">
        <v>515</v>
      </c>
      <c r="H2993" s="120" t="s">
        <v>26900</v>
      </c>
      <c r="I2993" s="5">
        <f>VLOOKUP(A2993,Population!$A$5:$L$3146,12,FALSE)*'National Throughput'!$C$14</f>
        <v>1.5569336755305718E-4</v>
      </c>
      <c r="J2993" s="118" t="s">
        <v>21802</v>
      </c>
      <c r="K2993" s="114">
        <f>'Emissions Factors'!$B$2</f>
        <v>10</v>
      </c>
      <c r="L2993" s="118" t="s">
        <v>21801</v>
      </c>
      <c r="M2993" s="118" t="s">
        <v>21802</v>
      </c>
      <c r="N2993" s="113">
        <f t="shared" si="138"/>
        <v>1.5569336755305717E-3</v>
      </c>
      <c r="O2993" s="126" t="s">
        <v>21801</v>
      </c>
      <c r="P2993" s="138">
        <f>VLOOKUP(A2993,Population!$A$5:$L$3146,12,FALSE)*'National Throughput'!$C$17</f>
        <v>337.77549523633559</v>
      </c>
      <c r="Q2993" s="118" t="s">
        <v>21806</v>
      </c>
      <c r="R2993" s="2">
        <f>'Emissions Factors'!$B$3</f>
        <v>9.9208017983194906E-5</v>
      </c>
      <c r="S2993" s="118" t="s">
        <v>21801</v>
      </c>
      <c r="T2993" s="118" t="s">
        <v>21806</v>
      </c>
      <c r="U2993" s="104">
        <f t="shared" si="139"/>
        <v>3.3510037405688947E-2</v>
      </c>
      <c r="V2993" s="126" t="s">
        <v>21801</v>
      </c>
      <c r="W2993" s="113">
        <f t="shared" si="140"/>
        <v>3.506697108121952E-2</v>
      </c>
      <c r="X2993" s="126" t="s">
        <v>21801</v>
      </c>
    </row>
    <row r="2994" spans="1:24" x14ac:dyDescent="0.25">
      <c r="A2994" s="123" t="s">
        <v>20815</v>
      </c>
      <c r="B2994" s="123" t="s">
        <v>20564</v>
      </c>
      <c r="C2994" s="123" t="s">
        <v>370</v>
      </c>
      <c r="D2994" s="117" t="s">
        <v>23846</v>
      </c>
      <c r="E2994" s="117" t="s">
        <v>21845</v>
      </c>
      <c r="F2994" s="118" t="s">
        <v>23824</v>
      </c>
      <c r="G2994" s="126">
        <v>515</v>
      </c>
      <c r="H2994" s="120" t="s">
        <v>26901</v>
      </c>
      <c r="I2994" s="5">
        <f>VLOOKUP(A2994,Population!$A$5:$L$3146,12,FALSE)*'National Throughput'!$C$14</f>
        <v>8.2352538341371579E-4</v>
      </c>
      <c r="J2994" s="118" t="s">
        <v>21802</v>
      </c>
      <c r="K2994" s="114">
        <f>'Emissions Factors'!$B$2</f>
        <v>10</v>
      </c>
      <c r="L2994" s="118" t="s">
        <v>21801</v>
      </c>
      <c r="M2994" s="118" t="s">
        <v>21802</v>
      </c>
      <c r="N2994" s="113">
        <f t="shared" si="138"/>
        <v>8.2352538341371583E-3</v>
      </c>
      <c r="O2994" s="126" t="s">
        <v>21801</v>
      </c>
      <c r="P2994" s="138">
        <f>VLOOKUP(A2994,Population!$A$5:$L$3146,12,FALSE)*'National Throughput'!$C$17</f>
        <v>1786.6316246738475</v>
      </c>
      <c r="Q2994" s="118" t="s">
        <v>21806</v>
      </c>
      <c r="R2994" s="2">
        <f>'Emissions Factors'!$B$3</f>
        <v>9.9208017983194906E-5</v>
      </c>
      <c r="S2994" s="118" t="s">
        <v>21801</v>
      </c>
      <c r="T2994" s="118" t="s">
        <v>21806</v>
      </c>
      <c r="U2994" s="104">
        <f t="shared" si="139"/>
        <v>0.17724818234998779</v>
      </c>
      <c r="V2994" s="126" t="s">
        <v>21801</v>
      </c>
      <c r="W2994" s="113">
        <f t="shared" si="140"/>
        <v>0.18548343618412494</v>
      </c>
      <c r="X2994" s="126" t="s">
        <v>21801</v>
      </c>
    </row>
    <row r="2995" spans="1:24" x14ac:dyDescent="0.25">
      <c r="A2995" s="123" t="s">
        <v>20822</v>
      </c>
      <c r="B2995" s="123" t="s">
        <v>20823</v>
      </c>
      <c r="C2995" s="123" t="s">
        <v>50</v>
      </c>
      <c r="D2995" s="117" t="s">
        <v>22032</v>
      </c>
      <c r="E2995" s="117" t="s">
        <v>21845</v>
      </c>
      <c r="F2995" s="118" t="s">
        <v>23847</v>
      </c>
      <c r="G2995" s="126">
        <v>515</v>
      </c>
      <c r="H2995" s="120" t="s">
        <v>26902</v>
      </c>
      <c r="I2995" s="5">
        <f>VLOOKUP(A2995,Population!$A$5:$L$3146,12,FALSE)*'National Throughput'!$C$14</f>
        <v>5.5744655869360768E-5</v>
      </c>
      <c r="J2995" s="118" t="s">
        <v>21802</v>
      </c>
      <c r="K2995" s="114">
        <f>'Emissions Factors'!$B$2</f>
        <v>10</v>
      </c>
      <c r="L2995" s="118" t="s">
        <v>21801</v>
      </c>
      <c r="M2995" s="118" t="s">
        <v>21802</v>
      </c>
      <c r="N2995" s="113">
        <f t="shared" si="138"/>
        <v>5.5744655869360772E-4</v>
      </c>
      <c r="O2995" s="126" t="s">
        <v>21801</v>
      </c>
      <c r="P2995" s="138">
        <f>VLOOKUP(A2995,Population!$A$5:$L$3146,12,FALSE)*'National Throughput'!$C$17</f>
        <v>120.93757774643694</v>
      </c>
      <c r="Q2995" s="118" t="s">
        <v>21806</v>
      </c>
      <c r="R2995" s="2">
        <f>'Emissions Factors'!$B$3</f>
        <v>9.9208017983194906E-5</v>
      </c>
      <c r="S2995" s="118" t="s">
        <v>21801</v>
      </c>
      <c r="T2995" s="118" t="s">
        <v>21806</v>
      </c>
      <c r="U2995" s="104">
        <f t="shared" si="139"/>
        <v>1.1997977387912548E-2</v>
      </c>
      <c r="V2995" s="126" t="s">
        <v>21801</v>
      </c>
      <c r="W2995" s="113">
        <f t="shared" si="140"/>
        <v>1.2555423946606156E-2</v>
      </c>
      <c r="X2995" s="126" t="s">
        <v>21801</v>
      </c>
    </row>
    <row r="2996" spans="1:24" x14ac:dyDescent="0.25">
      <c r="A2996" s="123" t="s">
        <v>20828</v>
      </c>
      <c r="B2996" s="123" t="s">
        <v>20823</v>
      </c>
      <c r="C2996" s="123" t="s">
        <v>58</v>
      </c>
      <c r="D2996" s="117" t="s">
        <v>23482</v>
      </c>
      <c r="E2996" s="117" t="s">
        <v>21845</v>
      </c>
      <c r="F2996" s="118" t="s">
        <v>23847</v>
      </c>
      <c r="G2996" s="126">
        <v>515</v>
      </c>
      <c r="H2996" s="120" t="s">
        <v>26903</v>
      </c>
      <c r="I2996" s="5">
        <f>VLOOKUP(A2996,Population!$A$5:$L$3146,12,FALSE)*'National Throughput'!$C$14</f>
        <v>3.6738740543938665E-4</v>
      </c>
      <c r="J2996" s="118" t="s">
        <v>21802</v>
      </c>
      <c r="K2996" s="114">
        <f>'Emissions Factors'!$B$2</f>
        <v>10</v>
      </c>
      <c r="L2996" s="118" t="s">
        <v>21801</v>
      </c>
      <c r="M2996" s="118" t="s">
        <v>21802</v>
      </c>
      <c r="N2996" s="113">
        <f t="shared" si="138"/>
        <v>3.6738740543938667E-3</v>
      </c>
      <c r="O2996" s="126" t="s">
        <v>21801</v>
      </c>
      <c r="P2996" s="138">
        <f>VLOOKUP(A2996,Population!$A$5:$L$3146,12,FALSE)*'National Throughput'!$C$17</f>
        <v>797.04398951735914</v>
      </c>
      <c r="Q2996" s="118" t="s">
        <v>21806</v>
      </c>
      <c r="R2996" s="2">
        <f>'Emissions Factors'!$B$3</f>
        <v>9.9208017983194906E-5</v>
      </c>
      <c r="S2996" s="118" t="s">
        <v>21801</v>
      </c>
      <c r="T2996" s="118" t="s">
        <v>21806</v>
      </c>
      <c r="U2996" s="104">
        <f t="shared" si="139"/>
        <v>7.9073154445435584E-2</v>
      </c>
      <c r="V2996" s="126" t="s">
        <v>21801</v>
      </c>
      <c r="W2996" s="113">
        <f t="shared" si="140"/>
        <v>8.2747028499829456E-2</v>
      </c>
      <c r="X2996" s="126" t="s">
        <v>21801</v>
      </c>
    </row>
    <row r="2997" spans="1:24" x14ac:dyDescent="0.25">
      <c r="A2997" s="123" t="s">
        <v>20836</v>
      </c>
      <c r="B2997" s="123" t="s">
        <v>20823</v>
      </c>
      <c r="C2997" s="123" t="s">
        <v>66</v>
      </c>
      <c r="D2997" s="117" t="s">
        <v>22150</v>
      </c>
      <c r="E2997" s="117" t="s">
        <v>21845</v>
      </c>
      <c r="F2997" s="118" t="s">
        <v>23847</v>
      </c>
      <c r="G2997" s="126">
        <v>515</v>
      </c>
      <c r="H2997" s="120" t="s">
        <v>26904</v>
      </c>
      <c r="I2997" s="5">
        <f>VLOOKUP(A2997,Population!$A$5:$L$3146,12,FALSE)*'National Throughput'!$C$14</f>
        <v>7.8845805158417106E-5</v>
      </c>
      <c r="J2997" s="118" t="s">
        <v>21802</v>
      </c>
      <c r="K2997" s="114">
        <f>'Emissions Factors'!$B$2</f>
        <v>10</v>
      </c>
      <c r="L2997" s="118" t="s">
        <v>21801</v>
      </c>
      <c r="M2997" s="118" t="s">
        <v>21802</v>
      </c>
      <c r="N2997" s="113">
        <f t="shared" si="138"/>
        <v>7.8845805158417109E-4</v>
      </c>
      <c r="O2997" s="126" t="s">
        <v>21801</v>
      </c>
      <c r="P2997" s="138">
        <f>VLOOKUP(A2997,Population!$A$5:$L$3146,12,FALSE)*'National Throughput'!$C$17</f>
        <v>171.05533333406927</v>
      </c>
      <c r="Q2997" s="118" t="s">
        <v>21806</v>
      </c>
      <c r="R2997" s="2">
        <f>'Emissions Factors'!$B$3</f>
        <v>9.9208017983194906E-5</v>
      </c>
      <c r="S2997" s="118" t="s">
        <v>21801</v>
      </c>
      <c r="T2997" s="118" t="s">
        <v>21806</v>
      </c>
      <c r="U2997" s="104">
        <f t="shared" si="139"/>
        <v>1.6970060585527743E-2</v>
      </c>
      <c r="V2997" s="126" t="s">
        <v>21801</v>
      </c>
      <c r="W2997" s="113">
        <f t="shared" si="140"/>
        <v>1.7758518637111913E-2</v>
      </c>
      <c r="X2997" s="126" t="s">
        <v>21801</v>
      </c>
    </row>
    <row r="2998" spans="1:24" x14ac:dyDescent="0.25">
      <c r="A2998" s="123" t="s">
        <v>20844</v>
      </c>
      <c r="B2998" s="123" t="s">
        <v>20823</v>
      </c>
      <c r="C2998" s="123" t="s">
        <v>74</v>
      </c>
      <c r="D2998" s="117" t="s">
        <v>23848</v>
      </c>
      <c r="E2998" s="117" t="s">
        <v>21845</v>
      </c>
      <c r="F2998" s="118" t="s">
        <v>23847</v>
      </c>
      <c r="G2998" s="126">
        <v>515</v>
      </c>
      <c r="H2998" s="120" t="s">
        <v>26905</v>
      </c>
      <c r="I2998" s="5">
        <f>VLOOKUP(A2998,Population!$A$5:$L$3146,12,FALSE)*'National Throughput'!$C$14</f>
        <v>4.8087495994188526E-5</v>
      </c>
      <c r="J2998" s="118" t="s">
        <v>21802</v>
      </c>
      <c r="K2998" s="114">
        <f>'Emissions Factors'!$B$2</f>
        <v>10</v>
      </c>
      <c r="L2998" s="118" t="s">
        <v>21801</v>
      </c>
      <c r="M2998" s="118" t="s">
        <v>21802</v>
      </c>
      <c r="N2998" s="113">
        <f t="shared" si="138"/>
        <v>4.8087495994188526E-4</v>
      </c>
      <c r="O2998" s="126" t="s">
        <v>21801</v>
      </c>
      <c r="P2998" s="138">
        <f>VLOOKUP(A2998,Population!$A$5:$L$3146,12,FALSE)*'National Throughput'!$C$17</f>
        <v>104.3254316442036</v>
      </c>
      <c r="Q2998" s="118" t="s">
        <v>21806</v>
      </c>
      <c r="R2998" s="2">
        <f>'Emissions Factors'!$B$3</f>
        <v>9.9208017983194906E-5</v>
      </c>
      <c r="S2998" s="118" t="s">
        <v>21801</v>
      </c>
      <c r="T2998" s="118" t="s">
        <v>21806</v>
      </c>
      <c r="U2998" s="104">
        <f t="shared" si="139"/>
        <v>1.0349919298662722E-2</v>
      </c>
      <c r="V2998" s="126" t="s">
        <v>21801</v>
      </c>
      <c r="W2998" s="113">
        <f t="shared" si="140"/>
        <v>1.0830794258604608E-2</v>
      </c>
      <c r="X2998" s="126" t="s">
        <v>21801</v>
      </c>
    </row>
    <row r="2999" spans="1:24" x14ac:dyDescent="0.25">
      <c r="A2999" s="123" t="s">
        <v>20850</v>
      </c>
      <c r="B2999" s="123" t="s">
        <v>20823</v>
      </c>
      <c r="C2999" s="123" t="s">
        <v>83</v>
      </c>
      <c r="D2999" s="117" t="s">
        <v>23849</v>
      </c>
      <c r="E2999" s="117" t="s">
        <v>21845</v>
      </c>
      <c r="F2999" s="118" t="s">
        <v>23847</v>
      </c>
      <c r="G2999" s="126">
        <v>515</v>
      </c>
      <c r="H2999" s="120" t="s">
        <v>26906</v>
      </c>
      <c r="I2999" s="5">
        <f>VLOOKUP(A2999,Population!$A$5:$L$3146,12,FALSE)*'National Throughput'!$C$14</f>
        <v>7.8234030335563566E-5</v>
      </c>
      <c r="J2999" s="118" t="s">
        <v>21802</v>
      </c>
      <c r="K2999" s="114">
        <f>'Emissions Factors'!$B$2</f>
        <v>10</v>
      </c>
      <c r="L2999" s="118" t="s">
        <v>21801</v>
      </c>
      <c r="M2999" s="118" t="s">
        <v>21802</v>
      </c>
      <c r="N2999" s="113">
        <f t="shared" si="138"/>
        <v>7.8234030335563561E-4</v>
      </c>
      <c r="O2999" s="126" t="s">
        <v>21801</v>
      </c>
      <c r="P2999" s="138">
        <f>VLOOKUP(A2999,Population!$A$5:$L$3146,12,FALSE)*'National Throughput'!$C$17</f>
        <v>169.7280928291579</v>
      </c>
      <c r="Q2999" s="118" t="s">
        <v>21806</v>
      </c>
      <c r="R2999" s="2">
        <f>'Emissions Factors'!$B$3</f>
        <v>9.9208017983194906E-5</v>
      </c>
      <c r="S2999" s="118" t="s">
        <v>21801</v>
      </c>
      <c r="T2999" s="118" t="s">
        <v>21806</v>
      </c>
      <c r="U2999" s="104">
        <f t="shared" si="139"/>
        <v>1.6838387685648472E-2</v>
      </c>
      <c r="V2999" s="126" t="s">
        <v>21801</v>
      </c>
      <c r="W2999" s="113">
        <f t="shared" si="140"/>
        <v>1.7620727989004107E-2</v>
      </c>
      <c r="X2999" s="126" t="s">
        <v>21801</v>
      </c>
    </row>
    <row r="3000" spans="1:24" x14ac:dyDescent="0.25">
      <c r="A3000" s="123" t="s">
        <v>20857</v>
      </c>
      <c r="B3000" s="123" t="s">
        <v>20823</v>
      </c>
      <c r="C3000" s="123" t="s">
        <v>91</v>
      </c>
      <c r="D3000" s="117" t="s">
        <v>23850</v>
      </c>
      <c r="E3000" s="117" t="s">
        <v>21845</v>
      </c>
      <c r="F3000" s="118" t="s">
        <v>23847</v>
      </c>
      <c r="G3000" s="126">
        <v>515</v>
      </c>
      <c r="H3000" s="120" t="s">
        <v>26907</v>
      </c>
      <c r="I3000" s="5">
        <f>VLOOKUP(A3000,Population!$A$5:$L$3146,12,FALSE)*'National Throughput'!$C$14</f>
        <v>3.2287413735045654E-4</v>
      </c>
      <c r="J3000" s="118" t="s">
        <v>21802</v>
      </c>
      <c r="K3000" s="114">
        <f>'Emissions Factors'!$B$2</f>
        <v>10</v>
      </c>
      <c r="L3000" s="118" t="s">
        <v>21801</v>
      </c>
      <c r="M3000" s="118" t="s">
        <v>21802</v>
      </c>
      <c r="N3000" s="113">
        <f t="shared" si="138"/>
        <v>3.2287413735045652E-3</v>
      </c>
      <c r="O3000" s="126" t="s">
        <v>21801</v>
      </c>
      <c r="P3000" s="138">
        <f>VLOOKUP(A3000,Population!$A$5:$L$3146,12,FALSE)*'National Throughput'!$C$17</f>
        <v>700.47281625782807</v>
      </c>
      <c r="Q3000" s="118" t="s">
        <v>21806</v>
      </c>
      <c r="R3000" s="2">
        <f>'Emissions Factors'!$B$3</f>
        <v>9.9208017983194906E-5</v>
      </c>
      <c r="S3000" s="118" t="s">
        <v>21801</v>
      </c>
      <c r="T3000" s="118" t="s">
        <v>21806</v>
      </c>
      <c r="U3000" s="104">
        <f t="shared" si="139"/>
        <v>6.9492519752045789E-2</v>
      </c>
      <c r="V3000" s="126" t="s">
        <v>21801</v>
      </c>
      <c r="W3000" s="113">
        <f t="shared" si="140"/>
        <v>7.2721261125550357E-2</v>
      </c>
      <c r="X3000" s="126" t="s">
        <v>21801</v>
      </c>
    </row>
    <row r="3001" spans="1:24" x14ac:dyDescent="0.25">
      <c r="A3001" s="123" t="s">
        <v>20864</v>
      </c>
      <c r="B3001" s="123" t="s">
        <v>20823</v>
      </c>
      <c r="C3001" s="123" t="s">
        <v>100</v>
      </c>
      <c r="D3001" s="117" t="s">
        <v>22037</v>
      </c>
      <c r="E3001" s="117" t="s">
        <v>21845</v>
      </c>
      <c r="F3001" s="118" t="s">
        <v>23847</v>
      </c>
      <c r="G3001" s="126">
        <v>515</v>
      </c>
      <c r="H3001" s="120" t="s">
        <v>26908</v>
      </c>
      <c r="I3001" s="5">
        <f>VLOOKUP(A3001,Population!$A$5:$L$3146,12,FALSE)*'National Throughput'!$C$14</f>
        <v>2.497969697879682E-5</v>
      </c>
      <c r="J3001" s="118" t="s">
        <v>21802</v>
      </c>
      <c r="K3001" s="114">
        <f>'Emissions Factors'!$B$2</f>
        <v>10</v>
      </c>
      <c r="L3001" s="118" t="s">
        <v>21801</v>
      </c>
      <c r="M3001" s="118" t="s">
        <v>21802</v>
      </c>
      <c r="N3001" s="113">
        <f t="shared" si="138"/>
        <v>2.4979696978796818E-4</v>
      </c>
      <c r="O3001" s="126" t="s">
        <v>21801</v>
      </c>
      <c r="P3001" s="138">
        <f>VLOOKUP(A3001,Population!$A$5:$L$3146,12,FALSE)*'National Throughput'!$C$17</f>
        <v>54.193249529343959</v>
      </c>
      <c r="Q3001" s="118" t="s">
        <v>21806</v>
      </c>
      <c r="R3001" s="2">
        <f>'Emissions Factors'!$B$3</f>
        <v>9.9208017983194906E-5</v>
      </c>
      <c r="S3001" s="118" t="s">
        <v>21801</v>
      </c>
      <c r="T3001" s="118" t="s">
        <v>21806</v>
      </c>
      <c r="U3001" s="104">
        <f t="shared" si="139"/>
        <v>5.3764048738749242E-3</v>
      </c>
      <c r="V3001" s="126" t="s">
        <v>21801</v>
      </c>
      <c r="W3001" s="113">
        <f t="shared" si="140"/>
        <v>5.6262018436628921E-3</v>
      </c>
      <c r="X3001" s="126" t="s">
        <v>21801</v>
      </c>
    </row>
    <row r="3002" spans="1:24" x14ac:dyDescent="0.25">
      <c r="A3002" s="123" t="s">
        <v>20871</v>
      </c>
      <c r="B3002" s="123" t="s">
        <v>20823</v>
      </c>
      <c r="C3002" s="123" t="s">
        <v>109</v>
      </c>
      <c r="D3002" s="117" t="s">
        <v>22043</v>
      </c>
      <c r="E3002" s="117" t="s">
        <v>21845</v>
      </c>
      <c r="F3002" s="118" t="s">
        <v>23847</v>
      </c>
      <c r="G3002" s="126">
        <v>515</v>
      </c>
      <c r="H3002" s="120" t="s">
        <v>26909</v>
      </c>
      <c r="I3002" s="5">
        <f>VLOOKUP(A3002,Population!$A$5:$L$3146,12,FALSE)*'National Throughput'!$C$14</f>
        <v>2.9727601582247086E-5</v>
      </c>
      <c r="J3002" s="118" t="s">
        <v>21802</v>
      </c>
      <c r="K3002" s="114">
        <f>'Emissions Factors'!$B$2</f>
        <v>10</v>
      </c>
      <c r="L3002" s="118" t="s">
        <v>21801</v>
      </c>
      <c r="M3002" s="118" t="s">
        <v>21802</v>
      </c>
      <c r="N3002" s="113">
        <f t="shared" si="138"/>
        <v>2.9727601582247085E-4</v>
      </c>
      <c r="O3002" s="126" t="s">
        <v>21801</v>
      </c>
      <c r="P3002" s="138">
        <f>VLOOKUP(A3002,Population!$A$5:$L$3146,12,FALSE)*'National Throughput'!$C$17</f>
        <v>64.493789969634548</v>
      </c>
      <c r="Q3002" s="118" t="s">
        <v>21806</v>
      </c>
      <c r="R3002" s="2">
        <f>'Emissions Factors'!$B$3</f>
        <v>9.9208017983194906E-5</v>
      </c>
      <c r="S3002" s="118" t="s">
        <v>21801</v>
      </c>
      <c r="T3002" s="118" t="s">
        <v>21806</v>
      </c>
      <c r="U3002" s="104">
        <f t="shared" si="139"/>
        <v>6.3983010751118997E-3</v>
      </c>
      <c r="V3002" s="126" t="s">
        <v>21801</v>
      </c>
      <c r="W3002" s="113">
        <f t="shared" si="140"/>
        <v>6.6955770909343706E-3</v>
      </c>
      <c r="X3002" s="126" t="s">
        <v>21801</v>
      </c>
    </row>
    <row r="3003" spans="1:24" x14ac:dyDescent="0.25">
      <c r="A3003" s="123" t="s">
        <v>20877</v>
      </c>
      <c r="B3003" s="123" t="s">
        <v>20823</v>
      </c>
      <c r="C3003" s="123" t="s">
        <v>118</v>
      </c>
      <c r="D3003" s="117" t="s">
        <v>23851</v>
      </c>
      <c r="E3003" s="117" t="s">
        <v>21845</v>
      </c>
      <c r="F3003" s="118" t="s">
        <v>23847</v>
      </c>
      <c r="G3003" s="126">
        <v>515</v>
      </c>
      <c r="H3003" s="120" t="s">
        <v>26910</v>
      </c>
      <c r="I3003" s="5">
        <f>VLOOKUP(A3003,Population!$A$5:$L$3146,12,FALSE)*'National Throughput'!$C$14</f>
        <v>2.7898926840021841E-5</v>
      </c>
      <c r="J3003" s="118" t="s">
        <v>21802</v>
      </c>
      <c r="K3003" s="114">
        <f>'Emissions Factors'!$B$2</f>
        <v>10</v>
      </c>
      <c r="L3003" s="118" t="s">
        <v>21801</v>
      </c>
      <c r="M3003" s="118" t="s">
        <v>21802</v>
      </c>
      <c r="N3003" s="113">
        <f t="shared" si="138"/>
        <v>2.7898926840021839E-4</v>
      </c>
      <c r="O3003" s="126" t="s">
        <v>21801</v>
      </c>
      <c r="P3003" s="138">
        <f>VLOOKUP(A3003,Population!$A$5:$L$3146,12,FALSE)*'National Throughput'!$C$17</f>
        <v>60.526494982127666</v>
      </c>
      <c r="Q3003" s="118" t="s">
        <v>21806</v>
      </c>
      <c r="R3003" s="2">
        <f>'Emissions Factors'!$B$3</f>
        <v>9.9208017983194906E-5</v>
      </c>
      <c r="S3003" s="118" t="s">
        <v>21801</v>
      </c>
      <c r="T3003" s="118" t="s">
        <v>21806</v>
      </c>
      <c r="U3003" s="104">
        <f t="shared" si="139"/>
        <v>6.0047136026466774E-3</v>
      </c>
      <c r="V3003" s="126" t="s">
        <v>21801</v>
      </c>
      <c r="W3003" s="113">
        <f t="shared" si="140"/>
        <v>6.2837028710468956E-3</v>
      </c>
      <c r="X3003" s="126" t="s">
        <v>21801</v>
      </c>
    </row>
    <row r="3004" spans="1:24" x14ac:dyDescent="0.25">
      <c r="A3004" s="123" t="s">
        <v>20884</v>
      </c>
      <c r="B3004" s="123" t="s">
        <v>20823</v>
      </c>
      <c r="C3004" s="123" t="s">
        <v>127</v>
      </c>
      <c r="D3004" s="117" t="s">
        <v>22058</v>
      </c>
      <c r="E3004" s="117" t="s">
        <v>21845</v>
      </c>
      <c r="F3004" s="118" t="s">
        <v>23847</v>
      </c>
      <c r="G3004" s="126">
        <v>515</v>
      </c>
      <c r="H3004" s="120" t="s">
        <v>26911</v>
      </c>
      <c r="I3004" s="5">
        <f>VLOOKUP(A3004,Population!$A$5:$L$3146,12,FALSE)*'National Throughput'!$C$14</f>
        <v>1.5005772448383576E-4</v>
      </c>
      <c r="J3004" s="118" t="s">
        <v>21802</v>
      </c>
      <c r="K3004" s="114">
        <f>'Emissions Factors'!$B$2</f>
        <v>10</v>
      </c>
      <c r="L3004" s="118" t="s">
        <v>21801</v>
      </c>
      <c r="M3004" s="118" t="s">
        <v>21802</v>
      </c>
      <c r="N3004" s="113">
        <f t="shared" si="138"/>
        <v>1.5005772448383576E-3</v>
      </c>
      <c r="O3004" s="126" t="s">
        <v>21801</v>
      </c>
      <c r="P3004" s="138">
        <f>VLOOKUP(A3004,Population!$A$5:$L$3146,12,FALSE)*'National Throughput'!$C$17</f>
        <v>325.5490134112008</v>
      </c>
      <c r="Q3004" s="118" t="s">
        <v>21806</v>
      </c>
      <c r="R3004" s="2">
        <f>'Emissions Factors'!$B$3</f>
        <v>9.9208017983194906E-5</v>
      </c>
      <c r="S3004" s="118" t="s">
        <v>21801</v>
      </c>
      <c r="T3004" s="118" t="s">
        <v>21806</v>
      </c>
      <c r="U3004" s="104">
        <f t="shared" si="139"/>
        <v>3.229707237690977E-2</v>
      </c>
      <c r="V3004" s="126" t="s">
        <v>21801</v>
      </c>
      <c r="W3004" s="113">
        <f t="shared" si="140"/>
        <v>3.3797649621748131E-2</v>
      </c>
      <c r="X3004" s="126" t="s">
        <v>21801</v>
      </c>
    </row>
    <row r="3005" spans="1:24" x14ac:dyDescent="0.25">
      <c r="A3005" s="123" t="s">
        <v>20891</v>
      </c>
      <c r="B3005" s="123" t="s">
        <v>20823</v>
      </c>
      <c r="C3005" s="123" t="s">
        <v>136</v>
      </c>
      <c r="D3005" s="117" t="s">
        <v>22422</v>
      </c>
      <c r="E3005" s="117" t="s">
        <v>21845</v>
      </c>
      <c r="F3005" s="118" t="s">
        <v>23847</v>
      </c>
      <c r="G3005" s="126">
        <v>515</v>
      </c>
      <c r="H3005" s="120" t="s">
        <v>26912</v>
      </c>
      <c r="I3005" s="5">
        <f>VLOOKUP(A3005,Population!$A$5:$L$3146,12,FALSE)*'National Throughput'!$C$14</f>
        <v>2.8653670779085717E-5</v>
      </c>
      <c r="J3005" s="118" t="s">
        <v>21802</v>
      </c>
      <c r="K3005" s="114">
        <f>'Emissions Factors'!$B$2</f>
        <v>10</v>
      </c>
      <c r="L3005" s="118" t="s">
        <v>21801</v>
      </c>
      <c r="M3005" s="118" t="s">
        <v>21802</v>
      </c>
      <c r="N3005" s="113">
        <f t="shared" si="138"/>
        <v>2.8653670779085717E-4</v>
      </c>
      <c r="O3005" s="126" t="s">
        <v>21801</v>
      </c>
      <c r="P3005" s="138">
        <f>VLOOKUP(A3005,Population!$A$5:$L$3146,12,FALSE)*'National Throughput'!$C$17</f>
        <v>62.16390582242596</v>
      </c>
      <c r="Q3005" s="118" t="s">
        <v>21806</v>
      </c>
      <c r="R3005" s="2">
        <f>'Emissions Factors'!$B$3</f>
        <v>9.9208017983194906E-5</v>
      </c>
      <c r="S3005" s="118" t="s">
        <v>21801</v>
      </c>
      <c r="T3005" s="118" t="s">
        <v>21806</v>
      </c>
      <c r="U3005" s="104">
        <f t="shared" si="139"/>
        <v>6.1671578867368692E-3</v>
      </c>
      <c r="V3005" s="126" t="s">
        <v>21801</v>
      </c>
      <c r="W3005" s="113">
        <f t="shared" si="140"/>
        <v>6.4536945945277268E-3</v>
      </c>
      <c r="X3005" s="126" t="s">
        <v>21801</v>
      </c>
    </row>
    <row r="3006" spans="1:24" x14ac:dyDescent="0.25">
      <c r="A3006" s="123" t="s">
        <v>20897</v>
      </c>
      <c r="B3006" s="123" t="s">
        <v>20823</v>
      </c>
      <c r="C3006" s="123" t="s">
        <v>145</v>
      </c>
      <c r="D3006" s="117" t="s">
        <v>22167</v>
      </c>
      <c r="E3006" s="117" t="s">
        <v>21845</v>
      </c>
      <c r="F3006" s="118" t="s">
        <v>23847</v>
      </c>
      <c r="G3006" s="126">
        <v>515</v>
      </c>
      <c r="H3006" s="120" t="s">
        <v>26913</v>
      </c>
      <c r="I3006" s="5">
        <f>VLOOKUP(A3006,Population!$A$5:$L$3146,12,FALSE)*'National Throughput'!$C$14</f>
        <v>3.8857675840702573E-5</v>
      </c>
      <c r="J3006" s="118" t="s">
        <v>21802</v>
      </c>
      <c r="K3006" s="114">
        <f>'Emissions Factors'!$B$2</f>
        <v>10</v>
      </c>
      <c r="L3006" s="118" t="s">
        <v>21801</v>
      </c>
      <c r="M3006" s="118" t="s">
        <v>21802</v>
      </c>
      <c r="N3006" s="113">
        <f t="shared" si="138"/>
        <v>3.8857675840702573E-4</v>
      </c>
      <c r="O3006" s="126" t="s">
        <v>21801</v>
      </c>
      <c r="P3006" s="138">
        <f>VLOOKUP(A3006,Population!$A$5:$L$3146,12,FALSE)*'National Throughput'!$C$17</f>
        <v>84.301411852714338</v>
      </c>
      <c r="Q3006" s="118" t="s">
        <v>21806</v>
      </c>
      <c r="R3006" s="2">
        <f>'Emissions Factors'!$B$3</f>
        <v>9.9208017983194906E-5</v>
      </c>
      <c r="S3006" s="118" t="s">
        <v>21801</v>
      </c>
      <c r="T3006" s="118" t="s">
        <v>21806</v>
      </c>
      <c r="U3006" s="104">
        <f t="shared" si="139"/>
        <v>8.3633759830928044E-3</v>
      </c>
      <c r="V3006" s="126" t="s">
        <v>21801</v>
      </c>
      <c r="W3006" s="113">
        <f t="shared" si="140"/>
        <v>8.7519527414998306E-3</v>
      </c>
      <c r="X3006" s="126" t="s">
        <v>21801</v>
      </c>
    </row>
    <row r="3007" spans="1:24" x14ac:dyDescent="0.25">
      <c r="A3007" s="123" t="s">
        <v>20904</v>
      </c>
      <c r="B3007" s="123" t="s">
        <v>20823</v>
      </c>
      <c r="C3007" s="123" t="s">
        <v>154</v>
      </c>
      <c r="D3007" s="117" t="s">
        <v>23852</v>
      </c>
      <c r="E3007" s="117" t="s">
        <v>21845</v>
      </c>
      <c r="F3007" s="118" t="s">
        <v>23847</v>
      </c>
      <c r="G3007" s="126">
        <v>515</v>
      </c>
      <c r="H3007" s="120" t="s">
        <v>26914</v>
      </c>
      <c r="I3007" s="5">
        <f>VLOOKUP(A3007,Population!$A$5:$L$3146,12,FALSE)*'National Throughput'!$C$14</f>
        <v>1.1786639929433611E-4</v>
      </c>
      <c r="J3007" s="118" t="s">
        <v>21802</v>
      </c>
      <c r="K3007" s="114">
        <f>'Emissions Factors'!$B$2</f>
        <v>10</v>
      </c>
      <c r="L3007" s="118" t="s">
        <v>21801</v>
      </c>
      <c r="M3007" s="118" t="s">
        <v>21802</v>
      </c>
      <c r="N3007" s="113">
        <f t="shared" si="138"/>
        <v>1.1786639929433611E-3</v>
      </c>
      <c r="O3007" s="126" t="s">
        <v>21801</v>
      </c>
      <c r="P3007" s="138">
        <f>VLOOKUP(A3007,Population!$A$5:$L$3146,12,FALSE)*'National Throughput'!$C$17</f>
        <v>255.71019510385241</v>
      </c>
      <c r="Q3007" s="118" t="s">
        <v>21806</v>
      </c>
      <c r="R3007" s="2">
        <f>'Emissions Factors'!$B$3</f>
        <v>9.9208017983194906E-5</v>
      </c>
      <c r="S3007" s="118" t="s">
        <v>21801</v>
      </c>
      <c r="T3007" s="118" t="s">
        <v>21806</v>
      </c>
      <c r="U3007" s="104">
        <f t="shared" si="139"/>
        <v>2.5368501634349269E-2</v>
      </c>
      <c r="V3007" s="126" t="s">
        <v>21801</v>
      </c>
      <c r="W3007" s="113">
        <f t="shared" si="140"/>
        <v>2.6547165627292632E-2</v>
      </c>
      <c r="X3007" s="126" t="s">
        <v>21801</v>
      </c>
    </row>
    <row r="3008" spans="1:24" x14ac:dyDescent="0.25">
      <c r="A3008" s="123" t="s">
        <v>20912</v>
      </c>
      <c r="B3008" s="123" t="s">
        <v>20823</v>
      </c>
      <c r="C3008" s="123" t="s">
        <v>163</v>
      </c>
      <c r="D3008" s="117" t="s">
        <v>22879</v>
      </c>
      <c r="E3008" s="117" t="s">
        <v>21845</v>
      </c>
      <c r="F3008" s="118" t="s">
        <v>23847</v>
      </c>
      <c r="G3008" s="126">
        <v>515</v>
      </c>
      <c r="H3008" s="120" t="s">
        <v>26915</v>
      </c>
      <c r="I3008" s="5">
        <f>VLOOKUP(A3008,Population!$A$5:$L$3146,12,FALSE)*'National Throughput'!$C$14</f>
        <v>7.8077761766682507E-5</v>
      </c>
      <c r="J3008" s="118" t="s">
        <v>21802</v>
      </c>
      <c r="K3008" s="114">
        <f>'Emissions Factors'!$B$2</f>
        <v>10</v>
      </c>
      <c r="L3008" s="118" t="s">
        <v>21801</v>
      </c>
      <c r="M3008" s="118" t="s">
        <v>21802</v>
      </c>
      <c r="N3008" s="113">
        <f t="shared" si="138"/>
        <v>7.807776176668251E-4</v>
      </c>
      <c r="O3008" s="126" t="s">
        <v>21801</v>
      </c>
      <c r="P3008" s="138">
        <f>VLOOKUP(A3008,Population!$A$5:$L$3146,12,FALSE)*'National Throughput'!$C$17</f>
        <v>169.38906943931642</v>
      </c>
      <c r="Q3008" s="118" t="s">
        <v>21806</v>
      </c>
      <c r="R3008" s="2">
        <f>'Emissions Factors'!$B$3</f>
        <v>9.9208017983194906E-5</v>
      </c>
      <c r="S3008" s="118" t="s">
        <v>21801</v>
      </c>
      <c r="T3008" s="118" t="s">
        <v>21806</v>
      </c>
      <c r="U3008" s="104">
        <f t="shared" si="139"/>
        <v>1.6804753847092353E-2</v>
      </c>
      <c r="V3008" s="126" t="s">
        <v>21801</v>
      </c>
      <c r="W3008" s="113">
        <f t="shared" si="140"/>
        <v>1.7585531464759177E-2</v>
      </c>
      <c r="X3008" s="126" t="s">
        <v>21801</v>
      </c>
    </row>
    <row r="3009" spans="1:24" x14ac:dyDescent="0.25">
      <c r="A3009" s="123" t="s">
        <v>20918</v>
      </c>
      <c r="B3009" s="123" t="s">
        <v>20823</v>
      </c>
      <c r="C3009" s="123" t="s">
        <v>171</v>
      </c>
      <c r="D3009" s="117" t="s">
        <v>22430</v>
      </c>
      <c r="E3009" s="117" t="s">
        <v>21845</v>
      </c>
      <c r="F3009" s="118" t="s">
        <v>23847</v>
      </c>
      <c r="G3009" s="126">
        <v>515</v>
      </c>
      <c r="H3009" s="120" t="s">
        <v>26916</v>
      </c>
      <c r="I3009" s="5">
        <f>VLOOKUP(A3009,Population!$A$5:$L$3146,12,FALSE)*'National Throughput'!$C$14</f>
        <v>1.001182797052482E-4</v>
      </c>
      <c r="J3009" s="118" t="s">
        <v>21802</v>
      </c>
      <c r="K3009" s="114">
        <f>'Emissions Factors'!$B$2</f>
        <v>10</v>
      </c>
      <c r="L3009" s="118" t="s">
        <v>21801</v>
      </c>
      <c r="M3009" s="118" t="s">
        <v>21802</v>
      </c>
      <c r="N3009" s="113">
        <f t="shared" si="138"/>
        <v>1.0011827970524819E-3</v>
      </c>
      <c r="O3009" s="126" t="s">
        <v>21801</v>
      </c>
      <c r="P3009" s="138">
        <f>VLOOKUP(A3009,Population!$A$5:$L$3146,12,FALSE)*'National Throughput'!$C$17</f>
        <v>217.20579393419476</v>
      </c>
      <c r="Q3009" s="118" t="s">
        <v>21806</v>
      </c>
      <c r="R3009" s="2">
        <f>'Emissions Factors'!$B$3</f>
        <v>9.9208017983194906E-5</v>
      </c>
      <c r="S3009" s="118" t="s">
        <v>21801</v>
      </c>
      <c r="T3009" s="118" t="s">
        <v>21806</v>
      </c>
      <c r="U3009" s="104">
        <f t="shared" si="139"/>
        <v>2.154855631067772E-2</v>
      </c>
      <c r="V3009" s="126" t="s">
        <v>21801</v>
      </c>
      <c r="W3009" s="113">
        <f t="shared" si="140"/>
        <v>2.2549739107730202E-2</v>
      </c>
      <c r="X3009" s="126" t="s">
        <v>21801</v>
      </c>
    </row>
    <row r="3010" spans="1:24" x14ac:dyDescent="0.25">
      <c r="A3010" s="123" t="s">
        <v>20925</v>
      </c>
      <c r="B3010" s="123" t="s">
        <v>20823</v>
      </c>
      <c r="C3010" s="123" t="s">
        <v>179</v>
      </c>
      <c r="D3010" s="117" t="s">
        <v>23853</v>
      </c>
      <c r="E3010" s="117" t="s">
        <v>21845</v>
      </c>
      <c r="F3010" s="118" t="s">
        <v>23847</v>
      </c>
      <c r="G3010" s="126">
        <v>515</v>
      </c>
      <c r="H3010" s="120" t="s">
        <v>26917</v>
      </c>
      <c r="I3010" s="5">
        <f>VLOOKUP(A3010,Population!$A$5:$L$3146,12,FALSE)*'National Throughput'!$C$14</f>
        <v>4.6292069883640104E-5</v>
      </c>
      <c r="J3010" s="118" t="s">
        <v>21802</v>
      </c>
      <c r="K3010" s="114">
        <f>'Emissions Factors'!$B$2</f>
        <v>10</v>
      </c>
      <c r="L3010" s="118" t="s">
        <v>21801</v>
      </c>
      <c r="M3010" s="118" t="s">
        <v>21802</v>
      </c>
      <c r="N3010" s="113">
        <f t="shared" si="138"/>
        <v>4.6292069883640104E-4</v>
      </c>
      <c r="O3010" s="126" t="s">
        <v>21801</v>
      </c>
      <c r="P3010" s="138">
        <f>VLOOKUP(A3010,Population!$A$5:$L$3146,12,FALSE)*'National Throughput'!$C$17</f>
        <v>100.43026929283322</v>
      </c>
      <c r="Q3010" s="118" t="s">
        <v>21806</v>
      </c>
      <c r="R3010" s="2">
        <f>'Emissions Factors'!$B$3</f>
        <v>9.9208017983194906E-5</v>
      </c>
      <c r="S3010" s="118" t="s">
        <v>21801</v>
      </c>
      <c r="T3010" s="118" t="s">
        <v>21806</v>
      </c>
      <c r="U3010" s="104">
        <f t="shared" si="139"/>
        <v>9.9634879620605042E-3</v>
      </c>
      <c r="V3010" s="126" t="s">
        <v>21801</v>
      </c>
      <c r="W3010" s="113">
        <f t="shared" si="140"/>
        <v>1.0426408660896905E-2</v>
      </c>
      <c r="X3010" s="126" t="s">
        <v>21801</v>
      </c>
    </row>
    <row r="3011" spans="1:24" x14ac:dyDescent="0.25">
      <c r="A3011" s="123" t="s">
        <v>20930</v>
      </c>
      <c r="B3011" s="123" t="s">
        <v>20823</v>
      </c>
      <c r="C3011" s="123" t="s">
        <v>187</v>
      </c>
      <c r="D3011" s="117" t="s">
        <v>22594</v>
      </c>
      <c r="E3011" s="117" t="s">
        <v>21845</v>
      </c>
      <c r="F3011" s="118" t="s">
        <v>23847</v>
      </c>
      <c r="G3011" s="126">
        <v>515</v>
      </c>
      <c r="H3011" s="120" t="s">
        <v>26918</v>
      </c>
      <c r="I3011" s="5">
        <f>VLOOKUP(A3011,Population!$A$5:$L$3146,12,FALSE)*'National Throughput'!$C$14</f>
        <v>2.2862091627299987E-4</v>
      </c>
      <c r="J3011" s="118" t="s">
        <v>21802</v>
      </c>
      <c r="K3011" s="114">
        <f>'Emissions Factors'!$B$2</f>
        <v>10</v>
      </c>
      <c r="L3011" s="118" t="s">
        <v>21801</v>
      </c>
      <c r="M3011" s="118" t="s">
        <v>21802</v>
      </c>
      <c r="N3011" s="113">
        <f t="shared" si="138"/>
        <v>2.2862091627299987E-3</v>
      </c>
      <c r="O3011" s="126" t="s">
        <v>21801</v>
      </c>
      <c r="P3011" s="138">
        <f>VLOOKUP(A3011,Population!$A$5:$L$3146,12,FALSE)*'National Throughput'!$C$17</f>
        <v>495.99121933810994</v>
      </c>
      <c r="Q3011" s="118" t="s">
        <v>21806</v>
      </c>
      <c r="R3011" s="2">
        <f>'Emissions Factors'!$B$3</f>
        <v>9.9208017983194906E-5</v>
      </c>
      <c r="S3011" s="118" t="s">
        <v>21801</v>
      </c>
      <c r="T3011" s="118" t="s">
        <v>21806</v>
      </c>
      <c r="U3011" s="104">
        <f t="shared" si="139"/>
        <v>4.9206305807601977E-2</v>
      </c>
      <c r="V3011" s="126" t="s">
        <v>21801</v>
      </c>
      <c r="W3011" s="113">
        <f t="shared" si="140"/>
        <v>5.1492514970331978E-2</v>
      </c>
      <c r="X3011" s="126" t="s">
        <v>21801</v>
      </c>
    </row>
    <row r="3012" spans="1:24" x14ac:dyDescent="0.25">
      <c r="A3012" s="123" t="s">
        <v>20938</v>
      </c>
      <c r="B3012" s="123" t="s">
        <v>20823</v>
      </c>
      <c r="C3012" s="123" t="s">
        <v>195</v>
      </c>
      <c r="D3012" s="117" t="s">
        <v>22065</v>
      </c>
      <c r="E3012" s="117" t="s">
        <v>21845</v>
      </c>
      <c r="F3012" s="118" t="s">
        <v>23847</v>
      </c>
      <c r="G3012" s="126">
        <v>515</v>
      </c>
      <c r="H3012" s="120" t="s">
        <v>26919</v>
      </c>
      <c r="I3012" s="5">
        <f>VLOOKUP(A3012,Population!$A$5:$L$3146,12,FALSE)*'National Throughput'!$C$14</f>
        <v>9.68399646219135E-5</v>
      </c>
      <c r="J3012" s="118" t="s">
        <v>21802</v>
      </c>
      <c r="K3012" s="114">
        <f>'Emissions Factors'!$B$2</f>
        <v>10</v>
      </c>
      <c r="L3012" s="118" t="s">
        <v>21801</v>
      </c>
      <c r="M3012" s="118" t="s">
        <v>21802</v>
      </c>
      <c r="N3012" s="113">
        <f t="shared" ref="N3012:N3075" si="141">I3012*K3012</f>
        <v>9.6839964621913506E-4</v>
      </c>
      <c r="O3012" s="126" t="s">
        <v>21801</v>
      </c>
      <c r="P3012" s="138">
        <f>VLOOKUP(A3012,Population!$A$5:$L$3146,12,FALSE)*'National Throughput'!$C$17</f>
        <v>210.09351601113696</v>
      </c>
      <c r="Q3012" s="118" t="s">
        <v>21806</v>
      </c>
      <c r="R3012" s="2">
        <f>'Emissions Factors'!$B$3</f>
        <v>9.9208017983194906E-5</v>
      </c>
      <c r="S3012" s="118" t="s">
        <v>21801</v>
      </c>
      <c r="T3012" s="118" t="s">
        <v>21806</v>
      </c>
      <c r="U3012" s="104">
        <f t="shared" ref="U3012:U3075" si="142">P3012*R3012</f>
        <v>2.0842961314585521E-2</v>
      </c>
      <c r="V3012" s="126" t="s">
        <v>21801</v>
      </c>
      <c r="W3012" s="113">
        <f t="shared" ref="W3012:W3075" si="143">N3012+U3012</f>
        <v>2.1811360960804656E-2</v>
      </c>
      <c r="X3012" s="126" t="s">
        <v>21801</v>
      </c>
    </row>
    <row r="3013" spans="1:24" x14ac:dyDescent="0.25">
      <c r="A3013" s="123" t="s">
        <v>20945</v>
      </c>
      <c r="B3013" s="123" t="s">
        <v>20823</v>
      </c>
      <c r="C3013" s="123" t="s">
        <v>203</v>
      </c>
      <c r="D3013" s="117" t="s">
        <v>22066</v>
      </c>
      <c r="E3013" s="117" t="s">
        <v>21845</v>
      </c>
      <c r="F3013" s="118" t="s">
        <v>23847</v>
      </c>
      <c r="G3013" s="126">
        <v>515</v>
      </c>
      <c r="H3013" s="120" t="s">
        <v>26920</v>
      </c>
      <c r="I3013" s="5">
        <f>VLOOKUP(A3013,Population!$A$5:$L$3146,12,FALSE)*'National Throughput'!$C$14</f>
        <v>1.8523810166108174E-4</v>
      </c>
      <c r="J3013" s="118" t="s">
        <v>21802</v>
      </c>
      <c r="K3013" s="114">
        <f>'Emissions Factors'!$B$2</f>
        <v>10</v>
      </c>
      <c r="L3013" s="118" t="s">
        <v>21801</v>
      </c>
      <c r="M3013" s="118" t="s">
        <v>21802</v>
      </c>
      <c r="N3013" s="113">
        <f t="shared" si="141"/>
        <v>1.8523810166108175E-3</v>
      </c>
      <c r="O3013" s="126" t="s">
        <v>21801</v>
      </c>
      <c r="P3013" s="138">
        <f>VLOOKUP(A3013,Population!$A$5:$L$3146,12,FALSE)*'National Throughput'!$C$17</f>
        <v>401.87255570721948</v>
      </c>
      <c r="Q3013" s="118" t="s">
        <v>21806</v>
      </c>
      <c r="R3013" s="2">
        <f>'Emissions Factors'!$B$3</f>
        <v>9.9208017983194906E-5</v>
      </c>
      <c r="S3013" s="118" t="s">
        <v>21801</v>
      </c>
      <c r="T3013" s="118" t="s">
        <v>21806</v>
      </c>
      <c r="U3013" s="104">
        <f t="shared" si="142"/>
        <v>3.9868979733554327E-2</v>
      </c>
      <c r="V3013" s="126" t="s">
        <v>21801</v>
      </c>
      <c r="W3013" s="113">
        <f t="shared" si="143"/>
        <v>4.1721360750165144E-2</v>
      </c>
      <c r="X3013" s="126" t="s">
        <v>21801</v>
      </c>
    </row>
    <row r="3014" spans="1:24" x14ac:dyDescent="0.25">
      <c r="A3014" s="123" t="s">
        <v>20952</v>
      </c>
      <c r="B3014" s="123" t="s">
        <v>20823</v>
      </c>
      <c r="C3014" s="123" t="s">
        <v>212</v>
      </c>
      <c r="D3014" s="117" t="s">
        <v>23854</v>
      </c>
      <c r="E3014" s="117" t="s">
        <v>21845</v>
      </c>
      <c r="F3014" s="118" t="s">
        <v>23847</v>
      </c>
      <c r="G3014" s="126">
        <v>515</v>
      </c>
      <c r="H3014" s="120" t="s">
        <v>26921</v>
      </c>
      <c r="I3014" s="5">
        <f>VLOOKUP(A3014,Population!$A$5:$L$3146,12,FALSE)*'National Throughput'!$C$14</f>
        <v>6.3246544634602256E-4</v>
      </c>
      <c r="J3014" s="118" t="s">
        <v>21802</v>
      </c>
      <c r="K3014" s="114">
        <f>'Emissions Factors'!$B$2</f>
        <v>10</v>
      </c>
      <c r="L3014" s="118" t="s">
        <v>21801</v>
      </c>
      <c r="M3014" s="118" t="s">
        <v>21802</v>
      </c>
      <c r="N3014" s="113">
        <f t="shared" si="141"/>
        <v>6.3246544634602258E-3</v>
      </c>
      <c r="O3014" s="126" t="s">
        <v>21801</v>
      </c>
      <c r="P3014" s="138">
        <f>VLOOKUP(A3014,Population!$A$5:$L$3146,12,FALSE)*'National Throughput'!$C$17</f>
        <v>1372.1286443791289</v>
      </c>
      <c r="Q3014" s="118" t="s">
        <v>21806</v>
      </c>
      <c r="R3014" s="2">
        <f>'Emissions Factors'!$B$3</f>
        <v>9.9208017983194906E-5</v>
      </c>
      <c r="S3014" s="118" t="s">
        <v>21801</v>
      </c>
      <c r="T3014" s="118" t="s">
        <v>21806</v>
      </c>
      <c r="U3014" s="104">
        <f t="shared" si="142"/>
        <v>0.13612616322682147</v>
      </c>
      <c r="V3014" s="126" t="s">
        <v>21801</v>
      </c>
      <c r="W3014" s="113">
        <f t="shared" si="143"/>
        <v>0.1424508176902817</v>
      </c>
      <c r="X3014" s="126" t="s">
        <v>21801</v>
      </c>
    </row>
    <row r="3015" spans="1:24" x14ac:dyDescent="0.25">
      <c r="A3015" s="123" t="s">
        <v>20960</v>
      </c>
      <c r="B3015" s="123" t="s">
        <v>20823</v>
      </c>
      <c r="C3015" s="123" t="s">
        <v>220</v>
      </c>
      <c r="D3015" s="117" t="s">
        <v>22516</v>
      </c>
      <c r="E3015" s="117" t="s">
        <v>21845</v>
      </c>
      <c r="F3015" s="118" t="s">
        <v>23847</v>
      </c>
      <c r="G3015" s="126">
        <v>515</v>
      </c>
      <c r="H3015" s="120" t="s">
        <v>26922</v>
      </c>
      <c r="I3015" s="5">
        <f>VLOOKUP(A3015,Population!$A$5:$L$3146,12,FALSE)*'National Throughput'!$C$14</f>
        <v>5.4574304034336609E-5</v>
      </c>
      <c r="J3015" s="118" t="s">
        <v>21802</v>
      </c>
      <c r="K3015" s="114">
        <f>'Emissions Factors'!$B$2</f>
        <v>10</v>
      </c>
      <c r="L3015" s="118" t="s">
        <v>21801</v>
      </c>
      <c r="M3015" s="118" t="s">
        <v>21802</v>
      </c>
      <c r="N3015" s="113">
        <f t="shared" si="141"/>
        <v>5.4574304034336614E-4</v>
      </c>
      <c r="O3015" s="126" t="s">
        <v>21801</v>
      </c>
      <c r="P3015" s="138">
        <f>VLOOKUP(A3015,Population!$A$5:$L$3146,12,FALSE)*'National Throughput'!$C$17</f>
        <v>118.39850895443254</v>
      </c>
      <c r="Q3015" s="118" t="s">
        <v>21806</v>
      </c>
      <c r="R3015" s="2">
        <f>'Emissions Factors'!$B$3</f>
        <v>9.9208017983194906E-5</v>
      </c>
      <c r="S3015" s="118" t="s">
        <v>21801</v>
      </c>
      <c r="T3015" s="118" t="s">
        <v>21806</v>
      </c>
      <c r="U3015" s="104">
        <f t="shared" si="142"/>
        <v>1.1746081405534807E-2</v>
      </c>
      <c r="V3015" s="126" t="s">
        <v>21801</v>
      </c>
      <c r="W3015" s="113">
        <f t="shared" si="143"/>
        <v>1.2291824445878173E-2</v>
      </c>
      <c r="X3015" s="126" t="s">
        <v>21801</v>
      </c>
    </row>
    <row r="3016" spans="1:24" x14ac:dyDescent="0.25">
      <c r="A3016" s="123" t="s">
        <v>20965</v>
      </c>
      <c r="B3016" s="123" t="s">
        <v>20823</v>
      </c>
      <c r="C3016" s="123" t="s">
        <v>228</v>
      </c>
      <c r="D3016" s="117" t="s">
        <v>22175</v>
      </c>
      <c r="E3016" s="117" t="s">
        <v>21845</v>
      </c>
      <c r="F3016" s="118" t="s">
        <v>23847</v>
      </c>
      <c r="G3016" s="126">
        <v>515</v>
      </c>
      <c r="H3016" s="120" t="s">
        <v>26923</v>
      </c>
      <c r="I3016" s="5">
        <f>VLOOKUP(A3016,Population!$A$5:$L$3146,12,FALSE)*'National Throughput'!$C$14</f>
        <v>7.1687374758397214E-5</v>
      </c>
      <c r="J3016" s="118" t="s">
        <v>21802</v>
      </c>
      <c r="K3016" s="114">
        <f>'Emissions Factors'!$B$2</f>
        <v>10</v>
      </c>
      <c r="L3016" s="118" t="s">
        <v>21801</v>
      </c>
      <c r="M3016" s="118" t="s">
        <v>21802</v>
      </c>
      <c r="N3016" s="113">
        <f t="shared" si="141"/>
        <v>7.1687374758397219E-4</v>
      </c>
      <c r="O3016" s="126" t="s">
        <v>21801</v>
      </c>
      <c r="P3016" s="138">
        <f>VLOOKUP(A3016,Population!$A$5:$L$3146,12,FALSE)*'National Throughput'!$C$17</f>
        <v>155.52517677388329</v>
      </c>
      <c r="Q3016" s="118" t="s">
        <v>21806</v>
      </c>
      <c r="R3016" s="2">
        <f>'Emissions Factors'!$B$3</f>
        <v>9.9208017983194906E-5</v>
      </c>
      <c r="S3016" s="118" t="s">
        <v>21801</v>
      </c>
      <c r="T3016" s="118" t="s">
        <v>21806</v>
      </c>
      <c r="U3016" s="104">
        <f t="shared" si="142"/>
        <v>1.5429344534222979E-2</v>
      </c>
      <c r="V3016" s="126" t="s">
        <v>21801</v>
      </c>
      <c r="W3016" s="113">
        <f t="shared" si="143"/>
        <v>1.6146218281806953E-2</v>
      </c>
      <c r="X3016" s="126" t="s">
        <v>21801</v>
      </c>
    </row>
    <row r="3017" spans="1:24" x14ac:dyDescent="0.25">
      <c r="A3017" s="123" t="s">
        <v>20970</v>
      </c>
      <c r="B3017" s="123" t="s">
        <v>20823</v>
      </c>
      <c r="C3017" s="123" t="s">
        <v>237</v>
      </c>
      <c r="D3017" s="117" t="s">
        <v>22177</v>
      </c>
      <c r="E3017" s="117" t="s">
        <v>21845</v>
      </c>
      <c r="F3017" s="118" t="s">
        <v>23847</v>
      </c>
      <c r="G3017" s="126">
        <v>515</v>
      </c>
      <c r="H3017" s="120" t="s">
        <v>26924</v>
      </c>
      <c r="I3017" s="5">
        <f>VLOOKUP(A3017,Population!$A$5:$L$3146,12,FALSE)*'National Throughput'!$C$14</f>
        <v>1.1752726325123251E-4</v>
      </c>
      <c r="J3017" s="118" t="s">
        <v>21802</v>
      </c>
      <c r="K3017" s="114">
        <f>'Emissions Factors'!$B$2</f>
        <v>10</v>
      </c>
      <c r="L3017" s="118" t="s">
        <v>21801</v>
      </c>
      <c r="M3017" s="118" t="s">
        <v>21802</v>
      </c>
      <c r="N3017" s="113">
        <f t="shared" si="141"/>
        <v>1.1752726325123251E-3</v>
      </c>
      <c r="O3017" s="126" t="s">
        <v>21801</v>
      </c>
      <c r="P3017" s="138">
        <f>VLOOKUP(A3017,Population!$A$5:$L$3146,12,FALSE)*'National Throughput'!$C$17</f>
        <v>254.97444221526024</v>
      </c>
      <c r="Q3017" s="118" t="s">
        <v>21806</v>
      </c>
      <c r="R3017" s="2">
        <f>'Emissions Factors'!$B$3</f>
        <v>9.9208017983194906E-5</v>
      </c>
      <c r="S3017" s="118" t="s">
        <v>21801</v>
      </c>
      <c r="T3017" s="118" t="s">
        <v>21806</v>
      </c>
      <c r="U3017" s="104">
        <f t="shared" si="142"/>
        <v>2.5295509048546629E-2</v>
      </c>
      <c r="V3017" s="126" t="s">
        <v>21801</v>
      </c>
      <c r="W3017" s="113">
        <f t="shared" si="143"/>
        <v>2.6470781681058955E-2</v>
      </c>
      <c r="X3017" s="126" t="s">
        <v>21801</v>
      </c>
    </row>
    <row r="3018" spans="1:24" x14ac:dyDescent="0.25">
      <c r="A3018" s="123" t="s">
        <v>20978</v>
      </c>
      <c r="B3018" s="123" t="s">
        <v>20823</v>
      </c>
      <c r="C3018" s="123" t="s">
        <v>245</v>
      </c>
      <c r="D3018" s="117" t="s">
        <v>23286</v>
      </c>
      <c r="E3018" s="117" t="s">
        <v>21845</v>
      </c>
      <c r="F3018" s="118" t="s">
        <v>23847</v>
      </c>
      <c r="G3018" s="126">
        <v>515</v>
      </c>
      <c r="H3018" s="120" t="s">
        <v>26925</v>
      </c>
      <c r="I3018" s="5">
        <f>VLOOKUP(A3018,Population!$A$5:$L$3146,12,FALSE)*'National Throughput'!$C$14</f>
        <v>6.7986802052766849E-5</v>
      </c>
      <c r="J3018" s="118" t="s">
        <v>21802</v>
      </c>
      <c r="K3018" s="114">
        <f>'Emissions Factors'!$B$2</f>
        <v>10</v>
      </c>
      <c r="L3018" s="118" t="s">
        <v>21801</v>
      </c>
      <c r="M3018" s="118" t="s">
        <v>21802</v>
      </c>
      <c r="N3018" s="113">
        <f t="shared" si="141"/>
        <v>6.7986802052766846E-4</v>
      </c>
      <c r="O3018" s="126" t="s">
        <v>21801</v>
      </c>
      <c r="P3018" s="138">
        <f>VLOOKUP(A3018,Population!$A$5:$L$3146,12,FALSE)*'National Throughput'!$C$17</f>
        <v>147.49681437189207</v>
      </c>
      <c r="Q3018" s="118" t="s">
        <v>21806</v>
      </c>
      <c r="R3018" s="2">
        <f>'Emissions Factors'!$B$3</f>
        <v>9.9208017983194906E-5</v>
      </c>
      <c r="S3018" s="118" t="s">
        <v>21801</v>
      </c>
      <c r="T3018" s="118" t="s">
        <v>21806</v>
      </c>
      <c r="U3018" s="104">
        <f t="shared" si="142"/>
        <v>1.4632866612670629E-2</v>
      </c>
      <c r="V3018" s="126" t="s">
        <v>21801</v>
      </c>
      <c r="W3018" s="113">
        <f t="shared" si="143"/>
        <v>1.5312734633198297E-2</v>
      </c>
      <c r="X3018" s="126" t="s">
        <v>21801</v>
      </c>
    </row>
    <row r="3019" spans="1:24" x14ac:dyDescent="0.25">
      <c r="A3019" s="123" t="s">
        <v>20984</v>
      </c>
      <c r="B3019" s="123" t="s">
        <v>20823</v>
      </c>
      <c r="C3019" s="123" t="s">
        <v>252</v>
      </c>
      <c r="D3019" s="117" t="s">
        <v>22076</v>
      </c>
      <c r="E3019" s="117" t="s">
        <v>21845</v>
      </c>
      <c r="F3019" s="118" t="s">
        <v>23847</v>
      </c>
      <c r="G3019" s="126">
        <v>515</v>
      </c>
      <c r="H3019" s="120" t="s">
        <v>26926</v>
      </c>
      <c r="I3019" s="5">
        <f>VLOOKUP(A3019,Population!$A$5:$L$3146,12,FALSE)*'National Throughput'!$C$14</f>
        <v>1.8886220251385541E-4</v>
      </c>
      <c r="J3019" s="118" t="s">
        <v>21802</v>
      </c>
      <c r="K3019" s="114">
        <f>'Emissions Factors'!$B$2</f>
        <v>10</v>
      </c>
      <c r="L3019" s="118" t="s">
        <v>21801</v>
      </c>
      <c r="M3019" s="118" t="s">
        <v>21802</v>
      </c>
      <c r="N3019" s="113">
        <f t="shared" si="141"/>
        <v>1.8886220251385542E-3</v>
      </c>
      <c r="O3019" s="126" t="s">
        <v>21801</v>
      </c>
      <c r="P3019" s="138">
        <f>VLOOKUP(A3019,Population!$A$5:$L$3146,12,FALSE)*'National Throughput'!$C$17</f>
        <v>409.73501304609675</v>
      </c>
      <c r="Q3019" s="118" t="s">
        <v>21806</v>
      </c>
      <c r="R3019" s="2">
        <f>'Emissions Factors'!$B$3</f>
        <v>9.9208017983194906E-5</v>
      </c>
      <c r="S3019" s="118" t="s">
        <v>21801</v>
      </c>
      <c r="T3019" s="118" t="s">
        <v>21806</v>
      </c>
      <c r="U3019" s="104">
        <f t="shared" si="142"/>
        <v>4.0648998542621766E-2</v>
      </c>
      <c r="V3019" s="126" t="s">
        <v>21801</v>
      </c>
      <c r="W3019" s="113">
        <f t="shared" si="143"/>
        <v>4.2537620567760323E-2</v>
      </c>
      <c r="X3019" s="126" t="s">
        <v>21801</v>
      </c>
    </row>
    <row r="3020" spans="1:24" x14ac:dyDescent="0.25">
      <c r="A3020" s="123" t="s">
        <v>20991</v>
      </c>
      <c r="B3020" s="123" t="s">
        <v>20823</v>
      </c>
      <c r="C3020" s="123" t="s">
        <v>261</v>
      </c>
      <c r="D3020" s="117" t="s">
        <v>22077</v>
      </c>
      <c r="E3020" s="117" t="s">
        <v>21845</v>
      </c>
      <c r="F3020" s="118" t="s">
        <v>23847</v>
      </c>
      <c r="G3020" s="126">
        <v>515</v>
      </c>
      <c r="H3020" s="120" t="s">
        <v>26927</v>
      </c>
      <c r="I3020" s="5">
        <f>VLOOKUP(A3020,Population!$A$5:$L$3146,12,FALSE)*'National Throughput'!$C$14</f>
        <v>1.0777876444358814E-4</v>
      </c>
      <c r="J3020" s="118" t="s">
        <v>21802</v>
      </c>
      <c r="K3020" s="114">
        <f>'Emissions Factors'!$B$2</f>
        <v>10</v>
      </c>
      <c r="L3020" s="118" t="s">
        <v>21801</v>
      </c>
      <c r="M3020" s="118" t="s">
        <v>21802</v>
      </c>
      <c r="N3020" s="113">
        <f t="shared" si="141"/>
        <v>1.0777876444358814E-3</v>
      </c>
      <c r="O3020" s="126" t="s">
        <v>21801</v>
      </c>
      <c r="P3020" s="138">
        <f>VLOOKUP(A3020,Population!$A$5:$L$3146,12,FALSE)*'National Throughput'!$C$17</f>
        <v>233.82515330004176</v>
      </c>
      <c r="Q3020" s="118" t="s">
        <v>21806</v>
      </c>
      <c r="R3020" s="2">
        <f>'Emissions Factors'!$B$3</f>
        <v>9.9208017983194906E-5</v>
      </c>
      <c r="S3020" s="118" t="s">
        <v>21801</v>
      </c>
      <c r="T3020" s="118" t="s">
        <v>21806</v>
      </c>
      <c r="U3020" s="104">
        <f t="shared" si="142"/>
        <v>2.3197330013513848E-2</v>
      </c>
      <c r="V3020" s="126" t="s">
        <v>21801</v>
      </c>
      <c r="W3020" s="113">
        <f t="shared" si="143"/>
        <v>2.4275117657949728E-2</v>
      </c>
      <c r="X3020" s="126" t="s">
        <v>21801</v>
      </c>
    </row>
    <row r="3021" spans="1:24" x14ac:dyDescent="0.25">
      <c r="A3021" s="123" t="s">
        <v>20997</v>
      </c>
      <c r="B3021" s="123" t="s">
        <v>20823</v>
      </c>
      <c r="C3021" s="123" t="s">
        <v>270</v>
      </c>
      <c r="D3021" s="117" t="s">
        <v>22560</v>
      </c>
      <c r="E3021" s="117" t="s">
        <v>21845</v>
      </c>
      <c r="F3021" s="118" t="s">
        <v>23847</v>
      </c>
      <c r="G3021" s="126">
        <v>515</v>
      </c>
      <c r="H3021" s="120" t="s">
        <v>26928</v>
      </c>
      <c r="I3021" s="5">
        <f>VLOOKUP(A3021,Population!$A$5:$L$3146,12,FALSE)*'National Throughput'!$C$14</f>
        <v>8.982450333810393E-5</v>
      </c>
      <c r="J3021" s="118" t="s">
        <v>21802</v>
      </c>
      <c r="K3021" s="114">
        <f>'Emissions Factors'!$B$2</f>
        <v>10</v>
      </c>
      <c r="L3021" s="118" t="s">
        <v>21801</v>
      </c>
      <c r="M3021" s="118" t="s">
        <v>21802</v>
      </c>
      <c r="N3021" s="113">
        <f t="shared" si="141"/>
        <v>8.9824503338103924E-4</v>
      </c>
      <c r="O3021" s="126" t="s">
        <v>21801</v>
      </c>
      <c r="P3021" s="138">
        <f>VLOOKUP(A3021,Population!$A$5:$L$3146,12,FALSE)*'National Throughput'!$C$17</f>
        <v>194.87352978633785</v>
      </c>
      <c r="Q3021" s="118" t="s">
        <v>21806</v>
      </c>
      <c r="R3021" s="2">
        <f>'Emissions Factors'!$B$3</f>
        <v>9.9208017983194906E-5</v>
      </c>
      <c r="S3021" s="118" t="s">
        <v>21801</v>
      </c>
      <c r="T3021" s="118" t="s">
        <v>21806</v>
      </c>
      <c r="U3021" s="104">
        <f t="shared" si="142"/>
        <v>1.9333016647491673E-2</v>
      </c>
      <c r="V3021" s="126" t="s">
        <v>21801</v>
      </c>
      <c r="W3021" s="113">
        <f t="shared" si="143"/>
        <v>2.0231261680872713E-2</v>
      </c>
      <c r="X3021" s="126" t="s">
        <v>21801</v>
      </c>
    </row>
    <row r="3022" spans="1:24" x14ac:dyDescent="0.25">
      <c r="A3022" s="123" t="s">
        <v>21003</v>
      </c>
      <c r="B3022" s="123" t="s">
        <v>20823</v>
      </c>
      <c r="C3022" s="123" t="s">
        <v>278</v>
      </c>
      <c r="D3022" s="117" t="s">
        <v>22563</v>
      </c>
      <c r="E3022" s="117" t="s">
        <v>21845</v>
      </c>
      <c r="F3022" s="118" t="s">
        <v>23847</v>
      </c>
      <c r="G3022" s="126">
        <v>515</v>
      </c>
      <c r="H3022" s="120" t="s">
        <v>26929</v>
      </c>
      <c r="I3022" s="5">
        <f>VLOOKUP(A3022,Population!$A$5:$L$3146,12,FALSE)*'National Throughput'!$C$14</f>
        <v>2.0542667081524841E-4</v>
      </c>
      <c r="J3022" s="118" t="s">
        <v>21802</v>
      </c>
      <c r="K3022" s="114">
        <f>'Emissions Factors'!$B$2</f>
        <v>10</v>
      </c>
      <c r="L3022" s="118" t="s">
        <v>21801</v>
      </c>
      <c r="M3022" s="118" t="s">
        <v>21802</v>
      </c>
      <c r="N3022" s="113">
        <f t="shared" si="141"/>
        <v>2.054266708152484E-3</v>
      </c>
      <c r="O3022" s="126" t="s">
        <v>21801</v>
      </c>
      <c r="P3022" s="138">
        <f>VLOOKUP(A3022,Population!$A$5:$L$3146,12,FALSE)*'National Throughput'!$C$17</f>
        <v>445.67149236929538</v>
      </c>
      <c r="Q3022" s="118" t="s">
        <v>21806</v>
      </c>
      <c r="R3022" s="2">
        <f>'Emissions Factors'!$B$3</f>
        <v>9.9208017983194906E-5</v>
      </c>
      <c r="S3022" s="118" t="s">
        <v>21801</v>
      </c>
      <c r="T3022" s="118" t="s">
        <v>21806</v>
      </c>
      <c r="U3022" s="104">
        <f t="shared" si="142"/>
        <v>4.4214185429570368E-2</v>
      </c>
      <c r="V3022" s="126" t="s">
        <v>21801</v>
      </c>
      <c r="W3022" s="113">
        <f t="shared" si="143"/>
        <v>4.6268452137722856E-2</v>
      </c>
      <c r="X3022" s="126" t="s">
        <v>21801</v>
      </c>
    </row>
    <row r="3023" spans="1:24" x14ac:dyDescent="0.25">
      <c r="A3023" s="123" t="s">
        <v>21011</v>
      </c>
      <c r="B3023" s="123" t="s">
        <v>20823</v>
      </c>
      <c r="C3023" s="123" t="s">
        <v>287</v>
      </c>
      <c r="D3023" s="117" t="s">
        <v>22296</v>
      </c>
      <c r="E3023" s="117" t="s">
        <v>21845</v>
      </c>
      <c r="F3023" s="118" t="s">
        <v>23847</v>
      </c>
      <c r="G3023" s="126">
        <v>515</v>
      </c>
      <c r="H3023" s="120" t="s">
        <v>26930</v>
      </c>
      <c r="I3023" s="5">
        <f>VLOOKUP(A3023,Population!$A$5:$L$3146,12,FALSE)*'National Throughput'!$C$14</f>
        <v>9.1693076438341365E-5</v>
      </c>
      <c r="J3023" s="118" t="s">
        <v>21802</v>
      </c>
      <c r="K3023" s="114">
        <f>'Emissions Factors'!$B$2</f>
        <v>10</v>
      </c>
      <c r="L3023" s="118" t="s">
        <v>21801</v>
      </c>
      <c r="M3023" s="118" t="s">
        <v>21802</v>
      </c>
      <c r="N3023" s="113">
        <f t="shared" si="141"/>
        <v>9.169307643834136E-4</v>
      </c>
      <c r="O3023" s="126" t="s">
        <v>21801</v>
      </c>
      <c r="P3023" s="138">
        <f>VLOOKUP(A3023,Population!$A$5:$L$3146,12,FALSE)*'National Throughput'!$C$17</f>
        <v>198.92738393720853</v>
      </c>
      <c r="Q3023" s="118" t="s">
        <v>21806</v>
      </c>
      <c r="R3023" s="2">
        <f>'Emissions Factors'!$B$3</f>
        <v>9.9208017983194906E-5</v>
      </c>
      <c r="S3023" s="118" t="s">
        <v>21801</v>
      </c>
      <c r="T3023" s="118" t="s">
        <v>21806</v>
      </c>
      <c r="U3023" s="104">
        <f t="shared" si="142"/>
        <v>1.9735191482992503E-2</v>
      </c>
      <c r="V3023" s="126" t="s">
        <v>21801</v>
      </c>
      <c r="W3023" s="113">
        <f t="shared" si="143"/>
        <v>2.0652122247375917E-2</v>
      </c>
      <c r="X3023" s="126" t="s">
        <v>21801</v>
      </c>
    </row>
    <row r="3024" spans="1:24" x14ac:dyDescent="0.25">
      <c r="A3024" s="123" t="s">
        <v>21017</v>
      </c>
      <c r="B3024" s="123" t="s">
        <v>20823</v>
      </c>
      <c r="C3024" s="123" t="s">
        <v>295</v>
      </c>
      <c r="D3024" s="117" t="s">
        <v>23855</v>
      </c>
      <c r="E3024" s="117" t="s">
        <v>21845</v>
      </c>
      <c r="F3024" s="118" t="s">
        <v>23847</v>
      </c>
      <c r="G3024" s="126">
        <v>515</v>
      </c>
      <c r="H3024" s="120" t="s">
        <v>26931</v>
      </c>
      <c r="I3024" s="5">
        <f>VLOOKUP(A3024,Population!$A$5:$L$3146,12,FALSE)*'National Throughput'!$C$14</f>
        <v>8.5502181220116992E-5</v>
      </c>
      <c r="J3024" s="118" t="s">
        <v>21802</v>
      </c>
      <c r="K3024" s="114">
        <f>'Emissions Factors'!$B$2</f>
        <v>10</v>
      </c>
      <c r="L3024" s="118" t="s">
        <v>21801</v>
      </c>
      <c r="M3024" s="118" t="s">
        <v>21802</v>
      </c>
      <c r="N3024" s="113">
        <f t="shared" si="141"/>
        <v>8.550218122011699E-4</v>
      </c>
      <c r="O3024" s="126" t="s">
        <v>21801</v>
      </c>
      <c r="P3024" s="138">
        <f>VLOOKUP(A3024,Population!$A$5:$L$3146,12,FALSE)*'National Throughput'!$C$17</f>
        <v>185.49628708859433</v>
      </c>
      <c r="Q3024" s="118" t="s">
        <v>21806</v>
      </c>
      <c r="R3024" s="2">
        <f>'Emissions Factors'!$B$3</f>
        <v>9.9208017983194906E-5</v>
      </c>
      <c r="S3024" s="118" t="s">
        <v>21801</v>
      </c>
      <c r="T3024" s="118" t="s">
        <v>21806</v>
      </c>
      <c r="U3024" s="104">
        <f t="shared" si="142"/>
        <v>1.8402718985301152E-2</v>
      </c>
      <c r="V3024" s="126" t="s">
        <v>21801</v>
      </c>
      <c r="W3024" s="113">
        <f t="shared" si="143"/>
        <v>1.925774079750232E-2</v>
      </c>
      <c r="X3024" s="126" t="s">
        <v>21801</v>
      </c>
    </row>
    <row r="3025" spans="1:24" x14ac:dyDescent="0.25">
      <c r="A3025" s="123" t="s">
        <v>21025</v>
      </c>
      <c r="B3025" s="123" t="s">
        <v>20823</v>
      </c>
      <c r="C3025" s="123" t="s">
        <v>304</v>
      </c>
      <c r="D3025" s="117" t="s">
        <v>23856</v>
      </c>
      <c r="E3025" s="117" t="s">
        <v>21845</v>
      </c>
      <c r="F3025" s="118" t="s">
        <v>23847</v>
      </c>
      <c r="G3025" s="126">
        <v>515</v>
      </c>
      <c r="H3025" s="120" t="s">
        <v>26932</v>
      </c>
      <c r="I3025" s="5">
        <f>VLOOKUP(A3025,Population!$A$5:$L$3146,12,FALSE)*'National Throughput'!$C$14</f>
        <v>3.4400031791790962E-4</v>
      </c>
      <c r="J3025" s="118" t="s">
        <v>21802</v>
      </c>
      <c r="K3025" s="114">
        <f>'Emissions Factors'!$B$2</f>
        <v>10</v>
      </c>
      <c r="L3025" s="118" t="s">
        <v>21801</v>
      </c>
      <c r="M3025" s="118" t="s">
        <v>21802</v>
      </c>
      <c r="N3025" s="113">
        <f t="shared" si="141"/>
        <v>3.4400031791790961E-3</v>
      </c>
      <c r="O3025" s="126" t="s">
        <v>21801</v>
      </c>
      <c r="P3025" s="138">
        <f>VLOOKUP(A3025,Population!$A$5:$L$3146,12,FALSE)*'National Throughput'!$C$17</f>
        <v>746.30589325895301</v>
      </c>
      <c r="Q3025" s="118" t="s">
        <v>21806</v>
      </c>
      <c r="R3025" s="2">
        <f>'Emissions Factors'!$B$3</f>
        <v>9.9208017983194906E-5</v>
      </c>
      <c r="S3025" s="118" t="s">
        <v>21801</v>
      </c>
      <c r="T3025" s="118" t="s">
        <v>21806</v>
      </c>
      <c r="U3025" s="104">
        <f t="shared" si="142"/>
        <v>7.4039528479398542E-2</v>
      </c>
      <c r="V3025" s="126" t="s">
        <v>21801</v>
      </c>
      <c r="W3025" s="113">
        <f t="shared" si="143"/>
        <v>7.7479531658577641E-2</v>
      </c>
      <c r="X3025" s="126" t="s">
        <v>21801</v>
      </c>
    </row>
    <row r="3026" spans="1:24" x14ac:dyDescent="0.25">
      <c r="A3026" s="123" t="s">
        <v>21032</v>
      </c>
      <c r="B3026" s="123" t="s">
        <v>20823</v>
      </c>
      <c r="C3026" s="123" t="s">
        <v>312</v>
      </c>
      <c r="D3026" s="117" t="s">
        <v>21848</v>
      </c>
      <c r="E3026" s="117" t="s">
        <v>21845</v>
      </c>
      <c r="F3026" s="118" t="s">
        <v>23847</v>
      </c>
      <c r="G3026" s="126">
        <v>515</v>
      </c>
      <c r="H3026" s="120" t="s">
        <v>26933</v>
      </c>
      <c r="I3026" s="5">
        <f>VLOOKUP(A3026,Population!$A$5:$L$3146,12,FALSE)*'National Throughput'!$C$14</f>
        <v>4.5158291543460459E-5</v>
      </c>
      <c r="J3026" s="118" t="s">
        <v>21802</v>
      </c>
      <c r="K3026" s="114">
        <f>'Emissions Factors'!$B$2</f>
        <v>10</v>
      </c>
      <c r="L3026" s="118" t="s">
        <v>21801</v>
      </c>
      <c r="M3026" s="118" t="s">
        <v>21802</v>
      </c>
      <c r="N3026" s="113">
        <f t="shared" si="141"/>
        <v>4.515829154346046E-4</v>
      </c>
      <c r="O3026" s="126" t="s">
        <v>21801</v>
      </c>
      <c r="P3026" s="138">
        <f>VLOOKUP(A3026,Population!$A$5:$L$3146,12,FALSE)*'National Throughput'!$C$17</f>
        <v>97.970546400578954</v>
      </c>
      <c r="Q3026" s="118" t="s">
        <v>21806</v>
      </c>
      <c r="R3026" s="2">
        <f>'Emissions Factors'!$B$3</f>
        <v>9.9208017983194906E-5</v>
      </c>
      <c r="S3026" s="118" t="s">
        <v>21801</v>
      </c>
      <c r="T3026" s="118" t="s">
        <v>21806</v>
      </c>
      <c r="U3026" s="104">
        <f t="shared" si="142"/>
        <v>9.7194637291320683E-3</v>
      </c>
      <c r="V3026" s="126" t="s">
        <v>21801</v>
      </c>
      <c r="W3026" s="113">
        <f t="shared" si="143"/>
        <v>1.0171046644566672E-2</v>
      </c>
      <c r="X3026" s="126" t="s">
        <v>21801</v>
      </c>
    </row>
    <row r="3027" spans="1:24" x14ac:dyDescent="0.25">
      <c r="A3027" s="123" t="s">
        <v>21039</v>
      </c>
      <c r="B3027" s="123" t="s">
        <v>20823</v>
      </c>
      <c r="C3027" s="123" t="s">
        <v>320</v>
      </c>
      <c r="D3027" s="117" t="s">
        <v>22080</v>
      </c>
      <c r="E3027" s="117" t="s">
        <v>21845</v>
      </c>
      <c r="F3027" s="118" t="s">
        <v>23847</v>
      </c>
      <c r="G3027" s="126">
        <v>515</v>
      </c>
      <c r="H3027" s="120" t="s">
        <v>26934</v>
      </c>
      <c r="I3027" s="5">
        <f>VLOOKUP(A3027,Population!$A$5:$L$3146,12,FALSE)*'National Throughput'!$C$14</f>
        <v>5.802883686555848E-5</v>
      </c>
      <c r="J3027" s="118" t="s">
        <v>21802</v>
      </c>
      <c r="K3027" s="114">
        <f>'Emissions Factors'!$B$2</f>
        <v>10</v>
      </c>
      <c r="L3027" s="118" t="s">
        <v>21801</v>
      </c>
      <c r="M3027" s="118" t="s">
        <v>21802</v>
      </c>
      <c r="N3027" s="113">
        <f t="shared" si="141"/>
        <v>5.8028836865558478E-4</v>
      </c>
      <c r="O3027" s="126" t="s">
        <v>21801</v>
      </c>
      <c r="P3027" s="138">
        <f>VLOOKUP(A3027,Population!$A$5:$L$3146,12,FALSE)*'National Throughput'!$C$17</f>
        <v>125.89308984901373</v>
      </c>
      <c r="Q3027" s="118" t="s">
        <v>21806</v>
      </c>
      <c r="R3027" s="2">
        <f>'Emissions Factors'!$B$3</f>
        <v>9.9208017983194906E-5</v>
      </c>
      <c r="S3027" s="118" t="s">
        <v>21801</v>
      </c>
      <c r="T3027" s="118" t="s">
        <v>21806</v>
      </c>
      <c r="U3027" s="104">
        <f t="shared" si="142"/>
        <v>1.2489603921700926E-2</v>
      </c>
      <c r="V3027" s="126" t="s">
        <v>21801</v>
      </c>
      <c r="W3027" s="113">
        <f t="shared" si="143"/>
        <v>1.3069892290356511E-2</v>
      </c>
      <c r="X3027" s="126" t="s">
        <v>21801</v>
      </c>
    </row>
    <row r="3028" spans="1:24" x14ac:dyDescent="0.25">
      <c r="A3028" s="123" t="s">
        <v>21042</v>
      </c>
      <c r="B3028" s="123" t="s">
        <v>20823</v>
      </c>
      <c r="C3028" s="123" t="s">
        <v>328</v>
      </c>
      <c r="D3028" s="117" t="s">
        <v>22782</v>
      </c>
      <c r="E3028" s="117" t="s">
        <v>21845</v>
      </c>
      <c r="F3028" s="118" t="s">
        <v>23847</v>
      </c>
      <c r="G3028" s="126">
        <v>515</v>
      </c>
      <c r="H3028" s="120" t="s">
        <v>26935</v>
      </c>
      <c r="I3028" s="5">
        <f>VLOOKUP(A3028,Population!$A$5:$L$3146,12,FALSE)*'National Throughput'!$C$14</f>
        <v>8.5871241031729723E-5</v>
      </c>
      <c r="J3028" s="118" t="s">
        <v>21802</v>
      </c>
      <c r="K3028" s="114">
        <f>'Emissions Factors'!$B$2</f>
        <v>10</v>
      </c>
      <c r="L3028" s="118" t="s">
        <v>21801</v>
      </c>
      <c r="M3028" s="118" t="s">
        <v>21802</v>
      </c>
      <c r="N3028" s="113">
        <f t="shared" si="141"/>
        <v>8.5871241031729726E-4</v>
      </c>
      <c r="O3028" s="126" t="s">
        <v>21801</v>
      </c>
      <c r="P3028" s="138">
        <f>VLOOKUP(A3028,Population!$A$5:$L$3146,12,FALSE)*'National Throughput'!$C$17</f>
        <v>186.29695934970937</v>
      </c>
      <c r="Q3028" s="118" t="s">
        <v>21806</v>
      </c>
      <c r="R3028" s="2">
        <f>'Emissions Factors'!$B$3</f>
        <v>9.9208017983194906E-5</v>
      </c>
      <c r="S3028" s="118" t="s">
        <v>21801</v>
      </c>
      <c r="T3028" s="118" t="s">
        <v>21806</v>
      </c>
      <c r="U3028" s="104">
        <f t="shared" si="142"/>
        <v>1.8482152093380496E-2</v>
      </c>
      <c r="V3028" s="126" t="s">
        <v>21801</v>
      </c>
      <c r="W3028" s="113">
        <f t="shared" si="143"/>
        <v>1.9340864503697795E-2</v>
      </c>
      <c r="X3028" s="126" t="s">
        <v>21801</v>
      </c>
    </row>
    <row r="3029" spans="1:24" x14ac:dyDescent="0.25">
      <c r="A3029" s="123" t="s">
        <v>21048</v>
      </c>
      <c r="B3029" s="123" t="s">
        <v>20823</v>
      </c>
      <c r="C3029" s="123" t="s">
        <v>336</v>
      </c>
      <c r="D3029" s="117" t="s">
        <v>22604</v>
      </c>
      <c r="E3029" s="117" t="s">
        <v>21845</v>
      </c>
      <c r="F3029" s="118" t="s">
        <v>23847</v>
      </c>
      <c r="G3029" s="126">
        <v>515</v>
      </c>
      <c r="H3029" s="120" t="s">
        <v>26936</v>
      </c>
      <c r="I3029" s="5">
        <f>VLOOKUP(A3029,Population!$A$5:$L$3146,12,FALSE)*'National Throughput'!$C$14</f>
        <v>1.4405967132933694E-4</v>
      </c>
      <c r="J3029" s="118" t="s">
        <v>21802</v>
      </c>
      <c r="K3029" s="114">
        <f>'Emissions Factors'!$B$2</f>
        <v>10</v>
      </c>
      <c r="L3029" s="118" t="s">
        <v>21801</v>
      </c>
      <c r="M3029" s="118" t="s">
        <v>21802</v>
      </c>
      <c r="N3029" s="113">
        <f t="shared" si="141"/>
        <v>1.4405967132933694E-3</v>
      </c>
      <c r="O3029" s="126" t="s">
        <v>21801</v>
      </c>
      <c r="P3029" s="138">
        <f>VLOOKUP(A3029,Population!$A$5:$L$3146,12,FALSE)*'National Throughput'!$C$17</f>
        <v>312.5362858521782</v>
      </c>
      <c r="Q3029" s="118" t="s">
        <v>21806</v>
      </c>
      <c r="R3029" s="2">
        <f>'Emissions Factors'!$B$3</f>
        <v>9.9208017983194906E-5</v>
      </c>
      <c r="S3029" s="118" t="s">
        <v>21801</v>
      </c>
      <c r="T3029" s="118" t="s">
        <v>21806</v>
      </c>
      <c r="U3029" s="104">
        <f t="shared" si="142"/>
        <v>3.1006105467223839E-2</v>
      </c>
      <c r="V3029" s="126" t="s">
        <v>21801</v>
      </c>
      <c r="W3029" s="113">
        <f t="shared" si="143"/>
        <v>3.2446702180517206E-2</v>
      </c>
      <c r="X3029" s="126" t="s">
        <v>21801</v>
      </c>
    </row>
    <row r="3030" spans="1:24" x14ac:dyDescent="0.25">
      <c r="A3030" s="123" t="s">
        <v>21055</v>
      </c>
      <c r="B3030" s="123" t="s">
        <v>20823</v>
      </c>
      <c r="C3030" s="123" t="s">
        <v>344</v>
      </c>
      <c r="D3030" s="117" t="s">
        <v>22785</v>
      </c>
      <c r="E3030" s="117" t="s">
        <v>21845</v>
      </c>
      <c r="F3030" s="118" t="s">
        <v>23847</v>
      </c>
      <c r="G3030" s="126">
        <v>515</v>
      </c>
      <c r="H3030" s="120" t="s">
        <v>26937</v>
      </c>
      <c r="I3030" s="5">
        <f>VLOOKUP(A3030,Population!$A$5:$L$3146,12,FALSE)*'National Throughput'!$C$14</f>
        <v>2.4507566408985938E-5</v>
      </c>
      <c r="J3030" s="118" t="s">
        <v>21802</v>
      </c>
      <c r="K3030" s="114">
        <f>'Emissions Factors'!$B$2</f>
        <v>10</v>
      </c>
      <c r="L3030" s="118" t="s">
        <v>21801</v>
      </c>
      <c r="M3030" s="118" t="s">
        <v>21802</v>
      </c>
      <c r="N3030" s="113">
        <f t="shared" si="141"/>
        <v>2.4507566408985936E-4</v>
      </c>
      <c r="O3030" s="126" t="s">
        <v>21801</v>
      </c>
      <c r="P3030" s="138">
        <f>VLOOKUP(A3030,Population!$A$5:$L$3146,12,FALSE)*'National Throughput'!$C$17</f>
        <v>53.168966096205821</v>
      </c>
      <c r="Q3030" s="118" t="s">
        <v>21806</v>
      </c>
      <c r="R3030" s="2">
        <f>'Emissions Factors'!$B$3</f>
        <v>9.9208017983194906E-5</v>
      </c>
      <c r="S3030" s="118" t="s">
        <v>21801</v>
      </c>
      <c r="T3030" s="118" t="s">
        <v>21806</v>
      </c>
      <c r="U3030" s="104">
        <f t="shared" si="142"/>
        <v>5.2747877446202678E-3</v>
      </c>
      <c r="V3030" s="126" t="s">
        <v>21801</v>
      </c>
      <c r="W3030" s="113">
        <f t="shared" si="143"/>
        <v>5.5198634087101272E-3</v>
      </c>
      <c r="X3030" s="126" t="s">
        <v>21801</v>
      </c>
    </row>
    <row r="3031" spans="1:24" x14ac:dyDescent="0.25">
      <c r="A3031" s="123" t="s">
        <v>21061</v>
      </c>
      <c r="B3031" s="123" t="s">
        <v>20823</v>
      </c>
      <c r="C3031" s="123" t="s">
        <v>353</v>
      </c>
      <c r="D3031" s="117" t="s">
        <v>23857</v>
      </c>
      <c r="E3031" s="117" t="s">
        <v>21845</v>
      </c>
      <c r="F3031" s="118" t="s">
        <v>23847</v>
      </c>
      <c r="G3031" s="126">
        <v>515</v>
      </c>
      <c r="H3031" s="120" t="s">
        <v>26938</v>
      </c>
      <c r="I3031" s="5">
        <f>VLOOKUP(A3031,Population!$A$5:$L$3146,12,FALSE)*'National Throughput'!$C$14</f>
        <v>2.5382005422086369E-5</v>
      </c>
      <c r="J3031" s="118" t="s">
        <v>21802</v>
      </c>
      <c r="K3031" s="114">
        <f>'Emissions Factors'!$B$2</f>
        <v>10</v>
      </c>
      <c r="L3031" s="118" t="s">
        <v>21801</v>
      </c>
      <c r="M3031" s="118" t="s">
        <v>21802</v>
      </c>
      <c r="N3031" s="113">
        <f t="shared" si="141"/>
        <v>2.5382005422086367E-4</v>
      </c>
      <c r="O3031" s="126" t="s">
        <v>21801</v>
      </c>
      <c r="P3031" s="138">
        <f>VLOOKUP(A3031,Population!$A$5:$L$3146,12,FALSE)*'National Throughput'!$C$17</f>
        <v>55.066054426595471</v>
      </c>
      <c r="Q3031" s="118" t="s">
        <v>21806</v>
      </c>
      <c r="R3031" s="2">
        <f>'Emissions Factors'!$B$3</f>
        <v>9.9208017983194906E-5</v>
      </c>
      <c r="S3031" s="118" t="s">
        <v>21801</v>
      </c>
      <c r="T3031" s="118" t="s">
        <v>21806</v>
      </c>
      <c r="U3031" s="104">
        <f t="shared" si="142"/>
        <v>5.462994117817273E-3</v>
      </c>
      <c r="V3031" s="126" t="s">
        <v>21801</v>
      </c>
      <c r="W3031" s="113">
        <f t="shared" si="143"/>
        <v>5.716814172038137E-3</v>
      </c>
      <c r="X3031" s="126" t="s">
        <v>21801</v>
      </c>
    </row>
    <row r="3032" spans="1:24" x14ac:dyDescent="0.25">
      <c r="A3032" s="123" t="s">
        <v>21067</v>
      </c>
      <c r="B3032" s="123" t="s">
        <v>20823</v>
      </c>
      <c r="C3032" s="123" t="s">
        <v>362</v>
      </c>
      <c r="D3032" s="117" t="s">
        <v>22659</v>
      </c>
      <c r="E3032" s="117" t="s">
        <v>21845</v>
      </c>
      <c r="F3032" s="118" t="s">
        <v>23847</v>
      </c>
      <c r="G3032" s="126">
        <v>515</v>
      </c>
      <c r="H3032" s="120" t="s">
        <v>26939</v>
      </c>
      <c r="I3032" s="5">
        <f>VLOOKUP(A3032,Population!$A$5:$L$3146,12,FALSE)*'National Throughput'!$C$14</f>
        <v>2.8799964758463737E-5</v>
      </c>
      <c r="J3032" s="118" t="s">
        <v>21802</v>
      </c>
      <c r="K3032" s="114">
        <f>'Emissions Factors'!$B$2</f>
        <v>10</v>
      </c>
      <c r="L3032" s="118" t="s">
        <v>21801</v>
      </c>
      <c r="M3032" s="118" t="s">
        <v>21802</v>
      </c>
      <c r="N3032" s="113">
        <f t="shared" si="141"/>
        <v>2.8799964758463738E-4</v>
      </c>
      <c r="O3032" s="126" t="s">
        <v>21801</v>
      </c>
      <c r="P3032" s="138">
        <f>VLOOKUP(A3032,Population!$A$5:$L$3146,12,FALSE)*'National Throughput'!$C$17</f>
        <v>62.48128942142651</v>
      </c>
      <c r="Q3032" s="118" t="s">
        <v>21806</v>
      </c>
      <c r="R3032" s="2">
        <f>'Emissions Factors'!$B$3</f>
        <v>9.9208017983194906E-5</v>
      </c>
      <c r="S3032" s="118" t="s">
        <v>21801</v>
      </c>
      <c r="T3032" s="118" t="s">
        <v>21806</v>
      </c>
      <c r="U3032" s="104">
        <f t="shared" si="142"/>
        <v>6.1986448845340872E-3</v>
      </c>
      <c r="V3032" s="126" t="s">
        <v>21801</v>
      </c>
      <c r="W3032" s="113">
        <f t="shared" si="143"/>
        <v>6.4866445321187247E-3</v>
      </c>
      <c r="X3032" s="126" t="s">
        <v>21801</v>
      </c>
    </row>
    <row r="3033" spans="1:24" x14ac:dyDescent="0.25">
      <c r="A3033" s="123" t="s">
        <v>21074</v>
      </c>
      <c r="B3033" s="123" t="s">
        <v>20823</v>
      </c>
      <c r="C3033" s="123" t="s">
        <v>370</v>
      </c>
      <c r="D3033" s="117" t="s">
        <v>23858</v>
      </c>
      <c r="E3033" s="117" t="s">
        <v>21845</v>
      </c>
      <c r="F3033" s="118" t="s">
        <v>23847</v>
      </c>
      <c r="G3033" s="126">
        <v>515</v>
      </c>
      <c r="H3033" s="120" t="s">
        <v>26940</v>
      </c>
      <c r="I3033" s="5">
        <f>VLOOKUP(A3033,Population!$A$5:$L$3146,12,FALSE)*'National Throughput'!$C$14</f>
        <v>1.123404767096482E-4</v>
      </c>
      <c r="J3033" s="118" t="s">
        <v>21802</v>
      </c>
      <c r="K3033" s="114">
        <f>'Emissions Factors'!$B$2</f>
        <v>10</v>
      </c>
      <c r="L3033" s="118" t="s">
        <v>21801</v>
      </c>
      <c r="M3033" s="118" t="s">
        <v>21802</v>
      </c>
      <c r="N3033" s="113">
        <f t="shared" si="141"/>
        <v>1.123404767096482E-3</v>
      </c>
      <c r="O3033" s="126" t="s">
        <v>21801</v>
      </c>
      <c r="P3033" s="138">
        <f>VLOOKUP(A3033,Population!$A$5:$L$3146,12,FALSE)*'National Throughput'!$C$17</f>
        <v>243.72175097796801</v>
      </c>
      <c r="Q3033" s="118" t="s">
        <v>21806</v>
      </c>
      <c r="R3033" s="2">
        <f>'Emissions Factors'!$B$3</f>
        <v>9.9208017983194906E-5</v>
      </c>
      <c r="S3033" s="118" t="s">
        <v>21801</v>
      </c>
      <c r="T3033" s="118" t="s">
        <v>21806</v>
      </c>
      <c r="U3033" s="104">
        <f t="shared" si="142"/>
        <v>2.4179151853918002E-2</v>
      </c>
      <c r="V3033" s="126" t="s">
        <v>21801</v>
      </c>
      <c r="W3033" s="113">
        <f t="shared" si="143"/>
        <v>2.5302556621014483E-2</v>
      </c>
      <c r="X3033" s="126" t="s">
        <v>21801</v>
      </c>
    </row>
    <row r="3034" spans="1:24" x14ac:dyDescent="0.25">
      <c r="A3034" s="123" t="s">
        <v>21079</v>
      </c>
      <c r="B3034" s="123" t="s">
        <v>20823</v>
      </c>
      <c r="C3034" s="123" t="s">
        <v>378</v>
      </c>
      <c r="D3034" s="117" t="s">
        <v>22367</v>
      </c>
      <c r="E3034" s="117" t="s">
        <v>21845</v>
      </c>
      <c r="F3034" s="118" t="s">
        <v>23847</v>
      </c>
      <c r="G3034" s="126">
        <v>515</v>
      </c>
      <c r="H3034" s="120" t="s">
        <v>26941</v>
      </c>
      <c r="I3034" s="5">
        <f>VLOOKUP(A3034,Population!$A$5:$L$3146,12,FALSE)*'National Throughput'!$C$14</f>
        <v>1.8875248202932188E-4</v>
      </c>
      <c r="J3034" s="118" t="s">
        <v>21802</v>
      </c>
      <c r="K3034" s="114">
        <f>'Emissions Factors'!$B$2</f>
        <v>10</v>
      </c>
      <c r="L3034" s="118" t="s">
        <v>21801</v>
      </c>
      <c r="M3034" s="118" t="s">
        <v>21802</v>
      </c>
      <c r="N3034" s="113">
        <f t="shared" si="141"/>
        <v>1.8875248202932188E-3</v>
      </c>
      <c r="O3034" s="126" t="s">
        <v>21801</v>
      </c>
      <c r="P3034" s="138">
        <f>VLOOKUP(A3034,Population!$A$5:$L$3146,12,FALSE)*'National Throughput'!$C$17</f>
        <v>409.49697534684634</v>
      </c>
      <c r="Q3034" s="118" t="s">
        <v>21806</v>
      </c>
      <c r="R3034" s="2">
        <f>'Emissions Factors'!$B$3</f>
        <v>9.9208017983194906E-5</v>
      </c>
      <c r="S3034" s="118" t="s">
        <v>21801</v>
      </c>
      <c r="T3034" s="118" t="s">
        <v>21806</v>
      </c>
      <c r="U3034" s="104">
        <f t="shared" si="142"/>
        <v>4.0625383294273849E-2</v>
      </c>
      <c r="V3034" s="126" t="s">
        <v>21801</v>
      </c>
      <c r="W3034" s="113">
        <f t="shared" si="143"/>
        <v>4.2512908114567066E-2</v>
      </c>
      <c r="X3034" s="126" t="s">
        <v>21801</v>
      </c>
    </row>
    <row r="3035" spans="1:24" x14ac:dyDescent="0.25">
      <c r="A3035" s="123" t="s">
        <v>21086</v>
      </c>
      <c r="B3035" s="123" t="s">
        <v>20823</v>
      </c>
      <c r="C3035" s="123" t="s">
        <v>386</v>
      </c>
      <c r="D3035" s="117" t="s">
        <v>23859</v>
      </c>
      <c r="E3035" s="117" t="s">
        <v>21845</v>
      </c>
      <c r="F3035" s="118" t="s">
        <v>23847</v>
      </c>
      <c r="G3035" s="126">
        <v>515</v>
      </c>
      <c r="H3035" s="120" t="s">
        <v>26942</v>
      </c>
      <c r="I3035" s="5">
        <f>VLOOKUP(A3035,Population!$A$5:$L$3146,12,FALSE)*'National Throughput'!$C$14</f>
        <v>2.6014061910262768E-4</v>
      </c>
      <c r="J3035" s="118" t="s">
        <v>21802</v>
      </c>
      <c r="K3035" s="114">
        <f>'Emissions Factors'!$B$2</f>
        <v>10</v>
      </c>
      <c r="L3035" s="118" t="s">
        <v>21801</v>
      </c>
      <c r="M3035" s="118" t="s">
        <v>21802</v>
      </c>
      <c r="N3035" s="113">
        <f t="shared" si="141"/>
        <v>2.6014061910262769E-3</v>
      </c>
      <c r="O3035" s="126" t="s">
        <v>21801</v>
      </c>
      <c r="P3035" s="138">
        <f>VLOOKUP(A3035,Population!$A$5:$L$3146,12,FALSE)*'National Throughput'!$C$17</f>
        <v>564.3729583955012</v>
      </c>
      <c r="Q3035" s="118" t="s">
        <v>21806</v>
      </c>
      <c r="R3035" s="2">
        <f>'Emissions Factors'!$B$3</f>
        <v>9.9208017983194906E-5</v>
      </c>
      <c r="S3035" s="118" t="s">
        <v>21801</v>
      </c>
      <c r="T3035" s="118" t="s">
        <v>21806</v>
      </c>
      <c r="U3035" s="104">
        <f t="shared" si="142"/>
        <v>5.5990322605729795E-2</v>
      </c>
      <c r="V3035" s="126" t="s">
        <v>21801</v>
      </c>
      <c r="W3035" s="113">
        <f t="shared" si="143"/>
        <v>5.8591728796756073E-2</v>
      </c>
      <c r="X3035" s="126" t="s">
        <v>21801</v>
      </c>
    </row>
    <row r="3036" spans="1:24" x14ac:dyDescent="0.25">
      <c r="A3036" s="123" t="s">
        <v>21093</v>
      </c>
      <c r="B3036" s="123" t="s">
        <v>20823</v>
      </c>
      <c r="C3036" s="123" t="s">
        <v>395</v>
      </c>
      <c r="D3036" s="117" t="s">
        <v>22084</v>
      </c>
      <c r="E3036" s="117" t="s">
        <v>21845</v>
      </c>
      <c r="F3036" s="118" t="s">
        <v>23847</v>
      </c>
      <c r="G3036" s="126">
        <v>515</v>
      </c>
      <c r="H3036" s="120" t="s">
        <v>26943</v>
      </c>
      <c r="I3036" s="5">
        <f>VLOOKUP(A3036,Population!$A$5:$L$3146,12,FALSE)*'National Throughput'!$C$14</f>
        <v>9.7847398161721231E-5</v>
      </c>
      <c r="J3036" s="118" t="s">
        <v>21802</v>
      </c>
      <c r="K3036" s="114">
        <f>'Emissions Factors'!$B$2</f>
        <v>10</v>
      </c>
      <c r="L3036" s="118" t="s">
        <v>21801</v>
      </c>
      <c r="M3036" s="118" t="s">
        <v>21802</v>
      </c>
      <c r="N3036" s="113">
        <f t="shared" si="141"/>
        <v>9.7847398161721231E-4</v>
      </c>
      <c r="O3036" s="126" t="s">
        <v>21801</v>
      </c>
      <c r="P3036" s="138">
        <f>VLOOKUP(A3036,Population!$A$5:$L$3146,12,FALSE)*'National Throughput'!$C$17</f>
        <v>212.2791348860726</v>
      </c>
      <c r="Q3036" s="118" t="s">
        <v>21806</v>
      </c>
      <c r="R3036" s="2">
        <f>'Emissions Factors'!$B$3</f>
        <v>9.9208017983194906E-5</v>
      </c>
      <c r="S3036" s="118" t="s">
        <v>21801</v>
      </c>
      <c r="T3036" s="118" t="s">
        <v>21806</v>
      </c>
      <c r="U3036" s="104">
        <f t="shared" si="142"/>
        <v>2.1059792231234546E-2</v>
      </c>
      <c r="V3036" s="126" t="s">
        <v>21801</v>
      </c>
      <c r="W3036" s="113">
        <f t="shared" si="143"/>
        <v>2.2038266212851758E-2</v>
      </c>
      <c r="X3036" s="126" t="s">
        <v>21801</v>
      </c>
    </row>
    <row r="3037" spans="1:24" x14ac:dyDescent="0.25">
      <c r="A3037" s="123" t="s">
        <v>21100</v>
      </c>
      <c r="B3037" s="123" t="s">
        <v>20823</v>
      </c>
      <c r="C3037" s="123" t="s">
        <v>403</v>
      </c>
      <c r="D3037" s="117" t="s">
        <v>23860</v>
      </c>
      <c r="E3037" s="117" t="s">
        <v>21845</v>
      </c>
      <c r="F3037" s="118" t="s">
        <v>23847</v>
      </c>
      <c r="G3037" s="126">
        <v>515</v>
      </c>
      <c r="H3037" s="120" t="s">
        <v>26944</v>
      </c>
      <c r="I3037" s="5">
        <f>VLOOKUP(A3037,Population!$A$5:$L$3146,12,FALSE)*'National Throughput'!$C$14</f>
        <v>3.3285205171667108E-5</v>
      </c>
      <c r="J3037" s="118" t="s">
        <v>21802</v>
      </c>
      <c r="K3037" s="114">
        <f>'Emissions Factors'!$B$2</f>
        <v>10</v>
      </c>
      <c r="L3037" s="118" t="s">
        <v>21801</v>
      </c>
      <c r="M3037" s="118" t="s">
        <v>21802</v>
      </c>
      <c r="N3037" s="113">
        <f t="shared" si="141"/>
        <v>3.3285205171667111E-4</v>
      </c>
      <c r="O3037" s="126" t="s">
        <v>21801</v>
      </c>
      <c r="P3037" s="138">
        <f>VLOOKUP(A3037,Population!$A$5:$L$3146,12,FALSE)*'National Throughput'!$C$17</f>
        <v>72.211982036238837</v>
      </c>
      <c r="Q3037" s="118" t="s">
        <v>21806</v>
      </c>
      <c r="R3037" s="2">
        <f>'Emissions Factors'!$B$3</f>
        <v>9.9208017983194906E-5</v>
      </c>
      <c r="S3037" s="118" t="s">
        <v>21801</v>
      </c>
      <c r="T3037" s="118" t="s">
        <v>21806</v>
      </c>
      <c r="U3037" s="104">
        <f t="shared" si="142"/>
        <v>7.1640076124533303E-3</v>
      </c>
      <c r="V3037" s="126" t="s">
        <v>21801</v>
      </c>
      <c r="W3037" s="113">
        <f t="shared" si="143"/>
        <v>7.4968596641700018E-3</v>
      </c>
      <c r="X3037" s="126" t="s">
        <v>21801</v>
      </c>
    </row>
    <row r="3038" spans="1:24" x14ac:dyDescent="0.25">
      <c r="A3038" s="123" t="s">
        <v>21106</v>
      </c>
      <c r="B3038" s="123" t="s">
        <v>20823</v>
      </c>
      <c r="C3038" s="123" t="s">
        <v>411</v>
      </c>
      <c r="D3038" s="117" t="s">
        <v>23564</v>
      </c>
      <c r="E3038" s="117" t="s">
        <v>21845</v>
      </c>
      <c r="F3038" s="118" t="s">
        <v>23847</v>
      </c>
      <c r="G3038" s="126">
        <v>515</v>
      </c>
      <c r="H3038" s="120" t="s">
        <v>26945</v>
      </c>
      <c r="I3038" s="5">
        <f>VLOOKUP(A3038,Population!$A$5:$L$3146,12,FALSE)*'National Throughput'!$C$14</f>
        <v>4.8755793490892658E-5</v>
      </c>
      <c r="J3038" s="118" t="s">
        <v>21802</v>
      </c>
      <c r="K3038" s="114">
        <f>'Emissions Factors'!$B$2</f>
        <v>10</v>
      </c>
      <c r="L3038" s="118" t="s">
        <v>21801</v>
      </c>
      <c r="M3038" s="118" t="s">
        <v>21802</v>
      </c>
      <c r="N3038" s="113">
        <f t="shared" si="141"/>
        <v>4.875579349089266E-4</v>
      </c>
      <c r="O3038" s="126" t="s">
        <v>21801</v>
      </c>
      <c r="P3038" s="138">
        <f>VLOOKUP(A3038,Population!$A$5:$L$3146,12,FALSE)*'National Throughput'!$C$17</f>
        <v>105.77529763054703</v>
      </c>
      <c r="Q3038" s="118" t="s">
        <v>21806</v>
      </c>
      <c r="R3038" s="2">
        <f>'Emissions Factors'!$B$3</f>
        <v>9.9208017983194906E-5</v>
      </c>
      <c r="S3038" s="118" t="s">
        <v>21801</v>
      </c>
      <c r="T3038" s="118" t="s">
        <v>21806</v>
      </c>
      <c r="U3038" s="104">
        <f t="shared" si="142"/>
        <v>1.0493757629509104E-2</v>
      </c>
      <c r="V3038" s="126" t="s">
        <v>21801</v>
      </c>
      <c r="W3038" s="113">
        <f t="shared" si="143"/>
        <v>1.098131556441803E-2</v>
      </c>
      <c r="X3038" s="126" t="s">
        <v>21801</v>
      </c>
    </row>
    <row r="3039" spans="1:24" x14ac:dyDescent="0.25">
      <c r="A3039" s="123" t="s">
        <v>21111</v>
      </c>
      <c r="B3039" s="123" t="s">
        <v>20823</v>
      </c>
      <c r="C3039" s="123" t="s">
        <v>420</v>
      </c>
      <c r="D3039" s="117" t="s">
        <v>23861</v>
      </c>
      <c r="E3039" s="117" t="s">
        <v>21845</v>
      </c>
      <c r="F3039" s="118" t="s">
        <v>23847</v>
      </c>
      <c r="G3039" s="126">
        <v>515</v>
      </c>
      <c r="H3039" s="120" t="s">
        <v>26946</v>
      </c>
      <c r="I3039" s="5">
        <f>VLOOKUP(A3039,Population!$A$5:$L$3146,12,FALSE)*'National Throughput'!$C$14</f>
        <v>4.4609689120792879E-5</v>
      </c>
      <c r="J3039" s="118" t="s">
        <v>21802</v>
      </c>
      <c r="K3039" s="114">
        <f>'Emissions Factors'!$B$2</f>
        <v>10</v>
      </c>
      <c r="L3039" s="118" t="s">
        <v>21801</v>
      </c>
      <c r="M3039" s="118" t="s">
        <v>21802</v>
      </c>
      <c r="N3039" s="113">
        <f t="shared" si="141"/>
        <v>4.4609689120792879E-4</v>
      </c>
      <c r="O3039" s="126" t="s">
        <v>21801</v>
      </c>
      <c r="P3039" s="138">
        <f>VLOOKUP(A3039,Population!$A$5:$L$3146,12,FALSE)*'National Throughput'!$C$17</f>
        <v>96.780357904326877</v>
      </c>
      <c r="Q3039" s="118" t="s">
        <v>21806</v>
      </c>
      <c r="R3039" s="2">
        <f>'Emissions Factors'!$B$3</f>
        <v>9.9208017983194906E-5</v>
      </c>
      <c r="S3039" s="118" t="s">
        <v>21801</v>
      </c>
      <c r="T3039" s="118" t="s">
        <v>21806</v>
      </c>
      <c r="U3039" s="104">
        <f t="shared" si="142"/>
        <v>9.6013874873925008E-3</v>
      </c>
      <c r="V3039" s="126" t="s">
        <v>21801</v>
      </c>
      <c r="W3039" s="113">
        <f t="shared" si="143"/>
        <v>1.0047484378600429E-2</v>
      </c>
      <c r="X3039" s="126" t="s">
        <v>21801</v>
      </c>
    </row>
    <row r="3040" spans="1:24" x14ac:dyDescent="0.25">
      <c r="A3040" s="123" t="s">
        <v>21114</v>
      </c>
      <c r="B3040" s="123" t="s">
        <v>20823</v>
      </c>
      <c r="C3040" s="123" t="s">
        <v>428</v>
      </c>
      <c r="D3040" s="117" t="s">
        <v>22374</v>
      </c>
      <c r="E3040" s="117" t="s">
        <v>21845</v>
      </c>
      <c r="F3040" s="118" t="s">
        <v>23847</v>
      </c>
      <c r="G3040" s="126">
        <v>515</v>
      </c>
      <c r="H3040" s="120" t="s">
        <v>26947</v>
      </c>
      <c r="I3040" s="5">
        <f>VLOOKUP(A3040,Population!$A$5:$L$3146,12,FALSE)*'National Throughput'!$C$14</f>
        <v>5.6752089409168493E-5</v>
      </c>
      <c r="J3040" s="118" t="s">
        <v>21802</v>
      </c>
      <c r="K3040" s="114">
        <f>'Emissions Factors'!$B$2</f>
        <v>10</v>
      </c>
      <c r="L3040" s="118" t="s">
        <v>21801</v>
      </c>
      <c r="M3040" s="118" t="s">
        <v>21802</v>
      </c>
      <c r="N3040" s="113">
        <f t="shared" si="141"/>
        <v>5.6752089409168498E-4</v>
      </c>
      <c r="O3040" s="126" t="s">
        <v>21801</v>
      </c>
      <c r="P3040" s="138">
        <f>VLOOKUP(A3040,Population!$A$5:$L$3146,12,FALSE)*'National Throughput'!$C$17</f>
        <v>123.12319662137256</v>
      </c>
      <c r="Q3040" s="118" t="s">
        <v>21806</v>
      </c>
      <c r="R3040" s="2">
        <f>'Emissions Factors'!$B$3</f>
        <v>9.9208017983194906E-5</v>
      </c>
      <c r="S3040" s="118" t="s">
        <v>21801</v>
      </c>
      <c r="T3040" s="118" t="s">
        <v>21806</v>
      </c>
      <c r="U3040" s="104">
        <f t="shared" si="142"/>
        <v>1.2214808304561571E-2</v>
      </c>
      <c r="V3040" s="126" t="s">
        <v>21801</v>
      </c>
      <c r="W3040" s="113">
        <f t="shared" si="143"/>
        <v>1.2782329198653256E-2</v>
      </c>
      <c r="X3040" s="126" t="s">
        <v>21801</v>
      </c>
    </row>
    <row r="3041" spans="1:24" x14ac:dyDescent="0.25">
      <c r="A3041" s="123" t="s">
        <v>21121</v>
      </c>
      <c r="B3041" s="123" t="s">
        <v>20823</v>
      </c>
      <c r="C3041" s="123" t="s">
        <v>437</v>
      </c>
      <c r="D3041" s="117" t="s">
        <v>23862</v>
      </c>
      <c r="E3041" s="117" t="s">
        <v>21845</v>
      </c>
      <c r="F3041" s="118" t="s">
        <v>23847</v>
      </c>
      <c r="G3041" s="126">
        <v>515</v>
      </c>
      <c r="H3041" s="120" t="s">
        <v>26948</v>
      </c>
      <c r="I3041" s="5">
        <f>VLOOKUP(A3041,Population!$A$5:$L$3146,12,FALSE)*'National Throughput'!$C$14</f>
        <v>2.3031327162535012E-5</v>
      </c>
      <c r="J3041" s="118" t="s">
        <v>21802</v>
      </c>
      <c r="K3041" s="114">
        <f>'Emissions Factors'!$B$2</f>
        <v>10</v>
      </c>
      <c r="L3041" s="118" t="s">
        <v>21801</v>
      </c>
      <c r="M3041" s="118" t="s">
        <v>21802</v>
      </c>
      <c r="N3041" s="113">
        <f t="shared" si="141"/>
        <v>2.3031327162535012E-4</v>
      </c>
      <c r="O3041" s="126" t="s">
        <v>21801</v>
      </c>
      <c r="P3041" s="138">
        <f>VLOOKUP(A3041,Population!$A$5:$L$3146,12,FALSE)*'National Throughput'!$C$17</f>
        <v>49.96627705174572</v>
      </c>
      <c r="Q3041" s="118" t="s">
        <v>21806</v>
      </c>
      <c r="R3041" s="2">
        <f>'Emissions Factors'!$B$3</f>
        <v>9.9208017983194906E-5</v>
      </c>
      <c r="S3041" s="118" t="s">
        <v>21801</v>
      </c>
      <c r="T3041" s="118" t="s">
        <v>21806</v>
      </c>
      <c r="U3041" s="104">
        <f t="shared" si="142"/>
        <v>4.9570553123028886E-3</v>
      </c>
      <c r="V3041" s="126" t="s">
        <v>21801</v>
      </c>
      <c r="W3041" s="113">
        <f t="shared" si="143"/>
        <v>5.1873685839282386E-3</v>
      </c>
      <c r="X3041" s="126" t="s">
        <v>21801</v>
      </c>
    </row>
    <row r="3042" spans="1:24" x14ac:dyDescent="0.25">
      <c r="A3042" s="123" t="s">
        <v>21126</v>
      </c>
      <c r="B3042" s="123" t="s">
        <v>20823</v>
      </c>
      <c r="C3042" s="123" t="s">
        <v>446</v>
      </c>
      <c r="D3042" s="117" t="s">
        <v>23711</v>
      </c>
      <c r="E3042" s="117" t="s">
        <v>21845</v>
      </c>
      <c r="F3042" s="118" t="s">
        <v>23847</v>
      </c>
      <c r="G3042" s="126">
        <v>515</v>
      </c>
      <c r="H3042" s="120" t="s">
        <v>26949</v>
      </c>
      <c r="I3042" s="5">
        <f>VLOOKUP(A3042,Population!$A$5:$L$3146,12,FALSE)*'National Throughput'!$C$14</f>
        <v>3.0249605099573198E-5</v>
      </c>
      <c r="J3042" s="118" t="s">
        <v>21802</v>
      </c>
      <c r="K3042" s="114">
        <f>'Emissions Factors'!$B$2</f>
        <v>10</v>
      </c>
      <c r="L3042" s="118" t="s">
        <v>21801</v>
      </c>
      <c r="M3042" s="118" t="s">
        <v>21802</v>
      </c>
      <c r="N3042" s="113">
        <f t="shared" si="141"/>
        <v>3.0249605099573197E-4</v>
      </c>
      <c r="O3042" s="126" t="s">
        <v>21801</v>
      </c>
      <c r="P3042" s="138">
        <f>VLOOKUP(A3042,Population!$A$5:$L$3146,12,FALSE)*'National Throughput'!$C$17</f>
        <v>65.62627235697741</v>
      </c>
      <c r="Q3042" s="118" t="s">
        <v>21806</v>
      </c>
      <c r="R3042" s="2">
        <f>'Emissions Factors'!$B$3</f>
        <v>9.9208017983194906E-5</v>
      </c>
      <c r="S3042" s="118" t="s">
        <v>21801</v>
      </c>
      <c r="T3042" s="118" t="s">
        <v>21806</v>
      </c>
      <c r="U3042" s="104">
        <f t="shared" si="142"/>
        <v>6.5106524081610618E-3</v>
      </c>
      <c r="V3042" s="126" t="s">
        <v>21801</v>
      </c>
      <c r="W3042" s="113">
        <f t="shared" si="143"/>
        <v>6.813148459156794E-3</v>
      </c>
      <c r="X3042" s="126" t="s">
        <v>21801</v>
      </c>
    </row>
    <row r="3043" spans="1:24" x14ac:dyDescent="0.25">
      <c r="A3043" s="123" t="s">
        <v>21129</v>
      </c>
      <c r="B3043" s="123" t="s">
        <v>20823</v>
      </c>
      <c r="C3043" s="123" t="s">
        <v>454</v>
      </c>
      <c r="D3043" s="117" t="s">
        <v>23712</v>
      </c>
      <c r="E3043" s="117" t="s">
        <v>21845</v>
      </c>
      <c r="F3043" s="118" t="s">
        <v>23847</v>
      </c>
      <c r="G3043" s="126">
        <v>515</v>
      </c>
      <c r="H3043" s="120" t="s">
        <v>26950</v>
      </c>
      <c r="I3043" s="5">
        <f>VLOOKUP(A3043,Population!$A$5:$L$3146,12,FALSE)*'National Throughput'!$C$14</f>
        <v>8.2227190999949971E-5</v>
      </c>
      <c r="J3043" s="118" t="s">
        <v>21802</v>
      </c>
      <c r="K3043" s="114">
        <f>'Emissions Factors'!$B$2</f>
        <v>10</v>
      </c>
      <c r="L3043" s="118" t="s">
        <v>21801</v>
      </c>
      <c r="M3043" s="118" t="s">
        <v>21802</v>
      </c>
      <c r="N3043" s="113">
        <f t="shared" si="141"/>
        <v>8.2227190999949965E-4</v>
      </c>
      <c r="O3043" s="126" t="s">
        <v>21801</v>
      </c>
      <c r="P3043" s="138">
        <f>VLOOKUP(A3043,Population!$A$5:$L$3146,12,FALSE)*'National Throughput'!$C$17</f>
        <v>178.39122242915019</v>
      </c>
      <c r="Q3043" s="118" t="s">
        <v>21806</v>
      </c>
      <c r="R3043" s="2">
        <f>'Emissions Factors'!$B$3</f>
        <v>9.9208017983194906E-5</v>
      </c>
      <c r="S3043" s="118" t="s">
        <v>21801</v>
      </c>
      <c r="T3043" s="118" t="s">
        <v>21806</v>
      </c>
      <c r="U3043" s="104">
        <f t="shared" si="142"/>
        <v>1.7697839602795255E-2</v>
      </c>
      <c r="V3043" s="126" t="s">
        <v>21801</v>
      </c>
      <c r="W3043" s="113">
        <f t="shared" si="143"/>
        <v>1.8520111512794753E-2</v>
      </c>
      <c r="X3043" s="126" t="s">
        <v>21801</v>
      </c>
    </row>
    <row r="3044" spans="1:24" x14ac:dyDescent="0.25">
      <c r="A3044" s="123" t="s">
        <v>21133</v>
      </c>
      <c r="B3044" s="123" t="s">
        <v>20823</v>
      </c>
      <c r="C3044" s="123" t="s">
        <v>463</v>
      </c>
      <c r="D3044" s="117" t="s">
        <v>22480</v>
      </c>
      <c r="E3044" s="117" t="s">
        <v>21845</v>
      </c>
      <c r="F3044" s="118" t="s">
        <v>23847</v>
      </c>
      <c r="G3044" s="126">
        <v>515</v>
      </c>
      <c r="H3044" s="120" t="s">
        <v>26951</v>
      </c>
      <c r="I3044" s="5">
        <f>VLOOKUP(A3044,Population!$A$5:$L$3146,12,FALSE)*'National Throughput'!$C$14</f>
        <v>1.367250231814299E-4</v>
      </c>
      <c r="J3044" s="118" t="s">
        <v>21802</v>
      </c>
      <c r="K3044" s="114">
        <f>'Emissions Factors'!$B$2</f>
        <v>10</v>
      </c>
      <c r="L3044" s="118" t="s">
        <v>21801</v>
      </c>
      <c r="M3044" s="118" t="s">
        <v>21802</v>
      </c>
      <c r="N3044" s="113">
        <f t="shared" si="141"/>
        <v>1.3672502318142991E-3</v>
      </c>
      <c r="O3044" s="126" t="s">
        <v>21801</v>
      </c>
      <c r="P3044" s="138">
        <f>VLOOKUP(A3044,Population!$A$5:$L$3146,12,FALSE)*'National Throughput'!$C$17</f>
        <v>296.62382632046882</v>
      </c>
      <c r="Q3044" s="118" t="s">
        <v>21806</v>
      </c>
      <c r="R3044" s="2">
        <f>'Emissions Factors'!$B$3</f>
        <v>9.9208017983194906E-5</v>
      </c>
      <c r="S3044" s="118" t="s">
        <v>21801</v>
      </c>
      <c r="T3044" s="118" t="s">
        <v>21806</v>
      </c>
      <c r="U3044" s="104">
        <f t="shared" si="142"/>
        <v>2.9427461895845154E-2</v>
      </c>
      <c r="V3044" s="126" t="s">
        <v>21801</v>
      </c>
      <c r="W3044" s="113">
        <f t="shared" si="143"/>
        <v>3.0794712127659454E-2</v>
      </c>
      <c r="X3044" s="126" t="s">
        <v>21801</v>
      </c>
    </row>
    <row r="3045" spans="1:24" x14ac:dyDescent="0.25">
      <c r="A3045" s="123" t="s">
        <v>21140</v>
      </c>
      <c r="B3045" s="123" t="s">
        <v>20823</v>
      </c>
      <c r="C3045" s="123" t="s">
        <v>472</v>
      </c>
      <c r="D3045" s="117" t="s">
        <v>22481</v>
      </c>
      <c r="E3045" s="117" t="s">
        <v>21845</v>
      </c>
      <c r="F3045" s="118" t="s">
        <v>23847</v>
      </c>
      <c r="G3045" s="126">
        <v>515</v>
      </c>
      <c r="H3045" s="120" t="s">
        <v>26952</v>
      </c>
      <c r="I3045" s="5">
        <f>VLOOKUP(A3045,Population!$A$5:$L$3146,12,FALSE)*'National Throughput'!$C$14</f>
        <v>2.9371841223305083E-5</v>
      </c>
      <c r="J3045" s="118" t="s">
        <v>21802</v>
      </c>
      <c r="K3045" s="114">
        <f>'Emissions Factors'!$B$2</f>
        <v>10</v>
      </c>
      <c r="L3045" s="118" t="s">
        <v>21801</v>
      </c>
      <c r="M3045" s="118" t="s">
        <v>21802</v>
      </c>
      <c r="N3045" s="113">
        <f t="shared" si="141"/>
        <v>2.937184122330508E-4</v>
      </c>
      <c r="O3045" s="126" t="s">
        <v>21801</v>
      </c>
      <c r="P3045" s="138">
        <f>VLOOKUP(A3045,Population!$A$5:$L$3146,12,FALSE)*'National Throughput'!$C$17</f>
        <v>63.721970762974109</v>
      </c>
      <c r="Q3045" s="118" t="s">
        <v>21806</v>
      </c>
      <c r="R3045" s="2">
        <f>'Emissions Factors'!$B$3</f>
        <v>9.9208017983194906E-5</v>
      </c>
      <c r="S3045" s="118" t="s">
        <v>21801</v>
      </c>
      <c r="T3045" s="118" t="s">
        <v>21806</v>
      </c>
      <c r="U3045" s="104">
        <f t="shared" si="142"/>
        <v>6.3217304213777558E-3</v>
      </c>
      <c r="V3045" s="126" t="s">
        <v>21801</v>
      </c>
      <c r="W3045" s="113">
        <f t="shared" si="143"/>
        <v>6.6154488336108066E-3</v>
      </c>
      <c r="X3045" s="126" t="s">
        <v>21801</v>
      </c>
    </row>
    <row r="3046" spans="1:24" x14ac:dyDescent="0.25">
      <c r="A3046" s="123" t="s">
        <v>21146</v>
      </c>
      <c r="B3046" s="123" t="s">
        <v>20823</v>
      </c>
      <c r="C3046" s="123" t="s">
        <v>480</v>
      </c>
      <c r="D3046" s="117" t="s">
        <v>23863</v>
      </c>
      <c r="E3046" s="117" t="s">
        <v>21845</v>
      </c>
      <c r="F3046" s="118" t="s">
        <v>23847</v>
      </c>
      <c r="G3046" s="126">
        <v>515</v>
      </c>
      <c r="H3046" s="120" t="s">
        <v>26953</v>
      </c>
      <c r="I3046" s="5">
        <f>VLOOKUP(A3046,Population!$A$5:$L$3146,12,FALSE)*'National Throughput'!$C$14</f>
        <v>5.315791232490397E-5</v>
      </c>
      <c r="J3046" s="118" t="s">
        <v>21802</v>
      </c>
      <c r="K3046" s="114">
        <f>'Emissions Factors'!$B$2</f>
        <v>10</v>
      </c>
      <c r="L3046" s="118" t="s">
        <v>21801</v>
      </c>
      <c r="M3046" s="118" t="s">
        <v>21802</v>
      </c>
      <c r="N3046" s="113">
        <f t="shared" si="141"/>
        <v>5.3157912324903968E-4</v>
      </c>
      <c r="O3046" s="126" t="s">
        <v>21801</v>
      </c>
      <c r="P3046" s="138">
        <f>VLOOKUP(A3046,Population!$A$5:$L$3146,12,FALSE)*'National Throughput'!$C$17</f>
        <v>115.32565865501812</v>
      </c>
      <c r="Q3046" s="118" t="s">
        <v>21806</v>
      </c>
      <c r="R3046" s="2">
        <f>'Emissions Factors'!$B$3</f>
        <v>9.9208017983194906E-5</v>
      </c>
      <c r="S3046" s="118" t="s">
        <v>21801</v>
      </c>
      <c r="T3046" s="118" t="s">
        <v>21806</v>
      </c>
      <c r="U3046" s="104">
        <f t="shared" si="142"/>
        <v>1.1441230017770835E-2</v>
      </c>
      <c r="V3046" s="126" t="s">
        <v>21801</v>
      </c>
      <c r="W3046" s="113">
        <f t="shared" si="143"/>
        <v>1.1972809141019876E-2</v>
      </c>
      <c r="X3046" s="126" t="s">
        <v>21801</v>
      </c>
    </row>
    <row r="3047" spans="1:24" x14ac:dyDescent="0.25">
      <c r="A3047" s="123" t="s">
        <v>21154</v>
      </c>
      <c r="B3047" s="123" t="s">
        <v>20823</v>
      </c>
      <c r="C3047" s="123" t="s">
        <v>489</v>
      </c>
      <c r="D3047" s="117" t="s">
        <v>23864</v>
      </c>
      <c r="E3047" s="117" t="s">
        <v>21845</v>
      </c>
      <c r="F3047" s="118" t="s">
        <v>23847</v>
      </c>
      <c r="G3047" s="126">
        <v>515</v>
      </c>
      <c r="H3047" s="120" t="s">
        <v>26954</v>
      </c>
      <c r="I3047" s="5">
        <f>VLOOKUP(A3047,Population!$A$5:$L$3146,12,FALSE)*'National Throughput'!$C$14</f>
        <v>1.9433825215102809E-5</v>
      </c>
      <c r="J3047" s="118" t="s">
        <v>21802</v>
      </c>
      <c r="K3047" s="114">
        <f>'Emissions Factors'!$B$2</f>
        <v>10</v>
      </c>
      <c r="L3047" s="118" t="s">
        <v>21801</v>
      </c>
      <c r="M3047" s="118" t="s">
        <v>21802</v>
      </c>
      <c r="N3047" s="113">
        <f t="shared" si="141"/>
        <v>1.9433825215102809E-4</v>
      </c>
      <c r="O3047" s="126" t="s">
        <v>21801</v>
      </c>
      <c r="P3047" s="138">
        <f>VLOOKUP(A3047,Population!$A$5:$L$3146,12,FALSE)*'National Throughput'!$C$17</f>
        <v>42.161525821777644</v>
      </c>
      <c r="Q3047" s="118" t="s">
        <v>21806</v>
      </c>
      <c r="R3047" s="2">
        <f>'Emissions Factors'!$B$3</f>
        <v>9.9208017983194906E-5</v>
      </c>
      <c r="S3047" s="118" t="s">
        <v>21801</v>
      </c>
      <c r="T3047" s="118" t="s">
        <v>21806</v>
      </c>
      <c r="U3047" s="104">
        <f t="shared" si="142"/>
        <v>4.1827614119258529E-3</v>
      </c>
      <c r="V3047" s="126" t="s">
        <v>21801</v>
      </c>
      <c r="W3047" s="113">
        <f t="shared" si="143"/>
        <v>4.3770996640768809E-3</v>
      </c>
      <c r="X3047" s="126" t="s">
        <v>21801</v>
      </c>
    </row>
    <row r="3048" spans="1:24" x14ac:dyDescent="0.25">
      <c r="A3048" s="123" t="s">
        <v>21157</v>
      </c>
      <c r="B3048" s="123" t="s">
        <v>20823</v>
      </c>
      <c r="C3048" s="123" t="s">
        <v>498</v>
      </c>
      <c r="D3048" s="117" t="s">
        <v>23379</v>
      </c>
      <c r="E3048" s="117" t="s">
        <v>21845</v>
      </c>
      <c r="F3048" s="118" t="s">
        <v>23847</v>
      </c>
      <c r="G3048" s="126">
        <v>515</v>
      </c>
      <c r="H3048" s="120" t="s">
        <v>26955</v>
      </c>
      <c r="I3048" s="5">
        <f>VLOOKUP(A3048,Population!$A$5:$L$3146,12,FALSE)*'National Throughput'!$C$14</f>
        <v>2.8672622499141504E-4</v>
      </c>
      <c r="J3048" s="118" t="s">
        <v>21802</v>
      </c>
      <c r="K3048" s="114">
        <f>'Emissions Factors'!$B$2</f>
        <v>10</v>
      </c>
      <c r="L3048" s="118" t="s">
        <v>21801</v>
      </c>
      <c r="M3048" s="118" t="s">
        <v>21802</v>
      </c>
      <c r="N3048" s="113">
        <f t="shared" si="141"/>
        <v>2.8672622499141503E-3</v>
      </c>
      <c r="O3048" s="126" t="s">
        <v>21801</v>
      </c>
      <c r="P3048" s="138">
        <f>VLOOKUP(A3048,Population!$A$5:$L$3146,12,FALSE)*'National Throughput'!$C$17</f>
        <v>622.05021425023756</v>
      </c>
      <c r="Q3048" s="118" t="s">
        <v>21806</v>
      </c>
      <c r="R3048" s="2">
        <f>'Emissions Factors'!$B$3</f>
        <v>9.9208017983194906E-5</v>
      </c>
      <c r="S3048" s="118" t="s">
        <v>21801</v>
      </c>
      <c r="T3048" s="118" t="s">
        <v>21806</v>
      </c>
      <c r="U3048" s="104">
        <f t="shared" si="142"/>
        <v>6.171236884178781E-2</v>
      </c>
      <c r="V3048" s="126" t="s">
        <v>21801</v>
      </c>
      <c r="W3048" s="113">
        <f t="shared" si="143"/>
        <v>6.4579631091701964E-2</v>
      </c>
      <c r="X3048" s="126" t="s">
        <v>21801</v>
      </c>
    </row>
    <row r="3049" spans="1:24" x14ac:dyDescent="0.25">
      <c r="A3049" s="123" t="s">
        <v>21164</v>
      </c>
      <c r="B3049" s="123" t="s">
        <v>20823</v>
      </c>
      <c r="C3049" s="123" t="s">
        <v>506</v>
      </c>
      <c r="D3049" s="117" t="s">
        <v>23246</v>
      </c>
      <c r="E3049" s="117" t="s">
        <v>21845</v>
      </c>
      <c r="F3049" s="118" t="s">
        <v>23847</v>
      </c>
      <c r="G3049" s="126">
        <v>515</v>
      </c>
      <c r="H3049" s="120" t="s">
        <v>26956</v>
      </c>
      <c r="I3049" s="5">
        <f>VLOOKUP(A3049,Population!$A$5:$L$3146,12,FALSE)*'National Throughput'!$C$14</f>
        <v>7.5135257863283709E-5</v>
      </c>
      <c r="J3049" s="118" t="s">
        <v>21802</v>
      </c>
      <c r="K3049" s="114">
        <f>'Emissions Factors'!$B$2</f>
        <v>10</v>
      </c>
      <c r="L3049" s="118" t="s">
        <v>21801</v>
      </c>
      <c r="M3049" s="118" t="s">
        <v>21802</v>
      </c>
      <c r="N3049" s="113">
        <f t="shared" si="141"/>
        <v>7.5135257863283712E-4</v>
      </c>
      <c r="O3049" s="126" t="s">
        <v>21801</v>
      </c>
      <c r="P3049" s="138">
        <f>VLOOKUP(A3049,Population!$A$5:$L$3146,12,FALSE)*'National Throughput'!$C$17</f>
        <v>163.00533114123715</v>
      </c>
      <c r="Q3049" s="118" t="s">
        <v>21806</v>
      </c>
      <c r="R3049" s="2">
        <f>'Emissions Factors'!$B$3</f>
        <v>9.9208017983194906E-5</v>
      </c>
      <c r="S3049" s="118" t="s">
        <v>21801</v>
      </c>
      <c r="T3049" s="118" t="s">
        <v>21806</v>
      </c>
      <c r="U3049" s="104">
        <f t="shared" si="142"/>
        <v>1.6171435823216496E-2</v>
      </c>
      <c r="V3049" s="126" t="s">
        <v>21801</v>
      </c>
      <c r="W3049" s="113">
        <f t="shared" si="143"/>
        <v>1.6922788401849333E-2</v>
      </c>
      <c r="X3049" s="126" t="s">
        <v>21801</v>
      </c>
    </row>
    <row r="3050" spans="1:24" x14ac:dyDescent="0.25">
      <c r="A3050" s="123" t="s">
        <v>21170</v>
      </c>
      <c r="B3050" s="123" t="s">
        <v>21171</v>
      </c>
      <c r="C3050" s="123" t="s">
        <v>50</v>
      </c>
      <c r="D3050" s="117" t="s">
        <v>22260</v>
      </c>
      <c r="E3050" s="117" t="s">
        <v>21845</v>
      </c>
      <c r="F3050" s="118" t="s">
        <v>23865</v>
      </c>
      <c r="G3050" s="126">
        <v>515</v>
      </c>
      <c r="H3050" s="120" t="s">
        <v>26957</v>
      </c>
      <c r="I3050" s="5">
        <f>VLOOKUP(A3050,Population!$A$5:$L$3146,12,FALSE)*'National Throughput'!$C$14</f>
        <v>6.7212108934696881E-5</v>
      </c>
      <c r="J3050" s="118" t="s">
        <v>21802</v>
      </c>
      <c r="K3050" s="114">
        <f>'Emissions Factors'!$B$2</f>
        <v>10</v>
      </c>
      <c r="L3050" s="118" t="s">
        <v>21801</v>
      </c>
      <c r="M3050" s="118" t="s">
        <v>21802</v>
      </c>
      <c r="N3050" s="113">
        <f t="shared" si="141"/>
        <v>6.7212108934696876E-4</v>
      </c>
      <c r="O3050" s="126" t="s">
        <v>21801</v>
      </c>
      <c r="P3050" s="138">
        <f>VLOOKUP(A3050,Population!$A$5:$L$3146,12,FALSE)*'National Throughput'!$C$17</f>
        <v>145.81612394991188</v>
      </c>
      <c r="Q3050" s="118" t="s">
        <v>21806</v>
      </c>
      <c r="R3050" s="2">
        <f>'Emissions Factors'!$B$3</f>
        <v>9.9208017983194906E-5</v>
      </c>
      <c r="S3050" s="118" t="s">
        <v>21801</v>
      </c>
      <c r="T3050" s="118" t="s">
        <v>21806</v>
      </c>
      <c r="U3050" s="104">
        <f t="shared" si="142"/>
        <v>1.4466128647062636E-2</v>
      </c>
      <c r="V3050" s="126" t="s">
        <v>21801</v>
      </c>
      <c r="W3050" s="113">
        <f t="shared" si="143"/>
        <v>1.5138249736409605E-2</v>
      </c>
      <c r="X3050" s="126" t="s">
        <v>21801</v>
      </c>
    </row>
    <row r="3051" spans="1:24" x14ac:dyDescent="0.25">
      <c r="A3051" s="123" t="s">
        <v>21176</v>
      </c>
      <c r="B3051" s="123" t="s">
        <v>21171</v>
      </c>
      <c r="C3051" s="123" t="s">
        <v>58</v>
      </c>
      <c r="D3051" s="117" t="s">
        <v>23346</v>
      </c>
      <c r="E3051" s="117" t="s">
        <v>21845</v>
      </c>
      <c r="F3051" s="118" t="s">
        <v>23865</v>
      </c>
      <c r="G3051" s="126">
        <v>515</v>
      </c>
      <c r="H3051" s="120" t="s">
        <v>26958</v>
      </c>
      <c r="I3051" s="5">
        <f>VLOOKUP(A3051,Population!$A$5:$L$3146,12,FALSE)*'National Throughput'!$C$14</f>
        <v>5.3540271589187431E-5</v>
      </c>
      <c r="J3051" s="118" t="s">
        <v>21802</v>
      </c>
      <c r="K3051" s="114">
        <f>'Emissions Factors'!$B$2</f>
        <v>10</v>
      </c>
      <c r="L3051" s="118" t="s">
        <v>21801</v>
      </c>
      <c r="M3051" s="118" t="s">
        <v>21802</v>
      </c>
      <c r="N3051" s="113">
        <f t="shared" si="141"/>
        <v>5.3540271589187435E-4</v>
      </c>
      <c r="O3051" s="126" t="s">
        <v>21801</v>
      </c>
      <c r="P3051" s="138">
        <f>VLOOKUP(A3051,Population!$A$5:$L$3146,12,FALSE)*'National Throughput'!$C$17</f>
        <v>116.15518397058774</v>
      </c>
      <c r="Q3051" s="118" t="s">
        <v>21806</v>
      </c>
      <c r="R3051" s="2">
        <f>'Emissions Factors'!$B$3</f>
        <v>9.9208017983194906E-5</v>
      </c>
      <c r="S3051" s="118" t="s">
        <v>21801</v>
      </c>
      <c r="T3051" s="118" t="s">
        <v>21806</v>
      </c>
      <c r="U3051" s="104">
        <f t="shared" si="142"/>
        <v>1.1523525580195381E-2</v>
      </c>
      <c r="V3051" s="126" t="s">
        <v>21801</v>
      </c>
      <c r="W3051" s="113">
        <f t="shared" si="143"/>
        <v>1.2058928296087255E-2</v>
      </c>
      <c r="X3051" s="126" t="s">
        <v>21801</v>
      </c>
    </row>
    <row r="3052" spans="1:24" x14ac:dyDescent="0.25">
      <c r="A3052" s="123" t="s">
        <v>21181</v>
      </c>
      <c r="B3052" s="123" t="s">
        <v>21171</v>
      </c>
      <c r="C3052" s="123" t="s">
        <v>66</v>
      </c>
      <c r="D3052" s="117" t="s">
        <v>23866</v>
      </c>
      <c r="E3052" s="117" t="s">
        <v>21845</v>
      </c>
      <c r="F3052" s="118" t="s">
        <v>23865</v>
      </c>
      <c r="G3052" s="126">
        <v>515</v>
      </c>
      <c r="H3052" s="120" t="s">
        <v>26959</v>
      </c>
      <c r="I3052" s="5">
        <f>VLOOKUP(A3052,Population!$A$5:$L$3146,12,FALSE)*'National Throughput'!$C$14</f>
        <v>1.5113165528699712E-4</v>
      </c>
      <c r="J3052" s="118" t="s">
        <v>21802</v>
      </c>
      <c r="K3052" s="114">
        <f>'Emissions Factors'!$B$2</f>
        <v>10</v>
      </c>
      <c r="L3052" s="118" t="s">
        <v>21801</v>
      </c>
      <c r="M3052" s="118" t="s">
        <v>21802</v>
      </c>
      <c r="N3052" s="113">
        <f t="shared" si="141"/>
        <v>1.5113165528699711E-3</v>
      </c>
      <c r="O3052" s="126" t="s">
        <v>21801</v>
      </c>
      <c r="P3052" s="138">
        <f>VLOOKUP(A3052,Population!$A$5:$L$3146,12,FALSE)*'National Throughput'!$C$17</f>
        <v>327.87889755840934</v>
      </c>
      <c r="Q3052" s="118" t="s">
        <v>21806</v>
      </c>
      <c r="R3052" s="2">
        <f>'Emissions Factors'!$B$3</f>
        <v>9.9208017983194906E-5</v>
      </c>
      <c r="S3052" s="118" t="s">
        <v>21801</v>
      </c>
      <c r="T3052" s="118" t="s">
        <v>21806</v>
      </c>
      <c r="U3052" s="104">
        <f t="shared" si="142"/>
        <v>3.252821556528479E-2</v>
      </c>
      <c r="V3052" s="126" t="s">
        <v>21801</v>
      </c>
      <c r="W3052" s="113">
        <f t="shared" si="143"/>
        <v>3.4039532118154761E-2</v>
      </c>
      <c r="X3052" s="126" t="s">
        <v>21801</v>
      </c>
    </row>
    <row r="3053" spans="1:24" x14ac:dyDescent="0.25">
      <c r="A3053" s="123" t="s">
        <v>21188</v>
      </c>
      <c r="B3053" s="123" t="s">
        <v>21171</v>
      </c>
      <c r="C3053" s="123" t="s">
        <v>74</v>
      </c>
      <c r="D3053" s="117" t="s">
        <v>23867</v>
      </c>
      <c r="E3053" s="117" t="s">
        <v>21845</v>
      </c>
      <c r="F3053" s="118" t="s">
        <v>23865</v>
      </c>
      <c r="G3053" s="126">
        <v>515</v>
      </c>
      <c r="H3053" s="120" t="s">
        <v>26960</v>
      </c>
      <c r="I3053" s="5">
        <f>VLOOKUP(A3053,Population!$A$5:$L$3146,12,FALSE)*'National Throughput'!$C$14</f>
        <v>4.9823074567718666E-5</v>
      </c>
      <c r="J3053" s="118" t="s">
        <v>21802</v>
      </c>
      <c r="K3053" s="114">
        <f>'Emissions Factors'!$B$2</f>
        <v>10</v>
      </c>
      <c r="L3053" s="118" t="s">
        <v>21801</v>
      </c>
      <c r="M3053" s="118" t="s">
        <v>21802</v>
      </c>
      <c r="N3053" s="113">
        <f t="shared" si="141"/>
        <v>4.9823074567718667E-4</v>
      </c>
      <c r="O3053" s="126" t="s">
        <v>21801</v>
      </c>
      <c r="P3053" s="138">
        <f>VLOOKUP(A3053,Population!$A$5:$L$3146,12,FALSE)*'National Throughput'!$C$17</f>
        <v>108.09075525052832</v>
      </c>
      <c r="Q3053" s="118" t="s">
        <v>21806</v>
      </c>
      <c r="R3053" s="2">
        <f>'Emissions Factors'!$B$3</f>
        <v>9.9208017983194906E-5</v>
      </c>
      <c r="S3053" s="118" t="s">
        <v>21801</v>
      </c>
      <c r="T3053" s="118" t="s">
        <v>21806</v>
      </c>
      <c r="U3053" s="104">
        <f t="shared" si="142"/>
        <v>1.0723469590711533E-2</v>
      </c>
      <c r="V3053" s="126" t="s">
        <v>21801</v>
      </c>
      <c r="W3053" s="113">
        <f t="shared" si="143"/>
        <v>1.122170033638872E-2</v>
      </c>
      <c r="X3053" s="126" t="s">
        <v>21801</v>
      </c>
    </row>
    <row r="3054" spans="1:24" x14ac:dyDescent="0.25">
      <c r="A3054" s="123" t="s">
        <v>21193</v>
      </c>
      <c r="B3054" s="123" t="s">
        <v>21171</v>
      </c>
      <c r="C3054" s="123" t="s">
        <v>83</v>
      </c>
      <c r="D3054" s="117" t="s">
        <v>22530</v>
      </c>
      <c r="E3054" s="117" t="s">
        <v>21845</v>
      </c>
      <c r="F3054" s="118" t="s">
        <v>23865</v>
      </c>
      <c r="G3054" s="126">
        <v>515</v>
      </c>
      <c r="H3054" s="120" t="s">
        <v>26961</v>
      </c>
      <c r="I3054" s="5">
        <f>VLOOKUP(A3054,Population!$A$5:$L$3146,12,FALSE)*'National Throughput'!$C$14</f>
        <v>8.5339262924900557E-4</v>
      </c>
      <c r="J3054" s="118" t="s">
        <v>21802</v>
      </c>
      <c r="K3054" s="114">
        <f>'Emissions Factors'!$B$2</f>
        <v>10</v>
      </c>
      <c r="L3054" s="118" t="s">
        <v>21801</v>
      </c>
      <c r="M3054" s="118" t="s">
        <v>21802</v>
      </c>
      <c r="N3054" s="113">
        <f t="shared" si="141"/>
        <v>8.5339262924900555E-3</v>
      </c>
      <c r="O3054" s="126" t="s">
        <v>21801</v>
      </c>
      <c r="P3054" s="138">
        <f>VLOOKUP(A3054,Population!$A$5:$L$3146,12,FALSE)*'National Throughput'!$C$17</f>
        <v>1851.4283717152553</v>
      </c>
      <c r="Q3054" s="118" t="s">
        <v>21806</v>
      </c>
      <c r="R3054" s="2">
        <f>'Emissions Factors'!$B$3</f>
        <v>9.9208017983194906E-5</v>
      </c>
      <c r="S3054" s="118" t="s">
        <v>21801</v>
      </c>
      <c r="T3054" s="118" t="s">
        <v>21806</v>
      </c>
      <c r="U3054" s="104">
        <f t="shared" si="142"/>
        <v>0.1836765391957243</v>
      </c>
      <c r="V3054" s="126" t="s">
        <v>21801</v>
      </c>
      <c r="W3054" s="113">
        <f t="shared" si="143"/>
        <v>0.19221046548821435</v>
      </c>
      <c r="X3054" s="126" t="s">
        <v>21801</v>
      </c>
    </row>
    <row r="3055" spans="1:24" x14ac:dyDescent="0.25">
      <c r="A3055" s="123" t="s">
        <v>21200</v>
      </c>
      <c r="B3055" s="123" t="s">
        <v>21171</v>
      </c>
      <c r="C3055" s="123" t="s">
        <v>91</v>
      </c>
      <c r="D3055" s="117" t="s">
        <v>23124</v>
      </c>
      <c r="E3055" s="117" t="s">
        <v>21845</v>
      </c>
      <c r="F3055" s="118" t="s">
        <v>23865</v>
      </c>
      <c r="G3055" s="126">
        <v>515</v>
      </c>
      <c r="H3055" s="120" t="s">
        <v>26962</v>
      </c>
      <c r="I3055" s="5">
        <f>VLOOKUP(A3055,Population!$A$5:$L$3146,12,FALSE)*'National Throughput'!$C$14</f>
        <v>4.3848295455393648E-5</v>
      </c>
      <c r="J3055" s="118" t="s">
        <v>21802</v>
      </c>
      <c r="K3055" s="114">
        <f>'Emissions Factors'!$B$2</f>
        <v>10</v>
      </c>
      <c r="L3055" s="118" t="s">
        <v>21801</v>
      </c>
      <c r="M3055" s="118" t="s">
        <v>21802</v>
      </c>
      <c r="N3055" s="113">
        <f t="shared" si="141"/>
        <v>4.3848295455393646E-4</v>
      </c>
      <c r="O3055" s="126" t="s">
        <v>21801</v>
      </c>
      <c r="P3055" s="138">
        <f>VLOOKUP(A3055,Population!$A$5:$L$3146,12,FALSE)*'National Throughput'!$C$17</f>
        <v>95.128520536801304</v>
      </c>
      <c r="Q3055" s="118" t="s">
        <v>21806</v>
      </c>
      <c r="R3055" s="2">
        <f>'Emissions Factors'!$B$3</f>
        <v>9.9208017983194906E-5</v>
      </c>
      <c r="S3055" s="118" t="s">
        <v>21801</v>
      </c>
      <c r="T3055" s="118" t="s">
        <v>21806</v>
      </c>
      <c r="U3055" s="104">
        <f t="shared" si="142"/>
        <v>9.4375119761297092E-3</v>
      </c>
      <c r="V3055" s="126" t="s">
        <v>21801</v>
      </c>
      <c r="W3055" s="113">
        <f t="shared" si="143"/>
        <v>9.8759949306836455E-3</v>
      </c>
      <c r="X3055" s="126" t="s">
        <v>21801</v>
      </c>
    </row>
    <row r="3056" spans="1:24" x14ac:dyDescent="0.25">
      <c r="A3056" s="123" t="s">
        <v>21207</v>
      </c>
      <c r="B3056" s="123" t="s">
        <v>21171</v>
      </c>
      <c r="C3056" s="123" t="s">
        <v>100</v>
      </c>
      <c r="D3056" s="117" t="s">
        <v>23868</v>
      </c>
      <c r="E3056" s="117" t="s">
        <v>21845</v>
      </c>
      <c r="F3056" s="118" t="s">
        <v>23865</v>
      </c>
      <c r="G3056" s="126">
        <v>515</v>
      </c>
      <c r="H3056" s="120" t="s">
        <v>26963</v>
      </c>
      <c r="I3056" s="5">
        <f>VLOOKUP(A3056,Population!$A$5:$L$3146,12,FALSE)*'National Throughput'!$C$14</f>
        <v>5.096350263423368E-5</v>
      </c>
      <c r="J3056" s="118" t="s">
        <v>21802</v>
      </c>
      <c r="K3056" s="114">
        <f>'Emissions Factors'!$B$2</f>
        <v>10</v>
      </c>
      <c r="L3056" s="118" t="s">
        <v>21801</v>
      </c>
      <c r="M3056" s="118" t="s">
        <v>21802</v>
      </c>
      <c r="N3056" s="113">
        <f t="shared" si="141"/>
        <v>5.0963502634233677E-4</v>
      </c>
      <c r="O3056" s="126" t="s">
        <v>21801</v>
      </c>
      <c r="P3056" s="138">
        <f>VLOOKUP(A3056,Population!$A$5:$L$3146,12,FALSE)*'National Throughput'!$C$17</f>
        <v>110.56490467000988</v>
      </c>
      <c r="Q3056" s="118" t="s">
        <v>21806</v>
      </c>
      <c r="R3056" s="2">
        <f>'Emissions Factors'!$B$3</f>
        <v>9.9208017983194906E-5</v>
      </c>
      <c r="S3056" s="118" t="s">
        <v>21801</v>
      </c>
      <c r="T3056" s="118" t="s">
        <v>21806</v>
      </c>
      <c r="U3056" s="104">
        <f t="shared" si="142"/>
        <v>1.096892505081257E-2</v>
      </c>
      <c r="V3056" s="126" t="s">
        <v>21801</v>
      </c>
      <c r="W3056" s="113">
        <f t="shared" si="143"/>
        <v>1.1478560077154906E-2</v>
      </c>
      <c r="X3056" s="126" t="s">
        <v>21801</v>
      </c>
    </row>
    <row r="3057" spans="1:24" x14ac:dyDescent="0.25">
      <c r="A3057" s="123" t="s">
        <v>21214</v>
      </c>
      <c r="B3057" s="123" t="s">
        <v>21171</v>
      </c>
      <c r="C3057" s="123" t="s">
        <v>109</v>
      </c>
      <c r="D3057" s="117" t="s">
        <v>23869</v>
      </c>
      <c r="E3057" s="117" t="s">
        <v>21845</v>
      </c>
      <c r="F3057" s="118" t="s">
        <v>23865</v>
      </c>
      <c r="G3057" s="126">
        <v>515</v>
      </c>
      <c r="H3057" s="120" t="s">
        <v>26964</v>
      </c>
      <c r="I3057" s="5">
        <f>VLOOKUP(A3057,Population!$A$5:$L$3146,12,FALSE)*'National Throughput'!$C$14</f>
        <v>1.6455080303176274E-4</v>
      </c>
      <c r="J3057" s="118" t="s">
        <v>21802</v>
      </c>
      <c r="K3057" s="114">
        <f>'Emissions Factors'!$B$2</f>
        <v>10</v>
      </c>
      <c r="L3057" s="118" t="s">
        <v>21801</v>
      </c>
      <c r="M3057" s="118" t="s">
        <v>21802</v>
      </c>
      <c r="N3057" s="113">
        <f t="shared" si="141"/>
        <v>1.6455080303176273E-3</v>
      </c>
      <c r="O3057" s="126" t="s">
        <v>21801</v>
      </c>
      <c r="P3057" s="138">
        <f>VLOOKUP(A3057,Population!$A$5:$L$3146,12,FALSE)*'National Throughput'!$C$17</f>
        <v>356.99162950309625</v>
      </c>
      <c r="Q3057" s="118" t="s">
        <v>21806</v>
      </c>
      <c r="R3057" s="2">
        <f>'Emissions Factors'!$B$3</f>
        <v>9.9208017983194906E-5</v>
      </c>
      <c r="S3057" s="118" t="s">
        <v>21801</v>
      </c>
      <c r="T3057" s="118" t="s">
        <v>21806</v>
      </c>
      <c r="U3057" s="104">
        <f t="shared" si="142"/>
        <v>3.5416431999593226E-2</v>
      </c>
      <c r="V3057" s="126" t="s">
        <v>21801</v>
      </c>
      <c r="W3057" s="113">
        <f t="shared" si="143"/>
        <v>3.7061940029910853E-2</v>
      </c>
      <c r="X3057" s="126" t="s">
        <v>21801</v>
      </c>
    </row>
    <row r="3058" spans="1:24" x14ac:dyDescent="0.25">
      <c r="A3058" s="123" t="s">
        <v>21221</v>
      </c>
      <c r="B3058" s="123" t="s">
        <v>21171</v>
      </c>
      <c r="C3058" s="123" t="s">
        <v>118</v>
      </c>
      <c r="D3058" s="117" t="s">
        <v>22896</v>
      </c>
      <c r="E3058" s="117" t="s">
        <v>21845</v>
      </c>
      <c r="F3058" s="118" t="s">
        <v>23865</v>
      </c>
      <c r="G3058" s="126">
        <v>515</v>
      </c>
      <c r="H3058" s="120" t="s">
        <v>26965</v>
      </c>
      <c r="I3058" s="5">
        <f>VLOOKUP(A3058,Population!$A$5:$L$3146,12,FALSE)*'National Throughput'!$C$14</f>
        <v>2.109958166211162E-4</v>
      </c>
      <c r="J3058" s="118" t="s">
        <v>21802</v>
      </c>
      <c r="K3058" s="114">
        <f>'Emissions Factors'!$B$2</f>
        <v>10</v>
      </c>
      <c r="L3058" s="118" t="s">
        <v>21801</v>
      </c>
      <c r="M3058" s="118" t="s">
        <v>21802</v>
      </c>
      <c r="N3058" s="113">
        <f t="shared" si="141"/>
        <v>2.1099581662111619E-3</v>
      </c>
      <c r="O3058" s="126" t="s">
        <v>21801</v>
      </c>
      <c r="P3058" s="138">
        <f>VLOOKUP(A3058,Population!$A$5:$L$3146,12,FALSE)*'National Throughput'!$C$17</f>
        <v>457.75370892215727</v>
      </c>
      <c r="Q3058" s="118" t="s">
        <v>21806</v>
      </c>
      <c r="R3058" s="2">
        <f>'Emissions Factors'!$B$3</f>
        <v>9.9208017983194906E-5</v>
      </c>
      <c r="S3058" s="118" t="s">
        <v>21801</v>
      </c>
      <c r="T3058" s="118" t="s">
        <v>21806</v>
      </c>
      <c r="U3058" s="104">
        <f t="shared" si="142"/>
        <v>4.5412838186623547E-2</v>
      </c>
      <c r="V3058" s="126" t="s">
        <v>21801</v>
      </c>
      <c r="W3058" s="113">
        <f t="shared" si="143"/>
        <v>4.7522796352834712E-2</v>
      </c>
      <c r="X3058" s="126" t="s">
        <v>21801</v>
      </c>
    </row>
    <row r="3059" spans="1:24" x14ac:dyDescent="0.25">
      <c r="A3059" s="123" t="s">
        <v>21229</v>
      </c>
      <c r="B3059" s="123" t="s">
        <v>21171</v>
      </c>
      <c r="C3059" s="123" t="s">
        <v>127</v>
      </c>
      <c r="D3059" s="117" t="s">
        <v>22154</v>
      </c>
      <c r="E3059" s="117" t="s">
        <v>21845</v>
      </c>
      <c r="F3059" s="118" t="s">
        <v>23865</v>
      </c>
      <c r="G3059" s="126">
        <v>515</v>
      </c>
      <c r="H3059" s="120" t="s">
        <v>26966</v>
      </c>
      <c r="I3059" s="5">
        <f>VLOOKUP(A3059,Population!$A$5:$L$3146,12,FALSE)*'National Throughput'!$C$14</f>
        <v>1.1445176482112643E-4</v>
      </c>
      <c r="J3059" s="118" t="s">
        <v>21802</v>
      </c>
      <c r="K3059" s="114">
        <f>'Emissions Factors'!$B$2</f>
        <v>10</v>
      </c>
      <c r="L3059" s="118" t="s">
        <v>21801</v>
      </c>
      <c r="M3059" s="118" t="s">
        <v>21802</v>
      </c>
      <c r="N3059" s="113">
        <f t="shared" si="141"/>
        <v>1.1445176482112642E-3</v>
      </c>
      <c r="O3059" s="126" t="s">
        <v>21801</v>
      </c>
      <c r="P3059" s="138">
        <f>VLOOKUP(A3059,Population!$A$5:$L$3146,12,FALSE)*'National Throughput'!$C$17</f>
        <v>248.30217337263505</v>
      </c>
      <c r="Q3059" s="118" t="s">
        <v>21806</v>
      </c>
      <c r="R3059" s="2">
        <f>'Emissions Factors'!$B$3</f>
        <v>9.9208017983194906E-5</v>
      </c>
      <c r="S3059" s="118" t="s">
        <v>21801</v>
      </c>
      <c r="T3059" s="118" t="s">
        <v>21806</v>
      </c>
      <c r="U3059" s="104">
        <f t="shared" si="142"/>
        <v>2.4633566481218758E-2</v>
      </c>
      <c r="V3059" s="126" t="s">
        <v>21801</v>
      </c>
      <c r="W3059" s="113">
        <f t="shared" si="143"/>
        <v>2.5778084129430022E-2</v>
      </c>
      <c r="X3059" s="126" t="s">
        <v>21801</v>
      </c>
    </row>
    <row r="3060" spans="1:24" x14ac:dyDescent="0.25">
      <c r="A3060" s="123" t="s">
        <v>21237</v>
      </c>
      <c r="B3060" s="123" t="s">
        <v>21171</v>
      </c>
      <c r="C3060" s="123" t="s">
        <v>136</v>
      </c>
      <c r="D3060" s="117" t="s">
        <v>22156</v>
      </c>
      <c r="E3060" s="117" t="s">
        <v>21845</v>
      </c>
      <c r="F3060" s="118" t="s">
        <v>23865</v>
      </c>
      <c r="G3060" s="126">
        <v>515</v>
      </c>
      <c r="H3060" s="120" t="s">
        <v>26967</v>
      </c>
      <c r="I3060" s="5">
        <f>VLOOKUP(A3060,Population!$A$5:$L$3146,12,FALSE)*'National Throughput'!$C$14</f>
        <v>1.8823712823833115E-4</v>
      </c>
      <c r="J3060" s="118" t="s">
        <v>21802</v>
      </c>
      <c r="K3060" s="114">
        <f>'Emissions Factors'!$B$2</f>
        <v>10</v>
      </c>
      <c r="L3060" s="118" t="s">
        <v>21801</v>
      </c>
      <c r="M3060" s="118" t="s">
        <v>21802</v>
      </c>
      <c r="N3060" s="113">
        <f t="shared" si="141"/>
        <v>1.8823712823833115E-3</v>
      </c>
      <c r="O3060" s="126" t="s">
        <v>21801</v>
      </c>
      <c r="P3060" s="138">
        <f>VLOOKUP(A3060,Population!$A$5:$L$3146,12,FALSE)*'National Throughput'!$C$17</f>
        <v>408.37891948673075</v>
      </c>
      <c r="Q3060" s="118" t="s">
        <v>21806</v>
      </c>
      <c r="R3060" s="2">
        <f>'Emissions Factors'!$B$3</f>
        <v>9.9208017983194906E-5</v>
      </c>
      <c r="S3060" s="118" t="s">
        <v>21801</v>
      </c>
      <c r="T3060" s="118" t="s">
        <v>21806</v>
      </c>
      <c r="U3060" s="104">
        <f t="shared" si="142"/>
        <v>4.0514463188397291E-2</v>
      </c>
      <c r="V3060" s="126" t="s">
        <v>21801</v>
      </c>
      <c r="W3060" s="113">
        <f t="shared" si="143"/>
        <v>4.2396834470780603E-2</v>
      </c>
      <c r="X3060" s="126" t="s">
        <v>21801</v>
      </c>
    </row>
    <row r="3061" spans="1:24" x14ac:dyDescent="0.25">
      <c r="A3061" s="123" t="s">
        <v>21243</v>
      </c>
      <c r="B3061" s="123" t="s">
        <v>21171</v>
      </c>
      <c r="C3061" s="123" t="s">
        <v>145</v>
      </c>
      <c r="D3061" s="117" t="s">
        <v>22159</v>
      </c>
      <c r="E3061" s="117" t="s">
        <v>21845</v>
      </c>
      <c r="F3061" s="118" t="s">
        <v>23865</v>
      </c>
      <c r="G3061" s="126">
        <v>515</v>
      </c>
      <c r="H3061" s="120" t="s">
        <v>26968</v>
      </c>
      <c r="I3061" s="5">
        <f>VLOOKUP(A3061,Population!$A$5:$L$3146,12,FALSE)*'National Throughput'!$C$14</f>
        <v>5.4501157044647603E-5</v>
      </c>
      <c r="J3061" s="118" t="s">
        <v>21802</v>
      </c>
      <c r="K3061" s="114">
        <f>'Emissions Factors'!$B$2</f>
        <v>10</v>
      </c>
      <c r="L3061" s="118" t="s">
        <v>21801</v>
      </c>
      <c r="M3061" s="118" t="s">
        <v>21802</v>
      </c>
      <c r="N3061" s="113">
        <f t="shared" si="141"/>
        <v>5.4501157044647606E-4</v>
      </c>
      <c r="O3061" s="126" t="s">
        <v>21801</v>
      </c>
      <c r="P3061" s="138">
        <f>VLOOKUP(A3061,Population!$A$5:$L$3146,12,FALSE)*'National Throughput'!$C$17</f>
        <v>118.23981715493227</v>
      </c>
      <c r="Q3061" s="118" t="s">
        <v>21806</v>
      </c>
      <c r="R3061" s="2">
        <f>'Emissions Factors'!$B$3</f>
        <v>9.9208017983194906E-5</v>
      </c>
      <c r="S3061" s="118" t="s">
        <v>21801</v>
      </c>
      <c r="T3061" s="118" t="s">
        <v>21806</v>
      </c>
      <c r="U3061" s="104">
        <f t="shared" si="142"/>
        <v>1.1730337906636199E-2</v>
      </c>
      <c r="V3061" s="126" t="s">
        <v>21801</v>
      </c>
      <c r="W3061" s="113">
        <f t="shared" si="143"/>
        <v>1.2275349477082675E-2</v>
      </c>
      <c r="X3061" s="126" t="s">
        <v>21801</v>
      </c>
    </row>
    <row r="3062" spans="1:24" x14ac:dyDescent="0.25">
      <c r="A3062" s="123" t="s">
        <v>21248</v>
      </c>
      <c r="B3062" s="123" t="s">
        <v>21171</v>
      </c>
      <c r="C3062" s="123" t="s">
        <v>154</v>
      </c>
      <c r="D3062" s="117" t="s">
        <v>23870</v>
      </c>
      <c r="E3062" s="117" t="s">
        <v>21845</v>
      </c>
      <c r="F3062" s="118" t="s">
        <v>23865</v>
      </c>
      <c r="G3062" s="126">
        <v>515</v>
      </c>
      <c r="H3062" s="120" t="s">
        <v>26969</v>
      </c>
      <c r="I3062" s="5">
        <f>VLOOKUP(A3062,Population!$A$5:$L$3146,12,FALSE)*'National Throughput'!$C$14</f>
        <v>1.716573655663668E-3</v>
      </c>
      <c r="J3062" s="118" t="s">
        <v>21802</v>
      </c>
      <c r="K3062" s="114">
        <f>'Emissions Factors'!$B$2</f>
        <v>10</v>
      </c>
      <c r="L3062" s="118" t="s">
        <v>21801</v>
      </c>
      <c r="M3062" s="118" t="s">
        <v>21802</v>
      </c>
      <c r="N3062" s="113">
        <f t="shared" si="141"/>
        <v>1.7165736556636679E-2</v>
      </c>
      <c r="O3062" s="126" t="s">
        <v>21801</v>
      </c>
      <c r="P3062" s="138">
        <f>VLOOKUP(A3062,Population!$A$5:$L$3146,12,FALSE)*'National Throughput'!$C$17</f>
        <v>3724.0925915090934</v>
      </c>
      <c r="Q3062" s="118" t="s">
        <v>21806</v>
      </c>
      <c r="R3062" s="2">
        <f>'Emissions Factors'!$B$3</f>
        <v>9.9208017983194906E-5</v>
      </c>
      <c r="S3062" s="118" t="s">
        <v>21801</v>
      </c>
      <c r="T3062" s="118" t="s">
        <v>21806</v>
      </c>
      <c r="U3062" s="104">
        <f t="shared" si="142"/>
        <v>0.36945984478951704</v>
      </c>
      <c r="V3062" s="126" t="s">
        <v>21801</v>
      </c>
      <c r="W3062" s="113">
        <f t="shared" si="143"/>
        <v>0.38662558134615371</v>
      </c>
      <c r="X3062" s="126" t="s">
        <v>21801</v>
      </c>
    </row>
    <row r="3063" spans="1:24" x14ac:dyDescent="0.25">
      <c r="A3063" s="123" t="s">
        <v>21256</v>
      </c>
      <c r="B3063" s="123" t="s">
        <v>21171</v>
      </c>
      <c r="C3063" s="123" t="s">
        <v>163</v>
      </c>
      <c r="D3063" s="117" t="s">
        <v>22411</v>
      </c>
      <c r="E3063" s="117" t="s">
        <v>21845</v>
      </c>
      <c r="F3063" s="118" t="s">
        <v>23865</v>
      </c>
      <c r="G3063" s="126">
        <v>515</v>
      </c>
      <c r="H3063" s="120" t="s">
        <v>26970</v>
      </c>
      <c r="I3063" s="5">
        <f>VLOOKUP(A3063,Population!$A$5:$L$3146,12,FALSE)*'National Throughput'!$C$14</f>
        <v>2.944964302142885E-4</v>
      </c>
      <c r="J3063" s="118" t="s">
        <v>21802</v>
      </c>
      <c r="K3063" s="114">
        <f>'Emissions Factors'!$B$2</f>
        <v>10</v>
      </c>
      <c r="L3063" s="118" t="s">
        <v>21801</v>
      </c>
      <c r="M3063" s="118" t="s">
        <v>21802</v>
      </c>
      <c r="N3063" s="113">
        <f t="shared" si="141"/>
        <v>2.9449643021428849E-3</v>
      </c>
      <c r="O3063" s="126" t="s">
        <v>21801</v>
      </c>
      <c r="P3063" s="138">
        <f>VLOOKUP(A3063,Population!$A$5:$L$3146,12,FALSE)*'National Throughput'!$C$17</f>
        <v>638.90761131533498</v>
      </c>
      <c r="Q3063" s="118" t="s">
        <v>21806</v>
      </c>
      <c r="R3063" s="2">
        <f>'Emissions Factors'!$B$3</f>
        <v>9.9208017983194906E-5</v>
      </c>
      <c r="S3063" s="118" t="s">
        <v>21801</v>
      </c>
      <c r="T3063" s="118" t="s">
        <v>21806</v>
      </c>
      <c r="U3063" s="104">
        <f t="shared" si="142"/>
        <v>6.3384757792971855E-2</v>
      </c>
      <c r="V3063" s="126" t="s">
        <v>21801</v>
      </c>
      <c r="W3063" s="113">
        <f t="shared" si="143"/>
        <v>6.6329722095114743E-2</v>
      </c>
      <c r="X3063" s="126" t="s">
        <v>21801</v>
      </c>
    </row>
    <row r="3064" spans="1:24" x14ac:dyDescent="0.25">
      <c r="A3064" s="123" t="s">
        <v>21263</v>
      </c>
      <c r="B3064" s="123" t="s">
        <v>21171</v>
      </c>
      <c r="C3064" s="123" t="s">
        <v>171</v>
      </c>
      <c r="D3064" s="117" t="s">
        <v>23871</v>
      </c>
      <c r="E3064" s="117" t="s">
        <v>21845</v>
      </c>
      <c r="F3064" s="118" t="s">
        <v>23865</v>
      </c>
      <c r="G3064" s="126">
        <v>515</v>
      </c>
      <c r="H3064" s="120" t="s">
        <v>26971</v>
      </c>
      <c r="I3064" s="5">
        <f>VLOOKUP(A3064,Population!$A$5:$L$3146,12,FALSE)*'National Throughput'!$C$14</f>
        <v>9.2318150713865615E-5</v>
      </c>
      <c r="J3064" s="118" t="s">
        <v>21802</v>
      </c>
      <c r="K3064" s="114">
        <f>'Emissions Factors'!$B$2</f>
        <v>10</v>
      </c>
      <c r="L3064" s="118" t="s">
        <v>21801</v>
      </c>
      <c r="M3064" s="118" t="s">
        <v>21802</v>
      </c>
      <c r="N3064" s="113">
        <f t="shared" si="141"/>
        <v>9.2318150713865618E-4</v>
      </c>
      <c r="O3064" s="126" t="s">
        <v>21801</v>
      </c>
      <c r="P3064" s="138">
        <f>VLOOKUP(A3064,Population!$A$5:$L$3146,12,FALSE)*'National Throughput'!$C$17</f>
        <v>200.28347749657451</v>
      </c>
      <c r="Q3064" s="118" t="s">
        <v>21806</v>
      </c>
      <c r="R3064" s="2">
        <f>'Emissions Factors'!$B$3</f>
        <v>9.9208017983194906E-5</v>
      </c>
      <c r="S3064" s="118" t="s">
        <v>21801</v>
      </c>
      <c r="T3064" s="118" t="s">
        <v>21806</v>
      </c>
      <c r="U3064" s="104">
        <f t="shared" si="142"/>
        <v>1.9869726837216977E-2</v>
      </c>
      <c r="V3064" s="126" t="s">
        <v>21801</v>
      </c>
      <c r="W3064" s="113">
        <f t="shared" si="143"/>
        <v>2.0792908344355633E-2</v>
      </c>
      <c r="X3064" s="126" t="s">
        <v>21801</v>
      </c>
    </row>
    <row r="3065" spans="1:24" x14ac:dyDescent="0.25">
      <c r="A3065" s="123" t="s">
        <v>21269</v>
      </c>
      <c r="B3065" s="123" t="s">
        <v>21171</v>
      </c>
      <c r="C3065" s="123" t="s">
        <v>179</v>
      </c>
      <c r="D3065" s="117" t="s">
        <v>22279</v>
      </c>
      <c r="E3065" s="117" t="s">
        <v>21845</v>
      </c>
      <c r="F3065" s="118" t="s">
        <v>23865</v>
      </c>
      <c r="G3065" s="126">
        <v>515</v>
      </c>
      <c r="H3065" s="120" t="s">
        <v>26972</v>
      </c>
      <c r="I3065" s="5">
        <f>VLOOKUP(A3065,Population!$A$5:$L$3146,12,FALSE)*'National Throughput'!$C$14</f>
        <v>1.452898707013794E-4</v>
      </c>
      <c r="J3065" s="118" t="s">
        <v>21802</v>
      </c>
      <c r="K3065" s="114">
        <f>'Emissions Factors'!$B$2</f>
        <v>10</v>
      </c>
      <c r="L3065" s="118" t="s">
        <v>21801</v>
      </c>
      <c r="M3065" s="118" t="s">
        <v>21802</v>
      </c>
      <c r="N3065" s="113">
        <f t="shared" si="141"/>
        <v>1.4528987070137941E-3</v>
      </c>
      <c r="O3065" s="126" t="s">
        <v>21801</v>
      </c>
      <c r="P3065" s="138">
        <f>VLOOKUP(A3065,Population!$A$5:$L$3146,12,FALSE)*'National Throughput'!$C$17</f>
        <v>315.20519338922833</v>
      </c>
      <c r="Q3065" s="118" t="s">
        <v>21806</v>
      </c>
      <c r="R3065" s="2">
        <f>'Emissions Factors'!$B$3</f>
        <v>9.9208017983194906E-5</v>
      </c>
      <c r="S3065" s="118" t="s">
        <v>21801</v>
      </c>
      <c r="T3065" s="118" t="s">
        <v>21806</v>
      </c>
      <c r="U3065" s="104">
        <f t="shared" si="142"/>
        <v>3.1270882494154995E-2</v>
      </c>
      <c r="V3065" s="126" t="s">
        <v>21801</v>
      </c>
      <c r="W3065" s="113">
        <f t="shared" si="143"/>
        <v>3.272378120116879E-2</v>
      </c>
      <c r="X3065" s="126" t="s">
        <v>21801</v>
      </c>
    </row>
    <row r="3066" spans="1:24" x14ac:dyDescent="0.25">
      <c r="A3066" s="123" t="s">
        <v>21275</v>
      </c>
      <c r="B3066" s="123" t="s">
        <v>21171</v>
      </c>
      <c r="C3066" s="123" t="s">
        <v>187</v>
      </c>
      <c r="D3066" s="117" t="s">
        <v>23323</v>
      </c>
      <c r="E3066" s="117" t="s">
        <v>21845</v>
      </c>
      <c r="F3066" s="118" t="s">
        <v>23865</v>
      </c>
      <c r="G3066" s="126">
        <v>515</v>
      </c>
      <c r="H3066" s="120" t="s">
        <v>26973</v>
      </c>
      <c r="I3066" s="5">
        <f>VLOOKUP(A3066,Population!$A$5:$L$3146,12,FALSE)*'National Throughput'!$C$14</f>
        <v>1.4730806264416253E-4</v>
      </c>
      <c r="J3066" s="118" t="s">
        <v>21802</v>
      </c>
      <c r="K3066" s="114">
        <f>'Emissions Factors'!$B$2</f>
        <v>10</v>
      </c>
      <c r="L3066" s="118" t="s">
        <v>21801</v>
      </c>
      <c r="M3066" s="118" t="s">
        <v>21802</v>
      </c>
      <c r="N3066" s="113">
        <f t="shared" si="141"/>
        <v>1.4730806264416252E-3</v>
      </c>
      <c r="O3066" s="126" t="s">
        <v>21801</v>
      </c>
      <c r="P3066" s="138">
        <f>VLOOKUP(A3066,Population!$A$5:$L$3146,12,FALSE)*'National Throughput'!$C$17</f>
        <v>319.58364440271316</v>
      </c>
      <c r="Q3066" s="118" t="s">
        <v>21806</v>
      </c>
      <c r="R3066" s="2">
        <f>'Emissions Factors'!$B$3</f>
        <v>9.9208017983194906E-5</v>
      </c>
      <c r="S3066" s="118" t="s">
        <v>21801</v>
      </c>
      <c r="T3066" s="118" t="s">
        <v>21806</v>
      </c>
      <c r="U3066" s="104">
        <f t="shared" si="142"/>
        <v>3.1705259941039336E-2</v>
      </c>
      <c r="V3066" s="126" t="s">
        <v>21801</v>
      </c>
      <c r="W3066" s="113">
        <f t="shared" si="143"/>
        <v>3.3178340567480959E-2</v>
      </c>
      <c r="X3066" s="126" t="s">
        <v>21801</v>
      </c>
    </row>
    <row r="3067" spans="1:24" x14ac:dyDescent="0.25">
      <c r="A3067" s="123" t="s">
        <v>21281</v>
      </c>
      <c r="B3067" s="123" t="s">
        <v>21171</v>
      </c>
      <c r="C3067" s="123" t="s">
        <v>195</v>
      </c>
      <c r="D3067" s="117" t="s">
        <v>23872</v>
      </c>
      <c r="E3067" s="117" t="s">
        <v>21845</v>
      </c>
      <c r="F3067" s="118" t="s">
        <v>23865</v>
      </c>
      <c r="G3067" s="126">
        <v>515</v>
      </c>
      <c r="H3067" s="120" t="s">
        <v>26974</v>
      </c>
      <c r="I3067" s="5">
        <f>VLOOKUP(A3067,Population!$A$5:$L$3146,12,FALSE)*'National Throughput'!$C$14</f>
        <v>3.3768640276248105E-4</v>
      </c>
      <c r="J3067" s="118" t="s">
        <v>21802</v>
      </c>
      <c r="K3067" s="114">
        <f>'Emissions Factors'!$B$2</f>
        <v>10</v>
      </c>
      <c r="L3067" s="118" t="s">
        <v>21801</v>
      </c>
      <c r="M3067" s="118" t="s">
        <v>21802</v>
      </c>
      <c r="N3067" s="113">
        <f t="shared" si="141"/>
        <v>3.3768640276248107E-3</v>
      </c>
      <c r="O3067" s="126" t="s">
        <v>21801</v>
      </c>
      <c r="P3067" s="138">
        <f>VLOOKUP(A3067,Population!$A$5:$L$3146,12,FALSE)*'National Throughput'!$C$17</f>
        <v>732.60790565663376</v>
      </c>
      <c r="Q3067" s="118" t="s">
        <v>21806</v>
      </c>
      <c r="R3067" s="2">
        <f>'Emissions Factors'!$B$3</f>
        <v>9.9208017983194906E-5</v>
      </c>
      <c r="S3067" s="118" t="s">
        <v>21801</v>
      </c>
      <c r="T3067" s="118" t="s">
        <v>21806</v>
      </c>
      <c r="U3067" s="104">
        <f t="shared" si="142"/>
        <v>7.2680578279014085E-2</v>
      </c>
      <c r="V3067" s="126" t="s">
        <v>21801</v>
      </c>
      <c r="W3067" s="113">
        <f t="shared" si="143"/>
        <v>7.6057442306638898E-2</v>
      </c>
      <c r="X3067" s="126" t="s">
        <v>21801</v>
      </c>
    </row>
    <row r="3068" spans="1:24" x14ac:dyDescent="0.25">
      <c r="A3068" s="123" t="s">
        <v>21289</v>
      </c>
      <c r="B3068" s="123" t="s">
        <v>21171</v>
      </c>
      <c r="C3068" s="123" t="s">
        <v>203</v>
      </c>
      <c r="D3068" s="117" t="s">
        <v>23490</v>
      </c>
      <c r="E3068" s="117" t="s">
        <v>21845</v>
      </c>
      <c r="F3068" s="118" t="s">
        <v>23865</v>
      </c>
      <c r="G3068" s="126">
        <v>515</v>
      </c>
      <c r="H3068" s="120" t="s">
        <v>26975</v>
      </c>
      <c r="I3068" s="5">
        <f>VLOOKUP(A3068,Population!$A$5:$L$3146,12,FALSE)*'National Throughput'!$C$14</f>
        <v>1.4898711854384206E-5</v>
      </c>
      <c r="J3068" s="118" t="s">
        <v>21802</v>
      </c>
      <c r="K3068" s="114">
        <f>'Emissions Factors'!$B$2</f>
        <v>10</v>
      </c>
      <c r="L3068" s="118" t="s">
        <v>21801</v>
      </c>
      <c r="M3068" s="118" t="s">
        <v>21802</v>
      </c>
      <c r="N3068" s="113">
        <f t="shared" si="141"/>
        <v>1.4898711854384206E-4</v>
      </c>
      <c r="O3068" s="126" t="s">
        <v>21801</v>
      </c>
      <c r="P3068" s="138">
        <f>VLOOKUP(A3068,Population!$A$5:$L$3146,12,FALSE)*'National Throughput'!$C$17</f>
        <v>32.322634252760587</v>
      </c>
      <c r="Q3068" s="118" t="s">
        <v>21806</v>
      </c>
      <c r="R3068" s="2">
        <f>'Emissions Factors'!$B$3</f>
        <v>9.9208017983194906E-5</v>
      </c>
      <c r="S3068" s="118" t="s">
        <v>21801</v>
      </c>
      <c r="T3068" s="118" t="s">
        <v>21806</v>
      </c>
      <c r="U3068" s="104">
        <f t="shared" si="142"/>
        <v>3.2066644802121037E-3</v>
      </c>
      <c r="V3068" s="126" t="s">
        <v>21801</v>
      </c>
      <c r="W3068" s="113">
        <f t="shared" si="143"/>
        <v>3.3556515987559457E-3</v>
      </c>
      <c r="X3068" s="126" t="s">
        <v>21801</v>
      </c>
    </row>
    <row r="3069" spans="1:24" x14ac:dyDescent="0.25">
      <c r="A3069" s="123" t="s">
        <v>21295</v>
      </c>
      <c r="B3069" s="123" t="s">
        <v>21171</v>
      </c>
      <c r="C3069" s="123" t="s">
        <v>212</v>
      </c>
      <c r="D3069" s="117" t="s">
        <v>23873</v>
      </c>
      <c r="E3069" s="117" t="s">
        <v>21845</v>
      </c>
      <c r="F3069" s="118" t="s">
        <v>23865</v>
      </c>
      <c r="G3069" s="126">
        <v>515</v>
      </c>
      <c r="H3069" s="120" t="s">
        <v>26976</v>
      </c>
      <c r="I3069" s="5">
        <f>VLOOKUP(A3069,Population!$A$5:$L$3146,12,FALSE)*'National Throughput'!$C$14</f>
        <v>3.3833475108017904E-4</v>
      </c>
      <c r="J3069" s="118" t="s">
        <v>21802</v>
      </c>
      <c r="K3069" s="114">
        <f>'Emissions Factors'!$B$2</f>
        <v>10</v>
      </c>
      <c r="L3069" s="118" t="s">
        <v>21801</v>
      </c>
      <c r="M3069" s="118" t="s">
        <v>21802</v>
      </c>
      <c r="N3069" s="113">
        <f t="shared" si="141"/>
        <v>3.3833475108017903E-3</v>
      </c>
      <c r="O3069" s="126" t="s">
        <v>21801</v>
      </c>
      <c r="P3069" s="138">
        <f>VLOOKUP(A3069,Population!$A$5:$L$3146,12,FALSE)*'National Throughput'!$C$17</f>
        <v>734.0144920612953</v>
      </c>
      <c r="Q3069" s="118" t="s">
        <v>21806</v>
      </c>
      <c r="R3069" s="2">
        <f>'Emissions Factors'!$B$3</f>
        <v>9.9208017983194906E-5</v>
      </c>
      <c r="S3069" s="118" t="s">
        <v>21801</v>
      </c>
      <c r="T3069" s="118" t="s">
        <v>21806</v>
      </c>
      <c r="U3069" s="104">
        <f t="shared" si="142"/>
        <v>7.2820122928342654E-2</v>
      </c>
      <c r="V3069" s="126" t="s">
        <v>21801</v>
      </c>
      <c r="W3069" s="113">
        <f t="shared" si="143"/>
        <v>7.6203470439144438E-2</v>
      </c>
      <c r="X3069" s="126" t="s">
        <v>21801</v>
      </c>
    </row>
    <row r="3070" spans="1:24" x14ac:dyDescent="0.25">
      <c r="A3070" s="123" t="s">
        <v>21301</v>
      </c>
      <c r="B3070" s="123" t="s">
        <v>21171</v>
      </c>
      <c r="C3070" s="123" t="s">
        <v>220</v>
      </c>
      <c r="D3070" s="117" t="s">
        <v>23453</v>
      </c>
      <c r="E3070" s="117" t="s">
        <v>21845</v>
      </c>
      <c r="F3070" s="118" t="s">
        <v>23865</v>
      </c>
      <c r="G3070" s="126">
        <v>515</v>
      </c>
      <c r="H3070" s="120" t="s">
        <v>26977</v>
      </c>
      <c r="I3070" s="5">
        <f>VLOOKUP(A3070,Population!$A$5:$L$3146,12,FALSE)*'National Throughput'!$C$14</f>
        <v>3.0346026131435984E-5</v>
      </c>
      <c r="J3070" s="118" t="s">
        <v>21802</v>
      </c>
      <c r="K3070" s="114">
        <f>'Emissions Factors'!$B$2</f>
        <v>10</v>
      </c>
      <c r="L3070" s="118" t="s">
        <v>21801</v>
      </c>
      <c r="M3070" s="118" t="s">
        <v>21802</v>
      </c>
      <c r="N3070" s="113">
        <f t="shared" si="141"/>
        <v>3.0346026131435982E-4</v>
      </c>
      <c r="O3070" s="126" t="s">
        <v>21801</v>
      </c>
      <c r="P3070" s="138">
        <f>VLOOKUP(A3070,Population!$A$5:$L$3146,12,FALSE)*'National Throughput'!$C$17</f>
        <v>65.835457001773236</v>
      </c>
      <c r="Q3070" s="118" t="s">
        <v>21806</v>
      </c>
      <c r="R3070" s="2">
        <f>'Emissions Factors'!$B$3</f>
        <v>9.9208017983194906E-5</v>
      </c>
      <c r="S3070" s="118" t="s">
        <v>21801</v>
      </c>
      <c r="T3070" s="118" t="s">
        <v>21806</v>
      </c>
      <c r="U3070" s="104">
        <f t="shared" si="142"/>
        <v>6.5314052021637741E-3</v>
      </c>
      <c r="V3070" s="126" t="s">
        <v>21801</v>
      </c>
      <c r="W3070" s="113">
        <f t="shared" si="143"/>
        <v>6.8348654634781342E-3</v>
      </c>
      <c r="X3070" s="126" t="s">
        <v>21801</v>
      </c>
    </row>
    <row r="3071" spans="1:24" x14ac:dyDescent="0.25">
      <c r="A3071" s="123" t="s">
        <v>21307</v>
      </c>
      <c r="B3071" s="123" t="s">
        <v>21171</v>
      </c>
      <c r="C3071" s="123" t="s">
        <v>228</v>
      </c>
      <c r="D3071" s="117" t="s">
        <v>22167</v>
      </c>
      <c r="E3071" s="117" t="s">
        <v>21845</v>
      </c>
      <c r="F3071" s="118" t="s">
        <v>23865</v>
      </c>
      <c r="G3071" s="126">
        <v>515</v>
      </c>
      <c r="H3071" s="120" t="s">
        <v>26978</v>
      </c>
      <c r="I3071" s="5">
        <f>VLOOKUP(A3071,Population!$A$5:$L$3146,12,FALSE)*'National Throughput'!$C$14</f>
        <v>1.7232433311780383E-4</v>
      </c>
      <c r="J3071" s="118" t="s">
        <v>21802</v>
      </c>
      <c r="K3071" s="114">
        <f>'Emissions Factors'!$B$2</f>
        <v>10</v>
      </c>
      <c r="L3071" s="118" t="s">
        <v>21801</v>
      </c>
      <c r="M3071" s="118" t="s">
        <v>21802</v>
      </c>
      <c r="N3071" s="113">
        <f t="shared" si="141"/>
        <v>1.7232433311780383E-3</v>
      </c>
      <c r="O3071" s="126" t="s">
        <v>21801</v>
      </c>
      <c r="P3071" s="138">
        <f>VLOOKUP(A3071,Population!$A$5:$L$3146,12,FALSE)*'National Throughput'!$C$17</f>
        <v>373.85623983180727</v>
      </c>
      <c r="Q3071" s="118" t="s">
        <v>21806</v>
      </c>
      <c r="R3071" s="2">
        <f>'Emissions Factors'!$B$3</f>
        <v>9.9208017983194906E-5</v>
      </c>
      <c r="S3071" s="118" t="s">
        <v>21801</v>
      </c>
      <c r="T3071" s="118" t="s">
        <v>21806</v>
      </c>
      <c r="U3071" s="104">
        <f t="shared" si="142"/>
        <v>3.7089536564363562E-2</v>
      </c>
      <c r="V3071" s="126" t="s">
        <v>21801</v>
      </c>
      <c r="W3071" s="113">
        <f t="shared" si="143"/>
        <v>3.8812779895541598E-2</v>
      </c>
      <c r="X3071" s="126" t="s">
        <v>21801</v>
      </c>
    </row>
    <row r="3072" spans="1:24" x14ac:dyDescent="0.25">
      <c r="A3072" s="123" t="s">
        <v>21314</v>
      </c>
      <c r="B3072" s="123" t="s">
        <v>21171</v>
      </c>
      <c r="C3072" s="123" t="s">
        <v>237</v>
      </c>
      <c r="D3072" s="117" t="s">
        <v>22763</v>
      </c>
      <c r="E3072" s="117" t="s">
        <v>21845</v>
      </c>
      <c r="F3072" s="118" t="s">
        <v>23865</v>
      </c>
      <c r="G3072" s="126">
        <v>515</v>
      </c>
      <c r="H3072" s="120" t="s">
        <v>26979</v>
      </c>
      <c r="I3072" s="5">
        <f>VLOOKUP(A3072,Population!$A$5:$L$3146,12,FALSE)*'National Throughput'!$C$14</f>
        <v>1.232294035838076E-4</v>
      </c>
      <c r="J3072" s="118" t="s">
        <v>21802</v>
      </c>
      <c r="K3072" s="114">
        <f>'Emissions Factors'!$B$2</f>
        <v>10</v>
      </c>
      <c r="L3072" s="118" t="s">
        <v>21801</v>
      </c>
      <c r="M3072" s="118" t="s">
        <v>21802</v>
      </c>
      <c r="N3072" s="113">
        <f t="shared" si="141"/>
        <v>1.2322940358380761E-3</v>
      </c>
      <c r="O3072" s="126" t="s">
        <v>21801</v>
      </c>
      <c r="P3072" s="138">
        <f>VLOOKUP(A3072,Population!$A$5:$L$3146,12,FALSE)*'National Throughput'!$C$17</f>
        <v>267.34518931266803</v>
      </c>
      <c r="Q3072" s="118" t="s">
        <v>21806</v>
      </c>
      <c r="R3072" s="2">
        <f>'Emissions Factors'!$B$3</f>
        <v>9.9208017983194906E-5</v>
      </c>
      <c r="S3072" s="118" t="s">
        <v>21801</v>
      </c>
      <c r="T3072" s="118" t="s">
        <v>21806</v>
      </c>
      <c r="U3072" s="104">
        <f t="shared" si="142"/>
        <v>2.6522786349051815E-2</v>
      </c>
      <c r="V3072" s="126" t="s">
        <v>21801</v>
      </c>
      <c r="W3072" s="113">
        <f t="shared" si="143"/>
        <v>2.7755080384889892E-2</v>
      </c>
      <c r="X3072" s="126" t="s">
        <v>21801</v>
      </c>
    </row>
    <row r="3073" spans="1:24" x14ac:dyDescent="0.25">
      <c r="A3073" s="123" t="s">
        <v>21320</v>
      </c>
      <c r="B3073" s="123" t="s">
        <v>21171</v>
      </c>
      <c r="C3073" s="123" t="s">
        <v>245</v>
      </c>
      <c r="D3073" s="117" t="s">
        <v>23874</v>
      </c>
      <c r="E3073" s="117" t="s">
        <v>21845</v>
      </c>
      <c r="F3073" s="118" t="s">
        <v>23865</v>
      </c>
      <c r="G3073" s="126">
        <v>515</v>
      </c>
      <c r="H3073" s="120" t="s">
        <v>26980</v>
      </c>
      <c r="I3073" s="5">
        <f>VLOOKUP(A3073,Population!$A$5:$L$3146,12,FALSE)*'National Throughput'!$C$14</f>
        <v>6.2627122626463043E-5</v>
      </c>
      <c r="J3073" s="118" t="s">
        <v>21802</v>
      </c>
      <c r="K3073" s="114">
        <f>'Emissions Factors'!$B$2</f>
        <v>10</v>
      </c>
      <c r="L3073" s="118" t="s">
        <v>21801</v>
      </c>
      <c r="M3073" s="118" t="s">
        <v>21802</v>
      </c>
      <c r="N3073" s="113">
        <f t="shared" si="141"/>
        <v>6.2627122626463037E-4</v>
      </c>
      <c r="O3073" s="126" t="s">
        <v>21801</v>
      </c>
      <c r="P3073" s="138">
        <f>VLOOKUP(A3073,Population!$A$5:$L$3146,12,FALSE)*'National Throughput'!$C$17</f>
        <v>135.86903342669012</v>
      </c>
      <c r="Q3073" s="118" t="s">
        <v>21806</v>
      </c>
      <c r="R3073" s="2">
        <f>'Emissions Factors'!$B$3</f>
        <v>9.9208017983194906E-5</v>
      </c>
      <c r="S3073" s="118" t="s">
        <v>21801</v>
      </c>
      <c r="T3073" s="118" t="s">
        <v>21806</v>
      </c>
      <c r="U3073" s="104">
        <f t="shared" si="142"/>
        <v>1.3479297511554383E-2</v>
      </c>
      <c r="V3073" s="126" t="s">
        <v>21801</v>
      </c>
      <c r="W3073" s="113">
        <f t="shared" si="143"/>
        <v>1.4105568737819013E-2</v>
      </c>
      <c r="X3073" s="126" t="s">
        <v>21801</v>
      </c>
    </row>
    <row r="3074" spans="1:24" x14ac:dyDescent="0.25">
      <c r="A3074" s="123" t="s">
        <v>21327</v>
      </c>
      <c r="B3074" s="123" t="s">
        <v>21171</v>
      </c>
      <c r="C3074" s="123" t="s">
        <v>252</v>
      </c>
      <c r="D3074" s="117" t="s">
        <v>22644</v>
      </c>
      <c r="E3074" s="117" t="s">
        <v>21845</v>
      </c>
      <c r="F3074" s="118" t="s">
        <v>23865</v>
      </c>
      <c r="G3074" s="126">
        <v>515</v>
      </c>
      <c r="H3074" s="120" t="s">
        <v>26981</v>
      </c>
      <c r="I3074" s="5">
        <f>VLOOKUP(A3074,Population!$A$5:$L$3146,12,FALSE)*'National Throughput'!$C$14</f>
        <v>7.9214864970029837E-5</v>
      </c>
      <c r="J3074" s="118" t="s">
        <v>21802</v>
      </c>
      <c r="K3074" s="114">
        <f>'Emissions Factors'!$B$2</f>
        <v>10</v>
      </c>
      <c r="L3074" s="118" t="s">
        <v>21801</v>
      </c>
      <c r="M3074" s="118" t="s">
        <v>21802</v>
      </c>
      <c r="N3074" s="113">
        <f t="shared" si="141"/>
        <v>7.9214864970029834E-4</v>
      </c>
      <c r="O3074" s="126" t="s">
        <v>21801</v>
      </c>
      <c r="P3074" s="138">
        <f>VLOOKUP(A3074,Population!$A$5:$L$3146,12,FALSE)*'National Throughput'!$C$17</f>
        <v>171.85600559518431</v>
      </c>
      <c r="Q3074" s="118" t="s">
        <v>21806</v>
      </c>
      <c r="R3074" s="2">
        <f>'Emissions Factors'!$B$3</f>
        <v>9.9208017983194906E-5</v>
      </c>
      <c r="S3074" s="118" t="s">
        <v>21801</v>
      </c>
      <c r="T3074" s="118" t="s">
        <v>21806</v>
      </c>
      <c r="U3074" s="104">
        <f t="shared" si="142"/>
        <v>1.7049493693607091E-2</v>
      </c>
      <c r="V3074" s="126" t="s">
        <v>21801</v>
      </c>
      <c r="W3074" s="113">
        <f t="shared" si="143"/>
        <v>1.7841642343307391E-2</v>
      </c>
      <c r="X3074" s="126" t="s">
        <v>21801</v>
      </c>
    </row>
    <row r="3075" spans="1:24" x14ac:dyDescent="0.25">
      <c r="A3075" s="123" t="s">
        <v>21334</v>
      </c>
      <c r="B3075" s="123" t="s">
        <v>21171</v>
      </c>
      <c r="C3075" s="123" t="s">
        <v>261</v>
      </c>
      <c r="D3075" s="117" t="s">
        <v>22910</v>
      </c>
      <c r="E3075" s="117" t="s">
        <v>21845</v>
      </c>
      <c r="F3075" s="118" t="s">
        <v>23865</v>
      </c>
      <c r="G3075" s="126">
        <v>515</v>
      </c>
      <c r="H3075" s="120" t="s">
        <v>26982</v>
      </c>
      <c r="I3075" s="5">
        <f>VLOOKUP(A3075,Population!$A$5:$L$3146,12,FALSE)*'National Throughput'!$C$14</f>
        <v>1.9673215363175931E-5</v>
      </c>
      <c r="J3075" s="118" t="s">
        <v>21802</v>
      </c>
      <c r="K3075" s="114">
        <f>'Emissions Factors'!$B$2</f>
        <v>10</v>
      </c>
      <c r="L3075" s="118" t="s">
        <v>21801</v>
      </c>
      <c r="M3075" s="118" t="s">
        <v>21802</v>
      </c>
      <c r="N3075" s="113">
        <f t="shared" si="141"/>
        <v>1.967321536317593E-4</v>
      </c>
      <c r="O3075" s="126" t="s">
        <v>21801</v>
      </c>
      <c r="P3075" s="138">
        <f>VLOOKUP(A3075,Population!$A$5:$L$3146,12,FALSE)*'National Throughput'!$C$17</f>
        <v>42.680880801960363</v>
      </c>
      <c r="Q3075" s="118" t="s">
        <v>21806</v>
      </c>
      <c r="R3075" s="2">
        <f>'Emissions Factors'!$B$3</f>
        <v>9.9208017983194906E-5</v>
      </c>
      <c r="S3075" s="118" t="s">
        <v>21801</v>
      </c>
      <c r="T3075" s="118" t="s">
        <v>21806</v>
      </c>
      <c r="U3075" s="104">
        <f t="shared" si="142"/>
        <v>4.2342855901394815E-3</v>
      </c>
      <c r="V3075" s="126" t="s">
        <v>21801</v>
      </c>
      <c r="W3075" s="113">
        <f t="shared" si="143"/>
        <v>4.4310177437712405E-3</v>
      </c>
      <c r="X3075" s="126" t="s">
        <v>21801</v>
      </c>
    </row>
    <row r="3076" spans="1:24" x14ac:dyDescent="0.25">
      <c r="A3076" s="123" t="s">
        <v>21340</v>
      </c>
      <c r="B3076" s="123" t="s">
        <v>21171</v>
      </c>
      <c r="C3076" s="123" t="s">
        <v>270</v>
      </c>
      <c r="D3076" s="117" t="s">
        <v>22065</v>
      </c>
      <c r="E3076" s="117" t="s">
        <v>21845</v>
      </c>
      <c r="F3076" s="118" t="s">
        <v>23865</v>
      </c>
      <c r="G3076" s="126">
        <v>515</v>
      </c>
      <c r="H3076" s="120" t="s">
        <v>26983</v>
      </c>
      <c r="I3076" s="5">
        <f>VLOOKUP(A3076,Population!$A$5:$L$3146,12,FALSE)*'National Throughput'!$C$14</f>
        <v>6.8665074138974034E-5</v>
      </c>
      <c r="J3076" s="118" t="s">
        <v>21802</v>
      </c>
      <c r="K3076" s="114">
        <f>'Emissions Factors'!$B$2</f>
        <v>10</v>
      </c>
      <c r="L3076" s="118" t="s">
        <v>21801</v>
      </c>
      <c r="M3076" s="118" t="s">
        <v>21802</v>
      </c>
      <c r="N3076" s="113">
        <f t="shared" ref="N3076:N3139" si="144">I3076*K3076</f>
        <v>6.8665074138974031E-4</v>
      </c>
      <c r="O3076" s="126" t="s">
        <v>21801</v>
      </c>
      <c r="P3076" s="138">
        <f>VLOOKUP(A3076,Population!$A$5:$L$3146,12,FALSE)*'National Throughput'!$C$17</f>
        <v>148.96832014907648</v>
      </c>
      <c r="Q3076" s="118" t="s">
        <v>21806</v>
      </c>
      <c r="R3076" s="2">
        <f>'Emissions Factors'!$B$3</f>
        <v>9.9208017983194906E-5</v>
      </c>
      <c r="S3076" s="118" t="s">
        <v>21801</v>
      </c>
      <c r="T3076" s="118" t="s">
        <v>21806</v>
      </c>
      <c r="U3076" s="104">
        <f t="shared" ref="U3076:U3139" si="145">P3076*R3076</f>
        <v>1.4778851784275916E-2</v>
      </c>
      <c r="V3076" s="126" t="s">
        <v>21801</v>
      </c>
      <c r="W3076" s="113">
        <f t="shared" ref="W3076:W3139" si="146">N3076+U3076</f>
        <v>1.5465502525665656E-2</v>
      </c>
      <c r="X3076" s="126" t="s">
        <v>21801</v>
      </c>
    </row>
    <row r="3077" spans="1:24" x14ac:dyDescent="0.25">
      <c r="A3077" s="123" t="s">
        <v>21348</v>
      </c>
      <c r="B3077" s="123" t="s">
        <v>21171</v>
      </c>
      <c r="C3077" s="123" t="s">
        <v>278</v>
      </c>
      <c r="D3077" s="117" t="s">
        <v>22066</v>
      </c>
      <c r="E3077" s="117" t="s">
        <v>21845</v>
      </c>
      <c r="F3077" s="118" t="s">
        <v>23865</v>
      </c>
      <c r="G3077" s="126">
        <v>515</v>
      </c>
      <c r="H3077" s="120" t="s">
        <v>26984</v>
      </c>
      <c r="I3077" s="5">
        <f>VLOOKUP(A3077,Population!$A$5:$L$3146,12,FALSE)*'National Throughput'!$C$14</f>
        <v>2.8060182703654434E-4</v>
      </c>
      <c r="J3077" s="118" t="s">
        <v>21802</v>
      </c>
      <c r="K3077" s="114">
        <f>'Emissions Factors'!$B$2</f>
        <v>10</v>
      </c>
      <c r="L3077" s="118" t="s">
        <v>21801</v>
      </c>
      <c r="M3077" s="118" t="s">
        <v>21802</v>
      </c>
      <c r="N3077" s="113">
        <f t="shared" si="144"/>
        <v>2.8060182703654435E-3</v>
      </c>
      <c r="O3077" s="126" t="s">
        <v>21801</v>
      </c>
      <c r="P3077" s="138">
        <f>VLOOKUP(A3077,Population!$A$5:$L$3146,12,FALSE)*'National Throughput'!$C$17</f>
        <v>608.76338267389644</v>
      </c>
      <c r="Q3077" s="118" t="s">
        <v>21806</v>
      </c>
      <c r="R3077" s="2">
        <f>'Emissions Factors'!$B$3</f>
        <v>9.9208017983194906E-5</v>
      </c>
      <c r="S3077" s="118" t="s">
        <v>21801</v>
      </c>
      <c r="T3077" s="118" t="s">
        <v>21806</v>
      </c>
      <c r="U3077" s="104">
        <f t="shared" si="145"/>
        <v>6.0394208615822481E-2</v>
      </c>
      <c r="V3077" s="126" t="s">
        <v>21801</v>
      </c>
      <c r="W3077" s="113">
        <f t="shared" si="146"/>
        <v>6.3200226886187927E-2</v>
      </c>
      <c r="X3077" s="126" t="s">
        <v>21801</v>
      </c>
    </row>
    <row r="3078" spans="1:24" x14ac:dyDescent="0.25">
      <c r="A3078" s="123" t="s">
        <v>21355</v>
      </c>
      <c r="B3078" s="123" t="s">
        <v>21171</v>
      </c>
      <c r="C3078" s="123" t="s">
        <v>287</v>
      </c>
      <c r="D3078" s="117" t="s">
        <v>22109</v>
      </c>
      <c r="E3078" s="117" t="s">
        <v>21845</v>
      </c>
      <c r="F3078" s="118" t="s">
        <v>23865</v>
      </c>
      <c r="G3078" s="126">
        <v>515</v>
      </c>
      <c r="H3078" s="120" t="s">
        <v>26985</v>
      </c>
      <c r="I3078" s="5">
        <f>VLOOKUP(A3078,Population!$A$5:$L$3146,12,FALSE)*'National Throughput'!$C$14</f>
        <v>8.7759763310973251E-5</v>
      </c>
      <c r="J3078" s="118" t="s">
        <v>21802</v>
      </c>
      <c r="K3078" s="114">
        <f>'Emissions Factors'!$B$2</f>
        <v>10</v>
      </c>
      <c r="L3078" s="118" t="s">
        <v>21801</v>
      </c>
      <c r="M3078" s="118" t="s">
        <v>21802</v>
      </c>
      <c r="N3078" s="113">
        <f t="shared" si="144"/>
        <v>8.7759763310973253E-4</v>
      </c>
      <c r="O3078" s="126" t="s">
        <v>21801</v>
      </c>
      <c r="P3078" s="138">
        <f>VLOOKUP(A3078,Population!$A$5:$L$3146,12,FALSE)*'National Throughput'!$C$17</f>
        <v>190.39409308226192</v>
      </c>
      <c r="Q3078" s="118" t="s">
        <v>21806</v>
      </c>
      <c r="R3078" s="2">
        <f>'Emissions Factors'!$B$3</f>
        <v>9.9208017983194906E-5</v>
      </c>
      <c r="S3078" s="118" t="s">
        <v>21801</v>
      </c>
      <c r="T3078" s="118" t="s">
        <v>21806</v>
      </c>
      <c r="U3078" s="104">
        <f t="shared" si="145"/>
        <v>1.8888620610399125E-2</v>
      </c>
      <c r="V3078" s="126" t="s">
        <v>21801</v>
      </c>
      <c r="W3078" s="113">
        <f t="shared" si="146"/>
        <v>1.9766218243508858E-2</v>
      </c>
      <c r="X3078" s="126" t="s">
        <v>21801</v>
      </c>
    </row>
    <row r="3079" spans="1:24" x14ac:dyDescent="0.25">
      <c r="A3079" s="123" t="s">
        <v>21361</v>
      </c>
      <c r="B3079" s="123" t="s">
        <v>21171</v>
      </c>
      <c r="C3079" s="123" t="s">
        <v>295</v>
      </c>
      <c r="D3079" s="117" t="s">
        <v>23875</v>
      </c>
      <c r="E3079" s="117" t="s">
        <v>21845</v>
      </c>
      <c r="F3079" s="118" t="s">
        <v>23865</v>
      </c>
      <c r="G3079" s="126">
        <v>515</v>
      </c>
      <c r="H3079" s="120" t="s">
        <v>26986</v>
      </c>
      <c r="I3079" s="5">
        <f>VLOOKUP(A3079,Population!$A$5:$L$3146,12,FALSE)*'National Throughput'!$C$14</f>
        <v>5.5880310286602209E-4</v>
      </c>
      <c r="J3079" s="118" t="s">
        <v>21802</v>
      </c>
      <c r="K3079" s="114">
        <f>'Emissions Factors'!$B$2</f>
        <v>10</v>
      </c>
      <c r="L3079" s="118" t="s">
        <v>21801</v>
      </c>
      <c r="M3079" s="118" t="s">
        <v>21802</v>
      </c>
      <c r="N3079" s="113">
        <f t="shared" si="144"/>
        <v>5.5880310286602211E-3</v>
      </c>
      <c r="O3079" s="126" t="s">
        <v>21801</v>
      </c>
      <c r="P3079" s="138">
        <f>VLOOKUP(A3079,Population!$A$5:$L$3146,12,FALSE)*'National Throughput'!$C$17</f>
        <v>1212.3187890187382</v>
      </c>
      <c r="Q3079" s="118" t="s">
        <v>21806</v>
      </c>
      <c r="R3079" s="2">
        <f>'Emissions Factors'!$B$3</f>
        <v>9.9208017983194906E-5</v>
      </c>
      <c r="S3079" s="118" t="s">
        <v>21801</v>
      </c>
      <c r="T3079" s="118" t="s">
        <v>21806</v>
      </c>
      <c r="U3079" s="104">
        <f t="shared" si="145"/>
        <v>0.12027174422233605</v>
      </c>
      <c r="V3079" s="126" t="s">
        <v>21801</v>
      </c>
      <c r="W3079" s="113">
        <f t="shared" si="146"/>
        <v>0.12585977525099629</v>
      </c>
      <c r="X3079" s="126" t="s">
        <v>21801</v>
      </c>
    </row>
    <row r="3080" spans="1:24" x14ac:dyDescent="0.25">
      <c r="A3080" s="123" t="s">
        <v>21368</v>
      </c>
      <c r="B3080" s="123" t="s">
        <v>21171</v>
      </c>
      <c r="C3080" s="123" t="s">
        <v>304</v>
      </c>
      <c r="D3080" s="117" t="s">
        <v>23876</v>
      </c>
      <c r="E3080" s="117" t="s">
        <v>21845</v>
      </c>
      <c r="F3080" s="118" t="s">
        <v>23865</v>
      </c>
      <c r="G3080" s="126">
        <v>515</v>
      </c>
      <c r="H3080" s="120" t="s">
        <v>26987</v>
      </c>
      <c r="I3080" s="5">
        <f>VLOOKUP(A3080,Population!$A$5:$L$3146,12,FALSE)*'National Throughput'!$C$14</f>
        <v>6.7973502600096125E-5</v>
      </c>
      <c r="J3080" s="118" t="s">
        <v>21802</v>
      </c>
      <c r="K3080" s="114">
        <f>'Emissions Factors'!$B$2</f>
        <v>10</v>
      </c>
      <c r="L3080" s="118" t="s">
        <v>21801</v>
      </c>
      <c r="M3080" s="118" t="s">
        <v>21802</v>
      </c>
      <c r="N3080" s="113">
        <f t="shared" si="144"/>
        <v>6.7973502600096125E-4</v>
      </c>
      <c r="O3080" s="126" t="s">
        <v>21801</v>
      </c>
      <c r="P3080" s="138">
        <f>VLOOKUP(A3080,Population!$A$5:$L$3146,12,FALSE)*'National Throughput'!$C$17</f>
        <v>147.4679613174375</v>
      </c>
      <c r="Q3080" s="118" t="s">
        <v>21806</v>
      </c>
      <c r="R3080" s="2">
        <f>'Emissions Factors'!$B$3</f>
        <v>9.9208017983194906E-5</v>
      </c>
      <c r="S3080" s="118" t="s">
        <v>21801</v>
      </c>
      <c r="T3080" s="118" t="s">
        <v>21806</v>
      </c>
      <c r="U3080" s="104">
        <f t="shared" si="145"/>
        <v>1.4630004158325429E-2</v>
      </c>
      <c r="V3080" s="126" t="s">
        <v>21801</v>
      </c>
      <c r="W3080" s="113">
        <f t="shared" si="146"/>
        <v>1.530973918432639E-2</v>
      </c>
      <c r="X3080" s="126" t="s">
        <v>21801</v>
      </c>
    </row>
    <row r="3081" spans="1:24" x14ac:dyDescent="0.25">
      <c r="A3081" s="123" t="s">
        <v>21374</v>
      </c>
      <c r="B3081" s="123" t="s">
        <v>21171</v>
      </c>
      <c r="C3081" s="123" t="s">
        <v>312</v>
      </c>
      <c r="D3081" s="117" t="s">
        <v>23877</v>
      </c>
      <c r="E3081" s="117" t="s">
        <v>21845</v>
      </c>
      <c r="F3081" s="118" t="s">
        <v>23865</v>
      </c>
      <c r="G3081" s="126">
        <v>515</v>
      </c>
      <c r="H3081" s="120" t="s">
        <v>26988</v>
      </c>
      <c r="I3081" s="5">
        <f>VLOOKUP(A3081,Population!$A$5:$L$3146,12,FALSE)*'National Throughput'!$C$14</f>
        <v>3.9237042728135116E-4</v>
      </c>
      <c r="J3081" s="118" t="s">
        <v>21802</v>
      </c>
      <c r="K3081" s="114">
        <f>'Emissions Factors'!$B$2</f>
        <v>10</v>
      </c>
      <c r="L3081" s="118" t="s">
        <v>21801</v>
      </c>
      <c r="M3081" s="118" t="s">
        <v>21802</v>
      </c>
      <c r="N3081" s="113">
        <f t="shared" si="144"/>
        <v>3.9237042728135114E-3</v>
      </c>
      <c r="O3081" s="126" t="s">
        <v>21801</v>
      </c>
      <c r="P3081" s="138">
        <f>VLOOKUP(A3081,Population!$A$5:$L$3146,12,FALSE)*'National Throughput'!$C$17</f>
        <v>851.24445231031677</v>
      </c>
      <c r="Q3081" s="118" t="s">
        <v>21806</v>
      </c>
      <c r="R3081" s="2">
        <f>'Emissions Factors'!$B$3</f>
        <v>9.9208017983194906E-5</v>
      </c>
      <c r="S3081" s="118" t="s">
        <v>21801</v>
      </c>
      <c r="T3081" s="118" t="s">
        <v>21806</v>
      </c>
      <c r="U3081" s="104">
        <f t="shared" si="145"/>
        <v>8.4450274932896807E-2</v>
      </c>
      <c r="V3081" s="126" t="s">
        <v>21801</v>
      </c>
      <c r="W3081" s="113">
        <f t="shared" si="146"/>
        <v>8.8373979205710315E-2</v>
      </c>
      <c r="X3081" s="126" t="s">
        <v>21801</v>
      </c>
    </row>
    <row r="3082" spans="1:24" x14ac:dyDescent="0.25">
      <c r="A3082" s="123" t="s">
        <v>21381</v>
      </c>
      <c r="B3082" s="123" t="s">
        <v>21171</v>
      </c>
      <c r="C3082" s="123" t="s">
        <v>320</v>
      </c>
      <c r="D3082" s="117" t="s">
        <v>22174</v>
      </c>
      <c r="E3082" s="117" t="s">
        <v>21845</v>
      </c>
      <c r="F3082" s="118" t="s">
        <v>23865</v>
      </c>
      <c r="G3082" s="126">
        <v>515</v>
      </c>
      <c r="H3082" s="120" t="s">
        <v>26989</v>
      </c>
      <c r="I3082" s="5">
        <f>VLOOKUP(A3082,Population!$A$5:$L$3146,12,FALSE)*'National Throughput'!$C$14</f>
        <v>5.6033918964949124E-5</v>
      </c>
      <c r="J3082" s="118" t="s">
        <v>21802</v>
      </c>
      <c r="K3082" s="114">
        <f>'Emissions Factors'!$B$2</f>
        <v>10</v>
      </c>
      <c r="L3082" s="118" t="s">
        <v>21801</v>
      </c>
      <c r="M3082" s="118" t="s">
        <v>21802</v>
      </c>
      <c r="N3082" s="113">
        <f t="shared" si="144"/>
        <v>5.6033918964949118E-4</v>
      </c>
      <c r="O3082" s="126" t="s">
        <v>21801</v>
      </c>
      <c r="P3082" s="138">
        <f>VLOOKUP(A3082,Population!$A$5:$L$3146,12,FALSE)*'National Throughput'!$C$17</f>
        <v>121.56513168082439</v>
      </c>
      <c r="Q3082" s="118" t="s">
        <v>21806</v>
      </c>
      <c r="R3082" s="2">
        <f>'Emissions Factors'!$B$3</f>
        <v>9.9208017983194906E-5</v>
      </c>
      <c r="S3082" s="118" t="s">
        <v>21801</v>
      </c>
      <c r="T3082" s="118" t="s">
        <v>21806</v>
      </c>
      <c r="U3082" s="104">
        <f t="shared" si="145"/>
        <v>1.2060235769920684E-2</v>
      </c>
      <c r="V3082" s="126" t="s">
        <v>21801</v>
      </c>
      <c r="W3082" s="113">
        <f t="shared" si="146"/>
        <v>1.2620574959570174E-2</v>
      </c>
      <c r="X3082" s="126" t="s">
        <v>21801</v>
      </c>
    </row>
    <row r="3083" spans="1:24" x14ac:dyDescent="0.25">
      <c r="A3083" s="123" t="s">
        <v>21385</v>
      </c>
      <c r="B3083" s="123" t="s">
        <v>21171</v>
      </c>
      <c r="C3083" s="123" t="s">
        <v>328</v>
      </c>
      <c r="D3083" s="117" t="s">
        <v>23878</v>
      </c>
      <c r="E3083" s="117" t="s">
        <v>21845</v>
      </c>
      <c r="F3083" s="118" t="s">
        <v>23865</v>
      </c>
      <c r="G3083" s="126">
        <v>515</v>
      </c>
      <c r="H3083" s="120" t="s">
        <v>26990</v>
      </c>
      <c r="I3083" s="5">
        <f>VLOOKUP(A3083,Population!$A$5:$L$3146,12,FALSE)*'National Throughput'!$C$14</f>
        <v>6.4535594084712662E-5</v>
      </c>
      <c r="J3083" s="118" t="s">
        <v>21802</v>
      </c>
      <c r="K3083" s="114">
        <f>'Emissions Factors'!$B$2</f>
        <v>10</v>
      </c>
      <c r="L3083" s="118" t="s">
        <v>21801</v>
      </c>
      <c r="M3083" s="118" t="s">
        <v>21802</v>
      </c>
      <c r="N3083" s="113">
        <f t="shared" si="144"/>
        <v>6.4535594084712657E-4</v>
      </c>
      <c r="O3083" s="126" t="s">
        <v>21801</v>
      </c>
      <c r="P3083" s="138">
        <f>VLOOKUP(A3083,Population!$A$5:$L$3146,12,FALSE)*'National Throughput'!$C$17</f>
        <v>140.00944674092455</v>
      </c>
      <c r="Q3083" s="118" t="s">
        <v>21806</v>
      </c>
      <c r="R3083" s="2">
        <f>'Emissions Factors'!$B$3</f>
        <v>9.9208017983194906E-5</v>
      </c>
      <c r="S3083" s="118" t="s">
        <v>21801</v>
      </c>
      <c r="T3083" s="118" t="s">
        <v>21806</v>
      </c>
      <c r="U3083" s="104">
        <f t="shared" si="145"/>
        <v>1.3890059710090812E-2</v>
      </c>
      <c r="V3083" s="126" t="s">
        <v>21801</v>
      </c>
      <c r="W3083" s="113">
        <f t="shared" si="146"/>
        <v>1.4535415650937938E-2</v>
      </c>
      <c r="X3083" s="126" t="s">
        <v>21801</v>
      </c>
    </row>
    <row r="3084" spans="1:24" x14ac:dyDescent="0.25">
      <c r="A3084" s="123" t="s">
        <v>21392</v>
      </c>
      <c r="B3084" s="123" t="s">
        <v>21171</v>
      </c>
      <c r="C3084" s="123" t="s">
        <v>336</v>
      </c>
      <c r="D3084" s="117" t="s">
        <v>22175</v>
      </c>
      <c r="E3084" s="117" t="s">
        <v>21845</v>
      </c>
      <c r="F3084" s="118" t="s">
        <v>23865</v>
      </c>
      <c r="G3084" s="126">
        <v>515</v>
      </c>
      <c r="H3084" s="120" t="s">
        <v>26991</v>
      </c>
      <c r="I3084" s="5">
        <f>VLOOKUP(A3084,Population!$A$5:$L$3146,12,FALSE)*'National Throughput'!$C$14</f>
        <v>9.4735326236770637E-5</v>
      </c>
      <c r="J3084" s="118" t="s">
        <v>21802</v>
      </c>
      <c r="K3084" s="114">
        <f>'Emissions Factors'!$B$2</f>
        <v>10</v>
      </c>
      <c r="L3084" s="118" t="s">
        <v>21801</v>
      </c>
      <c r="M3084" s="118" t="s">
        <v>21802</v>
      </c>
      <c r="N3084" s="113">
        <f t="shared" si="144"/>
        <v>9.473532623677064E-4</v>
      </c>
      <c r="O3084" s="126" t="s">
        <v>21801</v>
      </c>
      <c r="P3084" s="138">
        <f>VLOOKUP(A3084,Population!$A$5:$L$3146,12,FALSE)*'National Throughput'!$C$17</f>
        <v>205.52752014369725</v>
      </c>
      <c r="Q3084" s="118" t="s">
        <v>21806</v>
      </c>
      <c r="R3084" s="2">
        <f>'Emissions Factors'!$B$3</f>
        <v>9.9208017983194906E-5</v>
      </c>
      <c r="S3084" s="118" t="s">
        <v>21801</v>
      </c>
      <c r="T3084" s="118" t="s">
        <v>21806</v>
      </c>
      <c r="U3084" s="104">
        <f t="shared" si="145"/>
        <v>2.0389977914457371E-2</v>
      </c>
      <c r="V3084" s="126" t="s">
        <v>21801</v>
      </c>
      <c r="W3084" s="113">
        <f t="shared" si="146"/>
        <v>2.1337331176825076E-2</v>
      </c>
      <c r="X3084" s="126" t="s">
        <v>21801</v>
      </c>
    </row>
    <row r="3085" spans="1:24" x14ac:dyDescent="0.25">
      <c r="A3085" s="123" t="s">
        <v>21399</v>
      </c>
      <c r="B3085" s="123" t="s">
        <v>21171</v>
      </c>
      <c r="C3085" s="123" t="s">
        <v>344</v>
      </c>
      <c r="D3085" s="117" t="s">
        <v>23879</v>
      </c>
      <c r="E3085" s="117" t="s">
        <v>21845</v>
      </c>
      <c r="F3085" s="118" t="s">
        <v>23865</v>
      </c>
      <c r="G3085" s="126">
        <v>515</v>
      </c>
      <c r="H3085" s="120" t="s">
        <v>26992</v>
      </c>
      <c r="I3085" s="5">
        <f>VLOOKUP(A3085,Population!$A$5:$L$3146,12,FALSE)*'National Throughput'!$C$14</f>
        <v>2.6652103152140997E-4</v>
      </c>
      <c r="J3085" s="118" t="s">
        <v>21802</v>
      </c>
      <c r="K3085" s="114">
        <f>'Emissions Factors'!$B$2</f>
        <v>10</v>
      </c>
      <c r="L3085" s="118" t="s">
        <v>21801</v>
      </c>
      <c r="M3085" s="118" t="s">
        <v>21802</v>
      </c>
      <c r="N3085" s="113">
        <f t="shared" si="144"/>
        <v>2.6652103152140999E-3</v>
      </c>
      <c r="O3085" s="126" t="s">
        <v>21801</v>
      </c>
      <c r="P3085" s="138">
        <f>VLOOKUP(A3085,Population!$A$5:$L$3146,12,FALSE)*'National Throughput'!$C$17</f>
        <v>578.21521127009339</v>
      </c>
      <c r="Q3085" s="118" t="s">
        <v>21806</v>
      </c>
      <c r="R3085" s="2">
        <f>'Emissions Factors'!$B$3</f>
        <v>9.9208017983194906E-5</v>
      </c>
      <c r="S3085" s="118" t="s">
        <v>21801</v>
      </c>
      <c r="T3085" s="118" t="s">
        <v>21806</v>
      </c>
      <c r="U3085" s="104">
        <f t="shared" si="145"/>
        <v>5.7363585077840264E-2</v>
      </c>
      <c r="V3085" s="126" t="s">
        <v>21801</v>
      </c>
      <c r="W3085" s="113">
        <f t="shared" si="146"/>
        <v>6.0028795393054363E-2</v>
      </c>
      <c r="X3085" s="126" t="s">
        <v>21801</v>
      </c>
    </row>
    <row r="3086" spans="1:24" x14ac:dyDescent="0.25">
      <c r="A3086" s="123" t="s">
        <v>21406</v>
      </c>
      <c r="B3086" s="123" t="s">
        <v>21171</v>
      </c>
      <c r="C3086" s="123" t="s">
        <v>353</v>
      </c>
      <c r="D3086" s="117" t="s">
        <v>23880</v>
      </c>
      <c r="E3086" s="117" t="s">
        <v>21845</v>
      </c>
      <c r="F3086" s="118" t="s">
        <v>23865</v>
      </c>
      <c r="G3086" s="126">
        <v>515</v>
      </c>
      <c r="H3086" s="120" t="s">
        <v>26993</v>
      </c>
      <c r="I3086" s="5">
        <f>VLOOKUP(A3086,Population!$A$5:$L$3146,12,FALSE)*'National Throughput'!$C$14</f>
        <v>4.5144992090789723E-4</v>
      </c>
      <c r="J3086" s="118" t="s">
        <v>21802</v>
      </c>
      <c r="K3086" s="114">
        <f>'Emissions Factors'!$B$2</f>
        <v>10</v>
      </c>
      <c r="L3086" s="118" t="s">
        <v>21801</v>
      </c>
      <c r="M3086" s="118" t="s">
        <v>21802</v>
      </c>
      <c r="N3086" s="113">
        <f t="shared" si="144"/>
        <v>4.514499209078972E-3</v>
      </c>
      <c r="O3086" s="126" t="s">
        <v>21801</v>
      </c>
      <c r="P3086" s="138">
        <f>VLOOKUP(A3086,Population!$A$5:$L$3146,12,FALSE)*'National Throughput'!$C$17</f>
        <v>979.4169334612435</v>
      </c>
      <c r="Q3086" s="118" t="s">
        <v>21806</v>
      </c>
      <c r="R3086" s="2">
        <f>'Emissions Factors'!$B$3</f>
        <v>9.9208017983194906E-5</v>
      </c>
      <c r="S3086" s="118" t="s">
        <v>21801</v>
      </c>
      <c r="T3086" s="118" t="s">
        <v>21806</v>
      </c>
      <c r="U3086" s="104">
        <f t="shared" si="145"/>
        <v>9.7166012747868652E-2</v>
      </c>
      <c r="V3086" s="126" t="s">
        <v>21801</v>
      </c>
      <c r="W3086" s="113">
        <f t="shared" si="146"/>
        <v>0.10168051195694762</v>
      </c>
      <c r="X3086" s="126" t="s">
        <v>21801</v>
      </c>
    </row>
    <row r="3087" spans="1:24" x14ac:dyDescent="0.25">
      <c r="A3087" s="123" t="s">
        <v>21413</v>
      </c>
      <c r="B3087" s="123" t="s">
        <v>21171</v>
      </c>
      <c r="C3087" s="123" t="s">
        <v>362</v>
      </c>
      <c r="D3087" s="117" t="s">
        <v>23881</v>
      </c>
      <c r="E3087" s="117" t="s">
        <v>21845</v>
      </c>
      <c r="F3087" s="118" t="s">
        <v>23865</v>
      </c>
      <c r="G3087" s="126">
        <v>515</v>
      </c>
      <c r="H3087" s="120" t="s">
        <v>26994</v>
      </c>
      <c r="I3087" s="5">
        <f>VLOOKUP(A3087,Population!$A$5:$L$3146,12,FALSE)*'National Throughput'!$C$14</f>
        <v>1.3731019909894198E-4</v>
      </c>
      <c r="J3087" s="118" t="s">
        <v>21802</v>
      </c>
      <c r="K3087" s="114">
        <f>'Emissions Factors'!$B$2</f>
        <v>10</v>
      </c>
      <c r="L3087" s="118" t="s">
        <v>21801</v>
      </c>
      <c r="M3087" s="118" t="s">
        <v>21802</v>
      </c>
      <c r="N3087" s="113">
        <f t="shared" si="144"/>
        <v>1.3731019909894197E-3</v>
      </c>
      <c r="O3087" s="126" t="s">
        <v>21801</v>
      </c>
      <c r="P3087" s="138">
        <f>VLOOKUP(A3087,Population!$A$5:$L$3146,12,FALSE)*'National Throughput'!$C$17</f>
        <v>297.89336071647102</v>
      </c>
      <c r="Q3087" s="118" t="s">
        <v>21806</v>
      </c>
      <c r="R3087" s="2">
        <f>'Emissions Factors'!$B$3</f>
        <v>9.9208017983194906E-5</v>
      </c>
      <c r="S3087" s="118" t="s">
        <v>21801</v>
      </c>
      <c r="T3087" s="118" t="s">
        <v>21806</v>
      </c>
      <c r="U3087" s="104">
        <f t="shared" si="145"/>
        <v>2.9553409887034025E-2</v>
      </c>
      <c r="V3087" s="126" t="s">
        <v>21801</v>
      </c>
      <c r="W3087" s="113">
        <f t="shared" si="146"/>
        <v>3.0926511878023446E-2</v>
      </c>
      <c r="X3087" s="126" t="s">
        <v>21801</v>
      </c>
    </row>
    <row r="3088" spans="1:24" x14ac:dyDescent="0.25">
      <c r="A3088" s="123" t="s">
        <v>21420</v>
      </c>
      <c r="B3088" s="123" t="s">
        <v>21171</v>
      </c>
      <c r="C3088" s="123" t="s">
        <v>370</v>
      </c>
      <c r="D3088" s="117" t="s">
        <v>22922</v>
      </c>
      <c r="E3088" s="117" t="s">
        <v>21845</v>
      </c>
      <c r="F3088" s="118" t="s">
        <v>23865</v>
      </c>
      <c r="G3088" s="126">
        <v>515</v>
      </c>
      <c r="H3088" s="120" t="s">
        <v>26995</v>
      </c>
      <c r="I3088" s="5">
        <f>VLOOKUP(A3088,Population!$A$5:$L$3146,12,FALSE)*'National Throughput'!$C$14</f>
        <v>5.0039190673618008E-5</v>
      </c>
      <c r="J3088" s="118" t="s">
        <v>21802</v>
      </c>
      <c r="K3088" s="114">
        <f>'Emissions Factors'!$B$2</f>
        <v>10</v>
      </c>
      <c r="L3088" s="118" t="s">
        <v>21801</v>
      </c>
      <c r="M3088" s="118" t="s">
        <v>21802</v>
      </c>
      <c r="N3088" s="113">
        <f t="shared" si="144"/>
        <v>5.0039190673618005E-4</v>
      </c>
      <c r="O3088" s="126" t="s">
        <v>21801</v>
      </c>
      <c r="P3088" s="138">
        <f>VLOOKUP(A3088,Population!$A$5:$L$3146,12,FALSE)*'National Throughput'!$C$17</f>
        <v>108.55961738541548</v>
      </c>
      <c r="Q3088" s="118" t="s">
        <v>21806</v>
      </c>
      <c r="R3088" s="2">
        <f>'Emissions Factors'!$B$3</f>
        <v>9.9208017983194906E-5</v>
      </c>
      <c r="S3088" s="118" t="s">
        <v>21801</v>
      </c>
      <c r="T3088" s="118" t="s">
        <v>21806</v>
      </c>
      <c r="U3088" s="104">
        <f t="shared" si="145"/>
        <v>1.0769984473821057E-2</v>
      </c>
      <c r="V3088" s="126" t="s">
        <v>21801</v>
      </c>
      <c r="W3088" s="113">
        <f t="shared" si="146"/>
        <v>1.1270376380557237E-2</v>
      </c>
      <c r="X3088" s="126" t="s">
        <v>21801</v>
      </c>
    </row>
    <row r="3089" spans="1:24" x14ac:dyDescent="0.25">
      <c r="A3089" s="123" t="s">
        <v>21425</v>
      </c>
      <c r="B3089" s="123" t="s">
        <v>21171</v>
      </c>
      <c r="C3089" s="123" t="s">
        <v>21426</v>
      </c>
      <c r="D3089" s="117" t="s">
        <v>22924</v>
      </c>
      <c r="E3089" s="117" t="s">
        <v>21845</v>
      </c>
      <c r="F3089" s="118" t="s">
        <v>23865</v>
      </c>
      <c r="G3089" s="126">
        <v>515</v>
      </c>
      <c r="H3089" s="120" t="s">
        <v>26996</v>
      </c>
      <c r="I3089" s="5">
        <f>VLOOKUP(A3089,Population!$A$5:$L$3146,12,FALSE)*'National Throughput'!$C$14</f>
        <v>1.5035031244259178E-5</v>
      </c>
      <c r="J3089" s="118" t="s">
        <v>21802</v>
      </c>
      <c r="K3089" s="114">
        <f>'Emissions Factors'!$B$2</f>
        <v>10</v>
      </c>
      <c r="L3089" s="118" t="s">
        <v>21801</v>
      </c>
      <c r="M3089" s="118" t="s">
        <v>21802</v>
      </c>
      <c r="N3089" s="113">
        <f t="shared" si="144"/>
        <v>1.5035031244259179E-4</v>
      </c>
      <c r="O3089" s="126" t="s">
        <v>21801</v>
      </c>
      <c r="P3089" s="138">
        <f>VLOOKUP(A3089,Population!$A$5:$L$3146,12,FALSE)*'National Throughput'!$C$17</f>
        <v>32.618378060920186</v>
      </c>
      <c r="Q3089" s="118" t="s">
        <v>21806</v>
      </c>
      <c r="R3089" s="2">
        <f>'Emissions Factors'!$B$3</f>
        <v>9.9208017983194906E-5</v>
      </c>
      <c r="S3089" s="118" t="s">
        <v>21801</v>
      </c>
      <c r="T3089" s="118" t="s">
        <v>21806</v>
      </c>
      <c r="U3089" s="104">
        <f t="shared" si="145"/>
        <v>3.2360046372504202E-3</v>
      </c>
      <c r="V3089" s="126" t="s">
        <v>21801</v>
      </c>
      <c r="W3089" s="113">
        <f t="shared" si="146"/>
        <v>3.386354949693012E-3</v>
      </c>
      <c r="X3089" s="126" t="s">
        <v>21801</v>
      </c>
    </row>
    <row r="3090" spans="1:24" x14ac:dyDescent="0.25">
      <c r="A3090" s="123" t="s">
        <v>21432</v>
      </c>
      <c r="B3090" s="123" t="s">
        <v>21171</v>
      </c>
      <c r="C3090" s="123" t="s">
        <v>378</v>
      </c>
      <c r="D3090" s="117" t="s">
        <v>23882</v>
      </c>
      <c r="E3090" s="117" t="s">
        <v>21845</v>
      </c>
      <c r="F3090" s="118" t="s">
        <v>23865</v>
      </c>
      <c r="G3090" s="126">
        <v>515</v>
      </c>
      <c r="H3090" s="120" t="s">
        <v>26997</v>
      </c>
      <c r="I3090" s="5">
        <f>VLOOKUP(A3090,Population!$A$5:$L$3146,12,FALSE)*'National Throughput'!$C$14</f>
        <v>3.1799190827503194E-3</v>
      </c>
      <c r="J3090" s="118" t="s">
        <v>21802</v>
      </c>
      <c r="K3090" s="114">
        <f>'Emissions Factors'!$B$2</f>
        <v>10</v>
      </c>
      <c r="L3090" s="118" t="s">
        <v>21801</v>
      </c>
      <c r="M3090" s="118" t="s">
        <v>21802</v>
      </c>
      <c r="N3090" s="113">
        <f t="shared" si="144"/>
        <v>3.1799190827503196E-2</v>
      </c>
      <c r="O3090" s="126" t="s">
        <v>21801</v>
      </c>
      <c r="P3090" s="138">
        <f>VLOOKUP(A3090,Population!$A$5:$L$3146,12,FALSE)*'National Throughput'!$C$17</f>
        <v>6898.8085996754617</v>
      </c>
      <c r="Q3090" s="118" t="s">
        <v>21806</v>
      </c>
      <c r="R3090" s="2">
        <f>'Emissions Factors'!$B$3</f>
        <v>9.9208017983194906E-5</v>
      </c>
      <c r="S3090" s="118" t="s">
        <v>21801</v>
      </c>
      <c r="T3090" s="118" t="s">
        <v>21806</v>
      </c>
      <c r="U3090" s="104">
        <f t="shared" si="145"/>
        <v>0.68441712761922291</v>
      </c>
      <c r="V3090" s="126" t="s">
        <v>21801</v>
      </c>
      <c r="W3090" s="113">
        <f t="shared" si="146"/>
        <v>0.71621631844672606</v>
      </c>
      <c r="X3090" s="126" t="s">
        <v>21801</v>
      </c>
    </row>
    <row r="3091" spans="1:24" x14ac:dyDescent="0.25">
      <c r="A3091" s="123" t="s">
        <v>21440</v>
      </c>
      <c r="B3091" s="123" t="s">
        <v>21171</v>
      </c>
      <c r="C3091" s="123" t="s">
        <v>386</v>
      </c>
      <c r="D3091" s="117" t="s">
        <v>21848</v>
      </c>
      <c r="E3091" s="117" t="s">
        <v>21845</v>
      </c>
      <c r="F3091" s="118" t="s">
        <v>23865</v>
      </c>
      <c r="G3091" s="126">
        <v>515</v>
      </c>
      <c r="H3091" s="120" t="s">
        <v>26998</v>
      </c>
      <c r="I3091" s="5">
        <f>VLOOKUP(A3091,Population!$A$5:$L$3146,12,FALSE)*'National Throughput'!$C$14</f>
        <v>1.5087896568625328E-4</v>
      </c>
      <c r="J3091" s="118" t="s">
        <v>21802</v>
      </c>
      <c r="K3091" s="114">
        <f>'Emissions Factors'!$B$2</f>
        <v>10</v>
      </c>
      <c r="L3091" s="118" t="s">
        <v>21801</v>
      </c>
      <c r="M3091" s="118" t="s">
        <v>21802</v>
      </c>
      <c r="N3091" s="113">
        <f t="shared" si="144"/>
        <v>1.5087896568625329E-3</v>
      </c>
      <c r="O3091" s="126" t="s">
        <v>21801</v>
      </c>
      <c r="P3091" s="138">
        <f>VLOOKUP(A3091,Population!$A$5:$L$3146,12,FALSE)*'National Throughput'!$C$17</f>
        <v>327.33068952377204</v>
      </c>
      <c r="Q3091" s="118" t="s">
        <v>21806</v>
      </c>
      <c r="R3091" s="2">
        <f>'Emissions Factors'!$B$3</f>
        <v>9.9208017983194906E-5</v>
      </c>
      <c r="S3091" s="118" t="s">
        <v>21801</v>
      </c>
      <c r="T3091" s="118" t="s">
        <v>21806</v>
      </c>
      <c r="U3091" s="104">
        <f t="shared" si="145"/>
        <v>3.2473828932725962E-2</v>
      </c>
      <c r="V3091" s="126" t="s">
        <v>21801</v>
      </c>
      <c r="W3091" s="113">
        <f t="shared" si="146"/>
        <v>3.3982618589588495E-2</v>
      </c>
      <c r="X3091" s="126" t="s">
        <v>21801</v>
      </c>
    </row>
    <row r="3092" spans="1:24" x14ac:dyDescent="0.25">
      <c r="A3092" s="123" t="s">
        <v>21448</v>
      </c>
      <c r="B3092" s="123" t="s">
        <v>21171</v>
      </c>
      <c r="C3092" s="123" t="s">
        <v>395</v>
      </c>
      <c r="D3092" s="117" t="s">
        <v>23883</v>
      </c>
      <c r="E3092" s="117" t="s">
        <v>21845</v>
      </c>
      <c r="F3092" s="118" t="s">
        <v>23865</v>
      </c>
      <c r="G3092" s="126">
        <v>515</v>
      </c>
      <c r="H3092" s="120" t="s">
        <v>26999</v>
      </c>
      <c r="I3092" s="5">
        <f>VLOOKUP(A3092,Population!$A$5:$L$3146,12,FALSE)*'National Throughput'!$C$14</f>
        <v>1.2440640514516712E-4</v>
      </c>
      <c r="J3092" s="118" t="s">
        <v>21802</v>
      </c>
      <c r="K3092" s="114">
        <f>'Emissions Factors'!$B$2</f>
        <v>10</v>
      </c>
      <c r="L3092" s="118" t="s">
        <v>21801</v>
      </c>
      <c r="M3092" s="118" t="s">
        <v>21802</v>
      </c>
      <c r="N3092" s="113">
        <f t="shared" si="144"/>
        <v>1.2440640514516711E-3</v>
      </c>
      <c r="O3092" s="126" t="s">
        <v>21801</v>
      </c>
      <c r="P3092" s="138">
        <f>VLOOKUP(A3092,Population!$A$5:$L$3146,12,FALSE)*'National Throughput'!$C$17</f>
        <v>269.89868463189976</v>
      </c>
      <c r="Q3092" s="118" t="s">
        <v>21806</v>
      </c>
      <c r="R3092" s="2">
        <f>'Emissions Factors'!$B$3</f>
        <v>9.9208017983194906E-5</v>
      </c>
      <c r="S3092" s="118" t="s">
        <v>21801</v>
      </c>
      <c r="T3092" s="118" t="s">
        <v>21806</v>
      </c>
      <c r="U3092" s="104">
        <f t="shared" si="145"/>
        <v>2.6776113558602162E-2</v>
      </c>
      <c r="V3092" s="126" t="s">
        <v>21801</v>
      </c>
      <c r="W3092" s="113">
        <f t="shared" si="146"/>
        <v>2.8020177610053834E-2</v>
      </c>
      <c r="X3092" s="126" t="s">
        <v>21801</v>
      </c>
    </row>
    <row r="3093" spans="1:24" x14ac:dyDescent="0.25">
      <c r="A3093" s="123" t="s">
        <v>21455</v>
      </c>
      <c r="B3093" s="123" t="s">
        <v>21171</v>
      </c>
      <c r="C3093" s="123" t="s">
        <v>403</v>
      </c>
      <c r="D3093" s="117" t="s">
        <v>22519</v>
      </c>
      <c r="E3093" s="117" t="s">
        <v>21845</v>
      </c>
      <c r="F3093" s="118" t="s">
        <v>23865</v>
      </c>
      <c r="G3093" s="126">
        <v>515</v>
      </c>
      <c r="H3093" s="120" t="s">
        <v>27000</v>
      </c>
      <c r="I3093" s="5">
        <f>VLOOKUP(A3093,Population!$A$5:$L$3146,12,FALSE)*'National Throughput'!$C$14</f>
        <v>1.1824210883228421E-4</v>
      </c>
      <c r="J3093" s="118" t="s">
        <v>21802</v>
      </c>
      <c r="K3093" s="114">
        <f>'Emissions Factors'!$B$2</f>
        <v>10</v>
      </c>
      <c r="L3093" s="118" t="s">
        <v>21801</v>
      </c>
      <c r="M3093" s="118" t="s">
        <v>21802</v>
      </c>
      <c r="N3093" s="113">
        <f t="shared" si="144"/>
        <v>1.182421088322842E-3</v>
      </c>
      <c r="O3093" s="126" t="s">
        <v>21801</v>
      </c>
      <c r="P3093" s="138">
        <f>VLOOKUP(A3093,Population!$A$5:$L$3146,12,FALSE)*'National Throughput'!$C$17</f>
        <v>256.52529389219478</v>
      </c>
      <c r="Q3093" s="118" t="s">
        <v>21806</v>
      </c>
      <c r="R3093" s="2">
        <f>'Emissions Factors'!$B$3</f>
        <v>9.9208017983194906E-5</v>
      </c>
      <c r="S3093" s="118" t="s">
        <v>21801</v>
      </c>
      <c r="T3093" s="118" t="s">
        <v>21806</v>
      </c>
      <c r="U3093" s="104">
        <f t="shared" si="145"/>
        <v>2.5449365969601217E-2</v>
      </c>
      <c r="V3093" s="126" t="s">
        <v>21801</v>
      </c>
      <c r="W3093" s="113">
        <f t="shared" si="146"/>
        <v>2.6631787057924058E-2</v>
      </c>
      <c r="X3093" s="126" t="s">
        <v>21801</v>
      </c>
    </row>
    <row r="3094" spans="1:24" x14ac:dyDescent="0.25">
      <c r="A3094" s="123" t="s">
        <v>21462</v>
      </c>
      <c r="B3094" s="123" t="s">
        <v>21171</v>
      </c>
      <c r="C3094" s="123" t="s">
        <v>411</v>
      </c>
      <c r="D3094" s="117" t="s">
        <v>23884</v>
      </c>
      <c r="E3094" s="117" t="s">
        <v>21845</v>
      </c>
      <c r="F3094" s="118" t="s">
        <v>23865</v>
      </c>
      <c r="G3094" s="126">
        <v>515</v>
      </c>
      <c r="H3094" s="120" t="s">
        <v>27001</v>
      </c>
      <c r="I3094" s="5">
        <f>VLOOKUP(A3094,Population!$A$5:$L$3146,12,FALSE)*'National Throughput'!$C$14</f>
        <v>6.0514504569717735E-4</v>
      </c>
      <c r="J3094" s="118" t="s">
        <v>21802</v>
      </c>
      <c r="K3094" s="114">
        <f>'Emissions Factors'!$B$2</f>
        <v>10</v>
      </c>
      <c r="L3094" s="118" t="s">
        <v>21801</v>
      </c>
      <c r="M3094" s="118" t="s">
        <v>21802</v>
      </c>
      <c r="N3094" s="113">
        <f t="shared" si="144"/>
        <v>6.0514504569717737E-3</v>
      </c>
      <c r="O3094" s="126" t="s">
        <v>21801</v>
      </c>
      <c r="P3094" s="138">
        <f>VLOOKUP(A3094,Population!$A$5:$L$3146,12,FALSE)*'National Throughput'!$C$17</f>
        <v>1312.8572572657761</v>
      </c>
      <c r="Q3094" s="118" t="s">
        <v>21806</v>
      </c>
      <c r="R3094" s="2">
        <f>'Emissions Factors'!$B$3</f>
        <v>9.9208017983194906E-5</v>
      </c>
      <c r="S3094" s="118" t="s">
        <v>21801</v>
      </c>
      <c r="T3094" s="118" t="s">
        <v>21806</v>
      </c>
      <c r="U3094" s="104">
        <f t="shared" si="145"/>
        <v>0.13024596638819105</v>
      </c>
      <c r="V3094" s="126" t="s">
        <v>21801</v>
      </c>
      <c r="W3094" s="113">
        <f t="shared" si="146"/>
        <v>0.13629741684516283</v>
      </c>
      <c r="X3094" s="126" t="s">
        <v>21801</v>
      </c>
    </row>
    <row r="3095" spans="1:24" x14ac:dyDescent="0.25">
      <c r="A3095" s="123" t="s">
        <v>21469</v>
      </c>
      <c r="B3095" s="123" t="s">
        <v>21171</v>
      </c>
      <c r="C3095" s="123" t="s">
        <v>420</v>
      </c>
      <c r="D3095" s="117" t="s">
        <v>23885</v>
      </c>
      <c r="E3095" s="117" t="s">
        <v>21845</v>
      </c>
      <c r="F3095" s="118" t="s">
        <v>23865</v>
      </c>
      <c r="G3095" s="126">
        <v>515</v>
      </c>
      <c r="H3095" s="120" t="s">
        <v>27002</v>
      </c>
      <c r="I3095" s="5">
        <f>VLOOKUP(A3095,Population!$A$5:$L$3146,12,FALSE)*'National Throughput'!$C$14</f>
        <v>2.9082578127716724E-4</v>
      </c>
      <c r="J3095" s="118" t="s">
        <v>21802</v>
      </c>
      <c r="K3095" s="114">
        <f>'Emissions Factors'!$B$2</f>
        <v>10</v>
      </c>
      <c r="L3095" s="118" t="s">
        <v>21801</v>
      </c>
      <c r="M3095" s="118" t="s">
        <v>21802</v>
      </c>
      <c r="N3095" s="113">
        <f t="shared" si="144"/>
        <v>2.9082578127716725E-3</v>
      </c>
      <c r="O3095" s="126" t="s">
        <v>21801</v>
      </c>
      <c r="P3095" s="138">
        <f>VLOOKUP(A3095,Population!$A$5:$L$3146,12,FALSE)*'National Throughput'!$C$17</f>
        <v>630.94416828586657</v>
      </c>
      <c r="Q3095" s="118" t="s">
        <v>21806</v>
      </c>
      <c r="R3095" s="2">
        <f>'Emissions Factors'!$B$3</f>
        <v>9.9208017983194906E-5</v>
      </c>
      <c r="S3095" s="118" t="s">
        <v>21801</v>
      </c>
      <c r="T3095" s="118" t="s">
        <v>21806</v>
      </c>
      <c r="U3095" s="104">
        <f t="shared" si="145"/>
        <v>6.2594720393696207E-2</v>
      </c>
      <c r="V3095" s="126" t="s">
        <v>21801</v>
      </c>
      <c r="W3095" s="113">
        <f t="shared" si="146"/>
        <v>6.5502978206467874E-2</v>
      </c>
      <c r="X3095" s="126" t="s">
        <v>21801</v>
      </c>
    </row>
    <row r="3096" spans="1:24" x14ac:dyDescent="0.25">
      <c r="A3096" s="123" t="s">
        <v>21476</v>
      </c>
      <c r="B3096" s="123" t="s">
        <v>21171</v>
      </c>
      <c r="C3096" s="123" t="s">
        <v>428</v>
      </c>
      <c r="D3096" s="117" t="s">
        <v>23886</v>
      </c>
      <c r="E3096" s="117" t="s">
        <v>21845</v>
      </c>
      <c r="F3096" s="118" t="s">
        <v>23865</v>
      </c>
      <c r="G3096" s="126">
        <v>515</v>
      </c>
      <c r="H3096" s="120" t="s">
        <v>27003</v>
      </c>
      <c r="I3096" s="5">
        <f>VLOOKUP(A3096,Population!$A$5:$L$3146,12,FALSE)*'National Throughput'!$C$14</f>
        <v>2.4387871334949379E-5</v>
      </c>
      <c r="J3096" s="118" t="s">
        <v>21802</v>
      </c>
      <c r="K3096" s="114">
        <f>'Emissions Factors'!$B$2</f>
        <v>10</v>
      </c>
      <c r="L3096" s="118" t="s">
        <v>21801</v>
      </c>
      <c r="M3096" s="118" t="s">
        <v>21802</v>
      </c>
      <c r="N3096" s="113">
        <f t="shared" si="144"/>
        <v>2.4387871334949379E-4</v>
      </c>
      <c r="O3096" s="126" t="s">
        <v>21801</v>
      </c>
      <c r="P3096" s="138">
        <f>VLOOKUP(A3096,Population!$A$5:$L$3146,12,FALSE)*'National Throughput'!$C$17</f>
        <v>52.909288606114458</v>
      </c>
      <c r="Q3096" s="118" t="s">
        <v>21806</v>
      </c>
      <c r="R3096" s="2">
        <f>'Emissions Factors'!$B$3</f>
        <v>9.9208017983194906E-5</v>
      </c>
      <c r="S3096" s="118" t="s">
        <v>21801</v>
      </c>
      <c r="T3096" s="118" t="s">
        <v>21806</v>
      </c>
      <c r="U3096" s="104">
        <f t="shared" si="145"/>
        <v>5.2490256555134526E-3</v>
      </c>
      <c r="V3096" s="126" t="s">
        <v>21801</v>
      </c>
      <c r="W3096" s="113">
        <f t="shared" si="146"/>
        <v>5.4929043688629461E-3</v>
      </c>
      <c r="X3096" s="126" t="s">
        <v>21801</v>
      </c>
    </row>
    <row r="3097" spans="1:24" x14ac:dyDescent="0.25">
      <c r="A3097" s="123" t="s">
        <v>21482</v>
      </c>
      <c r="B3097" s="123" t="s">
        <v>21171</v>
      </c>
      <c r="C3097" s="123" t="s">
        <v>437</v>
      </c>
      <c r="D3097" s="117" t="s">
        <v>22454</v>
      </c>
      <c r="E3097" s="117" t="s">
        <v>21845</v>
      </c>
      <c r="F3097" s="118" t="s">
        <v>23865</v>
      </c>
      <c r="G3097" s="126">
        <v>515</v>
      </c>
      <c r="H3097" s="120" t="s">
        <v>27004</v>
      </c>
      <c r="I3097" s="5">
        <f>VLOOKUP(A3097,Population!$A$5:$L$3146,12,FALSE)*'National Throughput'!$C$14</f>
        <v>1.3617974562193E-4</v>
      </c>
      <c r="J3097" s="118" t="s">
        <v>21802</v>
      </c>
      <c r="K3097" s="114">
        <f>'Emissions Factors'!$B$2</f>
        <v>10</v>
      </c>
      <c r="L3097" s="118" t="s">
        <v>21801</v>
      </c>
      <c r="M3097" s="118" t="s">
        <v>21802</v>
      </c>
      <c r="N3097" s="113">
        <f t="shared" si="144"/>
        <v>1.3617974562193001E-3</v>
      </c>
      <c r="O3097" s="126" t="s">
        <v>21801</v>
      </c>
      <c r="P3097" s="138">
        <f>VLOOKUP(A3097,Population!$A$5:$L$3146,12,FALSE)*'National Throughput'!$C$17</f>
        <v>295.44085108783042</v>
      </c>
      <c r="Q3097" s="118" t="s">
        <v>21806</v>
      </c>
      <c r="R3097" s="2">
        <f>'Emissions Factors'!$B$3</f>
        <v>9.9208017983194906E-5</v>
      </c>
      <c r="S3097" s="118" t="s">
        <v>21801</v>
      </c>
      <c r="T3097" s="118" t="s">
        <v>21806</v>
      </c>
      <c r="U3097" s="104">
        <f t="shared" si="145"/>
        <v>2.9310101267691888E-2</v>
      </c>
      <c r="V3097" s="126" t="s">
        <v>21801</v>
      </c>
      <c r="W3097" s="113">
        <f t="shared" si="146"/>
        <v>3.0671898723911187E-2</v>
      </c>
      <c r="X3097" s="126" t="s">
        <v>21801</v>
      </c>
    </row>
    <row r="3098" spans="1:24" x14ac:dyDescent="0.25">
      <c r="A3098" s="123" t="s">
        <v>21489</v>
      </c>
      <c r="B3098" s="123" t="s">
        <v>21171</v>
      </c>
      <c r="C3098" s="123" t="s">
        <v>446</v>
      </c>
      <c r="D3098" s="117" t="s">
        <v>22186</v>
      </c>
      <c r="E3098" s="117" t="s">
        <v>21845</v>
      </c>
      <c r="F3098" s="118" t="s">
        <v>23865</v>
      </c>
      <c r="G3098" s="126">
        <v>515</v>
      </c>
      <c r="H3098" s="120" t="s">
        <v>27005</v>
      </c>
      <c r="I3098" s="5">
        <f>VLOOKUP(A3098,Population!$A$5:$L$3146,12,FALSE)*'National Throughput'!$C$14</f>
        <v>1.4442208141461432E-4</v>
      </c>
      <c r="J3098" s="118" t="s">
        <v>21802</v>
      </c>
      <c r="K3098" s="114">
        <f>'Emissions Factors'!$B$2</f>
        <v>10</v>
      </c>
      <c r="L3098" s="118" t="s">
        <v>21801</v>
      </c>
      <c r="M3098" s="118" t="s">
        <v>21802</v>
      </c>
      <c r="N3098" s="113">
        <f t="shared" si="144"/>
        <v>1.4442208141461433E-3</v>
      </c>
      <c r="O3098" s="126" t="s">
        <v>21801</v>
      </c>
      <c r="P3098" s="138">
        <f>VLOOKUP(A3098,Population!$A$5:$L$3146,12,FALSE)*'National Throughput'!$C$17</f>
        <v>313.32253158606596</v>
      </c>
      <c r="Q3098" s="118" t="s">
        <v>21806</v>
      </c>
      <c r="R3098" s="2">
        <f>'Emissions Factors'!$B$3</f>
        <v>9.9208017983194906E-5</v>
      </c>
      <c r="S3098" s="118" t="s">
        <v>21801</v>
      </c>
      <c r="T3098" s="118" t="s">
        <v>21806</v>
      </c>
      <c r="U3098" s="104">
        <f t="shared" si="145"/>
        <v>3.1084107348130587E-2</v>
      </c>
      <c r="V3098" s="126" t="s">
        <v>21801</v>
      </c>
      <c r="W3098" s="113">
        <f t="shared" si="146"/>
        <v>3.2528328162276729E-2</v>
      </c>
      <c r="X3098" s="126" t="s">
        <v>21801</v>
      </c>
    </row>
    <row r="3099" spans="1:24" x14ac:dyDescent="0.25">
      <c r="A3099" s="123" t="s">
        <v>21496</v>
      </c>
      <c r="B3099" s="123" t="s">
        <v>21171</v>
      </c>
      <c r="C3099" s="123" t="s">
        <v>454</v>
      </c>
      <c r="D3099" s="117" t="s">
        <v>23370</v>
      </c>
      <c r="E3099" s="117" t="s">
        <v>21845</v>
      </c>
      <c r="F3099" s="118" t="s">
        <v>23865</v>
      </c>
      <c r="G3099" s="126">
        <v>515</v>
      </c>
      <c r="H3099" s="120" t="s">
        <v>27006</v>
      </c>
      <c r="I3099" s="5">
        <f>VLOOKUP(A3099,Population!$A$5:$L$3146,12,FALSE)*'National Throughput'!$C$14</f>
        <v>2.3434300578458104E-4</v>
      </c>
      <c r="J3099" s="118" t="s">
        <v>21802</v>
      </c>
      <c r="K3099" s="114">
        <f>'Emissions Factors'!$B$2</f>
        <v>10</v>
      </c>
      <c r="L3099" s="118" t="s">
        <v>21801</v>
      </c>
      <c r="M3099" s="118" t="s">
        <v>21802</v>
      </c>
      <c r="N3099" s="113">
        <f t="shared" si="144"/>
        <v>2.3434300578458103E-3</v>
      </c>
      <c r="O3099" s="126" t="s">
        <v>21801</v>
      </c>
      <c r="P3099" s="138">
        <f>VLOOKUP(A3099,Population!$A$5:$L$3146,12,FALSE)*'National Throughput'!$C$17</f>
        <v>508.40524601719966</v>
      </c>
      <c r="Q3099" s="118" t="s">
        <v>21806</v>
      </c>
      <c r="R3099" s="2">
        <f>'Emissions Factors'!$B$3</f>
        <v>9.9208017983194906E-5</v>
      </c>
      <c r="S3099" s="118" t="s">
        <v>21801</v>
      </c>
      <c r="T3099" s="118" t="s">
        <v>21806</v>
      </c>
      <c r="U3099" s="104">
        <f t="shared" si="145"/>
        <v>5.0437876789624976E-2</v>
      </c>
      <c r="V3099" s="126" t="s">
        <v>21801</v>
      </c>
      <c r="W3099" s="113">
        <f t="shared" si="146"/>
        <v>5.2781306847470788E-2</v>
      </c>
      <c r="X3099" s="126" t="s">
        <v>21801</v>
      </c>
    </row>
    <row r="3100" spans="1:24" x14ac:dyDescent="0.25">
      <c r="A3100" s="123" t="s">
        <v>21503</v>
      </c>
      <c r="B3100" s="123" t="s">
        <v>21171</v>
      </c>
      <c r="C3100" s="123" t="s">
        <v>463</v>
      </c>
      <c r="D3100" s="117" t="s">
        <v>23887</v>
      </c>
      <c r="E3100" s="117" t="s">
        <v>21845</v>
      </c>
      <c r="F3100" s="118" t="s">
        <v>23865</v>
      </c>
      <c r="G3100" s="126">
        <v>515</v>
      </c>
      <c r="H3100" s="120" t="s">
        <v>27007</v>
      </c>
      <c r="I3100" s="5">
        <f>VLOOKUP(A3100,Population!$A$5:$L$3146,12,FALSE)*'National Throughput'!$C$14</f>
        <v>4.5467503818054906E-5</v>
      </c>
      <c r="J3100" s="118" t="s">
        <v>21802</v>
      </c>
      <c r="K3100" s="114">
        <f>'Emissions Factors'!$B$2</f>
        <v>10</v>
      </c>
      <c r="L3100" s="118" t="s">
        <v>21801</v>
      </c>
      <c r="M3100" s="118" t="s">
        <v>21802</v>
      </c>
      <c r="N3100" s="113">
        <f t="shared" si="144"/>
        <v>4.5467503818054909E-4</v>
      </c>
      <c r="O3100" s="126" t="s">
        <v>21801</v>
      </c>
      <c r="P3100" s="138">
        <f>VLOOKUP(A3100,Population!$A$5:$L$3146,12,FALSE)*'National Throughput'!$C$17</f>
        <v>98.641379916648305</v>
      </c>
      <c r="Q3100" s="118" t="s">
        <v>21806</v>
      </c>
      <c r="R3100" s="2">
        <f>'Emissions Factors'!$B$3</f>
        <v>9.9208017983194906E-5</v>
      </c>
      <c r="S3100" s="118" t="s">
        <v>21801</v>
      </c>
      <c r="T3100" s="118" t="s">
        <v>21806</v>
      </c>
      <c r="U3100" s="104">
        <f t="shared" si="145"/>
        <v>9.7860157926580055E-3</v>
      </c>
      <c r="V3100" s="126" t="s">
        <v>21801</v>
      </c>
      <c r="W3100" s="113">
        <f t="shared" si="146"/>
        <v>1.0240690830838554E-2</v>
      </c>
      <c r="X3100" s="126" t="s">
        <v>21801</v>
      </c>
    </row>
    <row r="3101" spans="1:24" x14ac:dyDescent="0.25">
      <c r="A3101" s="123" t="s">
        <v>21507</v>
      </c>
      <c r="B3101" s="123" t="s">
        <v>21171</v>
      </c>
      <c r="C3101" s="123" t="s">
        <v>472</v>
      </c>
      <c r="D3101" s="117" t="s">
        <v>23888</v>
      </c>
      <c r="E3101" s="117" t="s">
        <v>21845</v>
      </c>
      <c r="F3101" s="118" t="s">
        <v>23865</v>
      </c>
      <c r="G3101" s="126">
        <v>515</v>
      </c>
      <c r="H3101" s="120" t="s">
        <v>27008</v>
      </c>
      <c r="I3101" s="5">
        <f>VLOOKUP(A3101,Population!$A$5:$L$3146,12,FALSE)*'National Throughput'!$C$14</f>
        <v>6.4889027039437286E-4</v>
      </c>
      <c r="J3101" s="118" t="s">
        <v>21802</v>
      </c>
      <c r="K3101" s="114">
        <f>'Emissions Factors'!$B$2</f>
        <v>10</v>
      </c>
      <c r="L3101" s="118" t="s">
        <v>21801</v>
      </c>
      <c r="M3101" s="118" t="s">
        <v>21802</v>
      </c>
      <c r="N3101" s="113">
        <f t="shared" si="144"/>
        <v>6.4889027039437283E-3</v>
      </c>
      <c r="O3101" s="126" t="s">
        <v>21801</v>
      </c>
      <c r="P3101" s="138">
        <f>VLOOKUP(A3101,Population!$A$5:$L$3146,12,FALSE)*'National Throughput'!$C$17</f>
        <v>1407.7621666305542</v>
      </c>
      <c r="Q3101" s="118" t="s">
        <v>21806</v>
      </c>
      <c r="R3101" s="2">
        <f>'Emissions Factors'!$B$3</f>
        <v>9.9208017983194906E-5</v>
      </c>
      <c r="S3101" s="118" t="s">
        <v>21801</v>
      </c>
      <c r="T3101" s="118" t="s">
        <v>21806</v>
      </c>
      <c r="U3101" s="104">
        <f t="shared" si="145"/>
        <v>0.13966129434314545</v>
      </c>
      <c r="V3101" s="126" t="s">
        <v>21801</v>
      </c>
      <c r="W3101" s="113">
        <f t="shared" si="146"/>
        <v>0.14615019704708918</v>
      </c>
      <c r="X3101" s="126" t="s">
        <v>21801</v>
      </c>
    </row>
    <row r="3102" spans="1:24" x14ac:dyDescent="0.25">
      <c r="A3102" s="123" t="s">
        <v>21515</v>
      </c>
      <c r="B3102" s="123" t="s">
        <v>21171</v>
      </c>
      <c r="C3102" s="123" t="s">
        <v>480</v>
      </c>
      <c r="D3102" s="117" t="s">
        <v>22568</v>
      </c>
      <c r="E3102" s="117" t="s">
        <v>21845</v>
      </c>
      <c r="F3102" s="118" t="s">
        <v>23865</v>
      </c>
      <c r="G3102" s="126">
        <v>515</v>
      </c>
      <c r="H3102" s="120" t="s">
        <v>27009</v>
      </c>
      <c r="I3102" s="5">
        <f>VLOOKUP(A3102,Population!$A$5:$L$3146,12,FALSE)*'National Throughput'!$C$14</f>
        <v>5.8723733267604073E-5</v>
      </c>
      <c r="J3102" s="118" t="s">
        <v>21802</v>
      </c>
      <c r="K3102" s="114">
        <f>'Emissions Factors'!$B$2</f>
        <v>10</v>
      </c>
      <c r="L3102" s="118" t="s">
        <v>21801</v>
      </c>
      <c r="M3102" s="118" t="s">
        <v>21802</v>
      </c>
      <c r="N3102" s="113">
        <f t="shared" si="144"/>
        <v>5.8723733267604069E-4</v>
      </c>
      <c r="O3102" s="126" t="s">
        <v>21801</v>
      </c>
      <c r="P3102" s="138">
        <f>VLOOKUP(A3102,Population!$A$5:$L$3146,12,FALSE)*'National Throughput'!$C$17</f>
        <v>127.40066194426633</v>
      </c>
      <c r="Q3102" s="118" t="s">
        <v>21806</v>
      </c>
      <c r="R3102" s="2">
        <f>'Emissions Factors'!$B$3</f>
        <v>9.9208017983194906E-5</v>
      </c>
      <c r="S3102" s="118" t="s">
        <v>21801</v>
      </c>
      <c r="T3102" s="118" t="s">
        <v>21806</v>
      </c>
      <c r="U3102" s="104">
        <f t="shared" si="145"/>
        <v>1.2639167161237709E-2</v>
      </c>
      <c r="V3102" s="126" t="s">
        <v>21801</v>
      </c>
      <c r="W3102" s="113">
        <f t="shared" si="146"/>
        <v>1.3226404493913749E-2</v>
      </c>
      <c r="X3102" s="126" t="s">
        <v>21801</v>
      </c>
    </row>
    <row r="3103" spans="1:24" x14ac:dyDescent="0.25">
      <c r="A3103" s="123" t="s">
        <v>21522</v>
      </c>
      <c r="B3103" s="123" t="s">
        <v>21171</v>
      </c>
      <c r="C3103" s="123" t="s">
        <v>489</v>
      </c>
      <c r="D3103" s="117" t="s">
        <v>22992</v>
      </c>
      <c r="E3103" s="117" t="s">
        <v>21845</v>
      </c>
      <c r="F3103" s="118" t="s">
        <v>23865</v>
      </c>
      <c r="G3103" s="126">
        <v>515</v>
      </c>
      <c r="H3103" s="120" t="s">
        <v>27010</v>
      </c>
      <c r="I3103" s="5">
        <f>VLOOKUP(A3103,Population!$A$5:$L$3146,12,FALSE)*'National Throughput'!$C$14</f>
        <v>5.3592804427236818E-4</v>
      </c>
      <c r="J3103" s="118" t="s">
        <v>21802</v>
      </c>
      <c r="K3103" s="114">
        <f>'Emissions Factors'!$B$2</f>
        <v>10</v>
      </c>
      <c r="L3103" s="118" t="s">
        <v>21801</v>
      </c>
      <c r="M3103" s="118" t="s">
        <v>21802</v>
      </c>
      <c r="N3103" s="113">
        <f t="shared" si="144"/>
        <v>5.3592804427236816E-3</v>
      </c>
      <c r="O3103" s="126" t="s">
        <v>21801</v>
      </c>
      <c r="P3103" s="138">
        <f>VLOOKUP(A3103,Population!$A$5:$L$3146,12,FALSE)*'National Throughput'!$C$17</f>
        <v>1162.691535356834</v>
      </c>
      <c r="Q3103" s="118" t="s">
        <v>21806</v>
      </c>
      <c r="R3103" s="2">
        <f>'Emissions Factors'!$B$3</f>
        <v>9.9208017983194906E-5</v>
      </c>
      <c r="S3103" s="118" t="s">
        <v>21801</v>
      </c>
      <c r="T3103" s="118" t="s">
        <v>21806</v>
      </c>
      <c r="U3103" s="104">
        <f t="shared" si="145"/>
        <v>0.11534832274858929</v>
      </c>
      <c r="V3103" s="126" t="s">
        <v>21801</v>
      </c>
      <c r="W3103" s="113">
        <f t="shared" si="146"/>
        <v>0.12070760319131298</v>
      </c>
      <c r="X3103" s="126" t="s">
        <v>21801</v>
      </c>
    </row>
    <row r="3104" spans="1:24" x14ac:dyDescent="0.25">
      <c r="A3104" s="123" t="s">
        <v>21529</v>
      </c>
      <c r="B3104" s="123" t="s">
        <v>21171</v>
      </c>
      <c r="C3104" s="123" t="s">
        <v>498</v>
      </c>
      <c r="D3104" s="117" t="s">
        <v>23691</v>
      </c>
      <c r="E3104" s="117" t="s">
        <v>21845</v>
      </c>
      <c r="F3104" s="118" t="s">
        <v>23865</v>
      </c>
      <c r="G3104" s="126">
        <v>515</v>
      </c>
      <c r="H3104" s="120" t="s">
        <v>27011</v>
      </c>
      <c r="I3104" s="5">
        <f>VLOOKUP(A3104,Population!$A$5:$L$3146,12,FALSE)*'National Throughput'!$C$14</f>
        <v>4.7655263782389835E-5</v>
      </c>
      <c r="J3104" s="118" t="s">
        <v>21802</v>
      </c>
      <c r="K3104" s="114">
        <f>'Emissions Factors'!$B$2</f>
        <v>10</v>
      </c>
      <c r="L3104" s="118" t="s">
        <v>21801</v>
      </c>
      <c r="M3104" s="118" t="s">
        <v>21802</v>
      </c>
      <c r="N3104" s="113">
        <f t="shared" si="144"/>
        <v>4.7655263782389834E-4</v>
      </c>
      <c r="O3104" s="126" t="s">
        <v>21801</v>
      </c>
      <c r="P3104" s="138">
        <f>VLOOKUP(A3104,Population!$A$5:$L$3146,12,FALSE)*'National Throughput'!$C$17</f>
        <v>103.38770737442925</v>
      </c>
      <c r="Q3104" s="118" t="s">
        <v>21806</v>
      </c>
      <c r="R3104" s="2">
        <f>'Emissions Factors'!$B$3</f>
        <v>9.9208017983194906E-5</v>
      </c>
      <c r="S3104" s="118" t="s">
        <v>21801</v>
      </c>
      <c r="T3104" s="118" t="s">
        <v>21806</v>
      </c>
      <c r="U3104" s="104">
        <f t="shared" si="145"/>
        <v>1.0256889532443671E-2</v>
      </c>
      <c r="V3104" s="126" t="s">
        <v>21801</v>
      </c>
      <c r="W3104" s="113">
        <f t="shared" si="146"/>
        <v>1.0733442170267568E-2</v>
      </c>
      <c r="X3104" s="126" t="s">
        <v>21801</v>
      </c>
    </row>
    <row r="3105" spans="1:24" x14ac:dyDescent="0.25">
      <c r="A3105" s="123" t="s">
        <v>21533</v>
      </c>
      <c r="B3105" s="123" t="s">
        <v>21171</v>
      </c>
      <c r="C3105" s="123" t="s">
        <v>506</v>
      </c>
      <c r="D3105" s="117" t="s">
        <v>22012</v>
      </c>
      <c r="E3105" s="117" t="s">
        <v>21845</v>
      </c>
      <c r="F3105" s="118" t="s">
        <v>23865</v>
      </c>
      <c r="G3105" s="126">
        <v>515</v>
      </c>
      <c r="H3105" s="120" t="s">
        <v>27012</v>
      </c>
      <c r="I3105" s="5">
        <f>VLOOKUP(A3105,Population!$A$5:$L$3146,12,FALSE)*'National Throughput'!$C$14</f>
        <v>2.8846180356494516E-4</v>
      </c>
      <c r="J3105" s="118" t="s">
        <v>21802</v>
      </c>
      <c r="K3105" s="114">
        <f>'Emissions Factors'!$B$2</f>
        <v>10</v>
      </c>
      <c r="L3105" s="118" t="s">
        <v>21801</v>
      </c>
      <c r="M3105" s="118" t="s">
        <v>21802</v>
      </c>
      <c r="N3105" s="113">
        <f t="shared" si="144"/>
        <v>2.8846180356494515E-3</v>
      </c>
      <c r="O3105" s="126" t="s">
        <v>21801</v>
      </c>
      <c r="P3105" s="138">
        <f>VLOOKUP(A3105,Population!$A$5:$L$3146,12,FALSE)*'National Throughput'!$C$17</f>
        <v>625.81553785656229</v>
      </c>
      <c r="Q3105" s="118" t="s">
        <v>21806</v>
      </c>
      <c r="R3105" s="2">
        <f>'Emissions Factors'!$B$3</f>
        <v>9.9208017983194906E-5</v>
      </c>
      <c r="S3105" s="118" t="s">
        <v>21801</v>
      </c>
      <c r="T3105" s="118" t="s">
        <v>21806</v>
      </c>
      <c r="U3105" s="104">
        <f t="shared" si="145"/>
        <v>6.2085919133836626E-2</v>
      </c>
      <c r="V3105" s="126" t="s">
        <v>21801</v>
      </c>
      <c r="W3105" s="113">
        <f t="shared" si="146"/>
        <v>6.4970537169486073E-2</v>
      </c>
      <c r="X3105" s="126" t="s">
        <v>21801</v>
      </c>
    </row>
    <row r="3106" spans="1:24" x14ac:dyDescent="0.25">
      <c r="A3106" s="123" t="s">
        <v>21540</v>
      </c>
      <c r="B3106" s="123" t="s">
        <v>21171</v>
      </c>
      <c r="C3106" s="123" t="s">
        <v>514</v>
      </c>
      <c r="D3106" s="117" t="s">
        <v>23889</v>
      </c>
      <c r="E3106" s="117" t="s">
        <v>21845</v>
      </c>
      <c r="F3106" s="118" t="s">
        <v>23865</v>
      </c>
      <c r="G3106" s="126">
        <v>515</v>
      </c>
      <c r="H3106" s="120" t="s">
        <v>27013</v>
      </c>
      <c r="I3106" s="5">
        <f>VLOOKUP(A3106,Population!$A$5:$L$3146,12,FALSE)*'National Throughput'!$C$14</f>
        <v>2.1072650270453395E-4</v>
      </c>
      <c r="J3106" s="118" t="s">
        <v>21802</v>
      </c>
      <c r="K3106" s="114">
        <f>'Emissions Factors'!$B$2</f>
        <v>10</v>
      </c>
      <c r="L3106" s="118" t="s">
        <v>21801</v>
      </c>
      <c r="M3106" s="118" t="s">
        <v>21802</v>
      </c>
      <c r="N3106" s="113">
        <f t="shared" si="144"/>
        <v>2.1072650270453396E-3</v>
      </c>
      <c r="O3106" s="126" t="s">
        <v>21801</v>
      </c>
      <c r="P3106" s="138">
        <f>VLOOKUP(A3106,Population!$A$5:$L$3146,12,FALSE)*'National Throughput'!$C$17</f>
        <v>457.16943456945171</v>
      </c>
      <c r="Q3106" s="118" t="s">
        <v>21806</v>
      </c>
      <c r="R3106" s="2">
        <f>'Emissions Factors'!$B$3</f>
        <v>9.9208017983194906E-5</v>
      </c>
      <c r="S3106" s="118" t="s">
        <v>21801</v>
      </c>
      <c r="T3106" s="118" t="s">
        <v>21806</v>
      </c>
      <c r="U3106" s="104">
        <f t="shared" si="145"/>
        <v>4.5354873486133214E-2</v>
      </c>
      <c r="V3106" s="126" t="s">
        <v>21801</v>
      </c>
      <c r="W3106" s="113">
        <f t="shared" si="146"/>
        <v>4.7462138513178556E-2</v>
      </c>
      <c r="X3106" s="126" t="s">
        <v>21801</v>
      </c>
    </row>
    <row r="3107" spans="1:24" x14ac:dyDescent="0.25">
      <c r="A3107" s="123" t="s">
        <v>21546</v>
      </c>
      <c r="B3107" s="123" t="s">
        <v>21171</v>
      </c>
      <c r="C3107" s="123" t="s">
        <v>523</v>
      </c>
      <c r="D3107" s="117" t="s">
        <v>23890</v>
      </c>
      <c r="E3107" s="117" t="s">
        <v>21845</v>
      </c>
      <c r="F3107" s="118" t="s">
        <v>23865</v>
      </c>
      <c r="G3107" s="126">
        <v>515</v>
      </c>
      <c r="H3107" s="120" t="s">
        <v>27014</v>
      </c>
      <c r="I3107" s="5">
        <f>VLOOKUP(A3107,Population!$A$5:$L$3146,12,FALSE)*'National Throughput'!$C$14</f>
        <v>5.4650775887193307E-5</v>
      </c>
      <c r="J3107" s="118" t="s">
        <v>21802</v>
      </c>
      <c r="K3107" s="114">
        <f>'Emissions Factors'!$B$2</f>
        <v>10</v>
      </c>
      <c r="L3107" s="118" t="s">
        <v>21801</v>
      </c>
      <c r="M3107" s="118" t="s">
        <v>21802</v>
      </c>
      <c r="N3107" s="113">
        <f t="shared" si="144"/>
        <v>5.4650775887193307E-4</v>
      </c>
      <c r="O3107" s="126" t="s">
        <v>21801</v>
      </c>
      <c r="P3107" s="138">
        <f>VLOOKUP(A3107,Population!$A$5:$L$3146,12,FALSE)*'National Throughput'!$C$17</f>
        <v>118.56441401754647</v>
      </c>
      <c r="Q3107" s="118" t="s">
        <v>21806</v>
      </c>
      <c r="R3107" s="2">
        <f>'Emissions Factors'!$B$3</f>
        <v>9.9208017983194906E-5</v>
      </c>
      <c r="S3107" s="118" t="s">
        <v>21801</v>
      </c>
      <c r="T3107" s="118" t="s">
        <v>21806</v>
      </c>
      <c r="U3107" s="104">
        <f t="shared" si="145"/>
        <v>1.1762540518019716E-2</v>
      </c>
      <c r="V3107" s="126" t="s">
        <v>21801</v>
      </c>
      <c r="W3107" s="113">
        <f t="shared" si="146"/>
        <v>1.2309048276891648E-2</v>
      </c>
      <c r="X3107" s="126" t="s">
        <v>21801</v>
      </c>
    </row>
    <row r="3108" spans="1:24" x14ac:dyDescent="0.25">
      <c r="A3108" s="123" t="s">
        <v>21551</v>
      </c>
      <c r="B3108" s="123" t="s">
        <v>21171</v>
      </c>
      <c r="C3108" s="123" t="s">
        <v>532</v>
      </c>
      <c r="D3108" s="117" t="s">
        <v>23891</v>
      </c>
      <c r="E3108" s="117" t="s">
        <v>21845</v>
      </c>
      <c r="F3108" s="118" t="s">
        <v>23865</v>
      </c>
      <c r="G3108" s="126">
        <v>515</v>
      </c>
      <c r="H3108" s="120" t="s">
        <v>27015</v>
      </c>
      <c r="I3108" s="5">
        <f>VLOOKUP(A3108,Population!$A$5:$L$3146,12,FALSE)*'National Throughput'!$C$14</f>
        <v>1.3824448564906067E-4</v>
      </c>
      <c r="J3108" s="118" t="s">
        <v>21802</v>
      </c>
      <c r="K3108" s="114">
        <f>'Emissions Factors'!$B$2</f>
        <v>10</v>
      </c>
      <c r="L3108" s="118" t="s">
        <v>21801</v>
      </c>
      <c r="M3108" s="118" t="s">
        <v>21802</v>
      </c>
      <c r="N3108" s="113">
        <f t="shared" si="144"/>
        <v>1.3824448564906068E-3</v>
      </c>
      <c r="O3108" s="126" t="s">
        <v>21801</v>
      </c>
      <c r="P3108" s="138">
        <f>VLOOKUP(A3108,Population!$A$5:$L$3146,12,FALSE)*'National Throughput'!$C$17</f>
        <v>299.92028779190633</v>
      </c>
      <c r="Q3108" s="118" t="s">
        <v>21806</v>
      </c>
      <c r="R3108" s="2">
        <f>'Emissions Factors'!$B$3</f>
        <v>9.9208017983194906E-5</v>
      </c>
      <c r="S3108" s="118" t="s">
        <v>21801</v>
      </c>
      <c r="T3108" s="118" t="s">
        <v>21806</v>
      </c>
      <c r="U3108" s="104">
        <f t="shared" si="145"/>
        <v>2.9754497304784435E-2</v>
      </c>
      <c r="V3108" s="126" t="s">
        <v>21801</v>
      </c>
      <c r="W3108" s="113">
        <f t="shared" si="146"/>
        <v>3.1136942161275043E-2</v>
      </c>
      <c r="X3108" s="126" t="s">
        <v>21801</v>
      </c>
    </row>
    <row r="3109" spans="1:24" x14ac:dyDescent="0.25">
      <c r="A3109" s="123" t="s">
        <v>21558</v>
      </c>
      <c r="B3109" s="123" t="s">
        <v>21171</v>
      </c>
      <c r="C3109" s="123" t="s">
        <v>540</v>
      </c>
      <c r="D3109" s="117" t="s">
        <v>23892</v>
      </c>
      <c r="E3109" s="117" t="s">
        <v>21845</v>
      </c>
      <c r="F3109" s="118" t="s">
        <v>23865</v>
      </c>
      <c r="G3109" s="126">
        <v>515</v>
      </c>
      <c r="H3109" s="120" t="s">
        <v>27016</v>
      </c>
      <c r="I3109" s="5">
        <f>VLOOKUP(A3109,Population!$A$5:$L$3146,12,FALSE)*'National Throughput'!$C$14</f>
        <v>3.8332347460208775E-4</v>
      </c>
      <c r="J3109" s="118" t="s">
        <v>21802</v>
      </c>
      <c r="K3109" s="114">
        <f>'Emissions Factors'!$B$2</f>
        <v>10</v>
      </c>
      <c r="L3109" s="118" t="s">
        <v>21801</v>
      </c>
      <c r="M3109" s="118" t="s">
        <v>21802</v>
      </c>
      <c r="N3109" s="113">
        <f t="shared" si="144"/>
        <v>3.8332347460208775E-3</v>
      </c>
      <c r="O3109" s="126" t="s">
        <v>21801</v>
      </c>
      <c r="P3109" s="138">
        <f>VLOOKUP(A3109,Population!$A$5:$L$3146,12,FALSE)*'National Throughput'!$C$17</f>
        <v>831.61716201757815</v>
      </c>
      <c r="Q3109" s="118" t="s">
        <v>21806</v>
      </c>
      <c r="R3109" s="2">
        <f>'Emissions Factors'!$B$3</f>
        <v>9.9208017983194906E-5</v>
      </c>
      <c r="S3109" s="118" t="s">
        <v>21801</v>
      </c>
      <c r="T3109" s="118" t="s">
        <v>21806</v>
      </c>
      <c r="U3109" s="104">
        <f t="shared" si="145"/>
        <v>8.25030903645734E-2</v>
      </c>
      <c r="V3109" s="126" t="s">
        <v>21801</v>
      </c>
      <c r="W3109" s="113">
        <f t="shared" si="146"/>
        <v>8.6336325110594275E-2</v>
      </c>
      <c r="X3109" s="126" t="s">
        <v>21801</v>
      </c>
    </row>
    <row r="3110" spans="1:24" x14ac:dyDescent="0.25">
      <c r="A3110" s="123" t="s">
        <v>21565</v>
      </c>
      <c r="B3110" s="123" t="s">
        <v>21171</v>
      </c>
      <c r="C3110" s="123" t="s">
        <v>549</v>
      </c>
      <c r="D3110" s="117" t="s">
        <v>22374</v>
      </c>
      <c r="E3110" s="117" t="s">
        <v>21845</v>
      </c>
      <c r="F3110" s="118" t="s">
        <v>23865</v>
      </c>
      <c r="G3110" s="126">
        <v>515</v>
      </c>
      <c r="H3110" s="120" t="s">
        <v>27017</v>
      </c>
      <c r="I3110" s="5">
        <f>VLOOKUP(A3110,Population!$A$5:$L$3146,12,FALSE)*'National Throughput'!$C$14</f>
        <v>6.8292689464193626E-5</v>
      </c>
      <c r="J3110" s="118" t="s">
        <v>21802</v>
      </c>
      <c r="K3110" s="114">
        <f>'Emissions Factors'!$B$2</f>
        <v>10</v>
      </c>
      <c r="L3110" s="118" t="s">
        <v>21801</v>
      </c>
      <c r="M3110" s="118" t="s">
        <v>21802</v>
      </c>
      <c r="N3110" s="113">
        <f t="shared" si="144"/>
        <v>6.829268946419362E-4</v>
      </c>
      <c r="O3110" s="126" t="s">
        <v>21801</v>
      </c>
      <c r="P3110" s="138">
        <f>VLOOKUP(A3110,Population!$A$5:$L$3146,12,FALSE)*'National Throughput'!$C$17</f>
        <v>148.1604346243478</v>
      </c>
      <c r="Q3110" s="118" t="s">
        <v>21806</v>
      </c>
      <c r="R3110" s="2">
        <f>'Emissions Factors'!$B$3</f>
        <v>9.9208017983194906E-5</v>
      </c>
      <c r="S3110" s="118" t="s">
        <v>21801</v>
      </c>
      <c r="T3110" s="118" t="s">
        <v>21806</v>
      </c>
      <c r="U3110" s="104">
        <f t="shared" si="145"/>
        <v>1.469870306261027E-2</v>
      </c>
      <c r="V3110" s="126" t="s">
        <v>21801</v>
      </c>
      <c r="W3110" s="113">
        <f t="shared" si="146"/>
        <v>1.5381629957252205E-2</v>
      </c>
      <c r="X3110" s="126" t="s">
        <v>21801</v>
      </c>
    </row>
    <row r="3111" spans="1:24" x14ac:dyDescent="0.25">
      <c r="A3111" s="123" t="s">
        <v>21571</v>
      </c>
      <c r="B3111" s="123" t="s">
        <v>21171</v>
      </c>
      <c r="C3111" s="123" t="s">
        <v>557</v>
      </c>
      <c r="D3111" s="117" t="s">
        <v>23893</v>
      </c>
      <c r="E3111" s="117" t="s">
        <v>21845</v>
      </c>
      <c r="F3111" s="118" t="s">
        <v>23865</v>
      </c>
      <c r="G3111" s="126">
        <v>515</v>
      </c>
      <c r="H3111" s="120" t="s">
        <v>27018</v>
      </c>
      <c r="I3111" s="5">
        <f>VLOOKUP(A3111,Population!$A$5:$L$3146,12,FALSE)*'National Throughput'!$C$14</f>
        <v>9.811338721513581E-5</v>
      </c>
      <c r="J3111" s="118" t="s">
        <v>21802</v>
      </c>
      <c r="K3111" s="114">
        <f>'Emissions Factors'!$B$2</f>
        <v>10</v>
      </c>
      <c r="L3111" s="118" t="s">
        <v>21801</v>
      </c>
      <c r="M3111" s="118" t="s">
        <v>21802</v>
      </c>
      <c r="N3111" s="113">
        <f t="shared" si="144"/>
        <v>9.81133872151358E-4</v>
      </c>
      <c r="O3111" s="126" t="s">
        <v>21801</v>
      </c>
      <c r="P3111" s="138">
        <f>VLOOKUP(A3111,Population!$A$5:$L$3146,12,FALSE)*'National Throughput'!$C$17</f>
        <v>212.8561959751645</v>
      </c>
      <c r="Q3111" s="118" t="s">
        <v>21806</v>
      </c>
      <c r="R3111" s="2">
        <f>'Emissions Factors'!$B$3</f>
        <v>9.9208017983194906E-5</v>
      </c>
      <c r="S3111" s="118" t="s">
        <v>21801</v>
      </c>
      <c r="T3111" s="118" t="s">
        <v>21806</v>
      </c>
      <c r="U3111" s="104">
        <f t="shared" si="145"/>
        <v>2.1117041318138578E-2</v>
      </c>
      <c r="V3111" s="126" t="s">
        <v>21801</v>
      </c>
      <c r="W3111" s="113">
        <f t="shared" si="146"/>
        <v>2.2098175190289934E-2</v>
      </c>
      <c r="X3111" s="126" t="s">
        <v>21801</v>
      </c>
    </row>
    <row r="3112" spans="1:24" x14ac:dyDescent="0.25">
      <c r="A3112" s="123" t="s">
        <v>21578</v>
      </c>
      <c r="B3112" s="123" t="s">
        <v>21171</v>
      </c>
      <c r="C3112" s="123" t="s">
        <v>565</v>
      </c>
      <c r="D3112" s="117" t="s">
        <v>22839</v>
      </c>
      <c r="E3112" s="117" t="s">
        <v>21845</v>
      </c>
      <c r="F3112" s="118" t="s">
        <v>23865</v>
      </c>
      <c r="G3112" s="126">
        <v>515</v>
      </c>
      <c r="H3112" s="120" t="s">
        <v>27019</v>
      </c>
      <c r="I3112" s="5">
        <f>VLOOKUP(A3112,Population!$A$5:$L$3146,12,FALSE)*'National Throughput'!$C$14</f>
        <v>1.0094949549716877E-4</v>
      </c>
      <c r="J3112" s="118" t="s">
        <v>21802</v>
      </c>
      <c r="K3112" s="114">
        <f>'Emissions Factors'!$B$2</f>
        <v>10</v>
      </c>
      <c r="L3112" s="118" t="s">
        <v>21801</v>
      </c>
      <c r="M3112" s="118" t="s">
        <v>21802</v>
      </c>
      <c r="N3112" s="113">
        <f t="shared" si="144"/>
        <v>1.0094949549716878E-3</v>
      </c>
      <c r="O3112" s="126" t="s">
        <v>21801</v>
      </c>
      <c r="P3112" s="138">
        <f>VLOOKUP(A3112,Population!$A$5:$L$3146,12,FALSE)*'National Throughput'!$C$17</f>
        <v>219.00910983760699</v>
      </c>
      <c r="Q3112" s="118" t="s">
        <v>21806</v>
      </c>
      <c r="R3112" s="2">
        <f>'Emissions Factors'!$B$3</f>
        <v>9.9208017983194906E-5</v>
      </c>
      <c r="S3112" s="118" t="s">
        <v>21801</v>
      </c>
      <c r="T3112" s="118" t="s">
        <v>21806</v>
      </c>
      <c r="U3112" s="104">
        <f t="shared" si="145"/>
        <v>2.1727459707252823E-2</v>
      </c>
      <c r="V3112" s="126" t="s">
        <v>21801</v>
      </c>
      <c r="W3112" s="113">
        <f t="shared" si="146"/>
        <v>2.2736954662224512E-2</v>
      </c>
      <c r="X3112" s="126" t="s">
        <v>21801</v>
      </c>
    </row>
    <row r="3113" spans="1:24" x14ac:dyDescent="0.25">
      <c r="A3113" s="123" t="s">
        <v>21586</v>
      </c>
      <c r="B3113" s="123" t="s">
        <v>21171</v>
      </c>
      <c r="C3113" s="123" t="s">
        <v>574</v>
      </c>
      <c r="D3113" s="117" t="s">
        <v>23894</v>
      </c>
      <c r="E3113" s="117" t="s">
        <v>21845</v>
      </c>
      <c r="F3113" s="118" t="s">
        <v>23865</v>
      </c>
      <c r="G3113" s="126">
        <v>515</v>
      </c>
      <c r="H3113" s="120" t="s">
        <v>27020</v>
      </c>
      <c r="I3113" s="5">
        <f>VLOOKUP(A3113,Population!$A$5:$L$3146,12,FALSE)*'National Throughput'!$C$14</f>
        <v>7.1145422062064996E-5</v>
      </c>
      <c r="J3113" s="118" t="s">
        <v>21802</v>
      </c>
      <c r="K3113" s="114">
        <f>'Emissions Factors'!$B$2</f>
        <v>10</v>
      </c>
      <c r="L3113" s="118" t="s">
        <v>21801</v>
      </c>
      <c r="M3113" s="118" t="s">
        <v>21802</v>
      </c>
      <c r="N3113" s="113">
        <f t="shared" si="144"/>
        <v>7.1145422062064993E-4</v>
      </c>
      <c r="O3113" s="126" t="s">
        <v>21801</v>
      </c>
      <c r="P3113" s="138">
        <f>VLOOKUP(A3113,Population!$A$5:$L$3146,12,FALSE)*'National Throughput'!$C$17</f>
        <v>154.34941480485853</v>
      </c>
      <c r="Q3113" s="118" t="s">
        <v>21806</v>
      </c>
      <c r="R3113" s="2">
        <f>'Emissions Factors'!$B$3</f>
        <v>9.9208017983194906E-5</v>
      </c>
      <c r="S3113" s="118" t="s">
        <v>21801</v>
      </c>
      <c r="T3113" s="118" t="s">
        <v>21806</v>
      </c>
      <c r="U3113" s="104">
        <f t="shared" si="145"/>
        <v>1.5312699519656015E-2</v>
      </c>
      <c r="V3113" s="126" t="s">
        <v>21801</v>
      </c>
      <c r="W3113" s="113">
        <f t="shared" si="146"/>
        <v>1.6024153740276666E-2</v>
      </c>
      <c r="X3113" s="126" t="s">
        <v>21801</v>
      </c>
    </row>
    <row r="3114" spans="1:24" x14ac:dyDescent="0.25">
      <c r="A3114" s="123" t="s">
        <v>21593</v>
      </c>
      <c r="B3114" s="123" t="s">
        <v>21171</v>
      </c>
      <c r="C3114" s="123" t="s">
        <v>583</v>
      </c>
      <c r="D3114" s="117" t="s">
        <v>23539</v>
      </c>
      <c r="E3114" s="117" t="s">
        <v>21845</v>
      </c>
      <c r="F3114" s="118" t="s">
        <v>23865</v>
      </c>
      <c r="G3114" s="126">
        <v>515</v>
      </c>
      <c r="H3114" s="120" t="s">
        <v>27021</v>
      </c>
      <c r="I3114" s="5">
        <f>VLOOKUP(A3114,Population!$A$5:$L$3146,12,FALSE)*'National Throughput'!$C$14</f>
        <v>3.4421310916064136E-4</v>
      </c>
      <c r="J3114" s="118" t="s">
        <v>21802</v>
      </c>
      <c r="K3114" s="114">
        <f>'Emissions Factors'!$B$2</f>
        <v>10</v>
      </c>
      <c r="L3114" s="118" t="s">
        <v>21801</v>
      </c>
      <c r="M3114" s="118" t="s">
        <v>21802</v>
      </c>
      <c r="N3114" s="113">
        <f t="shared" si="144"/>
        <v>3.4421310916064136E-3</v>
      </c>
      <c r="O3114" s="126" t="s">
        <v>21801</v>
      </c>
      <c r="P3114" s="138">
        <f>VLOOKUP(A3114,Population!$A$5:$L$3146,12,FALSE)*'National Throughput'!$C$17</f>
        <v>746.76754213022662</v>
      </c>
      <c r="Q3114" s="118" t="s">
        <v>21806</v>
      </c>
      <c r="R3114" s="2">
        <f>'Emissions Factors'!$B$3</f>
        <v>9.9208017983194906E-5</v>
      </c>
      <c r="S3114" s="118" t="s">
        <v>21801</v>
      </c>
      <c r="T3114" s="118" t="s">
        <v>21806</v>
      </c>
      <c r="U3114" s="104">
        <f t="shared" si="145"/>
        <v>7.4085327748921778E-2</v>
      </c>
      <c r="V3114" s="126" t="s">
        <v>21801</v>
      </c>
      <c r="W3114" s="113">
        <f t="shared" si="146"/>
        <v>7.7527458840528196E-2</v>
      </c>
      <c r="X3114" s="126" t="s">
        <v>21801</v>
      </c>
    </row>
    <row r="3115" spans="1:24" x14ac:dyDescent="0.25">
      <c r="A3115" s="123" t="s">
        <v>21600</v>
      </c>
      <c r="B3115" s="123" t="s">
        <v>21171</v>
      </c>
      <c r="C3115" s="123" t="s">
        <v>591</v>
      </c>
      <c r="D3115" s="117" t="s">
        <v>23895</v>
      </c>
      <c r="E3115" s="117" t="s">
        <v>21845</v>
      </c>
      <c r="F3115" s="118" t="s">
        <v>23865</v>
      </c>
      <c r="G3115" s="126">
        <v>515</v>
      </c>
      <c r="H3115" s="120" t="s">
        <v>27022</v>
      </c>
      <c r="I3115" s="5">
        <f>VLOOKUP(A3115,Population!$A$5:$L$3146,12,FALSE)*'National Throughput'!$C$14</f>
        <v>5.2180402553605384E-5</v>
      </c>
      <c r="J3115" s="118" t="s">
        <v>21802</v>
      </c>
      <c r="K3115" s="114">
        <f>'Emissions Factors'!$B$2</f>
        <v>10</v>
      </c>
      <c r="L3115" s="118" t="s">
        <v>21801</v>
      </c>
      <c r="M3115" s="118" t="s">
        <v>21802</v>
      </c>
      <c r="N3115" s="113">
        <f t="shared" si="144"/>
        <v>5.218040255360538E-4</v>
      </c>
      <c r="O3115" s="126" t="s">
        <v>21801</v>
      </c>
      <c r="P3115" s="138">
        <f>VLOOKUP(A3115,Population!$A$5:$L$3146,12,FALSE)*'National Throughput'!$C$17</f>
        <v>113.20495915260535</v>
      </c>
      <c r="Q3115" s="118" t="s">
        <v>21806</v>
      </c>
      <c r="R3115" s="2">
        <f>'Emissions Factors'!$B$3</f>
        <v>9.9208017983194906E-5</v>
      </c>
      <c r="S3115" s="118" t="s">
        <v>21801</v>
      </c>
      <c r="T3115" s="118" t="s">
        <v>21806</v>
      </c>
      <c r="U3115" s="104">
        <f t="shared" si="145"/>
        <v>1.1230839623398516E-2</v>
      </c>
      <c r="V3115" s="126" t="s">
        <v>21801</v>
      </c>
      <c r="W3115" s="113">
        <f t="shared" si="146"/>
        <v>1.1752643648934569E-2</v>
      </c>
      <c r="X3115" s="126" t="s">
        <v>21801</v>
      </c>
    </row>
    <row r="3116" spans="1:24" x14ac:dyDescent="0.25">
      <c r="A3116" s="123" t="s">
        <v>21605</v>
      </c>
      <c r="B3116" s="123" t="s">
        <v>21171</v>
      </c>
      <c r="C3116" s="123" t="s">
        <v>600</v>
      </c>
      <c r="D3116" s="117" t="s">
        <v>22093</v>
      </c>
      <c r="E3116" s="117" t="s">
        <v>21845</v>
      </c>
      <c r="F3116" s="118" t="s">
        <v>23865</v>
      </c>
      <c r="G3116" s="126">
        <v>515</v>
      </c>
      <c r="H3116" s="120" t="s">
        <v>27023</v>
      </c>
      <c r="I3116" s="5">
        <f>VLOOKUP(A3116,Population!$A$5:$L$3146,12,FALSE)*'National Throughput'!$C$14</f>
        <v>4.4304134195682877E-4</v>
      </c>
      <c r="J3116" s="118" t="s">
        <v>21802</v>
      </c>
      <c r="K3116" s="114">
        <f>'Emissions Factors'!$B$2</f>
        <v>10</v>
      </c>
      <c r="L3116" s="118" t="s">
        <v>21801</v>
      </c>
      <c r="M3116" s="118" t="s">
        <v>21802</v>
      </c>
      <c r="N3116" s="113">
        <f t="shared" si="144"/>
        <v>4.4304134195682875E-3</v>
      </c>
      <c r="O3116" s="126" t="s">
        <v>21801</v>
      </c>
      <c r="P3116" s="138">
        <f>VLOOKUP(A3116,Population!$A$5:$L$3146,12,FALSE)*'National Throughput'!$C$17</f>
        <v>961.17458978232548</v>
      </c>
      <c r="Q3116" s="118" t="s">
        <v>21806</v>
      </c>
      <c r="R3116" s="2">
        <f>'Emissions Factors'!$B$3</f>
        <v>9.9208017983194906E-5</v>
      </c>
      <c r="S3116" s="118" t="s">
        <v>21801</v>
      </c>
      <c r="T3116" s="118" t="s">
        <v>21806</v>
      </c>
      <c r="U3116" s="104">
        <f t="shared" si="145"/>
        <v>9.535622598811494E-2</v>
      </c>
      <c r="V3116" s="126" t="s">
        <v>21801</v>
      </c>
      <c r="W3116" s="113">
        <f t="shared" si="146"/>
        <v>9.9786639407683231E-2</v>
      </c>
      <c r="X3116" s="126" t="s">
        <v>21801</v>
      </c>
    </row>
    <row r="3117" spans="1:24" x14ac:dyDescent="0.25">
      <c r="A3117" s="123" t="s">
        <v>21613</v>
      </c>
      <c r="B3117" s="123" t="s">
        <v>21171</v>
      </c>
      <c r="C3117" s="123" t="s">
        <v>609</v>
      </c>
      <c r="D3117" s="117" t="s">
        <v>23896</v>
      </c>
      <c r="E3117" s="117" t="s">
        <v>21845</v>
      </c>
      <c r="F3117" s="118" t="s">
        <v>23865</v>
      </c>
      <c r="G3117" s="126">
        <v>515</v>
      </c>
      <c r="H3117" s="120" t="s">
        <v>27024</v>
      </c>
      <c r="I3117" s="5">
        <f>VLOOKUP(A3117,Population!$A$5:$L$3146,12,FALSE)*'National Throughput'!$C$14</f>
        <v>1.3137132850882791E-3</v>
      </c>
      <c r="J3117" s="118" t="s">
        <v>21802</v>
      </c>
      <c r="K3117" s="114">
        <f>'Emissions Factors'!$B$2</f>
        <v>10</v>
      </c>
      <c r="L3117" s="118" t="s">
        <v>21801</v>
      </c>
      <c r="M3117" s="118" t="s">
        <v>21802</v>
      </c>
      <c r="N3117" s="113">
        <f t="shared" si="144"/>
        <v>1.3137132850882791E-2</v>
      </c>
      <c r="O3117" s="126" t="s">
        <v>21801</v>
      </c>
      <c r="P3117" s="138">
        <f>VLOOKUP(A3117,Population!$A$5:$L$3146,12,FALSE)*'National Throughput'!$C$17</f>
        <v>2850.090292497714</v>
      </c>
      <c r="Q3117" s="118" t="s">
        <v>21806</v>
      </c>
      <c r="R3117" s="2">
        <f>'Emissions Factors'!$B$3</f>
        <v>9.9208017983194906E-5</v>
      </c>
      <c r="S3117" s="118" t="s">
        <v>21801</v>
      </c>
      <c r="T3117" s="118" t="s">
        <v>21806</v>
      </c>
      <c r="U3117" s="104">
        <f t="shared" si="145"/>
        <v>0.28275180899184243</v>
      </c>
      <c r="V3117" s="126" t="s">
        <v>21801</v>
      </c>
      <c r="W3117" s="113">
        <f t="shared" si="146"/>
        <v>0.29588894184272524</v>
      </c>
      <c r="X3117" s="126" t="s">
        <v>21801</v>
      </c>
    </row>
    <row r="3118" spans="1:24" x14ac:dyDescent="0.25">
      <c r="A3118" s="123" t="s">
        <v>21621</v>
      </c>
      <c r="B3118" s="123" t="s">
        <v>21171</v>
      </c>
      <c r="C3118" s="123" t="s">
        <v>1442</v>
      </c>
      <c r="D3118" s="117" t="s">
        <v>23897</v>
      </c>
      <c r="E3118" s="117" t="s">
        <v>21845</v>
      </c>
      <c r="F3118" s="118" t="s">
        <v>23865</v>
      </c>
      <c r="G3118" s="126">
        <v>515</v>
      </c>
      <c r="H3118" s="120" t="s">
        <v>27025</v>
      </c>
      <c r="I3118" s="5">
        <f>VLOOKUP(A3118,Population!$A$5:$L$3146,12,FALSE)*'National Throughput'!$C$14</f>
        <v>1.7311232568854453E-4</v>
      </c>
      <c r="J3118" s="118" t="s">
        <v>21802</v>
      </c>
      <c r="K3118" s="114">
        <f>'Emissions Factors'!$B$2</f>
        <v>10</v>
      </c>
      <c r="L3118" s="118" t="s">
        <v>21801</v>
      </c>
      <c r="M3118" s="118" t="s">
        <v>21802</v>
      </c>
      <c r="N3118" s="113">
        <f t="shared" si="144"/>
        <v>1.7311232568854452E-3</v>
      </c>
      <c r="O3118" s="126" t="s">
        <v>21801</v>
      </c>
      <c r="P3118" s="138">
        <f>VLOOKUP(A3118,Population!$A$5:$L$3146,12,FALSE)*'National Throughput'!$C$17</f>
        <v>375.56578330824203</v>
      </c>
      <c r="Q3118" s="118" t="s">
        <v>21806</v>
      </c>
      <c r="R3118" s="2">
        <f>'Emissions Factors'!$B$3</f>
        <v>9.9208017983194906E-5</v>
      </c>
      <c r="S3118" s="118" t="s">
        <v>21801</v>
      </c>
      <c r="T3118" s="118" t="s">
        <v>21806</v>
      </c>
      <c r="U3118" s="104">
        <f t="shared" si="145"/>
        <v>3.7259136984316758E-2</v>
      </c>
      <c r="V3118" s="126" t="s">
        <v>21801</v>
      </c>
      <c r="W3118" s="113">
        <f t="shared" si="146"/>
        <v>3.8990260241202203E-2</v>
      </c>
      <c r="X3118" s="126" t="s">
        <v>21801</v>
      </c>
    </row>
    <row r="3119" spans="1:24" x14ac:dyDescent="0.25">
      <c r="A3119" s="123" t="s">
        <v>21628</v>
      </c>
      <c r="B3119" s="123" t="s">
        <v>21171</v>
      </c>
      <c r="C3119" s="123" t="s">
        <v>1450</v>
      </c>
      <c r="D3119" s="117" t="s">
        <v>23898</v>
      </c>
      <c r="E3119" s="117" t="s">
        <v>21845</v>
      </c>
      <c r="F3119" s="118" t="s">
        <v>23865</v>
      </c>
      <c r="G3119" s="126">
        <v>515</v>
      </c>
      <c r="H3119" s="120" t="s">
        <v>27026</v>
      </c>
      <c r="I3119" s="5">
        <f>VLOOKUP(A3119,Population!$A$5:$L$3146,12,FALSE)*'National Throughput'!$C$14</f>
        <v>8.0388541668221687E-5</v>
      </c>
      <c r="J3119" s="118" t="s">
        <v>21802</v>
      </c>
      <c r="K3119" s="114">
        <f>'Emissions Factors'!$B$2</f>
        <v>10</v>
      </c>
      <c r="L3119" s="118" t="s">
        <v>21801</v>
      </c>
      <c r="M3119" s="118" t="s">
        <v>21802</v>
      </c>
      <c r="N3119" s="113">
        <f t="shared" si="144"/>
        <v>8.0388541668221689E-4</v>
      </c>
      <c r="O3119" s="126" t="s">
        <v>21801</v>
      </c>
      <c r="P3119" s="138">
        <f>VLOOKUP(A3119,Population!$A$5:$L$3146,12,FALSE)*'National Throughput'!$C$17</f>
        <v>174.40228765080238</v>
      </c>
      <c r="Q3119" s="118" t="s">
        <v>21806</v>
      </c>
      <c r="R3119" s="2">
        <f>'Emissions Factors'!$B$3</f>
        <v>9.9208017983194906E-5</v>
      </c>
      <c r="S3119" s="118" t="s">
        <v>21801</v>
      </c>
      <c r="T3119" s="118" t="s">
        <v>21806</v>
      </c>
      <c r="U3119" s="104">
        <f t="shared" si="145"/>
        <v>1.7302105289571133E-2</v>
      </c>
      <c r="V3119" s="126" t="s">
        <v>21801</v>
      </c>
      <c r="W3119" s="113">
        <f t="shared" si="146"/>
        <v>1.810599070625335E-2</v>
      </c>
      <c r="X3119" s="126" t="s">
        <v>21801</v>
      </c>
    </row>
    <row r="3120" spans="1:24" x14ac:dyDescent="0.25">
      <c r="A3120" s="123" t="s">
        <v>21635</v>
      </c>
      <c r="B3120" s="123" t="s">
        <v>21171</v>
      </c>
      <c r="C3120" s="123" t="s">
        <v>1458</v>
      </c>
      <c r="D3120" s="117" t="s">
        <v>22580</v>
      </c>
      <c r="E3120" s="117" t="s">
        <v>21845</v>
      </c>
      <c r="F3120" s="118" t="s">
        <v>23865</v>
      </c>
      <c r="G3120" s="126">
        <v>515</v>
      </c>
      <c r="H3120" s="120" t="s">
        <v>27027</v>
      </c>
      <c r="I3120" s="5">
        <f>VLOOKUP(A3120,Population!$A$5:$L$3146,12,FALSE)*'National Throughput'!$C$14</f>
        <v>5.6360088041698751E-4</v>
      </c>
      <c r="J3120" s="118" t="s">
        <v>21802</v>
      </c>
      <c r="K3120" s="114">
        <f>'Emissions Factors'!$B$2</f>
        <v>10</v>
      </c>
      <c r="L3120" s="118" t="s">
        <v>21801</v>
      </c>
      <c r="M3120" s="118" t="s">
        <v>21802</v>
      </c>
      <c r="N3120" s="113">
        <f t="shared" si="144"/>
        <v>5.6360088041698753E-3</v>
      </c>
      <c r="O3120" s="126" t="s">
        <v>21801</v>
      </c>
      <c r="P3120" s="138">
        <f>VLOOKUP(A3120,Population!$A$5:$L$3146,12,FALSE)*'National Throughput'!$C$17</f>
        <v>1222.7275284132336</v>
      </c>
      <c r="Q3120" s="118" t="s">
        <v>21806</v>
      </c>
      <c r="R3120" s="2">
        <f>'Emissions Factors'!$B$3</f>
        <v>9.9208017983194906E-5</v>
      </c>
      <c r="S3120" s="118" t="s">
        <v>21801</v>
      </c>
      <c r="T3120" s="118" t="s">
        <v>21806</v>
      </c>
      <c r="U3120" s="104">
        <f t="shared" si="145"/>
        <v>0.12130437462736754</v>
      </c>
      <c r="V3120" s="126" t="s">
        <v>21801</v>
      </c>
      <c r="W3120" s="113">
        <f t="shared" si="146"/>
        <v>0.12694038343153741</v>
      </c>
      <c r="X3120" s="126" t="s">
        <v>21801</v>
      </c>
    </row>
    <row r="3121" spans="1:24" x14ac:dyDescent="0.25">
      <c r="A3121" s="123" t="s">
        <v>21642</v>
      </c>
      <c r="B3121" s="123" t="s">
        <v>21171</v>
      </c>
      <c r="C3121" s="123" t="s">
        <v>1466</v>
      </c>
      <c r="D3121" s="117" t="s">
        <v>23379</v>
      </c>
      <c r="E3121" s="117" t="s">
        <v>21845</v>
      </c>
      <c r="F3121" s="118" t="s">
        <v>23865</v>
      </c>
      <c r="G3121" s="126">
        <v>515</v>
      </c>
      <c r="H3121" s="120" t="s">
        <v>27028</v>
      </c>
      <c r="I3121" s="5">
        <f>VLOOKUP(A3121,Population!$A$5:$L$3146,12,FALSE)*'National Throughput'!$C$14</f>
        <v>2.447365280467558E-4</v>
      </c>
      <c r="J3121" s="118" t="s">
        <v>21802</v>
      </c>
      <c r="K3121" s="114">
        <f>'Emissions Factors'!$B$2</f>
        <v>10</v>
      </c>
      <c r="L3121" s="118" t="s">
        <v>21801</v>
      </c>
      <c r="M3121" s="118" t="s">
        <v>21802</v>
      </c>
      <c r="N3121" s="113">
        <f t="shared" si="144"/>
        <v>2.447365280467558E-3</v>
      </c>
      <c r="O3121" s="126" t="s">
        <v>21801</v>
      </c>
      <c r="P3121" s="138">
        <f>VLOOKUP(A3121,Population!$A$5:$L$3146,12,FALSE)*'National Throughput'!$C$17</f>
        <v>530.95390807346598</v>
      </c>
      <c r="Q3121" s="118" t="s">
        <v>21806</v>
      </c>
      <c r="R3121" s="2">
        <f>'Emissions Factors'!$B$3</f>
        <v>9.9208017983194906E-5</v>
      </c>
      <c r="S3121" s="118" t="s">
        <v>21801</v>
      </c>
      <c r="T3121" s="118" t="s">
        <v>21806</v>
      </c>
      <c r="U3121" s="104">
        <f t="shared" si="145"/>
        <v>5.2674884860400027E-2</v>
      </c>
      <c r="V3121" s="126" t="s">
        <v>21801</v>
      </c>
      <c r="W3121" s="113">
        <f t="shared" si="146"/>
        <v>5.5122250140867586E-2</v>
      </c>
      <c r="X3121" s="126" t="s">
        <v>21801</v>
      </c>
    </row>
    <row r="3122" spans="1:24" x14ac:dyDescent="0.25">
      <c r="A3122" s="123" t="s">
        <v>21649</v>
      </c>
      <c r="B3122" s="123" t="s">
        <v>21650</v>
      </c>
      <c r="C3122" s="123" t="s">
        <v>50</v>
      </c>
      <c r="D3122" s="117" t="s">
        <v>23217</v>
      </c>
      <c r="E3122" s="117" t="s">
        <v>21845</v>
      </c>
      <c r="F3122" s="118" t="s">
        <v>23899</v>
      </c>
      <c r="G3122" s="126">
        <v>515</v>
      </c>
      <c r="H3122" s="120" t="s">
        <v>27029</v>
      </c>
      <c r="I3122" s="5">
        <f>VLOOKUP(A3122,Population!$A$5:$L$3146,12,FALSE)*'National Throughput'!$C$14</f>
        <v>1.2571640123323392E-4</v>
      </c>
      <c r="J3122" s="118" t="s">
        <v>21802</v>
      </c>
      <c r="K3122" s="114">
        <f>'Emissions Factors'!$B$2</f>
        <v>10</v>
      </c>
      <c r="L3122" s="118" t="s">
        <v>21801</v>
      </c>
      <c r="M3122" s="118" t="s">
        <v>21802</v>
      </c>
      <c r="N3122" s="113">
        <f t="shared" si="144"/>
        <v>1.2571640123323392E-3</v>
      </c>
      <c r="O3122" s="126" t="s">
        <v>21801</v>
      </c>
      <c r="P3122" s="138">
        <f>VLOOKUP(A3122,Population!$A$5:$L$3146,12,FALSE)*'National Throughput'!$C$17</f>
        <v>272.74071049567743</v>
      </c>
      <c r="Q3122" s="118" t="s">
        <v>21806</v>
      </c>
      <c r="R3122" s="2">
        <f>'Emissions Factors'!$B$3</f>
        <v>9.9208017983194906E-5</v>
      </c>
      <c r="S3122" s="118" t="s">
        <v>21801</v>
      </c>
      <c r="T3122" s="118" t="s">
        <v>21806</v>
      </c>
      <c r="U3122" s="104">
        <f t="shared" si="145"/>
        <v>2.7058065311604523E-2</v>
      </c>
      <c r="V3122" s="126" t="s">
        <v>21801</v>
      </c>
      <c r="W3122" s="113">
        <f t="shared" si="146"/>
        <v>2.8315229323936861E-2</v>
      </c>
      <c r="X3122" s="126" t="s">
        <v>21801</v>
      </c>
    </row>
    <row r="3123" spans="1:24" x14ac:dyDescent="0.25">
      <c r="A3123" s="123" t="s">
        <v>21657</v>
      </c>
      <c r="B3123" s="123" t="s">
        <v>21650</v>
      </c>
      <c r="C3123" s="123" t="s">
        <v>58</v>
      </c>
      <c r="D3123" s="117" t="s">
        <v>23084</v>
      </c>
      <c r="E3123" s="117" t="s">
        <v>21845</v>
      </c>
      <c r="F3123" s="118" t="s">
        <v>23899</v>
      </c>
      <c r="G3123" s="126">
        <v>515</v>
      </c>
      <c r="H3123" s="120" t="s">
        <v>27030</v>
      </c>
      <c r="I3123" s="5">
        <f>VLOOKUP(A3123,Population!$A$5:$L$3146,12,FALSE)*'National Throughput'!$C$14</f>
        <v>3.9665617590449356E-5</v>
      </c>
      <c r="J3123" s="118" t="s">
        <v>21802</v>
      </c>
      <c r="K3123" s="114">
        <f>'Emissions Factors'!$B$2</f>
        <v>10</v>
      </c>
      <c r="L3123" s="118" t="s">
        <v>21801</v>
      </c>
      <c r="M3123" s="118" t="s">
        <v>21802</v>
      </c>
      <c r="N3123" s="113">
        <f t="shared" si="144"/>
        <v>3.9665617590449356E-4</v>
      </c>
      <c r="O3123" s="126" t="s">
        <v>21801</v>
      </c>
      <c r="P3123" s="138">
        <f>VLOOKUP(A3123,Population!$A$5:$L$3146,12,FALSE)*'National Throughput'!$C$17</f>
        <v>86.054234910831013</v>
      </c>
      <c r="Q3123" s="118" t="s">
        <v>21806</v>
      </c>
      <c r="R3123" s="2">
        <f>'Emissions Factors'!$B$3</f>
        <v>9.9208017983194906E-5</v>
      </c>
      <c r="S3123" s="118" t="s">
        <v>21801</v>
      </c>
      <c r="T3123" s="118" t="s">
        <v>21806</v>
      </c>
      <c r="U3123" s="104">
        <f t="shared" si="145"/>
        <v>8.5372700845638017E-3</v>
      </c>
      <c r="V3123" s="126" t="s">
        <v>21801</v>
      </c>
      <c r="W3123" s="113">
        <f t="shared" si="146"/>
        <v>8.9339262604682945E-3</v>
      </c>
      <c r="X3123" s="126" t="s">
        <v>21801</v>
      </c>
    </row>
    <row r="3124" spans="1:24" x14ac:dyDescent="0.25">
      <c r="A3124" s="123" t="s">
        <v>21662</v>
      </c>
      <c r="B3124" s="123" t="s">
        <v>21650</v>
      </c>
      <c r="C3124" s="123" t="s">
        <v>66</v>
      </c>
      <c r="D3124" s="117" t="s">
        <v>22752</v>
      </c>
      <c r="E3124" s="117" t="s">
        <v>21845</v>
      </c>
      <c r="F3124" s="118" t="s">
        <v>23899</v>
      </c>
      <c r="G3124" s="126">
        <v>515</v>
      </c>
      <c r="H3124" s="120" t="s">
        <v>27031</v>
      </c>
      <c r="I3124" s="5">
        <f>VLOOKUP(A3124,Population!$A$5:$L$3146,12,FALSE)*'National Throughput'!$C$14</f>
        <v>1.6065738826240679E-4</v>
      </c>
      <c r="J3124" s="118" t="s">
        <v>21802</v>
      </c>
      <c r="K3124" s="114">
        <f>'Emissions Factors'!$B$2</f>
        <v>10</v>
      </c>
      <c r="L3124" s="118" t="s">
        <v>21801</v>
      </c>
      <c r="M3124" s="118" t="s">
        <v>21802</v>
      </c>
      <c r="N3124" s="113">
        <f t="shared" si="144"/>
        <v>1.606573882624068E-3</v>
      </c>
      <c r="O3124" s="126" t="s">
        <v>21801</v>
      </c>
      <c r="P3124" s="138">
        <f>VLOOKUP(A3124,Population!$A$5:$L$3146,12,FALSE)*'National Throughput'!$C$17</f>
        <v>348.54489781151335</v>
      </c>
      <c r="Q3124" s="118" t="s">
        <v>21806</v>
      </c>
      <c r="R3124" s="2">
        <f>'Emissions Factors'!$B$3</f>
        <v>9.9208017983194906E-5</v>
      </c>
      <c r="S3124" s="118" t="s">
        <v>21801</v>
      </c>
      <c r="T3124" s="118" t="s">
        <v>21806</v>
      </c>
      <c r="U3124" s="104">
        <f t="shared" si="145"/>
        <v>3.4578448490035447E-2</v>
      </c>
      <c r="V3124" s="126" t="s">
        <v>21801</v>
      </c>
      <c r="W3124" s="113">
        <f t="shared" si="146"/>
        <v>3.6185022372659519E-2</v>
      </c>
      <c r="X3124" s="126" t="s">
        <v>21801</v>
      </c>
    </row>
    <row r="3125" spans="1:24" x14ac:dyDescent="0.25">
      <c r="A3125" s="123" t="s">
        <v>21668</v>
      </c>
      <c r="B3125" s="123" t="s">
        <v>21650</v>
      </c>
      <c r="C3125" s="123" t="s">
        <v>74</v>
      </c>
      <c r="D3125" s="117" t="s">
        <v>23086</v>
      </c>
      <c r="E3125" s="117" t="s">
        <v>21845</v>
      </c>
      <c r="F3125" s="118" t="s">
        <v>23899</v>
      </c>
      <c r="G3125" s="126">
        <v>515</v>
      </c>
      <c r="H3125" s="120" t="s">
        <v>27032</v>
      </c>
      <c r="I3125" s="5">
        <f>VLOOKUP(A3125,Population!$A$5:$L$3146,12,FALSE)*'National Throughput'!$C$14</f>
        <v>5.2712380660434549E-5</v>
      </c>
      <c r="J3125" s="118" t="s">
        <v>21802</v>
      </c>
      <c r="K3125" s="114">
        <f>'Emissions Factors'!$B$2</f>
        <v>10</v>
      </c>
      <c r="L3125" s="118" t="s">
        <v>21801</v>
      </c>
      <c r="M3125" s="118" t="s">
        <v>21802</v>
      </c>
      <c r="N3125" s="113">
        <f t="shared" si="144"/>
        <v>5.2712380660434549E-4</v>
      </c>
      <c r="O3125" s="126" t="s">
        <v>21801</v>
      </c>
      <c r="P3125" s="138">
        <f>VLOOKUP(A3125,Population!$A$5:$L$3146,12,FALSE)*'National Throughput'!$C$17</f>
        <v>114.35908133078918</v>
      </c>
      <c r="Q3125" s="118" t="s">
        <v>21806</v>
      </c>
      <c r="R3125" s="2">
        <f>'Emissions Factors'!$B$3</f>
        <v>9.9208017983194906E-5</v>
      </c>
      <c r="S3125" s="118" t="s">
        <v>21801</v>
      </c>
      <c r="T3125" s="118" t="s">
        <v>21806</v>
      </c>
      <c r="U3125" s="104">
        <f t="shared" si="145"/>
        <v>1.1345337797206582E-2</v>
      </c>
      <c r="V3125" s="126" t="s">
        <v>21801</v>
      </c>
      <c r="W3125" s="113">
        <f t="shared" si="146"/>
        <v>1.1872461603810927E-2</v>
      </c>
      <c r="X3125" s="126" t="s">
        <v>21801</v>
      </c>
    </row>
    <row r="3126" spans="1:24" x14ac:dyDescent="0.25">
      <c r="A3126" s="123" t="s">
        <v>21673</v>
      </c>
      <c r="B3126" s="123" t="s">
        <v>21650</v>
      </c>
      <c r="C3126" s="123" t="s">
        <v>83</v>
      </c>
      <c r="D3126" s="117" t="s">
        <v>23900</v>
      </c>
      <c r="E3126" s="117" t="s">
        <v>21845</v>
      </c>
      <c r="F3126" s="118" t="s">
        <v>23899</v>
      </c>
      <c r="G3126" s="126">
        <v>515</v>
      </c>
      <c r="H3126" s="120" t="s">
        <v>27033</v>
      </c>
      <c r="I3126" s="5">
        <f>VLOOKUP(A3126,Population!$A$5:$L$3146,12,FALSE)*'National Throughput'!$C$14</f>
        <v>4.6870596074816815E-5</v>
      </c>
      <c r="J3126" s="118" t="s">
        <v>21802</v>
      </c>
      <c r="K3126" s="114">
        <f>'Emissions Factors'!$B$2</f>
        <v>10</v>
      </c>
      <c r="L3126" s="118" t="s">
        <v>21801</v>
      </c>
      <c r="M3126" s="118" t="s">
        <v>21802</v>
      </c>
      <c r="N3126" s="113">
        <f t="shared" si="144"/>
        <v>4.6870596074816812E-4</v>
      </c>
      <c r="O3126" s="126" t="s">
        <v>21801</v>
      </c>
      <c r="P3126" s="138">
        <f>VLOOKUP(A3126,Population!$A$5:$L$3146,12,FALSE)*'National Throughput'!$C$17</f>
        <v>101.68537716160812</v>
      </c>
      <c r="Q3126" s="118" t="s">
        <v>21806</v>
      </c>
      <c r="R3126" s="2">
        <f>'Emissions Factors'!$B$3</f>
        <v>9.9208017983194906E-5</v>
      </c>
      <c r="S3126" s="118" t="s">
        <v>21801</v>
      </c>
      <c r="T3126" s="118" t="s">
        <v>21806</v>
      </c>
      <c r="U3126" s="104">
        <f t="shared" si="145"/>
        <v>1.0088004726076774E-2</v>
      </c>
      <c r="V3126" s="126" t="s">
        <v>21801</v>
      </c>
      <c r="W3126" s="113">
        <f t="shared" si="146"/>
        <v>1.0556710686824943E-2</v>
      </c>
      <c r="X3126" s="126" t="s">
        <v>21801</v>
      </c>
    </row>
    <row r="3127" spans="1:24" x14ac:dyDescent="0.25">
      <c r="A3127" s="123" t="s">
        <v>21677</v>
      </c>
      <c r="B3127" s="123" t="s">
        <v>21650</v>
      </c>
      <c r="C3127" s="123" t="s">
        <v>91</v>
      </c>
      <c r="D3127" s="117" t="s">
        <v>23426</v>
      </c>
      <c r="E3127" s="117" t="s">
        <v>21845</v>
      </c>
      <c r="F3127" s="118" t="s">
        <v>23899</v>
      </c>
      <c r="G3127" s="126">
        <v>515</v>
      </c>
      <c r="H3127" s="120" t="s">
        <v>27034</v>
      </c>
      <c r="I3127" s="5">
        <f>VLOOKUP(A3127,Population!$A$5:$L$3146,12,FALSE)*'National Throughput'!$C$14</f>
        <v>2.409860823936102E-5</v>
      </c>
      <c r="J3127" s="118" t="s">
        <v>21802</v>
      </c>
      <c r="K3127" s="114">
        <f>'Emissions Factors'!$B$2</f>
        <v>10</v>
      </c>
      <c r="L3127" s="118" t="s">
        <v>21801</v>
      </c>
      <c r="M3127" s="118" t="s">
        <v>21802</v>
      </c>
      <c r="N3127" s="113">
        <f t="shared" si="144"/>
        <v>2.4098608239361019E-4</v>
      </c>
      <c r="O3127" s="126" t="s">
        <v>21801</v>
      </c>
      <c r="P3127" s="138">
        <f>VLOOKUP(A3127,Population!$A$5:$L$3146,12,FALSE)*'National Throughput'!$C$17</f>
        <v>52.281734671727008</v>
      </c>
      <c r="Q3127" s="118" t="s">
        <v>21806</v>
      </c>
      <c r="R3127" s="2">
        <f>'Emissions Factors'!$B$3</f>
        <v>9.9208017983194906E-5</v>
      </c>
      <c r="S3127" s="118" t="s">
        <v>21801</v>
      </c>
      <c r="T3127" s="118" t="s">
        <v>21806</v>
      </c>
      <c r="U3127" s="104">
        <f t="shared" si="145"/>
        <v>5.1867672735053175E-3</v>
      </c>
      <c r="V3127" s="126" t="s">
        <v>21801</v>
      </c>
      <c r="W3127" s="113">
        <f t="shared" si="146"/>
        <v>5.427753355898928E-3</v>
      </c>
      <c r="X3127" s="126" t="s">
        <v>21801</v>
      </c>
    </row>
    <row r="3128" spans="1:24" x14ac:dyDescent="0.25">
      <c r="A3128" s="123" t="s">
        <v>21682</v>
      </c>
      <c r="B3128" s="123" t="s">
        <v>21650</v>
      </c>
      <c r="C3128" s="123" t="s">
        <v>100</v>
      </c>
      <c r="D3128" s="117" t="s">
        <v>22283</v>
      </c>
      <c r="E3128" s="117" t="s">
        <v>21845</v>
      </c>
      <c r="F3128" s="118" t="s">
        <v>23899</v>
      </c>
      <c r="G3128" s="126">
        <v>515</v>
      </c>
      <c r="H3128" s="120" t="s">
        <v>27035</v>
      </c>
      <c r="I3128" s="5">
        <f>VLOOKUP(A3128,Population!$A$5:$L$3146,12,FALSE)*'National Throughput'!$C$14</f>
        <v>1.3533190551417101E-4</v>
      </c>
      <c r="J3128" s="118" t="s">
        <v>21802</v>
      </c>
      <c r="K3128" s="114">
        <f>'Emissions Factors'!$B$2</f>
        <v>10</v>
      </c>
      <c r="L3128" s="118" t="s">
        <v>21801</v>
      </c>
      <c r="M3128" s="118" t="s">
        <v>21802</v>
      </c>
      <c r="N3128" s="113">
        <f t="shared" si="144"/>
        <v>1.3533190551417102E-3</v>
      </c>
      <c r="O3128" s="126" t="s">
        <v>21801</v>
      </c>
      <c r="P3128" s="138">
        <f>VLOOKUP(A3128,Population!$A$5:$L$3146,12,FALSE)*'National Throughput'!$C$17</f>
        <v>293.60146886634993</v>
      </c>
      <c r="Q3128" s="118" t="s">
        <v>21806</v>
      </c>
      <c r="R3128" s="2">
        <f>'Emissions Factors'!$B$3</f>
        <v>9.9208017983194906E-5</v>
      </c>
      <c r="S3128" s="118" t="s">
        <v>21801</v>
      </c>
      <c r="T3128" s="118" t="s">
        <v>21806</v>
      </c>
      <c r="U3128" s="104">
        <f t="shared" si="145"/>
        <v>2.9127619803185283E-2</v>
      </c>
      <c r="V3128" s="126" t="s">
        <v>21801</v>
      </c>
      <c r="W3128" s="113">
        <f t="shared" si="146"/>
        <v>3.0480938858326992E-2</v>
      </c>
      <c r="X3128" s="126" t="s">
        <v>21801</v>
      </c>
    </row>
    <row r="3129" spans="1:24" x14ac:dyDescent="0.25">
      <c r="A3129" s="123" t="s">
        <v>21688</v>
      </c>
      <c r="B3129" s="123" t="s">
        <v>21650</v>
      </c>
      <c r="C3129" s="123" t="s">
        <v>109</v>
      </c>
      <c r="D3129" s="117" t="s">
        <v>23901</v>
      </c>
      <c r="E3129" s="117" t="s">
        <v>21845</v>
      </c>
      <c r="F3129" s="118" t="s">
        <v>23899</v>
      </c>
      <c r="G3129" s="126">
        <v>515</v>
      </c>
      <c r="H3129" s="120" t="s">
        <v>27036</v>
      </c>
      <c r="I3129" s="5">
        <f>VLOOKUP(A3129,Population!$A$5:$L$3146,12,FALSE)*'National Throughput'!$C$14</f>
        <v>4.4932200848058064E-5</v>
      </c>
      <c r="J3129" s="118" t="s">
        <v>21802</v>
      </c>
      <c r="K3129" s="114">
        <f>'Emissions Factors'!$B$2</f>
        <v>10</v>
      </c>
      <c r="L3129" s="118" t="s">
        <v>21801</v>
      </c>
      <c r="M3129" s="118" t="s">
        <v>21802</v>
      </c>
      <c r="N3129" s="113">
        <f t="shared" si="144"/>
        <v>4.4932200848058065E-4</v>
      </c>
      <c r="O3129" s="126" t="s">
        <v>21801</v>
      </c>
      <c r="P3129" s="138">
        <f>VLOOKUP(A3129,Population!$A$5:$L$3146,12,FALSE)*'National Throughput'!$C$17</f>
        <v>97.480044474850828</v>
      </c>
      <c r="Q3129" s="118" t="s">
        <v>21806</v>
      </c>
      <c r="R3129" s="2">
        <f>'Emissions Factors'!$B$3</f>
        <v>9.9208017983194906E-5</v>
      </c>
      <c r="S3129" s="118" t="s">
        <v>21801</v>
      </c>
      <c r="T3129" s="118" t="s">
        <v>21806</v>
      </c>
      <c r="U3129" s="104">
        <f t="shared" si="145"/>
        <v>9.6708020052636394E-3</v>
      </c>
      <c r="V3129" s="126" t="s">
        <v>21801</v>
      </c>
      <c r="W3129" s="113">
        <f t="shared" si="146"/>
        <v>1.012012401374422E-2</v>
      </c>
      <c r="X3129" s="126" t="s">
        <v>21801</v>
      </c>
    </row>
    <row r="3130" spans="1:24" x14ac:dyDescent="0.25">
      <c r="A3130" s="123" t="s">
        <v>21693</v>
      </c>
      <c r="B3130" s="123" t="s">
        <v>21650</v>
      </c>
      <c r="C3130" s="123" t="s">
        <v>118</v>
      </c>
      <c r="D3130" s="117" t="s">
        <v>23902</v>
      </c>
      <c r="E3130" s="117" t="s">
        <v>21845</v>
      </c>
      <c r="F3130" s="118" t="s">
        <v>23899</v>
      </c>
      <c r="G3130" s="126">
        <v>515</v>
      </c>
      <c r="H3130" s="120" t="s">
        <v>27037</v>
      </c>
      <c r="I3130" s="5">
        <f>VLOOKUP(A3130,Population!$A$5:$L$3146,12,FALSE)*'National Throughput'!$C$14</f>
        <v>1.6012541015557764E-5</v>
      </c>
      <c r="J3130" s="118" t="s">
        <v>21802</v>
      </c>
      <c r="K3130" s="114">
        <f>'Emissions Factors'!$B$2</f>
        <v>10</v>
      </c>
      <c r="L3130" s="118" t="s">
        <v>21801</v>
      </c>
      <c r="M3130" s="118" t="s">
        <v>21802</v>
      </c>
      <c r="N3130" s="113">
        <f t="shared" si="144"/>
        <v>1.6012541015557764E-4</v>
      </c>
      <c r="O3130" s="126" t="s">
        <v>21801</v>
      </c>
      <c r="P3130" s="138">
        <f>VLOOKUP(A3130,Population!$A$5:$L$3146,12,FALSE)*'National Throughput'!$C$17</f>
        <v>34.739077563332955</v>
      </c>
      <c r="Q3130" s="118" t="s">
        <v>21806</v>
      </c>
      <c r="R3130" s="2">
        <f>'Emissions Factors'!$B$3</f>
        <v>9.9208017983194906E-5</v>
      </c>
      <c r="S3130" s="118" t="s">
        <v>21801</v>
      </c>
      <c r="T3130" s="118" t="s">
        <v>21806</v>
      </c>
      <c r="U3130" s="104">
        <f t="shared" si="145"/>
        <v>3.4463950316227384E-3</v>
      </c>
      <c r="V3130" s="126" t="s">
        <v>21801</v>
      </c>
      <c r="W3130" s="113">
        <f t="shared" si="146"/>
        <v>3.606520441778316E-3</v>
      </c>
      <c r="X3130" s="126" t="s">
        <v>21801</v>
      </c>
    </row>
    <row r="3131" spans="1:24" x14ac:dyDescent="0.25">
      <c r="A3131" s="123" t="s">
        <v>21699</v>
      </c>
      <c r="B3131" s="123" t="s">
        <v>21650</v>
      </c>
      <c r="C3131" s="123" t="s">
        <v>127</v>
      </c>
      <c r="D3131" s="117" t="s">
        <v>22173</v>
      </c>
      <c r="E3131" s="117" t="s">
        <v>21845</v>
      </c>
      <c r="F3131" s="118" t="s">
        <v>23899</v>
      </c>
      <c r="G3131" s="126">
        <v>515</v>
      </c>
      <c r="H3131" s="120" t="s">
        <v>27038</v>
      </c>
      <c r="I3131" s="5">
        <f>VLOOKUP(A3131,Population!$A$5:$L$3146,12,FALSE)*'National Throughput'!$C$14</f>
        <v>2.8504051936540013E-5</v>
      </c>
      <c r="J3131" s="118" t="s">
        <v>21802</v>
      </c>
      <c r="K3131" s="114">
        <f>'Emissions Factors'!$B$2</f>
        <v>10</v>
      </c>
      <c r="L3131" s="118" t="s">
        <v>21801</v>
      </c>
      <c r="M3131" s="118" t="s">
        <v>21802</v>
      </c>
      <c r="N3131" s="113">
        <f t="shared" si="144"/>
        <v>2.8504051936540016E-4</v>
      </c>
      <c r="O3131" s="126" t="s">
        <v>21801</v>
      </c>
      <c r="P3131" s="138">
        <f>VLOOKUP(A3131,Population!$A$5:$L$3146,12,FALSE)*'National Throughput'!$C$17</f>
        <v>61.83930895981176</v>
      </c>
      <c r="Q3131" s="118" t="s">
        <v>21806</v>
      </c>
      <c r="R3131" s="2">
        <f>'Emissions Factors'!$B$3</f>
        <v>9.9208017983194906E-5</v>
      </c>
      <c r="S3131" s="118" t="s">
        <v>21801</v>
      </c>
      <c r="T3131" s="118" t="s">
        <v>21806</v>
      </c>
      <c r="U3131" s="104">
        <f t="shared" si="145"/>
        <v>6.1349552753533513E-3</v>
      </c>
      <c r="V3131" s="126" t="s">
        <v>21801</v>
      </c>
      <c r="W3131" s="113">
        <f t="shared" si="146"/>
        <v>6.4199957947187513E-3</v>
      </c>
      <c r="X3131" s="126" t="s">
        <v>21801</v>
      </c>
    </row>
    <row r="3132" spans="1:24" x14ac:dyDescent="0.25">
      <c r="A3132" s="123" t="s">
        <v>21705</v>
      </c>
      <c r="B3132" s="123" t="s">
        <v>21650</v>
      </c>
      <c r="C3132" s="123" t="s">
        <v>136</v>
      </c>
      <c r="D3132" s="117" t="s">
        <v>23903</v>
      </c>
      <c r="E3132" s="117" t="s">
        <v>21845</v>
      </c>
      <c r="F3132" s="118" t="s">
        <v>23899</v>
      </c>
      <c r="G3132" s="126">
        <v>515</v>
      </c>
      <c r="H3132" s="120" t="s">
        <v>27039</v>
      </c>
      <c r="I3132" s="5">
        <f>VLOOKUP(A3132,Population!$A$5:$L$3146,12,FALSE)*'National Throughput'!$C$14</f>
        <v>3.2048023586972538E-4</v>
      </c>
      <c r="J3132" s="118" t="s">
        <v>21802</v>
      </c>
      <c r="K3132" s="114">
        <f>'Emissions Factors'!$B$2</f>
        <v>10</v>
      </c>
      <c r="L3132" s="118" t="s">
        <v>21801</v>
      </c>
      <c r="M3132" s="118" t="s">
        <v>21802</v>
      </c>
      <c r="N3132" s="113">
        <f t="shared" si="144"/>
        <v>3.2048023586972538E-3</v>
      </c>
      <c r="O3132" s="126" t="s">
        <v>21801</v>
      </c>
      <c r="P3132" s="138">
        <f>VLOOKUP(A3132,Population!$A$5:$L$3146,12,FALSE)*'National Throughput'!$C$17</f>
        <v>695.27926645600098</v>
      </c>
      <c r="Q3132" s="118" t="s">
        <v>21806</v>
      </c>
      <c r="R3132" s="2">
        <f>'Emissions Factors'!$B$3</f>
        <v>9.9208017983194906E-5</v>
      </c>
      <c r="S3132" s="118" t="s">
        <v>21801</v>
      </c>
      <c r="T3132" s="118" t="s">
        <v>21806</v>
      </c>
      <c r="U3132" s="104">
        <f t="shared" si="145"/>
        <v>6.8977277969909503E-2</v>
      </c>
      <c r="V3132" s="126" t="s">
        <v>21801</v>
      </c>
      <c r="W3132" s="113">
        <f t="shared" si="146"/>
        <v>7.2182080328606762E-2</v>
      </c>
      <c r="X3132" s="126" t="s">
        <v>21801</v>
      </c>
    </row>
    <row r="3133" spans="1:24" x14ac:dyDescent="0.25">
      <c r="A3133" s="123" t="s">
        <v>21713</v>
      </c>
      <c r="B3133" s="123" t="s">
        <v>21650</v>
      </c>
      <c r="C3133" s="123" t="s">
        <v>145</v>
      </c>
      <c r="D3133" s="117" t="s">
        <v>22175</v>
      </c>
      <c r="E3133" s="117" t="s">
        <v>21845</v>
      </c>
      <c r="F3133" s="118" t="s">
        <v>23899</v>
      </c>
      <c r="G3133" s="126">
        <v>515</v>
      </c>
      <c r="H3133" s="120" t="s">
        <v>27040</v>
      </c>
      <c r="I3133" s="5">
        <f>VLOOKUP(A3133,Population!$A$5:$L$3146,12,FALSE)*'National Throughput'!$C$14</f>
        <v>6.1732734434356522E-5</v>
      </c>
      <c r="J3133" s="118" t="s">
        <v>21802</v>
      </c>
      <c r="K3133" s="114">
        <f>'Emissions Factors'!$B$2</f>
        <v>10</v>
      </c>
      <c r="L3133" s="118" t="s">
        <v>21801</v>
      </c>
      <c r="M3133" s="118" t="s">
        <v>21802</v>
      </c>
      <c r="N3133" s="113">
        <f t="shared" si="144"/>
        <v>6.1732734434356525E-4</v>
      </c>
      <c r="O3133" s="126" t="s">
        <v>21801</v>
      </c>
      <c r="P3133" s="138">
        <f>VLOOKUP(A3133,Population!$A$5:$L$3146,12,FALSE)*'National Throughput'!$C$17</f>
        <v>133.92866551461856</v>
      </c>
      <c r="Q3133" s="118" t="s">
        <v>21806</v>
      </c>
      <c r="R3133" s="2">
        <f>'Emissions Factors'!$B$3</f>
        <v>9.9208017983194906E-5</v>
      </c>
      <c r="S3133" s="118" t="s">
        <v>21801</v>
      </c>
      <c r="T3133" s="118" t="s">
        <v>21806</v>
      </c>
      <c r="U3133" s="104">
        <f t="shared" si="145"/>
        <v>1.3286797456839573E-2</v>
      </c>
      <c r="V3133" s="126" t="s">
        <v>21801</v>
      </c>
      <c r="W3133" s="113">
        <f t="shared" si="146"/>
        <v>1.3904124801183138E-2</v>
      </c>
      <c r="X3133" s="126" t="s">
        <v>21801</v>
      </c>
    </row>
    <row r="3134" spans="1:24" x14ac:dyDescent="0.25">
      <c r="A3134" s="123" t="s">
        <v>21720</v>
      </c>
      <c r="B3134" s="123" t="s">
        <v>21650</v>
      </c>
      <c r="C3134" s="123" t="s">
        <v>154</v>
      </c>
      <c r="D3134" s="117" t="s">
        <v>23904</v>
      </c>
      <c r="E3134" s="117" t="s">
        <v>21845</v>
      </c>
      <c r="F3134" s="118" t="s">
        <v>23899</v>
      </c>
      <c r="G3134" s="126">
        <v>515</v>
      </c>
      <c r="H3134" s="120" t="s">
        <v>27041</v>
      </c>
      <c r="I3134" s="5">
        <f>VLOOKUP(A3134,Population!$A$5:$L$3146,12,FALSE)*'National Throughput'!$C$14</f>
        <v>2.7138863119889676E-4</v>
      </c>
      <c r="J3134" s="118" t="s">
        <v>21802</v>
      </c>
      <c r="K3134" s="114">
        <f>'Emissions Factors'!$B$2</f>
        <v>10</v>
      </c>
      <c r="L3134" s="118" t="s">
        <v>21801</v>
      </c>
      <c r="M3134" s="118" t="s">
        <v>21802</v>
      </c>
      <c r="N3134" s="113">
        <f t="shared" si="144"/>
        <v>2.7138863119889676E-3</v>
      </c>
      <c r="O3134" s="126" t="s">
        <v>21801</v>
      </c>
      <c r="P3134" s="138">
        <f>VLOOKUP(A3134,Population!$A$5:$L$3146,12,FALSE)*'National Throughput'!$C$17</f>
        <v>588.77542920047529</v>
      </c>
      <c r="Q3134" s="118" t="s">
        <v>21806</v>
      </c>
      <c r="R3134" s="2">
        <f>'Emissions Factors'!$B$3</f>
        <v>9.9208017983194906E-5</v>
      </c>
      <c r="S3134" s="118" t="s">
        <v>21801</v>
      </c>
      <c r="T3134" s="118" t="s">
        <v>21806</v>
      </c>
      <c r="U3134" s="104">
        <f t="shared" si="145"/>
        <v>5.8411243368184054E-2</v>
      </c>
      <c r="V3134" s="126" t="s">
        <v>21801</v>
      </c>
      <c r="W3134" s="113">
        <f t="shared" si="146"/>
        <v>6.1125129680173022E-2</v>
      </c>
      <c r="X3134" s="126" t="s">
        <v>21801</v>
      </c>
    </row>
    <row r="3135" spans="1:24" x14ac:dyDescent="0.25">
      <c r="A3135" s="123" t="s">
        <v>21727</v>
      </c>
      <c r="B3135" s="123" t="s">
        <v>21650</v>
      </c>
      <c r="C3135" s="123" t="s">
        <v>163</v>
      </c>
      <c r="D3135" s="117" t="s">
        <v>23905</v>
      </c>
      <c r="E3135" s="117" t="s">
        <v>21845</v>
      </c>
      <c r="F3135" s="118" t="s">
        <v>23899</v>
      </c>
      <c r="G3135" s="126">
        <v>515</v>
      </c>
      <c r="H3135" s="120" t="s">
        <v>27042</v>
      </c>
      <c r="I3135" s="5">
        <f>VLOOKUP(A3135,Population!$A$5:$L$3146,12,FALSE)*'National Throughput'!$C$14</f>
        <v>8.1891379820014052E-6</v>
      </c>
      <c r="J3135" s="118" t="s">
        <v>21802</v>
      </c>
      <c r="K3135" s="114">
        <f>'Emissions Factors'!$B$2</f>
        <v>10</v>
      </c>
      <c r="L3135" s="118" t="s">
        <v>21801</v>
      </c>
      <c r="M3135" s="118" t="s">
        <v>21802</v>
      </c>
      <c r="N3135" s="113">
        <f t="shared" si="144"/>
        <v>8.1891379820014056E-5</v>
      </c>
      <c r="O3135" s="126" t="s">
        <v>21801</v>
      </c>
      <c r="P3135" s="138">
        <f>VLOOKUP(A3135,Population!$A$5:$L$3146,12,FALSE)*'National Throughput'!$C$17</f>
        <v>17.766268280417165</v>
      </c>
      <c r="Q3135" s="118" t="s">
        <v>21806</v>
      </c>
      <c r="R3135" s="2">
        <f>'Emissions Factors'!$B$3</f>
        <v>9.9208017983194906E-5</v>
      </c>
      <c r="S3135" s="118" t="s">
        <v>21801</v>
      </c>
      <c r="T3135" s="118" t="s">
        <v>21806</v>
      </c>
      <c r="U3135" s="104">
        <f t="shared" si="145"/>
        <v>1.7625562630578914E-3</v>
      </c>
      <c r="V3135" s="126" t="s">
        <v>21801</v>
      </c>
      <c r="W3135" s="113">
        <f t="shared" si="146"/>
        <v>1.8444476428779056E-3</v>
      </c>
      <c r="X3135" s="126" t="s">
        <v>21801</v>
      </c>
    </row>
    <row r="3136" spans="1:24" x14ac:dyDescent="0.25">
      <c r="A3136" s="123" t="s">
        <v>21732</v>
      </c>
      <c r="B3136" s="123" t="s">
        <v>21650</v>
      </c>
      <c r="C3136" s="123" t="s">
        <v>171</v>
      </c>
      <c r="D3136" s="117" t="s">
        <v>22302</v>
      </c>
      <c r="E3136" s="117" t="s">
        <v>21845</v>
      </c>
      <c r="F3136" s="118" t="s">
        <v>23899</v>
      </c>
      <c r="G3136" s="126">
        <v>515</v>
      </c>
      <c r="H3136" s="120" t="s">
        <v>27043</v>
      </c>
      <c r="I3136" s="5">
        <f>VLOOKUP(A3136,Population!$A$5:$L$3146,12,FALSE)*'National Throughput'!$C$14</f>
        <v>9.6384458367941033E-5</v>
      </c>
      <c r="J3136" s="118" t="s">
        <v>21802</v>
      </c>
      <c r="K3136" s="114">
        <f>'Emissions Factors'!$B$2</f>
        <v>10</v>
      </c>
      <c r="L3136" s="118" t="s">
        <v>21801</v>
      </c>
      <c r="M3136" s="118" t="s">
        <v>21802</v>
      </c>
      <c r="N3136" s="113">
        <f t="shared" si="144"/>
        <v>9.638445836794103E-4</v>
      </c>
      <c r="O3136" s="126" t="s">
        <v>21801</v>
      </c>
      <c r="P3136" s="138">
        <f>VLOOKUP(A3136,Population!$A$5:$L$3146,12,FALSE)*'National Throughput'!$C$17</f>
        <v>209.10529889606707</v>
      </c>
      <c r="Q3136" s="118" t="s">
        <v>21806</v>
      </c>
      <c r="R3136" s="2">
        <f>'Emissions Factors'!$B$3</f>
        <v>9.9208017983194906E-5</v>
      </c>
      <c r="S3136" s="118" t="s">
        <v>21801</v>
      </c>
      <c r="T3136" s="118" t="s">
        <v>21806</v>
      </c>
      <c r="U3136" s="104">
        <f t="shared" si="145"/>
        <v>2.0744922253262368E-2</v>
      </c>
      <c r="V3136" s="126" t="s">
        <v>21801</v>
      </c>
      <c r="W3136" s="113">
        <f t="shared" si="146"/>
        <v>2.1708766836941777E-2</v>
      </c>
      <c r="X3136" s="126" t="s">
        <v>21801</v>
      </c>
    </row>
    <row r="3137" spans="1:24" x14ac:dyDescent="0.25">
      <c r="A3137" s="123" t="s">
        <v>21737</v>
      </c>
      <c r="B3137" s="123" t="s">
        <v>21650</v>
      </c>
      <c r="C3137" s="123" t="s">
        <v>179</v>
      </c>
      <c r="D3137" s="117" t="s">
        <v>23071</v>
      </c>
      <c r="E3137" s="117" t="s">
        <v>21845</v>
      </c>
      <c r="F3137" s="118" t="s">
        <v>23899</v>
      </c>
      <c r="G3137" s="126">
        <v>515</v>
      </c>
      <c r="H3137" s="120" t="s">
        <v>27044</v>
      </c>
      <c r="I3137" s="5">
        <f>VLOOKUP(A3137,Population!$A$5:$L$3146,12,FALSE)*'National Throughput'!$C$14</f>
        <v>2.9255471012436204E-5</v>
      </c>
      <c r="J3137" s="118" t="s">
        <v>21802</v>
      </c>
      <c r="K3137" s="114">
        <f>'Emissions Factors'!$B$2</f>
        <v>10</v>
      </c>
      <c r="L3137" s="118" t="s">
        <v>21801</v>
      </c>
      <c r="M3137" s="118" t="s">
        <v>21802</v>
      </c>
      <c r="N3137" s="113">
        <f t="shared" si="144"/>
        <v>2.9255471012436203E-4</v>
      </c>
      <c r="O3137" s="126" t="s">
        <v>21801</v>
      </c>
      <c r="P3137" s="138">
        <f>VLOOKUP(A3137,Population!$A$5:$L$3146,12,FALSE)*'National Throughput'!$C$17</f>
        <v>63.469506536496404</v>
      </c>
      <c r="Q3137" s="118" t="s">
        <v>21806</v>
      </c>
      <c r="R3137" s="2">
        <f>'Emissions Factors'!$B$3</f>
        <v>9.9208017983194906E-5</v>
      </c>
      <c r="S3137" s="118" t="s">
        <v>21801</v>
      </c>
      <c r="T3137" s="118" t="s">
        <v>21806</v>
      </c>
      <c r="U3137" s="104">
        <f t="shared" si="145"/>
        <v>6.2966839458572415E-3</v>
      </c>
      <c r="V3137" s="126" t="s">
        <v>21801</v>
      </c>
      <c r="W3137" s="113">
        <f t="shared" si="146"/>
        <v>6.5892386559816031E-3</v>
      </c>
      <c r="X3137" s="126" t="s">
        <v>21801</v>
      </c>
    </row>
    <row r="3138" spans="1:24" x14ac:dyDescent="0.25">
      <c r="A3138" s="123" t="s">
        <v>21742</v>
      </c>
      <c r="B3138" s="123" t="s">
        <v>21650</v>
      </c>
      <c r="C3138" s="123" t="s">
        <v>187</v>
      </c>
      <c r="D3138" s="117" t="s">
        <v>22725</v>
      </c>
      <c r="E3138" s="117" t="s">
        <v>21845</v>
      </c>
      <c r="F3138" s="118" t="s">
        <v>23899</v>
      </c>
      <c r="G3138" s="126">
        <v>515</v>
      </c>
      <c r="H3138" s="120" t="s">
        <v>27045</v>
      </c>
      <c r="I3138" s="5">
        <f>VLOOKUP(A3138,Population!$A$5:$L$3146,12,FALSE)*'National Throughput'!$C$14</f>
        <v>9.9852290651833634E-5</v>
      </c>
      <c r="J3138" s="118" t="s">
        <v>21802</v>
      </c>
      <c r="K3138" s="114">
        <f>'Emissions Factors'!$B$2</f>
        <v>10</v>
      </c>
      <c r="L3138" s="118" t="s">
        <v>21801</v>
      </c>
      <c r="M3138" s="118" t="s">
        <v>21802</v>
      </c>
      <c r="N3138" s="113">
        <f t="shared" si="144"/>
        <v>9.9852290651833626E-4</v>
      </c>
      <c r="O3138" s="126" t="s">
        <v>21801</v>
      </c>
      <c r="P3138" s="138">
        <f>VLOOKUP(A3138,Population!$A$5:$L$3146,12,FALSE)*'National Throughput'!$C$17</f>
        <v>216.62873284510286</v>
      </c>
      <c r="Q3138" s="118" t="s">
        <v>21806</v>
      </c>
      <c r="R3138" s="2">
        <f>'Emissions Factors'!$B$3</f>
        <v>9.9208017983194906E-5</v>
      </c>
      <c r="S3138" s="118" t="s">
        <v>21801</v>
      </c>
      <c r="T3138" s="118" t="s">
        <v>21806</v>
      </c>
      <c r="U3138" s="104">
        <f t="shared" si="145"/>
        <v>2.1491307223773688E-2</v>
      </c>
      <c r="V3138" s="126" t="s">
        <v>21801</v>
      </c>
      <c r="W3138" s="113">
        <f t="shared" si="146"/>
        <v>2.2489830130292026E-2</v>
      </c>
      <c r="X3138" s="126" t="s">
        <v>21801</v>
      </c>
    </row>
    <row r="3139" spans="1:24" x14ac:dyDescent="0.25">
      <c r="A3139" s="123" t="s">
        <v>21748</v>
      </c>
      <c r="B3139" s="123" t="s">
        <v>21650</v>
      </c>
      <c r="C3139" s="123" t="s">
        <v>195</v>
      </c>
      <c r="D3139" s="117" t="s">
        <v>23906</v>
      </c>
      <c r="E3139" s="117" t="s">
        <v>21845</v>
      </c>
      <c r="F3139" s="118" t="s">
        <v>23899</v>
      </c>
      <c r="G3139" s="126">
        <v>515</v>
      </c>
      <c r="H3139" s="120" t="s">
        <v>27046</v>
      </c>
      <c r="I3139" s="5">
        <f>VLOOKUP(A3139,Population!$A$5:$L$3146,12,FALSE)*'National Throughput'!$C$14</f>
        <v>3.343814887738049E-5</v>
      </c>
      <c r="J3139" s="118" t="s">
        <v>21802</v>
      </c>
      <c r="K3139" s="114">
        <f>'Emissions Factors'!$B$2</f>
        <v>10</v>
      </c>
      <c r="L3139" s="118" t="s">
        <v>21801</v>
      </c>
      <c r="M3139" s="118" t="s">
        <v>21802</v>
      </c>
      <c r="N3139" s="113">
        <f t="shared" si="144"/>
        <v>3.3438148877380487E-4</v>
      </c>
      <c r="O3139" s="126" t="s">
        <v>21801</v>
      </c>
      <c r="P3139" s="138">
        <f>VLOOKUP(A3139,Population!$A$5:$L$3146,12,FALSE)*'National Throughput'!$C$17</f>
        <v>72.543792162466687</v>
      </c>
      <c r="Q3139" s="118" t="s">
        <v>21806</v>
      </c>
      <c r="R3139" s="2">
        <f>'Emissions Factors'!$B$3</f>
        <v>9.9208017983194906E-5</v>
      </c>
      <c r="S3139" s="118" t="s">
        <v>21801</v>
      </c>
      <c r="T3139" s="118" t="s">
        <v>21806</v>
      </c>
      <c r="U3139" s="104">
        <f t="shared" si="145"/>
        <v>7.1969258374231489E-3</v>
      </c>
      <c r="V3139" s="126" t="s">
        <v>21801</v>
      </c>
      <c r="W3139" s="113">
        <f t="shared" si="146"/>
        <v>7.5313073261969541E-3</v>
      </c>
      <c r="X3139" s="126" t="s">
        <v>21801</v>
      </c>
    </row>
    <row r="3140" spans="1:24" x14ac:dyDescent="0.25">
      <c r="A3140" s="123" t="s">
        <v>21753</v>
      </c>
      <c r="B3140" s="123" t="s">
        <v>21650</v>
      </c>
      <c r="C3140" s="123" t="s">
        <v>203</v>
      </c>
      <c r="D3140" s="117" t="s">
        <v>23907</v>
      </c>
      <c r="E3140" s="117" t="s">
        <v>21845</v>
      </c>
      <c r="F3140" s="118" t="s">
        <v>23899</v>
      </c>
      <c r="G3140" s="126">
        <v>515</v>
      </c>
      <c r="H3140" s="120" t="s">
        <v>27047</v>
      </c>
      <c r="I3140" s="5">
        <f>VLOOKUP(A3140,Population!$A$5:$L$3146,12,FALSE)*'National Throughput'!$C$14</f>
        <v>1.4965209117737854E-4</v>
      </c>
      <c r="J3140" s="118" t="s">
        <v>21802</v>
      </c>
      <c r="K3140" s="114">
        <f>'Emissions Factors'!$B$2</f>
        <v>10</v>
      </c>
      <c r="L3140" s="118" t="s">
        <v>21801</v>
      </c>
      <c r="M3140" s="118" t="s">
        <v>21802</v>
      </c>
      <c r="N3140" s="113">
        <f t="shared" ref="N3140:N3144" si="147">I3140*K3140</f>
        <v>1.4965209117737853E-3</v>
      </c>
      <c r="O3140" s="126" t="s">
        <v>21801</v>
      </c>
      <c r="P3140" s="138">
        <f>VLOOKUP(A3140,Population!$A$5:$L$3146,12,FALSE)*'National Throughput'!$C$17</f>
        <v>324.66899525033563</v>
      </c>
      <c r="Q3140" s="118" t="s">
        <v>21806</v>
      </c>
      <c r="R3140" s="2">
        <f>'Emissions Factors'!$B$3</f>
        <v>9.9208017983194906E-5</v>
      </c>
      <c r="S3140" s="118" t="s">
        <v>21801</v>
      </c>
      <c r="T3140" s="118" t="s">
        <v>21806</v>
      </c>
      <c r="U3140" s="104">
        <f t="shared" ref="U3140:U3144" si="148">P3140*R3140</f>
        <v>3.2209767519381122E-2</v>
      </c>
      <c r="V3140" s="126" t="s">
        <v>21801</v>
      </c>
      <c r="W3140" s="113">
        <f t="shared" ref="W3140:W3203" si="149">N3140+U3140</f>
        <v>3.3706288431154904E-2</v>
      </c>
      <c r="X3140" s="126" t="s">
        <v>21801</v>
      </c>
    </row>
    <row r="3141" spans="1:24" x14ac:dyDescent="0.25">
      <c r="A3141" s="123" t="s">
        <v>21760</v>
      </c>
      <c r="B3141" s="123" t="s">
        <v>21650</v>
      </c>
      <c r="C3141" s="123" t="s">
        <v>212</v>
      </c>
      <c r="D3141" s="117" t="s">
        <v>22524</v>
      </c>
      <c r="E3141" s="117" t="s">
        <v>21845</v>
      </c>
      <c r="F3141" s="118" t="s">
        <v>23899</v>
      </c>
      <c r="G3141" s="126">
        <v>515</v>
      </c>
      <c r="H3141" s="120" t="s">
        <v>27048</v>
      </c>
      <c r="I3141" s="5">
        <f>VLOOKUP(A3141,Population!$A$5:$L$3146,12,FALSE)*'National Throughput'!$C$14</f>
        <v>7.6239112434954223E-5</v>
      </c>
      <c r="J3141" s="118" t="s">
        <v>21802</v>
      </c>
      <c r="K3141" s="114">
        <f>'Emissions Factors'!$B$2</f>
        <v>10</v>
      </c>
      <c r="L3141" s="118" t="s">
        <v>21801</v>
      </c>
      <c r="M3141" s="118" t="s">
        <v>21802</v>
      </c>
      <c r="N3141" s="113">
        <f t="shared" si="147"/>
        <v>7.6239112434954223E-4</v>
      </c>
      <c r="O3141" s="126" t="s">
        <v>21801</v>
      </c>
      <c r="P3141" s="138">
        <f>VLOOKUP(A3141,Population!$A$5:$L$3146,12,FALSE)*'National Throughput'!$C$17</f>
        <v>165.40013466096858</v>
      </c>
      <c r="Q3141" s="118" t="s">
        <v>21806</v>
      </c>
      <c r="R3141" s="2">
        <f>'Emissions Factors'!$B$3</f>
        <v>9.9208017983194906E-5</v>
      </c>
      <c r="S3141" s="118" t="s">
        <v>21801</v>
      </c>
      <c r="T3141" s="118" t="s">
        <v>21806</v>
      </c>
      <c r="U3141" s="104">
        <f t="shared" si="148"/>
        <v>1.6409019533868228E-2</v>
      </c>
      <c r="V3141" s="126" t="s">
        <v>21801</v>
      </c>
      <c r="W3141" s="113">
        <f t="shared" si="149"/>
        <v>1.717141065821777E-2</v>
      </c>
      <c r="X3141" s="126" t="s">
        <v>21801</v>
      </c>
    </row>
    <row r="3142" spans="1:24" x14ac:dyDescent="0.25">
      <c r="A3142" s="123" t="s">
        <v>21766</v>
      </c>
      <c r="B3142" s="123" t="s">
        <v>21650</v>
      </c>
      <c r="C3142" s="123" t="s">
        <v>220</v>
      </c>
      <c r="D3142" s="117" t="s">
        <v>23908</v>
      </c>
      <c r="E3142" s="117" t="s">
        <v>21845</v>
      </c>
      <c r="F3142" s="118" t="s">
        <v>23899</v>
      </c>
      <c r="G3142" s="126">
        <v>515</v>
      </c>
      <c r="H3142" s="120" t="s">
        <v>27049</v>
      </c>
      <c r="I3142" s="5">
        <f>VLOOKUP(A3142,Population!$A$5:$L$3146,12,FALSE)*'National Throughput'!$C$14</f>
        <v>6.9502939657229955E-5</v>
      </c>
      <c r="J3142" s="118" t="s">
        <v>21802</v>
      </c>
      <c r="K3142" s="114">
        <f>'Emissions Factors'!$B$2</f>
        <v>10</v>
      </c>
      <c r="L3142" s="118" t="s">
        <v>21801</v>
      </c>
      <c r="M3142" s="118" t="s">
        <v>21802</v>
      </c>
      <c r="N3142" s="113">
        <f t="shared" si="147"/>
        <v>6.9502939657229952E-4</v>
      </c>
      <c r="O3142" s="126" t="s">
        <v>21801</v>
      </c>
      <c r="P3142" s="138">
        <f>VLOOKUP(A3142,Population!$A$5:$L$3146,12,FALSE)*'National Throughput'!$C$17</f>
        <v>150.78606257971595</v>
      </c>
      <c r="Q3142" s="118" t="s">
        <v>21806</v>
      </c>
      <c r="R3142" s="2">
        <f>'Emissions Factors'!$B$3</f>
        <v>9.9208017983194906E-5</v>
      </c>
      <c r="S3142" s="118" t="s">
        <v>21801</v>
      </c>
      <c r="T3142" s="118" t="s">
        <v>21806</v>
      </c>
      <c r="U3142" s="104">
        <f t="shared" si="148"/>
        <v>1.4959186408023612E-2</v>
      </c>
      <c r="V3142" s="126" t="s">
        <v>21801</v>
      </c>
      <c r="W3142" s="113">
        <f t="shared" si="149"/>
        <v>1.5654215804595913E-2</v>
      </c>
      <c r="X3142" s="126" t="s">
        <v>21801</v>
      </c>
    </row>
    <row r="3143" spans="1:24" x14ac:dyDescent="0.25">
      <c r="A3143" s="123" t="s">
        <v>21772</v>
      </c>
      <c r="B3143" s="123" t="s">
        <v>21650</v>
      </c>
      <c r="C3143" s="123" t="s">
        <v>228</v>
      </c>
      <c r="D3143" s="117" t="s">
        <v>23909</v>
      </c>
      <c r="E3143" s="117" t="s">
        <v>21845</v>
      </c>
      <c r="F3143" s="118" t="s">
        <v>23899</v>
      </c>
      <c r="G3143" s="126">
        <v>515</v>
      </c>
      <c r="H3143" s="120" t="s">
        <v>27050</v>
      </c>
      <c r="I3143" s="5">
        <f>VLOOKUP(A3143,Population!$A$5:$L$3146,12,FALSE)*'National Throughput'!$C$14</f>
        <v>2.7669511281451766E-5</v>
      </c>
      <c r="J3143" s="118" t="s">
        <v>21802</v>
      </c>
      <c r="K3143" s="114">
        <f>'Emissions Factors'!$B$2</f>
        <v>10</v>
      </c>
      <c r="L3143" s="118" t="s">
        <v>21801</v>
      </c>
      <c r="M3143" s="118" t="s">
        <v>21802</v>
      </c>
      <c r="N3143" s="113">
        <f t="shared" si="147"/>
        <v>2.7669511281451764E-4</v>
      </c>
      <c r="O3143" s="126" t="s">
        <v>21801</v>
      </c>
      <c r="P3143" s="138">
        <f>VLOOKUP(A3143,Population!$A$5:$L$3146,12,FALSE)*'National Throughput'!$C$17</f>
        <v>60.028779792785897</v>
      </c>
      <c r="Q3143" s="118" t="s">
        <v>21806</v>
      </c>
      <c r="R3143" s="2">
        <f>'Emissions Factors'!$B$3</f>
        <v>9.9208017983194906E-5</v>
      </c>
      <c r="S3143" s="118" t="s">
        <v>21801</v>
      </c>
      <c r="T3143" s="118" t="s">
        <v>21806</v>
      </c>
      <c r="U3143" s="104">
        <f t="shared" si="148"/>
        <v>5.9553362651919503E-3</v>
      </c>
      <c r="V3143" s="126" t="s">
        <v>21801</v>
      </c>
      <c r="W3143" s="113">
        <f t="shared" si="149"/>
        <v>6.232031378006468E-3</v>
      </c>
      <c r="X3143" s="126" t="s">
        <v>21801</v>
      </c>
    </row>
    <row r="3144" spans="1:24" x14ac:dyDescent="0.25">
      <c r="A3144" s="123" t="s">
        <v>21777</v>
      </c>
      <c r="B3144" s="123" t="s">
        <v>21650</v>
      </c>
      <c r="C3144" s="123" t="s">
        <v>237</v>
      </c>
      <c r="D3144" s="117" t="s">
        <v>23910</v>
      </c>
      <c r="E3144" s="117" t="s">
        <v>21845</v>
      </c>
      <c r="F3144" s="118" t="s">
        <v>23899</v>
      </c>
      <c r="G3144" s="126">
        <v>515</v>
      </c>
      <c r="H3144" s="120" t="s">
        <v>27051</v>
      </c>
      <c r="I3144" s="5">
        <f>VLOOKUP(A3144,Population!$A$5:$L$3146,12,FALSE)*'National Throughput'!$C$14</f>
        <v>2.394233967047995E-5</v>
      </c>
      <c r="J3144" s="118" t="s">
        <v>21802</v>
      </c>
      <c r="K3144" s="114">
        <f>'Emissions Factors'!$B$2</f>
        <v>10</v>
      </c>
      <c r="L3144" s="118" t="s">
        <v>21801</v>
      </c>
      <c r="M3144" s="118" t="s">
        <v>21802</v>
      </c>
      <c r="N3144" s="113">
        <f t="shared" si="147"/>
        <v>2.3942339670479949E-4</v>
      </c>
      <c r="O3144" s="126" t="s">
        <v>21801</v>
      </c>
      <c r="P3144" s="138">
        <f>VLOOKUP(A3144,Population!$A$5:$L$3146,12,FALSE)*'National Throughput'!$C$17</f>
        <v>51.942711281885508</v>
      </c>
      <c r="Q3144" s="118" t="s">
        <v>21806</v>
      </c>
      <c r="R3144" s="2">
        <f>'Emissions Factors'!$B$3</f>
        <v>9.9208017983194906E-5</v>
      </c>
      <c r="S3144" s="118" t="s">
        <v>21801</v>
      </c>
      <c r="T3144" s="118" t="s">
        <v>21806</v>
      </c>
      <c r="U3144" s="104">
        <f t="shared" si="148"/>
        <v>5.153133434949198E-3</v>
      </c>
      <c r="V3144" s="126" t="s">
        <v>21801</v>
      </c>
      <c r="W3144" s="113">
        <f t="shared" si="149"/>
        <v>5.3925568316539971E-3</v>
      </c>
      <c r="X3144" s="126" t="s">
        <v>21801</v>
      </c>
    </row>
    <row r="3145" spans="1:24" x14ac:dyDescent="0.25">
      <c r="A3145" s="123" t="s">
        <v>21850</v>
      </c>
      <c r="B3145" s="123" t="s">
        <v>21851</v>
      </c>
      <c r="C3145" s="123" t="s">
        <v>50</v>
      </c>
      <c r="D3145" s="117" t="s">
        <v>21852</v>
      </c>
      <c r="E3145" s="117" t="s">
        <v>21853</v>
      </c>
      <c r="F3145" s="118" t="s">
        <v>21847</v>
      </c>
      <c r="G3145" s="126">
        <v>515</v>
      </c>
      <c r="H3145" s="120" t="s">
        <v>27052</v>
      </c>
      <c r="I3145" s="125">
        <v>19188</v>
      </c>
      <c r="J3145" s="118" t="s">
        <v>21806</v>
      </c>
      <c r="K3145" s="48">
        <f>'PR_USVI Emissions'!$L$2</f>
        <v>3.3248631676822603E-8</v>
      </c>
      <c r="L3145" s="118" t="s">
        <v>21801</v>
      </c>
      <c r="M3145" s="118" t="s">
        <v>21806</v>
      </c>
      <c r="N3145" s="113">
        <f>VLOOKUP(A3145,'PR_USVI Emissions'!$A$9:$K$89,8,FALSE)</f>
        <v>6.3797474461487207E-4</v>
      </c>
      <c r="O3145" s="126" t="s">
        <v>21801</v>
      </c>
      <c r="P3145" s="140">
        <v>19188</v>
      </c>
      <c r="Q3145" s="118" t="s">
        <v>21806</v>
      </c>
      <c r="R3145" s="2">
        <f>'PR_USVI Emissions'!$L$3</f>
        <v>7.1561358630040259E-7</v>
      </c>
      <c r="S3145" s="118" t="s">
        <v>21801</v>
      </c>
      <c r="T3145" s="118" t="s">
        <v>21806</v>
      </c>
      <c r="U3145" s="113">
        <f>VLOOKUP(A3145,'PR_USVI Emissions'!$A$9:$K$89,9,FALSE)</f>
        <v>1.3731193493932125E-2</v>
      </c>
      <c r="V3145" s="126" t="s">
        <v>21801</v>
      </c>
      <c r="W3145" s="113">
        <f t="shared" si="149"/>
        <v>1.4369168238546998E-2</v>
      </c>
      <c r="X3145" s="126" t="s">
        <v>21801</v>
      </c>
    </row>
    <row r="3146" spans="1:24" x14ac:dyDescent="0.25">
      <c r="A3146" s="123" t="s">
        <v>21854</v>
      </c>
      <c r="B3146" s="123" t="s">
        <v>21851</v>
      </c>
      <c r="C3146" s="123" t="s">
        <v>58</v>
      </c>
      <c r="D3146" s="117" t="s">
        <v>21855</v>
      </c>
      <c r="E3146" s="117" t="s">
        <v>21853</v>
      </c>
      <c r="F3146" s="118" t="s">
        <v>21847</v>
      </c>
      <c r="G3146" s="126">
        <v>515</v>
      </c>
      <c r="H3146" s="120" t="s">
        <v>27053</v>
      </c>
      <c r="I3146" s="125">
        <v>41176</v>
      </c>
      <c r="J3146" s="118" t="s">
        <v>21806</v>
      </c>
      <c r="K3146" s="48">
        <f>'PR_USVI Emissions'!$L$2</f>
        <v>3.3248631676822603E-8</v>
      </c>
      <c r="L3146" s="118" t="s">
        <v>21801</v>
      </c>
      <c r="M3146" s="118" t="s">
        <v>21806</v>
      </c>
      <c r="N3146" s="113">
        <f>VLOOKUP(A3146,'PR_USVI Emissions'!$A$9:$K$89,8,FALSE)</f>
        <v>1.3690456579248476E-3</v>
      </c>
      <c r="O3146" s="126" t="s">
        <v>21801</v>
      </c>
      <c r="P3146" s="140">
        <v>41176</v>
      </c>
      <c r="Q3146" s="118" t="s">
        <v>21806</v>
      </c>
      <c r="R3146" s="2">
        <f>'PR_USVI Emissions'!$L$3</f>
        <v>7.1561358630040259E-7</v>
      </c>
      <c r="S3146" s="118" t="s">
        <v>21801</v>
      </c>
      <c r="T3146" s="118" t="s">
        <v>21806</v>
      </c>
      <c r="U3146" s="113">
        <f>VLOOKUP(A3146,'PR_USVI Emissions'!$A$9:$K$89,9,FALSE)</f>
        <v>2.9466105029505377E-2</v>
      </c>
      <c r="V3146" s="126" t="s">
        <v>21801</v>
      </c>
      <c r="W3146" s="113">
        <f t="shared" si="149"/>
        <v>3.0835150687430223E-2</v>
      </c>
      <c r="X3146" s="126" t="s">
        <v>21801</v>
      </c>
    </row>
    <row r="3147" spans="1:24" x14ac:dyDescent="0.25">
      <c r="A3147" s="123" t="s">
        <v>21856</v>
      </c>
      <c r="B3147" s="123" t="s">
        <v>21851</v>
      </c>
      <c r="C3147" s="123" t="s">
        <v>66</v>
      </c>
      <c r="D3147" s="117" t="s">
        <v>21857</v>
      </c>
      <c r="E3147" s="117" t="s">
        <v>21853</v>
      </c>
      <c r="F3147" s="118" t="s">
        <v>21847</v>
      </c>
      <c r="G3147" s="126">
        <v>515</v>
      </c>
      <c r="H3147" s="120" t="s">
        <v>27054</v>
      </c>
      <c r="I3147" s="125">
        <v>59068</v>
      </c>
      <c r="J3147" s="118" t="s">
        <v>21806</v>
      </c>
      <c r="K3147" s="48">
        <f>'PR_USVI Emissions'!$L$2</f>
        <v>3.3248631676822603E-8</v>
      </c>
      <c r="L3147" s="118" t="s">
        <v>21801</v>
      </c>
      <c r="M3147" s="118" t="s">
        <v>21806</v>
      </c>
      <c r="N3147" s="113">
        <f>VLOOKUP(A3147,'PR_USVI Emissions'!$A$9:$K$89,8,FALSE)</f>
        <v>1.9639301758865575E-3</v>
      </c>
      <c r="O3147" s="126" t="s">
        <v>21801</v>
      </c>
      <c r="P3147" s="140">
        <v>59068</v>
      </c>
      <c r="Q3147" s="118" t="s">
        <v>21806</v>
      </c>
      <c r="R3147" s="2">
        <f>'PR_USVI Emissions'!$L$3</f>
        <v>7.1561358630040259E-7</v>
      </c>
      <c r="S3147" s="118" t="s">
        <v>21801</v>
      </c>
      <c r="T3147" s="118" t="s">
        <v>21806</v>
      </c>
      <c r="U3147" s="113">
        <f>VLOOKUP(A3147,'PR_USVI Emissions'!$A$9:$K$89,9,FALSE)</f>
        <v>4.2269863315592182E-2</v>
      </c>
      <c r="V3147" s="126" t="s">
        <v>21801</v>
      </c>
      <c r="W3147" s="113">
        <f t="shared" si="149"/>
        <v>4.423379349147874E-2</v>
      </c>
      <c r="X3147" s="126" t="s">
        <v>21801</v>
      </c>
    </row>
    <row r="3148" spans="1:24" x14ac:dyDescent="0.25">
      <c r="A3148" s="123" t="s">
        <v>21858</v>
      </c>
      <c r="B3148" s="123" t="s">
        <v>21851</v>
      </c>
      <c r="C3148" s="123" t="s">
        <v>74</v>
      </c>
      <c r="D3148" s="117" t="s">
        <v>21859</v>
      </c>
      <c r="E3148" s="117" t="s">
        <v>21853</v>
      </c>
      <c r="F3148" s="118" t="s">
        <v>21847</v>
      </c>
      <c r="G3148" s="126">
        <v>515</v>
      </c>
      <c r="H3148" s="120" t="s">
        <v>27055</v>
      </c>
      <c r="I3148" s="125">
        <v>28083</v>
      </c>
      <c r="J3148" s="118" t="s">
        <v>21806</v>
      </c>
      <c r="K3148" s="48">
        <f>'PR_USVI Emissions'!$L$2</f>
        <v>3.3248631676822603E-8</v>
      </c>
      <c r="L3148" s="118" t="s">
        <v>21801</v>
      </c>
      <c r="M3148" s="118" t="s">
        <v>21806</v>
      </c>
      <c r="N3148" s="113">
        <f>VLOOKUP(A3148,'PR_USVI Emissions'!$A$9:$K$89,8,FALSE)</f>
        <v>9.3372132338020921E-4</v>
      </c>
      <c r="O3148" s="126" t="s">
        <v>21801</v>
      </c>
      <c r="P3148" s="140">
        <v>28083</v>
      </c>
      <c r="Q3148" s="118" t="s">
        <v>21806</v>
      </c>
      <c r="R3148" s="2">
        <f>'PR_USVI Emissions'!$L$3</f>
        <v>7.1561358630040259E-7</v>
      </c>
      <c r="S3148" s="118" t="s">
        <v>21801</v>
      </c>
      <c r="T3148" s="118" t="s">
        <v>21806</v>
      </c>
      <c r="U3148" s="113">
        <f>VLOOKUP(A3148,'PR_USVI Emissions'!$A$9:$K$89,9,FALSE)</f>
        <v>2.0096576344074205E-2</v>
      </c>
      <c r="V3148" s="126" t="s">
        <v>21801</v>
      </c>
      <c r="W3148" s="113">
        <f t="shared" si="149"/>
        <v>2.1030297667454415E-2</v>
      </c>
      <c r="X3148" s="126" t="s">
        <v>21801</v>
      </c>
    </row>
    <row r="3149" spans="1:24" x14ac:dyDescent="0.25">
      <c r="A3149" s="123" t="s">
        <v>21860</v>
      </c>
      <c r="B3149" s="123" t="s">
        <v>21851</v>
      </c>
      <c r="C3149" s="123" t="s">
        <v>83</v>
      </c>
      <c r="D3149" s="117" t="s">
        <v>21861</v>
      </c>
      <c r="E3149" s="117" t="s">
        <v>21853</v>
      </c>
      <c r="F3149" s="118" t="s">
        <v>21847</v>
      </c>
      <c r="G3149" s="126">
        <v>515</v>
      </c>
      <c r="H3149" s="120" t="s">
        <v>27056</v>
      </c>
      <c r="I3149" s="125">
        <v>25241</v>
      </c>
      <c r="J3149" s="118" t="s">
        <v>21806</v>
      </c>
      <c r="K3149" s="48">
        <f>'PR_USVI Emissions'!$L$2</f>
        <v>3.3248631676822603E-8</v>
      </c>
      <c r="L3149" s="118" t="s">
        <v>21801</v>
      </c>
      <c r="M3149" s="118" t="s">
        <v>21806</v>
      </c>
      <c r="N3149" s="113">
        <f>VLOOKUP(A3149,'PR_USVI Emissions'!$A$9:$K$89,8,FALSE)</f>
        <v>8.3922871215467933E-4</v>
      </c>
      <c r="O3149" s="126" t="s">
        <v>21801</v>
      </c>
      <c r="P3149" s="140">
        <v>25241</v>
      </c>
      <c r="Q3149" s="118" t="s">
        <v>21806</v>
      </c>
      <c r="R3149" s="2">
        <f>'PR_USVI Emissions'!$L$3</f>
        <v>7.1561358630040259E-7</v>
      </c>
      <c r="S3149" s="118" t="s">
        <v>21801</v>
      </c>
      <c r="T3149" s="118" t="s">
        <v>21806</v>
      </c>
      <c r="U3149" s="113">
        <f>VLOOKUP(A3149,'PR_USVI Emissions'!$A$9:$K$89,9,FALSE)</f>
        <v>1.8062802531808461E-2</v>
      </c>
      <c r="V3149" s="126" t="s">
        <v>21801</v>
      </c>
      <c r="W3149" s="113">
        <f t="shared" si="149"/>
        <v>1.8902031243963141E-2</v>
      </c>
      <c r="X3149" s="126" t="s">
        <v>21801</v>
      </c>
    </row>
    <row r="3150" spans="1:24" x14ac:dyDescent="0.25">
      <c r="A3150" s="123" t="s">
        <v>21862</v>
      </c>
      <c r="B3150" s="123" t="s">
        <v>21851</v>
      </c>
      <c r="C3150" s="123" t="s">
        <v>91</v>
      </c>
      <c r="D3150" s="117" t="s">
        <v>21863</v>
      </c>
      <c r="E3150" s="117" t="s">
        <v>21853</v>
      </c>
      <c r="F3150" s="118" t="s">
        <v>21847</v>
      </c>
      <c r="G3150" s="126">
        <v>515</v>
      </c>
      <c r="H3150" s="120" t="s">
        <v>27057</v>
      </c>
      <c r="I3150" s="125">
        <v>28874</v>
      </c>
      <c r="J3150" s="118" t="s">
        <v>21806</v>
      </c>
      <c r="K3150" s="48">
        <f>'PR_USVI Emissions'!$L$2</f>
        <v>3.3248631676822603E-8</v>
      </c>
      <c r="L3150" s="118" t="s">
        <v>21801</v>
      </c>
      <c r="M3150" s="118" t="s">
        <v>21806</v>
      </c>
      <c r="N3150" s="113">
        <f>VLOOKUP(A3150,'PR_USVI Emissions'!$A$9:$K$89,8,FALSE)</f>
        <v>9.6002099103657584E-4</v>
      </c>
      <c r="O3150" s="126" t="s">
        <v>21801</v>
      </c>
      <c r="P3150" s="140">
        <v>28874</v>
      </c>
      <c r="Q3150" s="118" t="s">
        <v>21806</v>
      </c>
      <c r="R3150" s="2">
        <f>'PR_USVI Emissions'!$L$3</f>
        <v>7.1561358630040259E-7</v>
      </c>
      <c r="S3150" s="118" t="s">
        <v>21801</v>
      </c>
      <c r="T3150" s="118" t="s">
        <v>21806</v>
      </c>
      <c r="U3150" s="113">
        <f>VLOOKUP(A3150,'PR_USVI Emissions'!$A$9:$K$89,9,FALSE)</f>
        <v>2.0662626690837824E-2</v>
      </c>
      <c r="V3150" s="126" t="s">
        <v>21801</v>
      </c>
      <c r="W3150" s="113">
        <f t="shared" si="149"/>
        <v>2.1622647681874399E-2</v>
      </c>
      <c r="X3150" s="126" t="s">
        <v>21801</v>
      </c>
    </row>
    <row r="3151" spans="1:24" x14ac:dyDescent="0.25">
      <c r="A3151" s="123" t="s">
        <v>21864</v>
      </c>
      <c r="B3151" s="123" t="s">
        <v>21851</v>
      </c>
      <c r="C3151" s="123" t="s">
        <v>100</v>
      </c>
      <c r="D3151" s="117" t="s">
        <v>21865</v>
      </c>
      <c r="E3151" s="117" t="s">
        <v>21853</v>
      </c>
      <c r="F3151" s="118" t="s">
        <v>21847</v>
      </c>
      <c r="G3151" s="126">
        <v>515</v>
      </c>
      <c r="H3151" s="120" t="s">
        <v>27058</v>
      </c>
      <c r="I3151" s="125">
        <v>93969</v>
      </c>
      <c r="J3151" s="118" t="s">
        <v>21806</v>
      </c>
      <c r="K3151" s="48">
        <f>'PR_USVI Emissions'!$L$2</f>
        <v>3.3248631676822603E-8</v>
      </c>
      <c r="L3151" s="118" t="s">
        <v>21801</v>
      </c>
      <c r="M3151" s="118" t="s">
        <v>21806</v>
      </c>
      <c r="N3151" s="113">
        <f>VLOOKUP(A3151,'PR_USVI Emissions'!$A$9:$K$89,8,FALSE)</f>
        <v>3.1243406700393432E-3</v>
      </c>
      <c r="O3151" s="126" t="s">
        <v>21801</v>
      </c>
      <c r="P3151" s="140">
        <v>93969</v>
      </c>
      <c r="Q3151" s="118" t="s">
        <v>21806</v>
      </c>
      <c r="R3151" s="2">
        <f>'PR_USVI Emissions'!$L$3</f>
        <v>7.1561358630040259E-7</v>
      </c>
      <c r="S3151" s="118" t="s">
        <v>21801</v>
      </c>
      <c r="T3151" s="118" t="s">
        <v>21806</v>
      </c>
      <c r="U3151" s="113">
        <f>VLOOKUP(A3151,'PR_USVI Emissions'!$A$9:$K$89,9,FALSE)</f>
        <v>6.7245493091062536E-2</v>
      </c>
      <c r="V3151" s="126" t="s">
        <v>21801</v>
      </c>
      <c r="W3151" s="113">
        <f t="shared" si="149"/>
        <v>7.0369833761101883E-2</v>
      </c>
      <c r="X3151" s="126" t="s">
        <v>21801</v>
      </c>
    </row>
    <row r="3152" spans="1:24" x14ac:dyDescent="0.25">
      <c r="A3152" s="123" t="s">
        <v>21866</v>
      </c>
      <c r="B3152" s="123" t="s">
        <v>21851</v>
      </c>
      <c r="C3152" s="123" t="s">
        <v>109</v>
      </c>
      <c r="D3152" s="117" t="s">
        <v>21867</v>
      </c>
      <c r="E3152" s="117" t="s">
        <v>21853</v>
      </c>
      <c r="F3152" s="118" t="s">
        <v>21847</v>
      </c>
      <c r="G3152" s="126">
        <v>515</v>
      </c>
      <c r="H3152" s="120" t="s">
        <v>27059</v>
      </c>
      <c r="I3152" s="125">
        <v>19255</v>
      </c>
      <c r="J3152" s="118" t="s">
        <v>21806</v>
      </c>
      <c r="K3152" s="48">
        <f>'PR_USVI Emissions'!$L$2</f>
        <v>3.3248631676822603E-8</v>
      </c>
      <c r="L3152" s="118" t="s">
        <v>21801</v>
      </c>
      <c r="M3152" s="118" t="s">
        <v>21806</v>
      </c>
      <c r="N3152" s="113">
        <f>VLOOKUP(A3152,'PR_USVI Emissions'!$A$9:$K$89,8,FALSE)</f>
        <v>6.4020240293721927E-4</v>
      </c>
      <c r="O3152" s="126" t="s">
        <v>21801</v>
      </c>
      <c r="P3152" s="140">
        <v>19255</v>
      </c>
      <c r="Q3152" s="118" t="s">
        <v>21806</v>
      </c>
      <c r="R3152" s="2">
        <f>'PR_USVI Emissions'!$L$3</f>
        <v>7.1561358630040259E-7</v>
      </c>
      <c r="S3152" s="118" t="s">
        <v>21801</v>
      </c>
      <c r="T3152" s="118" t="s">
        <v>21806</v>
      </c>
      <c r="U3152" s="113">
        <f>VLOOKUP(A3152,'PR_USVI Emissions'!$A$9:$K$89,9,FALSE)</f>
        <v>1.3779139604214253E-2</v>
      </c>
      <c r="V3152" s="126" t="s">
        <v>21801</v>
      </c>
      <c r="W3152" s="113">
        <f t="shared" si="149"/>
        <v>1.4419342007151472E-2</v>
      </c>
      <c r="X3152" s="126" t="s">
        <v>21801</v>
      </c>
    </row>
    <row r="3153" spans="1:24" x14ac:dyDescent="0.25">
      <c r="A3153" s="123" t="s">
        <v>21868</v>
      </c>
      <c r="B3153" s="123" t="s">
        <v>21851</v>
      </c>
      <c r="C3153" s="123" t="s">
        <v>118</v>
      </c>
      <c r="D3153" s="117" t="s">
        <v>21869</v>
      </c>
      <c r="E3153" s="117" t="s">
        <v>21853</v>
      </c>
      <c r="F3153" s="118" t="s">
        <v>21847</v>
      </c>
      <c r="G3153" s="126">
        <v>515</v>
      </c>
      <c r="H3153" s="120" t="s">
        <v>27060</v>
      </c>
      <c r="I3153" s="125">
        <v>24908</v>
      </c>
      <c r="J3153" s="118" t="s">
        <v>21806</v>
      </c>
      <c r="K3153" s="48">
        <f>'PR_USVI Emissions'!$L$2</f>
        <v>3.3248631676822603E-8</v>
      </c>
      <c r="L3153" s="118" t="s">
        <v>21801</v>
      </c>
      <c r="M3153" s="118" t="s">
        <v>21806</v>
      </c>
      <c r="N3153" s="113">
        <f>VLOOKUP(A3153,'PR_USVI Emissions'!$A$9:$K$89,8,FALSE)</f>
        <v>8.2815691780629736E-4</v>
      </c>
      <c r="O3153" s="126" t="s">
        <v>21801</v>
      </c>
      <c r="P3153" s="140">
        <v>24908</v>
      </c>
      <c r="Q3153" s="118" t="s">
        <v>21806</v>
      </c>
      <c r="R3153" s="2">
        <f>'PR_USVI Emissions'!$L$3</f>
        <v>7.1561358630040259E-7</v>
      </c>
      <c r="S3153" s="118" t="s">
        <v>21801</v>
      </c>
      <c r="T3153" s="118" t="s">
        <v>21806</v>
      </c>
      <c r="U3153" s="113">
        <f>VLOOKUP(A3153,'PR_USVI Emissions'!$A$9:$K$89,9,FALSE)</f>
        <v>1.7824503207570428E-2</v>
      </c>
      <c r="V3153" s="126" t="s">
        <v>21801</v>
      </c>
      <c r="W3153" s="113">
        <f t="shared" si="149"/>
        <v>1.8652660125376724E-2</v>
      </c>
      <c r="X3153" s="126" t="s">
        <v>21801</v>
      </c>
    </row>
    <row r="3154" spans="1:24" x14ac:dyDescent="0.25">
      <c r="A3154" s="123" t="s">
        <v>21870</v>
      </c>
      <c r="B3154" s="123" t="s">
        <v>21851</v>
      </c>
      <c r="C3154" s="123" t="s">
        <v>127</v>
      </c>
      <c r="D3154" s="117" t="s">
        <v>21871</v>
      </c>
      <c r="E3154" s="117" t="s">
        <v>21853</v>
      </c>
      <c r="F3154" s="118" t="s">
        <v>21847</v>
      </c>
      <c r="G3154" s="126">
        <v>515</v>
      </c>
      <c r="H3154" s="120" t="s">
        <v>27061</v>
      </c>
      <c r="I3154" s="125">
        <v>30045</v>
      </c>
      <c r="J3154" s="118" t="s">
        <v>21806</v>
      </c>
      <c r="K3154" s="48">
        <f>'PR_USVI Emissions'!$L$2</f>
        <v>3.3248631676822603E-8</v>
      </c>
      <c r="L3154" s="118" t="s">
        <v>21801</v>
      </c>
      <c r="M3154" s="118" t="s">
        <v>21806</v>
      </c>
      <c r="N3154" s="113">
        <f>VLOOKUP(A3154,'PR_USVI Emissions'!$A$9:$K$89,8,FALSE)</f>
        <v>9.9895513873013517E-4</v>
      </c>
      <c r="O3154" s="126" t="s">
        <v>21801</v>
      </c>
      <c r="P3154" s="140">
        <v>30045</v>
      </c>
      <c r="Q3154" s="118" t="s">
        <v>21806</v>
      </c>
      <c r="R3154" s="2">
        <f>'PR_USVI Emissions'!$L$3</f>
        <v>7.1561358630040259E-7</v>
      </c>
      <c r="S3154" s="118" t="s">
        <v>21801</v>
      </c>
      <c r="T3154" s="118" t="s">
        <v>21806</v>
      </c>
      <c r="U3154" s="113">
        <f>VLOOKUP(A3154,'PR_USVI Emissions'!$A$9:$K$89,9,FALSE)</f>
        <v>2.1500610200395596E-2</v>
      </c>
      <c r="V3154" s="126" t="s">
        <v>21801</v>
      </c>
      <c r="W3154" s="113">
        <f t="shared" si="149"/>
        <v>2.249956533912573E-2</v>
      </c>
      <c r="X3154" s="126" t="s">
        <v>21801</v>
      </c>
    </row>
    <row r="3155" spans="1:24" x14ac:dyDescent="0.25">
      <c r="A3155" s="123" t="s">
        <v>21872</v>
      </c>
      <c r="B3155" s="123" t="s">
        <v>21851</v>
      </c>
      <c r="C3155" s="123" t="s">
        <v>136</v>
      </c>
      <c r="D3155" s="117" t="s">
        <v>21873</v>
      </c>
      <c r="E3155" s="117" t="s">
        <v>21853</v>
      </c>
      <c r="F3155" s="118" t="s">
        <v>21847</v>
      </c>
      <c r="G3155" s="126">
        <v>515</v>
      </c>
      <c r="H3155" s="120" t="s">
        <v>27062</v>
      </c>
      <c r="I3155" s="125">
        <v>201273</v>
      </c>
      <c r="J3155" s="118" t="s">
        <v>21806</v>
      </c>
      <c r="K3155" s="48">
        <f>'PR_USVI Emissions'!$L$2</f>
        <v>3.3248631676822603E-8</v>
      </c>
      <c r="L3155" s="118" t="s">
        <v>21801</v>
      </c>
      <c r="M3155" s="118" t="s">
        <v>21806</v>
      </c>
      <c r="N3155" s="113">
        <f>VLOOKUP(A3155,'PR_USVI Emissions'!$A$9:$K$89,8,FALSE)</f>
        <v>6.6920518434891154E-3</v>
      </c>
      <c r="O3155" s="126" t="s">
        <v>21801</v>
      </c>
      <c r="P3155" s="140">
        <v>201273</v>
      </c>
      <c r="Q3155" s="118" t="s">
        <v>21806</v>
      </c>
      <c r="R3155" s="2">
        <f>'PR_USVI Emissions'!$L$3</f>
        <v>7.1561358630040259E-7</v>
      </c>
      <c r="S3155" s="118" t="s">
        <v>21801</v>
      </c>
      <c r="T3155" s="118" t="s">
        <v>21806</v>
      </c>
      <c r="U3155" s="113">
        <f>VLOOKUP(A3155,'PR_USVI Emissions'!$A$9:$K$89,9,FALSE)</f>
        <v>0.14403369335544092</v>
      </c>
      <c r="V3155" s="126" t="s">
        <v>21801</v>
      </c>
      <c r="W3155" s="113">
        <f t="shared" si="149"/>
        <v>0.15072574519893003</v>
      </c>
      <c r="X3155" s="126" t="s">
        <v>21801</v>
      </c>
    </row>
    <row r="3156" spans="1:24" x14ac:dyDescent="0.25">
      <c r="A3156" s="123" t="s">
        <v>21874</v>
      </c>
      <c r="B3156" s="123" t="s">
        <v>21851</v>
      </c>
      <c r="C3156" s="123" t="s">
        <v>145</v>
      </c>
      <c r="D3156" s="117" t="s">
        <v>21875</v>
      </c>
      <c r="E3156" s="117" t="s">
        <v>21853</v>
      </c>
      <c r="F3156" s="118" t="s">
        <v>21847</v>
      </c>
      <c r="G3156" s="126">
        <v>515</v>
      </c>
      <c r="H3156" s="120" t="s">
        <v>27063</v>
      </c>
      <c r="I3156" s="125">
        <v>50706</v>
      </c>
      <c r="J3156" s="118" t="s">
        <v>21806</v>
      </c>
      <c r="K3156" s="48">
        <f>'PR_USVI Emissions'!$L$2</f>
        <v>3.3248631676822603E-8</v>
      </c>
      <c r="L3156" s="118" t="s">
        <v>21801</v>
      </c>
      <c r="M3156" s="118" t="s">
        <v>21806</v>
      </c>
      <c r="N3156" s="113">
        <f>VLOOKUP(A3156,'PR_USVI Emissions'!$A$9:$K$89,8,FALSE)</f>
        <v>1.6859051178049669E-3</v>
      </c>
      <c r="O3156" s="126" t="s">
        <v>21801</v>
      </c>
      <c r="P3156" s="140">
        <v>50706</v>
      </c>
      <c r="Q3156" s="118" t="s">
        <v>21806</v>
      </c>
      <c r="R3156" s="2">
        <f>'PR_USVI Emissions'!$L$3</f>
        <v>7.1561358630040259E-7</v>
      </c>
      <c r="S3156" s="118" t="s">
        <v>21801</v>
      </c>
      <c r="T3156" s="118" t="s">
        <v>21806</v>
      </c>
      <c r="U3156" s="113">
        <f>VLOOKUP(A3156,'PR_USVI Emissions'!$A$9:$K$89,9,FALSE)</f>
        <v>3.6285902506948214E-2</v>
      </c>
      <c r="V3156" s="126" t="s">
        <v>21801</v>
      </c>
      <c r="W3156" s="113">
        <f t="shared" si="149"/>
        <v>3.7971807624753183E-2</v>
      </c>
      <c r="X3156" s="126" t="s">
        <v>21801</v>
      </c>
    </row>
    <row r="3157" spans="1:24" x14ac:dyDescent="0.25">
      <c r="A3157" s="123" t="s">
        <v>21876</v>
      </c>
      <c r="B3157" s="123" t="s">
        <v>21851</v>
      </c>
      <c r="C3157" s="123" t="s">
        <v>154</v>
      </c>
      <c r="D3157" s="117" t="s">
        <v>21877</v>
      </c>
      <c r="E3157" s="117" t="s">
        <v>21853</v>
      </c>
      <c r="F3157" s="118" t="s">
        <v>21847</v>
      </c>
      <c r="G3157" s="126">
        <v>515</v>
      </c>
      <c r="H3157" s="120" t="s">
        <v>27064</v>
      </c>
      <c r="I3157" s="125">
        <v>140166</v>
      </c>
      <c r="J3157" s="118" t="s">
        <v>21806</v>
      </c>
      <c r="K3157" s="48">
        <f>'PR_USVI Emissions'!$L$2</f>
        <v>3.3248631676822603E-8</v>
      </c>
      <c r="L3157" s="118" t="s">
        <v>21801</v>
      </c>
      <c r="M3157" s="118" t="s">
        <v>21806</v>
      </c>
      <c r="N3157" s="113">
        <f>VLOOKUP(A3157,'PR_USVI Emissions'!$A$9:$K$89,8,FALSE)</f>
        <v>4.660327707613517E-3</v>
      </c>
      <c r="O3157" s="126" t="s">
        <v>21801</v>
      </c>
      <c r="P3157" s="140">
        <v>140166</v>
      </c>
      <c r="Q3157" s="118" t="s">
        <v>21806</v>
      </c>
      <c r="R3157" s="2">
        <f>'PR_USVI Emissions'!$L$3</f>
        <v>7.1561358630040259E-7</v>
      </c>
      <c r="S3157" s="118" t="s">
        <v>21801</v>
      </c>
      <c r="T3157" s="118" t="s">
        <v>21806</v>
      </c>
      <c r="U3157" s="113">
        <f>VLOOKUP(A3157,'PR_USVI Emissions'!$A$9:$K$89,9,FALSE)</f>
        <v>0.10030469393738223</v>
      </c>
      <c r="V3157" s="126" t="s">
        <v>21801</v>
      </c>
      <c r="W3157" s="113">
        <f t="shared" si="149"/>
        <v>0.10496502164499574</v>
      </c>
      <c r="X3157" s="126" t="s">
        <v>21801</v>
      </c>
    </row>
    <row r="3158" spans="1:24" x14ac:dyDescent="0.25">
      <c r="A3158" s="123" t="s">
        <v>21878</v>
      </c>
      <c r="B3158" s="123" t="s">
        <v>21851</v>
      </c>
      <c r="C3158" s="123" t="s">
        <v>163</v>
      </c>
      <c r="D3158" s="117" t="s">
        <v>21879</v>
      </c>
      <c r="E3158" s="117" t="s">
        <v>21853</v>
      </c>
      <c r="F3158" s="118" t="s">
        <v>21847</v>
      </c>
      <c r="G3158" s="126">
        <v>515</v>
      </c>
      <c r="H3158" s="120" t="s">
        <v>27065</v>
      </c>
      <c r="I3158" s="125">
        <v>34438</v>
      </c>
      <c r="J3158" s="118" t="s">
        <v>21806</v>
      </c>
      <c r="K3158" s="48">
        <f>'PR_USVI Emissions'!$L$2</f>
        <v>3.3248631676822603E-8</v>
      </c>
      <c r="L3158" s="118" t="s">
        <v>21801</v>
      </c>
      <c r="M3158" s="118" t="s">
        <v>21806</v>
      </c>
      <c r="N3158" s="113">
        <f>VLOOKUP(A3158,'PR_USVI Emissions'!$A$9:$K$89,8,FALSE)</f>
        <v>1.1450163776864169E-3</v>
      </c>
      <c r="O3158" s="126" t="s">
        <v>21801</v>
      </c>
      <c r="P3158" s="140">
        <v>34438</v>
      </c>
      <c r="Q3158" s="118" t="s">
        <v>21806</v>
      </c>
      <c r="R3158" s="2">
        <f>'PR_USVI Emissions'!$L$3</f>
        <v>7.1561358630040259E-7</v>
      </c>
      <c r="S3158" s="118" t="s">
        <v>21801</v>
      </c>
      <c r="T3158" s="118" t="s">
        <v>21806</v>
      </c>
      <c r="U3158" s="113">
        <f>VLOOKUP(A3158,'PR_USVI Emissions'!$A$9:$K$89,9,FALSE)</f>
        <v>2.4644300685013266E-2</v>
      </c>
      <c r="V3158" s="126" t="s">
        <v>21801</v>
      </c>
      <c r="W3158" s="113">
        <f t="shared" si="149"/>
        <v>2.5789317062699681E-2</v>
      </c>
      <c r="X3158" s="126" t="s">
        <v>21801</v>
      </c>
    </row>
    <row r="3159" spans="1:24" x14ac:dyDescent="0.25">
      <c r="A3159" s="123" t="s">
        <v>21880</v>
      </c>
      <c r="B3159" s="123" t="s">
        <v>21851</v>
      </c>
      <c r="C3159" s="123" t="s">
        <v>171</v>
      </c>
      <c r="D3159" s="117" t="s">
        <v>21881</v>
      </c>
      <c r="E3159" s="117" t="s">
        <v>21853</v>
      </c>
      <c r="F3159" s="118" t="s">
        <v>21847</v>
      </c>
      <c r="G3159" s="126">
        <v>515</v>
      </c>
      <c r="H3159" s="120" t="s">
        <v>27066</v>
      </c>
      <c r="I3159" s="125">
        <v>47655</v>
      </c>
      <c r="J3159" s="118" t="s">
        <v>21806</v>
      </c>
      <c r="K3159" s="48">
        <f>'PR_USVI Emissions'!$L$2</f>
        <v>3.3248631676822603E-8</v>
      </c>
      <c r="L3159" s="118" t="s">
        <v>21801</v>
      </c>
      <c r="M3159" s="118" t="s">
        <v>21806</v>
      </c>
      <c r="N3159" s="113">
        <f>VLOOKUP(A3159,'PR_USVI Emissions'!$A$9:$K$89,8,FALSE)</f>
        <v>1.5844635425589812E-3</v>
      </c>
      <c r="O3159" s="126" t="s">
        <v>21801</v>
      </c>
      <c r="P3159" s="140">
        <v>47655</v>
      </c>
      <c r="Q3159" s="118" t="s">
        <v>21806</v>
      </c>
      <c r="R3159" s="2">
        <f>'PR_USVI Emissions'!$L$3</f>
        <v>7.1561358630040259E-7</v>
      </c>
      <c r="S3159" s="118" t="s">
        <v>21801</v>
      </c>
      <c r="T3159" s="118" t="s">
        <v>21806</v>
      </c>
      <c r="U3159" s="113">
        <f>VLOOKUP(A3159,'PR_USVI Emissions'!$A$9:$K$89,9,FALSE)</f>
        <v>3.4102565455145686E-2</v>
      </c>
      <c r="V3159" s="126" t="s">
        <v>21801</v>
      </c>
      <c r="W3159" s="113">
        <f t="shared" si="149"/>
        <v>3.5687028997704665E-2</v>
      </c>
      <c r="X3159" s="126" t="s">
        <v>21801</v>
      </c>
    </row>
    <row r="3160" spans="1:24" x14ac:dyDescent="0.25">
      <c r="A3160" s="123" t="s">
        <v>21882</v>
      </c>
      <c r="B3160" s="123" t="s">
        <v>21851</v>
      </c>
      <c r="C3160" s="123" t="s">
        <v>179</v>
      </c>
      <c r="D3160" s="117" t="s">
        <v>21883</v>
      </c>
      <c r="E3160" s="117" t="s">
        <v>21853</v>
      </c>
      <c r="F3160" s="118" t="s">
        <v>21847</v>
      </c>
      <c r="G3160" s="126">
        <v>515</v>
      </c>
      <c r="H3160" s="120" t="s">
        <v>27067</v>
      </c>
      <c r="I3160" s="125">
        <v>171310</v>
      </c>
      <c r="J3160" s="118" t="s">
        <v>21806</v>
      </c>
      <c r="K3160" s="48">
        <f>'PR_USVI Emissions'!$L$2</f>
        <v>3.3248631676822603E-8</v>
      </c>
      <c r="L3160" s="118" t="s">
        <v>21801</v>
      </c>
      <c r="M3160" s="118" t="s">
        <v>21806</v>
      </c>
      <c r="N3160" s="113">
        <f>VLOOKUP(A3160,'PR_USVI Emissions'!$A$9:$K$89,8,FALSE)</f>
        <v>5.6958230925564799E-3</v>
      </c>
      <c r="O3160" s="126" t="s">
        <v>21801</v>
      </c>
      <c r="P3160" s="140">
        <v>171310</v>
      </c>
      <c r="Q3160" s="118" t="s">
        <v>21806</v>
      </c>
      <c r="R3160" s="2">
        <f>'PR_USVI Emissions'!$L$3</f>
        <v>7.1561358630040259E-7</v>
      </c>
      <c r="S3160" s="118" t="s">
        <v>21801</v>
      </c>
      <c r="T3160" s="118" t="s">
        <v>21806</v>
      </c>
      <c r="U3160" s="113">
        <f>VLOOKUP(A3160,'PR_USVI Emissions'!$A$9:$K$89,9,FALSE)</f>
        <v>0.12259176346912197</v>
      </c>
      <c r="V3160" s="126" t="s">
        <v>21801</v>
      </c>
      <c r="W3160" s="113">
        <f t="shared" si="149"/>
        <v>0.12828758656167846</v>
      </c>
      <c r="X3160" s="126" t="s">
        <v>21801</v>
      </c>
    </row>
    <row r="3161" spans="1:24" x14ac:dyDescent="0.25">
      <c r="A3161" s="123" t="s">
        <v>21884</v>
      </c>
      <c r="B3161" s="123" t="s">
        <v>21851</v>
      </c>
      <c r="C3161" s="123" t="s">
        <v>187</v>
      </c>
      <c r="D3161" s="117" t="s">
        <v>21885</v>
      </c>
      <c r="E3161" s="117" t="s">
        <v>21853</v>
      </c>
      <c r="F3161" s="118" t="s">
        <v>21847</v>
      </c>
      <c r="G3161" s="126">
        <v>515</v>
      </c>
      <c r="H3161" s="120" t="s">
        <v>27068</v>
      </c>
      <c r="I3161" s="125">
        <v>27211</v>
      </c>
      <c r="J3161" s="118" t="s">
        <v>21806</v>
      </c>
      <c r="K3161" s="48">
        <f>'PR_USVI Emissions'!$L$2</f>
        <v>3.3248631676822603E-8</v>
      </c>
      <c r="L3161" s="118" t="s">
        <v>21801</v>
      </c>
      <c r="M3161" s="118" t="s">
        <v>21806</v>
      </c>
      <c r="N3161" s="113">
        <f>VLOOKUP(A3161,'PR_USVI Emissions'!$A$9:$K$89,8,FALSE)</f>
        <v>9.0472851655801982E-4</v>
      </c>
      <c r="O3161" s="126" t="s">
        <v>21801</v>
      </c>
      <c r="P3161" s="140">
        <v>27211</v>
      </c>
      <c r="Q3161" s="118" t="s">
        <v>21806</v>
      </c>
      <c r="R3161" s="2">
        <f>'PR_USVI Emissions'!$L$3</f>
        <v>7.1561358630040259E-7</v>
      </c>
      <c r="S3161" s="118" t="s">
        <v>21801</v>
      </c>
      <c r="T3161" s="118" t="s">
        <v>21806</v>
      </c>
      <c r="U3161" s="113">
        <f>VLOOKUP(A3161,'PR_USVI Emissions'!$A$9:$K$89,9,FALSE)</f>
        <v>1.9472561296820255E-2</v>
      </c>
      <c r="V3161" s="126" t="s">
        <v>21801</v>
      </c>
      <c r="W3161" s="113">
        <f t="shared" si="149"/>
        <v>2.0377289813378274E-2</v>
      </c>
      <c r="X3161" s="126" t="s">
        <v>21801</v>
      </c>
    </row>
    <row r="3162" spans="1:24" x14ac:dyDescent="0.25">
      <c r="A3162" s="123" t="s">
        <v>21886</v>
      </c>
      <c r="B3162" s="123" t="s">
        <v>21851</v>
      </c>
      <c r="C3162" s="123" t="s">
        <v>195</v>
      </c>
      <c r="D3162" s="117" t="s">
        <v>21887</v>
      </c>
      <c r="E3162" s="117" t="s">
        <v>21853</v>
      </c>
      <c r="F3162" s="118" t="s">
        <v>21847</v>
      </c>
      <c r="G3162" s="126">
        <v>515</v>
      </c>
      <c r="H3162" s="120" t="s">
        <v>27069</v>
      </c>
      <c r="I3162" s="125">
        <v>47252</v>
      </c>
      <c r="J3162" s="118" t="s">
        <v>21806</v>
      </c>
      <c r="K3162" s="48">
        <f>'PR_USVI Emissions'!$L$2</f>
        <v>3.3248631676822603E-8</v>
      </c>
      <c r="L3162" s="118" t="s">
        <v>21801</v>
      </c>
      <c r="M3162" s="118" t="s">
        <v>21806</v>
      </c>
      <c r="N3162" s="113">
        <f>VLOOKUP(A3162,'PR_USVI Emissions'!$A$9:$K$89,8,FALSE)</f>
        <v>1.5710643439932215E-3</v>
      </c>
      <c r="O3162" s="126" t="s">
        <v>21801</v>
      </c>
      <c r="P3162" s="140">
        <v>47252</v>
      </c>
      <c r="Q3162" s="118" t="s">
        <v>21806</v>
      </c>
      <c r="R3162" s="2">
        <f>'PR_USVI Emissions'!$L$3</f>
        <v>7.1561358630040259E-7</v>
      </c>
      <c r="S3162" s="118" t="s">
        <v>21801</v>
      </c>
      <c r="T3162" s="118" t="s">
        <v>21806</v>
      </c>
      <c r="U3162" s="113">
        <f>VLOOKUP(A3162,'PR_USVI Emissions'!$A$9:$K$89,9,FALSE)</f>
        <v>3.3814173179866625E-2</v>
      </c>
      <c r="V3162" s="126" t="s">
        <v>21801</v>
      </c>
      <c r="W3162" s="113">
        <f t="shared" si="149"/>
        <v>3.5385237523859844E-2</v>
      </c>
      <c r="X3162" s="126" t="s">
        <v>21801</v>
      </c>
    </row>
    <row r="3163" spans="1:24" x14ac:dyDescent="0.25">
      <c r="A3163" s="123" t="s">
        <v>21888</v>
      </c>
      <c r="B3163" s="123" t="s">
        <v>21851</v>
      </c>
      <c r="C3163" s="123" t="s">
        <v>203</v>
      </c>
      <c r="D3163" s="117" t="s">
        <v>21889</v>
      </c>
      <c r="E3163" s="117" t="s">
        <v>21853</v>
      </c>
      <c r="F3163" s="118" t="s">
        <v>21847</v>
      </c>
      <c r="G3163" s="126">
        <v>515</v>
      </c>
      <c r="H3163" s="120" t="s">
        <v>27070</v>
      </c>
      <c r="I3163" s="125">
        <v>13122</v>
      </c>
      <c r="J3163" s="118" t="s">
        <v>21806</v>
      </c>
      <c r="K3163" s="48">
        <f>'PR_USVI Emissions'!$L$2</f>
        <v>3.3248631676822603E-8</v>
      </c>
      <c r="L3163" s="118" t="s">
        <v>21801</v>
      </c>
      <c r="M3163" s="118" t="s">
        <v>21806</v>
      </c>
      <c r="N3163" s="113">
        <f>VLOOKUP(A3163,'PR_USVI Emissions'!$A$9:$K$89,8,FALSE)</f>
        <v>4.3628854486326622E-4</v>
      </c>
      <c r="O3163" s="126" t="s">
        <v>21801</v>
      </c>
      <c r="P3163" s="140">
        <v>13122</v>
      </c>
      <c r="Q3163" s="118" t="s">
        <v>21806</v>
      </c>
      <c r="R3163" s="2">
        <f>'PR_USVI Emissions'!$L$3</f>
        <v>7.1561358630040259E-7</v>
      </c>
      <c r="S3163" s="118" t="s">
        <v>21801</v>
      </c>
      <c r="T3163" s="118" t="s">
        <v>21806</v>
      </c>
      <c r="U3163" s="113">
        <f>VLOOKUP(A3163,'PR_USVI Emissions'!$A$9:$K$89,9,FALSE)</f>
        <v>9.3902814794338835E-3</v>
      </c>
      <c r="V3163" s="126" t="s">
        <v>21801</v>
      </c>
      <c r="W3163" s="113">
        <f t="shared" si="149"/>
        <v>9.8265700242971491E-3</v>
      </c>
      <c r="X3163" s="126" t="s">
        <v>21801</v>
      </c>
    </row>
    <row r="3164" spans="1:24" x14ac:dyDescent="0.25">
      <c r="A3164" s="123" t="s">
        <v>21890</v>
      </c>
      <c r="B3164" s="123" t="s">
        <v>21851</v>
      </c>
      <c r="C3164" s="123" t="s">
        <v>212</v>
      </c>
      <c r="D3164" s="117" t="s">
        <v>21891</v>
      </c>
      <c r="E3164" s="117" t="s">
        <v>21853</v>
      </c>
      <c r="F3164" s="118" t="s">
        <v>21847</v>
      </c>
      <c r="G3164" s="126">
        <v>515</v>
      </c>
      <c r="H3164" s="120" t="s">
        <v>27071</v>
      </c>
      <c r="I3164" s="125">
        <v>18242</v>
      </c>
      <c r="J3164" s="118" t="s">
        <v>21806</v>
      </c>
      <c r="K3164" s="48">
        <f>'PR_USVI Emissions'!$L$2</f>
        <v>3.3248631676822603E-8</v>
      </c>
      <c r="L3164" s="118" t="s">
        <v>21801</v>
      </c>
      <c r="M3164" s="118" t="s">
        <v>21806</v>
      </c>
      <c r="N3164" s="113">
        <f>VLOOKUP(A3164,'PR_USVI Emissions'!$A$9:$K$89,8,FALSE)</f>
        <v>6.0652153904859792E-4</v>
      </c>
      <c r="O3164" s="126" t="s">
        <v>21801</v>
      </c>
      <c r="P3164" s="140">
        <v>18242</v>
      </c>
      <c r="Q3164" s="118" t="s">
        <v>21806</v>
      </c>
      <c r="R3164" s="2">
        <f>'PR_USVI Emissions'!$L$3</f>
        <v>7.1561358630040259E-7</v>
      </c>
      <c r="S3164" s="118" t="s">
        <v>21801</v>
      </c>
      <c r="T3164" s="118" t="s">
        <v>21806</v>
      </c>
      <c r="U3164" s="113">
        <f>VLOOKUP(A3164,'PR_USVI Emissions'!$A$9:$K$89,9,FALSE)</f>
        <v>1.3054223041291944E-2</v>
      </c>
      <c r="V3164" s="126" t="s">
        <v>21801</v>
      </c>
      <c r="W3164" s="113">
        <f t="shared" si="149"/>
        <v>1.3660744580340542E-2</v>
      </c>
      <c r="X3164" s="126" t="s">
        <v>21801</v>
      </c>
    </row>
    <row r="3165" spans="1:24" x14ac:dyDescent="0.25">
      <c r="A3165" s="123" t="s">
        <v>21892</v>
      </c>
      <c r="B3165" s="123" t="s">
        <v>21851</v>
      </c>
      <c r="C3165" s="123" t="s">
        <v>220</v>
      </c>
      <c r="D3165" s="117" t="s">
        <v>21893</v>
      </c>
      <c r="E3165" s="117" t="s">
        <v>21853</v>
      </c>
      <c r="F3165" s="118" t="s">
        <v>21847</v>
      </c>
      <c r="G3165" s="126">
        <v>515</v>
      </c>
      <c r="H3165" s="120" t="s">
        <v>27072</v>
      </c>
      <c r="I3165" s="125">
        <v>42878</v>
      </c>
      <c r="J3165" s="118" t="s">
        <v>21806</v>
      </c>
      <c r="K3165" s="48">
        <f>'PR_USVI Emissions'!$L$2</f>
        <v>3.3248631676822603E-8</v>
      </c>
      <c r="L3165" s="118" t="s">
        <v>21801</v>
      </c>
      <c r="M3165" s="118" t="s">
        <v>21806</v>
      </c>
      <c r="N3165" s="113">
        <f>VLOOKUP(A3165,'PR_USVI Emissions'!$A$9:$K$89,8,FALSE)</f>
        <v>1.4256348290387995E-3</v>
      </c>
      <c r="O3165" s="126" t="s">
        <v>21801</v>
      </c>
      <c r="P3165" s="140">
        <v>42878</v>
      </c>
      <c r="Q3165" s="118" t="s">
        <v>21806</v>
      </c>
      <c r="R3165" s="2">
        <f>'PR_USVI Emissions'!$L$3</f>
        <v>7.1561358630040259E-7</v>
      </c>
      <c r="S3165" s="118" t="s">
        <v>21801</v>
      </c>
      <c r="T3165" s="118" t="s">
        <v>21806</v>
      </c>
      <c r="U3165" s="113">
        <f>VLOOKUP(A3165,'PR_USVI Emissions'!$A$9:$K$89,9,FALSE)</f>
        <v>3.0684079353388662E-2</v>
      </c>
      <c r="V3165" s="126" t="s">
        <v>21801</v>
      </c>
      <c r="W3165" s="113">
        <f t="shared" si="149"/>
        <v>3.210971418242746E-2</v>
      </c>
      <c r="X3165" s="126" t="s">
        <v>21801</v>
      </c>
    </row>
    <row r="3166" spans="1:24" x14ac:dyDescent="0.25">
      <c r="A3166" s="123" t="s">
        <v>21894</v>
      </c>
      <c r="B3166" s="123" t="s">
        <v>21851</v>
      </c>
      <c r="C3166" s="123" t="s">
        <v>228</v>
      </c>
      <c r="D3166" s="117" t="s">
        <v>21895</v>
      </c>
      <c r="E3166" s="117" t="s">
        <v>21853</v>
      </c>
      <c r="F3166" s="118" t="s">
        <v>21847</v>
      </c>
      <c r="G3166" s="126">
        <v>515</v>
      </c>
      <c r="H3166" s="120" t="s">
        <v>27073</v>
      </c>
      <c r="I3166" s="125">
        <v>40496</v>
      </c>
      <c r="J3166" s="118" t="s">
        <v>21806</v>
      </c>
      <c r="K3166" s="48">
        <f>'PR_USVI Emissions'!$L$2</f>
        <v>3.3248631676822603E-8</v>
      </c>
      <c r="L3166" s="118" t="s">
        <v>21801</v>
      </c>
      <c r="M3166" s="118" t="s">
        <v>21806</v>
      </c>
      <c r="N3166" s="113">
        <f>VLOOKUP(A3166,'PR_USVI Emissions'!$A$9:$K$89,8,FALSE)</f>
        <v>1.3464365883846081E-3</v>
      </c>
      <c r="O3166" s="126" t="s">
        <v>21801</v>
      </c>
      <c r="P3166" s="140">
        <v>40496</v>
      </c>
      <c r="Q3166" s="118" t="s">
        <v>21806</v>
      </c>
      <c r="R3166" s="2">
        <f>'PR_USVI Emissions'!$L$3</f>
        <v>7.1561358630040259E-7</v>
      </c>
      <c r="S3166" s="118" t="s">
        <v>21801</v>
      </c>
      <c r="T3166" s="118" t="s">
        <v>21806</v>
      </c>
      <c r="U3166" s="113">
        <f>VLOOKUP(A3166,'PR_USVI Emissions'!$A$9:$K$89,9,FALSE)</f>
        <v>2.8979487790821105E-2</v>
      </c>
      <c r="V3166" s="126" t="s">
        <v>21801</v>
      </c>
      <c r="W3166" s="113">
        <f t="shared" si="149"/>
        <v>3.0325924379205713E-2</v>
      </c>
      <c r="X3166" s="126" t="s">
        <v>21801</v>
      </c>
    </row>
    <row r="3167" spans="1:24" x14ac:dyDescent="0.25">
      <c r="A3167" s="123" t="s">
        <v>21896</v>
      </c>
      <c r="B3167" s="123" t="s">
        <v>21851</v>
      </c>
      <c r="C3167" s="123" t="s">
        <v>237</v>
      </c>
      <c r="D3167" s="117" t="s">
        <v>21897</v>
      </c>
      <c r="E3167" s="117" t="s">
        <v>21853</v>
      </c>
      <c r="F3167" s="118" t="s">
        <v>21847</v>
      </c>
      <c r="G3167" s="126">
        <v>515</v>
      </c>
      <c r="H3167" s="120" t="s">
        <v>27074</v>
      </c>
      <c r="I3167" s="125">
        <v>20533</v>
      </c>
      <c r="J3167" s="118" t="s">
        <v>21806</v>
      </c>
      <c r="K3167" s="48">
        <f>'PR_USVI Emissions'!$L$2</f>
        <v>3.3248631676822603E-8</v>
      </c>
      <c r="L3167" s="118" t="s">
        <v>21801</v>
      </c>
      <c r="M3167" s="118" t="s">
        <v>21806</v>
      </c>
      <c r="N3167" s="113">
        <f>VLOOKUP(A3167,'PR_USVI Emissions'!$A$9:$K$89,8,FALSE)</f>
        <v>6.8269415422019853E-4</v>
      </c>
      <c r="O3167" s="126" t="s">
        <v>21801</v>
      </c>
      <c r="P3167" s="140">
        <v>20533</v>
      </c>
      <c r="Q3167" s="118" t="s">
        <v>21806</v>
      </c>
      <c r="R3167" s="2">
        <f>'PR_USVI Emissions'!$L$3</f>
        <v>7.1561358630040259E-7</v>
      </c>
      <c r="S3167" s="118" t="s">
        <v>21801</v>
      </c>
      <c r="T3167" s="118" t="s">
        <v>21806</v>
      </c>
      <c r="U3167" s="113">
        <f>VLOOKUP(A3167,'PR_USVI Emissions'!$A$9:$K$89,9,FALSE)</f>
        <v>1.4693693767506167E-2</v>
      </c>
      <c r="V3167" s="126" t="s">
        <v>21801</v>
      </c>
      <c r="W3167" s="113">
        <f t="shared" si="149"/>
        <v>1.5376387921726365E-2</v>
      </c>
      <c r="X3167" s="126" t="s">
        <v>21801</v>
      </c>
    </row>
    <row r="3168" spans="1:24" x14ac:dyDescent="0.25">
      <c r="A3168" s="123" t="s">
        <v>21898</v>
      </c>
      <c r="B3168" s="123" t="s">
        <v>21851</v>
      </c>
      <c r="C3168" s="123" t="s">
        <v>245</v>
      </c>
      <c r="D3168" s="117" t="s">
        <v>21899</v>
      </c>
      <c r="E3168" s="117" t="s">
        <v>21853</v>
      </c>
      <c r="F3168" s="118" t="s">
        <v>21847</v>
      </c>
      <c r="G3168" s="126">
        <v>515</v>
      </c>
      <c r="H3168" s="120" t="s">
        <v>27075</v>
      </c>
      <c r="I3168" s="125">
        <v>36463</v>
      </c>
      <c r="J3168" s="118" t="s">
        <v>21806</v>
      </c>
      <c r="K3168" s="48">
        <f>'PR_USVI Emissions'!$L$2</f>
        <v>3.3248631676822603E-8</v>
      </c>
      <c r="L3168" s="118" t="s">
        <v>21801</v>
      </c>
      <c r="M3168" s="118" t="s">
        <v>21806</v>
      </c>
      <c r="N3168" s="113">
        <f>VLOOKUP(A3168,'PR_USVI Emissions'!$A$9:$K$89,8,FALSE)</f>
        <v>1.2123448568319825E-3</v>
      </c>
      <c r="O3168" s="126" t="s">
        <v>21801</v>
      </c>
      <c r="P3168" s="140">
        <v>36463</v>
      </c>
      <c r="Q3168" s="118" t="s">
        <v>21806</v>
      </c>
      <c r="R3168" s="2">
        <f>'PR_USVI Emissions'!$L$3</f>
        <v>7.1561358630040259E-7</v>
      </c>
      <c r="S3168" s="118" t="s">
        <v>21801</v>
      </c>
      <c r="T3168" s="118" t="s">
        <v>21806</v>
      </c>
      <c r="U3168" s="113">
        <f>VLOOKUP(A3168,'PR_USVI Emissions'!$A$9:$K$89,9,FALSE)</f>
        <v>2.6093418197271581E-2</v>
      </c>
      <c r="V3168" s="126" t="s">
        <v>21801</v>
      </c>
      <c r="W3168" s="113">
        <f t="shared" si="149"/>
        <v>2.7305763054103562E-2</v>
      </c>
      <c r="X3168" s="126" t="s">
        <v>21801</v>
      </c>
    </row>
    <row r="3169" spans="1:24" x14ac:dyDescent="0.25">
      <c r="A3169" s="123" t="s">
        <v>21900</v>
      </c>
      <c r="B3169" s="123" t="s">
        <v>21851</v>
      </c>
      <c r="C3169" s="123" t="s">
        <v>252</v>
      </c>
      <c r="D3169" s="117" t="s">
        <v>21901</v>
      </c>
      <c r="E3169" s="117" t="s">
        <v>21853</v>
      </c>
      <c r="F3169" s="118" t="s">
        <v>21847</v>
      </c>
      <c r="G3169" s="126">
        <v>515</v>
      </c>
      <c r="H3169" s="120" t="s">
        <v>27076</v>
      </c>
      <c r="I3169" s="125">
        <v>1585</v>
      </c>
      <c r="J3169" s="118" t="s">
        <v>21806</v>
      </c>
      <c r="K3169" s="48">
        <f>'PR_USVI Emissions'!$L$2</f>
        <v>3.3248631676822603E-8</v>
      </c>
      <c r="L3169" s="118" t="s">
        <v>21801</v>
      </c>
      <c r="M3169" s="118" t="s">
        <v>21806</v>
      </c>
      <c r="N3169" s="113">
        <f>VLOOKUP(A3169,'PR_USVI Emissions'!$A$9:$K$89,8,FALSE)</f>
        <v>5.2699081207763826E-5</v>
      </c>
      <c r="O3169" s="126" t="s">
        <v>21801</v>
      </c>
      <c r="P3169" s="140">
        <v>1585</v>
      </c>
      <c r="Q3169" s="118" t="s">
        <v>21806</v>
      </c>
      <c r="R3169" s="2">
        <f>'PR_USVI Emissions'!$L$3</f>
        <v>7.1561358630040259E-7</v>
      </c>
      <c r="S3169" s="118" t="s">
        <v>21801</v>
      </c>
      <c r="T3169" s="118" t="s">
        <v>21806</v>
      </c>
      <c r="U3169" s="113">
        <f>VLOOKUP(A3169,'PR_USVI Emissions'!$A$9:$K$89,9,FALSE)</f>
        <v>1.134247534286138E-3</v>
      </c>
      <c r="V3169" s="126" t="s">
        <v>21801</v>
      </c>
      <c r="W3169" s="113">
        <f t="shared" si="149"/>
        <v>1.1869466154939019E-3</v>
      </c>
      <c r="X3169" s="126" t="s">
        <v>21801</v>
      </c>
    </row>
    <row r="3170" spans="1:24" x14ac:dyDescent="0.25">
      <c r="A3170" s="123" t="s">
        <v>21902</v>
      </c>
      <c r="B3170" s="123" t="s">
        <v>21851</v>
      </c>
      <c r="C3170" s="123" t="s">
        <v>261</v>
      </c>
      <c r="D3170" s="117" t="s">
        <v>21903</v>
      </c>
      <c r="E3170" s="117" t="s">
        <v>21853</v>
      </c>
      <c r="F3170" s="118" t="s">
        <v>21847</v>
      </c>
      <c r="G3170" s="126">
        <v>515</v>
      </c>
      <c r="H3170" s="120" t="s">
        <v>27077</v>
      </c>
      <c r="I3170" s="125">
        <v>38305</v>
      </c>
      <c r="J3170" s="118" t="s">
        <v>21806</v>
      </c>
      <c r="K3170" s="48">
        <f>'PR_USVI Emissions'!$L$2</f>
        <v>3.3248631676822603E-8</v>
      </c>
      <c r="L3170" s="118" t="s">
        <v>21801</v>
      </c>
      <c r="M3170" s="118" t="s">
        <v>21806</v>
      </c>
      <c r="N3170" s="113">
        <f>VLOOKUP(A3170,'PR_USVI Emissions'!$A$9:$K$89,8,FALSE)</f>
        <v>1.2735888363806897E-3</v>
      </c>
      <c r="O3170" s="126" t="s">
        <v>21801</v>
      </c>
      <c r="P3170" s="140">
        <v>38305</v>
      </c>
      <c r="Q3170" s="118" t="s">
        <v>21806</v>
      </c>
      <c r="R3170" s="2">
        <f>'PR_USVI Emissions'!$L$3</f>
        <v>7.1561358630040259E-7</v>
      </c>
      <c r="S3170" s="118" t="s">
        <v>21801</v>
      </c>
      <c r="T3170" s="118" t="s">
        <v>21806</v>
      </c>
      <c r="U3170" s="113">
        <f>VLOOKUP(A3170,'PR_USVI Emissions'!$A$9:$K$89,9,FALSE)</f>
        <v>2.741157842323692E-2</v>
      </c>
      <c r="V3170" s="126" t="s">
        <v>21801</v>
      </c>
      <c r="W3170" s="113">
        <f t="shared" si="149"/>
        <v>2.868516725961761E-2</v>
      </c>
      <c r="X3170" s="126" t="s">
        <v>21801</v>
      </c>
    </row>
    <row r="3171" spans="1:24" x14ac:dyDescent="0.25">
      <c r="A3171" s="123" t="s">
        <v>21904</v>
      </c>
      <c r="B3171" s="123" t="s">
        <v>21851</v>
      </c>
      <c r="C3171" s="123" t="s">
        <v>270</v>
      </c>
      <c r="D3171" s="117" t="s">
        <v>21905</v>
      </c>
      <c r="E3171" s="117" t="s">
        <v>21853</v>
      </c>
      <c r="F3171" s="118" t="s">
        <v>21847</v>
      </c>
      <c r="G3171" s="126">
        <v>515</v>
      </c>
      <c r="H3171" s="120" t="s">
        <v>27078</v>
      </c>
      <c r="I3171" s="125">
        <v>35539</v>
      </c>
      <c r="J3171" s="118" t="s">
        <v>21806</v>
      </c>
      <c r="K3171" s="48">
        <f>'PR_USVI Emissions'!$L$2</f>
        <v>3.3248631676822603E-8</v>
      </c>
      <c r="L3171" s="118" t="s">
        <v>21801</v>
      </c>
      <c r="M3171" s="118" t="s">
        <v>21806</v>
      </c>
      <c r="N3171" s="113">
        <f>VLOOKUP(A3171,'PR_USVI Emissions'!$A$9:$K$89,8,FALSE)</f>
        <v>1.1816231211625985E-3</v>
      </c>
      <c r="O3171" s="126" t="s">
        <v>21801</v>
      </c>
      <c r="P3171" s="140">
        <v>35539</v>
      </c>
      <c r="Q3171" s="118" t="s">
        <v>21806</v>
      </c>
      <c r="R3171" s="2">
        <f>'PR_USVI Emissions'!$L$3</f>
        <v>7.1561358630040259E-7</v>
      </c>
      <c r="S3171" s="118" t="s">
        <v>21801</v>
      </c>
      <c r="T3171" s="118" t="s">
        <v>21806</v>
      </c>
      <c r="U3171" s="113">
        <f>VLOOKUP(A3171,'PR_USVI Emissions'!$A$9:$K$89,9,FALSE)</f>
        <v>2.5432191243530008E-2</v>
      </c>
      <c r="V3171" s="126" t="s">
        <v>21801</v>
      </c>
      <c r="W3171" s="113">
        <f t="shared" si="149"/>
        <v>2.6613814364692606E-2</v>
      </c>
      <c r="X3171" s="126" t="s">
        <v>21801</v>
      </c>
    </row>
    <row r="3172" spans="1:24" x14ac:dyDescent="0.25">
      <c r="A3172" s="123" t="s">
        <v>21906</v>
      </c>
      <c r="B3172" s="123" t="s">
        <v>21851</v>
      </c>
      <c r="C3172" s="123" t="s">
        <v>21907</v>
      </c>
      <c r="D3172" s="117" t="s">
        <v>21908</v>
      </c>
      <c r="E3172" s="117" t="s">
        <v>21853</v>
      </c>
      <c r="F3172" s="118" t="s">
        <v>21847</v>
      </c>
      <c r="G3172" s="126">
        <v>515</v>
      </c>
      <c r="H3172" s="120" t="s">
        <v>27079</v>
      </c>
      <c r="I3172" s="125">
        <v>12565</v>
      </c>
      <c r="J3172" s="118" t="s">
        <v>21806</v>
      </c>
      <c r="K3172" s="48">
        <f>'PR_USVI Emissions'!$L$2</f>
        <v>3.3248631676822603E-8</v>
      </c>
      <c r="L3172" s="118" t="s">
        <v>21801</v>
      </c>
      <c r="M3172" s="118" t="s">
        <v>21806</v>
      </c>
      <c r="N3172" s="113">
        <f>VLOOKUP(A3172,'PR_USVI Emissions'!$A$9:$K$89,8,FALSE)</f>
        <v>4.1776905701927598E-4</v>
      </c>
      <c r="O3172" s="126" t="s">
        <v>21801</v>
      </c>
      <c r="P3172" s="140">
        <v>12565</v>
      </c>
      <c r="Q3172" s="118" t="s">
        <v>21806</v>
      </c>
      <c r="R3172" s="2">
        <f>'PR_USVI Emissions'!$L$3</f>
        <v>7.1561358630040259E-7</v>
      </c>
      <c r="S3172" s="118" t="s">
        <v>21801</v>
      </c>
      <c r="T3172" s="118" t="s">
        <v>21806</v>
      </c>
      <c r="U3172" s="113">
        <f>VLOOKUP(A3172,'PR_USVI Emissions'!$A$9:$K$89,9,FALSE)</f>
        <v>8.9916847118645584E-3</v>
      </c>
      <c r="V3172" s="126" t="s">
        <v>21801</v>
      </c>
      <c r="W3172" s="113">
        <f t="shared" si="149"/>
        <v>9.409453768883835E-3</v>
      </c>
      <c r="X3172" s="126" t="s">
        <v>21801</v>
      </c>
    </row>
    <row r="3173" spans="1:24" x14ac:dyDescent="0.25">
      <c r="A3173" s="123" t="s">
        <v>21909</v>
      </c>
      <c r="B3173" s="123" t="s">
        <v>21851</v>
      </c>
      <c r="C3173" s="123" t="s">
        <v>278</v>
      </c>
      <c r="D3173" s="117" t="s">
        <v>21910</v>
      </c>
      <c r="E3173" s="117" t="s">
        <v>21853</v>
      </c>
      <c r="F3173" s="118" t="s">
        <v>21847</v>
      </c>
      <c r="G3173" s="126">
        <v>515</v>
      </c>
      <c r="H3173" s="120" t="s">
        <v>27080</v>
      </c>
      <c r="I3173" s="125">
        <v>18627</v>
      </c>
      <c r="J3173" s="118" t="s">
        <v>21806</v>
      </c>
      <c r="K3173" s="48">
        <f>'PR_USVI Emissions'!$L$2</f>
        <v>3.3248631676822603E-8</v>
      </c>
      <c r="L3173" s="118" t="s">
        <v>21801</v>
      </c>
      <c r="M3173" s="118" t="s">
        <v>21806</v>
      </c>
      <c r="N3173" s="113">
        <f>VLOOKUP(A3173,'PR_USVI Emissions'!$A$9:$K$89,8,FALSE)</f>
        <v>6.1932226224417468E-4</v>
      </c>
      <c r="O3173" s="126" t="s">
        <v>21801</v>
      </c>
      <c r="P3173" s="140">
        <v>18627</v>
      </c>
      <c r="Q3173" s="118" t="s">
        <v>21806</v>
      </c>
      <c r="R3173" s="2">
        <f>'PR_USVI Emissions'!$L$3</f>
        <v>7.1561358630040259E-7</v>
      </c>
      <c r="S3173" s="118" t="s">
        <v>21801</v>
      </c>
      <c r="T3173" s="118" t="s">
        <v>21806</v>
      </c>
      <c r="U3173" s="113">
        <f>VLOOKUP(A3173,'PR_USVI Emissions'!$A$9:$K$89,9,FALSE)</f>
        <v>1.3329734272017599E-2</v>
      </c>
      <c r="V3173" s="126" t="s">
        <v>21801</v>
      </c>
      <c r="W3173" s="113">
        <f t="shared" si="149"/>
        <v>1.3949056534261773E-2</v>
      </c>
      <c r="X3173" s="126" t="s">
        <v>21801</v>
      </c>
    </row>
    <row r="3174" spans="1:24" x14ac:dyDescent="0.25">
      <c r="A3174" s="123" t="s">
        <v>21911</v>
      </c>
      <c r="B3174" s="123" t="s">
        <v>21851</v>
      </c>
      <c r="C3174" s="123" t="s">
        <v>287</v>
      </c>
      <c r="D3174" s="117" t="s">
        <v>21912</v>
      </c>
      <c r="E3174" s="117" t="s">
        <v>21853</v>
      </c>
      <c r="F3174" s="118" t="s">
        <v>21847</v>
      </c>
      <c r="G3174" s="126">
        <v>515</v>
      </c>
      <c r="H3174" s="120" t="s">
        <v>27081</v>
      </c>
      <c r="I3174" s="125">
        <v>44261</v>
      </c>
      <c r="J3174" s="118" t="s">
        <v>21806</v>
      </c>
      <c r="K3174" s="48">
        <f>'PR_USVI Emissions'!$L$2</f>
        <v>3.3248631676822603E-8</v>
      </c>
      <c r="L3174" s="118" t="s">
        <v>21801</v>
      </c>
      <c r="M3174" s="118" t="s">
        <v>21806</v>
      </c>
      <c r="N3174" s="113">
        <f>VLOOKUP(A3174,'PR_USVI Emissions'!$A$9:$K$89,8,FALSE)</f>
        <v>1.4716176866478453E-3</v>
      </c>
      <c r="O3174" s="126" t="s">
        <v>21801</v>
      </c>
      <c r="P3174" s="140">
        <v>44261</v>
      </c>
      <c r="Q3174" s="118" t="s">
        <v>21806</v>
      </c>
      <c r="R3174" s="2">
        <f>'PR_USVI Emissions'!$L$3</f>
        <v>7.1561358630040259E-7</v>
      </c>
      <c r="S3174" s="118" t="s">
        <v>21801</v>
      </c>
      <c r="T3174" s="118" t="s">
        <v>21806</v>
      </c>
      <c r="U3174" s="113">
        <f>VLOOKUP(A3174,'PR_USVI Emissions'!$A$9:$K$89,9,FALSE)</f>
        <v>3.1673772943242119E-2</v>
      </c>
      <c r="V3174" s="126" t="s">
        <v>21801</v>
      </c>
      <c r="W3174" s="113">
        <f t="shared" si="149"/>
        <v>3.3145390629889963E-2</v>
      </c>
      <c r="X3174" s="126" t="s">
        <v>21801</v>
      </c>
    </row>
    <row r="3175" spans="1:24" x14ac:dyDescent="0.25">
      <c r="A3175" s="123" t="s">
        <v>21913</v>
      </c>
      <c r="B3175" s="123" t="s">
        <v>21851</v>
      </c>
      <c r="C3175" s="123" t="s">
        <v>295</v>
      </c>
      <c r="D3175" s="117" t="s">
        <v>21914</v>
      </c>
      <c r="E3175" s="117" t="s">
        <v>21853</v>
      </c>
      <c r="F3175" s="118" t="s">
        <v>21847</v>
      </c>
      <c r="G3175" s="126">
        <v>515</v>
      </c>
      <c r="H3175" s="120" t="s">
        <v>27082</v>
      </c>
      <c r="I3175" s="125">
        <v>20862</v>
      </c>
      <c r="J3175" s="118" t="s">
        <v>21806</v>
      </c>
      <c r="K3175" s="48">
        <f>'PR_USVI Emissions'!$L$2</f>
        <v>3.3248631676822603E-8</v>
      </c>
      <c r="L3175" s="118" t="s">
        <v>21801</v>
      </c>
      <c r="M3175" s="118" t="s">
        <v>21806</v>
      </c>
      <c r="N3175" s="113">
        <f>VLOOKUP(A3175,'PR_USVI Emissions'!$A$9:$K$89,8,FALSE)</f>
        <v>6.9363295404187319E-4</v>
      </c>
      <c r="O3175" s="126" t="s">
        <v>21801</v>
      </c>
      <c r="P3175" s="140">
        <v>20862</v>
      </c>
      <c r="Q3175" s="118" t="s">
        <v>21806</v>
      </c>
      <c r="R3175" s="2">
        <f>'PR_USVI Emissions'!$L$3</f>
        <v>7.1561358630040259E-7</v>
      </c>
      <c r="S3175" s="118" t="s">
        <v>21801</v>
      </c>
      <c r="T3175" s="118" t="s">
        <v>21806</v>
      </c>
      <c r="U3175" s="113">
        <f>VLOOKUP(A3175,'PR_USVI Emissions'!$A$9:$K$89,9,FALSE)</f>
        <v>1.4929130637398999E-2</v>
      </c>
      <c r="V3175" s="126" t="s">
        <v>21801</v>
      </c>
      <c r="W3175" s="113">
        <f t="shared" si="149"/>
        <v>1.5622763591440872E-2</v>
      </c>
      <c r="X3175" s="126" t="s">
        <v>21801</v>
      </c>
    </row>
    <row r="3176" spans="1:24" x14ac:dyDescent="0.25">
      <c r="A3176" s="123" t="s">
        <v>21915</v>
      </c>
      <c r="B3176" s="123" t="s">
        <v>21851</v>
      </c>
      <c r="C3176" s="123" t="s">
        <v>304</v>
      </c>
      <c r="D3176" s="117" t="s">
        <v>21916</v>
      </c>
      <c r="E3176" s="117" t="s">
        <v>21853</v>
      </c>
      <c r="F3176" s="118" t="s">
        <v>21847</v>
      </c>
      <c r="G3176" s="126">
        <v>515</v>
      </c>
      <c r="H3176" s="120" t="s">
        <v>27083</v>
      </c>
      <c r="I3176" s="125">
        <v>95428</v>
      </c>
      <c r="J3176" s="118" t="s">
        <v>21806</v>
      </c>
      <c r="K3176" s="48">
        <f>'PR_USVI Emissions'!$L$2</f>
        <v>3.3248631676822603E-8</v>
      </c>
      <c r="L3176" s="118" t="s">
        <v>21801</v>
      </c>
      <c r="M3176" s="118" t="s">
        <v>21806</v>
      </c>
      <c r="N3176" s="113">
        <f>VLOOKUP(A3176,'PR_USVI Emissions'!$A$9:$K$89,8,FALSE)</f>
        <v>3.1728504236558275E-3</v>
      </c>
      <c r="O3176" s="126" t="s">
        <v>21801</v>
      </c>
      <c r="P3176" s="140">
        <v>95428</v>
      </c>
      <c r="Q3176" s="118" t="s">
        <v>21806</v>
      </c>
      <c r="R3176" s="2">
        <f>'PR_USVI Emissions'!$L$3</f>
        <v>7.1561358630040259E-7</v>
      </c>
      <c r="S3176" s="118" t="s">
        <v>21801</v>
      </c>
      <c r="T3176" s="118" t="s">
        <v>21806</v>
      </c>
      <c r="U3176" s="113">
        <f>VLOOKUP(A3176,'PR_USVI Emissions'!$A$9:$K$89,9,FALSE)</f>
        <v>6.8289573313474822E-2</v>
      </c>
      <c r="V3176" s="126" t="s">
        <v>21801</v>
      </c>
      <c r="W3176" s="113">
        <f t="shared" si="149"/>
        <v>7.1462423737130645E-2</v>
      </c>
      <c r="X3176" s="126" t="s">
        <v>21801</v>
      </c>
    </row>
    <row r="3177" spans="1:24" x14ac:dyDescent="0.25">
      <c r="A3177" s="123" t="s">
        <v>21917</v>
      </c>
      <c r="B3177" s="123" t="s">
        <v>21851</v>
      </c>
      <c r="C3177" s="123" t="s">
        <v>312</v>
      </c>
      <c r="D3177" s="117" t="s">
        <v>21918</v>
      </c>
      <c r="E3177" s="117" t="s">
        <v>21853</v>
      </c>
      <c r="F3177" s="118" t="s">
        <v>21847</v>
      </c>
      <c r="G3177" s="126">
        <v>515</v>
      </c>
      <c r="H3177" s="120" t="s">
        <v>27084</v>
      </c>
      <c r="I3177" s="125">
        <v>46460</v>
      </c>
      <c r="J3177" s="118" t="s">
        <v>21806</v>
      </c>
      <c r="K3177" s="48">
        <f>'PR_USVI Emissions'!$L$2</f>
        <v>3.3248631676822603E-8</v>
      </c>
      <c r="L3177" s="118" t="s">
        <v>21801</v>
      </c>
      <c r="M3177" s="118" t="s">
        <v>21806</v>
      </c>
      <c r="N3177" s="113">
        <f>VLOOKUP(A3177,'PR_USVI Emissions'!$A$9:$K$89,8,FALSE)</f>
        <v>1.5447314277051781E-3</v>
      </c>
      <c r="O3177" s="126" t="s">
        <v>21801</v>
      </c>
      <c r="P3177" s="140">
        <v>46460</v>
      </c>
      <c r="Q3177" s="118" t="s">
        <v>21806</v>
      </c>
      <c r="R3177" s="2">
        <f>'PR_USVI Emissions'!$L$3</f>
        <v>7.1561358630040259E-7</v>
      </c>
      <c r="S3177" s="118" t="s">
        <v>21801</v>
      </c>
      <c r="T3177" s="118" t="s">
        <v>21806</v>
      </c>
      <c r="U3177" s="113">
        <f>VLOOKUP(A3177,'PR_USVI Emissions'!$A$9:$K$89,9,FALSE)</f>
        <v>3.3247407219516703E-2</v>
      </c>
      <c r="V3177" s="126" t="s">
        <v>21801</v>
      </c>
      <c r="W3177" s="113">
        <f t="shared" si="149"/>
        <v>3.479213864722188E-2</v>
      </c>
      <c r="X3177" s="126" t="s">
        <v>21801</v>
      </c>
    </row>
    <row r="3178" spans="1:24" x14ac:dyDescent="0.25">
      <c r="A3178" s="123" t="s">
        <v>21919</v>
      </c>
      <c r="B3178" s="123" t="s">
        <v>21851</v>
      </c>
      <c r="C3178" s="123" t="s">
        <v>320</v>
      </c>
      <c r="D3178" s="117" t="s">
        <v>21920</v>
      </c>
      <c r="E3178" s="117" t="s">
        <v>21853</v>
      </c>
      <c r="F3178" s="118" t="s">
        <v>21847</v>
      </c>
      <c r="G3178" s="126">
        <v>515</v>
      </c>
      <c r="H3178" s="120" t="s">
        <v>27085</v>
      </c>
      <c r="I3178" s="125">
        <v>41830</v>
      </c>
      <c r="J3178" s="118" t="s">
        <v>21806</v>
      </c>
      <c r="K3178" s="48">
        <f>'PR_USVI Emissions'!$L$2</f>
        <v>3.3248631676822603E-8</v>
      </c>
      <c r="L3178" s="118" t="s">
        <v>21801</v>
      </c>
      <c r="M3178" s="118" t="s">
        <v>21806</v>
      </c>
      <c r="N3178" s="113">
        <f>VLOOKUP(A3178,'PR_USVI Emissions'!$A$9:$K$89,8,FALSE)</f>
        <v>1.3907902630414895E-3</v>
      </c>
      <c r="O3178" s="126" t="s">
        <v>21801</v>
      </c>
      <c r="P3178" s="140">
        <v>41830</v>
      </c>
      <c r="Q3178" s="118" t="s">
        <v>21806</v>
      </c>
      <c r="R3178" s="2">
        <f>'PR_USVI Emissions'!$L$3</f>
        <v>7.1561358630040259E-7</v>
      </c>
      <c r="S3178" s="118" t="s">
        <v>21801</v>
      </c>
      <c r="T3178" s="118" t="s">
        <v>21806</v>
      </c>
      <c r="U3178" s="113">
        <f>VLOOKUP(A3178,'PR_USVI Emissions'!$A$9:$K$89,9,FALSE)</f>
        <v>2.993411631494584E-2</v>
      </c>
      <c r="V3178" s="126" t="s">
        <v>21801</v>
      </c>
      <c r="W3178" s="113">
        <f t="shared" si="149"/>
        <v>3.1324906577987331E-2</v>
      </c>
      <c r="X3178" s="126" t="s">
        <v>21801</v>
      </c>
    </row>
    <row r="3179" spans="1:24" x14ac:dyDescent="0.25">
      <c r="A3179" s="123" t="s">
        <v>21921</v>
      </c>
      <c r="B3179" s="123" t="s">
        <v>21851</v>
      </c>
      <c r="C3179" s="123" t="s">
        <v>328</v>
      </c>
      <c r="D3179" s="117" t="s">
        <v>21922</v>
      </c>
      <c r="E3179" s="117" t="s">
        <v>21853</v>
      </c>
      <c r="F3179" s="118" t="s">
        <v>21847</v>
      </c>
      <c r="G3179" s="126">
        <v>515</v>
      </c>
      <c r="H3179" s="120" t="s">
        <v>27086</v>
      </c>
      <c r="I3179" s="125">
        <v>17023</v>
      </c>
      <c r="J3179" s="118" t="s">
        <v>21806</v>
      </c>
      <c r="K3179" s="48">
        <f>'PR_USVI Emissions'!$L$2</f>
        <v>3.3248631676822603E-8</v>
      </c>
      <c r="L3179" s="118" t="s">
        <v>21801</v>
      </c>
      <c r="M3179" s="118" t="s">
        <v>21806</v>
      </c>
      <c r="N3179" s="113">
        <f>VLOOKUP(A3179,'PR_USVI Emissions'!$A$9:$K$89,8,FALSE)</f>
        <v>5.6599145703455122E-4</v>
      </c>
      <c r="O3179" s="126" t="s">
        <v>21801</v>
      </c>
      <c r="P3179" s="140">
        <v>17023</v>
      </c>
      <c r="Q3179" s="118" t="s">
        <v>21806</v>
      </c>
      <c r="R3179" s="2">
        <f>'PR_USVI Emissions'!$L$3</f>
        <v>7.1561358630040259E-7</v>
      </c>
      <c r="S3179" s="118" t="s">
        <v>21801</v>
      </c>
      <c r="T3179" s="118" t="s">
        <v>21806</v>
      </c>
      <c r="U3179" s="113">
        <f>VLOOKUP(A3179,'PR_USVI Emissions'!$A$9:$K$89,9,FALSE)</f>
        <v>1.2181890079591754E-2</v>
      </c>
      <c r="V3179" s="126" t="s">
        <v>21801</v>
      </c>
      <c r="W3179" s="113">
        <f t="shared" si="149"/>
        <v>1.2747881536626305E-2</v>
      </c>
      <c r="X3179" s="126" t="s">
        <v>21801</v>
      </c>
    </row>
    <row r="3180" spans="1:24" x14ac:dyDescent="0.25">
      <c r="A3180" s="123" t="s">
        <v>21923</v>
      </c>
      <c r="B3180" s="123" t="s">
        <v>21851</v>
      </c>
      <c r="C3180" s="123" t="s">
        <v>336</v>
      </c>
      <c r="D3180" s="117" t="s">
        <v>21924</v>
      </c>
      <c r="E3180" s="117" t="s">
        <v>21853</v>
      </c>
      <c r="F3180" s="118" t="s">
        <v>21847</v>
      </c>
      <c r="G3180" s="126">
        <v>515</v>
      </c>
      <c r="H3180" s="120" t="s">
        <v>27087</v>
      </c>
      <c r="I3180" s="125">
        <v>57181</v>
      </c>
      <c r="J3180" s="118" t="s">
        <v>21806</v>
      </c>
      <c r="K3180" s="48">
        <f>'PR_USVI Emissions'!$L$2</f>
        <v>3.3248631676822603E-8</v>
      </c>
      <c r="L3180" s="118" t="s">
        <v>21801</v>
      </c>
      <c r="M3180" s="118" t="s">
        <v>21806</v>
      </c>
      <c r="N3180" s="113">
        <f>VLOOKUP(A3180,'PR_USVI Emissions'!$A$9:$K$89,8,FALSE)</f>
        <v>1.9011900079123933E-3</v>
      </c>
      <c r="O3180" s="126" t="s">
        <v>21801</v>
      </c>
      <c r="P3180" s="140">
        <v>57181</v>
      </c>
      <c r="Q3180" s="118" t="s">
        <v>21806</v>
      </c>
      <c r="R3180" s="2">
        <f>'PR_USVI Emissions'!$L$3</f>
        <v>7.1561358630040259E-7</v>
      </c>
      <c r="S3180" s="118" t="s">
        <v>21801</v>
      </c>
      <c r="T3180" s="118" t="s">
        <v>21806</v>
      </c>
      <c r="U3180" s="113">
        <f>VLOOKUP(A3180,'PR_USVI Emissions'!$A$9:$K$89,9,FALSE)</f>
        <v>4.0919500478243317E-2</v>
      </c>
      <c r="V3180" s="126" t="s">
        <v>21801</v>
      </c>
      <c r="W3180" s="113">
        <f t="shared" si="149"/>
        <v>4.2820690486155707E-2</v>
      </c>
      <c r="X3180" s="126" t="s">
        <v>21801</v>
      </c>
    </row>
    <row r="3181" spans="1:24" x14ac:dyDescent="0.25">
      <c r="A3181" s="123" t="s">
        <v>21925</v>
      </c>
      <c r="B3181" s="123" t="s">
        <v>21851</v>
      </c>
      <c r="C3181" s="123" t="s">
        <v>344</v>
      </c>
      <c r="D3181" s="117" t="s">
        <v>21926</v>
      </c>
      <c r="E3181" s="117" t="s">
        <v>21853</v>
      </c>
      <c r="F3181" s="118" t="s">
        <v>21847</v>
      </c>
      <c r="G3181" s="126">
        <v>515</v>
      </c>
      <c r="H3181" s="120" t="s">
        <v>27088</v>
      </c>
      <c r="I3181" s="125">
        <v>44965</v>
      </c>
      <c r="J3181" s="118" t="s">
        <v>21806</v>
      </c>
      <c r="K3181" s="48">
        <f>'PR_USVI Emissions'!$L$2</f>
        <v>3.3248631676822603E-8</v>
      </c>
      <c r="L3181" s="118" t="s">
        <v>21801</v>
      </c>
      <c r="M3181" s="118" t="s">
        <v>21806</v>
      </c>
      <c r="N3181" s="113">
        <f>VLOOKUP(A3181,'PR_USVI Emissions'!$A$9:$K$89,8,FALSE)</f>
        <v>1.4950247233483285E-3</v>
      </c>
      <c r="O3181" s="126" t="s">
        <v>21801</v>
      </c>
      <c r="P3181" s="140">
        <v>44965</v>
      </c>
      <c r="Q3181" s="118" t="s">
        <v>21806</v>
      </c>
      <c r="R3181" s="2">
        <f>'PR_USVI Emissions'!$L$3</f>
        <v>7.1561358630040259E-7</v>
      </c>
      <c r="S3181" s="118" t="s">
        <v>21801</v>
      </c>
      <c r="T3181" s="118" t="s">
        <v>21806</v>
      </c>
      <c r="U3181" s="113">
        <f>VLOOKUP(A3181,'PR_USVI Emissions'!$A$9:$K$89,9,FALSE)</f>
        <v>3.2177564907997599E-2</v>
      </c>
      <c r="V3181" s="126" t="s">
        <v>21801</v>
      </c>
      <c r="W3181" s="113">
        <f t="shared" si="149"/>
        <v>3.367258963134593E-2</v>
      </c>
      <c r="X3181" s="126" t="s">
        <v>21801</v>
      </c>
    </row>
    <row r="3182" spans="1:24" x14ac:dyDescent="0.25">
      <c r="A3182" s="123" t="s">
        <v>21927</v>
      </c>
      <c r="B3182" s="123" t="s">
        <v>21851</v>
      </c>
      <c r="C3182" s="123" t="s">
        <v>353</v>
      </c>
      <c r="D3182" s="117" t="s">
        <v>21928</v>
      </c>
      <c r="E3182" s="117" t="s">
        <v>21853</v>
      </c>
      <c r="F3182" s="118" t="s">
        <v>21847</v>
      </c>
      <c r="G3182" s="126">
        <v>515</v>
      </c>
      <c r="H3182" s="120" t="s">
        <v>27089</v>
      </c>
      <c r="I3182" s="125">
        <v>16183</v>
      </c>
      <c r="J3182" s="118" t="s">
        <v>21806</v>
      </c>
      <c r="K3182" s="48">
        <f>'PR_USVI Emissions'!$L$2</f>
        <v>3.3248631676822603E-8</v>
      </c>
      <c r="L3182" s="118" t="s">
        <v>21801</v>
      </c>
      <c r="M3182" s="118" t="s">
        <v>21806</v>
      </c>
      <c r="N3182" s="113">
        <f>VLOOKUP(A3182,'PR_USVI Emissions'!$A$9:$K$89,8,FALSE)</f>
        <v>5.3806260642602014E-4</v>
      </c>
      <c r="O3182" s="126" t="s">
        <v>21801</v>
      </c>
      <c r="P3182" s="140">
        <v>16183</v>
      </c>
      <c r="Q3182" s="118" t="s">
        <v>21806</v>
      </c>
      <c r="R3182" s="2">
        <f>'PR_USVI Emissions'!$L$3</f>
        <v>7.1561358630040259E-7</v>
      </c>
      <c r="S3182" s="118" t="s">
        <v>21801</v>
      </c>
      <c r="T3182" s="118" t="s">
        <v>21806</v>
      </c>
      <c r="U3182" s="113">
        <f>VLOOKUP(A3182,'PR_USVI Emissions'!$A$9:$K$89,9,FALSE)</f>
        <v>1.1580774667099416E-2</v>
      </c>
      <c r="V3182" s="126" t="s">
        <v>21801</v>
      </c>
      <c r="W3182" s="113">
        <f t="shared" si="149"/>
        <v>1.2118837273525435E-2</v>
      </c>
      <c r="X3182" s="126" t="s">
        <v>21801</v>
      </c>
    </row>
    <row r="3183" spans="1:24" x14ac:dyDescent="0.25">
      <c r="A3183" s="123" t="s">
        <v>21929</v>
      </c>
      <c r="B3183" s="123" t="s">
        <v>21851</v>
      </c>
      <c r="C3183" s="123" t="s">
        <v>362</v>
      </c>
      <c r="D3183" s="117" t="s">
        <v>21930</v>
      </c>
      <c r="E3183" s="117" t="s">
        <v>21853</v>
      </c>
      <c r="F3183" s="118" t="s">
        <v>21847</v>
      </c>
      <c r="G3183" s="126">
        <v>515</v>
      </c>
      <c r="H3183" s="120" t="s">
        <v>27090</v>
      </c>
      <c r="I3183" s="125">
        <v>49876</v>
      </c>
      <c r="J3183" s="118" t="s">
        <v>21806</v>
      </c>
      <c r="K3183" s="48">
        <f>'PR_USVI Emissions'!$L$2</f>
        <v>3.3248631676822603E-8</v>
      </c>
      <c r="L3183" s="118" t="s">
        <v>21801</v>
      </c>
      <c r="M3183" s="118" t="s">
        <v>21806</v>
      </c>
      <c r="N3183" s="113">
        <f>VLOOKUP(A3183,'PR_USVI Emissions'!$A$9:$K$89,8,FALSE)</f>
        <v>1.6583087535132041E-3</v>
      </c>
      <c r="O3183" s="126" t="s">
        <v>21801</v>
      </c>
      <c r="P3183" s="140">
        <v>49876</v>
      </c>
      <c r="Q3183" s="118" t="s">
        <v>21806</v>
      </c>
      <c r="R3183" s="2">
        <f>'PR_USVI Emissions'!$L$3</f>
        <v>7.1561358630040259E-7</v>
      </c>
      <c r="S3183" s="118" t="s">
        <v>21801</v>
      </c>
      <c r="T3183" s="118" t="s">
        <v>21806</v>
      </c>
      <c r="U3183" s="113">
        <f>VLOOKUP(A3183,'PR_USVI Emissions'!$A$9:$K$89,9,FALSE)</f>
        <v>3.5691943230318879E-2</v>
      </c>
      <c r="V3183" s="126" t="s">
        <v>21801</v>
      </c>
      <c r="W3183" s="113">
        <f t="shared" si="149"/>
        <v>3.7350251983832086E-2</v>
      </c>
      <c r="X3183" s="126" t="s">
        <v>21801</v>
      </c>
    </row>
    <row r="3184" spans="1:24" x14ac:dyDescent="0.25">
      <c r="A3184" s="123" t="s">
        <v>21931</v>
      </c>
      <c r="B3184" s="123" t="s">
        <v>21851</v>
      </c>
      <c r="C3184" s="123" t="s">
        <v>370</v>
      </c>
      <c r="D3184" s="117" t="s">
        <v>21932</v>
      </c>
      <c r="E3184" s="117" t="s">
        <v>21853</v>
      </c>
      <c r="F3184" s="118" t="s">
        <v>21847</v>
      </c>
      <c r="G3184" s="126">
        <v>515</v>
      </c>
      <c r="H3184" s="120" t="s">
        <v>27091</v>
      </c>
      <c r="I3184" s="125">
        <v>40284</v>
      </c>
      <c r="J3184" s="118" t="s">
        <v>21806</v>
      </c>
      <c r="K3184" s="48">
        <f>'PR_USVI Emissions'!$L$2</f>
        <v>3.3248631676822603E-8</v>
      </c>
      <c r="L3184" s="118" t="s">
        <v>21801</v>
      </c>
      <c r="M3184" s="118" t="s">
        <v>21806</v>
      </c>
      <c r="N3184" s="113">
        <f>VLOOKUP(A3184,'PR_USVI Emissions'!$A$9:$K$89,8,FALSE)</f>
        <v>1.3393878784691217E-3</v>
      </c>
      <c r="O3184" s="126" t="s">
        <v>21801</v>
      </c>
      <c r="P3184" s="140">
        <v>40284</v>
      </c>
      <c r="Q3184" s="118" t="s">
        <v>21806</v>
      </c>
      <c r="R3184" s="2">
        <f>'PR_USVI Emissions'!$L$3</f>
        <v>7.1561358630040259E-7</v>
      </c>
      <c r="S3184" s="118" t="s">
        <v>21801</v>
      </c>
      <c r="T3184" s="118" t="s">
        <v>21806</v>
      </c>
      <c r="U3184" s="113">
        <f>VLOOKUP(A3184,'PR_USVI Emissions'!$A$9:$K$89,9,FALSE)</f>
        <v>2.8827777710525419E-2</v>
      </c>
      <c r="V3184" s="126" t="s">
        <v>21801</v>
      </c>
      <c r="W3184" s="113">
        <f t="shared" si="149"/>
        <v>3.016716558899454E-2</v>
      </c>
      <c r="X3184" s="126" t="s">
        <v>21801</v>
      </c>
    </row>
    <row r="3185" spans="1:24" x14ac:dyDescent="0.25">
      <c r="A3185" s="123" t="s">
        <v>21933</v>
      </c>
      <c r="B3185" s="123" t="s">
        <v>21851</v>
      </c>
      <c r="C3185" s="123" t="s">
        <v>378</v>
      </c>
      <c r="D3185" s="117" t="s">
        <v>21934</v>
      </c>
      <c r="E3185" s="117" t="s">
        <v>21853</v>
      </c>
      <c r="F3185" s="118" t="s">
        <v>21847</v>
      </c>
      <c r="G3185" s="126">
        <v>515</v>
      </c>
      <c r="H3185" s="120" t="s">
        <v>27092</v>
      </c>
      <c r="I3185" s="125">
        <v>25117</v>
      </c>
      <c r="J3185" s="118" t="s">
        <v>21806</v>
      </c>
      <c r="K3185" s="48">
        <f>'PR_USVI Emissions'!$L$2</f>
        <v>3.3248631676822603E-8</v>
      </c>
      <c r="L3185" s="118" t="s">
        <v>21801</v>
      </c>
      <c r="M3185" s="118" t="s">
        <v>21806</v>
      </c>
      <c r="N3185" s="113">
        <f>VLOOKUP(A3185,'PR_USVI Emissions'!$A$9:$K$89,8,FALSE)</f>
        <v>8.3510588182675338E-4</v>
      </c>
      <c r="O3185" s="126" t="s">
        <v>21801</v>
      </c>
      <c r="P3185" s="140">
        <v>25117</v>
      </c>
      <c r="Q3185" s="118" t="s">
        <v>21806</v>
      </c>
      <c r="R3185" s="2">
        <f>'PR_USVI Emissions'!$L$3</f>
        <v>7.1561358630040259E-7</v>
      </c>
      <c r="S3185" s="118" t="s">
        <v>21801</v>
      </c>
      <c r="T3185" s="118" t="s">
        <v>21806</v>
      </c>
      <c r="U3185" s="113">
        <f>VLOOKUP(A3185,'PR_USVI Emissions'!$A$9:$K$89,9,FALSE)</f>
        <v>1.7974066447107213E-2</v>
      </c>
      <c r="V3185" s="126" t="s">
        <v>21801</v>
      </c>
      <c r="W3185" s="113">
        <f t="shared" si="149"/>
        <v>1.8809172328933966E-2</v>
      </c>
      <c r="X3185" s="126" t="s">
        <v>21801</v>
      </c>
    </row>
    <row r="3186" spans="1:24" x14ac:dyDescent="0.25">
      <c r="A3186" s="123" t="s">
        <v>21935</v>
      </c>
      <c r="B3186" s="123" t="s">
        <v>21851</v>
      </c>
      <c r="C3186" s="123" t="s">
        <v>386</v>
      </c>
      <c r="D3186" s="117" t="s">
        <v>21936</v>
      </c>
      <c r="E3186" s="117" t="s">
        <v>21853</v>
      </c>
      <c r="F3186" s="118" t="s">
        <v>21847</v>
      </c>
      <c r="G3186" s="126">
        <v>515</v>
      </c>
      <c r="H3186" s="120" t="s">
        <v>27093</v>
      </c>
      <c r="I3186" s="125">
        <v>29426</v>
      </c>
      <c r="J3186" s="118" t="s">
        <v>21806</v>
      </c>
      <c r="K3186" s="48">
        <f>'PR_USVI Emissions'!$L$2</f>
        <v>3.3248631676822603E-8</v>
      </c>
      <c r="L3186" s="118" t="s">
        <v>21801</v>
      </c>
      <c r="M3186" s="118" t="s">
        <v>21806</v>
      </c>
      <c r="N3186" s="113">
        <f>VLOOKUP(A3186,'PR_USVI Emissions'!$A$9:$K$89,8,FALSE)</f>
        <v>9.7837423572218196E-4</v>
      </c>
      <c r="O3186" s="126" t="s">
        <v>21801</v>
      </c>
      <c r="P3186" s="140">
        <v>29426</v>
      </c>
      <c r="Q3186" s="118" t="s">
        <v>21806</v>
      </c>
      <c r="R3186" s="2">
        <f>'PR_USVI Emissions'!$L$3</f>
        <v>7.1561358630040259E-7</v>
      </c>
      <c r="S3186" s="118" t="s">
        <v>21801</v>
      </c>
      <c r="T3186" s="118" t="s">
        <v>21806</v>
      </c>
      <c r="U3186" s="113">
        <f>VLOOKUP(A3186,'PR_USVI Emissions'!$A$9:$K$89,9,FALSE)</f>
        <v>2.1057645390475648E-2</v>
      </c>
      <c r="V3186" s="126" t="s">
        <v>21801</v>
      </c>
      <c r="W3186" s="113">
        <f t="shared" si="149"/>
        <v>2.203601962619783E-2</v>
      </c>
      <c r="X3186" s="126" t="s">
        <v>21801</v>
      </c>
    </row>
    <row r="3187" spans="1:24" x14ac:dyDescent="0.25">
      <c r="A3187" s="123" t="s">
        <v>21937</v>
      </c>
      <c r="B3187" s="123" t="s">
        <v>21851</v>
      </c>
      <c r="C3187" s="123" t="s">
        <v>395</v>
      </c>
      <c r="D3187" s="117" t="s">
        <v>21938</v>
      </c>
      <c r="E3187" s="117" t="s">
        <v>21853</v>
      </c>
      <c r="F3187" s="118" t="s">
        <v>21847</v>
      </c>
      <c r="G3187" s="126">
        <v>515</v>
      </c>
      <c r="H3187" s="120" t="s">
        <v>27094</v>
      </c>
      <c r="I3187" s="125">
        <v>9521</v>
      </c>
      <c r="J3187" s="118" t="s">
        <v>21806</v>
      </c>
      <c r="K3187" s="48">
        <f>'PR_USVI Emissions'!$L$2</f>
        <v>3.3248631676822603E-8</v>
      </c>
      <c r="L3187" s="118" t="s">
        <v>21801</v>
      </c>
      <c r="M3187" s="118" t="s">
        <v>21806</v>
      </c>
      <c r="N3187" s="113">
        <f>VLOOKUP(A3187,'PR_USVI Emissions'!$A$9:$K$89,8,FALSE)</f>
        <v>3.1656022219502802E-4</v>
      </c>
      <c r="O3187" s="126" t="s">
        <v>21801</v>
      </c>
      <c r="P3187" s="140">
        <v>9521</v>
      </c>
      <c r="Q3187" s="118" t="s">
        <v>21806</v>
      </c>
      <c r="R3187" s="2">
        <f>'PR_USVI Emissions'!$L$3</f>
        <v>7.1561358630040259E-7</v>
      </c>
      <c r="S3187" s="118" t="s">
        <v>21801</v>
      </c>
      <c r="T3187" s="118" t="s">
        <v>21806</v>
      </c>
      <c r="U3187" s="113">
        <f>VLOOKUP(A3187,'PR_USVI Emissions'!$A$9:$K$89,9,FALSE)</f>
        <v>6.8133569551661333E-3</v>
      </c>
      <c r="V3187" s="126" t="s">
        <v>21801</v>
      </c>
      <c r="W3187" s="113">
        <f t="shared" si="149"/>
        <v>7.1299171773611617E-3</v>
      </c>
      <c r="X3187" s="126" t="s">
        <v>21801</v>
      </c>
    </row>
    <row r="3188" spans="1:24" x14ac:dyDescent="0.25">
      <c r="A3188" s="123" t="s">
        <v>21939</v>
      </c>
      <c r="B3188" s="123" t="s">
        <v>21851</v>
      </c>
      <c r="C3188" s="123" t="s">
        <v>403</v>
      </c>
      <c r="D3188" s="117" t="s">
        <v>21940</v>
      </c>
      <c r="E3188" s="117" t="s">
        <v>21853</v>
      </c>
      <c r="F3188" s="118" t="s">
        <v>21847</v>
      </c>
      <c r="G3188" s="126">
        <v>515</v>
      </c>
      <c r="H3188" s="120" t="s">
        <v>27095</v>
      </c>
      <c r="I3188" s="125">
        <v>38759</v>
      </c>
      <c r="J3188" s="118" t="s">
        <v>21806</v>
      </c>
      <c r="K3188" s="48">
        <f>'PR_USVI Emissions'!$L$2</f>
        <v>3.3248631676822603E-8</v>
      </c>
      <c r="L3188" s="118" t="s">
        <v>21801</v>
      </c>
      <c r="M3188" s="118" t="s">
        <v>21806</v>
      </c>
      <c r="N3188" s="113">
        <f>VLOOKUP(A3188,'PR_USVI Emissions'!$A$9:$K$89,8,FALSE)</f>
        <v>1.2886837151619673E-3</v>
      </c>
      <c r="O3188" s="126" t="s">
        <v>21801</v>
      </c>
      <c r="P3188" s="140">
        <v>38759</v>
      </c>
      <c r="Q3188" s="118" t="s">
        <v>21806</v>
      </c>
      <c r="R3188" s="2">
        <f>'PR_USVI Emissions'!$L$3</f>
        <v>7.1561358630040259E-7</v>
      </c>
      <c r="S3188" s="118" t="s">
        <v>21801</v>
      </c>
      <c r="T3188" s="118" t="s">
        <v>21806</v>
      </c>
      <c r="U3188" s="113">
        <f>VLOOKUP(A3188,'PR_USVI Emissions'!$A$9:$K$89,9,FALSE)</f>
        <v>2.7736466991417304E-2</v>
      </c>
      <c r="V3188" s="126" t="s">
        <v>21801</v>
      </c>
      <c r="W3188" s="113">
        <f t="shared" si="149"/>
        <v>2.902515070657927E-2</v>
      </c>
      <c r="X3188" s="126" t="s">
        <v>21801</v>
      </c>
    </row>
    <row r="3189" spans="1:24" x14ac:dyDescent="0.25">
      <c r="A3189" s="123" t="s">
        <v>21941</v>
      </c>
      <c r="B3189" s="123" t="s">
        <v>21851</v>
      </c>
      <c r="C3189" s="123" t="s">
        <v>411</v>
      </c>
      <c r="D3189" s="117" t="s">
        <v>21942</v>
      </c>
      <c r="E3189" s="117" t="s">
        <v>21853</v>
      </c>
      <c r="F3189" s="118" t="s">
        <v>21847</v>
      </c>
      <c r="G3189" s="126">
        <v>515</v>
      </c>
      <c r="H3189" s="120" t="s">
        <v>27096</v>
      </c>
      <c r="I3189" s="125">
        <v>29054</v>
      </c>
      <c r="J3189" s="118" t="s">
        <v>21806</v>
      </c>
      <c r="K3189" s="48">
        <f>'PR_USVI Emissions'!$L$2</f>
        <v>3.3248631676822603E-8</v>
      </c>
      <c r="L3189" s="118" t="s">
        <v>21801</v>
      </c>
      <c r="M3189" s="118" t="s">
        <v>21806</v>
      </c>
      <c r="N3189" s="113">
        <f>VLOOKUP(A3189,'PR_USVI Emissions'!$A$9:$K$89,8,FALSE)</f>
        <v>9.660057447384039E-4</v>
      </c>
      <c r="O3189" s="126" t="s">
        <v>21801</v>
      </c>
      <c r="P3189" s="140">
        <v>29054</v>
      </c>
      <c r="Q3189" s="118" t="s">
        <v>21806</v>
      </c>
      <c r="R3189" s="2">
        <f>'PR_USVI Emissions'!$L$3</f>
        <v>7.1561358630040259E-7</v>
      </c>
      <c r="S3189" s="118" t="s">
        <v>21801</v>
      </c>
      <c r="T3189" s="118" t="s">
        <v>21806</v>
      </c>
      <c r="U3189" s="113">
        <f>VLOOKUP(A3189,'PR_USVI Emissions'!$A$9:$K$89,9,FALSE)</f>
        <v>2.0791437136371896E-2</v>
      </c>
      <c r="V3189" s="126" t="s">
        <v>21801</v>
      </c>
      <c r="W3189" s="113">
        <f t="shared" si="149"/>
        <v>2.1757442881110301E-2</v>
      </c>
      <c r="X3189" s="126" t="s">
        <v>21801</v>
      </c>
    </row>
    <row r="3190" spans="1:24" x14ac:dyDescent="0.25">
      <c r="A3190" s="123" t="s">
        <v>21943</v>
      </c>
      <c r="B3190" s="123" t="s">
        <v>21851</v>
      </c>
      <c r="C3190" s="123" t="s">
        <v>420</v>
      </c>
      <c r="D3190" s="117" t="s">
        <v>21944</v>
      </c>
      <c r="E3190" s="117" t="s">
        <v>21853</v>
      </c>
      <c r="F3190" s="118" t="s">
        <v>21847</v>
      </c>
      <c r="G3190" s="126">
        <v>515</v>
      </c>
      <c r="H3190" s="120" t="s">
        <v>27097</v>
      </c>
      <c r="I3190" s="125">
        <v>19731</v>
      </c>
      <c r="J3190" s="118" t="s">
        <v>21806</v>
      </c>
      <c r="K3190" s="48">
        <f>'PR_USVI Emissions'!$L$2</f>
        <v>3.3248631676822603E-8</v>
      </c>
      <c r="L3190" s="118" t="s">
        <v>21801</v>
      </c>
      <c r="M3190" s="118" t="s">
        <v>21806</v>
      </c>
      <c r="N3190" s="113">
        <f>VLOOKUP(A3190,'PR_USVI Emissions'!$A$9:$K$89,8,FALSE)</f>
        <v>6.5602875161538681E-4</v>
      </c>
      <c r="O3190" s="126" t="s">
        <v>21801</v>
      </c>
      <c r="P3190" s="140">
        <v>19731</v>
      </c>
      <c r="Q3190" s="118" t="s">
        <v>21806</v>
      </c>
      <c r="R3190" s="2">
        <f>'PR_USVI Emissions'!$L$3</f>
        <v>7.1561358630040259E-7</v>
      </c>
      <c r="S3190" s="118" t="s">
        <v>21801</v>
      </c>
      <c r="T3190" s="118" t="s">
        <v>21806</v>
      </c>
      <c r="U3190" s="113">
        <f>VLOOKUP(A3190,'PR_USVI Emissions'!$A$9:$K$89,9,FALSE)</f>
        <v>1.4119771671293243E-2</v>
      </c>
      <c r="V3190" s="126" t="s">
        <v>21801</v>
      </c>
      <c r="W3190" s="113">
        <f t="shared" si="149"/>
        <v>1.477580042290863E-2</v>
      </c>
      <c r="X3190" s="126" t="s">
        <v>21801</v>
      </c>
    </row>
    <row r="3191" spans="1:24" x14ac:dyDescent="0.25">
      <c r="A3191" s="123" t="s">
        <v>21945</v>
      </c>
      <c r="B3191" s="123" t="s">
        <v>21851</v>
      </c>
      <c r="C3191" s="123" t="s">
        <v>428</v>
      </c>
      <c r="D3191" s="117" t="s">
        <v>21946</v>
      </c>
      <c r="E3191" s="117" t="s">
        <v>21853</v>
      </c>
      <c r="F3191" s="118" t="s">
        <v>21847</v>
      </c>
      <c r="G3191" s="126">
        <v>515</v>
      </c>
      <c r="H3191" s="120" t="s">
        <v>27098</v>
      </c>
      <c r="I3191" s="125">
        <v>42900</v>
      </c>
      <c r="J3191" s="118" t="s">
        <v>21806</v>
      </c>
      <c r="K3191" s="48">
        <f>'PR_USVI Emissions'!$L$2</f>
        <v>3.3248631676822603E-8</v>
      </c>
      <c r="L3191" s="118" t="s">
        <v>21801</v>
      </c>
      <c r="M3191" s="118" t="s">
        <v>21806</v>
      </c>
      <c r="N3191" s="113">
        <f>VLOOKUP(A3191,'PR_USVI Emissions'!$A$9:$K$89,8,FALSE)</f>
        <v>1.4263662989356897E-3</v>
      </c>
      <c r="O3191" s="126" t="s">
        <v>21801</v>
      </c>
      <c r="P3191" s="140">
        <v>42900</v>
      </c>
      <c r="Q3191" s="118" t="s">
        <v>21806</v>
      </c>
      <c r="R3191" s="2">
        <f>'PR_USVI Emissions'!$L$3</f>
        <v>7.1561358630040259E-7</v>
      </c>
      <c r="S3191" s="118" t="s">
        <v>21801</v>
      </c>
      <c r="T3191" s="118" t="s">
        <v>21806</v>
      </c>
      <c r="U3191" s="113">
        <f>VLOOKUP(A3191,'PR_USVI Emissions'!$A$9:$K$89,9,FALSE)</f>
        <v>3.069982285228727E-2</v>
      </c>
      <c r="V3191" s="126" t="s">
        <v>21801</v>
      </c>
      <c r="W3191" s="113">
        <f t="shared" si="149"/>
        <v>3.2126189151222957E-2</v>
      </c>
      <c r="X3191" s="126" t="s">
        <v>21801</v>
      </c>
    </row>
    <row r="3192" spans="1:24" x14ac:dyDescent="0.25">
      <c r="A3192" s="123" t="s">
        <v>21947</v>
      </c>
      <c r="B3192" s="123" t="s">
        <v>21851</v>
      </c>
      <c r="C3192" s="123" t="s">
        <v>437</v>
      </c>
      <c r="D3192" s="117" t="s">
        <v>21948</v>
      </c>
      <c r="E3192" s="117" t="s">
        <v>21853</v>
      </c>
      <c r="F3192" s="118" t="s">
        <v>21847</v>
      </c>
      <c r="G3192" s="126">
        <v>515</v>
      </c>
      <c r="H3192" s="120" t="s">
        <v>27099</v>
      </c>
      <c r="I3192" s="125">
        <v>6384</v>
      </c>
      <c r="J3192" s="118" t="s">
        <v>21806</v>
      </c>
      <c r="K3192" s="48">
        <f>'PR_USVI Emissions'!$L$2</f>
        <v>3.3248631676822603E-8</v>
      </c>
      <c r="L3192" s="118" t="s">
        <v>21801</v>
      </c>
      <c r="M3192" s="118" t="s">
        <v>21806</v>
      </c>
      <c r="N3192" s="113">
        <f>VLOOKUP(A3192,'PR_USVI Emissions'!$A$9:$K$89,8,FALSE)</f>
        <v>2.1225926462483549E-4</v>
      </c>
      <c r="O3192" s="126" t="s">
        <v>21801</v>
      </c>
      <c r="P3192" s="140">
        <v>6384</v>
      </c>
      <c r="Q3192" s="118" t="s">
        <v>21806</v>
      </c>
      <c r="R3192" s="2">
        <f>'PR_USVI Emissions'!$L$3</f>
        <v>7.1561358630040259E-7</v>
      </c>
      <c r="S3192" s="118" t="s">
        <v>21801</v>
      </c>
      <c r="T3192" s="118" t="s">
        <v>21806</v>
      </c>
      <c r="U3192" s="113">
        <f>VLOOKUP(A3192,'PR_USVI Emissions'!$A$9:$K$89,9,FALSE)</f>
        <v>4.56847713494177E-3</v>
      </c>
      <c r="V3192" s="126" t="s">
        <v>21801</v>
      </c>
      <c r="W3192" s="113">
        <f t="shared" si="149"/>
        <v>4.7807363995666053E-3</v>
      </c>
      <c r="X3192" s="126" t="s">
        <v>21801</v>
      </c>
    </row>
    <row r="3193" spans="1:24" x14ac:dyDescent="0.25">
      <c r="A3193" s="123" t="s">
        <v>21949</v>
      </c>
      <c r="B3193" s="123" t="s">
        <v>21851</v>
      </c>
      <c r="C3193" s="123" t="s">
        <v>446</v>
      </c>
      <c r="D3193" s="117" t="s">
        <v>21950</v>
      </c>
      <c r="E3193" s="117" t="s">
        <v>21853</v>
      </c>
      <c r="F3193" s="118" t="s">
        <v>21847</v>
      </c>
      <c r="G3193" s="126">
        <v>515</v>
      </c>
      <c r="H3193" s="120" t="s">
        <v>27100</v>
      </c>
      <c r="I3193" s="125">
        <v>11904</v>
      </c>
      <c r="J3193" s="118" t="s">
        <v>21806</v>
      </c>
      <c r="K3193" s="48">
        <f>'PR_USVI Emissions'!$L$2</f>
        <v>3.3248631676822603E-8</v>
      </c>
      <c r="L3193" s="118" t="s">
        <v>21801</v>
      </c>
      <c r="M3193" s="118" t="s">
        <v>21806</v>
      </c>
      <c r="N3193" s="113">
        <f>VLOOKUP(A3193,'PR_USVI Emissions'!$A$9:$K$89,8,FALSE)</f>
        <v>3.9579171148089627E-4</v>
      </c>
      <c r="O3193" s="126" t="s">
        <v>21801</v>
      </c>
      <c r="P3193" s="140">
        <v>11904</v>
      </c>
      <c r="Q3193" s="118" t="s">
        <v>21806</v>
      </c>
      <c r="R3193" s="2">
        <f>'PR_USVI Emissions'!$L$3</f>
        <v>7.1561358630040259E-7</v>
      </c>
      <c r="S3193" s="118" t="s">
        <v>21801</v>
      </c>
      <c r="T3193" s="118" t="s">
        <v>21806</v>
      </c>
      <c r="U3193" s="113">
        <f>VLOOKUP(A3193,'PR_USVI Emissions'!$A$9:$K$89,9,FALSE)</f>
        <v>8.5186641313199918E-3</v>
      </c>
      <c r="V3193" s="126" t="s">
        <v>21801</v>
      </c>
      <c r="W3193" s="113">
        <f t="shared" si="149"/>
        <v>8.9144558428008881E-3</v>
      </c>
      <c r="X3193" s="126" t="s">
        <v>21801</v>
      </c>
    </row>
    <row r="3194" spans="1:24" x14ac:dyDescent="0.25">
      <c r="A3194" s="123" t="s">
        <v>21951</v>
      </c>
      <c r="B3194" s="123" t="s">
        <v>21851</v>
      </c>
      <c r="C3194" s="123" t="s">
        <v>454</v>
      </c>
      <c r="D3194" s="117" t="s">
        <v>21952</v>
      </c>
      <c r="E3194" s="117" t="s">
        <v>21853</v>
      </c>
      <c r="F3194" s="118" t="s">
        <v>21847</v>
      </c>
      <c r="G3194" s="126">
        <v>515</v>
      </c>
      <c r="H3194" s="120" t="s">
        <v>27101</v>
      </c>
      <c r="I3194" s="125">
        <v>85425</v>
      </c>
      <c r="J3194" s="118" t="s">
        <v>21806</v>
      </c>
      <c r="K3194" s="48">
        <f>'PR_USVI Emissions'!$L$2</f>
        <v>3.3248631676822603E-8</v>
      </c>
      <c r="L3194" s="118" t="s">
        <v>21801</v>
      </c>
      <c r="M3194" s="118" t="s">
        <v>21806</v>
      </c>
      <c r="N3194" s="113">
        <f>VLOOKUP(A3194,'PR_USVI Emissions'!$A$9:$K$89,8,FALSE)</f>
        <v>2.8402643609925708E-3</v>
      </c>
      <c r="O3194" s="126" t="s">
        <v>21801</v>
      </c>
      <c r="P3194" s="140">
        <v>85425</v>
      </c>
      <c r="Q3194" s="118" t="s">
        <v>21806</v>
      </c>
      <c r="R3194" s="2">
        <f>'PR_USVI Emissions'!$L$3</f>
        <v>7.1561358630040259E-7</v>
      </c>
      <c r="S3194" s="118" t="s">
        <v>21801</v>
      </c>
      <c r="T3194" s="118" t="s">
        <v>21806</v>
      </c>
      <c r="U3194" s="113">
        <f>VLOOKUP(A3194,'PR_USVI Emissions'!$A$9:$K$89,9,FALSE)</f>
        <v>6.113129060971189E-2</v>
      </c>
      <c r="V3194" s="126" t="s">
        <v>21801</v>
      </c>
      <c r="W3194" s="113">
        <f t="shared" si="149"/>
        <v>6.3971554970704461E-2</v>
      </c>
      <c r="X3194" s="126" t="s">
        <v>21801</v>
      </c>
    </row>
    <row r="3195" spans="1:24" x14ac:dyDescent="0.25">
      <c r="A3195" s="123" t="s">
        <v>21953</v>
      </c>
      <c r="B3195" s="123" t="s">
        <v>21851</v>
      </c>
      <c r="C3195" s="123" t="s">
        <v>463</v>
      </c>
      <c r="D3195" s="117" t="s">
        <v>21954</v>
      </c>
      <c r="E3195" s="117" t="s">
        <v>21853</v>
      </c>
      <c r="F3195" s="118" t="s">
        <v>21847</v>
      </c>
      <c r="G3195" s="126">
        <v>515</v>
      </c>
      <c r="H3195" s="120" t="s">
        <v>27102</v>
      </c>
      <c r="I3195" s="125">
        <v>39349</v>
      </c>
      <c r="J3195" s="118" t="s">
        <v>21806</v>
      </c>
      <c r="K3195" s="48">
        <f>'PR_USVI Emissions'!$L$2</f>
        <v>3.3248631676822603E-8</v>
      </c>
      <c r="L3195" s="118" t="s">
        <v>21801</v>
      </c>
      <c r="M3195" s="118" t="s">
        <v>21806</v>
      </c>
      <c r="N3195" s="113">
        <f>VLOOKUP(A3195,'PR_USVI Emissions'!$A$9:$K$89,8,FALSE)</f>
        <v>1.3083004078512925E-3</v>
      </c>
      <c r="O3195" s="126" t="s">
        <v>21801</v>
      </c>
      <c r="P3195" s="140">
        <v>39349</v>
      </c>
      <c r="Q3195" s="118" t="s">
        <v>21806</v>
      </c>
      <c r="R3195" s="2">
        <f>'PR_USVI Emissions'!$L$3</f>
        <v>7.1561358630040259E-7</v>
      </c>
      <c r="S3195" s="118" t="s">
        <v>21801</v>
      </c>
      <c r="T3195" s="118" t="s">
        <v>21806</v>
      </c>
      <c r="U3195" s="113">
        <f>VLOOKUP(A3195,'PR_USVI Emissions'!$A$9:$K$89,9,FALSE)</f>
        <v>2.8158679007334542E-2</v>
      </c>
      <c r="V3195" s="126" t="s">
        <v>21801</v>
      </c>
      <c r="W3195" s="113">
        <f t="shared" si="149"/>
        <v>2.9466979415185834E-2</v>
      </c>
      <c r="X3195" s="126" t="s">
        <v>21801</v>
      </c>
    </row>
    <row r="3196" spans="1:24" x14ac:dyDescent="0.25">
      <c r="A3196" s="123" t="s">
        <v>21955</v>
      </c>
      <c r="B3196" s="123" t="s">
        <v>21851</v>
      </c>
      <c r="C3196" s="123" t="s">
        <v>472</v>
      </c>
      <c r="D3196" s="117" t="s">
        <v>21956</v>
      </c>
      <c r="E3196" s="117" t="s">
        <v>21853</v>
      </c>
      <c r="F3196" s="118" t="s">
        <v>21847</v>
      </c>
      <c r="G3196" s="126">
        <v>515</v>
      </c>
      <c r="H3196" s="120" t="s">
        <v>27103</v>
      </c>
      <c r="I3196" s="125">
        <v>32484</v>
      </c>
      <c r="J3196" s="118" t="s">
        <v>21806</v>
      </c>
      <c r="K3196" s="48">
        <f>'PR_USVI Emissions'!$L$2</f>
        <v>3.3248631676822603E-8</v>
      </c>
      <c r="L3196" s="118" t="s">
        <v>21801</v>
      </c>
      <c r="M3196" s="118" t="s">
        <v>21806</v>
      </c>
      <c r="N3196" s="113">
        <f>VLOOKUP(A3196,'PR_USVI Emissions'!$A$9:$K$89,8,FALSE)</f>
        <v>1.0800485513899054E-3</v>
      </c>
      <c r="O3196" s="126" t="s">
        <v>21801</v>
      </c>
      <c r="P3196" s="140">
        <v>32484</v>
      </c>
      <c r="Q3196" s="118" t="s">
        <v>21806</v>
      </c>
      <c r="R3196" s="2">
        <f>'PR_USVI Emissions'!$L$3</f>
        <v>7.1561358630040259E-7</v>
      </c>
      <c r="S3196" s="118" t="s">
        <v>21801</v>
      </c>
      <c r="T3196" s="118" t="s">
        <v>21806</v>
      </c>
      <c r="U3196" s="113">
        <f>VLOOKUP(A3196,'PR_USVI Emissions'!$A$9:$K$89,9,FALSE)</f>
        <v>2.3245991737382277E-2</v>
      </c>
      <c r="V3196" s="126" t="s">
        <v>21801</v>
      </c>
      <c r="W3196" s="113">
        <f t="shared" si="149"/>
        <v>2.4326040288772183E-2</v>
      </c>
      <c r="X3196" s="126" t="s">
        <v>21801</v>
      </c>
    </row>
    <row r="3197" spans="1:24" x14ac:dyDescent="0.25">
      <c r="A3197" s="123" t="s">
        <v>21957</v>
      </c>
      <c r="B3197" s="123" t="s">
        <v>21851</v>
      </c>
      <c r="C3197" s="123" t="s">
        <v>480</v>
      </c>
      <c r="D3197" s="117" t="s">
        <v>21958</v>
      </c>
      <c r="E3197" s="117" t="s">
        <v>21853</v>
      </c>
      <c r="F3197" s="118" t="s">
        <v>21847</v>
      </c>
      <c r="G3197" s="126">
        <v>515</v>
      </c>
      <c r="H3197" s="120" t="s">
        <v>27104</v>
      </c>
      <c r="I3197" s="125">
        <v>26881</v>
      </c>
      <c r="J3197" s="118" t="s">
        <v>21806</v>
      </c>
      <c r="K3197" s="48">
        <f>'PR_USVI Emissions'!$L$2</f>
        <v>3.3248631676822603E-8</v>
      </c>
      <c r="L3197" s="118" t="s">
        <v>21801</v>
      </c>
      <c r="M3197" s="118" t="s">
        <v>21806</v>
      </c>
      <c r="N3197" s="113">
        <f>VLOOKUP(A3197,'PR_USVI Emissions'!$A$9:$K$89,8,FALSE)</f>
        <v>8.9375646810466842E-4</v>
      </c>
      <c r="O3197" s="126" t="s">
        <v>21801</v>
      </c>
      <c r="P3197" s="140">
        <v>26881</v>
      </c>
      <c r="Q3197" s="118" t="s">
        <v>21806</v>
      </c>
      <c r="R3197" s="2">
        <f>'PR_USVI Emissions'!$L$3</f>
        <v>7.1561358630040259E-7</v>
      </c>
      <c r="S3197" s="118" t="s">
        <v>21801</v>
      </c>
      <c r="T3197" s="118" t="s">
        <v>21806</v>
      </c>
      <c r="U3197" s="113">
        <f>VLOOKUP(A3197,'PR_USVI Emissions'!$A$9:$K$89,9,FALSE)</f>
        <v>1.9236408813341124E-2</v>
      </c>
      <c r="V3197" s="126" t="s">
        <v>21801</v>
      </c>
      <c r="W3197" s="113">
        <f t="shared" si="149"/>
        <v>2.0130165281445792E-2</v>
      </c>
      <c r="X3197" s="126" t="s">
        <v>21801</v>
      </c>
    </row>
    <row r="3198" spans="1:24" x14ac:dyDescent="0.25">
      <c r="A3198" s="123" t="s">
        <v>21959</v>
      </c>
      <c r="B3198" s="123" t="s">
        <v>21851</v>
      </c>
      <c r="C3198" s="123" t="s">
        <v>489</v>
      </c>
      <c r="D3198" s="117" t="s">
        <v>21960</v>
      </c>
      <c r="E3198" s="117" t="s">
        <v>21853</v>
      </c>
      <c r="F3198" s="118" t="s">
        <v>21847</v>
      </c>
      <c r="G3198" s="126">
        <v>515</v>
      </c>
      <c r="H3198" s="120" t="s">
        <v>27105</v>
      </c>
      <c r="I3198" s="125">
        <v>30034</v>
      </c>
      <c r="J3198" s="118" t="s">
        <v>21806</v>
      </c>
      <c r="K3198" s="48">
        <f>'PR_USVI Emissions'!$L$2</f>
        <v>3.3248631676822603E-8</v>
      </c>
      <c r="L3198" s="118" t="s">
        <v>21801</v>
      </c>
      <c r="M3198" s="118" t="s">
        <v>21806</v>
      </c>
      <c r="N3198" s="113">
        <f>VLOOKUP(A3198,'PR_USVI Emissions'!$A$9:$K$89,8,FALSE)</f>
        <v>9.9858940378168997E-4</v>
      </c>
      <c r="O3198" s="126" t="s">
        <v>21801</v>
      </c>
      <c r="P3198" s="140">
        <v>30034</v>
      </c>
      <c r="Q3198" s="118" t="s">
        <v>21806</v>
      </c>
      <c r="R3198" s="2">
        <f>'PR_USVI Emissions'!$L$3</f>
        <v>7.1561358630040259E-7</v>
      </c>
      <c r="S3198" s="118" t="s">
        <v>21801</v>
      </c>
      <c r="T3198" s="118" t="s">
        <v>21806</v>
      </c>
      <c r="U3198" s="113">
        <f>VLOOKUP(A3198,'PR_USVI Emissions'!$A$9:$K$89,9,FALSE)</f>
        <v>2.1492738450946292E-2</v>
      </c>
      <c r="V3198" s="126" t="s">
        <v>21801</v>
      </c>
      <c r="W3198" s="113">
        <f t="shared" si="149"/>
        <v>2.2491327854727981E-2</v>
      </c>
      <c r="X3198" s="126" t="s">
        <v>21801</v>
      </c>
    </row>
    <row r="3199" spans="1:24" x14ac:dyDescent="0.25">
      <c r="A3199" s="123" t="s">
        <v>21961</v>
      </c>
      <c r="B3199" s="123" t="s">
        <v>21851</v>
      </c>
      <c r="C3199" s="123" t="s">
        <v>498</v>
      </c>
      <c r="D3199" s="117" t="s">
        <v>21962</v>
      </c>
      <c r="E3199" s="117" t="s">
        <v>21853</v>
      </c>
      <c r="F3199" s="118" t="s">
        <v>21847</v>
      </c>
      <c r="G3199" s="126">
        <v>515</v>
      </c>
      <c r="H3199" s="120" t="s">
        <v>27106</v>
      </c>
      <c r="I3199" s="125">
        <v>22927</v>
      </c>
      <c r="J3199" s="118" t="s">
        <v>21806</v>
      </c>
      <c r="K3199" s="48">
        <f>'PR_USVI Emissions'!$L$2</f>
        <v>3.3248631676822603E-8</v>
      </c>
      <c r="L3199" s="118" t="s">
        <v>21801</v>
      </c>
      <c r="M3199" s="118" t="s">
        <v>21806</v>
      </c>
      <c r="N3199" s="113">
        <f>VLOOKUP(A3199,'PR_USVI Emissions'!$A$9:$K$89,8,FALSE)</f>
        <v>7.6229137845451177E-4</v>
      </c>
      <c r="O3199" s="126" t="s">
        <v>21801</v>
      </c>
      <c r="P3199" s="140">
        <v>22927</v>
      </c>
      <c r="Q3199" s="118" t="s">
        <v>21806</v>
      </c>
      <c r="R3199" s="2">
        <f>'PR_USVI Emissions'!$L$3</f>
        <v>7.1561358630040259E-7</v>
      </c>
      <c r="S3199" s="118" t="s">
        <v>21801</v>
      </c>
      <c r="T3199" s="118" t="s">
        <v>21806</v>
      </c>
      <c r="U3199" s="113">
        <f>VLOOKUP(A3199,'PR_USVI Emissions'!$A$9:$K$89,9,FALSE)</f>
        <v>1.640687269310933E-2</v>
      </c>
      <c r="V3199" s="126" t="s">
        <v>21801</v>
      </c>
      <c r="W3199" s="113">
        <f t="shared" si="149"/>
        <v>1.7169164071563842E-2</v>
      </c>
      <c r="X3199" s="126" t="s">
        <v>21801</v>
      </c>
    </row>
    <row r="3200" spans="1:24" x14ac:dyDescent="0.25">
      <c r="A3200" s="123" t="s">
        <v>21963</v>
      </c>
      <c r="B3200" s="123" t="s">
        <v>21851</v>
      </c>
      <c r="C3200" s="123" t="s">
        <v>506</v>
      </c>
      <c r="D3200" s="117" t="s">
        <v>21964</v>
      </c>
      <c r="E3200" s="117" t="s">
        <v>21853</v>
      </c>
      <c r="F3200" s="118" t="s">
        <v>21847</v>
      </c>
      <c r="G3200" s="126">
        <v>515</v>
      </c>
      <c r="H3200" s="120" t="s">
        <v>27107</v>
      </c>
      <c r="I3200" s="125">
        <v>18766</v>
      </c>
      <c r="J3200" s="118" t="s">
        <v>21806</v>
      </c>
      <c r="K3200" s="48">
        <f>'PR_USVI Emissions'!$L$2</f>
        <v>3.3248631676822603E-8</v>
      </c>
      <c r="L3200" s="118" t="s">
        <v>21801</v>
      </c>
      <c r="M3200" s="118" t="s">
        <v>21806</v>
      </c>
      <c r="N3200" s="113">
        <f>VLOOKUP(A3200,'PR_USVI Emissions'!$A$9:$K$89,8,FALSE)</f>
        <v>6.2394382204725293E-4</v>
      </c>
      <c r="O3200" s="126" t="s">
        <v>21801</v>
      </c>
      <c r="P3200" s="140">
        <v>18766</v>
      </c>
      <c r="Q3200" s="118" t="s">
        <v>21806</v>
      </c>
      <c r="R3200" s="2">
        <f>'PR_USVI Emissions'!$L$3</f>
        <v>7.1561358630040259E-7</v>
      </c>
      <c r="S3200" s="118" t="s">
        <v>21801</v>
      </c>
      <c r="T3200" s="118" t="s">
        <v>21806</v>
      </c>
      <c r="U3200" s="113">
        <f>VLOOKUP(A3200,'PR_USVI Emissions'!$A$9:$K$89,9,FALSE)</f>
        <v>1.3429204560513355E-2</v>
      </c>
      <c r="V3200" s="126" t="s">
        <v>21801</v>
      </c>
      <c r="W3200" s="113">
        <f t="shared" si="149"/>
        <v>1.4053148382560608E-2</v>
      </c>
      <c r="X3200" s="126" t="s">
        <v>21801</v>
      </c>
    </row>
    <row r="3201" spans="1:24" x14ac:dyDescent="0.25">
      <c r="A3201" s="123" t="s">
        <v>21965</v>
      </c>
      <c r="B3201" s="123" t="s">
        <v>21851</v>
      </c>
      <c r="C3201" s="123" t="s">
        <v>514</v>
      </c>
      <c r="D3201" s="117" t="s">
        <v>21966</v>
      </c>
      <c r="E3201" s="117" t="s">
        <v>21853</v>
      </c>
      <c r="F3201" s="118" t="s">
        <v>21847</v>
      </c>
      <c r="G3201" s="126">
        <v>515</v>
      </c>
      <c r="H3201" s="120" t="s">
        <v>27108</v>
      </c>
      <c r="I3201" s="125">
        <v>23307</v>
      </c>
      <c r="J3201" s="118" t="s">
        <v>21806</v>
      </c>
      <c r="K3201" s="48">
        <f>'PR_USVI Emissions'!$L$2</f>
        <v>3.3248631676822603E-8</v>
      </c>
      <c r="L3201" s="118" t="s">
        <v>21801</v>
      </c>
      <c r="M3201" s="118" t="s">
        <v>21806</v>
      </c>
      <c r="N3201" s="113">
        <f>VLOOKUP(A3201,'PR_USVI Emissions'!$A$9:$K$89,8,FALSE)</f>
        <v>7.7492585849170447E-4</v>
      </c>
      <c r="O3201" s="126" t="s">
        <v>21801</v>
      </c>
      <c r="P3201" s="140">
        <v>23307</v>
      </c>
      <c r="Q3201" s="118" t="s">
        <v>21806</v>
      </c>
      <c r="R3201" s="2">
        <f>'PR_USVI Emissions'!$L$3</f>
        <v>7.1561358630040259E-7</v>
      </c>
      <c r="S3201" s="118" t="s">
        <v>21801</v>
      </c>
      <c r="T3201" s="118" t="s">
        <v>21806</v>
      </c>
      <c r="U3201" s="113">
        <f>VLOOKUP(A3201,'PR_USVI Emissions'!$A$9:$K$89,9,FALSE)</f>
        <v>1.6678805855903481E-2</v>
      </c>
      <c r="V3201" s="126" t="s">
        <v>21801</v>
      </c>
      <c r="W3201" s="113">
        <f t="shared" si="149"/>
        <v>1.7453731714395185E-2</v>
      </c>
      <c r="X3201" s="126" t="s">
        <v>21801</v>
      </c>
    </row>
    <row r="3202" spans="1:24" x14ac:dyDescent="0.25">
      <c r="A3202" s="123" t="s">
        <v>21967</v>
      </c>
      <c r="B3202" s="123" t="s">
        <v>21851</v>
      </c>
      <c r="C3202" s="123" t="s">
        <v>523</v>
      </c>
      <c r="D3202" s="117" t="s">
        <v>21968</v>
      </c>
      <c r="E3202" s="117" t="s">
        <v>21853</v>
      </c>
      <c r="F3202" s="118" t="s">
        <v>21847</v>
      </c>
      <c r="G3202" s="126">
        <v>515</v>
      </c>
      <c r="H3202" s="120" t="s">
        <v>27109</v>
      </c>
      <c r="I3202" s="125">
        <v>159660</v>
      </c>
      <c r="J3202" s="118" t="s">
        <v>21806</v>
      </c>
      <c r="K3202" s="48">
        <f>'PR_USVI Emissions'!$L$2</f>
        <v>3.3248631676822603E-8</v>
      </c>
      <c r="L3202" s="118" t="s">
        <v>21801</v>
      </c>
      <c r="M3202" s="118" t="s">
        <v>21806</v>
      </c>
      <c r="N3202" s="113">
        <f>VLOOKUP(A3202,'PR_USVI Emissions'!$A$9:$K$89,8,FALSE)</f>
        <v>5.3084765335214964E-3</v>
      </c>
      <c r="O3202" s="126" t="s">
        <v>21801</v>
      </c>
      <c r="P3202" s="140">
        <v>159660</v>
      </c>
      <c r="Q3202" s="118" t="s">
        <v>21806</v>
      </c>
      <c r="R3202" s="2">
        <f>'PR_USVI Emissions'!$L$3</f>
        <v>7.1561358630040259E-7</v>
      </c>
      <c r="S3202" s="118" t="s">
        <v>21801</v>
      </c>
      <c r="T3202" s="118" t="s">
        <v>21806</v>
      </c>
      <c r="U3202" s="113">
        <f>VLOOKUP(A3202,'PR_USVI Emissions'!$A$9:$K$89,9,FALSE)</f>
        <v>0.11425486518872227</v>
      </c>
      <c r="V3202" s="126" t="s">
        <v>21801</v>
      </c>
      <c r="W3202" s="113">
        <f t="shared" si="149"/>
        <v>0.11956334172224377</v>
      </c>
      <c r="X3202" s="126" t="s">
        <v>21801</v>
      </c>
    </row>
    <row r="3203" spans="1:24" x14ac:dyDescent="0.25">
      <c r="A3203" s="123" t="s">
        <v>21969</v>
      </c>
      <c r="B3203" s="123" t="s">
        <v>21851</v>
      </c>
      <c r="C3203" s="123" t="s">
        <v>532</v>
      </c>
      <c r="D3203" s="117" t="s">
        <v>21970</v>
      </c>
      <c r="E3203" s="117" t="s">
        <v>21853</v>
      </c>
      <c r="F3203" s="118" t="s">
        <v>21847</v>
      </c>
      <c r="G3203" s="126">
        <v>515</v>
      </c>
      <c r="H3203" s="120" t="s">
        <v>27110</v>
      </c>
      <c r="I3203" s="125">
        <v>25512</v>
      </c>
      <c r="J3203" s="118" t="s">
        <v>21806</v>
      </c>
      <c r="K3203" s="48">
        <f>'PR_USVI Emissions'!$L$2</f>
        <v>3.3248631676822603E-8</v>
      </c>
      <c r="L3203" s="118" t="s">
        <v>21801</v>
      </c>
      <c r="M3203" s="118" t="s">
        <v>21806</v>
      </c>
      <c r="N3203" s="113">
        <f>VLOOKUP(A3203,'PR_USVI Emissions'!$A$9:$K$89,8,FALSE)</f>
        <v>8.4823909133909827E-4</v>
      </c>
      <c r="O3203" s="126" t="s">
        <v>21801</v>
      </c>
      <c r="P3203" s="140">
        <v>25512</v>
      </c>
      <c r="Q3203" s="118" t="s">
        <v>21806</v>
      </c>
      <c r="R3203" s="2">
        <f>'PR_USVI Emissions'!$L$3</f>
        <v>7.1561358630040259E-7</v>
      </c>
      <c r="S3203" s="118" t="s">
        <v>21801</v>
      </c>
      <c r="T3203" s="118" t="s">
        <v>21806</v>
      </c>
      <c r="U3203" s="113">
        <f>VLOOKUP(A3203,'PR_USVI Emissions'!$A$9:$K$89,9,FALSE)</f>
        <v>1.8256733813695872E-2</v>
      </c>
      <c r="V3203" s="126" t="s">
        <v>21801</v>
      </c>
      <c r="W3203" s="113">
        <f t="shared" si="149"/>
        <v>1.9104972905034968E-2</v>
      </c>
      <c r="X3203" s="126" t="s">
        <v>21801</v>
      </c>
    </row>
    <row r="3204" spans="1:24" x14ac:dyDescent="0.25">
      <c r="A3204" s="123" t="s">
        <v>21971</v>
      </c>
      <c r="B3204" s="123" t="s">
        <v>21851</v>
      </c>
      <c r="C3204" s="123" t="s">
        <v>540</v>
      </c>
      <c r="D3204" s="117" t="s">
        <v>21972</v>
      </c>
      <c r="E3204" s="117" t="s">
        <v>21853</v>
      </c>
      <c r="F3204" s="118" t="s">
        <v>21847</v>
      </c>
      <c r="G3204" s="126">
        <v>515</v>
      </c>
      <c r="H3204" s="120" t="s">
        <v>27111</v>
      </c>
      <c r="I3204" s="125">
        <v>14998</v>
      </c>
      <c r="J3204" s="118" t="s">
        <v>21806</v>
      </c>
      <c r="K3204" s="48">
        <f>'PR_USVI Emissions'!$L$2</f>
        <v>3.3248631676822603E-8</v>
      </c>
      <c r="L3204" s="118" t="s">
        <v>21801</v>
      </c>
      <c r="M3204" s="118" t="s">
        <v>21806</v>
      </c>
      <c r="N3204" s="113">
        <f>VLOOKUP(A3204,'PR_USVI Emissions'!$A$9:$K$89,8,FALSE)</f>
        <v>4.9866297788898537E-4</v>
      </c>
      <c r="O3204" s="126" t="s">
        <v>21801</v>
      </c>
      <c r="P3204" s="140">
        <v>14998</v>
      </c>
      <c r="Q3204" s="118" t="s">
        <v>21806</v>
      </c>
      <c r="R3204" s="2">
        <f>'PR_USVI Emissions'!$L$3</f>
        <v>7.1561358630040259E-7</v>
      </c>
      <c r="S3204" s="118" t="s">
        <v>21801</v>
      </c>
      <c r="T3204" s="118" t="s">
        <v>21806</v>
      </c>
      <c r="U3204" s="113">
        <f>VLOOKUP(A3204,'PR_USVI Emissions'!$A$9:$K$89,9,FALSE)</f>
        <v>1.0732772567333439E-2</v>
      </c>
      <c r="V3204" s="126" t="s">
        <v>21801</v>
      </c>
      <c r="W3204" s="113">
        <f t="shared" ref="W3204:W3225" si="150">N3204+U3204</f>
        <v>1.1231435545222424E-2</v>
      </c>
      <c r="X3204" s="126" t="s">
        <v>21801</v>
      </c>
    </row>
    <row r="3205" spans="1:24" x14ac:dyDescent="0.25">
      <c r="A3205" s="123" t="s">
        <v>21973</v>
      </c>
      <c r="B3205" s="123" t="s">
        <v>21851</v>
      </c>
      <c r="C3205" s="123" t="s">
        <v>549</v>
      </c>
      <c r="D3205" s="117" t="s">
        <v>21974</v>
      </c>
      <c r="E3205" s="117" t="s">
        <v>21853</v>
      </c>
      <c r="F3205" s="118" t="s">
        <v>21847</v>
      </c>
      <c r="G3205" s="126">
        <v>515</v>
      </c>
      <c r="H3205" s="120" t="s">
        <v>27112</v>
      </c>
      <c r="I3205" s="125">
        <v>53628</v>
      </c>
      <c r="J3205" s="118" t="s">
        <v>21806</v>
      </c>
      <c r="K3205" s="48">
        <f>'PR_USVI Emissions'!$L$2</f>
        <v>3.3248631676822603E-8</v>
      </c>
      <c r="L3205" s="118" t="s">
        <v>21801</v>
      </c>
      <c r="M3205" s="118" t="s">
        <v>21806</v>
      </c>
      <c r="N3205" s="113">
        <f>VLOOKUP(A3205,'PR_USVI Emissions'!$A$9:$K$89,8,FALSE)</f>
        <v>1.7830576195646426E-3</v>
      </c>
      <c r="O3205" s="126" t="s">
        <v>21801</v>
      </c>
      <c r="P3205" s="140">
        <v>53628</v>
      </c>
      <c r="Q3205" s="118" t="s">
        <v>21806</v>
      </c>
      <c r="R3205" s="2">
        <f>'PR_USVI Emissions'!$L$3</f>
        <v>7.1561358630040259E-7</v>
      </c>
      <c r="S3205" s="118" t="s">
        <v>21801</v>
      </c>
      <c r="T3205" s="118" t="s">
        <v>21806</v>
      </c>
      <c r="U3205" s="113">
        <f>VLOOKUP(A3205,'PR_USVI Emissions'!$A$9:$K$89,9,FALSE)</f>
        <v>3.8376925406117993E-2</v>
      </c>
      <c r="V3205" s="126" t="s">
        <v>21801</v>
      </c>
      <c r="W3205" s="113">
        <f t="shared" si="150"/>
        <v>4.0159983025682633E-2</v>
      </c>
      <c r="X3205" s="126" t="s">
        <v>21801</v>
      </c>
    </row>
    <row r="3206" spans="1:24" x14ac:dyDescent="0.25">
      <c r="A3206" s="123" t="s">
        <v>21975</v>
      </c>
      <c r="B3206" s="123" t="s">
        <v>21851</v>
      </c>
      <c r="C3206" s="123" t="s">
        <v>557</v>
      </c>
      <c r="D3206" s="117" t="s">
        <v>21976</v>
      </c>
      <c r="E3206" s="117" t="s">
        <v>21853</v>
      </c>
      <c r="F3206" s="118" t="s">
        <v>21847</v>
      </c>
      <c r="G3206" s="126">
        <v>515</v>
      </c>
      <c r="H3206" s="120" t="s">
        <v>27113</v>
      </c>
      <c r="I3206" s="125">
        <v>24692</v>
      </c>
      <c r="J3206" s="118" t="s">
        <v>21806</v>
      </c>
      <c r="K3206" s="48">
        <f>'PR_USVI Emissions'!$L$2</f>
        <v>3.3248631676822603E-8</v>
      </c>
      <c r="L3206" s="118" t="s">
        <v>21801</v>
      </c>
      <c r="M3206" s="118" t="s">
        <v>21806</v>
      </c>
      <c r="N3206" s="113">
        <f>VLOOKUP(A3206,'PR_USVI Emissions'!$A$9:$K$89,8,FALSE)</f>
        <v>8.2097521336410367E-4</v>
      </c>
      <c r="O3206" s="126" t="s">
        <v>21801</v>
      </c>
      <c r="P3206" s="140">
        <v>24692</v>
      </c>
      <c r="Q3206" s="118" t="s">
        <v>21806</v>
      </c>
      <c r="R3206" s="2">
        <f>'PR_USVI Emissions'!$L$3</f>
        <v>7.1561358630040259E-7</v>
      </c>
      <c r="S3206" s="118" t="s">
        <v>21801</v>
      </c>
      <c r="T3206" s="118" t="s">
        <v>21806</v>
      </c>
      <c r="U3206" s="113">
        <f>VLOOKUP(A3206,'PR_USVI Emissions'!$A$9:$K$89,9,FALSE)</f>
        <v>1.7669930672929542E-2</v>
      </c>
      <c r="V3206" s="126" t="s">
        <v>21801</v>
      </c>
      <c r="W3206" s="113">
        <f t="shared" si="150"/>
        <v>1.8490905886293645E-2</v>
      </c>
      <c r="X3206" s="126" t="s">
        <v>21801</v>
      </c>
    </row>
    <row r="3207" spans="1:24" x14ac:dyDescent="0.25">
      <c r="A3207" s="123" t="s">
        <v>21977</v>
      </c>
      <c r="B3207" s="123" t="s">
        <v>21851</v>
      </c>
      <c r="C3207" s="123" t="s">
        <v>565</v>
      </c>
      <c r="D3207" s="117" t="s">
        <v>21978</v>
      </c>
      <c r="E3207" s="117" t="s">
        <v>21853</v>
      </c>
      <c r="F3207" s="118" t="s">
        <v>21847</v>
      </c>
      <c r="G3207" s="126">
        <v>515</v>
      </c>
      <c r="H3207" s="120" t="s">
        <v>27114</v>
      </c>
      <c r="I3207" s="125">
        <v>30506</v>
      </c>
      <c r="J3207" s="118" t="s">
        <v>21806</v>
      </c>
      <c r="K3207" s="48">
        <f>'PR_USVI Emissions'!$L$2</f>
        <v>3.3248631676822603E-8</v>
      </c>
      <c r="L3207" s="118" t="s">
        <v>21801</v>
      </c>
      <c r="M3207" s="118" t="s">
        <v>21806</v>
      </c>
      <c r="N3207" s="113">
        <f>VLOOKUP(A3207,'PR_USVI Emissions'!$A$9:$K$89,8,FALSE)</f>
        <v>1.0142827579331503E-3</v>
      </c>
      <c r="O3207" s="126" t="s">
        <v>21801</v>
      </c>
      <c r="P3207" s="140">
        <v>30506</v>
      </c>
      <c r="Q3207" s="118" t="s">
        <v>21806</v>
      </c>
      <c r="R3207" s="2">
        <f>'PR_USVI Emissions'!$L$3</f>
        <v>7.1561358630040259E-7</v>
      </c>
      <c r="S3207" s="118" t="s">
        <v>21801</v>
      </c>
      <c r="T3207" s="118" t="s">
        <v>21806</v>
      </c>
      <c r="U3207" s="113">
        <f>VLOOKUP(A3207,'PR_USVI Emissions'!$A$9:$K$89,9,FALSE)</f>
        <v>2.1830508063680081E-2</v>
      </c>
      <c r="V3207" s="126" t="s">
        <v>21801</v>
      </c>
      <c r="W3207" s="113">
        <f t="shared" si="150"/>
        <v>2.2844790821613233E-2</v>
      </c>
      <c r="X3207" s="126" t="s">
        <v>21801</v>
      </c>
    </row>
    <row r="3208" spans="1:24" x14ac:dyDescent="0.25">
      <c r="A3208" s="123" t="s">
        <v>21979</v>
      </c>
      <c r="B3208" s="123" t="s">
        <v>21851</v>
      </c>
      <c r="C3208" s="123" t="s">
        <v>574</v>
      </c>
      <c r="D3208" s="117" t="s">
        <v>21980</v>
      </c>
      <c r="E3208" s="117" t="s">
        <v>21853</v>
      </c>
      <c r="F3208" s="118" t="s">
        <v>21847</v>
      </c>
      <c r="G3208" s="126">
        <v>515</v>
      </c>
      <c r="H3208" s="120" t="s">
        <v>27115</v>
      </c>
      <c r="I3208" s="125">
        <v>34725</v>
      </c>
      <c r="J3208" s="118" t="s">
        <v>21806</v>
      </c>
      <c r="K3208" s="48">
        <f>'PR_USVI Emissions'!$L$2</f>
        <v>3.3248631676822603E-8</v>
      </c>
      <c r="L3208" s="118" t="s">
        <v>21801</v>
      </c>
      <c r="M3208" s="118" t="s">
        <v>21806</v>
      </c>
      <c r="N3208" s="113">
        <f>VLOOKUP(A3208,'PR_USVI Emissions'!$A$9:$K$89,8,FALSE)</f>
        <v>1.1545587349776649E-3</v>
      </c>
      <c r="O3208" s="126" t="s">
        <v>21801</v>
      </c>
      <c r="P3208" s="140">
        <v>34725</v>
      </c>
      <c r="Q3208" s="118" t="s">
        <v>21806</v>
      </c>
      <c r="R3208" s="2">
        <f>'PR_USVI Emissions'!$L$3</f>
        <v>7.1561358630040259E-7</v>
      </c>
      <c r="S3208" s="118" t="s">
        <v>21801</v>
      </c>
      <c r="T3208" s="118" t="s">
        <v>21806</v>
      </c>
      <c r="U3208" s="113">
        <f>VLOOKUP(A3208,'PR_USVI Emissions'!$A$9:$K$89,9,FALSE)</f>
        <v>2.4849681784281479E-2</v>
      </c>
      <c r="V3208" s="126" t="s">
        <v>21801</v>
      </c>
      <c r="W3208" s="113">
        <f t="shared" si="150"/>
        <v>2.6004240519259144E-2</v>
      </c>
      <c r="X3208" s="126" t="s">
        <v>21801</v>
      </c>
    </row>
    <row r="3209" spans="1:24" x14ac:dyDescent="0.25">
      <c r="A3209" s="123" t="s">
        <v>21981</v>
      </c>
      <c r="B3209" s="123" t="s">
        <v>21851</v>
      </c>
      <c r="C3209" s="123" t="s">
        <v>583</v>
      </c>
      <c r="D3209" s="117" t="s">
        <v>21982</v>
      </c>
      <c r="E3209" s="117" t="s">
        <v>21853</v>
      </c>
      <c r="F3209" s="118" t="s">
        <v>21847</v>
      </c>
      <c r="G3209" s="126">
        <v>515</v>
      </c>
      <c r="H3209" s="120" t="s">
        <v>27116</v>
      </c>
      <c r="I3209" s="125">
        <v>380149</v>
      </c>
      <c r="J3209" s="118" t="s">
        <v>21806</v>
      </c>
      <c r="K3209" s="48">
        <f>'PR_USVI Emissions'!$L$2</f>
        <v>3.3248631676822603E-8</v>
      </c>
      <c r="L3209" s="118" t="s">
        <v>21801</v>
      </c>
      <c r="M3209" s="118" t="s">
        <v>21806</v>
      </c>
      <c r="N3209" s="113">
        <f>VLOOKUP(A3209,'PR_USVI Emissions'!$A$9:$K$89,8,FALSE)</f>
        <v>1.2639434083312437E-2</v>
      </c>
      <c r="O3209" s="126" t="s">
        <v>21801</v>
      </c>
      <c r="P3209" s="140">
        <v>380149</v>
      </c>
      <c r="Q3209" s="118" t="s">
        <v>21806</v>
      </c>
      <c r="R3209" s="2">
        <f>'PR_USVI Emissions'!$L$3</f>
        <v>7.1561358630040259E-7</v>
      </c>
      <c r="S3209" s="118" t="s">
        <v>21801</v>
      </c>
      <c r="T3209" s="118" t="s">
        <v>21806</v>
      </c>
      <c r="U3209" s="113">
        <f>VLOOKUP(A3209,'PR_USVI Emissions'!$A$9:$K$89,9,FALSE)</f>
        <v>0.27203978921851174</v>
      </c>
      <c r="V3209" s="126" t="s">
        <v>21801</v>
      </c>
      <c r="W3209" s="113">
        <f t="shared" si="150"/>
        <v>0.28467922330182416</v>
      </c>
      <c r="X3209" s="126" t="s">
        <v>21801</v>
      </c>
    </row>
    <row r="3210" spans="1:24" x14ac:dyDescent="0.25">
      <c r="A3210" s="123" t="s">
        <v>21983</v>
      </c>
      <c r="B3210" s="123" t="s">
        <v>21851</v>
      </c>
      <c r="C3210" s="123" t="s">
        <v>591</v>
      </c>
      <c r="D3210" s="117" t="s">
        <v>21984</v>
      </c>
      <c r="E3210" s="117" t="s">
        <v>21853</v>
      </c>
      <c r="F3210" s="118" t="s">
        <v>21847</v>
      </c>
      <c r="G3210" s="126">
        <v>515</v>
      </c>
      <c r="H3210" s="120" t="s">
        <v>27117</v>
      </c>
      <c r="I3210" s="125">
        <v>40313</v>
      </c>
      <c r="J3210" s="118" t="s">
        <v>21806</v>
      </c>
      <c r="K3210" s="48">
        <f>'PR_USVI Emissions'!$L$2</f>
        <v>3.3248631676822603E-8</v>
      </c>
      <c r="L3210" s="118" t="s">
        <v>21801</v>
      </c>
      <c r="M3210" s="118" t="s">
        <v>21806</v>
      </c>
      <c r="N3210" s="113">
        <f>VLOOKUP(A3210,'PR_USVI Emissions'!$A$9:$K$89,8,FALSE)</f>
        <v>1.3403520887877497E-3</v>
      </c>
      <c r="O3210" s="126" t="s">
        <v>21801</v>
      </c>
      <c r="P3210" s="140">
        <v>40313</v>
      </c>
      <c r="Q3210" s="118" t="s">
        <v>21806</v>
      </c>
      <c r="R3210" s="2">
        <f>'PR_USVI Emissions'!$L$3</f>
        <v>7.1561358630040259E-7</v>
      </c>
      <c r="S3210" s="118" t="s">
        <v>21801</v>
      </c>
      <c r="T3210" s="118" t="s">
        <v>21806</v>
      </c>
      <c r="U3210" s="113">
        <f>VLOOKUP(A3210,'PR_USVI Emissions'!$A$9:$K$89,9,FALSE)</f>
        <v>2.8848530504528128E-2</v>
      </c>
      <c r="V3210" s="126" t="s">
        <v>21801</v>
      </c>
      <c r="W3210" s="113">
        <f t="shared" si="150"/>
        <v>3.0188882593315879E-2</v>
      </c>
      <c r="X3210" s="126" t="s">
        <v>21801</v>
      </c>
    </row>
    <row r="3211" spans="1:24" x14ac:dyDescent="0.25">
      <c r="A3211" s="123" t="s">
        <v>21985</v>
      </c>
      <c r="B3211" s="123" t="s">
        <v>21851</v>
      </c>
      <c r="C3211" s="123" t="s">
        <v>600</v>
      </c>
      <c r="D3211" s="117" t="s">
        <v>21986</v>
      </c>
      <c r="E3211" s="117" t="s">
        <v>21853</v>
      </c>
      <c r="F3211" s="118" t="s">
        <v>21847</v>
      </c>
      <c r="G3211" s="126">
        <v>515</v>
      </c>
      <c r="H3211" s="120" t="s">
        <v>27118</v>
      </c>
      <c r="I3211" s="125">
        <v>41204</v>
      </c>
      <c r="J3211" s="118" t="s">
        <v>21806</v>
      </c>
      <c r="K3211" s="48">
        <f>'PR_USVI Emissions'!$L$2</f>
        <v>3.3248631676822603E-8</v>
      </c>
      <c r="L3211" s="118" t="s">
        <v>21801</v>
      </c>
      <c r="M3211" s="118" t="s">
        <v>21806</v>
      </c>
      <c r="N3211" s="113">
        <f>VLOOKUP(A3211,'PR_USVI Emissions'!$A$9:$K$89,8,FALSE)</f>
        <v>1.3699766196117985E-3</v>
      </c>
      <c r="O3211" s="126" t="s">
        <v>21801</v>
      </c>
      <c r="P3211" s="140">
        <v>41204</v>
      </c>
      <c r="Q3211" s="118" t="s">
        <v>21806</v>
      </c>
      <c r="R3211" s="2">
        <f>'PR_USVI Emissions'!$L$3</f>
        <v>7.1561358630040259E-7</v>
      </c>
      <c r="S3211" s="118" t="s">
        <v>21801</v>
      </c>
      <c r="T3211" s="118" t="s">
        <v>21806</v>
      </c>
      <c r="U3211" s="113">
        <f>VLOOKUP(A3211,'PR_USVI Emissions'!$A$9:$K$89,9,FALSE)</f>
        <v>2.9486142209921788E-2</v>
      </c>
      <c r="V3211" s="126" t="s">
        <v>21801</v>
      </c>
      <c r="W3211" s="113">
        <f t="shared" si="150"/>
        <v>3.0856118829533586E-2</v>
      </c>
      <c r="X3211" s="126" t="s">
        <v>21801</v>
      </c>
    </row>
    <row r="3212" spans="1:24" x14ac:dyDescent="0.25">
      <c r="A3212" s="123" t="s">
        <v>21987</v>
      </c>
      <c r="B3212" s="123" t="s">
        <v>21851</v>
      </c>
      <c r="C3212" s="123" t="s">
        <v>609</v>
      </c>
      <c r="D3212" s="117" t="s">
        <v>21988</v>
      </c>
      <c r="E3212" s="117" t="s">
        <v>21853</v>
      </c>
      <c r="F3212" s="118" t="s">
        <v>21847</v>
      </c>
      <c r="G3212" s="126">
        <v>515</v>
      </c>
      <c r="H3212" s="120" t="s">
        <v>27119</v>
      </c>
      <c r="I3212" s="125">
        <v>23114</v>
      </c>
      <c r="J3212" s="118" t="s">
        <v>21806</v>
      </c>
      <c r="K3212" s="48">
        <f>'PR_USVI Emissions'!$L$2</f>
        <v>3.3248631676822603E-8</v>
      </c>
      <c r="L3212" s="118" t="s">
        <v>21801</v>
      </c>
      <c r="M3212" s="118" t="s">
        <v>21806</v>
      </c>
      <c r="N3212" s="113">
        <f>VLOOKUP(A3212,'PR_USVI Emissions'!$A$9:$K$89,8,FALSE)</f>
        <v>7.685088725780776E-4</v>
      </c>
      <c r="O3212" s="126" t="s">
        <v>21801</v>
      </c>
      <c r="P3212" s="140">
        <v>23114</v>
      </c>
      <c r="Q3212" s="118" t="s">
        <v>21806</v>
      </c>
      <c r="R3212" s="2">
        <f>'PR_USVI Emissions'!$L$3</f>
        <v>7.1561358630040259E-7</v>
      </c>
      <c r="S3212" s="118" t="s">
        <v>21801</v>
      </c>
      <c r="T3212" s="118" t="s">
        <v>21806</v>
      </c>
      <c r="U3212" s="113">
        <f>VLOOKUP(A3212,'PR_USVI Emissions'!$A$9:$K$89,9,FALSE)</f>
        <v>1.6540692433747506E-2</v>
      </c>
      <c r="V3212" s="126" t="s">
        <v>21801</v>
      </c>
      <c r="W3212" s="113">
        <f t="shared" si="150"/>
        <v>1.7309201306325583E-2</v>
      </c>
      <c r="X3212" s="126" t="s">
        <v>21801</v>
      </c>
    </row>
    <row r="3213" spans="1:24" x14ac:dyDescent="0.25">
      <c r="A3213" s="123" t="s">
        <v>21989</v>
      </c>
      <c r="B3213" s="123" t="s">
        <v>21851</v>
      </c>
      <c r="C3213" s="123" t="s">
        <v>1442</v>
      </c>
      <c r="D3213" s="117" t="s">
        <v>21990</v>
      </c>
      <c r="E3213" s="117" t="s">
        <v>21853</v>
      </c>
      <c r="F3213" s="118" t="s">
        <v>21847</v>
      </c>
      <c r="G3213" s="126">
        <v>515</v>
      </c>
      <c r="H3213" s="120" t="s">
        <v>27120</v>
      </c>
      <c r="I3213" s="125">
        <v>74688</v>
      </c>
      <c r="J3213" s="118" t="s">
        <v>21806</v>
      </c>
      <c r="K3213" s="48">
        <f>'PR_USVI Emissions'!$L$2</f>
        <v>3.3248631676822603E-8</v>
      </c>
      <c r="L3213" s="118" t="s">
        <v>21801</v>
      </c>
      <c r="M3213" s="118" t="s">
        <v>21806</v>
      </c>
      <c r="N3213" s="113">
        <f>VLOOKUP(A3213,'PR_USVI Emissions'!$A$9:$K$89,8,FALSE)</f>
        <v>2.4832738026785268E-3</v>
      </c>
      <c r="O3213" s="126" t="s">
        <v>21801</v>
      </c>
      <c r="P3213" s="140">
        <v>74688</v>
      </c>
      <c r="Q3213" s="118" t="s">
        <v>21806</v>
      </c>
      <c r="R3213" s="2">
        <f>'PR_USVI Emissions'!$L$3</f>
        <v>7.1561358630040259E-7</v>
      </c>
      <c r="S3213" s="118" t="s">
        <v>21801</v>
      </c>
      <c r="T3213" s="118" t="s">
        <v>21806</v>
      </c>
      <c r="U3213" s="113">
        <f>VLOOKUP(A3213,'PR_USVI Emissions'!$A$9:$K$89,9,FALSE)</f>
        <v>5.344774753360447E-2</v>
      </c>
      <c r="V3213" s="126" t="s">
        <v>21801</v>
      </c>
      <c r="W3213" s="113">
        <f t="shared" si="150"/>
        <v>5.5931021336282999E-2</v>
      </c>
      <c r="X3213" s="126" t="s">
        <v>21801</v>
      </c>
    </row>
    <row r="3214" spans="1:24" x14ac:dyDescent="0.25">
      <c r="A3214" s="123" t="s">
        <v>21991</v>
      </c>
      <c r="B3214" s="123" t="s">
        <v>21851</v>
      </c>
      <c r="C3214" s="123" t="s">
        <v>1450</v>
      </c>
      <c r="D3214" s="117" t="s">
        <v>21992</v>
      </c>
      <c r="E3214" s="117" t="s">
        <v>21853</v>
      </c>
      <c r="F3214" s="118" t="s">
        <v>21847</v>
      </c>
      <c r="G3214" s="126">
        <v>515</v>
      </c>
      <c r="H3214" s="120" t="s">
        <v>27121</v>
      </c>
      <c r="I3214" s="125">
        <v>86873</v>
      </c>
      <c r="J3214" s="118" t="s">
        <v>21806</v>
      </c>
      <c r="K3214" s="48">
        <f>'PR_USVI Emissions'!$L$2</f>
        <v>3.3248631676822603E-8</v>
      </c>
      <c r="L3214" s="118" t="s">
        <v>21801</v>
      </c>
      <c r="M3214" s="118" t="s">
        <v>21806</v>
      </c>
      <c r="N3214" s="113">
        <f>VLOOKUP(A3214,'PR_USVI Emissions'!$A$9:$K$89,8,FALSE)</f>
        <v>2.8884083796606101E-3</v>
      </c>
      <c r="O3214" s="126" t="s">
        <v>21801</v>
      </c>
      <c r="P3214" s="140">
        <v>86873</v>
      </c>
      <c r="Q3214" s="118" t="s">
        <v>21806</v>
      </c>
      <c r="R3214" s="2">
        <f>'PR_USVI Emissions'!$L$3</f>
        <v>7.1561358630040259E-7</v>
      </c>
      <c r="S3214" s="118" t="s">
        <v>21801</v>
      </c>
      <c r="T3214" s="118" t="s">
        <v>21806</v>
      </c>
      <c r="U3214" s="113">
        <f>VLOOKUP(A3214,'PR_USVI Emissions'!$A$9:$K$89,9,FALSE)</f>
        <v>6.2167499082674875E-2</v>
      </c>
      <c r="V3214" s="126" t="s">
        <v>21801</v>
      </c>
      <c r="W3214" s="113">
        <f t="shared" si="150"/>
        <v>6.5055907462335485E-2</v>
      </c>
      <c r="X3214" s="126" t="s">
        <v>21801</v>
      </c>
    </row>
    <row r="3215" spans="1:24" x14ac:dyDescent="0.25">
      <c r="A3215" s="123" t="s">
        <v>21993</v>
      </c>
      <c r="B3215" s="123" t="s">
        <v>21851</v>
      </c>
      <c r="C3215" s="123" t="s">
        <v>1458</v>
      </c>
      <c r="D3215" s="117" t="s">
        <v>21994</v>
      </c>
      <c r="E3215" s="117" t="s">
        <v>21853</v>
      </c>
      <c r="F3215" s="118" t="s">
        <v>21847</v>
      </c>
      <c r="G3215" s="126">
        <v>515</v>
      </c>
      <c r="H3215" s="120" t="s">
        <v>27122</v>
      </c>
      <c r="I3215" s="125">
        <v>73030</v>
      </c>
      <c r="J3215" s="118" t="s">
        <v>21806</v>
      </c>
      <c r="K3215" s="48">
        <f>'PR_USVI Emissions'!$L$2</f>
        <v>3.3248631676822603E-8</v>
      </c>
      <c r="L3215" s="118" t="s">
        <v>21801</v>
      </c>
      <c r="M3215" s="118" t="s">
        <v>21806</v>
      </c>
      <c r="N3215" s="113">
        <f>VLOOKUP(A3215,'PR_USVI Emissions'!$A$9:$K$89,8,FALSE)</f>
        <v>2.4281475713583546E-3</v>
      </c>
      <c r="O3215" s="126" t="s">
        <v>21801</v>
      </c>
      <c r="P3215" s="140">
        <v>73030</v>
      </c>
      <c r="Q3215" s="118" t="s">
        <v>21806</v>
      </c>
      <c r="R3215" s="2">
        <f>'PR_USVI Emissions'!$L$3</f>
        <v>7.1561358630040259E-7</v>
      </c>
      <c r="S3215" s="118" t="s">
        <v>21801</v>
      </c>
      <c r="T3215" s="118" t="s">
        <v>21806</v>
      </c>
      <c r="U3215" s="113">
        <f>VLOOKUP(A3215,'PR_USVI Emissions'!$A$9:$K$89,9,FALSE)</f>
        <v>5.2261260207518402E-2</v>
      </c>
      <c r="V3215" s="126" t="s">
        <v>21801</v>
      </c>
      <c r="W3215" s="113">
        <f t="shared" si="150"/>
        <v>5.4689407778876757E-2</v>
      </c>
      <c r="X3215" s="126" t="s">
        <v>21801</v>
      </c>
    </row>
    <row r="3216" spans="1:24" x14ac:dyDescent="0.25">
      <c r="A3216" s="123" t="s">
        <v>21995</v>
      </c>
      <c r="B3216" s="123" t="s">
        <v>21851</v>
      </c>
      <c r="C3216" s="123" t="s">
        <v>1466</v>
      </c>
      <c r="D3216" s="117" t="s">
        <v>21996</v>
      </c>
      <c r="E3216" s="117" t="s">
        <v>21853</v>
      </c>
      <c r="F3216" s="118" t="s">
        <v>21847</v>
      </c>
      <c r="G3216" s="126">
        <v>515</v>
      </c>
      <c r="H3216" s="120" t="s">
        <v>27123</v>
      </c>
      <c r="I3216" s="125">
        <v>32086</v>
      </c>
      <c r="J3216" s="118" t="s">
        <v>21806</v>
      </c>
      <c r="K3216" s="48">
        <f>'PR_USVI Emissions'!$L$2</f>
        <v>3.3248631676822603E-8</v>
      </c>
      <c r="L3216" s="118" t="s">
        <v>21801</v>
      </c>
      <c r="M3216" s="118" t="s">
        <v>21806</v>
      </c>
      <c r="N3216" s="113">
        <f>VLOOKUP(A3216,'PR_USVI Emissions'!$A$9:$K$89,8,FALSE)</f>
        <v>1.0668155959825301E-3</v>
      </c>
      <c r="O3216" s="126" t="s">
        <v>21801</v>
      </c>
      <c r="P3216" s="140">
        <v>32086</v>
      </c>
      <c r="Q3216" s="118" t="s">
        <v>21806</v>
      </c>
      <c r="R3216" s="2">
        <f>'PR_USVI Emissions'!$L$3</f>
        <v>7.1561358630040259E-7</v>
      </c>
      <c r="S3216" s="118" t="s">
        <v>21801</v>
      </c>
      <c r="T3216" s="118" t="s">
        <v>21806</v>
      </c>
      <c r="U3216" s="113">
        <f>VLOOKUP(A3216,'PR_USVI Emissions'!$A$9:$K$89,9,FALSE)</f>
        <v>2.2961177530034717E-2</v>
      </c>
      <c r="V3216" s="126" t="s">
        <v>21801</v>
      </c>
      <c r="W3216" s="113">
        <f t="shared" si="150"/>
        <v>2.4027993126017246E-2</v>
      </c>
      <c r="X3216" s="126" t="s">
        <v>21801</v>
      </c>
    </row>
    <row r="3217" spans="1:24" x14ac:dyDescent="0.25">
      <c r="A3217" s="123" t="s">
        <v>21997</v>
      </c>
      <c r="B3217" s="123" t="s">
        <v>21851</v>
      </c>
      <c r="C3217" s="123" t="s">
        <v>1475</v>
      </c>
      <c r="D3217" s="117" t="s">
        <v>21998</v>
      </c>
      <c r="E3217" s="117" t="s">
        <v>21853</v>
      </c>
      <c r="F3217" s="118" t="s">
        <v>21847</v>
      </c>
      <c r="G3217" s="126">
        <v>515</v>
      </c>
      <c r="H3217" s="120" t="s">
        <v>27124</v>
      </c>
      <c r="I3217" s="125">
        <v>39670</v>
      </c>
      <c r="J3217" s="118" t="s">
        <v>21806</v>
      </c>
      <c r="K3217" s="48">
        <f>'PR_USVI Emissions'!$L$2</f>
        <v>3.3248631676822603E-8</v>
      </c>
      <c r="L3217" s="118" t="s">
        <v>21801</v>
      </c>
      <c r="M3217" s="118" t="s">
        <v>21806</v>
      </c>
      <c r="N3217" s="113">
        <f>VLOOKUP(A3217,'PR_USVI Emissions'!$A$9:$K$89,8,FALSE)</f>
        <v>1.3189732186195528E-3</v>
      </c>
      <c r="O3217" s="126" t="s">
        <v>21801</v>
      </c>
      <c r="P3217" s="140">
        <v>39670</v>
      </c>
      <c r="Q3217" s="118" t="s">
        <v>21806</v>
      </c>
      <c r="R3217" s="2">
        <f>'PR_USVI Emissions'!$L$3</f>
        <v>7.1561358630040259E-7</v>
      </c>
      <c r="S3217" s="118" t="s">
        <v>21801</v>
      </c>
      <c r="T3217" s="118" t="s">
        <v>21806</v>
      </c>
      <c r="U3217" s="113">
        <f>VLOOKUP(A3217,'PR_USVI Emissions'!$A$9:$K$89,9,FALSE)</f>
        <v>2.8388390968536972E-2</v>
      </c>
      <c r="V3217" s="126" t="s">
        <v>21801</v>
      </c>
      <c r="W3217" s="113">
        <f t="shared" si="150"/>
        <v>2.9707364187156526E-2</v>
      </c>
      <c r="X3217" s="126" t="s">
        <v>21801</v>
      </c>
    </row>
    <row r="3218" spans="1:24" x14ac:dyDescent="0.25">
      <c r="A3218" s="123" t="s">
        <v>21999</v>
      </c>
      <c r="B3218" s="123" t="s">
        <v>21851</v>
      </c>
      <c r="C3218" s="123" t="s">
        <v>1484</v>
      </c>
      <c r="D3218" s="117" t="s">
        <v>22000</v>
      </c>
      <c r="E3218" s="117" t="s">
        <v>21853</v>
      </c>
      <c r="F3218" s="118" t="s">
        <v>21847</v>
      </c>
      <c r="G3218" s="126">
        <v>515</v>
      </c>
      <c r="H3218" s="120" t="s">
        <v>27125</v>
      </c>
      <c r="I3218" s="125">
        <v>57915</v>
      </c>
      <c r="J3218" s="118" t="s">
        <v>21806</v>
      </c>
      <c r="K3218" s="48">
        <f>'PR_USVI Emissions'!$L$2</f>
        <v>3.3248631676822603E-8</v>
      </c>
      <c r="L3218" s="118" t="s">
        <v>21801</v>
      </c>
      <c r="M3218" s="118" t="s">
        <v>21806</v>
      </c>
      <c r="N3218" s="113">
        <f>VLOOKUP(A3218,'PR_USVI Emissions'!$A$9:$K$89,8,FALSE)</f>
        <v>1.925594503563181E-3</v>
      </c>
      <c r="O3218" s="126" t="s">
        <v>21801</v>
      </c>
      <c r="P3218" s="140">
        <v>57915</v>
      </c>
      <c r="Q3218" s="118" t="s">
        <v>21806</v>
      </c>
      <c r="R3218" s="2">
        <f>'PR_USVI Emissions'!$L$3</f>
        <v>7.1561358630040259E-7</v>
      </c>
      <c r="S3218" s="118" t="s">
        <v>21801</v>
      </c>
      <c r="T3218" s="118" t="s">
        <v>21806</v>
      </c>
      <c r="U3218" s="113">
        <f>VLOOKUP(A3218,'PR_USVI Emissions'!$A$9:$K$89,9,FALSE)</f>
        <v>4.1444760850587813E-2</v>
      </c>
      <c r="V3218" s="126" t="s">
        <v>21801</v>
      </c>
      <c r="W3218" s="113">
        <f t="shared" si="150"/>
        <v>4.3370355354150993E-2</v>
      </c>
      <c r="X3218" s="126" t="s">
        <v>21801</v>
      </c>
    </row>
    <row r="3219" spans="1:24" x14ac:dyDescent="0.25">
      <c r="A3219" s="123" t="s">
        <v>22001</v>
      </c>
      <c r="B3219" s="123" t="s">
        <v>21851</v>
      </c>
      <c r="C3219" s="123" t="s">
        <v>1492</v>
      </c>
      <c r="D3219" s="117" t="s">
        <v>22002</v>
      </c>
      <c r="E3219" s="117" t="s">
        <v>21853</v>
      </c>
      <c r="F3219" s="118" t="s">
        <v>21847</v>
      </c>
      <c r="G3219" s="126">
        <v>515</v>
      </c>
      <c r="H3219" s="120" t="s">
        <v>27126</v>
      </c>
      <c r="I3219" s="125">
        <v>9217</v>
      </c>
      <c r="J3219" s="118" t="s">
        <v>21806</v>
      </c>
      <c r="K3219" s="48">
        <f>'PR_USVI Emissions'!$L$2</f>
        <v>3.3248631676822603E-8</v>
      </c>
      <c r="L3219" s="118" t="s">
        <v>21801</v>
      </c>
      <c r="M3219" s="118" t="s">
        <v>21806</v>
      </c>
      <c r="N3219" s="113">
        <f>VLOOKUP(A3219,'PR_USVI Emissions'!$A$9:$K$89,8,FALSE)</f>
        <v>3.0645263816527396E-4</v>
      </c>
      <c r="O3219" s="126" t="s">
        <v>21801</v>
      </c>
      <c r="P3219" s="140">
        <v>9217</v>
      </c>
      <c r="Q3219" s="118" t="s">
        <v>21806</v>
      </c>
      <c r="R3219" s="2">
        <f>'PR_USVI Emissions'!$L$3</f>
        <v>7.1561358630040259E-7</v>
      </c>
      <c r="S3219" s="118" t="s">
        <v>21801</v>
      </c>
      <c r="T3219" s="118" t="s">
        <v>21806</v>
      </c>
      <c r="U3219" s="113">
        <f>VLOOKUP(A3219,'PR_USVI Emissions'!$A$9:$K$89,9,FALSE)</f>
        <v>6.5958104249308107E-3</v>
      </c>
      <c r="V3219" s="126" t="s">
        <v>21801</v>
      </c>
      <c r="W3219" s="113">
        <f t="shared" si="150"/>
        <v>6.9022630630960844E-3</v>
      </c>
      <c r="X3219" s="126" t="s">
        <v>21801</v>
      </c>
    </row>
    <row r="3220" spans="1:24" x14ac:dyDescent="0.25">
      <c r="A3220" s="123" t="s">
        <v>22003</v>
      </c>
      <c r="B3220" s="123" t="s">
        <v>21851</v>
      </c>
      <c r="C3220" s="123" t="s">
        <v>1501</v>
      </c>
      <c r="D3220" s="117" t="s">
        <v>22004</v>
      </c>
      <c r="E3220" s="117" t="s">
        <v>21853</v>
      </c>
      <c r="F3220" s="118" t="s">
        <v>21847</v>
      </c>
      <c r="G3220" s="126">
        <v>515</v>
      </c>
      <c r="H3220" s="120" t="s">
        <v>27127</v>
      </c>
      <c r="I3220" s="125">
        <v>25196</v>
      </c>
      <c r="J3220" s="118" t="s">
        <v>21806</v>
      </c>
      <c r="K3220" s="48">
        <f>'PR_USVI Emissions'!$L$2</f>
        <v>3.3248631676822603E-8</v>
      </c>
      <c r="L3220" s="118" t="s">
        <v>21801</v>
      </c>
      <c r="M3220" s="118" t="s">
        <v>21806</v>
      </c>
      <c r="N3220" s="113">
        <f>VLOOKUP(A3220,'PR_USVI Emissions'!$A$9:$K$89,8,FALSE)</f>
        <v>8.3773252372922231E-4</v>
      </c>
      <c r="O3220" s="126" t="s">
        <v>21801</v>
      </c>
      <c r="P3220" s="140">
        <v>25196</v>
      </c>
      <c r="Q3220" s="118" t="s">
        <v>21806</v>
      </c>
      <c r="R3220" s="2">
        <f>'PR_USVI Emissions'!$L$3</f>
        <v>7.1561358630040259E-7</v>
      </c>
      <c r="S3220" s="118" t="s">
        <v>21801</v>
      </c>
      <c r="T3220" s="118" t="s">
        <v>21806</v>
      </c>
      <c r="U3220" s="113">
        <f>VLOOKUP(A3220,'PR_USVI Emissions'!$A$9:$K$89,9,FALSE)</f>
        <v>1.8030599920424942E-2</v>
      </c>
      <c r="V3220" s="126" t="s">
        <v>21801</v>
      </c>
      <c r="W3220" s="113">
        <f t="shared" si="150"/>
        <v>1.8868332444154166E-2</v>
      </c>
      <c r="X3220" s="126" t="s">
        <v>21801</v>
      </c>
    </row>
    <row r="3221" spans="1:24" x14ac:dyDescent="0.25">
      <c r="A3221" s="123" t="s">
        <v>22005</v>
      </c>
      <c r="B3221" s="123" t="s">
        <v>21851</v>
      </c>
      <c r="C3221" s="123" t="s">
        <v>3522</v>
      </c>
      <c r="D3221" s="117" t="s">
        <v>22006</v>
      </c>
      <c r="E3221" s="117" t="s">
        <v>21853</v>
      </c>
      <c r="F3221" s="118" t="s">
        <v>21847</v>
      </c>
      <c r="G3221" s="126">
        <v>515</v>
      </c>
      <c r="H3221" s="120" t="s">
        <v>27128</v>
      </c>
      <c r="I3221" s="125">
        <v>36903</v>
      </c>
      <c r="J3221" s="118" t="s">
        <v>21806</v>
      </c>
      <c r="K3221" s="48">
        <f>'PR_USVI Emissions'!$L$2</f>
        <v>3.3248631676822603E-8</v>
      </c>
      <c r="L3221" s="118" t="s">
        <v>21801</v>
      </c>
      <c r="M3221" s="118" t="s">
        <v>21806</v>
      </c>
      <c r="N3221" s="113">
        <f>VLOOKUP(A3221,'PR_USVI Emissions'!$A$9:$K$89,8,FALSE)</f>
        <v>1.2269742547697845E-3</v>
      </c>
      <c r="O3221" s="126" t="s">
        <v>21801</v>
      </c>
      <c r="P3221" s="140">
        <v>36903</v>
      </c>
      <c r="Q3221" s="118" t="s">
        <v>21806</v>
      </c>
      <c r="R3221" s="2">
        <f>'PR_USVI Emissions'!$L$3</f>
        <v>7.1561358630040259E-7</v>
      </c>
      <c r="S3221" s="118" t="s">
        <v>21801</v>
      </c>
      <c r="T3221" s="118" t="s">
        <v>21806</v>
      </c>
      <c r="U3221" s="113">
        <f>VLOOKUP(A3221,'PR_USVI Emissions'!$A$9:$K$89,9,FALSE)</f>
        <v>2.6408288175243756E-2</v>
      </c>
      <c r="V3221" s="126" t="s">
        <v>21801</v>
      </c>
      <c r="W3221" s="113">
        <f t="shared" si="150"/>
        <v>2.7635262430013539E-2</v>
      </c>
      <c r="X3221" s="126" t="s">
        <v>21801</v>
      </c>
    </row>
    <row r="3222" spans="1:24" x14ac:dyDescent="0.25">
      <c r="A3222" s="123" t="s">
        <v>22007</v>
      </c>
      <c r="B3222" s="123" t="s">
        <v>21851</v>
      </c>
      <c r="C3222" s="123" t="s">
        <v>3531</v>
      </c>
      <c r="D3222" s="117" t="s">
        <v>22008</v>
      </c>
      <c r="E3222" s="117" t="s">
        <v>21853</v>
      </c>
      <c r="F3222" s="118" t="s">
        <v>21847</v>
      </c>
      <c r="G3222" s="126">
        <v>515</v>
      </c>
      <c r="H3222" s="120" t="s">
        <v>27129</v>
      </c>
      <c r="I3222" s="125">
        <v>40391</v>
      </c>
      <c r="J3222" s="118" t="s">
        <v>21806</v>
      </c>
      <c r="K3222" s="48">
        <f>'PR_USVI Emissions'!$L$2</f>
        <v>3.3248631676822603E-8</v>
      </c>
      <c r="L3222" s="118" t="s">
        <v>21801</v>
      </c>
      <c r="M3222" s="118" t="s">
        <v>21806</v>
      </c>
      <c r="N3222" s="113">
        <f>VLOOKUP(A3222,'PR_USVI Emissions'!$A$9:$K$89,8,FALSE)</f>
        <v>1.3429454820585419E-3</v>
      </c>
      <c r="O3222" s="126" t="s">
        <v>21801</v>
      </c>
      <c r="P3222" s="140">
        <v>40391</v>
      </c>
      <c r="Q3222" s="118" t="s">
        <v>21806</v>
      </c>
      <c r="R3222" s="2">
        <f>'PR_USVI Emissions'!$L$3</f>
        <v>7.1561358630040259E-7</v>
      </c>
      <c r="S3222" s="118" t="s">
        <v>21801</v>
      </c>
      <c r="T3222" s="118" t="s">
        <v>21806</v>
      </c>
      <c r="U3222" s="113">
        <f>VLOOKUP(A3222,'PR_USVI Emissions'!$A$9:$K$89,9,FALSE)</f>
        <v>2.890434836425956E-2</v>
      </c>
      <c r="V3222" s="126" t="s">
        <v>21801</v>
      </c>
      <c r="W3222" s="113">
        <f t="shared" si="150"/>
        <v>3.02472938463181E-2</v>
      </c>
      <c r="X3222" s="126" t="s">
        <v>21801</v>
      </c>
    </row>
    <row r="3223" spans="1:24" x14ac:dyDescent="0.25">
      <c r="A3223" s="123" t="s">
        <v>22009</v>
      </c>
      <c r="B3223" s="123" t="s">
        <v>22010</v>
      </c>
      <c r="C3223" s="123" t="s">
        <v>22011</v>
      </c>
      <c r="D3223" s="117" t="s">
        <v>22012</v>
      </c>
      <c r="E3223" s="117" t="s">
        <v>21845</v>
      </c>
      <c r="F3223" s="118" t="s">
        <v>21849</v>
      </c>
      <c r="G3223" s="126">
        <v>515</v>
      </c>
      <c r="H3223" s="120" t="s">
        <v>27130</v>
      </c>
      <c r="I3223" s="125">
        <v>53234</v>
      </c>
      <c r="J3223" s="118" t="s">
        <v>21806</v>
      </c>
      <c r="K3223" s="48">
        <f>'PR_USVI Emissions'!$L$4</f>
        <v>3.3248631676822597E-8</v>
      </c>
      <c r="L3223" s="118" t="s">
        <v>21801</v>
      </c>
      <c r="M3223" s="118" t="s">
        <v>21806</v>
      </c>
      <c r="N3223" s="113">
        <f>VLOOKUP(A3223,'PR_USVI Emissions'!$A$9:$K$89,8,FALSE)</f>
        <v>1.7699576586839741E-3</v>
      </c>
      <c r="O3223" s="126" t="s">
        <v>21801</v>
      </c>
      <c r="P3223" s="140">
        <v>53234</v>
      </c>
      <c r="Q3223" s="118" t="s">
        <v>21806</v>
      </c>
      <c r="R3223" s="2">
        <f>'PR_USVI Emissions'!$L$5</f>
        <v>7.1561358630040248E-7</v>
      </c>
      <c r="S3223" s="118" t="s">
        <v>21801</v>
      </c>
      <c r="T3223" s="118" t="s">
        <v>21806</v>
      </c>
      <c r="U3223" s="113">
        <f>VLOOKUP(A3223,'PR_USVI Emissions'!$A$9:$K$89,9,FALSE)</f>
        <v>3.8094973653115628E-2</v>
      </c>
      <c r="V3223" s="126" t="s">
        <v>21801</v>
      </c>
      <c r="W3223" s="113">
        <f t="shared" si="150"/>
        <v>3.9864931311799599E-2</v>
      </c>
      <c r="X3223" s="126" t="s">
        <v>21801</v>
      </c>
    </row>
    <row r="3224" spans="1:24" x14ac:dyDescent="0.25">
      <c r="A3224" s="123" t="s">
        <v>22013</v>
      </c>
      <c r="B3224" s="123" t="s">
        <v>22010</v>
      </c>
      <c r="C3224" s="123" t="s">
        <v>634</v>
      </c>
      <c r="D3224" s="117" t="s">
        <v>22014</v>
      </c>
      <c r="E3224" s="117" t="s">
        <v>21845</v>
      </c>
      <c r="F3224" s="118" t="s">
        <v>21849</v>
      </c>
      <c r="G3224" s="126">
        <v>515</v>
      </c>
      <c r="H3224" s="120" t="s">
        <v>27131</v>
      </c>
      <c r="I3224" s="125">
        <v>4197</v>
      </c>
      <c r="J3224" s="118" t="s">
        <v>21806</v>
      </c>
      <c r="K3224" s="48">
        <f>'PR_USVI Emissions'!$L$4</f>
        <v>3.3248631676822597E-8</v>
      </c>
      <c r="L3224" s="118" t="s">
        <v>21801</v>
      </c>
      <c r="M3224" s="118" t="s">
        <v>21806</v>
      </c>
      <c r="N3224" s="113">
        <f>VLOOKUP(A3224,'PR_USVI Emissions'!$A$9:$K$89,8,FALSE)</f>
        <v>1.3954450714762445E-4</v>
      </c>
      <c r="O3224" s="126" t="s">
        <v>21801</v>
      </c>
      <c r="P3224" s="140">
        <v>4197</v>
      </c>
      <c r="Q3224" s="118" t="s">
        <v>21806</v>
      </c>
      <c r="R3224" s="2">
        <f>'PR_USVI Emissions'!$L$5</f>
        <v>7.1561358630040248E-7</v>
      </c>
      <c r="S3224" s="118" t="s">
        <v>21801</v>
      </c>
      <c r="T3224" s="118" t="s">
        <v>21806</v>
      </c>
      <c r="U3224" s="113">
        <f>VLOOKUP(A3224,'PR_USVI Emissions'!$A$9:$K$89,9,FALSE)</f>
        <v>3.003430221702789E-3</v>
      </c>
      <c r="V3224" s="126" t="s">
        <v>21801</v>
      </c>
      <c r="W3224" s="113">
        <f t="shared" si="150"/>
        <v>3.1429747288504134E-3</v>
      </c>
      <c r="X3224" s="126" t="s">
        <v>21801</v>
      </c>
    </row>
    <row r="3225" spans="1:24" x14ac:dyDescent="0.25">
      <c r="A3225" s="123" t="s">
        <v>22015</v>
      </c>
      <c r="B3225" s="123" t="s">
        <v>22010</v>
      </c>
      <c r="C3225" s="123" t="s">
        <v>22016</v>
      </c>
      <c r="D3225" s="117" t="s">
        <v>22017</v>
      </c>
      <c r="E3225" s="117" t="s">
        <v>21845</v>
      </c>
      <c r="F3225" s="118" t="s">
        <v>21849</v>
      </c>
      <c r="G3225" s="126">
        <v>515</v>
      </c>
      <c r="H3225" s="120" t="s">
        <v>27132</v>
      </c>
      <c r="I3225" s="125">
        <v>51181</v>
      </c>
      <c r="J3225" s="118" t="s">
        <v>21806</v>
      </c>
      <c r="K3225" s="48">
        <f>'PR_USVI Emissions'!$L$4</f>
        <v>3.3248631676822597E-8</v>
      </c>
      <c r="L3225" s="118" t="s">
        <v>21801</v>
      </c>
      <c r="M3225" s="118" t="s">
        <v>21806</v>
      </c>
      <c r="N3225" s="113">
        <f>VLOOKUP(A3225,'PR_USVI Emissions'!$A$9:$K$89,8,FALSE)</f>
        <v>1.7016982178514573E-3</v>
      </c>
      <c r="O3225" s="126" t="s">
        <v>21801</v>
      </c>
      <c r="P3225" s="140">
        <v>51181</v>
      </c>
      <c r="Q3225" s="118" t="s">
        <v>21806</v>
      </c>
      <c r="R3225" s="2">
        <f>'PR_USVI Emissions'!$L$5</f>
        <v>7.1561358630040248E-7</v>
      </c>
      <c r="S3225" s="118" t="s">
        <v>21801</v>
      </c>
      <c r="T3225" s="118" t="s">
        <v>21806</v>
      </c>
      <c r="U3225" s="113">
        <f>VLOOKUP(A3225,'PR_USVI Emissions'!$A$9:$K$89,9,FALSE)</f>
        <v>3.6625818960440898E-2</v>
      </c>
      <c r="V3225" s="126" t="s">
        <v>21801</v>
      </c>
      <c r="W3225" s="113">
        <f t="shared" si="150"/>
        <v>3.8327517178292358E-2</v>
      </c>
      <c r="X3225" s="126" t="s">
        <v>21801</v>
      </c>
    </row>
    <row r="3226" spans="1:24" x14ac:dyDescent="0.25">
      <c r="M3226" s="46" t="s">
        <v>27133</v>
      </c>
      <c r="N3226" s="4">
        <f>SUM(N3:N3225)</f>
        <v>10.726162619853495</v>
      </c>
      <c r="U3226" s="105">
        <f>SUM(U3:U3225)</f>
        <v>230.86025837825511</v>
      </c>
      <c r="V3226" s="115"/>
      <c r="W3226" s="4">
        <f t="shared" ref="W3226" si="151">SUM(W3:W3225)</f>
        <v>241.58642099810868</v>
      </c>
      <c r="X3226" s="115"/>
    </row>
  </sheetData>
  <mergeCells count="10">
    <mergeCell ref="P1:V1"/>
    <mergeCell ref="A1:A2"/>
    <mergeCell ref="B1:B2"/>
    <mergeCell ref="C1:C2"/>
    <mergeCell ref="D1:D2"/>
    <mergeCell ref="E1:E2"/>
    <mergeCell ref="F1:F2"/>
    <mergeCell ref="G1:G2"/>
    <mergeCell ref="H1:H2"/>
    <mergeCell ref="I1:O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224"/>
  <sheetViews>
    <sheetView workbookViewId="0">
      <pane ySplit="1" topLeftCell="A2" activePane="bottomLeft" state="frozen"/>
      <selection pane="bottomLeft" activeCell="A2" sqref="A2"/>
    </sheetView>
  </sheetViews>
  <sheetFormatPr defaultRowHeight="15" x14ac:dyDescent="0.25"/>
  <cols>
    <col min="1" max="1" width="24.140625" bestFit="1" customWidth="1"/>
    <col min="2" max="2" width="9.28515625" bestFit="1" customWidth="1"/>
    <col min="3" max="3" width="16.5703125" bestFit="1" customWidth="1"/>
    <col min="4" max="4" width="11" bestFit="1" customWidth="1"/>
    <col min="5" max="5" width="13.140625" bestFit="1" customWidth="1"/>
    <col min="6" max="6" width="12" bestFit="1" customWidth="1"/>
    <col min="7" max="7" width="23.7109375" bestFit="1" customWidth="1"/>
    <col min="8" max="8" width="34.28515625" bestFit="1" customWidth="1"/>
    <col min="9" max="9" width="24.85546875" bestFit="1" customWidth="1"/>
    <col min="10" max="10" width="21.140625" bestFit="1" customWidth="1"/>
    <col min="11" max="11" width="19.140625" bestFit="1" customWidth="1"/>
    <col min="12" max="12" width="23.85546875" bestFit="1" customWidth="1"/>
    <col min="13" max="13" width="30.140625" bestFit="1" customWidth="1"/>
    <col min="14" max="14" width="25.85546875" bestFit="1" customWidth="1"/>
    <col min="15" max="15" width="35" bestFit="1" customWidth="1"/>
    <col min="16" max="16" width="14.42578125" bestFit="1" customWidth="1"/>
    <col min="17" max="17" width="43.28515625" bestFit="1" customWidth="1"/>
    <col min="18" max="18" width="45.28515625" bestFit="1" customWidth="1"/>
    <col min="19" max="19" width="18.42578125" bestFit="1" customWidth="1"/>
    <col min="20" max="20" width="13.85546875" bestFit="1" customWidth="1"/>
    <col min="21" max="21" width="20" bestFit="1" customWidth="1"/>
    <col min="22" max="22" width="31.140625" bestFit="1" customWidth="1"/>
    <col min="23" max="23" width="14.28515625" bestFit="1" customWidth="1"/>
    <col min="24" max="24" width="28.42578125" bestFit="1" customWidth="1"/>
    <col min="25" max="25" width="18.7109375" bestFit="1" customWidth="1"/>
  </cols>
  <sheetData>
    <row r="1" spans="1:25" x14ac:dyDescent="0.25">
      <c r="A1" s="128" t="s">
        <v>27134</v>
      </c>
      <c r="B1" s="128" t="s">
        <v>27135</v>
      </c>
      <c r="C1" s="128" t="s">
        <v>21819</v>
      </c>
      <c r="D1" s="128" t="s">
        <v>27136</v>
      </c>
      <c r="E1" s="128" t="s">
        <v>21820</v>
      </c>
      <c r="F1" s="128" t="s">
        <v>21821</v>
      </c>
      <c r="G1" s="128" t="s">
        <v>27137</v>
      </c>
      <c r="H1" s="128" t="s">
        <v>27138</v>
      </c>
      <c r="I1" s="128" t="s">
        <v>27139</v>
      </c>
      <c r="J1" s="128" t="s">
        <v>27140</v>
      </c>
      <c r="K1" s="128" t="s">
        <v>27141</v>
      </c>
      <c r="L1" s="128" t="s">
        <v>27142</v>
      </c>
      <c r="M1" s="128" t="s">
        <v>27143</v>
      </c>
      <c r="N1" s="128" t="s">
        <v>27144</v>
      </c>
      <c r="O1" s="128" t="s">
        <v>27145</v>
      </c>
      <c r="P1" s="128" t="s">
        <v>27146</v>
      </c>
      <c r="Q1" s="128" t="s">
        <v>27147</v>
      </c>
      <c r="R1" s="128" t="s">
        <v>27148</v>
      </c>
      <c r="S1" s="128" t="s">
        <v>27149</v>
      </c>
      <c r="T1" s="128" t="s">
        <v>27150</v>
      </c>
      <c r="U1" s="128" t="s">
        <v>27151</v>
      </c>
      <c r="V1" s="128" t="s">
        <v>27152</v>
      </c>
      <c r="W1" s="128" t="s">
        <v>27153</v>
      </c>
      <c r="X1" s="128" t="s">
        <v>27154</v>
      </c>
      <c r="Y1" s="128" t="s">
        <v>27155</v>
      </c>
    </row>
    <row r="2" spans="1:25" x14ac:dyDescent="0.25">
      <c r="A2" s="131" t="s">
        <v>48</v>
      </c>
      <c r="B2" s="131" t="s">
        <v>49</v>
      </c>
      <c r="C2" s="131" t="s">
        <v>22030</v>
      </c>
      <c r="D2" s="131" t="s">
        <v>50</v>
      </c>
      <c r="E2" s="130" t="s">
        <v>22029</v>
      </c>
      <c r="F2" s="130" t="s">
        <v>21845</v>
      </c>
      <c r="G2" s="130">
        <v>2650000000</v>
      </c>
      <c r="H2" s="130" t="s">
        <v>27156</v>
      </c>
      <c r="I2" s="130" t="s">
        <v>27157</v>
      </c>
      <c r="J2" s="130" t="s">
        <v>27158</v>
      </c>
      <c r="K2">
        <v>2014</v>
      </c>
      <c r="L2">
        <v>515</v>
      </c>
      <c r="M2" t="s">
        <v>27159</v>
      </c>
      <c r="N2" s="60">
        <f>VLOOKUP(A2,Emissions!$A$3:$X$3225,16,FALSE)</f>
        <v>399.57873787807915</v>
      </c>
      <c r="O2" s="132" t="str">
        <f>VLOOKUP(A2,Emissions!$A$3:$X$3225,17,FALSE)</f>
        <v>EACH</v>
      </c>
      <c r="P2">
        <f>W2/N2</f>
        <v>1.0381739224949924E-4</v>
      </c>
      <c r="Q2" t="s">
        <v>21801</v>
      </c>
      <c r="R2" t="s">
        <v>21806</v>
      </c>
      <c r="S2" t="s">
        <v>27160</v>
      </c>
      <c r="T2" s="136">
        <v>7439976</v>
      </c>
      <c r="U2" s="136" t="s">
        <v>21846</v>
      </c>
      <c r="V2">
        <v>8</v>
      </c>
      <c r="W2">
        <f>VLOOKUP(A2,Emissions!$A$3:$X$3225,23,FALSE)</f>
        <v>4.1483222564848383E-2</v>
      </c>
      <c r="X2" t="s">
        <v>21801</v>
      </c>
    </row>
    <row r="3" spans="1:25" x14ac:dyDescent="0.25">
      <c r="A3" s="131" t="s">
        <v>57</v>
      </c>
      <c r="B3" s="131" t="s">
        <v>49</v>
      </c>
      <c r="C3" s="131" t="s">
        <v>22030</v>
      </c>
      <c r="D3" s="131" t="s">
        <v>58</v>
      </c>
      <c r="E3" s="130" t="s">
        <v>22031</v>
      </c>
      <c r="F3" s="130" t="s">
        <v>21845</v>
      </c>
      <c r="G3" s="130">
        <v>2650000000</v>
      </c>
      <c r="H3" s="130" t="s">
        <v>27156</v>
      </c>
      <c r="I3" s="130" t="s">
        <v>27157</v>
      </c>
      <c r="J3" s="130" t="s">
        <v>27158</v>
      </c>
      <c r="K3" s="129">
        <v>2014</v>
      </c>
      <c r="L3" s="129">
        <v>515</v>
      </c>
      <c r="M3" s="129" t="s">
        <v>27159</v>
      </c>
      <c r="N3" s="60">
        <f>VLOOKUP(A3,Emissions!$A$3:$X$3225,16,FALSE)</f>
        <v>1443.4533949908891</v>
      </c>
      <c r="O3" s="132" t="str">
        <f>VLOOKUP(A3,Emissions!$A$3:$X$3225,17,FALSE)</f>
        <v>EACH</v>
      </c>
      <c r="P3" s="132">
        <f t="shared" ref="P3:P66" si="0">W3/N3</f>
        <v>1.0381739224949925E-4</v>
      </c>
      <c r="Q3" s="132" t="s">
        <v>21801</v>
      </c>
      <c r="R3" s="132" t="s">
        <v>21806</v>
      </c>
      <c r="S3" s="132" t="s">
        <v>27160</v>
      </c>
      <c r="T3" s="136">
        <v>7439977</v>
      </c>
      <c r="U3" s="136" t="s">
        <v>21846</v>
      </c>
      <c r="V3" s="132">
        <v>8</v>
      </c>
      <c r="W3" s="132">
        <f>VLOOKUP(A3,Emissions!$A$3:$X$3225,23,FALSE)</f>
        <v>0.14985556730164051</v>
      </c>
      <c r="X3" s="129" t="s">
        <v>21801</v>
      </c>
    </row>
    <row r="4" spans="1:25" x14ac:dyDescent="0.25">
      <c r="A4" s="131" t="s">
        <v>65</v>
      </c>
      <c r="B4" s="131" t="s">
        <v>49</v>
      </c>
      <c r="C4" s="131" t="s">
        <v>22030</v>
      </c>
      <c r="D4" s="131" t="s">
        <v>66</v>
      </c>
      <c r="E4" s="130" t="s">
        <v>22032</v>
      </c>
      <c r="F4" s="130" t="s">
        <v>21845</v>
      </c>
      <c r="G4" s="130">
        <v>2650000000</v>
      </c>
      <c r="H4" s="130" t="s">
        <v>27156</v>
      </c>
      <c r="I4" s="130" t="s">
        <v>27157</v>
      </c>
      <c r="J4" s="130" t="s">
        <v>27158</v>
      </c>
      <c r="K4" s="129">
        <v>2014</v>
      </c>
      <c r="L4" s="129">
        <v>515</v>
      </c>
      <c r="M4" s="129" t="s">
        <v>27159</v>
      </c>
      <c r="N4" s="60">
        <f>VLOOKUP(A4,Emissions!$A$3:$X$3225,16,FALSE)</f>
        <v>193.94301878017717</v>
      </c>
      <c r="O4" s="132" t="str">
        <f>VLOOKUP(A4,Emissions!$A$3:$X$3225,17,FALSE)</f>
        <v>EACH</v>
      </c>
      <c r="P4" s="132">
        <f t="shared" si="0"/>
        <v>1.0381739224949924E-4</v>
      </c>
      <c r="Q4" s="132" t="s">
        <v>21801</v>
      </c>
      <c r="R4" s="132" t="s">
        <v>21806</v>
      </c>
      <c r="S4" s="132" t="s">
        <v>27160</v>
      </c>
      <c r="T4" s="136">
        <v>7439978</v>
      </c>
      <c r="U4" s="136" t="s">
        <v>21846</v>
      </c>
      <c r="V4" s="132">
        <v>8</v>
      </c>
      <c r="W4" s="132">
        <f>VLOOKUP(A4,Emissions!$A$3:$X$3225,23,FALSE)</f>
        <v>2.0134658454753651E-2</v>
      </c>
      <c r="X4" s="129" t="s">
        <v>21801</v>
      </c>
    </row>
    <row r="5" spans="1:25" x14ac:dyDescent="0.25">
      <c r="A5" s="131" t="s">
        <v>73</v>
      </c>
      <c r="B5" s="131" t="s">
        <v>49</v>
      </c>
      <c r="C5" s="131" t="s">
        <v>22030</v>
      </c>
      <c r="D5" s="131" t="s">
        <v>74</v>
      </c>
      <c r="E5" s="130" t="s">
        <v>22033</v>
      </c>
      <c r="F5" s="130" t="s">
        <v>21845</v>
      </c>
      <c r="G5" s="130">
        <v>2650000000</v>
      </c>
      <c r="H5" s="130" t="s">
        <v>27156</v>
      </c>
      <c r="I5" s="130" t="s">
        <v>27157</v>
      </c>
      <c r="J5" s="130" t="s">
        <v>27158</v>
      </c>
      <c r="K5" s="129">
        <v>2014</v>
      </c>
      <c r="L5" s="129">
        <v>515</v>
      </c>
      <c r="M5" s="129" t="s">
        <v>27159</v>
      </c>
      <c r="N5" s="60">
        <f>VLOOKUP(A5,Emissions!$A$3:$X$3225,16,FALSE)</f>
        <v>162.34171088878148</v>
      </c>
      <c r="O5" s="132" t="str">
        <f>VLOOKUP(A5,Emissions!$A$3:$X$3225,17,FALSE)</f>
        <v>EACH</v>
      </c>
      <c r="P5" s="132">
        <f t="shared" si="0"/>
        <v>1.0381739224949926E-4</v>
      </c>
      <c r="Q5" s="132" t="s">
        <v>21801</v>
      </c>
      <c r="R5" s="132" t="s">
        <v>21806</v>
      </c>
      <c r="S5" s="132" t="s">
        <v>27160</v>
      </c>
      <c r="T5" s="136">
        <v>7439979</v>
      </c>
      <c r="U5" s="136" t="s">
        <v>21846</v>
      </c>
      <c r="V5" s="132">
        <v>8</v>
      </c>
      <c r="W5" s="132">
        <f>VLOOKUP(A5,Emissions!$A$3:$X$3225,23,FALSE)</f>
        <v>1.6853893077795432E-2</v>
      </c>
      <c r="X5" s="129" t="s">
        <v>21801</v>
      </c>
    </row>
    <row r="6" spans="1:25" x14ac:dyDescent="0.25">
      <c r="A6" s="131" t="s">
        <v>82</v>
      </c>
      <c r="B6" s="131" t="s">
        <v>49</v>
      </c>
      <c r="C6" s="131" t="s">
        <v>22030</v>
      </c>
      <c r="D6" s="131" t="s">
        <v>83</v>
      </c>
      <c r="E6" s="130" t="s">
        <v>22034</v>
      </c>
      <c r="F6" s="130" t="s">
        <v>21845</v>
      </c>
      <c r="G6" s="130">
        <v>2650000000</v>
      </c>
      <c r="H6" s="130" t="s">
        <v>27156</v>
      </c>
      <c r="I6" s="130" t="s">
        <v>27157</v>
      </c>
      <c r="J6" s="130" t="s">
        <v>27158</v>
      </c>
      <c r="K6" s="129">
        <v>2014</v>
      </c>
      <c r="L6" s="129">
        <v>515</v>
      </c>
      <c r="M6" s="129" t="s">
        <v>27159</v>
      </c>
      <c r="N6" s="60">
        <f>VLOOKUP(A6,Emissions!$A$3:$X$3225,16,FALSE)</f>
        <v>416.3423625161991</v>
      </c>
      <c r="O6" s="132" t="str">
        <f>VLOOKUP(A6,Emissions!$A$3:$X$3225,17,FALSE)</f>
        <v>EACH</v>
      </c>
      <c r="P6" s="132">
        <f t="shared" si="0"/>
        <v>1.0381739224949925E-4</v>
      </c>
      <c r="Q6" s="132" t="s">
        <v>21801</v>
      </c>
      <c r="R6" s="132" t="s">
        <v>21806</v>
      </c>
      <c r="S6" s="132" t="s">
        <v>27160</v>
      </c>
      <c r="T6" s="136">
        <v>7439980</v>
      </c>
      <c r="U6" s="136" t="s">
        <v>21846</v>
      </c>
      <c r="V6" s="132">
        <v>8</v>
      </c>
      <c r="W6" s="132">
        <f>VLOOKUP(A6,Emissions!$A$3:$X$3225,23,FALSE)</f>
        <v>4.3223578359427459E-2</v>
      </c>
      <c r="X6" s="129" t="s">
        <v>21801</v>
      </c>
    </row>
    <row r="7" spans="1:25" x14ac:dyDescent="0.25">
      <c r="A7" s="131" t="s">
        <v>90</v>
      </c>
      <c r="B7" s="131" t="s">
        <v>49</v>
      </c>
      <c r="C7" s="131" t="s">
        <v>22030</v>
      </c>
      <c r="D7" s="131" t="s">
        <v>91</v>
      </c>
      <c r="E7" s="130" t="s">
        <v>22035</v>
      </c>
      <c r="F7" s="130" t="s">
        <v>21845</v>
      </c>
      <c r="G7" s="130">
        <v>2650000000</v>
      </c>
      <c r="H7" s="130" t="s">
        <v>27156</v>
      </c>
      <c r="I7" s="130" t="s">
        <v>27157</v>
      </c>
      <c r="J7" s="130" t="s">
        <v>27158</v>
      </c>
      <c r="K7" s="129">
        <v>2014</v>
      </c>
      <c r="L7" s="129">
        <v>515</v>
      </c>
      <c r="M7" s="129" t="s">
        <v>27159</v>
      </c>
      <c r="N7" s="60">
        <f>VLOOKUP(A7,Emissions!$A$3:$X$3225,16,FALSE)</f>
        <v>77.643569537316424</v>
      </c>
      <c r="O7" s="132" t="str">
        <f>VLOOKUP(A7,Emissions!$A$3:$X$3225,17,FALSE)</f>
        <v>EACH</v>
      </c>
      <c r="P7" s="132">
        <f t="shared" si="0"/>
        <v>1.0381739224949925E-4</v>
      </c>
      <c r="Q7" s="132" t="s">
        <v>21801</v>
      </c>
      <c r="R7" s="132" t="s">
        <v>21806</v>
      </c>
      <c r="S7" s="132" t="s">
        <v>27160</v>
      </c>
      <c r="T7" s="136">
        <v>7439981</v>
      </c>
      <c r="U7" s="136" t="s">
        <v>21846</v>
      </c>
      <c r="V7" s="132">
        <v>8</v>
      </c>
      <c r="W7" s="132">
        <f>VLOOKUP(A7,Emissions!$A$3:$X$3225,23,FALSE)</f>
        <v>8.0607529143068499E-3</v>
      </c>
      <c r="X7" s="129" t="s">
        <v>21801</v>
      </c>
    </row>
    <row r="8" spans="1:25" x14ac:dyDescent="0.25">
      <c r="A8" s="131" t="s">
        <v>99</v>
      </c>
      <c r="B8" s="131" t="s">
        <v>49</v>
      </c>
      <c r="C8" s="131" t="s">
        <v>22030</v>
      </c>
      <c r="D8" s="131" t="s">
        <v>100</v>
      </c>
      <c r="E8" s="130" t="s">
        <v>22036</v>
      </c>
      <c r="F8" s="130" t="s">
        <v>21845</v>
      </c>
      <c r="G8" s="130">
        <v>2650000000</v>
      </c>
      <c r="H8" s="130" t="s">
        <v>27156</v>
      </c>
      <c r="I8" s="130" t="s">
        <v>27157</v>
      </c>
      <c r="J8" s="130" t="s">
        <v>27158</v>
      </c>
      <c r="K8" s="129">
        <v>2014</v>
      </c>
      <c r="L8" s="129">
        <v>515</v>
      </c>
      <c r="M8" s="129" t="s">
        <v>27159</v>
      </c>
      <c r="N8" s="60">
        <f>VLOOKUP(A8,Emissions!$A$3:$X$3225,16,FALSE)</f>
        <v>146.40039830261745</v>
      </c>
      <c r="O8" s="132" t="str">
        <f>VLOOKUP(A8,Emissions!$A$3:$X$3225,17,FALSE)</f>
        <v>EACH</v>
      </c>
      <c r="P8" s="132">
        <f t="shared" si="0"/>
        <v>1.0381739224949925E-4</v>
      </c>
      <c r="Q8" s="132" t="s">
        <v>21801</v>
      </c>
      <c r="R8" s="132" t="s">
        <v>21806</v>
      </c>
      <c r="S8" s="132" t="s">
        <v>27160</v>
      </c>
      <c r="T8" s="136">
        <v>7439982</v>
      </c>
      <c r="U8" s="136" t="s">
        <v>21846</v>
      </c>
      <c r="V8" s="132">
        <v>8</v>
      </c>
      <c r="W8" s="132">
        <f>VLOOKUP(A8,Emissions!$A$3:$X$3225,23,FALSE)</f>
        <v>1.519890757606576E-2</v>
      </c>
      <c r="X8" s="129" t="s">
        <v>21801</v>
      </c>
    </row>
    <row r="9" spans="1:25" x14ac:dyDescent="0.25">
      <c r="A9" s="131" t="s">
        <v>108</v>
      </c>
      <c r="B9" s="131" t="s">
        <v>49</v>
      </c>
      <c r="C9" s="131" t="s">
        <v>22030</v>
      </c>
      <c r="D9" s="131" t="s">
        <v>109</v>
      </c>
      <c r="E9" s="130" t="s">
        <v>22037</v>
      </c>
      <c r="F9" s="130" t="s">
        <v>21845</v>
      </c>
      <c r="G9" s="130">
        <v>2650000000</v>
      </c>
      <c r="H9" s="130" t="s">
        <v>27156</v>
      </c>
      <c r="I9" s="130" t="s">
        <v>27157</v>
      </c>
      <c r="J9" s="130" t="s">
        <v>27158</v>
      </c>
      <c r="K9" s="129">
        <v>2014</v>
      </c>
      <c r="L9" s="129">
        <v>515</v>
      </c>
      <c r="M9" s="129" t="s">
        <v>27159</v>
      </c>
      <c r="N9" s="60">
        <f>VLOOKUP(A9,Emissions!$A$3:$X$3225,16,FALSE)</f>
        <v>836.13266503972238</v>
      </c>
      <c r="O9" s="132" t="str">
        <f>VLOOKUP(A9,Emissions!$A$3:$X$3225,17,FALSE)</f>
        <v>EACH</v>
      </c>
      <c r="P9" s="132">
        <f t="shared" si="0"/>
        <v>1.0381739224949925E-4</v>
      </c>
      <c r="Q9" s="132" t="s">
        <v>21801</v>
      </c>
      <c r="R9" s="132" t="s">
        <v>21806</v>
      </c>
      <c r="S9" s="132" t="s">
        <v>27160</v>
      </c>
      <c r="T9" s="136">
        <v>7439983</v>
      </c>
      <c r="U9" s="136" t="s">
        <v>21846</v>
      </c>
      <c r="V9" s="132">
        <v>8</v>
      </c>
      <c r="W9" s="132">
        <f>VLOOKUP(A9,Emissions!$A$3:$X$3225,23,FALSE)</f>
        <v>8.6805112859048031E-2</v>
      </c>
      <c r="X9" s="129" t="s">
        <v>21801</v>
      </c>
    </row>
    <row r="10" spans="1:25" x14ac:dyDescent="0.25">
      <c r="A10" s="131" t="s">
        <v>117</v>
      </c>
      <c r="B10" s="131" t="s">
        <v>49</v>
      </c>
      <c r="C10" s="131" t="s">
        <v>22030</v>
      </c>
      <c r="D10" s="131" t="s">
        <v>118</v>
      </c>
      <c r="E10" s="130" t="s">
        <v>22038</v>
      </c>
      <c r="F10" s="130" t="s">
        <v>21845</v>
      </c>
      <c r="G10" s="130">
        <v>2650000000</v>
      </c>
      <c r="H10" s="130" t="s">
        <v>27156</v>
      </c>
      <c r="I10" s="130" t="s">
        <v>27157</v>
      </c>
      <c r="J10" s="130" t="s">
        <v>27158</v>
      </c>
      <c r="K10" s="129">
        <v>2014</v>
      </c>
      <c r="L10" s="129">
        <v>515</v>
      </c>
      <c r="M10" s="129" t="s">
        <v>27159</v>
      </c>
      <c r="N10" s="60">
        <f>VLOOKUP(A10,Emissions!$A$3:$X$3225,16,FALSE)</f>
        <v>245.79917089869889</v>
      </c>
      <c r="O10" s="132" t="str">
        <f>VLOOKUP(A10,Emissions!$A$3:$X$3225,17,FALSE)</f>
        <v>EACH</v>
      </c>
      <c r="P10" s="132">
        <f t="shared" si="0"/>
        <v>1.0381739224949924E-4</v>
      </c>
      <c r="Q10" s="132" t="s">
        <v>21801</v>
      </c>
      <c r="R10" s="132" t="s">
        <v>21806</v>
      </c>
      <c r="S10" s="132" t="s">
        <v>27160</v>
      </c>
      <c r="T10" s="136">
        <v>7439984</v>
      </c>
      <c r="U10" s="136" t="s">
        <v>21846</v>
      </c>
      <c r="V10" s="132">
        <v>8</v>
      </c>
      <c r="W10" s="132">
        <f>VLOOKUP(A10,Emissions!$A$3:$X$3225,23,FALSE)</f>
        <v>2.5518228939791922E-2</v>
      </c>
      <c r="X10" s="129" t="s">
        <v>21801</v>
      </c>
    </row>
    <row r="11" spans="1:25" x14ac:dyDescent="0.25">
      <c r="A11" s="131" t="s">
        <v>126</v>
      </c>
      <c r="B11" s="131" t="s">
        <v>49</v>
      </c>
      <c r="C11" s="131" t="s">
        <v>22030</v>
      </c>
      <c r="D11" s="131" t="s">
        <v>127</v>
      </c>
      <c r="E11" s="130" t="s">
        <v>22039</v>
      </c>
      <c r="F11" s="130" t="s">
        <v>21845</v>
      </c>
      <c r="G11" s="130">
        <v>2650000000</v>
      </c>
      <c r="H11" s="130" t="s">
        <v>27156</v>
      </c>
      <c r="I11" s="130" t="s">
        <v>27157</v>
      </c>
      <c r="J11" s="130" t="s">
        <v>27158</v>
      </c>
      <c r="K11" s="129">
        <v>2014</v>
      </c>
      <c r="L11" s="129">
        <v>515</v>
      </c>
      <c r="M11" s="129" t="s">
        <v>27159</v>
      </c>
      <c r="N11" s="60">
        <f>VLOOKUP(A11,Emissions!$A$3:$X$3225,16,FALSE)</f>
        <v>187.81174470857562</v>
      </c>
      <c r="O11" s="132" t="str">
        <f>VLOOKUP(A11,Emissions!$A$3:$X$3225,17,FALSE)</f>
        <v>EACH</v>
      </c>
      <c r="P11" s="132">
        <f t="shared" si="0"/>
        <v>1.0381739224949924E-4</v>
      </c>
      <c r="Q11" s="132" t="s">
        <v>21801</v>
      </c>
      <c r="R11" s="132" t="s">
        <v>21806</v>
      </c>
      <c r="S11" s="132" t="s">
        <v>27160</v>
      </c>
      <c r="T11" s="136">
        <v>7439985</v>
      </c>
      <c r="U11" s="136" t="s">
        <v>21846</v>
      </c>
      <c r="V11" s="132">
        <v>8</v>
      </c>
      <c r="W11" s="132">
        <f>VLOOKUP(A11,Emissions!$A$3:$X$3225,23,FALSE)</f>
        <v>1.9498125569473009E-2</v>
      </c>
      <c r="X11" s="129" t="s">
        <v>21801</v>
      </c>
    </row>
    <row r="12" spans="1:25" x14ac:dyDescent="0.25">
      <c r="A12" s="131" t="s">
        <v>135</v>
      </c>
      <c r="B12" s="131" t="s">
        <v>49</v>
      </c>
      <c r="C12" s="131" t="s">
        <v>22030</v>
      </c>
      <c r="D12" s="131" t="s">
        <v>136</v>
      </c>
      <c r="E12" s="130" t="s">
        <v>22040</v>
      </c>
      <c r="F12" s="130" t="s">
        <v>21845</v>
      </c>
      <c r="G12" s="130">
        <v>2650000000</v>
      </c>
      <c r="H12" s="130" t="s">
        <v>27156</v>
      </c>
      <c r="I12" s="130" t="s">
        <v>27157</v>
      </c>
      <c r="J12" s="130" t="s">
        <v>27158</v>
      </c>
      <c r="K12" s="129">
        <v>2014</v>
      </c>
      <c r="L12" s="129">
        <v>515</v>
      </c>
      <c r="M12" s="129" t="s">
        <v>27159</v>
      </c>
      <c r="N12" s="60">
        <f>VLOOKUP(A12,Emissions!$A$3:$X$3225,16,FALSE)</f>
        <v>316.88588381120849</v>
      </c>
      <c r="O12" s="132" t="str">
        <f>VLOOKUP(A12,Emissions!$A$3:$X$3225,17,FALSE)</f>
        <v>EACH</v>
      </c>
      <c r="P12" s="132">
        <f t="shared" si="0"/>
        <v>1.0381739224949925E-4</v>
      </c>
      <c r="Q12" s="132" t="s">
        <v>21801</v>
      </c>
      <c r="R12" s="132" t="s">
        <v>21806</v>
      </c>
      <c r="S12" s="132" t="s">
        <v>27160</v>
      </c>
      <c r="T12" s="136">
        <v>7439986</v>
      </c>
      <c r="U12" s="136" t="s">
        <v>21846</v>
      </c>
      <c r="V12" s="132">
        <v>8</v>
      </c>
      <c r="W12" s="132">
        <f>VLOOKUP(A12,Emissions!$A$3:$X$3225,23,FALSE)</f>
        <v>3.2898266097957478E-2</v>
      </c>
      <c r="X12" s="129" t="s">
        <v>21801</v>
      </c>
    </row>
    <row r="13" spans="1:25" x14ac:dyDescent="0.25">
      <c r="A13" s="131" t="s">
        <v>144</v>
      </c>
      <c r="B13" s="131" t="s">
        <v>49</v>
      </c>
      <c r="C13" s="131" t="s">
        <v>22030</v>
      </c>
      <c r="D13" s="131" t="s">
        <v>145</v>
      </c>
      <c r="E13" s="130" t="s">
        <v>22041</v>
      </c>
      <c r="F13" s="130" t="s">
        <v>21845</v>
      </c>
      <c r="G13" s="130">
        <v>2650000000</v>
      </c>
      <c r="H13" s="130" t="s">
        <v>27156</v>
      </c>
      <c r="I13" s="130" t="s">
        <v>27157</v>
      </c>
      <c r="J13" s="130" t="s">
        <v>27158</v>
      </c>
      <c r="K13" s="129">
        <v>2014</v>
      </c>
      <c r="L13" s="129">
        <v>515</v>
      </c>
      <c r="M13" s="129" t="s">
        <v>27159</v>
      </c>
      <c r="N13" s="60">
        <f>VLOOKUP(A13,Emissions!$A$3:$X$3225,16,FALSE)</f>
        <v>96.102311124643904</v>
      </c>
      <c r="O13" s="132" t="str">
        <f>VLOOKUP(A13,Emissions!$A$3:$X$3225,17,FALSE)</f>
        <v>EACH</v>
      </c>
      <c r="P13" s="132">
        <f t="shared" si="0"/>
        <v>1.0381739224949925E-4</v>
      </c>
      <c r="Q13" s="132" t="s">
        <v>21801</v>
      </c>
      <c r="R13" s="132" t="s">
        <v>21806</v>
      </c>
      <c r="S13" s="132" t="s">
        <v>27160</v>
      </c>
      <c r="T13" s="136">
        <v>7439987</v>
      </c>
      <c r="U13" s="136" t="s">
        <v>21846</v>
      </c>
      <c r="V13" s="132">
        <v>8</v>
      </c>
      <c r="W13" s="132">
        <f>VLOOKUP(A13,Emissions!$A$3:$X$3225,23,FALSE)</f>
        <v>9.9770913301105713E-3</v>
      </c>
      <c r="X13" s="129" t="s">
        <v>21801</v>
      </c>
    </row>
    <row r="14" spans="1:25" x14ac:dyDescent="0.25">
      <c r="A14" s="131" t="s">
        <v>153</v>
      </c>
      <c r="B14" s="131" t="s">
        <v>49</v>
      </c>
      <c r="C14" s="131" t="s">
        <v>22030</v>
      </c>
      <c r="D14" s="131" t="s">
        <v>154</v>
      </c>
      <c r="E14" s="130" t="s">
        <v>22042</v>
      </c>
      <c r="F14" s="130" t="s">
        <v>21845</v>
      </c>
      <c r="G14" s="130">
        <v>2650000000</v>
      </c>
      <c r="H14" s="130" t="s">
        <v>27156</v>
      </c>
      <c r="I14" s="130" t="s">
        <v>27157</v>
      </c>
      <c r="J14" s="130" t="s">
        <v>27158</v>
      </c>
      <c r="K14" s="129">
        <v>2014</v>
      </c>
      <c r="L14" s="129">
        <v>515</v>
      </c>
      <c r="M14" s="129" t="s">
        <v>27159</v>
      </c>
      <c r="N14" s="60">
        <f>VLOOKUP(A14,Emissions!$A$3:$X$3225,16,FALSE)</f>
        <v>179.93486084247104</v>
      </c>
      <c r="O14" s="132" t="str">
        <f>VLOOKUP(A14,Emissions!$A$3:$X$3225,17,FALSE)</f>
        <v>EACH</v>
      </c>
      <c r="P14" s="132">
        <f t="shared" si="0"/>
        <v>1.0381739224949926E-4</v>
      </c>
      <c r="Q14" s="132" t="s">
        <v>21801</v>
      </c>
      <c r="R14" s="132" t="s">
        <v>21806</v>
      </c>
      <c r="S14" s="132" t="s">
        <v>27160</v>
      </c>
      <c r="T14" s="136">
        <v>7439988</v>
      </c>
      <c r="U14" s="136" t="s">
        <v>21846</v>
      </c>
      <c r="V14" s="132">
        <v>8</v>
      </c>
      <c r="W14" s="132">
        <f>VLOOKUP(A14,Emissions!$A$3:$X$3225,23,FALSE)</f>
        <v>1.8680368027441881E-2</v>
      </c>
      <c r="X14" s="129" t="s">
        <v>21801</v>
      </c>
    </row>
    <row r="15" spans="1:25" x14ac:dyDescent="0.25">
      <c r="A15" s="131" t="s">
        <v>162</v>
      </c>
      <c r="B15" s="131" t="s">
        <v>49</v>
      </c>
      <c r="C15" s="131" t="s">
        <v>22030</v>
      </c>
      <c r="D15" s="131" t="s">
        <v>163</v>
      </c>
      <c r="E15" s="130" t="s">
        <v>22043</v>
      </c>
      <c r="F15" s="130" t="s">
        <v>21845</v>
      </c>
      <c r="G15" s="130">
        <v>2650000000</v>
      </c>
      <c r="H15" s="130" t="s">
        <v>27156</v>
      </c>
      <c r="I15" s="130" t="s">
        <v>27157</v>
      </c>
      <c r="J15" s="130" t="s">
        <v>27158</v>
      </c>
      <c r="K15" s="129">
        <v>2014</v>
      </c>
      <c r="L15" s="129">
        <v>515</v>
      </c>
      <c r="M15" s="129" t="s">
        <v>27159</v>
      </c>
      <c r="N15" s="60">
        <f>VLOOKUP(A15,Emissions!$A$3:$X$3225,16,FALSE)</f>
        <v>97.754148492169477</v>
      </c>
      <c r="O15" s="132" t="str">
        <f>VLOOKUP(A15,Emissions!$A$3:$X$3225,17,FALSE)</f>
        <v>EACH</v>
      </c>
      <c r="P15" s="132">
        <f t="shared" si="0"/>
        <v>1.0381739224949926E-4</v>
      </c>
      <c r="Q15" s="132" t="s">
        <v>21801</v>
      </c>
      <c r="R15" s="132" t="s">
        <v>21806</v>
      </c>
      <c r="S15" s="132" t="s">
        <v>27160</v>
      </c>
      <c r="T15" s="136">
        <v>7439989</v>
      </c>
      <c r="U15" s="136" t="s">
        <v>21846</v>
      </c>
      <c r="V15" s="132">
        <v>8</v>
      </c>
      <c r="W15" s="132">
        <f>VLOOKUP(A15,Emissions!$A$3:$X$3225,23,FALSE)</f>
        <v>1.0148580778027355E-2</v>
      </c>
      <c r="X15" s="129" t="s">
        <v>21801</v>
      </c>
    </row>
    <row r="16" spans="1:25" x14ac:dyDescent="0.25">
      <c r="A16" s="131" t="s">
        <v>170</v>
      </c>
      <c r="B16" s="131" t="s">
        <v>49</v>
      </c>
      <c r="C16" s="131" t="s">
        <v>22030</v>
      </c>
      <c r="D16" s="131" t="s">
        <v>171</v>
      </c>
      <c r="E16" s="130" t="s">
        <v>22044</v>
      </c>
      <c r="F16" s="130" t="s">
        <v>21845</v>
      </c>
      <c r="G16" s="130">
        <v>2650000000</v>
      </c>
      <c r="H16" s="130" t="s">
        <v>27156</v>
      </c>
      <c r="I16" s="130" t="s">
        <v>27157</v>
      </c>
      <c r="J16" s="130" t="s">
        <v>27158</v>
      </c>
      <c r="K16" s="129">
        <v>2014</v>
      </c>
      <c r="L16" s="129">
        <v>515</v>
      </c>
      <c r="M16" s="129" t="s">
        <v>27159</v>
      </c>
      <c r="N16" s="60">
        <f>VLOOKUP(A16,Emissions!$A$3:$X$3225,16,FALSE)</f>
        <v>108.77601529382495</v>
      </c>
      <c r="O16" s="132" t="str">
        <f>VLOOKUP(A16,Emissions!$A$3:$X$3225,17,FALSE)</f>
        <v>EACH</v>
      </c>
      <c r="P16" s="132">
        <f t="shared" si="0"/>
        <v>1.0381739224949924E-4</v>
      </c>
      <c r="Q16" s="132" t="s">
        <v>21801</v>
      </c>
      <c r="R16" s="132" t="s">
        <v>21806</v>
      </c>
      <c r="S16" s="132" t="s">
        <v>27160</v>
      </c>
      <c r="T16" s="136">
        <v>7439990</v>
      </c>
      <c r="U16" s="136" t="s">
        <v>21846</v>
      </c>
      <c r="V16" s="132">
        <v>8</v>
      </c>
      <c r="W16" s="132">
        <f>VLOOKUP(A16,Emissions!$A$3:$X$3225,23,FALSE)</f>
        <v>1.1292842247096554E-2</v>
      </c>
      <c r="X16" s="129" t="s">
        <v>21801</v>
      </c>
    </row>
    <row r="17" spans="1:24" x14ac:dyDescent="0.25">
      <c r="A17" s="131" t="s">
        <v>178</v>
      </c>
      <c r="B17" s="131" t="s">
        <v>49</v>
      </c>
      <c r="C17" s="131" t="s">
        <v>22030</v>
      </c>
      <c r="D17" s="131" t="s">
        <v>179</v>
      </c>
      <c r="E17" s="130" t="s">
        <v>22045</v>
      </c>
      <c r="F17" s="130" t="s">
        <v>21845</v>
      </c>
      <c r="G17" s="130">
        <v>2650000000</v>
      </c>
      <c r="H17" s="130" t="s">
        <v>27156</v>
      </c>
      <c r="I17" s="130" t="s">
        <v>27157</v>
      </c>
      <c r="J17" s="130" t="s">
        <v>27158</v>
      </c>
      <c r="K17" s="129">
        <v>2014</v>
      </c>
      <c r="L17" s="129">
        <v>515</v>
      </c>
      <c r="M17" s="129" t="s">
        <v>27159</v>
      </c>
      <c r="N17" s="60">
        <f>VLOOKUP(A17,Emissions!$A$3:$X$3225,16,FALSE)</f>
        <v>367.22003730725032</v>
      </c>
      <c r="O17" s="132" t="str">
        <f>VLOOKUP(A17,Emissions!$A$3:$X$3225,17,FALSE)</f>
        <v>EACH</v>
      </c>
      <c r="P17" s="132">
        <f t="shared" si="0"/>
        <v>1.0381739224949926E-4</v>
      </c>
      <c r="Q17" s="132" t="s">
        <v>21801</v>
      </c>
      <c r="R17" s="132" t="s">
        <v>21806</v>
      </c>
      <c r="S17" s="132" t="s">
        <v>27160</v>
      </c>
      <c r="T17" s="136">
        <v>7439991</v>
      </c>
      <c r="U17" s="136" t="s">
        <v>21846</v>
      </c>
      <c r="V17" s="132">
        <v>8</v>
      </c>
      <c r="W17" s="132">
        <f>VLOOKUP(A17,Emissions!$A$3:$X$3225,23,FALSE)</f>
        <v>3.8123826655002559E-2</v>
      </c>
      <c r="X17" s="129" t="s">
        <v>21801</v>
      </c>
    </row>
    <row r="18" spans="1:24" x14ac:dyDescent="0.25">
      <c r="A18" s="131" t="s">
        <v>186</v>
      </c>
      <c r="B18" s="131" t="s">
        <v>49</v>
      </c>
      <c r="C18" s="131" t="s">
        <v>22030</v>
      </c>
      <c r="D18" s="131" t="s">
        <v>187</v>
      </c>
      <c r="E18" s="130" t="s">
        <v>22046</v>
      </c>
      <c r="F18" s="130" t="s">
        <v>21845</v>
      </c>
      <c r="G18" s="130">
        <v>2650000000</v>
      </c>
      <c r="H18" s="130" t="s">
        <v>27156</v>
      </c>
      <c r="I18" s="130" t="s">
        <v>27157</v>
      </c>
      <c r="J18" s="130" t="s">
        <v>27158</v>
      </c>
      <c r="K18" s="129">
        <v>2014</v>
      </c>
      <c r="L18" s="129">
        <v>515</v>
      </c>
      <c r="M18" s="129" t="s">
        <v>27159</v>
      </c>
      <c r="N18" s="60">
        <f>VLOOKUP(A18,Emissions!$A$3:$X$3225,16,FALSE)</f>
        <v>393.4330372792503</v>
      </c>
      <c r="O18" s="132" t="str">
        <f>VLOOKUP(A18,Emissions!$A$3:$X$3225,17,FALSE)</f>
        <v>EACH</v>
      </c>
      <c r="P18" s="132">
        <f t="shared" si="0"/>
        <v>1.0381739224949925E-4</v>
      </c>
      <c r="Q18" s="132" t="s">
        <v>21801</v>
      </c>
      <c r="R18" s="132" t="s">
        <v>21806</v>
      </c>
      <c r="S18" s="132" t="s">
        <v>27160</v>
      </c>
      <c r="T18" s="136">
        <v>7439992</v>
      </c>
      <c r="U18" s="136" t="s">
        <v>21846</v>
      </c>
      <c r="V18" s="132">
        <v>8</v>
      </c>
      <c r="W18" s="132">
        <f>VLOOKUP(A18,Emissions!$A$3:$X$3225,23,FALSE)</f>
        <v>4.0845191955131789E-2</v>
      </c>
      <c r="X18" s="129" t="s">
        <v>21801</v>
      </c>
    </row>
    <row r="19" spans="1:24" x14ac:dyDescent="0.25">
      <c r="A19" s="131" t="s">
        <v>194</v>
      </c>
      <c r="B19" s="131" t="s">
        <v>49</v>
      </c>
      <c r="C19" s="131" t="s">
        <v>22030</v>
      </c>
      <c r="D19" s="131" t="s">
        <v>195</v>
      </c>
      <c r="E19" s="130" t="s">
        <v>22047</v>
      </c>
      <c r="F19" s="130" t="s">
        <v>21845</v>
      </c>
      <c r="G19" s="130">
        <v>2650000000</v>
      </c>
      <c r="H19" s="130" t="s">
        <v>27156</v>
      </c>
      <c r="I19" s="130" t="s">
        <v>27157</v>
      </c>
      <c r="J19" s="130" t="s">
        <v>27158</v>
      </c>
      <c r="K19" s="129">
        <v>2014</v>
      </c>
      <c r="L19" s="129">
        <v>515</v>
      </c>
      <c r="M19" s="129" t="s">
        <v>27159</v>
      </c>
      <c r="N19" s="60">
        <f>VLOOKUP(A19,Emissions!$A$3:$X$3225,16,FALSE)</f>
        <v>91.392049984931191</v>
      </c>
      <c r="O19" s="132" t="str">
        <f>VLOOKUP(A19,Emissions!$A$3:$X$3225,17,FALSE)</f>
        <v>EACH</v>
      </c>
      <c r="P19" s="132">
        <f t="shared" si="0"/>
        <v>1.0381739224949925E-4</v>
      </c>
      <c r="Q19" s="132" t="s">
        <v>21801</v>
      </c>
      <c r="R19" s="132" t="s">
        <v>21806</v>
      </c>
      <c r="S19" s="132" t="s">
        <v>27160</v>
      </c>
      <c r="T19" s="136">
        <v>7439993</v>
      </c>
      <c r="U19" s="136" t="s">
        <v>21846</v>
      </c>
      <c r="V19" s="132">
        <v>8</v>
      </c>
      <c r="W19" s="132">
        <f>VLOOKUP(A19,Emissions!$A$3:$X$3225,23,FALSE)</f>
        <v>9.4880843017714437E-3</v>
      </c>
      <c r="X19" s="129" t="s">
        <v>21801</v>
      </c>
    </row>
    <row r="20" spans="1:24" x14ac:dyDescent="0.25">
      <c r="A20" s="131" t="s">
        <v>202</v>
      </c>
      <c r="B20" s="131" t="s">
        <v>49</v>
      </c>
      <c r="C20" s="131" t="s">
        <v>22030</v>
      </c>
      <c r="D20" s="131" t="s">
        <v>203</v>
      </c>
      <c r="E20" s="130" t="s">
        <v>22048</v>
      </c>
      <c r="F20" s="130" t="s">
        <v>21845</v>
      </c>
      <c r="G20" s="130">
        <v>2650000000</v>
      </c>
      <c r="H20" s="130" t="s">
        <v>27156</v>
      </c>
      <c r="I20" s="130" t="s">
        <v>27157</v>
      </c>
      <c r="J20" s="130" t="s">
        <v>27158</v>
      </c>
      <c r="K20" s="129">
        <v>2014</v>
      </c>
      <c r="L20" s="129">
        <v>515</v>
      </c>
      <c r="M20" s="129" t="s">
        <v>27159</v>
      </c>
      <c r="N20" s="60">
        <f>VLOOKUP(A20,Emissions!$A$3:$X$3225,16,FALSE)</f>
        <v>78.523587698181601</v>
      </c>
      <c r="O20" s="132" t="str">
        <f>VLOOKUP(A20,Emissions!$A$3:$X$3225,17,FALSE)</f>
        <v>EACH</v>
      </c>
      <c r="P20" s="132">
        <f t="shared" si="0"/>
        <v>1.0381739224949925E-4</v>
      </c>
      <c r="Q20" s="132" t="s">
        <v>21801</v>
      </c>
      <c r="R20" s="132" t="s">
        <v>21806</v>
      </c>
      <c r="S20" s="132" t="s">
        <v>27160</v>
      </c>
      <c r="T20" s="136">
        <v>7439994</v>
      </c>
      <c r="U20" s="136" t="s">
        <v>21846</v>
      </c>
      <c r="V20" s="132">
        <v>8</v>
      </c>
      <c r="W20" s="132">
        <f>VLOOKUP(A20,Emissions!$A$3:$X$3225,23,FALSE)</f>
        <v>8.1521141049000732E-3</v>
      </c>
      <c r="X20" s="129" t="s">
        <v>21801</v>
      </c>
    </row>
    <row r="21" spans="1:24" x14ac:dyDescent="0.25">
      <c r="A21" s="131" t="s">
        <v>211</v>
      </c>
      <c r="B21" s="131" t="s">
        <v>49</v>
      </c>
      <c r="C21" s="131" t="s">
        <v>22030</v>
      </c>
      <c r="D21" s="131" t="s">
        <v>212</v>
      </c>
      <c r="E21" s="130" t="s">
        <v>22049</v>
      </c>
      <c r="F21" s="130" t="s">
        <v>21845</v>
      </c>
      <c r="G21" s="130">
        <v>2650000000</v>
      </c>
      <c r="H21" s="130" t="s">
        <v>27156</v>
      </c>
      <c r="I21" s="130" t="s">
        <v>27157</v>
      </c>
      <c r="J21" s="130" t="s">
        <v>27158</v>
      </c>
      <c r="K21" s="129">
        <v>2014</v>
      </c>
      <c r="L21" s="129">
        <v>515</v>
      </c>
      <c r="M21" s="129" t="s">
        <v>27159</v>
      </c>
      <c r="N21" s="60">
        <f>VLOOKUP(A21,Emissions!$A$3:$X$3225,16,FALSE)</f>
        <v>273.48367664788327</v>
      </c>
      <c r="O21" s="132" t="str">
        <f>VLOOKUP(A21,Emissions!$A$3:$X$3225,17,FALSE)</f>
        <v>EACH</v>
      </c>
      <c r="P21" s="132">
        <f t="shared" si="0"/>
        <v>1.0381739224949925E-4</v>
      </c>
      <c r="Q21" s="132" t="s">
        <v>21801</v>
      </c>
      <c r="R21" s="132" t="s">
        <v>21806</v>
      </c>
      <c r="S21" s="132" t="s">
        <v>27160</v>
      </c>
      <c r="T21" s="136">
        <v>7439995</v>
      </c>
      <c r="U21" s="136" t="s">
        <v>21846</v>
      </c>
      <c r="V21" s="132">
        <v>8</v>
      </c>
      <c r="W21" s="132">
        <f>VLOOKUP(A21,Emissions!$A$3:$X$3225,23,FALSE)</f>
        <v>2.8392362132388518E-2</v>
      </c>
      <c r="X21" s="129" t="s">
        <v>21801</v>
      </c>
    </row>
    <row r="22" spans="1:24" x14ac:dyDescent="0.25">
      <c r="A22" s="131" t="s">
        <v>219</v>
      </c>
      <c r="B22" s="131" t="s">
        <v>49</v>
      </c>
      <c r="C22" s="131" t="s">
        <v>22030</v>
      </c>
      <c r="D22" s="131" t="s">
        <v>220</v>
      </c>
      <c r="E22" s="130" t="s">
        <v>22050</v>
      </c>
      <c r="F22" s="130" t="s">
        <v>21845</v>
      </c>
      <c r="G22" s="130">
        <v>2650000000</v>
      </c>
      <c r="H22" s="130" t="s">
        <v>27156</v>
      </c>
      <c r="I22" s="130" t="s">
        <v>27157</v>
      </c>
      <c r="J22" s="130" t="s">
        <v>27158</v>
      </c>
      <c r="K22" s="129">
        <v>2014</v>
      </c>
      <c r="L22" s="129">
        <v>515</v>
      </c>
      <c r="M22" s="129" t="s">
        <v>27159</v>
      </c>
      <c r="N22" s="60">
        <f>VLOOKUP(A22,Emissions!$A$3:$X$3225,16,FALSE)</f>
        <v>100.81978552797024</v>
      </c>
      <c r="O22" s="132" t="str">
        <f>VLOOKUP(A22,Emissions!$A$3:$X$3225,17,FALSE)</f>
        <v>EACH</v>
      </c>
      <c r="P22" s="132">
        <f t="shared" si="0"/>
        <v>1.0381739224949925E-4</v>
      </c>
      <c r="Q22" s="132" t="s">
        <v>21801</v>
      </c>
      <c r="R22" s="132" t="s">
        <v>21806</v>
      </c>
      <c r="S22" s="132" t="s">
        <v>27160</v>
      </c>
      <c r="T22" s="136">
        <v>7439996</v>
      </c>
      <c r="U22" s="136" t="s">
        <v>21846</v>
      </c>
      <c r="V22" s="132">
        <v>8</v>
      </c>
      <c r="W22" s="132">
        <f>VLOOKUP(A22,Emissions!$A$3:$X$3225,23,FALSE)</f>
        <v>1.0466847220667675E-2</v>
      </c>
      <c r="X22" s="129" t="s">
        <v>21801</v>
      </c>
    </row>
    <row r="23" spans="1:24" x14ac:dyDescent="0.25">
      <c r="A23" s="131" t="s">
        <v>227</v>
      </c>
      <c r="B23" s="131" t="s">
        <v>49</v>
      </c>
      <c r="C23" s="131" t="s">
        <v>22030</v>
      </c>
      <c r="D23" s="131" t="s">
        <v>228</v>
      </c>
      <c r="E23" s="130" t="s">
        <v>22051</v>
      </c>
      <c r="F23" s="130" t="s">
        <v>21845</v>
      </c>
      <c r="G23" s="130">
        <v>2650000000</v>
      </c>
      <c r="H23" s="130" t="s">
        <v>27156</v>
      </c>
      <c r="I23" s="130" t="s">
        <v>27157</v>
      </c>
      <c r="J23" s="130" t="s">
        <v>27158</v>
      </c>
      <c r="K23" s="129">
        <v>2014</v>
      </c>
      <c r="L23" s="129">
        <v>515</v>
      </c>
      <c r="M23" s="129" t="s">
        <v>27159</v>
      </c>
      <c r="N23" s="60">
        <f>VLOOKUP(A23,Emissions!$A$3:$X$3225,16,FALSE)</f>
        <v>586.3589858899029</v>
      </c>
      <c r="O23" s="132" t="str">
        <f>VLOOKUP(A23,Emissions!$A$3:$X$3225,17,FALSE)</f>
        <v>EACH</v>
      </c>
      <c r="P23" s="132">
        <f t="shared" si="0"/>
        <v>1.0381739224949925E-4</v>
      </c>
      <c r="Q23" s="132" t="s">
        <v>21801</v>
      </c>
      <c r="R23" s="132" t="s">
        <v>21806</v>
      </c>
      <c r="S23" s="132" t="s">
        <v>27160</v>
      </c>
      <c r="T23" s="136">
        <v>7439997</v>
      </c>
      <c r="U23" s="136" t="s">
        <v>21846</v>
      </c>
      <c r="V23" s="132">
        <v>8</v>
      </c>
      <c r="W23" s="132">
        <f>VLOOKUP(A23,Emissions!$A$3:$X$3225,23,FALSE)</f>
        <v>6.0874260837150647E-2</v>
      </c>
      <c r="X23" s="129" t="s">
        <v>21801</v>
      </c>
    </row>
    <row r="24" spans="1:24" x14ac:dyDescent="0.25">
      <c r="A24" s="131" t="s">
        <v>236</v>
      </c>
      <c r="B24" s="131" t="s">
        <v>49</v>
      </c>
      <c r="C24" s="131" t="s">
        <v>22030</v>
      </c>
      <c r="D24" s="131" t="s">
        <v>237</v>
      </c>
      <c r="E24" s="130" t="s">
        <v>22052</v>
      </c>
      <c r="F24" s="130" t="s">
        <v>21845</v>
      </c>
      <c r="G24" s="130">
        <v>2650000000</v>
      </c>
      <c r="H24" s="130" t="s">
        <v>27156</v>
      </c>
      <c r="I24" s="130" t="s">
        <v>27157</v>
      </c>
      <c r="J24" s="130" t="s">
        <v>27158</v>
      </c>
      <c r="K24" s="129">
        <v>2014</v>
      </c>
      <c r="L24" s="129">
        <v>515</v>
      </c>
      <c r="M24" s="129" t="s">
        <v>27159</v>
      </c>
      <c r="N24" s="60">
        <f>VLOOKUP(A24,Emissions!$A$3:$X$3225,16,FALSE)</f>
        <v>356.94113665780066</v>
      </c>
      <c r="O24" s="132" t="str">
        <f>VLOOKUP(A24,Emissions!$A$3:$X$3225,17,FALSE)</f>
        <v>EACH</v>
      </c>
      <c r="P24" s="132">
        <f t="shared" si="0"/>
        <v>1.0381739224949925E-4</v>
      </c>
      <c r="Q24" s="132" t="s">
        <v>21801</v>
      </c>
      <c r="R24" s="132" t="s">
        <v>21806</v>
      </c>
      <c r="S24" s="132" t="s">
        <v>27160</v>
      </c>
      <c r="T24" s="136">
        <v>7439998</v>
      </c>
      <c r="U24" s="136" t="s">
        <v>21846</v>
      </c>
      <c r="V24" s="132">
        <v>8</v>
      </c>
      <c r="W24" s="132">
        <f>VLOOKUP(A24,Emissions!$A$3:$X$3225,23,FALSE)</f>
        <v>3.7056697994385004E-2</v>
      </c>
      <c r="X24" s="129" t="s">
        <v>21801</v>
      </c>
    </row>
    <row r="25" spans="1:24" x14ac:dyDescent="0.25">
      <c r="A25" s="131" t="s">
        <v>244</v>
      </c>
      <c r="B25" s="131" t="s">
        <v>49</v>
      </c>
      <c r="C25" s="131" t="s">
        <v>22030</v>
      </c>
      <c r="D25" s="131" t="s">
        <v>245</v>
      </c>
      <c r="E25" s="130" t="s">
        <v>22053</v>
      </c>
      <c r="F25" s="130" t="s">
        <v>21845</v>
      </c>
      <c r="G25" s="130">
        <v>2650000000</v>
      </c>
      <c r="H25" s="130" t="s">
        <v>27156</v>
      </c>
      <c r="I25" s="130" t="s">
        <v>27157</v>
      </c>
      <c r="J25" s="130" t="s">
        <v>27158</v>
      </c>
      <c r="K25" s="129">
        <v>2014</v>
      </c>
      <c r="L25" s="129">
        <v>515</v>
      </c>
      <c r="M25" s="129" t="s">
        <v>27159</v>
      </c>
      <c r="N25" s="60">
        <f>VLOOKUP(A25,Emissions!$A$3:$X$3225,16,FALSE)</f>
        <v>300.87243858890798</v>
      </c>
      <c r="O25" s="132" t="str">
        <f>VLOOKUP(A25,Emissions!$A$3:$X$3225,17,FALSE)</f>
        <v>EACH</v>
      </c>
      <c r="P25" s="132">
        <f t="shared" si="0"/>
        <v>1.0381739224949925E-4</v>
      </c>
      <c r="Q25" s="132" t="s">
        <v>21801</v>
      </c>
      <c r="R25" s="132" t="s">
        <v>21806</v>
      </c>
      <c r="S25" s="132" t="s">
        <v>27160</v>
      </c>
      <c r="T25" s="136">
        <v>7439999</v>
      </c>
      <c r="U25" s="136" t="s">
        <v>21846</v>
      </c>
      <c r="V25" s="132">
        <v>8</v>
      </c>
      <c r="W25" s="132">
        <f>VLOOKUP(A25,Emissions!$A$3:$X$3225,23,FALSE)</f>
        <v>3.1235791974048036E-2</v>
      </c>
      <c r="X25" s="129" t="s">
        <v>21801</v>
      </c>
    </row>
    <row r="26" spans="1:24" x14ac:dyDescent="0.25">
      <c r="A26" s="131" t="s">
        <v>251</v>
      </c>
      <c r="B26" s="131" t="s">
        <v>49</v>
      </c>
      <c r="C26" s="131" t="s">
        <v>22030</v>
      </c>
      <c r="D26" s="131" t="s">
        <v>252</v>
      </c>
      <c r="E26" s="130" t="s">
        <v>22054</v>
      </c>
      <c r="F26" s="130" t="s">
        <v>21845</v>
      </c>
      <c r="G26" s="130">
        <v>2650000000</v>
      </c>
      <c r="H26" s="130" t="s">
        <v>27156</v>
      </c>
      <c r="I26" s="130" t="s">
        <v>27157</v>
      </c>
      <c r="J26" s="130" t="s">
        <v>27158</v>
      </c>
      <c r="K26" s="129">
        <v>2014</v>
      </c>
      <c r="L26" s="129">
        <v>515</v>
      </c>
      <c r="M26" s="129" t="s">
        <v>27159</v>
      </c>
      <c r="N26" s="60">
        <f>VLOOKUP(A26,Emissions!$A$3:$X$3225,16,FALSE)</f>
        <v>512.610578703957</v>
      </c>
      <c r="O26" s="132" t="str">
        <f>VLOOKUP(A26,Emissions!$A$3:$X$3225,17,FALSE)</f>
        <v>EACH</v>
      </c>
      <c r="P26" s="132">
        <f t="shared" si="0"/>
        <v>1.0381739224949925E-4</v>
      </c>
      <c r="Q26" s="132" t="s">
        <v>21801</v>
      </c>
      <c r="R26" s="132" t="s">
        <v>21806</v>
      </c>
      <c r="S26" s="132" t="s">
        <v>27160</v>
      </c>
      <c r="T26" s="136">
        <v>7440000</v>
      </c>
      <c r="U26" s="136" t="s">
        <v>21846</v>
      </c>
      <c r="V26" s="132">
        <v>8</v>
      </c>
      <c r="W26" s="132">
        <f>VLOOKUP(A26,Emissions!$A$3:$X$3225,23,FALSE)</f>
        <v>5.3217893520551514E-2</v>
      </c>
      <c r="X26" s="129" t="s">
        <v>21801</v>
      </c>
    </row>
    <row r="27" spans="1:24" x14ac:dyDescent="0.25">
      <c r="A27" s="131" t="s">
        <v>260</v>
      </c>
      <c r="B27" s="131" t="s">
        <v>49</v>
      </c>
      <c r="C27" s="131" t="s">
        <v>22030</v>
      </c>
      <c r="D27" s="131" t="s">
        <v>261</v>
      </c>
      <c r="E27" s="130" t="s">
        <v>22055</v>
      </c>
      <c r="F27" s="130" t="s">
        <v>21845</v>
      </c>
      <c r="G27" s="130">
        <v>2650000000</v>
      </c>
      <c r="H27" s="130" t="s">
        <v>27156</v>
      </c>
      <c r="I27" s="130" t="s">
        <v>27157</v>
      </c>
      <c r="J27" s="130" t="s">
        <v>27158</v>
      </c>
      <c r="K27" s="129">
        <v>2014</v>
      </c>
      <c r="L27" s="129">
        <v>515</v>
      </c>
      <c r="M27" s="129" t="s">
        <v>27159</v>
      </c>
      <c r="N27" s="60">
        <f>VLOOKUP(A27,Emissions!$A$3:$X$3225,16,FALSE)</f>
        <v>584.1084476424445</v>
      </c>
      <c r="O27" s="132" t="str">
        <f>VLOOKUP(A27,Emissions!$A$3:$X$3225,17,FALSE)</f>
        <v>EACH</v>
      </c>
      <c r="P27" s="132">
        <f t="shared" si="0"/>
        <v>1.0381739224949925E-4</v>
      </c>
      <c r="Q27" s="132" t="s">
        <v>21801</v>
      </c>
      <c r="R27" s="132" t="s">
        <v>21806</v>
      </c>
      <c r="S27" s="132" t="s">
        <v>27160</v>
      </c>
      <c r="T27" s="136">
        <v>7440001</v>
      </c>
      <c r="U27" s="136" t="s">
        <v>21846</v>
      </c>
      <c r="V27" s="132">
        <v>8</v>
      </c>
      <c r="W27" s="132">
        <f>VLOOKUP(A27,Emissions!$A$3:$X$3225,23,FALSE)</f>
        <v>6.0640615825141755E-2</v>
      </c>
      <c r="X27" s="129" t="s">
        <v>21801</v>
      </c>
    </row>
    <row r="28" spans="1:24" x14ac:dyDescent="0.25">
      <c r="A28" s="131" t="s">
        <v>269</v>
      </c>
      <c r="B28" s="131" t="s">
        <v>49</v>
      </c>
      <c r="C28" s="131" t="s">
        <v>22030</v>
      </c>
      <c r="D28" s="131" t="s">
        <v>270</v>
      </c>
      <c r="E28" s="130" t="s">
        <v>22056</v>
      </c>
      <c r="F28" s="130" t="s">
        <v>21845</v>
      </c>
      <c r="G28" s="130">
        <v>2650000000</v>
      </c>
      <c r="H28" s="130" t="s">
        <v>27156</v>
      </c>
      <c r="I28" s="130" t="s">
        <v>27157</v>
      </c>
      <c r="J28" s="130" t="s">
        <v>27158</v>
      </c>
      <c r="K28" s="129">
        <v>2014</v>
      </c>
      <c r="L28" s="129">
        <v>515</v>
      </c>
      <c r="M28" s="129" t="s">
        <v>27159</v>
      </c>
      <c r="N28" s="60">
        <f>VLOOKUP(A28,Emissions!$A$3:$X$3225,16,FALSE)</f>
        <v>272.17807593381281</v>
      </c>
      <c r="O28" s="132" t="str">
        <f>VLOOKUP(A28,Emissions!$A$3:$X$3225,17,FALSE)</f>
        <v>EACH</v>
      </c>
      <c r="P28" s="132">
        <f t="shared" si="0"/>
        <v>1.0381739224949926E-4</v>
      </c>
      <c r="Q28" s="132" t="s">
        <v>21801</v>
      </c>
      <c r="R28" s="132" t="s">
        <v>21806</v>
      </c>
      <c r="S28" s="132" t="s">
        <v>27160</v>
      </c>
      <c r="T28" s="136">
        <v>7440002</v>
      </c>
      <c r="U28" s="136" t="s">
        <v>21846</v>
      </c>
      <c r="V28" s="132">
        <v>8</v>
      </c>
      <c r="W28" s="132">
        <f>VLOOKUP(A28,Emissions!$A$3:$X$3225,23,FALSE)</f>
        <v>2.825681807093464E-2</v>
      </c>
      <c r="X28" s="129" t="s">
        <v>21801</v>
      </c>
    </row>
    <row r="29" spans="1:24" x14ac:dyDescent="0.25">
      <c r="A29" s="131" t="s">
        <v>277</v>
      </c>
      <c r="B29" s="131" t="s">
        <v>49</v>
      </c>
      <c r="C29" s="131" t="s">
        <v>22030</v>
      </c>
      <c r="D29" s="131" t="s">
        <v>278</v>
      </c>
      <c r="E29" s="130" t="s">
        <v>22057</v>
      </c>
      <c r="F29" s="130" t="s">
        <v>21845</v>
      </c>
      <c r="G29" s="130">
        <v>2650000000</v>
      </c>
      <c r="H29" s="130" t="s">
        <v>27156</v>
      </c>
      <c r="I29" s="130" t="s">
        <v>27157</v>
      </c>
      <c r="J29" s="130" t="s">
        <v>27158</v>
      </c>
      <c r="K29" s="129">
        <v>2014</v>
      </c>
      <c r="L29" s="129">
        <v>515</v>
      </c>
      <c r="M29" s="129" t="s">
        <v>27159</v>
      </c>
      <c r="N29" s="60">
        <f>VLOOKUP(A29,Emissions!$A$3:$X$3225,16,FALSE)</f>
        <v>746.79639518468116</v>
      </c>
      <c r="O29" s="132" t="str">
        <f>VLOOKUP(A29,Emissions!$A$3:$X$3225,17,FALSE)</f>
        <v>EACH</v>
      </c>
      <c r="P29" s="132">
        <f t="shared" si="0"/>
        <v>1.0381739224949925E-4</v>
      </c>
      <c r="Q29" s="132" t="s">
        <v>21801</v>
      </c>
      <c r="R29" s="132" t="s">
        <v>21806</v>
      </c>
      <c r="S29" s="132" t="s">
        <v>27160</v>
      </c>
      <c r="T29" s="136">
        <v>7440003</v>
      </c>
      <c r="U29" s="136" t="s">
        <v>21846</v>
      </c>
      <c r="V29" s="132">
        <v>8</v>
      </c>
      <c r="W29" s="132">
        <f>VLOOKUP(A29,Emissions!$A$3:$X$3225,23,FALSE)</f>
        <v>7.75304542894001E-2</v>
      </c>
      <c r="X29" s="129" t="s">
        <v>21801</v>
      </c>
    </row>
    <row r="30" spans="1:24" x14ac:dyDescent="0.25">
      <c r="A30" s="131" t="s">
        <v>286</v>
      </c>
      <c r="B30" s="131" t="s">
        <v>49</v>
      </c>
      <c r="C30" s="131" t="s">
        <v>22030</v>
      </c>
      <c r="D30" s="131" t="s">
        <v>287</v>
      </c>
      <c r="E30" s="130" t="s">
        <v>22058</v>
      </c>
      <c r="F30" s="130" t="s">
        <v>21845</v>
      </c>
      <c r="G30" s="130">
        <v>2650000000</v>
      </c>
      <c r="H30" s="130" t="s">
        <v>27156</v>
      </c>
      <c r="I30" s="130" t="s">
        <v>27157</v>
      </c>
      <c r="J30" s="130" t="s">
        <v>27158</v>
      </c>
      <c r="K30" s="129">
        <v>2014</v>
      </c>
      <c r="L30" s="129">
        <v>515</v>
      </c>
      <c r="M30" s="129" t="s">
        <v>27159</v>
      </c>
      <c r="N30" s="60">
        <f>VLOOKUP(A30,Emissions!$A$3:$X$3225,16,FALSE)</f>
        <v>121.71661021671102</v>
      </c>
      <c r="O30" s="132" t="str">
        <f>VLOOKUP(A30,Emissions!$A$3:$X$3225,17,FALSE)</f>
        <v>EACH</v>
      </c>
      <c r="P30" s="132">
        <f t="shared" si="0"/>
        <v>1.0381739224949926E-4</v>
      </c>
      <c r="Q30" s="132" t="s">
        <v>21801</v>
      </c>
      <c r="R30" s="132" t="s">
        <v>21806</v>
      </c>
      <c r="S30" s="132" t="s">
        <v>27160</v>
      </c>
      <c r="T30" s="136">
        <v>7440004</v>
      </c>
      <c r="U30" s="136" t="s">
        <v>21846</v>
      </c>
      <c r="V30" s="132">
        <v>8</v>
      </c>
      <c r="W30" s="132">
        <f>VLOOKUP(A30,Emissions!$A$3:$X$3225,23,FALSE)</f>
        <v>1.2636301066147698E-2</v>
      </c>
      <c r="X30" s="129" t="s">
        <v>21801</v>
      </c>
    </row>
    <row r="31" spans="1:24" x14ac:dyDescent="0.25">
      <c r="A31" s="131" t="s">
        <v>294</v>
      </c>
      <c r="B31" s="131" t="s">
        <v>49</v>
      </c>
      <c r="C31" s="131" t="s">
        <v>22030</v>
      </c>
      <c r="D31" s="131" t="s">
        <v>295</v>
      </c>
      <c r="E31" s="130" t="s">
        <v>22059</v>
      </c>
      <c r="F31" s="130" t="s">
        <v>21845</v>
      </c>
      <c r="G31" s="130">
        <v>2650000000</v>
      </c>
      <c r="H31" s="130" t="s">
        <v>27156</v>
      </c>
      <c r="I31" s="130" t="s">
        <v>27157</v>
      </c>
      <c r="J31" s="130" t="s">
        <v>27158</v>
      </c>
      <c r="K31" s="129">
        <v>2014</v>
      </c>
      <c r="L31" s="129">
        <v>515</v>
      </c>
      <c r="M31" s="129" t="s">
        <v>27159</v>
      </c>
      <c r="N31" s="60">
        <f>VLOOKUP(A31,Emissions!$A$3:$X$3225,16,FALSE)</f>
        <v>227.94634345491792</v>
      </c>
      <c r="O31" s="132" t="str">
        <f>VLOOKUP(A31,Emissions!$A$3:$X$3225,17,FALSE)</f>
        <v>EACH</v>
      </c>
      <c r="P31" s="132">
        <f t="shared" si="0"/>
        <v>1.0381739224949925E-4</v>
      </c>
      <c r="Q31" s="132" t="s">
        <v>21801</v>
      </c>
      <c r="R31" s="132" t="s">
        <v>21806</v>
      </c>
      <c r="S31" s="132" t="s">
        <v>27160</v>
      </c>
      <c r="T31" s="136">
        <v>7440005</v>
      </c>
      <c r="U31" s="136" t="s">
        <v>21846</v>
      </c>
      <c r="V31" s="132">
        <v>8</v>
      </c>
      <c r="W31" s="132">
        <f>VLOOKUP(A31,Emissions!$A$3:$X$3225,23,FALSE)</f>
        <v>2.3664794950298291E-2</v>
      </c>
      <c r="X31" s="129" t="s">
        <v>21801</v>
      </c>
    </row>
    <row r="32" spans="1:24" x14ac:dyDescent="0.25">
      <c r="A32" s="131" t="s">
        <v>303</v>
      </c>
      <c r="B32" s="131" t="s">
        <v>49</v>
      </c>
      <c r="C32" s="131" t="s">
        <v>22030</v>
      </c>
      <c r="D32" s="131" t="s">
        <v>304</v>
      </c>
      <c r="E32" s="130" t="s">
        <v>22060</v>
      </c>
      <c r="F32" s="130" t="s">
        <v>21845</v>
      </c>
      <c r="G32" s="130">
        <v>2650000000</v>
      </c>
      <c r="H32" s="130" t="s">
        <v>27156</v>
      </c>
      <c r="I32" s="130" t="s">
        <v>27157</v>
      </c>
      <c r="J32" s="130" t="s">
        <v>27158</v>
      </c>
      <c r="K32" s="129">
        <v>2014</v>
      </c>
      <c r="L32" s="129">
        <v>515</v>
      </c>
      <c r="M32" s="129" t="s">
        <v>27159</v>
      </c>
      <c r="N32" s="60">
        <f>VLOOKUP(A32,Emissions!$A$3:$X$3225,16,FALSE)</f>
        <v>192.68069764778861</v>
      </c>
      <c r="O32" s="132" t="str">
        <f>VLOOKUP(A32,Emissions!$A$3:$X$3225,17,FALSE)</f>
        <v>EACH</v>
      </c>
      <c r="P32" s="132">
        <f t="shared" si="0"/>
        <v>1.0381739224949926E-4</v>
      </c>
      <c r="Q32" s="132" t="s">
        <v>21801</v>
      </c>
      <c r="R32" s="132" t="s">
        <v>21806</v>
      </c>
      <c r="S32" s="132" t="s">
        <v>27160</v>
      </c>
      <c r="T32" s="136">
        <v>7440006</v>
      </c>
      <c r="U32" s="136" t="s">
        <v>21846</v>
      </c>
      <c r="V32" s="132">
        <v>8</v>
      </c>
      <c r="W32" s="132">
        <f>VLOOKUP(A32,Emissions!$A$3:$X$3225,23,FALSE)</f>
        <v>2.0003607566607639E-2</v>
      </c>
      <c r="X32" s="129" t="s">
        <v>21801</v>
      </c>
    </row>
    <row r="33" spans="1:24" x14ac:dyDescent="0.25">
      <c r="A33" s="131" t="s">
        <v>311</v>
      </c>
      <c r="B33" s="131" t="s">
        <v>49</v>
      </c>
      <c r="C33" s="131" t="s">
        <v>22030</v>
      </c>
      <c r="D33" s="131" t="s">
        <v>312</v>
      </c>
      <c r="E33" s="130" t="s">
        <v>22061</v>
      </c>
      <c r="F33" s="130" t="s">
        <v>21845</v>
      </c>
      <c r="G33" s="130">
        <v>2650000000</v>
      </c>
      <c r="H33" s="130" t="s">
        <v>27156</v>
      </c>
      <c r="I33" s="130" t="s">
        <v>27157</v>
      </c>
      <c r="J33" s="130" t="s">
        <v>27158</v>
      </c>
      <c r="K33" s="129">
        <v>2014</v>
      </c>
      <c r="L33" s="129">
        <v>515</v>
      </c>
      <c r="M33" s="129" t="s">
        <v>27159</v>
      </c>
      <c r="N33" s="60">
        <f>VLOOKUP(A33,Emissions!$A$3:$X$3225,16,FALSE)</f>
        <v>61.695043687538785</v>
      </c>
      <c r="O33" s="132" t="str">
        <f>VLOOKUP(A33,Emissions!$A$3:$X$3225,17,FALSE)</f>
        <v>EACH</v>
      </c>
      <c r="P33" s="132">
        <f t="shared" si="0"/>
        <v>1.0381739224949925E-4</v>
      </c>
      <c r="Q33" s="132" t="s">
        <v>21801</v>
      </c>
      <c r="R33" s="132" t="s">
        <v>21806</v>
      </c>
      <c r="S33" s="132" t="s">
        <v>27160</v>
      </c>
      <c r="T33" s="136">
        <v>7440007</v>
      </c>
      <c r="U33" s="136" t="s">
        <v>21846</v>
      </c>
      <c r="V33" s="132">
        <v>8</v>
      </c>
      <c r="W33" s="132">
        <f>VLOOKUP(A33,Emissions!$A$3:$X$3225,23,FALSE)</f>
        <v>6.4050185503592072E-3</v>
      </c>
      <c r="X33" s="129" t="s">
        <v>21801</v>
      </c>
    </row>
    <row r="34" spans="1:24" x14ac:dyDescent="0.25">
      <c r="A34" s="131" t="s">
        <v>319</v>
      </c>
      <c r="B34" s="131" t="s">
        <v>49</v>
      </c>
      <c r="C34" s="131" t="s">
        <v>22030</v>
      </c>
      <c r="D34" s="131" t="s">
        <v>320</v>
      </c>
      <c r="E34" s="130" t="s">
        <v>22062</v>
      </c>
      <c r="F34" s="130" t="s">
        <v>21845</v>
      </c>
      <c r="G34" s="130">
        <v>2650000000</v>
      </c>
      <c r="H34" s="130" t="s">
        <v>27156</v>
      </c>
      <c r="I34" s="130" t="s">
        <v>27157</v>
      </c>
      <c r="J34" s="130" t="s">
        <v>27158</v>
      </c>
      <c r="K34" s="129">
        <v>2014</v>
      </c>
      <c r="L34" s="129">
        <v>515</v>
      </c>
      <c r="M34" s="129" t="s">
        <v>27159</v>
      </c>
      <c r="N34" s="60">
        <f>VLOOKUP(A34,Emissions!$A$3:$X$3225,16,FALSE)</f>
        <v>109.52619470964443</v>
      </c>
      <c r="O34" s="132" t="str">
        <f>VLOOKUP(A34,Emissions!$A$3:$X$3225,17,FALSE)</f>
        <v>EACH</v>
      </c>
      <c r="P34" s="132">
        <f t="shared" si="0"/>
        <v>1.0381739224949925E-4</v>
      </c>
      <c r="Q34" s="132" t="s">
        <v>21801</v>
      </c>
      <c r="R34" s="132" t="s">
        <v>21806</v>
      </c>
      <c r="S34" s="132" t="s">
        <v>27160</v>
      </c>
      <c r="T34" s="136">
        <v>7440008</v>
      </c>
      <c r="U34" s="136" t="s">
        <v>21846</v>
      </c>
      <c r="V34" s="132">
        <v>8</v>
      </c>
      <c r="W34" s="132">
        <f>VLOOKUP(A34,Emissions!$A$3:$X$3225,23,FALSE)</f>
        <v>1.1370723917766185E-2</v>
      </c>
      <c r="X34" s="129" t="s">
        <v>21801</v>
      </c>
    </row>
    <row r="35" spans="1:24" x14ac:dyDescent="0.25">
      <c r="A35" s="131" t="s">
        <v>327</v>
      </c>
      <c r="B35" s="131" t="s">
        <v>49</v>
      </c>
      <c r="C35" s="131" t="s">
        <v>22030</v>
      </c>
      <c r="D35" s="131" t="s">
        <v>328</v>
      </c>
      <c r="E35" s="130" t="s">
        <v>22063</v>
      </c>
      <c r="F35" s="130" t="s">
        <v>21845</v>
      </c>
      <c r="G35" s="130">
        <v>2650000000</v>
      </c>
      <c r="H35" s="130" t="s">
        <v>27156</v>
      </c>
      <c r="I35" s="130" t="s">
        <v>27157</v>
      </c>
      <c r="J35" s="130" t="s">
        <v>27158</v>
      </c>
      <c r="K35" s="129">
        <v>2014</v>
      </c>
      <c r="L35" s="129">
        <v>515</v>
      </c>
      <c r="M35" s="129" t="s">
        <v>27159</v>
      </c>
      <c r="N35" s="60">
        <f>VLOOKUP(A35,Emissions!$A$3:$X$3225,16,FALSE)</f>
        <v>123.99600151862407</v>
      </c>
      <c r="O35" s="132" t="str">
        <f>VLOOKUP(A35,Emissions!$A$3:$X$3225,17,FALSE)</f>
        <v>EACH</v>
      </c>
      <c r="P35" s="132">
        <f t="shared" si="0"/>
        <v>1.0381739224949925E-4</v>
      </c>
      <c r="Q35" s="132" t="s">
        <v>21801</v>
      </c>
      <c r="R35" s="132" t="s">
        <v>21806</v>
      </c>
      <c r="S35" s="132" t="s">
        <v>27160</v>
      </c>
      <c r="T35" s="136">
        <v>7440009</v>
      </c>
      <c r="U35" s="136" t="s">
        <v>21846</v>
      </c>
      <c r="V35" s="132">
        <v>8</v>
      </c>
      <c r="W35" s="132">
        <f>VLOOKUP(A35,Emissions!$A$3:$X$3225,23,FALSE)</f>
        <v>1.28729415270285E-2</v>
      </c>
      <c r="X35" s="129" t="s">
        <v>21801</v>
      </c>
    </row>
    <row r="36" spans="1:24" x14ac:dyDescent="0.25">
      <c r="A36" s="131" t="s">
        <v>335</v>
      </c>
      <c r="B36" s="131" t="s">
        <v>49</v>
      </c>
      <c r="C36" s="131" t="s">
        <v>22030</v>
      </c>
      <c r="D36" s="131" t="s">
        <v>336</v>
      </c>
      <c r="E36" s="130" t="s">
        <v>22064</v>
      </c>
      <c r="F36" s="130" t="s">
        <v>21845</v>
      </c>
      <c r="G36" s="130">
        <v>2650000000</v>
      </c>
      <c r="H36" s="130" t="s">
        <v>27156</v>
      </c>
      <c r="I36" s="130" t="s">
        <v>27157</v>
      </c>
      <c r="J36" s="130" t="s">
        <v>27158</v>
      </c>
      <c r="K36" s="129">
        <v>2014</v>
      </c>
      <c r="L36" s="129">
        <v>515</v>
      </c>
      <c r="M36" s="129" t="s">
        <v>27159</v>
      </c>
      <c r="N36" s="60">
        <f>VLOOKUP(A36,Emissions!$A$3:$X$3225,16,FALSE)</f>
        <v>751.57157569691674</v>
      </c>
      <c r="O36" s="132" t="str">
        <f>VLOOKUP(A36,Emissions!$A$3:$X$3225,17,FALSE)</f>
        <v>EACH</v>
      </c>
      <c r="P36" s="132">
        <f t="shared" si="0"/>
        <v>1.0381739224949926E-4</v>
      </c>
      <c r="Q36" s="132" t="s">
        <v>21801</v>
      </c>
      <c r="R36" s="132" t="s">
        <v>21806</v>
      </c>
      <c r="S36" s="132" t="s">
        <v>27160</v>
      </c>
      <c r="T36" s="136">
        <v>7440010</v>
      </c>
      <c r="U36" s="136" t="s">
        <v>21846</v>
      </c>
      <c r="V36" s="132">
        <v>8</v>
      </c>
      <c r="W36" s="132">
        <f>VLOOKUP(A36,Emissions!$A$3:$X$3225,23,FALSE)</f>
        <v>7.802620107770103E-2</v>
      </c>
      <c r="X36" s="129" t="s">
        <v>21801</v>
      </c>
    </row>
    <row r="37" spans="1:24" x14ac:dyDescent="0.25">
      <c r="A37" s="131" t="s">
        <v>343</v>
      </c>
      <c r="B37" s="131" t="s">
        <v>49</v>
      </c>
      <c r="C37" s="131" t="s">
        <v>22030</v>
      </c>
      <c r="D37" s="131" t="s">
        <v>344</v>
      </c>
      <c r="E37" s="130" t="s">
        <v>22065</v>
      </c>
      <c r="F37" s="130" t="s">
        <v>21845</v>
      </c>
      <c r="G37" s="130">
        <v>2650000000</v>
      </c>
      <c r="H37" s="130" t="s">
        <v>27156</v>
      </c>
      <c r="I37" s="130" t="s">
        <v>27157</v>
      </c>
      <c r="J37" s="130" t="s">
        <v>27158</v>
      </c>
      <c r="K37" s="129">
        <v>2014</v>
      </c>
      <c r="L37" s="129">
        <v>515</v>
      </c>
      <c r="M37" s="129" t="s">
        <v>27159</v>
      </c>
      <c r="N37" s="60">
        <f>VLOOKUP(A37,Emissions!$A$3:$X$3225,16,FALSE)</f>
        <v>379.88652821281772</v>
      </c>
      <c r="O37" s="132" t="str">
        <f>VLOOKUP(A37,Emissions!$A$3:$X$3225,17,FALSE)</f>
        <v>EACH</v>
      </c>
      <c r="P37" s="132">
        <f t="shared" si="0"/>
        <v>1.0381739224949926E-4</v>
      </c>
      <c r="Q37" s="132" t="s">
        <v>21801</v>
      </c>
      <c r="R37" s="132" t="s">
        <v>21806</v>
      </c>
      <c r="S37" s="132" t="s">
        <v>27160</v>
      </c>
      <c r="T37" s="136">
        <v>7440011</v>
      </c>
      <c r="U37" s="136" t="s">
        <v>21846</v>
      </c>
      <c r="V37" s="132">
        <v>8</v>
      </c>
      <c r="W37" s="132">
        <f>VLOOKUP(A37,Emissions!$A$3:$X$3225,23,FALSE)</f>
        <v>3.9438828709770564E-2</v>
      </c>
      <c r="X37" s="129" t="s">
        <v>21801</v>
      </c>
    </row>
    <row r="38" spans="1:24" x14ac:dyDescent="0.25">
      <c r="A38" s="131" t="s">
        <v>352</v>
      </c>
      <c r="B38" s="131" t="s">
        <v>49</v>
      </c>
      <c r="C38" s="131" t="s">
        <v>22030</v>
      </c>
      <c r="D38" s="131" t="s">
        <v>353</v>
      </c>
      <c r="E38" s="130" t="s">
        <v>22066</v>
      </c>
      <c r="F38" s="130" t="s">
        <v>21845</v>
      </c>
      <c r="G38" s="130">
        <v>2650000000</v>
      </c>
      <c r="H38" s="130" t="s">
        <v>27156</v>
      </c>
      <c r="I38" s="130" t="s">
        <v>27157</v>
      </c>
      <c r="J38" s="130" t="s">
        <v>27158</v>
      </c>
      <c r="K38" s="129">
        <v>2014</v>
      </c>
      <c r="L38" s="129">
        <v>515</v>
      </c>
      <c r="M38" s="129" t="s">
        <v>27159</v>
      </c>
      <c r="N38" s="60">
        <f>VLOOKUP(A38,Emissions!$A$3:$X$3225,16,FALSE)</f>
        <v>4766.474103053878</v>
      </c>
      <c r="O38" s="132" t="str">
        <f>VLOOKUP(A38,Emissions!$A$3:$X$3225,17,FALSE)</f>
        <v>EACH</v>
      </c>
      <c r="P38" s="132">
        <f t="shared" si="0"/>
        <v>1.0381739224949925E-4</v>
      </c>
      <c r="Q38" s="132" t="s">
        <v>21801</v>
      </c>
      <c r="R38" s="132" t="s">
        <v>21806</v>
      </c>
      <c r="S38" s="132" t="s">
        <v>27160</v>
      </c>
      <c r="T38" s="136">
        <v>7440012</v>
      </c>
      <c r="U38" s="136" t="s">
        <v>21846</v>
      </c>
      <c r="V38" s="132">
        <v>8</v>
      </c>
      <c r="W38" s="132">
        <f>VLOOKUP(A38,Emissions!$A$3:$X$3225,23,FALSE)</f>
        <v>0.4948429116038246</v>
      </c>
      <c r="X38" s="129" t="s">
        <v>21801</v>
      </c>
    </row>
    <row r="39" spans="1:24" x14ac:dyDescent="0.25">
      <c r="A39" s="131" t="s">
        <v>361</v>
      </c>
      <c r="B39" s="131" t="s">
        <v>49</v>
      </c>
      <c r="C39" s="131" t="s">
        <v>22030</v>
      </c>
      <c r="D39" s="131" t="s">
        <v>362</v>
      </c>
      <c r="E39" s="130" t="s">
        <v>22067</v>
      </c>
      <c r="F39" s="130" t="s">
        <v>21845</v>
      </c>
      <c r="G39" s="130">
        <v>2650000000</v>
      </c>
      <c r="H39" s="130" t="s">
        <v>27156</v>
      </c>
      <c r="I39" s="130" t="s">
        <v>27157</v>
      </c>
      <c r="J39" s="130" t="s">
        <v>27158</v>
      </c>
      <c r="K39" s="129">
        <v>2014</v>
      </c>
      <c r="L39" s="129">
        <v>515</v>
      </c>
      <c r="M39" s="129" t="s">
        <v>27159</v>
      </c>
      <c r="N39" s="60">
        <f>VLOOKUP(A39,Emissions!$A$3:$X$3225,16,FALSE)</f>
        <v>101.60603126185798</v>
      </c>
      <c r="O39" s="132" t="str">
        <f>VLOOKUP(A39,Emissions!$A$3:$X$3225,17,FALSE)</f>
        <v>EACH</v>
      </c>
      <c r="P39" s="132">
        <f t="shared" si="0"/>
        <v>1.0381739224949926E-4</v>
      </c>
      <c r="Q39" s="132" t="s">
        <v>21801</v>
      </c>
      <c r="R39" s="132" t="s">
        <v>21806</v>
      </c>
      <c r="S39" s="132" t="s">
        <v>27160</v>
      </c>
      <c r="T39" s="136">
        <v>7440013</v>
      </c>
      <c r="U39" s="136" t="s">
        <v>21846</v>
      </c>
      <c r="V39" s="132">
        <v>8</v>
      </c>
      <c r="W39" s="132">
        <f>VLOOKUP(A39,Emissions!$A$3:$X$3225,23,FALSE)</f>
        <v>1.0548473202427194E-2</v>
      </c>
      <c r="X39" s="129" t="s">
        <v>21801</v>
      </c>
    </row>
    <row r="40" spans="1:24" x14ac:dyDescent="0.25">
      <c r="A40" s="131" t="s">
        <v>369</v>
      </c>
      <c r="B40" s="131" t="s">
        <v>49</v>
      </c>
      <c r="C40" s="131" t="s">
        <v>22030</v>
      </c>
      <c r="D40" s="131" t="s">
        <v>370</v>
      </c>
      <c r="E40" s="130" t="s">
        <v>22068</v>
      </c>
      <c r="F40" s="130" t="s">
        <v>21845</v>
      </c>
      <c r="G40" s="130">
        <v>2650000000</v>
      </c>
      <c r="H40" s="130" t="s">
        <v>27156</v>
      </c>
      <c r="I40" s="130" t="s">
        <v>27157</v>
      </c>
      <c r="J40" s="130" t="s">
        <v>27158</v>
      </c>
      <c r="K40" s="129">
        <v>2014</v>
      </c>
      <c r="L40" s="129">
        <v>515</v>
      </c>
      <c r="M40" s="129" t="s">
        <v>27159</v>
      </c>
      <c r="N40" s="60">
        <f>VLOOKUP(A40,Emissions!$A$3:$X$3225,16,FALSE)</f>
        <v>671.52598937625521</v>
      </c>
      <c r="O40" s="132" t="str">
        <f>VLOOKUP(A40,Emissions!$A$3:$X$3225,17,FALSE)</f>
        <v>EACH</v>
      </c>
      <c r="P40" s="132">
        <f t="shared" si="0"/>
        <v>1.0381739224949925E-4</v>
      </c>
      <c r="Q40" s="132" t="s">
        <v>21801</v>
      </c>
      <c r="R40" s="132" t="s">
        <v>21806</v>
      </c>
      <c r="S40" s="132" t="s">
        <v>27160</v>
      </c>
      <c r="T40" s="136">
        <v>7440014</v>
      </c>
      <c r="U40" s="136" t="s">
        <v>21846</v>
      </c>
      <c r="V40" s="132">
        <v>8</v>
      </c>
      <c r="W40" s="132">
        <f>VLOOKUP(A40,Emissions!$A$3:$X$3225,23,FALSE)</f>
        <v>6.9716077044807756E-2</v>
      </c>
      <c r="X40" s="129" t="s">
        <v>21801</v>
      </c>
    </row>
    <row r="41" spans="1:24" x14ac:dyDescent="0.25">
      <c r="A41" s="131" t="s">
        <v>377</v>
      </c>
      <c r="B41" s="131" t="s">
        <v>49</v>
      </c>
      <c r="C41" s="131" t="s">
        <v>22030</v>
      </c>
      <c r="D41" s="131" t="s">
        <v>378</v>
      </c>
      <c r="E41" s="130" t="s">
        <v>22069</v>
      </c>
      <c r="F41" s="130" t="s">
        <v>21845</v>
      </c>
      <c r="G41" s="130">
        <v>2650000000</v>
      </c>
      <c r="H41" s="130" t="s">
        <v>27156</v>
      </c>
      <c r="I41" s="130" t="s">
        <v>27157</v>
      </c>
      <c r="J41" s="130" t="s">
        <v>27158</v>
      </c>
      <c r="K41" s="129">
        <v>2014</v>
      </c>
      <c r="L41" s="129">
        <v>515</v>
      </c>
      <c r="M41" s="129" t="s">
        <v>27159</v>
      </c>
      <c r="N41" s="60">
        <f>VLOOKUP(A41,Emissions!$A$3:$X$3225,16,FALSE)</f>
        <v>241.4784259941232</v>
      </c>
      <c r="O41" s="132" t="str">
        <f>VLOOKUP(A41,Emissions!$A$3:$X$3225,17,FALSE)</f>
        <v>EACH</v>
      </c>
      <c r="P41" s="132">
        <f t="shared" si="0"/>
        <v>1.0381739224949925E-4</v>
      </c>
      <c r="Q41" s="132" t="s">
        <v>21801</v>
      </c>
      <c r="R41" s="132" t="s">
        <v>21806</v>
      </c>
      <c r="S41" s="132" t="s">
        <v>27160</v>
      </c>
      <c r="T41" s="136">
        <v>7440015</v>
      </c>
      <c r="U41" s="136" t="s">
        <v>21846</v>
      </c>
      <c r="V41" s="132">
        <v>8</v>
      </c>
      <c r="W41" s="132">
        <f>VLOOKUP(A41,Emissions!$A$3:$X$3225,23,FALSE)</f>
        <v>2.5069660471223564E-2</v>
      </c>
      <c r="X41" s="129" t="s">
        <v>21801</v>
      </c>
    </row>
    <row r="42" spans="1:24" x14ac:dyDescent="0.25">
      <c r="A42" s="131" t="s">
        <v>385</v>
      </c>
      <c r="B42" s="131" t="s">
        <v>49</v>
      </c>
      <c r="C42" s="131" t="s">
        <v>22030</v>
      </c>
      <c r="D42" s="131" t="s">
        <v>386</v>
      </c>
      <c r="E42" s="130" t="s">
        <v>22070</v>
      </c>
      <c r="F42" s="130" t="s">
        <v>21845</v>
      </c>
      <c r="G42" s="130">
        <v>2650000000</v>
      </c>
      <c r="H42" s="130" t="s">
        <v>27156</v>
      </c>
      <c r="I42" s="130" t="s">
        <v>27157</v>
      </c>
      <c r="J42" s="130" t="s">
        <v>27158</v>
      </c>
      <c r="K42" s="129">
        <v>2014</v>
      </c>
      <c r="L42" s="129">
        <v>515</v>
      </c>
      <c r="M42" s="129" t="s">
        <v>27159</v>
      </c>
      <c r="N42" s="60">
        <f>VLOOKUP(A42,Emissions!$A$3:$X$3225,16,FALSE)</f>
        <v>1112.6819787234065</v>
      </c>
      <c r="O42" s="132" t="str">
        <f>VLOOKUP(A42,Emissions!$A$3:$X$3225,17,FALSE)</f>
        <v>EACH</v>
      </c>
      <c r="P42" s="132">
        <f t="shared" si="0"/>
        <v>1.0381739224949925E-4</v>
      </c>
      <c r="Q42" s="132" t="s">
        <v>21801</v>
      </c>
      <c r="R42" s="132" t="s">
        <v>21806</v>
      </c>
      <c r="S42" s="132" t="s">
        <v>27160</v>
      </c>
      <c r="T42" s="136">
        <v>7440016</v>
      </c>
      <c r="U42" s="136" t="s">
        <v>21846</v>
      </c>
      <c r="V42" s="132">
        <v>8</v>
      </c>
      <c r="W42" s="132">
        <f>VLOOKUP(A42,Emissions!$A$3:$X$3225,23,FALSE)</f>
        <v>0.11551574143407686</v>
      </c>
      <c r="X42" s="129" t="s">
        <v>21801</v>
      </c>
    </row>
    <row r="43" spans="1:24" x14ac:dyDescent="0.25">
      <c r="A43" s="131" t="s">
        <v>394</v>
      </c>
      <c r="B43" s="131" t="s">
        <v>49</v>
      </c>
      <c r="C43" s="131" t="s">
        <v>22030</v>
      </c>
      <c r="D43" s="131" t="s">
        <v>395</v>
      </c>
      <c r="E43" s="130" t="s">
        <v>22071</v>
      </c>
      <c r="F43" s="130" t="s">
        <v>21845</v>
      </c>
      <c r="G43" s="130">
        <v>2650000000</v>
      </c>
      <c r="H43" s="130" t="s">
        <v>27156</v>
      </c>
      <c r="I43" s="130" t="s">
        <v>27157</v>
      </c>
      <c r="J43" s="130" t="s">
        <v>27158</v>
      </c>
      <c r="K43" s="129">
        <v>2014</v>
      </c>
      <c r="L43" s="129">
        <v>515</v>
      </c>
      <c r="M43" s="129" t="s">
        <v>27159</v>
      </c>
      <c r="N43" s="60">
        <f>VLOOKUP(A43,Emissions!$A$3:$X$3225,16,FALSE)</f>
        <v>654.87056369233983</v>
      </c>
      <c r="O43" s="132" t="str">
        <f>VLOOKUP(A43,Emissions!$A$3:$X$3225,17,FALSE)</f>
        <v>EACH</v>
      </c>
      <c r="P43" s="132">
        <f t="shared" si="0"/>
        <v>1.0381739224949925E-4</v>
      </c>
      <c r="Q43" s="132" t="s">
        <v>21801</v>
      </c>
      <c r="R43" s="132" t="s">
        <v>21806</v>
      </c>
      <c r="S43" s="132" t="s">
        <v>27160</v>
      </c>
      <c r="T43" s="136">
        <v>7440017</v>
      </c>
      <c r="U43" s="136" t="s">
        <v>21846</v>
      </c>
      <c r="V43" s="132">
        <v>8</v>
      </c>
      <c r="W43" s="132">
        <f>VLOOKUP(A43,Emissions!$A$3:$X$3225,23,FALSE)</f>
        <v>6.798695418349833E-2</v>
      </c>
      <c r="X43" s="129" t="s">
        <v>21801</v>
      </c>
    </row>
    <row r="44" spans="1:24" x14ac:dyDescent="0.25">
      <c r="A44" s="131" t="s">
        <v>402</v>
      </c>
      <c r="B44" s="131" t="s">
        <v>49</v>
      </c>
      <c r="C44" s="131" t="s">
        <v>22030</v>
      </c>
      <c r="D44" s="131" t="s">
        <v>403</v>
      </c>
      <c r="E44" s="130" t="s">
        <v>22072</v>
      </c>
      <c r="F44" s="130" t="s">
        <v>21845</v>
      </c>
      <c r="G44" s="130">
        <v>2650000000</v>
      </c>
      <c r="H44" s="130" t="s">
        <v>27156</v>
      </c>
      <c r="I44" s="130" t="s">
        <v>27157</v>
      </c>
      <c r="J44" s="130" t="s">
        <v>27158</v>
      </c>
      <c r="K44" s="129">
        <v>2014</v>
      </c>
      <c r="L44" s="129">
        <v>515</v>
      </c>
      <c r="M44" s="129" t="s">
        <v>27159</v>
      </c>
      <c r="N44" s="60">
        <f>VLOOKUP(A44,Emissions!$A$3:$X$3225,16,FALSE)</f>
        <v>76.316329032405051</v>
      </c>
      <c r="O44" s="132" t="str">
        <f>VLOOKUP(A44,Emissions!$A$3:$X$3225,17,FALSE)</f>
        <v>EACH</v>
      </c>
      <c r="P44" s="132">
        <f t="shared" si="0"/>
        <v>1.0381739224949925E-4</v>
      </c>
      <c r="Q44" s="132" t="s">
        <v>21801</v>
      </c>
      <c r="R44" s="132" t="s">
        <v>21806</v>
      </c>
      <c r="S44" s="132" t="s">
        <v>27160</v>
      </c>
      <c r="T44" s="136">
        <v>7440018</v>
      </c>
      <c r="U44" s="136" t="s">
        <v>21846</v>
      </c>
      <c r="V44" s="132">
        <v>8</v>
      </c>
      <c r="W44" s="132">
        <f>VLOOKUP(A44,Emissions!$A$3:$X$3225,23,FALSE)</f>
        <v>7.9229622661990424E-3</v>
      </c>
      <c r="X44" s="129" t="s">
        <v>21801</v>
      </c>
    </row>
    <row r="45" spans="1:24" x14ac:dyDescent="0.25">
      <c r="A45" s="131" t="s">
        <v>410</v>
      </c>
      <c r="B45" s="131" t="s">
        <v>49</v>
      </c>
      <c r="C45" s="131" t="s">
        <v>22030</v>
      </c>
      <c r="D45" s="131" t="s">
        <v>411</v>
      </c>
      <c r="E45" s="130" t="s">
        <v>22073</v>
      </c>
      <c r="F45" s="130" t="s">
        <v>21845</v>
      </c>
      <c r="G45" s="130">
        <v>2650000000</v>
      </c>
      <c r="H45" s="130" t="s">
        <v>27156</v>
      </c>
      <c r="I45" s="130" t="s">
        <v>27157</v>
      </c>
      <c r="J45" s="130" t="s">
        <v>27158</v>
      </c>
      <c r="K45" s="129">
        <v>2014</v>
      </c>
      <c r="L45" s="129">
        <v>515</v>
      </c>
      <c r="M45" s="129" t="s">
        <v>27159</v>
      </c>
      <c r="N45" s="60">
        <f>VLOOKUP(A45,Emissions!$A$3:$X$3225,16,FALSE)</f>
        <v>140.11764569512928</v>
      </c>
      <c r="O45" s="132" t="str">
        <f>VLOOKUP(A45,Emissions!$A$3:$X$3225,17,FALSE)</f>
        <v>EACH</v>
      </c>
      <c r="P45" s="132">
        <f t="shared" si="0"/>
        <v>1.0381739224949925E-4</v>
      </c>
      <c r="Q45" s="132" t="s">
        <v>21801</v>
      </c>
      <c r="R45" s="132" t="s">
        <v>21806</v>
      </c>
      <c r="S45" s="132" t="s">
        <v>27160</v>
      </c>
      <c r="T45" s="136">
        <v>7440019</v>
      </c>
      <c r="U45" s="136" t="s">
        <v>21846</v>
      </c>
      <c r="V45" s="132">
        <v>8</v>
      </c>
      <c r="W45" s="132">
        <f>VLOOKUP(A45,Emissions!$A$3:$X$3225,23,FALSE)</f>
        <v>1.4546648584207598E-2</v>
      </c>
      <c r="X45" s="129" t="s">
        <v>21801</v>
      </c>
    </row>
    <row r="46" spans="1:24" x14ac:dyDescent="0.25">
      <c r="A46" s="131" t="s">
        <v>419</v>
      </c>
      <c r="B46" s="131" t="s">
        <v>49</v>
      </c>
      <c r="C46" s="131" t="s">
        <v>22030</v>
      </c>
      <c r="D46" s="131" t="s">
        <v>420</v>
      </c>
      <c r="E46" s="130" t="s">
        <v>22074</v>
      </c>
      <c r="F46" s="130" t="s">
        <v>21845</v>
      </c>
      <c r="G46" s="130">
        <v>2650000000</v>
      </c>
      <c r="H46" s="130" t="s">
        <v>27156</v>
      </c>
      <c r="I46" s="130" t="s">
        <v>27157</v>
      </c>
      <c r="J46" s="130" t="s">
        <v>27158</v>
      </c>
      <c r="K46" s="129">
        <v>2014</v>
      </c>
      <c r="L46" s="129">
        <v>515</v>
      </c>
      <c r="M46" s="129" t="s">
        <v>27159</v>
      </c>
      <c r="N46" s="60">
        <f>VLOOKUP(A46,Emissions!$A$3:$X$3225,16,FALSE)</f>
        <v>2526.7990305975854</v>
      </c>
      <c r="O46" s="132" t="str">
        <f>VLOOKUP(A46,Emissions!$A$3:$X$3225,17,FALSE)</f>
        <v>EACH</v>
      </c>
      <c r="P46" s="132">
        <f t="shared" si="0"/>
        <v>1.0381739224949924E-4</v>
      </c>
      <c r="Q46" s="132" t="s">
        <v>21801</v>
      </c>
      <c r="R46" s="132" t="s">
        <v>21806</v>
      </c>
      <c r="S46" s="132" t="s">
        <v>27160</v>
      </c>
      <c r="T46" s="136">
        <v>7440020</v>
      </c>
      <c r="U46" s="136" t="s">
        <v>21846</v>
      </c>
      <c r="V46" s="132">
        <v>8</v>
      </c>
      <c r="W46" s="132">
        <f>VLOOKUP(A46,Emissions!$A$3:$X$3225,23,FALSE)</f>
        <v>0.26232568609520396</v>
      </c>
      <c r="X46" s="129" t="s">
        <v>21801</v>
      </c>
    </row>
    <row r="47" spans="1:24" x14ac:dyDescent="0.25">
      <c r="A47" s="131" t="s">
        <v>427</v>
      </c>
      <c r="B47" s="131" t="s">
        <v>49</v>
      </c>
      <c r="C47" s="131" t="s">
        <v>22030</v>
      </c>
      <c r="D47" s="131" t="s">
        <v>428</v>
      </c>
      <c r="E47" s="130" t="s">
        <v>22075</v>
      </c>
      <c r="F47" s="130" t="s">
        <v>21845</v>
      </c>
      <c r="G47" s="130">
        <v>2650000000</v>
      </c>
      <c r="H47" s="130" t="s">
        <v>27156</v>
      </c>
      <c r="I47" s="130" t="s">
        <v>27157</v>
      </c>
      <c r="J47" s="130" t="s">
        <v>27158</v>
      </c>
      <c r="K47" s="129">
        <v>2014</v>
      </c>
      <c r="L47" s="129">
        <v>515</v>
      </c>
      <c r="M47" s="129" t="s">
        <v>27159</v>
      </c>
      <c r="N47" s="60">
        <f>VLOOKUP(A47,Emissions!$A$3:$X$3225,16,FALSE)</f>
        <v>145.05873127047877</v>
      </c>
      <c r="O47" s="132" t="str">
        <f>VLOOKUP(A47,Emissions!$A$3:$X$3225,17,FALSE)</f>
        <v>EACH</v>
      </c>
      <c r="P47" s="132">
        <f t="shared" si="0"/>
        <v>1.0381739224949925E-4</v>
      </c>
      <c r="Q47" s="132" t="s">
        <v>21801</v>
      </c>
      <c r="R47" s="132" t="s">
        <v>21806</v>
      </c>
      <c r="S47" s="132" t="s">
        <v>27160</v>
      </c>
      <c r="T47" s="136">
        <v>7440021</v>
      </c>
      <c r="U47" s="136" t="s">
        <v>21846</v>
      </c>
      <c r="V47" s="132">
        <v>8</v>
      </c>
      <c r="W47" s="132">
        <f>VLOOKUP(A47,Emissions!$A$3:$X$3225,23,FALSE)</f>
        <v>1.5059619203521998E-2</v>
      </c>
      <c r="X47" s="129" t="s">
        <v>21801</v>
      </c>
    </row>
    <row r="48" spans="1:24" x14ac:dyDescent="0.25">
      <c r="A48" s="131" t="s">
        <v>436</v>
      </c>
      <c r="B48" s="131" t="s">
        <v>49</v>
      </c>
      <c r="C48" s="131" t="s">
        <v>22030</v>
      </c>
      <c r="D48" s="131" t="s">
        <v>437</v>
      </c>
      <c r="E48" s="130" t="s">
        <v>22076</v>
      </c>
      <c r="F48" s="130" t="s">
        <v>21845</v>
      </c>
      <c r="G48" s="130">
        <v>2650000000</v>
      </c>
      <c r="H48" s="130" t="s">
        <v>27156</v>
      </c>
      <c r="I48" s="130" t="s">
        <v>27157</v>
      </c>
      <c r="J48" s="130" t="s">
        <v>27158</v>
      </c>
      <c r="K48" s="129">
        <v>2014</v>
      </c>
      <c r="L48" s="129">
        <v>515</v>
      </c>
      <c r="M48" s="129" t="s">
        <v>27159</v>
      </c>
      <c r="N48" s="60">
        <f>VLOOKUP(A48,Emissions!$A$3:$X$3225,16,FALSE)</f>
        <v>218.35270284876492</v>
      </c>
      <c r="O48" s="132" t="str">
        <f>VLOOKUP(A48,Emissions!$A$3:$X$3225,17,FALSE)</f>
        <v>EACH</v>
      </c>
      <c r="P48" s="132">
        <f t="shared" si="0"/>
        <v>1.0381739224949925E-4</v>
      </c>
      <c r="Q48" s="132" t="s">
        <v>21801</v>
      </c>
      <c r="R48" s="132" t="s">
        <v>21806</v>
      </c>
      <c r="S48" s="132" t="s">
        <v>27160</v>
      </c>
      <c r="T48" s="136">
        <v>7440022</v>
      </c>
      <c r="U48" s="136" t="s">
        <v>21846</v>
      </c>
      <c r="V48" s="132">
        <v>8</v>
      </c>
      <c r="W48" s="132">
        <f>VLOOKUP(A48,Emissions!$A$3:$X$3225,23,FALSE)</f>
        <v>2.2668808200388579E-2</v>
      </c>
      <c r="X48" s="129" t="s">
        <v>21801</v>
      </c>
    </row>
    <row r="49" spans="1:24" x14ac:dyDescent="0.25">
      <c r="A49" s="131" t="s">
        <v>445</v>
      </c>
      <c r="B49" s="131" t="s">
        <v>49</v>
      </c>
      <c r="C49" s="131" t="s">
        <v>22030</v>
      </c>
      <c r="D49" s="131" t="s">
        <v>446</v>
      </c>
      <c r="E49" s="130" t="s">
        <v>22077</v>
      </c>
      <c r="F49" s="130" t="s">
        <v>21845</v>
      </c>
      <c r="G49" s="130">
        <v>2650000000</v>
      </c>
      <c r="H49" s="130" t="s">
        <v>27156</v>
      </c>
      <c r="I49" s="130" t="s">
        <v>27157</v>
      </c>
      <c r="J49" s="130" t="s">
        <v>27158</v>
      </c>
      <c r="K49" s="129">
        <v>2014</v>
      </c>
      <c r="L49" s="129">
        <v>515</v>
      </c>
      <c r="M49" s="129" t="s">
        <v>27159</v>
      </c>
      <c r="N49" s="60">
        <f>VLOOKUP(A49,Emissions!$A$3:$X$3225,16,FALSE)</f>
        <v>682.63441534127446</v>
      </c>
      <c r="O49" s="132" t="str">
        <f>VLOOKUP(A49,Emissions!$A$3:$X$3225,17,FALSE)</f>
        <v>EACH</v>
      </c>
      <c r="P49" s="132">
        <f t="shared" si="0"/>
        <v>1.0381739224949926E-4</v>
      </c>
      <c r="Q49" s="132" t="s">
        <v>21801</v>
      </c>
      <c r="R49" s="132" t="s">
        <v>21806</v>
      </c>
      <c r="S49" s="132" t="s">
        <v>27160</v>
      </c>
      <c r="T49" s="136">
        <v>7440023</v>
      </c>
      <c r="U49" s="136" t="s">
        <v>21846</v>
      </c>
      <c r="V49" s="132">
        <v>8</v>
      </c>
      <c r="W49" s="132">
        <f>VLOOKUP(A49,Emissions!$A$3:$X$3225,23,FALSE)</f>
        <v>7.0869324860492688E-2</v>
      </c>
      <c r="X49" s="129" t="s">
        <v>21801</v>
      </c>
    </row>
    <row r="50" spans="1:24" x14ac:dyDescent="0.25">
      <c r="A50" s="131" t="s">
        <v>453</v>
      </c>
      <c r="B50" s="131" t="s">
        <v>49</v>
      </c>
      <c r="C50" s="131" t="s">
        <v>22030</v>
      </c>
      <c r="D50" s="131" t="s">
        <v>454</v>
      </c>
      <c r="E50" s="130" t="s">
        <v>22078</v>
      </c>
      <c r="F50" s="130" t="s">
        <v>21845</v>
      </c>
      <c r="G50" s="130">
        <v>2650000000</v>
      </c>
      <c r="H50" s="130" t="s">
        <v>27156</v>
      </c>
      <c r="I50" s="130" t="s">
        <v>27157</v>
      </c>
      <c r="J50" s="130" t="s">
        <v>27158</v>
      </c>
      <c r="K50" s="129">
        <v>2014</v>
      </c>
      <c r="L50" s="129">
        <v>515</v>
      </c>
      <c r="M50" s="129" t="s">
        <v>27159</v>
      </c>
      <c r="N50" s="60">
        <f>VLOOKUP(A50,Emissions!$A$3:$X$3225,16,FALSE)</f>
        <v>2994.3916310887598</v>
      </c>
      <c r="O50" s="132" t="str">
        <f>VLOOKUP(A50,Emissions!$A$3:$X$3225,17,FALSE)</f>
        <v>EACH</v>
      </c>
      <c r="P50" s="132">
        <f t="shared" si="0"/>
        <v>1.0381739224949925E-4</v>
      </c>
      <c r="Q50" s="132" t="s">
        <v>21801</v>
      </c>
      <c r="R50" s="132" t="s">
        <v>21806</v>
      </c>
      <c r="S50" s="132" t="s">
        <v>27160</v>
      </c>
      <c r="T50" s="136">
        <v>7440024</v>
      </c>
      <c r="U50" s="136" t="s">
        <v>21846</v>
      </c>
      <c r="V50" s="132">
        <v>8</v>
      </c>
      <c r="W50" s="132">
        <f>VLOOKUP(A50,Emissions!$A$3:$X$3225,23,FALSE)</f>
        <v>0.31086993051335965</v>
      </c>
      <c r="X50" s="129" t="s">
        <v>21801</v>
      </c>
    </row>
    <row r="51" spans="1:24" x14ac:dyDescent="0.25">
      <c r="A51" s="131" t="s">
        <v>462</v>
      </c>
      <c r="B51" s="131" t="s">
        <v>49</v>
      </c>
      <c r="C51" s="131" t="s">
        <v>22030</v>
      </c>
      <c r="D51" s="131" t="s">
        <v>463</v>
      </c>
      <c r="E51" s="130" t="s">
        <v>21848</v>
      </c>
      <c r="F51" s="130" t="s">
        <v>21845</v>
      </c>
      <c r="G51" s="130">
        <v>2650000000</v>
      </c>
      <c r="H51" s="130" t="s">
        <v>27156</v>
      </c>
      <c r="I51" s="130" t="s">
        <v>27157</v>
      </c>
      <c r="J51" s="130" t="s">
        <v>27158</v>
      </c>
      <c r="K51" s="129">
        <v>2014</v>
      </c>
      <c r="L51" s="129">
        <v>515</v>
      </c>
      <c r="M51" s="129" t="s">
        <v>27159</v>
      </c>
      <c r="N51" s="60">
        <f>VLOOKUP(A51,Emissions!$A$3:$X$3225,16,FALSE)</f>
        <v>158.30949652875174</v>
      </c>
      <c r="O51" s="132" t="str">
        <f>VLOOKUP(A51,Emissions!$A$3:$X$3225,17,FALSE)</f>
        <v>EACH</v>
      </c>
      <c r="P51" s="132">
        <f t="shared" si="0"/>
        <v>1.0381739224949925E-4</v>
      </c>
      <c r="Q51" s="132" t="s">
        <v>21801</v>
      </c>
      <c r="R51" s="132" t="s">
        <v>21806</v>
      </c>
      <c r="S51" s="132" t="s">
        <v>27160</v>
      </c>
      <c r="T51" s="136">
        <v>7440025</v>
      </c>
      <c r="U51" s="136" t="s">
        <v>21846</v>
      </c>
      <c r="V51" s="132">
        <v>8</v>
      </c>
      <c r="W51" s="132">
        <f>VLOOKUP(A51,Emissions!$A$3:$X$3225,23,FALSE)</f>
        <v>1.6435279097946159E-2</v>
      </c>
      <c r="X51" s="129" t="s">
        <v>21801</v>
      </c>
    </row>
    <row r="52" spans="1:24" x14ac:dyDescent="0.25">
      <c r="A52" s="131" t="s">
        <v>471</v>
      </c>
      <c r="B52" s="131" t="s">
        <v>49</v>
      </c>
      <c r="C52" s="131" t="s">
        <v>22030</v>
      </c>
      <c r="D52" s="131" t="s">
        <v>472</v>
      </c>
      <c r="E52" s="130" t="s">
        <v>22079</v>
      </c>
      <c r="F52" s="130" t="s">
        <v>21845</v>
      </c>
      <c r="G52" s="130">
        <v>2650000000</v>
      </c>
      <c r="H52" s="130" t="s">
        <v>27156</v>
      </c>
      <c r="I52" s="130" t="s">
        <v>27157</v>
      </c>
      <c r="J52" s="130" t="s">
        <v>27158</v>
      </c>
      <c r="K52" s="129">
        <v>2014</v>
      </c>
      <c r="L52" s="129">
        <v>515</v>
      </c>
      <c r="M52" s="129" t="s">
        <v>27159</v>
      </c>
      <c r="N52" s="60">
        <f>VLOOKUP(A52,Emissions!$A$3:$X$3225,16,FALSE)</f>
        <v>1631.5608835076243</v>
      </c>
      <c r="O52" s="132" t="str">
        <f>VLOOKUP(A52,Emissions!$A$3:$X$3225,17,FALSE)</f>
        <v>EACH</v>
      </c>
      <c r="P52" s="132">
        <f t="shared" si="0"/>
        <v>1.0381739224949925E-4</v>
      </c>
      <c r="Q52" s="132" t="s">
        <v>21801</v>
      </c>
      <c r="R52" s="132" t="s">
        <v>21806</v>
      </c>
      <c r="S52" s="132" t="s">
        <v>27160</v>
      </c>
      <c r="T52" s="136">
        <v>7440026</v>
      </c>
      <c r="U52" s="136" t="s">
        <v>21846</v>
      </c>
      <c r="V52" s="132">
        <v>8</v>
      </c>
      <c r="W52" s="132">
        <f>VLOOKUP(A52,Emissions!$A$3:$X$3225,23,FALSE)</f>
        <v>0.16938439622205059</v>
      </c>
      <c r="X52" s="129" t="s">
        <v>21801</v>
      </c>
    </row>
    <row r="53" spans="1:24" x14ac:dyDescent="0.25">
      <c r="A53" s="131" t="s">
        <v>479</v>
      </c>
      <c r="B53" s="131" t="s">
        <v>49</v>
      </c>
      <c r="C53" s="131" t="s">
        <v>22030</v>
      </c>
      <c r="D53" s="131" t="s">
        <v>480</v>
      </c>
      <c r="E53" s="130" t="s">
        <v>22080</v>
      </c>
      <c r="F53" s="130" t="s">
        <v>21845</v>
      </c>
      <c r="G53" s="130">
        <v>2650000000</v>
      </c>
      <c r="H53" s="130" t="s">
        <v>27156</v>
      </c>
      <c r="I53" s="130" t="s">
        <v>27157</v>
      </c>
      <c r="J53" s="130" t="s">
        <v>27158</v>
      </c>
      <c r="K53" s="129">
        <v>2014</v>
      </c>
      <c r="L53" s="129">
        <v>515</v>
      </c>
      <c r="M53" s="129" t="s">
        <v>27159</v>
      </c>
      <c r="N53" s="60">
        <f>VLOOKUP(A53,Emissions!$A$3:$X$3225,16,FALSE)</f>
        <v>862.75682103770032</v>
      </c>
      <c r="O53" s="132" t="str">
        <f>VLOOKUP(A53,Emissions!$A$3:$X$3225,17,FALSE)</f>
        <v>EACH</v>
      </c>
      <c r="P53" s="132">
        <f t="shared" si="0"/>
        <v>1.0381739224949925E-4</v>
      </c>
      <c r="Q53" s="132" t="s">
        <v>21801</v>
      </c>
      <c r="R53" s="132" t="s">
        <v>21806</v>
      </c>
      <c r="S53" s="132" t="s">
        <v>27160</v>
      </c>
      <c r="T53" s="136">
        <v>7440027</v>
      </c>
      <c r="U53" s="136" t="s">
        <v>21846</v>
      </c>
      <c r="V53" s="132">
        <v>8</v>
      </c>
      <c r="W53" s="132">
        <f>VLOOKUP(A53,Emissions!$A$3:$X$3225,23,FALSE)</f>
        <v>8.9569163305601968E-2</v>
      </c>
      <c r="X53" s="129" t="s">
        <v>21801</v>
      </c>
    </row>
    <row r="54" spans="1:24" x14ac:dyDescent="0.25">
      <c r="A54" s="131" t="s">
        <v>488</v>
      </c>
      <c r="B54" s="131" t="s">
        <v>49</v>
      </c>
      <c r="C54" s="131" t="s">
        <v>22030</v>
      </c>
      <c r="D54" s="131" t="s">
        <v>489</v>
      </c>
      <c r="E54" s="130" t="s">
        <v>22081</v>
      </c>
      <c r="F54" s="130" t="s">
        <v>21845</v>
      </c>
      <c r="G54" s="130">
        <v>2650000000</v>
      </c>
      <c r="H54" s="130" t="s">
        <v>27156</v>
      </c>
      <c r="I54" s="130" t="s">
        <v>27157</v>
      </c>
      <c r="J54" s="130" t="s">
        <v>27158</v>
      </c>
      <c r="K54" s="129">
        <v>2014</v>
      </c>
      <c r="L54" s="129">
        <v>515</v>
      </c>
      <c r="M54" s="129" t="s">
        <v>27159</v>
      </c>
      <c r="N54" s="60">
        <f>VLOOKUP(A54,Emissions!$A$3:$X$3225,16,FALSE)</f>
        <v>70.877528267713785</v>
      </c>
      <c r="O54" s="132" t="str">
        <f>VLOOKUP(A54,Emissions!$A$3:$X$3225,17,FALSE)</f>
        <v>EACH</v>
      </c>
      <c r="P54" s="132">
        <f t="shared" si="0"/>
        <v>1.0381739224949926E-4</v>
      </c>
      <c r="Q54" s="132" t="s">
        <v>21801</v>
      </c>
      <c r="R54" s="132" t="s">
        <v>21806</v>
      </c>
      <c r="S54" s="132" t="s">
        <v>27160</v>
      </c>
      <c r="T54" s="136">
        <v>7440028</v>
      </c>
      <c r="U54" s="136" t="s">
        <v>21846</v>
      </c>
      <c r="V54" s="132">
        <v>8</v>
      </c>
      <c r="W54" s="132">
        <f>VLOOKUP(A54,Emissions!$A$3:$X$3225,23,FALSE)</f>
        <v>7.3583201538442141E-3</v>
      </c>
      <c r="X54" s="129" t="s">
        <v>21801</v>
      </c>
    </row>
    <row r="55" spans="1:24" x14ac:dyDescent="0.25">
      <c r="A55" s="131" t="s">
        <v>497</v>
      </c>
      <c r="B55" s="131" t="s">
        <v>49</v>
      </c>
      <c r="C55" s="131" t="s">
        <v>22030</v>
      </c>
      <c r="D55" s="131" t="s">
        <v>498</v>
      </c>
      <c r="E55" s="130" t="s">
        <v>22082</v>
      </c>
      <c r="F55" s="130" t="s">
        <v>21845</v>
      </c>
      <c r="G55" s="130">
        <v>2650000000</v>
      </c>
      <c r="H55" s="130" t="s">
        <v>27156</v>
      </c>
      <c r="I55" s="130" t="s">
        <v>27157</v>
      </c>
      <c r="J55" s="130" t="s">
        <v>27158</v>
      </c>
      <c r="K55" s="129">
        <v>2014</v>
      </c>
      <c r="L55" s="129">
        <v>515</v>
      </c>
      <c r="M55" s="129" t="s">
        <v>27159</v>
      </c>
      <c r="N55" s="60">
        <f>VLOOKUP(A55,Emissions!$A$3:$X$3225,16,FALSE)</f>
        <v>146.89811349195924</v>
      </c>
      <c r="O55" s="132" t="str">
        <f>VLOOKUP(A55,Emissions!$A$3:$X$3225,17,FALSE)</f>
        <v>EACH</v>
      </c>
      <c r="P55" s="132">
        <f t="shared" si="0"/>
        <v>1.0381739224949925E-4</v>
      </c>
      <c r="Q55" s="132" t="s">
        <v>21801</v>
      </c>
      <c r="R55" s="132" t="s">
        <v>21806</v>
      </c>
      <c r="S55" s="132" t="s">
        <v>27160</v>
      </c>
      <c r="T55" s="136">
        <v>7440029</v>
      </c>
      <c r="U55" s="136" t="s">
        <v>21846</v>
      </c>
      <c r="V55" s="132">
        <v>8</v>
      </c>
      <c r="W55" s="132">
        <f>VLOOKUP(A55,Emissions!$A$3:$X$3225,23,FALSE)</f>
        <v>1.525057906910619E-2</v>
      </c>
      <c r="X55" s="129" t="s">
        <v>21801</v>
      </c>
    </row>
    <row r="56" spans="1:24" x14ac:dyDescent="0.25">
      <c r="A56" s="131" t="s">
        <v>505</v>
      </c>
      <c r="B56" s="131" t="s">
        <v>49</v>
      </c>
      <c r="C56" s="131" t="s">
        <v>22030</v>
      </c>
      <c r="D56" s="131" t="s">
        <v>506</v>
      </c>
      <c r="E56" s="130" t="s">
        <v>22083</v>
      </c>
      <c r="F56" s="130" t="s">
        <v>21845</v>
      </c>
      <c r="G56" s="130">
        <v>2650000000</v>
      </c>
      <c r="H56" s="130" t="s">
        <v>27156</v>
      </c>
      <c r="I56" s="130" t="s">
        <v>27157</v>
      </c>
      <c r="J56" s="130" t="s">
        <v>27158</v>
      </c>
      <c r="K56" s="129">
        <v>2014</v>
      </c>
      <c r="L56" s="129">
        <v>515</v>
      </c>
      <c r="M56" s="129" t="s">
        <v>27159</v>
      </c>
      <c r="N56" s="60">
        <f>VLOOKUP(A56,Emissions!$A$3:$X$3225,16,FALSE)</f>
        <v>240.84365879612213</v>
      </c>
      <c r="O56" s="132" t="str">
        <f>VLOOKUP(A56,Emissions!$A$3:$X$3225,17,FALSE)</f>
        <v>EACH</v>
      </c>
      <c r="P56" s="132">
        <f t="shared" si="0"/>
        <v>1.0381739224949926E-4</v>
      </c>
      <c r="Q56" s="132" t="s">
        <v>21801</v>
      </c>
      <c r="R56" s="132" t="s">
        <v>21806</v>
      </c>
      <c r="S56" s="132" t="s">
        <v>27160</v>
      </c>
      <c r="T56" s="136">
        <v>7440030</v>
      </c>
      <c r="U56" s="136" t="s">
        <v>21846</v>
      </c>
      <c r="V56" s="132">
        <v>8</v>
      </c>
      <c r="W56" s="132">
        <f>VLOOKUP(A56,Emissions!$A$3:$X$3225,23,FALSE)</f>
        <v>2.5003760596041574E-2</v>
      </c>
      <c r="X56" s="129" t="s">
        <v>21801</v>
      </c>
    </row>
    <row r="57" spans="1:24" x14ac:dyDescent="0.25">
      <c r="A57" s="131" t="s">
        <v>513</v>
      </c>
      <c r="B57" s="131" t="s">
        <v>49</v>
      </c>
      <c r="C57" s="131" t="s">
        <v>22030</v>
      </c>
      <c r="D57" s="131" t="s">
        <v>514</v>
      </c>
      <c r="E57" s="130" t="s">
        <v>22084</v>
      </c>
      <c r="F57" s="130" t="s">
        <v>21845</v>
      </c>
      <c r="G57" s="130">
        <v>2650000000</v>
      </c>
      <c r="H57" s="130" t="s">
        <v>27156</v>
      </c>
      <c r="I57" s="130" t="s">
        <v>27157</v>
      </c>
      <c r="J57" s="130" t="s">
        <v>27158</v>
      </c>
      <c r="K57" s="129">
        <v>2014</v>
      </c>
      <c r="L57" s="129">
        <v>515</v>
      </c>
      <c r="M57" s="129" t="s">
        <v>27159</v>
      </c>
      <c r="N57" s="60">
        <f>VLOOKUP(A57,Emissions!$A$3:$X$3225,16,FALSE)</f>
        <v>162.57974858803186</v>
      </c>
      <c r="O57" s="132" t="str">
        <f>VLOOKUP(A57,Emissions!$A$3:$X$3225,17,FALSE)</f>
        <v>EACH</v>
      </c>
      <c r="P57" s="132">
        <f t="shared" si="0"/>
        <v>1.0381739224949926E-4</v>
      </c>
      <c r="Q57" s="132" t="s">
        <v>21801</v>
      </c>
      <c r="R57" s="132" t="s">
        <v>21806</v>
      </c>
      <c r="S57" s="132" t="s">
        <v>27160</v>
      </c>
      <c r="T57" s="136">
        <v>7440031</v>
      </c>
      <c r="U57" s="136" t="s">
        <v>21846</v>
      </c>
      <c r="V57" s="132">
        <v>8</v>
      </c>
      <c r="W57" s="132">
        <f>VLOOKUP(A57,Emissions!$A$3:$X$3225,23,FALSE)</f>
        <v>1.6878605530988678E-2</v>
      </c>
      <c r="X57" s="129" t="s">
        <v>21801</v>
      </c>
    </row>
    <row r="58" spans="1:24" x14ac:dyDescent="0.25">
      <c r="A58" s="131" t="s">
        <v>522</v>
      </c>
      <c r="B58" s="131" t="s">
        <v>49</v>
      </c>
      <c r="C58" s="131" t="s">
        <v>22030</v>
      </c>
      <c r="D58" s="131" t="s">
        <v>523</v>
      </c>
      <c r="E58" s="130" t="s">
        <v>22085</v>
      </c>
      <c r="F58" s="130" t="s">
        <v>21845</v>
      </c>
      <c r="G58" s="130">
        <v>2650000000</v>
      </c>
      <c r="H58" s="130" t="s">
        <v>27156</v>
      </c>
      <c r="I58" s="130" t="s">
        <v>27157</v>
      </c>
      <c r="J58" s="130" t="s">
        <v>27158</v>
      </c>
      <c r="K58" s="129">
        <v>2014</v>
      </c>
      <c r="L58" s="129">
        <v>515</v>
      </c>
      <c r="M58" s="129" t="s">
        <v>27159</v>
      </c>
      <c r="N58" s="60">
        <f>VLOOKUP(A58,Emissions!$A$3:$X$3225,16,FALSE)</f>
        <v>429.96821748238182</v>
      </c>
      <c r="O58" s="132" t="str">
        <f>VLOOKUP(A58,Emissions!$A$3:$X$3225,17,FALSE)</f>
        <v>EACH</v>
      </c>
      <c r="P58" s="132">
        <f t="shared" si="0"/>
        <v>1.0381739224949925E-4</v>
      </c>
      <c r="Q58" s="132" t="s">
        <v>21801</v>
      </c>
      <c r="R58" s="132" t="s">
        <v>21806</v>
      </c>
      <c r="S58" s="132" t="s">
        <v>27160</v>
      </c>
      <c r="T58" s="136">
        <v>7440032</v>
      </c>
      <c r="U58" s="136" t="s">
        <v>21846</v>
      </c>
      <c r="V58" s="132">
        <v>8</v>
      </c>
      <c r="W58" s="132">
        <f>VLOOKUP(A58,Emissions!$A$3:$X$3225,23,FALSE)</f>
        <v>4.4638179089186436E-2</v>
      </c>
      <c r="X58" s="129" t="s">
        <v>21801</v>
      </c>
    </row>
    <row r="59" spans="1:24" x14ac:dyDescent="0.25">
      <c r="A59" s="131" t="s">
        <v>531</v>
      </c>
      <c r="B59" s="131" t="s">
        <v>49</v>
      </c>
      <c r="C59" s="131" t="s">
        <v>22030</v>
      </c>
      <c r="D59" s="131" t="s">
        <v>532</v>
      </c>
      <c r="E59" s="130" t="s">
        <v>22086</v>
      </c>
      <c r="F59" s="130" t="s">
        <v>21845</v>
      </c>
      <c r="G59" s="130">
        <v>2650000000</v>
      </c>
      <c r="H59" s="130" t="s">
        <v>27156</v>
      </c>
      <c r="I59" s="130" t="s">
        <v>27157</v>
      </c>
      <c r="J59" s="130" t="s">
        <v>27158</v>
      </c>
      <c r="K59" s="129">
        <v>2014</v>
      </c>
      <c r="L59" s="129">
        <v>515</v>
      </c>
      <c r="M59" s="129" t="s">
        <v>27159</v>
      </c>
      <c r="N59" s="60">
        <f>VLOOKUP(A59,Emissions!$A$3:$X$3225,16,FALSE)</f>
        <v>625.36831551251612</v>
      </c>
      <c r="O59" s="132" t="str">
        <f>VLOOKUP(A59,Emissions!$A$3:$X$3225,17,FALSE)</f>
        <v>EACH</v>
      </c>
      <c r="P59" s="132">
        <f t="shared" si="0"/>
        <v>1.0381739224949925E-4</v>
      </c>
      <c r="Q59" s="132" t="s">
        <v>21801</v>
      </c>
      <c r="R59" s="132" t="s">
        <v>21806</v>
      </c>
      <c r="S59" s="132" t="s">
        <v>27160</v>
      </c>
      <c r="T59" s="136">
        <v>7440033</v>
      </c>
      <c r="U59" s="136" t="s">
        <v>21846</v>
      </c>
      <c r="V59" s="132">
        <v>8</v>
      </c>
      <c r="W59" s="132">
        <f>VLOOKUP(A59,Emissions!$A$3:$X$3225,23,FALSE)</f>
        <v>6.492410771197149E-2</v>
      </c>
      <c r="X59" s="129" t="s">
        <v>21801</v>
      </c>
    </row>
    <row r="60" spans="1:24" x14ac:dyDescent="0.25">
      <c r="A60" s="131" t="s">
        <v>539</v>
      </c>
      <c r="B60" s="131" t="s">
        <v>49</v>
      </c>
      <c r="C60" s="131" t="s">
        <v>22030</v>
      </c>
      <c r="D60" s="131" t="s">
        <v>540</v>
      </c>
      <c r="E60" s="130" t="s">
        <v>22087</v>
      </c>
      <c r="F60" s="130" t="s">
        <v>21845</v>
      </c>
      <c r="G60" s="130">
        <v>2650000000</v>
      </c>
      <c r="H60" s="130" t="s">
        <v>27156</v>
      </c>
      <c r="I60" s="130" t="s">
        <v>27157</v>
      </c>
      <c r="J60" s="130" t="s">
        <v>27158</v>
      </c>
      <c r="K60" s="129">
        <v>2014</v>
      </c>
      <c r="L60" s="129">
        <v>515</v>
      </c>
      <c r="M60" s="129" t="s">
        <v>27159</v>
      </c>
      <c r="N60" s="60">
        <f>VLOOKUP(A60,Emissions!$A$3:$X$3225,16,FALSE)</f>
        <v>1490.6569920786071</v>
      </c>
      <c r="O60" s="132" t="str">
        <f>VLOOKUP(A60,Emissions!$A$3:$X$3225,17,FALSE)</f>
        <v>EACH</v>
      </c>
      <c r="P60" s="132">
        <f t="shared" si="0"/>
        <v>1.0381739224949924E-4</v>
      </c>
      <c r="Q60" s="132" t="s">
        <v>21801</v>
      </c>
      <c r="R60" s="132" t="s">
        <v>21806</v>
      </c>
      <c r="S60" s="132" t="s">
        <v>27160</v>
      </c>
      <c r="T60" s="136">
        <v>7440034</v>
      </c>
      <c r="U60" s="136" t="s">
        <v>21846</v>
      </c>
      <c r="V60" s="132">
        <v>8</v>
      </c>
      <c r="W60" s="132">
        <f>VLOOKUP(A60,Emissions!$A$3:$X$3225,23,FALSE)</f>
        <v>0.15475612165608343</v>
      </c>
      <c r="X60" s="129" t="s">
        <v>21801</v>
      </c>
    </row>
    <row r="61" spans="1:24" x14ac:dyDescent="0.25">
      <c r="A61" s="131" t="s">
        <v>548</v>
      </c>
      <c r="B61" s="131" t="s">
        <v>49</v>
      </c>
      <c r="C61" s="131" t="s">
        <v>22030</v>
      </c>
      <c r="D61" s="131" t="s">
        <v>549</v>
      </c>
      <c r="E61" s="130" t="s">
        <v>22088</v>
      </c>
      <c r="F61" s="130" t="s">
        <v>21845</v>
      </c>
      <c r="G61" s="130">
        <v>2650000000</v>
      </c>
      <c r="H61" s="130" t="s">
        <v>27156</v>
      </c>
      <c r="I61" s="130" t="s">
        <v>27157</v>
      </c>
      <c r="J61" s="130" t="s">
        <v>27158</v>
      </c>
      <c r="K61" s="129">
        <v>2014</v>
      </c>
      <c r="L61" s="129">
        <v>515</v>
      </c>
      <c r="M61" s="129" t="s">
        <v>27159</v>
      </c>
      <c r="N61" s="60">
        <f>VLOOKUP(A61,Emissions!$A$3:$X$3225,16,FALSE)</f>
        <v>94.969828737301015</v>
      </c>
      <c r="O61" s="132" t="str">
        <f>VLOOKUP(A61,Emissions!$A$3:$X$3225,17,FALSE)</f>
        <v>EACH</v>
      </c>
      <c r="P61" s="132">
        <f t="shared" si="0"/>
        <v>1.0381739224949925E-4</v>
      </c>
      <c r="Q61" s="132" t="s">
        <v>21801</v>
      </c>
      <c r="R61" s="132" t="s">
        <v>21806</v>
      </c>
      <c r="S61" s="132" t="s">
        <v>27160</v>
      </c>
      <c r="T61" s="136">
        <v>7440035</v>
      </c>
      <c r="U61" s="136" t="s">
        <v>21846</v>
      </c>
      <c r="V61" s="132">
        <v>8</v>
      </c>
      <c r="W61" s="132">
        <f>VLOOKUP(A61,Emissions!$A$3:$X$3225,23,FALSE)</f>
        <v>9.8595199618881461E-3</v>
      </c>
      <c r="X61" s="129" t="s">
        <v>21801</v>
      </c>
    </row>
    <row r="62" spans="1:24" x14ac:dyDescent="0.25">
      <c r="A62" s="131" t="s">
        <v>556</v>
      </c>
      <c r="B62" s="131" t="s">
        <v>49</v>
      </c>
      <c r="C62" s="131" t="s">
        <v>22030</v>
      </c>
      <c r="D62" s="131" t="s">
        <v>557</v>
      </c>
      <c r="E62" s="130" t="s">
        <v>22089</v>
      </c>
      <c r="F62" s="130" t="s">
        <v>21845</v>
      </c>
      <c r="G62" s="130">
        <v>2650000000</v>
      </c>
      <c r="H62" s="130" t="s">
        <v>27156</v>
      </c>
      <c r="I62" s="130" t="s">
        <v>27157</v>
      </c>
      <c r="J62" s="130" t="s">
        <v>27158</v>
      </c>
      <c r="K62" s="129">
        <v>2014</v>
      </c>
      <c r="L62" s="129">
        <v>515</v>
      </c>
      <c r="M62" s="129" t="s">
        <v>27159</v>
      </c>
      <c r="N62" s="60">
        <f>VLOOKUP(A62,Emissions!$A$3:$X$3225,16,FALSE)</f>
        <v>586.59702358915342</v>
      </c>
      <c r="O62" s="132" t="str">
        <f>VLOOKUP(A62,Emissions!$A$3:$X$3225,17,FALSE)</f>
        <v>EACH</v>
      </c>
      <c r="P62" s="132">
        <f t="shared" si="0"/>
        <v>1.0381739224949925E-4</v>
      </c>
      <c r="Q62" s="132" t="s">
        <v>21801</v>
      </c>
      <c r="R62" s="132" t="s">
        <v>21806</v>
      </c>
      <c r="S62" s="132" t="s">
        <v>27160</v>
      </c>
      <c r="T62" s="136">
        <v>7440036</v>
      </c>
      <c r="U62" s="136" t="s">
        <v>21846</v>
      </c>
      <c r="V62" s="132">
        <v>8</v>
      </c>
      <c r="W62" s="132">
        <f>VLOOKUP(A62,Emissions!$A$3:$X$3225,23,FALSE)</f>
        <v>6.0898973290343904E-2</v>
      </c>
      <c r="X62" s="129" t="s">
        <v>21801</v>
      </c>
    </row>
    <row r="63" spans="1:24" x14ac:dyDescent="0.25">
      <c r="A63" s="131" t="s">
        <v>564</v>
      </c>
      <c r="B63" s="131" t="s">
        <v>49</v>
      </c>
      <c r="C63" s="131" t="s">
        <v>22030</v>
      </c>
      <c r="D63" s="131" t="s">
        <v>565</v>
      </c>
      <c r="E63" s="130" t="s">
        <v>22090</v>
      </c>
      <c r="F63" s="130" t="s">
        <v>21845</v>
      </c>
      <c r="G63" s="130">
        <v>2650000000</v>
      </c>
      <c r="H63" s="130" t="s">
        <v>27156</v>
      </c>
      <c r="I63" s="130" t="s">
        <v>27157</v>
      </c>
      <c r="J63" s="130" t="s">
        <v>27158</v>
      </c>
      <c r="K63" s="129">
        <v>2014</v>
      </c>
      <c r="L63" s="129">
        <v>515</v>
      </c>
      <c r="M63" s="129" t="s">
        <v>27159</v>
      </c>
      <c r="N63" s="60">
        <f>VLOOKUP(A63,Emissions!$A$3:$X$3225,16,FALSE)</f>
        <v>296.93399665585576</v>
      </c>
      <c r="O63" s="132" t="str">
        <f>VLOOKUP(A63,Emissions!$A$3:$X$3225,17,FALSE)</f>
        <v>EACH</v>
      </c>
      <c r="P63" s="132">
        <f t="shared" si="0"/>
        <v>1.0381739224949925E-4</v>
      </c>
      <c r="Q63" s="132" t="s">
        <v>21801</v>
      </c>
      <c r="R63" s="132" t="s">
        <v>21806</v>
      </c>
      <c r="S63" s="132" t="s">
        <v>27160</v>
      </c>
      <c r="T63" s="136">
        <v>7440037</v>
      </c>
      <c r="U63" s="136" t="s">
        <v>21846</v>
      </c>
      <c r="V63" s="132">
        <v>8</v>
      </c>
      <c r="W63" s="132">
        <f>VLOOKUP(A63,Emissions!$A$3:$X$3225,23,FALSE)</f>
        <v>3.0826913203032477E-2</v>
      </c>
      <c r="X63" s="129" t="s">
        <v>21801</v>
      </c>
    </row>
    <row r="64" spans="1:24" x14ac:dyDescent="0.25">
      <c r="A64" s="131" t="s">
        <v>573</v>
      </c>
      <c r="B64" s="131" t="s">
        <v>49</v>
      </c>
      <c r="C64" s="131" t="s">
        <v>22030</v>
      </c>
      <c r="D64" s="131" t="s">
        <v>574</v>
      </c>
      <c r="E64" s="130" t="s">
        <v>22091</v>
      </c>
      <c r="F64" s="130" t="s">
        <v>21845</v>
      </c>
      <c r="G64" s="130">
        <v>2650000000</v>
      </c>
      <c r="H64" s="130" t="s">
        <v>27156</v>
      </c>
      <c r="I64" s="130" t="s">
        <v>27157</v>
      </c>
      <c r="J64" s="130" t="s">
        <v>27158</v>
      </c>
      <c r="K64" s="129">
        <v>2014</v>
      </c>
      <c r="L64" s="129">
        <v>515</v>
      </c>
      <c r="M64" s="129" t="s">
        <v>27159</v>
      </c>
      <c r="N64" s="60">
        <f>VLOOKUP(A64,Emissions!$A$3:$X$3225,16,FALSE)</f>
        <v>1458.6084618431653</v>
      </c>
      <c r="O64" s="132" t="str">
        <f>VLOOKUP(A64,Emissions!$A$3:$X$3225,17,FALSE)</f>
        <v>EACH</v>
      </c>
      <c r="P64" s="132">
        <f t="shared" si="0"/>
        <v>1.0381739224949925E-4</v>
      </c>
      <c r="Q64" s="132" t="s">
        <v>21801</v>
      </c>
      <c r="R64" s="132" t="s">
        <v>21806</v>
      </c>
      <c r="S64" s="132" t="s">
        <v>27160</v>
      </c>
      <c r="T64" s="136">
        <v>7440038</v>
      </c>
      <c r="U64" s="136" t="s">
        <v>21846</v>
      </c>
      <c r="V64" s="132">
        <v>8</v>
      </c>
      <c r="W64" s="132">
        <f>VLOOKUP(A64,Emissions!$A$3:$X$3225,23,FALSE)</f>
        <v>0.15142892682161066</v>
      </c>
      <c r="X64" s="129" t="s">
        <v>21801</v>
      </c>
    </row>
    <row r="65" spans="1:24" x14ac:dyDescent="0.25">
      <c r="A65" s="131" t="s">
        <v>582</v>
      </c>
      <c r="B65" s="131" t="s">
        <v>49</v>
      </c>
      <c r="C65" s="131" t="s">
        <v>22030</v>
      </c>
      <c r="D65" s="131" t="s">
        <v>583</v>
      </c>
      <c r="E65" s="130" t="s">
        <v>22092</v>
      </c>
      <c r="F65" s="130" t="s">
        <v>21845</v>
      </c>
      <c r="G65" s="130">
        <v>2650000000</v>
      </c>
      <c r="H65" s="130" t="s">
        <v>27156</v>
      </c>
      <c r="I65" s="130" t="s">
        <v>27157</v>
      </c>
      <c r="J65" s="130" t="s">
        <v>27158</v>
      </c>
      <c r="K65" s="129">
        <v>2014</v>
      </c>
      <c r="L65" s="129">
        <v>515</v>
      </c>
      <c r="M65" s="129" t="s">
        <v>27159</v>
      </c>
      <c r="N65" s="60">
        <f>VLOOKUP(A65,Emissions!$A$3:$X$3225,16,FALSE)</f>
        <v>472.25958204920516</v>
      </c>
      <c r="O65" s="132" t="str">
        <f>VLOOKUP(A65,Emissions!$A$3:$X$3225,17,FALSE)</f>
        <v>EACH</v>
      </c>
      <c r="P65" s="132">
        <f t="shared" si="0"/>
        <v>1.0381739224949925E-4</v>
      </c>
      <c r="Q65" s="132" t="s">
        <v>21801</v>
      </c>
      <c r="R65" s="132" t="s">
        <v>21806</v>
      </c>
      <c r="S65" s="132" t="s">
        <v>27160</v>
      </c>
      <c r="T65" s="136">
        <v>7440039</v>
      </c>
      <c r="U65" s="136" t="s">
        <v>21846</v>
      </c>
      <c r="V65" s="132">
        <v>8</v>
      </c>
      <c r="W65" s="132">
        <f>VLOOKUP(A65,Emissions!$A$3:$X$3225,23,FALSE)</f>
        <v>4.9028758273186909E-2</v>
      </c>
      <c r="X65" s="129" t="s">
        <v>21801</v>
      </c>
    </row>
    <row r="66" spans="1:24" x14ac:dyDescent="0.25">
      <c r="A66" s="131" t="s">
        <v>590</v>
      </c>
      <c r="B66" s="131" t="s">
        <v>49</v>
      </c>
      <c r="C66" s="131" t="s">
        <v>22030</v>
      </c>
      <c r="D66" s="131" t="s">
        <v>591</v>
      </c>
      <c r="E66" s="130" t="s">
        <v>22093</v>
      </c>
      <c r="F66" s="130" t="s">
        <v>21845</v>
      </c>
      <c r="G66" s="130">
        <v>2650000000</v>
      </c>
      <c r="H66" s="130" t="s">
        <v>27156</v>
      </c>
      <c r="I66" s="130" t="s">
        <v>27157</v>
      </c>
      <c r="J66" s="130" t="s">
        <v>27158</v>
      </c>
      <c r="K66" s="129">
        <v>2014</v>
      </c>
      <c r="L66" s="129">
        <v>515</v>
      </c>
      <c r="M66" s="129" t="s">
        <v>27159</v>
      </c>
      <c r="N66" s="60">
        <f>VLOOKUP(A66,Emissions!$A$3:$X$3225,16,FALSE)</f>
        <v>121.42807967216507</v>
      </c>
      <c r="O66" s="132" t="str">
        <f>VLOOKUP(A66,Emissions!$A$3:$X$3225,17,FALSE)</f>
        <v>EACH</v>
      </c>
      <c r="P66" s="132">
        <f t="shared" si="0"/>
        <v>1.0381739224949925E-4</v>
      </c>
      <c r="Q66" s="132" t="s">
        <v>21801</v>
      </c>
      <c r="R66" s="132" t="s">
        <v>21806</v>
      </c>
      <c r="S66" s="132" t="s">
        <v>27160</v>
      </c>
      <c r="T66" s="136">
        <v>7440040</v>
      </c>
      <c r="U66" s="136" t="s">
        <v>21846</v>
      </c>
      <c r="V66" s="132">
        <v>8</v>
      </c>
      <c r="W66" s="132">
        <f>VLOOKUP(A66,Emissions!$A$3:$X$3225,23,FALSE)</f>
        <v>1.2606346577428608E-2</v>
      </c>
      <c r="X66" s="129" t="s">
        <v>21801</v>
      </c>
    </row>
    <row r="67" spans="1:24" x14ac:dyDescent="0.25">
      <c r="A67" s="131" t="s">
        <v>599</v>
      </c>
      <c r="B67" s="131" t="s">
        <v>49</v>
      </c>
      <c r="C67" s="131" t="s">
        <v>22030</v>
      </c>
      <c r="D67" s="131" t="s">
        <v>600</v>
      </c>
      <c r="E67" s="130" t="s">
        <v>22094</v>
      </c>
      <c r="F67" s="130" t="s">
        <v>21845</v>
      </c>
      <c r="G67" s="130">
        <v>2650000000</v>
      </c>
      <c r="H67" s="130" t="s">
        <v>27156</v>
      </c>
      <c r="I67" s="130" t="s">
        <v>27157</v>
      </c>
      <c r="J67" s="130" t="s">
        <v>27158</v>
      </c>
      <c r="K67" s="129">
        <v>2014</v>
      </c>
      <c r="L67" s="129">
        <v>515</v>
      </c>
      <c r="M67" s="129" t="s">
        <v>27159</v>
      </c>
      <c r="N67" s="60">
        <f>VLOOKUP(A67,Emissions!$A$3:$X$3225,16,FALSE)</f>
        <v>80.052799584275164</v>
      </c>
      <c r="O67" s="132" t="str">
        <f>VLOOKUP(A67,Emissions!$A$3:$X$3225,17,FALSE)</f>
        <v>EACH</v>
      </c>
      <c r="P67" s="132">
        <f t="shared" ref="P67:P130" si="1">W67/N67</f>
        <v>1.0381739224949926E-4</v>
      </c>
      <c r="Q67" s="132" t="s">
        <v>21801</v>
      </c>
      <c r="R67" s="132" t="s">
        <v>21806</v>
      </c>
      <c r="S67" s="132" t="s">
        <v>27160</v>
      </c>
      <c r="T67" s="136">
        <v>7440041</v>
      </c>
      <c r="U67" s="136" t="s">
        <v>21846</v>
      </c>
      <c r="V67" s="132">
        <v>8</v>
      </c>
      <c r="W67" s="132">
        <f>VLOOKUP(A67,Emissions!$A$3:$X$3225,23,FALSE)</f>
        <v>8.3108728951112459E-3</v>
      </c>
      <c r="X67" s="129" t="s">
        <v>21801</v>
      </c>
    </row>
    <row r="68" spans="1:24" x14ac:dyDescent="0.25">
      <c r="A68" s="131" t="s">
        <v>608</v>
      </c>
      <c r="B68" s="131" t="s">
        <v>49</v>
      </c>
      <c r="C68" s="131" t="s">
        <v>22030</v>
      </c>
      <c r="D68" s="131" t="s">
        <v>609</v>
      </c>
      <c r="E68" s="130" t="s">
        <v>22095</v>
      </c>
      <c r="F68" s="130" t="s">
        <v>21845</v>
      </c>
      <c r="G68" s="130">
        <v>2650000000</v>
      </c>
      <c r="H68" s="130" t="s">
        <v>27156</v>
      </c>
      <c r="I68" s="130" t="s">
        <v>27157</v>
      </c>
      <c r="J68" s="130" t="s">
        <v>27158</v>
      </c>
      <c r="K68" s="129">
        <v>2014</v>
      </c>
      <c r="L68" s="129">
        <v>515</v>
      </c>
      <c r="M68" s="129" t="s">
        <v>27159</v>
      </c>
      <c r="N68" s="60">
        <f>VLOOKUP(A68,Emissions!$A$3:$X$3225,16,FALSE)</f>
        <v>174.2003162696202</v>
      </c>
      <c r="O68" s="132" t="str">
        <f>VLOOKUP(A68,Emissions!$A$3:$X$3225,17,FALSE)</f>
        <v>EACH</v>
      </c>
      <c r="P68" s="132">
        <f t="shared" si="1"/>
        <v>1.0381739224949925E-4</v>
      </c>
      <c r="Q68" s="132" t="s">
        <v>21801</v>
      </c>
      <c r="R68" s="132" t="s">
        <v>21806</v>
      </c>
      <c r="S68" s="132" t="s">
        <v>27160</v>
      </c>
      <c r="T68" s="136">
        <v>7440042</v>
      </c>
      <c r="U68" s="136" t="s">
        <v>21846</v>
      </c>
      <c r="V68" s="132">
        <v>8</v>
      </c>
      <c r="W68" s="132">
        <f>VLOOKUP(A68,Emissions!$A$3:$X$3225,23,FALSE)</f>
        <v>1.8085022564149986E-2</v>
      </c>
      <c r="X68" s="129" t="s">
        <v>21801</v>
      </c>
    </row>
    <row r="69" spans="1:24" x14ac:dyDescent="0.25">
      <c r="A69" s="131" t="s">
        <v>617</v>
      </c>
      <c r="B69" s="131" t="s">
        <v>618</v>
      </c>
      <c r="C69" s="131" t="s">
        <v>22098</v>
      </c>
      <c r="D69" s="131" t="s">
        <v>100</v>
      </c>
      <c r="E69" s="130" t="s">
        <v>22096</v>
      </c>
      <c r="F69" s="130" t="s">
        <v>22097</v>
      </c>
      <c r="G69" s="130">
        <v>2650000000</v>
      </c>
      <c r="H69" s="130" t="s">
        <v>27156</v>
      </c>
      <c r="I69" s="130" t="s">
        <v>27157</v>
      </c>
      <c r="J69" s="130" t="s">
        <v>27158</v>
      </c>
      <c r="K69" s="129">
        <v>2014</v>
      </c>
      <c r="L69" s="129">
        <v>515</v>
      </c>
      <c r="M69" s="129" t="s">
        <v>27159</v>
      </c>
      <c r="N69" s="60">
        <f>VLOOKUP(A69,Emissions!$A$3:$X$3225,16,FALSE)</f>
        <v>24.236565741860201</v>
      </c>
      <c r="O69" s="132" t="str">
        <f>VLOOKUP(A69,Emissions!$A$3:$X$3225,17,FALSE)</f>
        <v>EACH</v>
      </c>
      <c r="P69" s="132">
        <f t="shared" si="1"/>
        <v>1.0381739224949925E-4</v>
      </c>
      <c r="Q69" s="132" t="s">
        <v>21801</v>
      </c>
      <c r="R69" s="132" t="s">
        <v>21806</v>
      </c>
      <c r="S69" s="132" t="s">
        <v>27160</v>
      </c>
      <c r="T69" s="136">
        <v>7440043</v>
      </c>
      <c r="U69" s="136" t="s">
        <v>21846</v>
      </c>
      <c r="V69" s="132">
        <v>8</v>
      </c>
      <c r="W69" s="132">
        <f>VLOOKUP(A69,Emissions!$A$3:$X$3225,23,FALSE)</f>
        <v>2.5161770524034762E-3</v>
      </c>
      <c r="X69" s="129" t="s">
        <v>21801</v>
      </c>
    </row>
    <row r="70" spans="1:24" x14ac:dyDescent="0.25">
      <c r="A70" s="131" t="s">
        <v>625</v>
      </c>
      <c r="B70" s="131" t="s">
        <v>618</v>
      </c>
      <c r="C70" s="131" t="s">
        <v>22098</v>
      </c>
      <c r="D70" s="131" t="s">
        <v>626</v>
      </c>
      <c r="E70" s="130" t="s">
        <v>22099</v>
      </c>
      <c r="F70" s="130" t="s">
        <v>22100</v>
      </c>
      <c r="G70" s="130">
        <v>2650000000</v>
      </c>
      <c r="H70" s="130" t="s">
        <v>27156</v>
      </c>
      <c r="I70" s="130" t="s">
        <v>27157</v>
      </c>
      <c r="J70" s="130" t="s">
        <v>27158</v>
      </c>
      <c r="K70" s="129">
        <v>2014</v>
      </c>
      <c r="L70" s="129">
        <v>515</v>
      </c>
      <c r="M70" s="129" t="s">
        <v>27159</v>
      </c>
      <c r="N70" s="60">
        <f>VLOOKUP(A70,Emissions!$A$3:$X$3225,16,FALSE)</f>
        <v>41.476265778481</v>
      </c>
      <c r="O70" s="132" t="str">
        <f>VLOOKUP(A70,Emissions!$A$3:$X$3225,17,FALSE)</f>
        <v>EACH</v>
      </c>
      <c r="P70" s="132">
        <f t="shared" si="1"/>
        <v>1.0381739224949925E-4</v>
      </c>
      <c r="Q70" s="132" t="s">
        <v>21801</v>
      </c>
      <c r="R70" s="132" t="s">
        <v>21806</v>
      </c>
      <c r="S70" s="132" t="s">
        <v>27160</v>
      </c>
      <c r="T70" s="136">
        <v>7440044</v>
      </c>
      <c r="U70" s="136" t="s">
        <v>21846</v>
      </c>
      <c r="V70" s="132">
        <v>8</v>
      </c>
      <c r="W70" s="132">
        <f>VLOOKUP(A70,Emissions!$A$3:$X$3225,23,FALSE)</f>
        <v>4.3059577533690442E-3</v>
      </c>
      <c r="X70" s="129" t="s">
        <v>21801</v>
      </c>
    </row>
    <row r="71" spans="1:24" x14ac:dyDescent="0.25">
      <c r="A71" s="131" t="s">
        <v>633</v>
      </c>
      <c r="B71" s="131" t="s">
        <v>618</v>
      </c>
      <c r="C71" s="131" t="s">
        <v>22098</v>
      </c>
      <c r="D71" s="131" t="s">
        <v>634</v>
      </c>
      <c r="E71" s="130" t="s">
        <v>22101</v>
      </c>
      <c r="F71" s="130" t="s">
        <v>22097</v>
      </c>
      <c r="G71" s="130">
        <v>2650000000</v>
      </c>
      <c r="H71" s="130" t="s">
        <v>27156</v>
      </c>
      <c r="I71" s="130" t="s">
        <v>27157</v>
      </c>
      <c r="J71" s="130" t="s">
        <v>27158</v>
      </c>
      <c r="K71" s="129">
        <v>2014</v>
      </c>
      <c r="L71" s="129">
        <v>515</v>
      </c>
      <c r="M71" s="129" t="s">
        <v>27159</v>
      </c>
      <c r="N71" s="60">
        <f>VLOOKUP(A71,Emissions!$A$3:$X$3225,16,FALSE)</f>
        <v>2171.2644803444464</v>
      </c>
      <c r="O71" s="132" t="str">
        <f>VLOOKUP(A71,Emissions!$A$3:$X$3225,17,FALSE)</f>
        <v>EACH</v>
      </c>
      <c r="P71" s="132">
        <f t="shared" si="1"/>
        <v>1.0381739224949925E-4</v>
      </c>
      <c r="Q71" s="132" t="s">
        <v>21801</v>
      </c>
      <c r="R71" s="132" t="s">
        <v>21806</v>
      </c>
      <c r="S71" s="132" t="s">
        <v>27160</v>
      </c>
      <c r="T71" s="136">
        <v>7440045</v>
      </c>
      <c r="U71" s="136" t="s">
        <v>21846</v>
      </c>
      <c r="V71" s="132">
        <v>8</v>
      </c>
      <c r="W71" s="132">
        <f>VLOOKUP(A71,Emissions!$A$3:$X$3225,23,FALSE)</f>
        <v>0.22541501623332455</v>
      </c>
      <c r="X71" s="129" t="s">
        <v>21801</v>
      </c>
    </row>
    <row r="72" spans="1:24" x14ac:dyDescent="0.25">
      <c r="A72" s="131" t="s">
        <v>641</v>
      </c>
      <c r="B72" s="131" t="s">
        <v>618</v>
      </c>
      <c r="C72" s="131" t="s">
        <v>22098</v>
      </c>
      <c r="D72" s="131" t="s">
        <v>642</v>
      </c>
      <c r="E72" s="130" t="s">
        <v>22102</v>
      </c>
      <c r="F72" s="130" t="s">
        <v>22100</v>
      </c>
      <c r="G72" s="130">
        <v>2650000000</v>
      </c>
      <c r="H72" s="130" t="s">
        <v>27156</v>
      </c>
      <c r="I72" s="130" t="s">
        <v>27157</v>
      </c>
      <c r="J72" s="130" t="s">
        <v>27158</v>
      </c>
      <c r="K72" s="129">
        <v>2014</v>
      </c>
      <c r="L72" s="129">
        <v>515</v>
      </c>
      <c r="M72" s="129" t="s">
        <v>27159</v>
      </c>
      <c r="N72" s="60">
        <f>VLOOKUP(A72,Emissions!$A$3:$X$3225,16,FALSE)</f>
        <v>128.88659424867802</v>
      </c>
      <c r="O72" s="132" t="str">
        <f>VLOOKUP(A72,Emissions!$A$3:$X$3225,17,FALSE)</f>
        <v>EACH</v>
      </c>
      <c r="P72" s="132">
        <f t="shared" si="1"/>
        <v>1.0381739224949924E-4</v>
      </c>
      <c r="Q72" s="132" t="s">
        <v>21801</v>
      </c>
      <c r="R72" s="132" t="s">
        <v>21806</v>
      </c>
      <c r="S72" s="132" t="s">
        <v>27160</v>
      </c>
      <c r="T72" s="136">
        <v>7440046</v>
      </c>
      <c r="U72" s="136" t="s">
        <v>21846</v>
      </c>
      <c r="V72" s="132">
        <v>8</v>
      </c>
      <c r="W72" s="132">
        <f>VLOOKUP(A72,Emissions!$A$3:$X$3225,23,FALSE)</f>
        <v>1.3380670110817059E-2</v>
      </c>
      <c r="X72" s="129" t="s">
        <v>21801</v>
      </c>
    </row>
    <row r="73" spans="1:24" x14ac:dyDescent="0.25">
      <c r="A73" s="131" t="s">
        <v>649</v>
      </c>
      <c r="B73" s="131" t="s">
        <v>618</v>
      </c>
      <c r="C73" s="131" t="s">
        <v>22098</v>
      </c>
      <c r="D73" s="131" t="s">
        <v>650</v>
      </c>
      <c r="E73" s="130" t="s">
        <v>22103</v>
      </c>
      <c r="F73" s="130" t="s">
        <v>22097</v>
      </c>
      <c r="G73" s="130">
        <v>2650000000</v>
      </c>
      <c r="H73" s="130" t="s">
        <v>27156</v>
      </c>
      <c r="I73" s="130" t="s">
        <v>27157</v>
      </c>
      <c r="J73" s="130" t="s">
        <v>27158</v>
      </c>
      <c r="K73" s="129">
        <v>2014</v>
      </c>
      <c r="L73" s="129">
        <v>515</v>
      </c>
      <c r="M73" s="129" t="s">
        <v>27159</v>
      </c>
      <c r="N73" s="60">
        <f>VLOOKUP(A73,Emissions!$A$3:$X$3225,16,FALSE)</f>
        <v>6.9030932782619683</v>
      </c>
      <c r="O73" s="132" t="str">
        <f>VLOOKUP(A73,Emissions!$A$3:$X$3225,17,FALSE)</f>
        <v>EACH</v>
      </c>
      <c r="P73" s="132">
        <f t="shared" si="1"/>
        <v>1.0381739224949925E-4</v>
      </c>
      <c r="Q73" s="132" t="s">
        <v>21801</v>
      </c>
      <c r="R73" s="132" t="s">
        <v>21806</v>
      </c>
      <c r="S73" s="132" t="s">
        <v>27160</v>
      </c>
      <c r="T73" s="136">
        <v>7440047</v>
      </c>
      <c r="U73" s="136" t="s">
        <v>21846</v>
      </c>
      <c r="V73" s="132">
        <v>8</v>
      </c>
      <c r="W73" s="132">
        <f>VLOOKUP(A73,Emissions!$A$3:$X$3225,23,FALSE)</f>
        <v>7.1666114260420443E-4</v>
      </c>
      <c r="X73" s="129" t="s">
        <v>21801</v>
      </c>
    </row>
    <row r="74" spans="1:24" x14ac:dyDescent="0.25">
      <c r="A74" s="131" t="s">
        <v>657</v>
      </c>
      <c r="B74" s="131" t="s">
        <v>618</v>
      </c>
      <c r="C74" s="131" t="s">
        <v>22098</v>
      </c>
      <c r="D74" s="131" t="s">
        <v>658</v>
      </c>
      <c r="E74" s="130" t="s">
        <v>22104</v>
      </c>
      <c r="F74" s="130" t="s">
        <v>22097</v>
      </c>
      <c r="G74" s="130">
        <v>2650000000</v>
      </c>
      <c r="H74" s="130" t="s">
        <v>27156</v>
      </c>
      <c r="I74" s="130" t="s">
        <v>27157</v>
      </c>
      <c r="J74" s="130" t="s">
        <v>27158</v>
      </c>
      <c r="K74" s="129">
        <v>2014</v>
      </c>
      <c r="L74" s="129">
        <v>515</v>
      </c>
      <c r="M74" s="129" t="s">
        <v>27159</v>
      </c>
      <c r="N74" s="60">
        <f>VLOOKUP(A74,Emissions!$A$3:$X$3225,16,FALSE)</f>
        <v>13.856679401819479</v>
      </c>
      <c r="O74" s="132" t="str">
        <f>VLOOKUP(A74,Emissions!$A$3:$X$3225,17,FALSE)</f>
        <v>EACH</v>
      </c>
      <c r="P74" s="132">
        <f t="shared" si="1"/>
        <v>1.0381739224949925E-4</v>
      </c>
      <c r="Q74" s="132" t="s">
        <v>21801</v>
      </c>
      <c r="R74" s="132" t="s">
        <v>21806</v>
      </c>
      <c r="S74" s="132" t="s">
        <v>27160</v>
      </c>
      <c r="T74" s="136">
        <v>7440048</v>
      </c>
      <c r="U74" s="136" t="s">
        <v>21846</v>
      </c>
      <c r="V74" s="132">
        <v>8</v>
      </c>
      <c r="W74" s="132">
        <f>VLOOKUP(A74,Emissions!$A$3:$X$3225,23,FALSE)</f>
        <v>1.4385643207342495E-3</v>
      </c>
      <c r="X74" s="129" t="s">
        <v>21801</v>
      </c>
    </row>
    <row r="75" spans="1:24" x14ac:dyDescent="0.25">
      <c r="A75" s="131" t="s">
        <v>665</v>
      </c>
      <c r="B75" s="131" t="s">
        <v>618</v>
      </c>
      <c r="C75" s="131" t="s">
        <v>22098</v>
      </c>
      <c r="D75" s="131" t="s">
        <v>666</v>
      </c>
      <c r="E75" s="130" t="s">
        <v>22105</v>
      </c>
      <c r="F75" s="130" t="s">
        <v>22100</v>
      </c>
      <c r="G75" s="130">
        <v>2650000000</v>
      </c>
      <c r="H75" s="130" t="s">
        <v>27156</v>
      </c>
      <c r="I75" s="130" t="s">
        <v>27157</v>
      </c>
      <c r="J75" s="130" t="s">
        <v>27158</v>
      </c>
      <c r="K75" s="129">
        <v>2014</v>
      </c>
      <c r="L75" s="129">
        <v>515</v>
      </c>
      <c r="M75" s="129" t="s">
        <v>27159</v>
      </c>
      <c r="N75" s="60">
        <f>VLOOKUP(A75,Emissions!$A$3:$X$3225,16,FALSE)</f>
        <v>35.979758904880562</v>
      </c>
      <c r="O75" s="132" t="str">
        <f>VLOOKUP(A75,Emissions!$A$3:$X$3225,17,FALSE)</f>
        <v>EACH</v>
      </c>
      <c r="P75" s="132">
        <f t="shared" si="1"/>
        <v>1.0381739224949925E-4</v>
      </c>
      <c r="Q75" s="132" t="s">
        <v>21801</v>
      </c>
      <c r="R75" s="132" t="s">
        <v>21806</v>
      </c>
      <c r="S75" s="132" t="s">
        <v>27160</v>
      </c>
      <c r="T75" s="136">
        <v>7440049</v>
      </c>
      <c r="U75" s="136" t="s">
        <v>21846</v>
      </c>
      <c r="V75" s="132">
        <v>8</v>
      </c>
      <c r="W75" s="132">
        <f>VLOOKUP(A75,Emissions!$A$3:$X$3225,23,FALSE)</f>
        <v>3.7353247432703992E-3</v>
      </c>
      <c r="X75" s="129" t="s">
        <v>21801</v>
      </c>
    </row>
    <row r="76" spans="1:24" x14ac:dyDescent="0.25">
      <c r="A76" s="131" t="s">
        <v>673</v>
      </c>
      <c r="B76" s="131" t="s">
        <v>618</v>
      </c>
      <c r="C76" s="131" t="s">
        <v>22098</v>
      </c>
      <c r="D76" s="131" t="s">
        <v>674</v>
      </c>
      <c r="E76" s="130" t="s">
        <v>22106</v>
      </c>
      <c r="F76" s="130" t="s">
        <v>22097</v>
      </c>
      <c r="G76" s="130">
        <v>2650000000</v>
      </c>
      <c r="H76" s="130" t="s">
        <v>27156</v>
      </c>
      <c r="I76" s="130" t="s">
        <v>27157</v>
      </c>
      <c r="J76" s="130" t="s">
        <v>27158</v>
      </c>
      <c r="K76" s="129">
        <v>2014</v>
      </c>
      <c r="L76" s="129">
        <v>515</v>
      </c>
      <c r="M76" s="129" t="s">
        <v>27159</v>
      </c>
      <c r="N76" s="60">
        <f>VLOOKUP(A76,Emissions!$A$3:$X$3225,16,FALSE)</f>
        <v>716.68823286131078</v>
      </c>
      <c r="O76" s="132" t="str">
        <f>VLOOKUP(A76,Emissions!$A$3:$X$3225,17,FALSE)</f>
        <v>EACH</v>
      </c>
      <c r="P76" s="132">
        <f t="shared" si="1"/>
        <v>1.0381739224949925E-4</v>
      </c>
      <c r="Q76" s="132" t="s">
        <v>21801</v>
      </c>
      <c r="R76" s="132" t="s">
        <v>21806</v>
      </c>
      <c r="S76" s="132" t="s">
        <v>27160</v>
      </c>
      <c r="T76" s="136">
        <v>7440050</v>
      </c>
      <c r="U76" s="136" t="s">
        <v>21846</v>
      </c>
      <c r="V76" s="132">
        <v>8</v>
      </c>
      <c r="W76" s="132">
        <f>VLOOKUP(A76,Emissions!$A$3:$X$3225,23,FALSE)</f>
        <v>7.4404703391563159E-2</v>
      </c>
      <c r="X76" s="129" t="s">
        <v>21801</v>
      </c>
    </row>
    <row r="77" spans="1:24" x14ac:dyDescent="0.25">
      <c r="A77" s="131" t="s">
        <v>681</v>
      </c>
      <c r="B77" s="131" t="s">
        <v>618</v>
      </c>
      <c r="C77" s="131" t="s">
        <v>22098</v>
      </c>
      <c r="D77" s="131" t="s">
        <v>682</v>
      </c>
      <c r="E77" s="130" t="s">
        <v>22107</v>
      </c>
      <c r="F77" s="130" t="s">
        <v>22097</v>
      </c>
      <c r="G77" s="130">
        <v>2650000000</v>
      </c>
      <c r="H77" s="130" t="s">
        <v>27156</v>
      </c>
      <c r="I77" s="130" t="s">
        <v>27157</v>
      </c>
      <c r="J77" s="130" t="s">
        <v>27158</v>
      </c>
      <c r="K77" s="129">
        <v>2014</v>
      </c>
      <c r="L77" s="129">
        <v>515</v>
      </c>
      <c r="M77" s="129" t="s">
        <v>27159</v>
      </c>
      <c r="N77" s="60">
        <f>VLOOKUP(A77,Emissions!$A$3:$X$3225,16,FALSE)</f>
        <v>18.509234432623</v>
      </c>
      <c r="O77" s="132" t="str">
        <f>VLOOKUP(A77,Emissions!$A$3:$X$3225,17,FALSE)</f>
        <v>EACH</v>
      </c>
      <c r="P77" s="132">
        <f t="shared" si="1"/>
        <v>1.0381739224949926E-4</v>
      </c>
      <c r="Q77" s="132" t="s">
        <v>21801</v>
      </c>
      <c r="R77" s="132" t="s">
        <v>21806</v>
      </c>
      <c r="S77" s="132" t="s">
        <v>27160</v>
      </c>
      <c r="T77" s="136">
        <v>7440051</v>
      </c>
      <c r="U77" s="136" t="s">
        <v>21846</v>
      </c>
      <c r="V77" s="132">
        <v>8</v>
      </c>
      <c r="W77" s="132">
        <f>VLOOKUP(A77,Emissions!$A$3:$X$3225,23,FALSE)</f>
        <v>1.9215804513295599E-3</v>
      </c>
      <c r="X77" s="129" t="s">
        <v>21801</v>
      </c>
    </row>
    <row r="78" spans="1:24" x14ac:dyDescent="0.25">
      <c r="A78" s="131" t="s">
        <v>688</v>
      </c>
      <c r="B78" s="131" t="s">
        <v>618</v>
      </c>
      <c r="C78" s="131" t="s">
        <v>22098</v>
      </c>
      <c r="D78" s="131" t="s">
        <v>489</v>
      </c>
      <c r="E78" s="130" t="s">
        <v>22108</v>
      </c>
      <c r="F78" s="130" t="s">
        <v>22100</v>
      </c>
      <c r="G78" s="130">
        <v>2650000000</v>
      </c>
      <c r="H78" s="130" t="s">
        <v>27156</v>
      </c>
      <c r="I78" s="130" t="s">
        <v>27157</v>
      </c>
      <c r="J78" s="130" t="s">
        <v>27158</v>
      </c>
      <c r="K78" s="129">
        <v>2014</v>
      </c>
      <c r="L78" s="129">
        <v>515</v>
      </c>
      <c r="M78" s="129" t="s">
        <v>27159</v>
      </c>
      <c r="N78" s="60">
        <f>VLOOKUP(A78,Emissions!$A$3:$X$3225,16,FALSE)</f>
        <v>15.018014843616946</v>
      </c>
      <c r="O78" s="132" t="str">
        <f>VLOOKUP(A78,Emissions!$A$3:$X$3225,17,FALSE)</f>
        <v>EACH</v>
      </c>
      <c r="P78" s="132">
        <f t="shared" si="1"/>
        <v>1.0381739224949926E-4</v>
      </c>
      <c r="Q78" s="132" t="s">
        <v>21801</v>
      </c>
      <c r="R78" s="132" t="s">
        <v>21806</v>
      </c>
      <c r="S78" s="132" t="s">
        <v>27160</v>
      </c>
      <c r="T78" s="136">
        <v>7440052</v>
      </c>
      <c r="U78" s="136" t="s">
        <v>21846</v>
      </c>
      <c r="V78" s="132">
        <v>8</v>
      </c>
      <c r="W78" s="132">
        <f>VLOOKUP(A78,Emissions!$A$3:$X$3225,23,FALSE)</f>
        <v>1.5591311378285828E-3</v>
      </c>
      <c r="X78" s="129" t="s">
        <v>21801</v>
      </c>
    </row>
    <row r="79" spans="1:24" x14ac:dyDescent="0.25">
      <c r="A79" s="131" t="s">
        <v>695</v>
      </c>
      <c r="B79" s="131" t="s">
        <v>618</v>
      </c>
      <c r="C79" s="131" t="s">
        <v>22098</v>
      </c>
      <c r="D79" s="131" t="s">
        <v>696</v>
      </c>
      <c r="E79" s="130" t="s">
        <v>22109</v>
      </c>
      <c r="F79" s="130" t="s">
        <v>22097</v>
      </c>
      <c r="G79" s="130">
        <v>2650000000</v>
      </c>
      <c r="H79" s="130" t="s">
        <v>27156</v>
      </c>
      <c r="I79" s="130" t="s">
        <v>27157</v>
      </c>
      <c r="J79" s="130" t="s">
        <v>27158</v>
      </c>
      <c r="K79" s="129">
        <v>2014</v>
      </c>
      <c r="L79" s="129">
        <v>515</v>
      </c>
      <c r="M79" s="129" t="s">
        <v>27159</v>
      </c>
      <c r="N79" s="60">
        <f>VLOOKUP(A79,Emissions!$A$3:$X$3225,16,FALSE)</f>
        <v>233.75302066390526</v>
      </c>
      <c r="O79" s="132" t="str">
        <f>VLOOKUP(A79,Emissions!$A$3:$X$3225,17,FALSE)</f>
        <v>EACH</v>
      </c>
      <c r="P79" s="132">
        <f t="shared" si="1"/>
        <v>1.0381739224949925E-4</v>
      </c>
      <c r="Q79" s="132" t="s">
        <v>21801</v>
      </c>
      <c r="R79" s="132" t="s">
        <v>21806</v>
      </c>
      <c r="S79" s="132" t="s">
        <v>27160</v>
      </c>
      <c r="T79" s="136">
        <v>7440053</v>
      </c>
      <c r="U79" s="136" t="s">
        <v>21846</v>
      </c>
      <c r="V79" s="132">
        <v>8</v>
      </c>
      <c r="W79" s="132">
        <f>VLOOKUP(A79,Emissions!$A$3:$X$3225,23,FALSE)</f>
        <v>2.4267629035769955E-2</v>
      </c>
      <c r="X79" s="129" t="s">
        <v>21801</v>
      </c>
    </row>
    <row r="80" spans="1:24" x14ac:dyDescent="0.25">
      <c r="A80" s="131" t="s">
        <v>703</v>
      </c>
      <c r="B80" s="131" t="s">
        <v>618</v>
      </c>
      <c r="C80" s="131" t="s">
        <v>22098</v>
      </c>
      <c r="D80" s="131" t="s">
        <v>704</v>
      </c>
      <c r="E80" s="130" t="s">
        <v>22110</v>
      </c>
      <c r="F80" s="130" t="s">
        <v>22097</v>
      </c>
      <c r="G80" s="130">
        <v>2650000000</v>
      </c>
      <c r="H80" s="130" t="s">
        <v>27156</v>
      </c>
      <c r="I80" s="130" t="s">
        <v>27157</v>
      </c>
      <c r="J80" s="130" t="s">
        <v>27158</v>
      </c>
      <c r="K80" s="129">
        <v>2014</v>
      </c>
      <c r="L80" s="129">
        <v>515</v>
      </c>
      <c r="M80" s="129" t="s">
        <v>27159</v>
      </c>
      <c r="N80" s="60">
        <f>VLOOKUP(A80,Emissions!$A$3:$X$3225,16,FALSE)</f>
        <v>414.59675272169608</v>
      </c>
      <c r="O80" s="132" t="str">
        <f>VLOOKUP(A80,Emissions!$A$3:$X$3225,17,FALSE)</f>
        <v>EACH</v>
      </c>
      <c r="P80" s="132">
        <f t="shared" si="1"/>
        <v>1.0381739224949925E-4</v>
      </c>
      <c r="Q80" s="132" t="s">
        <v>21801</v>
      </c>
      <c r="R80" s="132" t="s">
        <v>21806</v>
      </c>
      <c r="S80" s="132" t="s">
        <v>27160</v>
      </c>
      <c r="T80" s="136">
        <v>7440054</v>
      </c>
      <c r="U80" s="136" t="s">
        <v>21846</v>
      </c>
      <c r="V80" s="132">
        <v>8</v>
      </c>
      <c r="W80" s="132">
        <f>VLOOKUP(A80,Emissions!$A$3:$X$3225,23,FALSE)</f>
        <v>4.3042353702676971E-2</v>
      </c>
      <c r="X80" s="129" t="s">
        <v>21801</v>
      </c>
    </row>
    <row r="81" spans="1:24" x14ac:dyDescent="0.25">
      <c r="A81" s="131" t="s">
        <v>711</v>
      </c>
      <c r="B81" s="131" t="s">
        <v>618</v>
      </c>
      <c r="C81" s="131" t="s">
        <v>22098</v>
      </c>
      <c r="D81" s="131" t="s">
        <v>712</v>
      </c>
      <c r="E81" s="130" t="s">
        <v>22111</v>
      </c>
      <c r="F81" s="130" t="s">
        <v>22097</v>
      </c>
      <c r="G81" s="130">
        <v>2650000000</v>
      </c>
      <c r="H81" s="130" t="s">
        <v>27156</v>
      </c>
      <c r="I81" s="130" t="s">
        <v>27157</v>
      </c>
      <c r="J81" s="130" t="s">
        <v>27158</v>
      </c>
      <c r="K81" s="129">
        <v>2014</v>
      </c>
      <c r="L81" s="129">
        <v>515</v>
      </c>
      <c r="M81" s="129" t="s">
        <v>27159</v>
      </c>
      <c r="N81" s="60">
        <f>VLOOKUP(A81,Emissions!$A$3:$X$3225,16,FALSE)</f>
        <v>99.449265441376966</v>
      </c>
      <c r="O81" s="132" t="str">
        <f>VLOOKUP(A81,Emissions!$A$3:$X$3225,17,FALSE)</f>
        <v>EACH</v>
      </c>
      <c r="P81" s="132">
        <f t="shared" si="1"/>
        <v>1.0381739224949925E-4</v>
      </c>
      <c r="Q81" s="132" t="s">
        <v>21801</v>
      </c>
      <c r="R81" s="132" t="s">
        <v>21806</v>
      </c>
      <c r="S81" s="132" t="s">
        <v>27160</v>
      </c>
      <c r="T81" s="136">
        <v>7440055</v>
      </c>
      <c r="U81" s="136" t="s">
        <v>21846</v>
      </c>
      <c r="V81" s="132">
        <v>8</v>
      </c>
      <c r="W81" s="132">
        <f>VLOOKUP(A81,Emissions!$A$3:$X$3225,23,FALSE)</f>
        <v>1.0324563399252003E-2</v>
      </c>
      <c r="X81" s="129" t="s">
        <v>21801</v>
      </c>
    </row>
    <row r="82" spans="1:24" x14ac:dyDescent="0.25">
      <c r="A82" s="131" t="s">
        <v>719</v>
      </c>
      <c r="B82" s="131" t="s">
        <v>618</v>
      </c>
      <c r="C82" s="131" t="s">
        <v>22098</v>
      </c>
      <c r="D82" s="131" t="s">
        <v>720</v>
      </c>
      <c r="E82" s="130" t="s">
        <v>22112</v>
      </c>
      <c r="F82" s="130" t="s">
        <v>22097</v>
      </c>
      <c r="G82" s="130">
        <v>2650000000</v>
      </c>
      <c r="H82" s="130" t="s">
        <v>27156</v>
      </c>
      <c r="I82" s="130" t="s">
        <v>27157</v>
      </c>
      <c r="J82" s="130" t="s">
        <v>27158</v>
      </c>
      <c r="K82" s="129">
        <v>2014</v>
      </c>
      <c r="L82" s="129">
        <v>515</v>
      </c>
      <c r="M82" s="129" t="s">
        <v>27159</v>
      </c>
      <c r="N82" s="60">
        <f>VLOOKUP(A82,Emissions!$A$3:$X$3225,16,FALSE)</f>
        <v>100.88470490049309</v>
      </c>
      <c r="O82" s="132" t="str">
        <f>VLOOKUP(A82,Emissions!$A$3:$X$3225,17,FALSE)</f>
        <v>EACH</v>
      </c>
      <c r="P82" s="132">
        <f t="shared" si="1"/>
        <v>1.0381739224949926E-4</v>
      </c>
      <c r="Q82" s="132" t="s">
        <v>21801</v>
      </c>
      <c r="R82" s="132" t="s">
        <v>21806</v>
      </c>
      <c r="S82" s="132" t="s">
        <v>27160</v>
      </c>
      <c r="T82" s="136">
        <v>7440056</v>
      </c>
      <c r="U82" s="136" t="s">
        <v>21846</v>
      </c>
      <c r="V82" s="132">
        <v>8</v>
      </c>
      <c r="W82" s="132">
        <f>VLOOKUP(A82,Emissions!$A$3:$X$3225,23,FALSE)</f>
        <v>1.0473586980629472E-2</v>
      </c>
      <c r="X82" s="129" t="s">
        <v>21801</v>
      </c>
    </row>
    <row r="83" spans="1:24" x14ac:dyDescent="0.25">
      <c r="A83" s="131" t="s">
        <v>728</v>
      </c>
      <c r="B83" s="131" t="s">
        <v>618</v>
      </c>
      <c r="C83" s="131" t="s">
        <v>22098</v>
      </c>
      <c r="D83" s="131" t="s">
        <v>729</v>
      </c>
      <c r="E83" s="130" t="s">
        <v>22113</v>
      </c>
      <c r="F83" s="130" t="s">
        <v>22097</v>
      </c>
      <c r="G83" s="130">
        <v>2650000000</v>
      </c>
      <c r="H83" s="130" t="s">
        <v>27156</v>
      </c>
      <c r="I83" s="130" t="s">
        <v>27157</v>
      </c>
      <c r="J83" s="130" t="s">
        <v>27158</v>
      </c>
      <c r="K83" s="129">
        <v>2014</v>
      </c>
      <c r="L83" s="129">
        <v>515</v>
      </c>
      <c r="M83" s="129" t="s">
        <v>27159</v>
      </c>
      <c r="N83" s="60">
        <f>VLOOKUP(A83,Emissions!$A$3:$X$3225,16,FALSE)</f>
        <v>11.764832953861307</v>
      </c>
      <c r="O83" s="132" t="str">
        <f>VLOOKUP(A83,Emissions!$A$3:$X$3225,17,FALSE)</f>
        <v>EACH</v>
      </c>
      <c r="P83" s="132">
        <f t="shared" si="1"/>
        <v>1.0381739224949925E-4</v>
      </c>
      <c r="Q83" s="132" t="s">
        <v>21801</v>
      </c>
      <c r="R83" s="132" t="s">
        <v>21806</v>
      </c>
      <c r="S83" s="132" t="s">
        <v>27160</v>
      </c>
      <c r="T83" s="136">
        <v>7440057</v>
      </c>
      <c r="U83" s="136" t="s">
        <v>21846</v>
      </c>
      <c r="V83" s="132">
        <v>8</v>
      </c>
      <c r="W83" s="132">
        <f>VLOOKUP(A83,Emissions!$A$3:$X$3225,23,FALSE)</f>
        <v>1.2213942775208542E-3</v>
      </c>
      <c r="X83" s="129" t="s">
        <v>21801</v>
      </c>
    </row>
    <row r="84" spans="1:24" x14ac:dyDescent="0.25">
      <c r="A84" s="131" t="s">
        <v>737</v>
      </c>
      <c r="B84" s="131" t="s">
        <v>618</v>
      </c>
      <c r="C84" s="131" t="s">
        <v>22098</v>
      </c>
      <c r="D84" s="131" t="s">
        <v>738</v>
      </c>
      <c r="E84" s="130" t="s">
        <v>22114</v>
      </c>
      <c r="F84" s="130" t="s">
        <v>22097</v>
      </c>
      <c r="G84" s="130">
        <v>2650000000</v>
      </c>
      <c r="H84" s="130" t="s">
        <v>27156</v>
      </c>
      <c r="I84" s="130" t="s">
        <v>27157</v>
      </c>
      <c r="J84" s="130" t="s">
        <v>27158</v>
      </c>
      <c r="K84" s="129">
        <v>2014</v>
      </c>
      <c r="L84" s="129">
        <v>515</v>
      </c>
      <c r="M84" s="129" t="s">
        <v>27159</v>
      </c>
      <c r="N84" s="60">
        <f>VLOOKUP(A84,Emissions!$A$3:$X$3225,16,FALSE)</f>
        <v>706.04866903117875</v>
      </c>
      <c r="O84" s="132" t="str">
        <f>VLOOKUP(A84,Emissions!$A$3:$X$3225,17,FALSE)</f>
        <v>EACH</v>
      </c>
      <c r="P84" s="132">
        <f t="shared" si="1"/>
        <v>1.0381739224949925E-4</v>
      </c>
      <c r="Q84" s="132" t="s">
        <v>21801</v>
      </c>
      <c r="R84" s="132" t="s">
        <v>21806</v>
      </c>
      <c r="S84" s="132" t="s">
        <v>27160</v>
      </c>
      <c r="T84" s="136">
        <v>7440058</v>
      </c>
      <c r="U84" s="136" t="s">
        <v>21846</v>
      </c>
      <c r="V84" s="132">
        <v>8</v>
      </c>
      <c r="W84" s="132">
        <f>VLOOKUP(A84,Emissions!$A$3:$X$3225,23,FALSE)</f>
        <v>7.3300131620046755E-2</v>
      </c>
      <c r="X84" s="129" t="s">
        <v>21801</v>
      </c>
    </row>
    <row r="85" spans="1:24" x14ac:dyDescent="0.25">
      <c r="A85" s="131" t="s">
        <v>745</v>
      </c>
      <c r="B85" s="131" t="s">
        <v>618</v>
      </c>
      <c r="C85" s="131" t="s">
        <v>22098</v>
      </c>
      <c r="D85" s="131" t="s">
        <v>746</v>
      </c>
      <c r="E85" s="130" t="s">
        <v>22115</v>
      </c>
      <c r="F85" s="130" t="s">
        <v>22100</v>
      </c>
      <c r="G85" s="130">
        <v>2650000000</v>
      </c>
      <c r="H85" s="130" t="s">
        <v>27156</v>
      </c>
      <c r="I85" s="130" t="s">
        <v>27157</v>
      </c>
      <c r="J85" s="130" t="s">
        <v>27158</v>
      </c>
      <c r="K85" s="129">
        <v>2014</v>
      </c>
      <c r="L85" s="129">
        <v>515</v>
      </c>
      <c r="M85" s="129" t="s">
        <v>27159</v>
      </c>
      <c r="N85" s="60">
        <f>VLOOKUP(A85,Emissions!$A$3:$X$3225,16,FALSE)</f>
        <v>70.812608895190948</v>
      </c>
      <c r="O85" s="132" t="str">
        <f>VLOOKUP(A85,Emissions!$A$3:$X$3225,17,FALSE)</f>
        <v>EACH</v>
      </c>
      <c r="P85" s="132">
        <f t="shared" si="1"/>
        <v>1.0381739224949925E-4</v>
      </c>
      <c r="Q85" s="132" t="s">
        <v>21801</v>
      </c>
      <c r="R85" s="132" t="s">
        <v>21806</v>
      </c>
      <c r="S85" s="132" t="s">
        <v>27160</v>
      </c>
      <c r="T85" s="136">
        <v>7440059</v>
      </c>
      <c r="U85" s="136" t="s">
        <v>21846</v>
      </c>
      <c r="V85" s="132">
        <v>8</v>
      </c>
      <c r="W85" s="132">
        <f>VLOOKUP(A85,Emissions!$A$3:$X$3225,23,FALSE)</f>
        <v>7.3515803938824188E-3</v>
      </c>
      <c r="X85" s="129" t="s">
        <v>21801</v>
      </c>
    </row>
    <row r="86" spans="1:24" x14ac:dyDescent="0.25">
      <c r="A86" s="131" t="s">
        <v>753</v>
      </c>
      <c r="B86" s="131" t="s">
        <v>618</v>
      </c>
      <c r="C86" s="131" t="s">
        <v>22098</v>
      </c>
      <c r="D86" s="131" t="s">
        <v>754</v>
      </c>
      <c r="E86" s="130" t="s">
        <v>22116</v>
      </c>
      <c r="F86" s="130" t="s">
        <v>22097</v>
      </c>
      <c r="G86" s="130">
        <v>2650000000</v>
      </c>
      <c r="H86" s="130" t="s">
        <v>27156</v>
      </c>
      <c r="I86" s="130" t="s">
        <v>27157</v>
      </c>
      <c r="J86" s="130" t="s">
        <v>27158</v>
      </c>
      <c r="K86" s="129">
        <v>2014</v>
      </c>
      <c r="L86" s="129">
        <v>515</v>
      </c>
      <c r="M86" s="129" t="s">
        <v>27159</v>
      </c>
      <c r="N86" s="60">
        <f>VLOOKUP(A86,Emissions!$A$3:$X$3225,16,FALSE)</f>
        <v>69.990296843234987</v>
      </c>
      <c r="O86" s="132" t="str">
        <f>VLOOKUP(A86,Emissions!$A$3:$X$3225,17,FALSE)</f>
        <v>EACH</v>
      </c>
      <c r="P86" s="132">
        <f t="shared" si="1"/>
        <v>1.0381739224949925E-4</v>
      </c>
      <c r="Q86" s="132" t="s">
        <v>21801</v>
      </c>
      <c r="R86" s="132" t="s">
        <v>21806</v>
      </c>
      <c r="S86" s="132" t="s">
        <v>27160</v>
      </c>
      <c r="T86" s="136">
        <v>7440060</v>
      </c>
      <c r="U86" s="136" t="s">
        <v>21846</v>
      </c>
      <c r="V86" s="132">
        <v>8</v>
      </c>
      <c r="W86" s="132">
        <f>VLOOKUP(A86,Emissions!$A$3:$X$3225,23,FALSE)</f>
        <v>7.2662101010330157E-3</v>
      </c>
      <c r="X86" s="129" t="s">
        <v>21801</v>
      </c>
    </row>
    <row r="87" spans="1:24" x14ac:dyDescent="0.25">
      <c r="A87" s="131" t="s">
        <v>761</v>
      </c>
      <c r="B87" s="131" t="s">
        <v>618</v>
      </c>
      <c r="C87" s="131" t="s">
        <v>22098</v>
      </c>
      <c r="D87" s="131" t="s">
        <v>762</v>
      </c>
      <c r="E87" s="130" t="s">
        <v>22117</v>
      </c>
      <c r="F87" s="130" t="s">
        <v>22097</v>
      </c>
      <c r="G87" s="130">
        <v>2650000000</v>
      </c>
      <c r="H87" s="130" t="s">
        <v>27156</v>
      </c>
      <c r="I87" s="130" t="s">
        <v>27157</v>
      </c>
      <c r="J87" s="130" t="s">
        <v>27158</v>
      </c>
      <c r="K87" s="129">
        <v>2014</v>
      </c>
      <c r="L87" s="129">
        <v>515</v>
      </c>
      <c r="M87" s="129" t="s">
        <v>27159</v>
      </c>
      <c r="N87" s="60">
        <f>VLOOKUP(A87,Emissions!$A$3:$X$3225,16,FALSE)</f>
        <v>55.664755306528328</v>
      </c>
      <c r="O87" s="132" t="str">
        <f>VLOOKUP(A87,Emissions!$A$3:$X$3225,17,FALSE)</f>
        <v>EACH</v>
      </c>
      <c r="P87" s="132">
        <f t="shared" si="1"/>
        <v>1.0381739224949925E-4</v>
      </c>
      <c r="Q87" s="132" t="s">
        <v>21801</v>
      </c>
      <c r="R87" s="132" t="s">
        <v>21806</v>
      </c>
      <c r="S87" s="132" t="s">
        <v>27160</v>
      </c>
      <c r="T87" s="136">
        <v>7440061</v>
      </c>
      <c r="U87" s="136" t="s">
        <v>21846</v>
      </c>
      <c r="V87" s="132">
        <v>8</v>
      </c>
      <c r="W87" s="132">
        <f>VLOOKUP(A87,Emissions!$A$3:$X$3225,23,FALSE)</f>
        <v>5.7789697361302463E-3</v>
      </c>
      <c r="X87" s="129" t="s">
        <v>21801</v>
      </c>
    </row>
    <row r="88" spans="1:24" x14ac:dyDescent="0.25">
      <c r="A88" s="131" t="s">
        <v>769</v>
      </c>
      <c r="B88" s="131" t="s">
        <v>618</v>
      </c>
      <c r="C88" s="131" t="s">
        <v>22098</v>
      </c>
      <c r="D88" s="131" t="s">
        <v>770</v>
      </c>
      <c r="E88" s="130" t="s">
        <v>22118</v>
      </c>
      <c r="F88" s="130" t="s">
        <v>22100</v>
      </c>
      <c r="G88" s="130">
        <v>2650000000</v>
      </c>
      <c r="H88" s="130" t="s">
        <v>27156</v>
      </c>
      <c r="I88" s="130" t="s">
        <v>27157</v>
      </c>
      <c r="J88" s="130" t="s">
        <v>27158</v>
      </c>
      <c r="K88" s="129">
        <v>2014</v>
      </c>
      <c r="L88" s="129">
        <v>515</v>
      </c>
      <c r="M88" s="129" t="s">
        <v>27159</v>
      </c>
      <c r="N88" s="60">
        <f>VLOOKUP(A88,Emissions!$A$3:$X$3225,16,FALSE)</f>
        <v>22.793913019130429</v>
      </c>
      <c r="O88" s="132" t="str">
        <f>VLOOKUP(A88,Emissions!$A$3:$X$3225,17,FALSE)</f>
        <v>EACH</v>
      </c>
      <c r="P88" s="132">
        <f t="shared" si="1"/>
        <v>1.0381739224949926E-4</v>
      </c>
      <c r="Q88" s="132" t="s">
        <v>21801</v>
      </c>
      <c r="R88" s="132" t="s">
        <v>21806</v>
      </c>
      <c r="S88" s="132" t="s">
        <v>27160</v>
      </c>
      <c r="T88" s="136">
        <v>7440062</v>
      </c>
      <c r="U88" s="136" t="s">
        <v>21846</v>
      </c>
      <c r="V88" s="132">
        <v>8</v>
      </c>
      <c r="W88" s="132">
        <f>VLOOKUP(A88,Emissions!$A$3:$X$3225,23,FALSE)</f>
        <v>2.3664046088080317E-3</v>
      </c>
      <c r="X88" s="129" t="s">
        <v>21801</v>
      </c>
    </row>
    <row r="89" spans="1:24" x14ac:dyDescent="0.25">
      <c r="A89" s="131" t="s">
        <v>778</v>
      </c>
      <c r="B89" s="131" t="s">
        <v>618</v>
      </c>
      <c r="C89" s="131" t="s">
        <v>22098</v>
      </c>
      <c r="D89" s="131" t="s">
        <v>779</v>
      </c>
      <c r="E89" s="130" t="s">
        <v>22119</v>
      </c>
      <c r="F89" s="130" t="s">
        <v>22100</v>
      </c>
      <c r="G89" s="130">
        <v>2650000000</v>
      </c>
      <c r="H89" s="130" t="s">
        <v>27156</v>
      </c>
      <c r="I89" s="130" t="s">
        <v>27157</v>
      </c>
      <c r="J89" s="130" t="s">
        <v>27158</v>
      </c>
      <c r="K89" s="129">
        <v>2014</v>
      </c>
      <c r="L89" s="129">
        <v>515</v>
      </c>
      <c r="M89" s="129" t="s">
        <v>27159</v>
      </c>
      <c r="N89" s="60">
        <f>VLOOKUP(A89,Emissions!$A$3:$X$3225,16,FALSE)</f>
        <v>46.13603407289817</v>
      </c>
      <c r="O89" s="132" t="str">
        <f>VLOOKUP(A89,Emissions!$A$3:$X$3225,17,FALSE)</f>
        <v>EACH</v>
      </c>
      <c r="P89" s="132">
        <f t="shared" si="1"/>
        <v>1.0381739224949925E-4</v>
      </c>
      <c r="Q89" s="132" t="s">
        <v>21801</v>
      </c>
      <c r="R89" s="132" t="s">
        <v>21806</v>
      </c>
      <c r="S89" s="132" t="s">
        <v>27160</v>
      </c>
      <c r="T89" s="136">
        <v>7440063</v>
      </c>
      <c r="U89" s="136" t="s">
        <v>21846</v>
      </c>
      <c r="V89" s="132">
        <v>8</v>
      </c>
      <c r="W89" s="132">
        <f>VLOOKUP(A89,Emissions!$A$3:$X$3225,23,FALSE)</f>
        <v>4.7897227461823318E-3</v>
      </c>
      <c r="X89" s="129" t="s">
        <v>21801</v>
      </c>
    </row>
    <row r="90" spans="1:24" x14ac:dyDescent="0.25">
      <c r="A90" s="131" t="s">
        <v>787</v>
      </c>
      <c r="B90" s="131" t="s">
        <v>618</v>
      </c>
      <c r="C90" s="131" t="s">
        <v>22098</v>
      </c>
      <c r="D90" s="131" t="s">
        <v>788</v>
      </c>
      <c r="E90" s="130" t="s">
        <v>22120</v>
      </c>
      <c r="F90" s="130" t="s">
        <v>22097</v>
      </c>
      <c r="G90" s="130">
        <v>2650000000</v>
      </c>
      <c r="H90" s="130" t="s">
        <v>27156</v>
      </c>
      <c r="I90" s="130" t="s">
        <v>27157</v>
      </c>
      <c r="J90" s="130" t="s">
        <v>27158</v>
      </c>
      <c r="K90" s="129">
        <v>2014</v>
      </c>
      <c r="L90" s="129">
        <v>515</v>
      </c>
      <c r="M90" s="129" t="s">
        <v>27159</v>
      </c>
      <c r="N90" s="60">
        <f>VLOOKUP(A90,Emissions!$A$3:$X$3225,16,FALSE)</f>
        <v>64.198046161474949</v>
      </c>
      <c r="O90" s="132" t="str">
        <f>VLOOKUP(A90,Emissions!$A$3:$X$3225,17,FALSE)</f>
        <v>EACH</v>
      </c>
      <c r="P90" s="132">
        <f t="shared" si="1"/>
        <v>1.0381739224949925E-4</v>
      </c>
      <c r="Q90" s="132" t="s">
        <v>21801</v>
      </c>
      <c r="R90" s="132" t="s">
        <v>21806</v>
      </c>
      <c r="S90" s="132" t="s">
        <v>27160</v>
      </c>
      <c r="T90" s="136">
        <v>7440064</v>
      </c>
      <c r="U90" s="136" t="s">
        <v>21846</v>
      </c>
      <c r="V90" s="132">
        <v>8</v>
      </c>
      <c r="W90" s="132">
        <f>VLOOKUP(A90,Emissions!$A$3:$X$3225,23,FALSE)</f>
        <v>6.6648737399973047E-3</v>
      </c>
      <c r="X90" s="129" t="s">
        <v>21801</v>
      </c>
    </row>
    <row r="91" spans="1:24" x14ac:dyDescent="0.25">
      <c r="A91" s="131" t="s">
        <v>795</v>
      </c>
      <c r="B91" s="131" t="s">
        <v>618</v>
      </c>
      <c r="C91" s="131" t="s">
        <v>22098</v>
      </c>
      <c r="D91" s="131" t="s">
        <v>796</v>
      </c>
      <c r="E91" s="130" t="s">
        <v>22121</v>
      </c>
      <c r="F91" s="130" t="s">
        <v>22122</v>
      </c>
      <c r="G91" s="130">
        <v>2650000000</v>
      </c>
      <c r="H91" s="130" t="s">
        <v>27156</v>
      </c>
      <c r="I91" s="130" t="s">
        <v>27157</v>
      </c>
      <c r="J91" s="130" t="s">
        <v>27158</v>
      </c>
      <c r="K91" s="129">
        <v>2014</v>
      </c>
      <c r="L91" s="129">
        <v>515</v>
      </c>
      <c r="M91" s="129" t="s">
        <v>27159</v>
      </c>
      <c r="N91" s="60">
        <f>VLOOKUP(A91,Emissions!$A$3:$X$3225,16,FALSE)</f>
        <v>7.4729411037402294</v>
      </c>
      <c r="O91" s="132" t="str">
        <f>VLOOKUP(A91,Emissions!$A$3:$X$3225,17,FALSE)</f>
        <v>EACH</v>
      </c>
      <c r="P91" s="132">
        <f t="shared" si="1"/>
        <v>1.0381739224949925E-4</v>
      </c>
      <c r="Q91" s="132" t="s">
        <v>21801</v>
      </c>
      <c r="R91" s="132" t="s">
        <v>21806</v>
      </c>
      <c r="S91" s="132" t="s">
        <v>27160</v>
      </c>
      <c r="T91" s="136">
        <v>7440065</v>
      </c>
      <c r="U91" s="136" t="s">
        <v>21846</v>
      </c>
      <c r="V91" s="132">
        <v>8</v>
      </c>
      <c r="W91" s="132">
        <f>VLOOKUP(A91,Emissions!$A$3:$X$3225,23,FALSE)</f>
        <v>7.7582125782440527E-4</v>
      </c>
      <c r="X91" s="129" t="s">
        <v>21801</v>
      </c>
    </row>
    <row r="92" spans="1:24" x14ac:dyDescent="0.25">
      <c r="A92" s="131" t="s">
        <v>803</v>
      </c>
      <c r="B92" s="131" t="s">
        <v>618</v>
      </c>
      <c r="C92" s="131" t="s">
        <v>22098</v>
      </c>
      <c r="D92" s="131" t="s">
        <v>804</v>
      </c>
      <c r="E92" s="130" t="s">
        <v>22123</v>
      </c>
      <c r="F92" s="130" t="s">
        <v>22100</v>
      </c>
      <c r="G92" s="130">
        <v>2650000000</v>
      </c>
      <c r="H92" s="130" t="s">
        <v>27156</v>
      </c>
      <c r="I92" s="130" t="s">
        <v>27157</v>
      </c>
      <c r="J92" s="130" t="s">
        <v>27158</v>
      </c>
      <c r="K92" s="129">
        <v>2014</v>
      </c>
      <c r="L92" s="129">
        <v>515</v>
      </c>
      <c r="M92" s="129" t="s">
        <v>27159</v>
      </c>
      <c r="N92" s="60">
        <f>VLOOKUP(A92,Emissions!$A$3:$X$3225,16,FALSE)</f>
        <v>49.995130106200321</v>
      </c>
      <c r="O92" s="132" t="str">
        <f>VLOOKUP(A92,Emissions!$A$3:$X$3225,17,FALSE)</f>
        <v>EACH</v>
      </c>
      <c r="P92" s="132">
        <f t="shared" si="1"/>
        <v>1.0381739224949926E-4</v>
      </c>
      <c r="Q92" s="132" t="s">
        <v>21801</v>
      </c>
      <c r="R92" s="132" t="s">
        <v>21806</v>
      </c>
      <c r="S92" s="132" t="s">
        <v>27160</v>
      </c>
      <c r="T92" s="136">
        <v>7440066</v>
      </c>
      <c r="U92" s="136" t="s">
        <v>21846</v>
      </c>
      <c r="V92" s="132">
        <v>8</v>
      </c>
      <c r="W92" s="132">
        <f>VLOOKUP(A92,Emissions!$A$3:$X$3225,23,FALSE)</f>
        <v>5.1903640328001483E-3</v>
      </c>
      <c r="X92" s="129" t="s">
        <v>21801</v>
      </c>
    </row>
    <row r="93" spans="1:24" x14ac:dyDescent="0.25">
      <c r="A93" s="131" t="s">
        <v>811</v>
      </c>
      <c r="B93" s="131" t="s">
        <v>618</v>
      </c>
      <c r="C93" s="131" t="s">
        <v>22098</v>
      </c>
      <c r="D93" s="131" t="s">
        <v>812</v>
      </c>
      <c r="E93" s="130" t="s">
        <v>22124</v>
      </c>
      <c r="F93" s="130" t="s">
        <v>22100</v>
      </c>
      <c r="G93" s="130">
        <v>2650000000</v>
      </c>
      <c r="H93" s="130" t="s">
        <v>27156</v>
      </c>
      <c r="I93" s="130" t="s">
        <v>27157</v>
      </c>
      <c r="J93" s="130" t="s">
        <v>27158</v>
      </c>
      <c r="K93" s="129">
        <v>2014</v>
      </c>
      <c r="L93" s="129">
        <v>515</v>
      </c>
      <c r="M93" s="129" t="s">
        <v>27159</v>
      </c>
      <c r="N93" s="60">
        <f>VLOOKUP(A93,Emissions!$A$3:$X$3225,16,FALSE)</f>
        <v>68.439445166300473</v>
      </c>
      <c r="O93" s="132" t="str">
        <f>VLOOKUP(A93,Emissions!$A$3:$X$3225,17,FALSE)</f>
        <v>EACH</v>
      </c>
      <c r="P93" s="132">
        <f t="shared" si="1"/>
        <v>1.0381739224949925E-4</v>
      </c>
      <c r="Q93" s="132" t="s">
        <v>21801</v>
      </c>
      <c r="R93" s="132" t="s">
        <v>21806</v>
      </c>
      <c r="S93" s="132" t="s">
        <v>27160</v>
      </c>
      <c r="T93" s="136">
        <v>7440067</v>
      </c>
      <c r="U93" s="136" t="s">
        <v>21846</v>
      </c>
      <c r="V93" s="132">
        <v>8</v>
      </c>
      <c r="W93" s="132">
        <f>VLOOKUP(A93,Emissions!$A$3:$X$3225,23,FALSE)</f>
        <v>7.1052047241679118E-3</v>
      </c>
      <c r="X93" s="129" t="s">
        <v>21801</v>
      </c>
    </row>
    <row r="94" spans="1:24" x14ac:dyDescent="0.25">
      <c r="A94" s="131" t="s">
        <v>819</v>
      </c>
      <c r="B94" s="131" t="s">
        <v>618</v>
      </c>
      <c r="C94" s="131" t="s">
        <v>22098</v>
      </c>
      <c r="D94" s="131" t="s">
        <v>820</v>
      </c>
      <c r="E94" s="130" t="s">
        <v>22125</v>
      </c>
      <c r="F94" s="130" t="s">
        <v>22100</v>
      </c>
      <c r="G94" s="130">
        <v>2650000000</v>
      </c>
      <c r="H94" s="130" t="s">
        <v>27156</v>
      </c>
      <c r="I94" s="130" t="s">
        <v>27157</v>
      </c>
      <c r="J94" s="130" t="s">
        <v>27158</v>
      </c>
      <c r="K94" s="129">
        <v>2014</v>
      </c>
      <c r="L94" s="129">
        <v>515</v>
      </c>
      <c r="M94" s="129" t="s">
        <v>27159</v>
      </c>
      <c r="N94" s="60">
        <f>VLOOKUP(A94,Emissions!$A$3:$X$3225,16,FALSE)</f>
        <v>57.778241545327447</v>
      </c>
      <c r="O94" s="132" t="str">
        <f>VLOOKUP(A94,Emissions!$A$3:$X$3225,17,FALSE)</f>
        <v>EACH</v>
      </c>
      <c r="P94" s="132">
        <f t="shared" si="1"/>
        <v>1.0381739224949925E-4</v>
      </c>
      <c r="Q94" s="132" t="s">
        <v>21801</v>
      </c>
      <c r="R94" s="132" t="s">
        <v>21806</v>
      </c>
      <c r="S94" s="132" t="s">
        <v>27160</v>
      </c>
      <c r="T94" s="136">
        <v>7440068</v>
      </c>
      <c r="U94" s="136" t="s">
        <v>21846</v>
      </c>
      <c r="V94" s="132">
        <v>8</v>
      </c>
      <c r="W94" s="132">
        <f>VLOOKUP(A94,Emissions!$A$3:$X$3225,23,FALSE)</f>
        <v>5.998386365997573E-3</v>
      </c>
      <c r="X94" s="129" t="s">
        <v>21801</v>
      </c>
    </row>
    <row r="95" spans="1:24" x14ac:dyDescent="0.25">
      <c r="A95" s="131" t="s">
        <v>827</v>
      </c>
      <c r="B95" s="131" t="s">
        <v>618</v>
      </c>
      <c r="C95" s="131" t="s">
        <v>22098</v>
      </c>
      <c r="D95" s="131" t="s">
        <v>828</v>
      </c>
      <c r="E95" s="130" t="s">
        <v>22126</v>
      </c>
      <c r="F95" s="130" t="s">
        <v>22100</v>
      </c>
      <c r="G95" s="130">
        <v>2650000000</v>
      </c>
      <c r="H95" s="130" t="s">
        <v>27156</v>
      </c>
      <c r="I95" s="130" t="s">
        <v>27157</v>
      </c>
      <c r="J95" s="130" t="s">
        <v>27158</v>
      </c>
      <c r="K95" s="129">
        <v>2014</v>
      </c>
      <c r="L95" s="129">
        <v>515</v>
      </c>
      <c r="M95" s="129" t="s">
        <v>27159</v>
      </c>
      <c r="N95" s="60">
        <f>VLOOKUP(A95,Emissions!$A$3:$X$3225,16,FALSE)</f>
        <v>17.052155182665928</v>
      </c>
      <c r="O95" s="132" t="str">
        <f>VLOOKUP(A95,Emissions!$A$3:$X$3225,17,FALSE)</f>
        <v>EACH</v>
      </c>
      <c r="P95" s="132">
        <f t="shared" si="1"/>
        <v>1.0381739224949926E-4</v>
      </c>
      <c r="Q95" s="132" t="s">
        <v>21801</v>
      </c>
      <c r="R95" s="132" t="s">
        <v>21806</v>
      </c>
      <c r="S95" s="132" t="s">
        <v>27160</v>
      </c>
      <c r="T95" s="136">
        <v>7440069</v>
      </c>
      <c r="U95" s="136" t="s">
        <v>21846</v>
      </c>
      <c r="V95" s="132">
        <v>8</v>
      </c>
      <c r="W95" s="132">
        <f>VLOOKUP(A95,Emissions!$A$3:$X$3225,23,FALSE)</f>
        <v>1.7703102832981603E-3</v>
      </c>
      <c r="X95" s="129" t="s">
        <v>21801</v>
      </c>
    </row>
    <row r="96" spans="1:24" x14ac:dyDescent="0.25">
      <c r="A96" s="131" t="s">
        <v>836</v>
      </c>
      <c r="B96" s="131" t="s">
        <v>618</v>
      </c>
      <c r="C96" s="131" t="s">
        <v>22098</v>
      </c>
      <c r="D96" s="131" t="s">
        <v>837</v>
      </c>
      <c r="E96" s="130" t="s">
        <v>22127</v>
      </c>
      <c r="F96" s="130" t="s">
        <v>22097</v>
      </c>
      <c r="G96" s="130">
        <v>2650000000</v>
      </c>
      <c r="H96" s="130" t="s">
        <v>27156</v>
      </c>
      <c r="I96" s="130" t="s">
        <v>27157</v>
      </c>
      <c r="J96" s="130" t="s">
        <v>27158</v>
      </c>
      <c r="K96" s="129">
        <v>2014</v>
      </c>
      <c r="L96" s="129">
        <v>515</v>
      </c>
      <c r="M96" s="129" t="s">
        <v>27159</v>
      </c>
      <c r="N96" s="60">
        <f>VLOOKUP(A96,Emissions!$A$3:$X$3225,16,FALSE)</f>
        <v>4.5804223946670328</v>
      </c>
      <c r="O96" s="132" t="str">
        <f>VLOOKUP(A96,Emissions!$A$3:$X$3225,17,FALSE)</f>
        <v>EACH</v>
      </c>
      <c r="P96" s="132">
        <f t="shared" si="1"/>
        <v>1.0381739224949925E-4</v>
      </c>
      <c r="Q96" s="132" t="s">
        <v>21801</v>
      </c>
      <c r="R96" s="132" t="s">
        <v>21806</v>
      </c>
      <c r="S96" s="132" t="s">
        <v>27160</v>
      </c>
      <c r="T96" s="136">
        <v>7440070</v>
      </c>
      <c r="U96" s="136" t="s">
        <v>21846</v>
      </c>
      <c r="V96" s="132">
        <v>8</v>
      </c>
      <c r="W96" s="132">
        <f>VLOOKUP(A96,Emissions!$A$3:$X$3225,23,FALSE)</f>
        <v>4.7552750841553803E-4</v>
      </c>
      <c r="X96" s="129" t="s">
        <v>21801</v>
      </c>
    </row>
    <row r="97" spans="1:24" x14ac:dyDescent="0.25">
      <c r="A97" s="131" t="s">
        <v>844</v>
      </c>
      <c r="B97" s="131" t="s">
        <v>618</v>
      </c>
      <c r="C97" s="131" t="s">
        <v>22098</v>
      </c>
      <c r="D97" s="131" t="s">
        <v>845</v>
      </c>
      <c r="E97" s="130" t="s">
        <v>22128</v>
      </c>
      <c r="F97" s="130" t="s">
        <v>22100</v>
      </c>
      <c r="G97" s="130">
        <v>2650000000</v>
      </c>
      <c r="H97" s="130" t="s">
        <v>27156</v>
      </c>
      <c r="I97" s="130" t="s">
        <v>27157</v>
      </c>
      <c r="J97" s="130" t="s">
        <v>27158</v>
      </c>
      <c r="K97" s="129">
        <v>2014</v>
      </c>
      <c r="L97" s="129">
        <v>515</v>
      </c>
      <c r="M97" s="129" t="s">
        <v>27159</v>
      </c>
      <c r="N97" s="60">
        <f>VLOOKUP(A97,Emissions!$A$3:$X$3225,16,FALSE)</f>
        <v>40.011973264910282</v>
      </c>
      <c r="O97" s="132" t="str">
        <f>VLOOKUP(A97,Emissions!$A$3:$X$3225,17,FALSE)</f>
        <v>EACH</v>
      </c>
      <c r="P97" s="132">
        <f t="shared" si="1"/>
        <v>1.0381739224949926E-4</v>
      </c>
      <c r="Q97" s="132" t="s">
        <v>21801</v>
      </c>
      <c r="R97" s="132" t="s">
        <v>21806</v>
      </c>
      <c r="S97" s="132" t="s">
        <v>27160</v>
      </c>
      <c r="T97" s="136">
        <v>7440071</v>
      </c>
      <c r="U97" s="136" t="s">
        <v>21846</v>
      </c>
      <c r="V97" s="132">
        <v>8</v>
      </c>
      <c r="W97" s="132">
        <f>VLOOKUP(A97,Emissions!$A$3:$X$3225,23,FALSE)</f>
        <v>4.1539387231196686E-3</v>
      </c>
      <c r="X97" s="129" t="s">
        <v>21801</v>
      </c>
    </row>
    <row r="98" spans="1:24" x14ac:dyDescent="0.25">
      <c r="A98" s="131" t="s">
        <v>852</v>
      </c>
      <c r="B98" s="131" t="s">
        <v>853</v>
      </c>
      <c r="C98" s="131" t="s">
        <v>22130</v>
      </c>
      <c r="D98" s="131" t="s">
        <v>50</v>
      </c>
      <c r="E98" s="130" t="s">
        <v>22129</v>
      </c>
      <c r="F98" s="130" t="s">
        <v>21845</v>
      </c>
      <c r="G98" s="130">
        <v>2650000000</v>
      </c>
      <c r="H98" s="130" t="s">
        <v>27156</v>
      </c>
      <c r="I98" s="130" t="s">
        <v>27157</v>
      </c>
      <c r="J98" s="130" t="s">
        <v>27158</v>
      </c>
      <c r="K98" s="129">
        <v>2014</v>
      </c>
      <c r="L98" s="129">
        <v>515</v>
      </c>
      <c r="M98" s="129" t="s">
        <v>27159</v>
      </c>
      <c r="N98" s="60">
        <f>VLOOKUP(A98,Emissions!$A$3:$X$3225,16,FALSE)</f>
        <v>518.11429884117103</v>
      </c>
      <c r="O98" s="132" t="str">
        <f>VLOOKUP(A98,Emissions!$A$3:$X$3225,17,FALSE)</f>
        <v>EACH</v>
      </c>
      <c r="P98" s="132">
        <f t="shared" si="1"/>
        <v>1.0381739224949925E-4</v>
      </c>
      <c r="Q98" s="132" t="s">
        <v>21801</v>
      </c>
      <c r="R98" s="132" t="s">
        <v>21806</v>
      </c>
      <c r="S98" s="132" t="s">
        <v>27160</v>
      </c>
      <c r="T98" s="136">
        <v>7440072</v>
      </c>
      <c r="U98" s="136" t="s">
        <v>21846</v>
      </c>
      <c r="V98" s="132">
        <v>8</v>
      </c>
      <c r="W98" s="132">
        <f>VLOOKUP(A98,Emissions!$A$3:$X$3225,23,FALSE)</f>
        <v>5.3789275392868131E-2</v>
      </c>
      <c r="X98" s="129" t="s">
        <v>21801</v>
      </c>
    </row>
    <row r="99" spans="1:24" x14ac:dyDescent="0.25">
      <c r="A99" s="131" t="s">
        <v>860</v>
      </c>
      <c r="B99" s="131" t="s">
        <v>853</v>
      </c>
      <c r="C99" s="131" t="s">
        <v>22130</v>
      </c>
      <c r="D99" s="131" t="s">
        <v>58</v>
      </c>
      <c r="E99" s="130" t="s">
        <v>22131</v>
      </c>
      <c r="F99" s="130" t="s">
        <v>21845</v>
      </c>
      <c r="G99" s="130">
        <v>2650000000</v>
      </c>
      <c r="H99" s="130" t="s">
        <v>27156</v>
      </c>
      <c r="I99" s="130" t="s">
        <v>27157</v>
      </c>
      <c r="J99" s="130" t="s">
        <v>27158</v>
      </c>
      <c r="K99" s="129">
        <v>2014</v>
      </c>
      <c r="L99" s="129">
        <v>515</v>
      </c>
      <c r="M99" s="129" t="s">
        <v>27159</v>
      </c>
      <c r="N99" s="60">
        <f>VLOOKUP(A99,Emissions!$A$3:$X$3225,16,FALSE)</f>
        <v>919.31602103232115</v>
      </c>
      <c r="O99" s="132" t="str">
        <f>VLOOKUP(A99,Emissions!$A$3:$X$3225,17,FALSE)</f>
        <v>EACH</v>
      </c>
      <c r="P99" s="132">
        <f t="shared" si="1"/>
        <v>1.0381739224949924E-4</v>
      </c>
      <c r="Q99" s="132" t="s">
        <v>21801</v>
      </c>
      <c r="R99" s="132" t="s">
        <v>21806</v>
      </c>
      <c r="S99" s="132" t="s">
        <v>27160</v>
      </c>
      <c r="T99" s="136">
        <v>7440073</v>
      </c>
      <c r="U99" s="136" t="s">
        <v>21846</v>
      </c>
      <c r="V99" s="132">
        <v>8</v>
      </c>
      <c r="W99" s="132">
        <f>VLOOKUP(A99,Emissions!$A$3:$X$3225,23,FALSE)</f>
        <v>9.5440991956761381E-2</v>
      </c>
      <c r="X99" s="129" t="s">
        <v>21801</v>
      </c>
    </row>
    <row r="100" spans="1:24" x14ac:dyDescent="0.25">
      <c r="A100" s="131" t="s">
        <v>868</v>
      </c>
      <c r="B100" s="131" t="s">
        <v>853</v>
      </c>
      <c r="C100" s="131" t="s">
        <v>22130</v>
      </c>
      <c r="D100" s="131" t="s">
        <v>66</v>
      </c>
      <c r="E100" s="130" t="s">
        <v>22132</v>
      </c>
      <c r="F100" s="130" t="s">
        <v>21845</v>
      </c>
      <c r="G100" s="130">
        <v>2650000000</v>
      </c>
      <c r="H100" s="130" t="s">
        <v>27156</v>
      </c>
      <c r="I100" s="130" t="s">
        <v>27157</v>
      </c>
      <c r="J100" s="130" t="s">
        <v>27158</v>
      </c>
      <c r="K100" s="129">
        <v>2014</v>
      </c>
      <c r="L100" s="129">
        <v>515</v>
      </c>
      <c r="M100" s="129" t="s">
        <v>27159</v>
      </c>
      <c r="N100" s="60">
        <f>VLOOKUP(A100,Emissions!$A$3:$X$3225,16,FALSE)</f>
        <v>993.13656085440368</v>
      </c>
      <c r="O100" s="132" t="str">
        <f>VLOOKUP(A100,Emissions!$A$3:$X$3225,17,FALSE)</f>
        <v>EACH</v>
      </c>
      <c r="P100" s="132">
        <f t="shared" si="1"/>
        <v>1.0381739224949925E-4</v>
      </c>
      <c r="Q100" s="132" t="s">
        <v>21801</v>
      </c>
      <c r="R100" s="132" t="s">
        <v>21806</v>
      </c>
      <c r="S100" s="132" t="s">
        <v>27160</v>
      </c>
      <c r="T100" s="136">
        <v>7440074</v>
      </c>
      <c r="U100" s="136" t="s">
        <v>21846</v>
      </c>
      <c r="V100" s="132">
        <v>8</v>
      </c>
      <c r="W100" s="132">
        <f>VLOOKUP(A100,Emissions!$A$3:$X$3225,23,FALSE)</f>
        <v>0.10310484789554031</v>
      </c>
      <c r="X100" s="129" t="s">
        <v>21801</v>
      </c>
    </row>
    <row r="101" spans="1:24" x14ac:dyDescent="0.25">
      <c r="A101" s="131" t="s">
        <v>876</v>
      </c>
      <c r="B101" s="131" t="s">
        <v>853</v>
      </c>
      <c r="C101" s="131" t="s">
        <v>22130</v>
      </c>
      <c r="D101" s="131" t="s">
        <v>74</v>
      </c>
      <c r="E101" s="130" t="s">
        <v>22133</v>
      </c>
      <c r="F101" s="130" t="s">
        <v>21845</v>
      </c>
      <c r="G101" s="130">
        <v>2650000000</v>
      </c>
      <c r="H101" s="130" t="s">
        <v>27156</v>
      </c>
      <c r="I101" s="130" t="s">
        <v>27157</v>
      </c>
      <c r="J101" s="130" t="s">
        <v>27158</v>
      </c>
      <c r="K101" s="129">
        <v>2014</v>
      </c>
      <c r="L101" s="129">
        <v>515</v>
      </c>
      <c r="M101" s="129" t="s">
        <v>27159</v>
      </c>
      <c r="N101" s="60">
        <f>VLOOKUP(A101,Emissions!$A$3:$X$3225,16,FALSE)</f>
        <v>383.16134989341435</v>
      </c>
      <c r="O101" s="132" t="str">
        <f>VLOOKUP(A101,Emissions!$A$3:$X$3225,17,FALSE)</f>
        <v>EACH</v>
      </c>
      <c r="P101" s="132">
        <f t="shared" si="1"/>
        <v>1.0381739224949925E-4</v>
      </c>
      <c r="Q101" s="132" t="s">
        <v>21801</v>
      </c>
      <c r="R101" s="132" t="s">
        <v>21806</v>
      </c>
      <c r="S101" s="132" t="s">
        <v>27160</v>
      </c>
      <c r="T101" s="136">
        <v>7440075</v>
      </c>
      <c r="U101" s="136" t="s">
        <v>21846</v>
      </c>
      <c r="V101" s="132">
        <v>8</v>
      </c>
      <c r="W101" s="132">
        <f>VLOOKUP(A101,Emissions!$A$3:$X$3225,23,FALSE)</f>
        <v>3.9778812156732228E-2</v>
      </c>
      <c r="X101" s="129" t="s">
        <v>21801</v>
      </c>
    </row>
    <row r="102" spans="1:24" x14ac:dyDescent="0.25">
      <c r="A102" s="131" t="s">
        <v>883</v>
      </c>
      <c r="B102" s="131" t="s">
        <v>853</v>
      </c>
      <c r="C102" s="131" t="s">
        <v>22130</v>
      </c>
      <c r="D102" s="131" t="s">
        <v>83</v>
      </c>
      <c r="E102" s="130" t="s">
        <v>22134</v>
      </c>
      <c r="F102" s="130" t="s">
        <v>21845</v>
      </c>
      <c r="G102" s="130">
        <v>2650000000</v>
      </c>
      <c r="H102" s="130" t="s">
        <v>27156</v>
      </c>
      <c r="I102" s="130" t="s">
        <v>27157</v>
      </c>
      <c r="J102" s="130" t="s">
        <v>27158</v>
      </c>
      <c r="K102" s="129">
        <v>2014</v>
      </c>
      <c r="L102" s="129">
        <v>515</v>
      </c>
      <c r="M102" s="129" t="s">
        <v>27159</v>
      </c>
      <c r="N102" s="60">
        <f>VLOOKUP(A102,Emissions!$A$3:$X$3225,16,FALSE)</f>
        <v>273.79384698327016</v>
      </c>
      <c r="O102" s="132" t="str">
        <f>VLOOKUP(A102,Emissions!$A$3:$X$3225,17,FALSE)</f>
        <v>EACH</v>
      </c>
      <c r="P102" s="132">
        <f t="shared" si="1"/>
        <v>1.0381739224949925E-4</v>
      </c>
      <c r="Q102" s="132" t="s">
        <v>21801</v>
      </c>
      <c r="R102" s="132" t="s">
        <v>21806</v>
      </c>
      <c r="S102" s="132" t="s">
        <v>27160</v>
      </c>
      <c r="T102" s="136">
        <v>7440076</v>
      </c>
      <c r="U102" s="136" t="s">
        <v>21846</v>
      </c>
      <c r="V102" s="132">
        <v>8</v>
      </c>
      <c r="W102" s="132">
        <f>VLOOKUP(A102,Emissions!$A$3:$X$3225,23,FALSE)</f>
        <v>2.8424563207761534E-2</v>
      </c>
      <c r="X102" s="129" t="s">
        <v>21801</v>
      </c>
    </row>
    <row r="103" spans="1:24" x14ac:dyDescent="0.25">
      <c r="A103" s="131" t="s">
        <v>890</v>
      </c>
      <c r="B103" s="131" t="s">
        <v>853</v>
      </c>
      <c r="C103" s="131" t="s">
        <v>22130</v>
      </c>
      <c r="D103" s="131" t="s">
        <v>91</v>
      </c>
      <c r="E103" s="130" t="s">
        <v>22135</v>
      </c>
      <c r="F103" s="130" t="s">
        <v>21845</v>
      </c>
      <c r="G103" s="130">
        <v>2650000000</v>
      </c>
      <c r="H103" s="130" t="s">
        <v>27156</v>
      </c>
      <c r="I103" s="130" t="s">
        <v>27157</v>
      </c>
      <c r="J103" s="130" t="s">
        <v>27158</v>
      </c>
      <c r="K103" s="129">
        <v>2014</v>
      </c>
      <c r="L103" s="129">
        <v>515</v>
      </c>
      <c r="M103" s="129" t="s">
        <v>27159</v>
      </c>
      <c r="N103" s="60">
        <f>VLOOKUP(A103,Emissions!$A$3:$X$3225,16,FALSE)</f>
        <v>67.415161733162336</v>
      </c>
      <c r="O103" s="132" t="str">
        <f>VLOOKUP(A103,Emissions!$A$3:$X$3225,17,FALSE)</f>
        <v>EACH</v>
      </c>
      <c r="P103" s="132">
        <f t="shared" si="1"/>
        <v>1.0381739224949925E-4</v>
      </c>
      <c r="Q103" s="132" t="s">
        <v>21801</v>
      </c>
      <c r="R103" s="132" t="s">
        <v>21806</v>
      </c>
      <c r="S103" s="132" t="s">
        <v>27160</v>
      </c>
      <c r="T103" s="136">
        <v>7440077</v>
      </c>
      <c r="U103" s="136" t="s">
        <v>21846</v>
      </c>
      <c r="V103" s="132">
        <v>8</v>
      </c>
      <c r="W103" s="132">
        <f>VLOOKUP(A103,Emissions!$A$3:$X$3225,23,FALSE)</f>
        <v>6.998866289215146E-3</v>
      </c>
      <c r="X103" s="129" t="s">
        <v>21801</v>
      </c>
    </row>
    <row r="104" spans="1:24" x14ac:dyDescent="0.25">
      <c r="A104" s="131" t="s">
        <v>897</v>
      </c>
      <c r="B104" s="131" t="s">
        <v>853</v>
      </c>
      <c r="C104" s="131" t="s">
        <v>22130</v>
      </c>
      <c r="D104" s="131" t="s">
        <v>898</v>
      </c>
      <c r="E104" s="130" t="s">
        <v>22136</v>
      </c>
      <c r="F104" s="130" t="s">
        <v>21845</v>
      </c>
      <c r="G104" s="130">
        <v>2650000000</v>
      </c>
      <c r="H104" s="130" t="s">
        <v>27156</v>
      </c>
      <c r="I104" s="130" t="s">
        <v>27157</v>
      </c>
      <c r="J104" s="130" t="s">
        <v>27158</v>
      </c>
      <c r="K104" s="129">
        <v>2014</v>
      </c>
      <c r="L104" s="129">
        <v>515</v>
      </c>
      <c r="M104" s="129" t="s">
        <v>27159</v>
      </c>
      <c r="N104" s="60">
        <f>VLOOKUP(A104,Emissions!$A$3:$X$3225,16,FALSE)</f>
        <v>145.93153616773029</v>
      </c>
      <c r="O104" s="132" t="str">
        <f>VLOOKUP(A104,Emissions!$A$3:$X$3225,17,FALSE)</f>
        <v>EACH</v>
      </c>
      <c r="P104" s="132">
        <f t="shared" si="1"/>
        <v>1.0381739224949925E-4</v>
      </c>
      <c r="Q104" s="132" t="s">
        <v>21801</v>
      </c>
      <c r="R104" s="132" t="s">
        <v>21806</v>
      </c>
      <c r="S104" s="132" t="s">
        <v>27160</v>
      </c>
      <c r="T104" s="136">
        <v>7440078</v>
      </c>
      <c r="U104" s="136" t="s">
        <v>21846</v>
      </c>
      <c r="V104" s="132">
        <v>8</v>
      </c>
      <c r="W104" s="132">
        <f>VLOOKUP(A104,Emissions!$A$3:$X$3225,23,FALSE)</f>
        <v>1.5150231531897242E-2</v>
      </c>
      <c r="X104" s="129" t="s">
        <v>21801</v>
      </c>
    </row>
    <row r="105" spans="1:24" x14ac:dyDescent="0.25">
      <c r="A105" s="131" t="s">
        <v>903</v>
      </c>
      <c r="B105" s="131" t="s">
        <v>853</v>
      </c>
      <c r="C105" s="131" t="s">
        <v>22130</v>
      </c>
      <c r="D105" s="131" t="s">
        <v>100</v>
      </c>
      <c r="E105" s="130" t="s">
        <v>22137</v>
      </c>
      <c r="F105" s="130" t="s">
        <v>21845</v>
      </c>
      <c r="G105" s="130">
        <v>2650000000</v>
      </c>
      <c r="H105" s="130" t="s">
        <v>27156</v>
      </c>
      <c r="I105" s="130" t="s">
        <v>27157</v>
      </c>
      <c r="J105" s="130" t="s">
        <v>27158</v>
      </c>
      <c r="K105" s="129">
        <v>2014</v>
      </c>
      <c r="L105" s="129">
        <v>515</v>
      </c>
      <c r="M105" s="129" t="s">
        <v>27159</v>
      </c>
      <c r="N105" s="60">
        <f>VLOOKUP(A105,Emissions!$A$3:$X$3225,16,FALSE)</f>
        <v>29481.986122333135</v>
      </c>
      <c r="O105" s="132" t="str">
        <f>VLOOKUP(A105,Emissions!$A$3:$X$3225,17,FALSE)</f>
        <v>EACH</v>
      </c>
      <c r="P105" s="132">
        <f t="shared" si="1"/>
        <v>1.0381739224949926E-4</v>
      </c>
      <c r="Q105" s="132" t="s">
        <v>21801</v>
      </c>
      <c r="R105" s="132" t="s">
        <v>21806</v>
      </c>
      <c r="S105" s="132" t="s">
        <v>27160</v>
      </c>
      <c r="T105" s="136">
        <v>7440079</v>
      </c>
      <c r="U105" s="136" t="s">
        <v>21846</v>
      </c>
      <c r="V105" s="132">
        <v>8</v>
      </c>
      <c r="W105" s="132">
        <f>VLOOKUP(A105,Emissions!$A$3:$X$3225,23,FALSE)</f>
        <v>3.0607429175565528</v>
      </c>
      <c r="X105" s="129" t="s">
        <v>21801</v>
      </c>
    </row>
    <row r="106" spans="1:24" x14ac:dyDescent="0.25">
      <c r="A106" s="131" t="s">
        <v>911</v>
      </c>
      <c r="B106" s="131" t="s">
        <v>853</v>
      </c>
      <c r="C106" s="131" t="s">
        <v>22130</v>
      </c>
      <c r="D106" s="131" t="s">
        <v>109</v>
      </c>
      <c r="E106" s="130" t="s">
        <v>22138</v>
      </c>
      <c r="F106" s="130" t="s">
        <v>21845</v>
      </c>
      <c r="G106" s="130">
        <v>2650000000</v>
      </c>
      <c r="H106" s="130" t="s">
        <v>27156</v>
      </c>
      <c r="I106" s="130" t="s">
        <v>27157</v>
      </c>
      <c r="J106" s="130" t="s">
        <v>27158</v>
      </c>
      <c r="K106" s="129">
        <v>2014</v>
      </c>
      <c r="L106" s="129">
        <v>515</v>
      </c>
      <c r="M106" s="129" t="s">
        <v>27159</v>
      </c>
      <c r="N106" s="60">
        <f>VLOOKUP(A106,Emissions!$A$3:$X$3225,16,FALSE)</f>
        <v>1466.8965017352477</v>
      </c>
      <c r="O106" s="132" t="str">
        <f>VLOOKUP(A106,Emissions!$A$3:$X$3225,17,FALSE)</f>
        <v>EACH</v>
      </c>
      <c r="P106" s="132">
        <f t="shared" si="1"/>
        <v>1.0381739224949925E-4</v>
      </c>
      <c r="Q106" s="132" t="s">
        <v>21801</v>
      </c>
      <c r="R106" s="132" t="s">
        <v>21806</v>
      </c>
      <c r="S106" s="132" t="s">
        <v>27160</v>
      </c>
      <c r="T106" s="136">
        <v>7440080</v>
      </c>
      <c r="U106" s="136" t="s">
        <v>21846</v>
      </c>
      <c r="V106" s="132">
        <v>8</v>
      </c>
      <c r="W106" s="132">
        <f>VLOOKUP(A106,Emissions!$A$3:$X$3225,23,FALSE)</f>
        <v>0.15228936951006647</v>
      </c>
      <c r="X106" s="129" t="s">
        <v>21801</v>
      </c>
    </row>
    <row r="107" spans="1:24" x14ac:dyDescent="0.25">
      <c r="A107" s="131" t="s">
        <v>918</v>
      </c>
      <c r="B107" s="131" t="s">
        <v>853</v>
      </c>
      <c r="C107" s="131" t="s">
        <v>22130</v>
      </c>
      <c r="D107" s="131" t="s">
        <v>118</v>
      </c>
      <c r="E107" s="130" t="s">
        <v>22139</v>
      </c>
      <c r="F107" s="130" t="s">
        <v>21845</v>
      </c>
      <c r="G107" s="130">
        <v>2650000000</v>
      </c>
      <c r="H107" s="130" t="s">
        <v>27156</v>
      </c>
      <c r="I107" s="130" t="s">
        <v>27157</v>
      </c>
      <c r="J107" s="130" t="s">
        <v>27158</v>
      </c>
      <c r="K107" s="129">
        <v>2014</v>
      </c>
      <c r="L107" s="129">
        <v>515</v>
      </c>
      <c r="M107" s="129" t="s">
        <v>27159</v>
      </c>
      <c r="N107" s="60">
        <f>VLOOKUP(A107,Emissions!$A$3:$X$3225,16,FALSE)</f>
        <v>779.76100989905649</v>
      </c>
      <c r="O107" s="132" t="str">
        <f>VLOOKUP(A107,Emissions!$A$3:$X$3225,17,FALSE)</f>
        <v>EACH</v>
      </c>
      <c r="P107" s="132">
        <f t="shared" si="1"/>
        <v>1.0381739224949925E-4</v>
      </c>
      <c r="Q107" s="132" t="s">
        <v>21801</v>
      </c>
      <c r="R107" s="132" t="s">
        <v>21806</v>
      </c>
      <c r="S107" s="132" t="s">
        <v>27160</v>
      </c>
      <c r="T107" s="136">
        <v>7440081</v>
      </c>
      <c r="U107" s="136" t="s">
        <v>21846</v>
      </c>
      <c r="V107" s="132">
        <v>8</v>
      </c>
      <c r="W107" s="132">
        <f>VLOOKUP(A107,Emissions!$A$3:$X$3225,23,FALSE)</f>
        <v>8.0952754625556012E-2</v>
      </c>
      <c r="X107" s="129" t="s">
        <v>21801</v>
      </c>
    </row>
    <row r="108" spans="1:24" x14ac:dyDescent="0.25">
      <c r="A108" s="131" t="s">
        <v>926</v>
      </c>
      <c r="B108" s="131" t="s">
        <v>853</v>
      </c>
      <c r="C108" s="131" t="s">
        <v>22130</v>
      </c>
      <c r="D108" s="131" t="s">
        <v>127</v>
      </c>
      <c r="E108" s="130" t="s">
        <v>22140</v>
      </c>
      <c r="F108" s="130" t="s">
        <v>21845</v>
      </c>
      <c r="G108" s="130">
        <v>2650000000</v>
      </c>
      <c r="H108" s="130" t="s">
        <v>27156</v>
      </c>
      <c r="I108" s="130" t="s">
        <v>27157</v>
      </c>
      <c r="J108" s="130" t="s">
        <v>27158</v>
      </c>
      <c r="K108" s="129">
        <v>2014</v>
      </c>
      <c r="L108" s="129">
        <v>515</v>
      </c>
      <c r="M108" s="129" t="s">
        <v>27159</v>
      </c>
      <c r="N108" s="60">
        <f>VLOOKUP(A108,Emissions!$A$3:$X$3225,16,FALSE)</f>
        <v>7245.8387121281085</v>
      </c>
      <c r="O108" s="132" t="str">
        <f>VLOOKUP(A108,Emissions!$A$3:$X$3225,17,FALSE)</f>
        <v>EACH</v>
      </c>
      <c r="P108" s="132">
        <f t="shared" si="1"/>
        <v>1.0381739224949925E-4</v>
      </c>
      <c r="Q108" s="132" t="s">
        <v>21801</v>
      </c>
      <c r="R108" s="132" t="s">
        <v>21806</v>
      </c>
      <c r="S108" s="132" t="s">
        <v>27160</v>
      </c>
      <c r="T108" s="136">
        <v>7440082</v>
      </c>
      <c r="U108" s="136" t="s">
        <v>21846</v>
      </c>
      <c r="V108" s="132">
        <v>8</v>
      </c>
      <c r="W108" s="132">
        <f>VLOOKUP(A108,Emissions!$A$3:$X$3225,23,FALSE)</f>
        <v>0.7522440797536103</v>
      </c>
      <c r="X108" s="129" t="s">
        <v>21801</v>
      </c>
    </row>
    <row r="109" spans="1:24" x14ac:dyDescent="0.25">
      <c r="A109" s="131" t="s">
        <v>933</v>
      </c>
      <c r="B109" s="131" t="s">
        <v>853</v>
      </c>
      <c r="C109" s="131" t="s">
        <v>22130</v>
      </c>
      <c r="D109" s="131" t="s">
        <v>136</v>
      </c>
      <c r="E109" s="130" t="s">
        <v>22141</v>
      </c>
      <c r="F109" s="130" t="s">
        <v>21845</v>
      </c>
      <c r="G109" s="130">
        <v>2650000000</v>
      </c>
      <c r="H109" s="130" t="s">
        <v>27156</v>
      </c>
      <c r="I109" s="130" t="s">
        <v>27157</v>
      </c>
      <c r="J109" s="130" t="s">
        <v>27158</v>
      </c>
      <c r="K109" s="129">
        <v>2014</v>
      </c>
      <c r="L109" s="129">
        <v>515</v>
      </c>
      <c r="M109" s="129" t="s">
        <v>27159</v>
      </c>
      <c r="N109" s="60">
        <f>VLOOKUP(A109,Emissions!$A$3:$X$3225,16,FALSE)</f>
        <v>2899.1404850705262</v>
      </c>
      <c r="O109" s="132" t="str">
        <f>VLOOKUP(A109,Emissions!$A$3:$X$3225,17,FALSE)</f>
        <v>EACH</v>
      </c>
      <c r="P109" s="132">
        <f t="shared" si="1"/>
        <v>1.0381739224949924E-4</v>
      </c>
      <c r="Q109" s="132" t="s">
        <v>21801</v>
      </c>
      <c r="R109" s="132" t="s">
        <v>21806</v>
      </c>
      <c r="S109" s="132" t="s">
        <v>27160</v>
      </c>
      <c r="T109" s="136">
        <v>7440083</v>
      </c>
      <c r="U109" s="136" t="s">
        <v>21846</v>
      </c>
      <c r="V109" s="132">
        <v>8</v>
      </c>
      <c r="W109" s="132">
        <f>VLOOKUP(A109,Emissions!$A$3:$X$3225,23,FALSE)</f>
        <v>0.30098120492497032</v>
      </c>
      <c r="X109" s="129" t="s">
        <v>21801</v>
      </c>
    </row>
    <row r="110" spans="1:24" x14ac:dyDescent="0.25">
      <c r="A110" s="131" t="s">
        <v>940</v>
      </c>
      <c r="B110" s="131" t="s">
        <v>853</v>
      </c>
      <c r="C110" s="131" t="s">
        <v>22130</v>
      </c>
      <c r="D110" s="131" t="s">
        <v>145</v>
      </c>
      <c r="E110" s="130" t="s">
        <v>22142</v>
      </c>
      <c r="F110" s="130" t="s">
        <v>21845</v>
      </c>
      <c r="G110" s="130">
        <v>2650000000</v>
      </c>
      <c r="H110" s="130" t="s">
        <v>27156</v>
      </c>
      <c r="I110" s="130" t="s">
        <v>27157</v>
      </c>
      <c r="J110" s="130" t="s">
        <v>27158</v>
      </c>
      <c r="K110" s="129">
        <v>2014</v>
      </c>
      <c r="L110" s="129">
        <v>515</v>
      </c>
      <c r="M110" s="129" t="s">
        <v>27159</v>
      </c>
      <c r="N110" s="60">
        <f>VLOOKUP(A110,Emissions!$A$3:$X$3225,16,FALSE)</f>
        <v>336.82334443933394</v>
      </c>
      <c r="O110" s="132" t="str">
        <f>VLOOKUP(A110,Emissions!$A$3:$X$3225,17,FALSE)</f>
        <v>EACH</v>
      </c>
      <c r="P110" s="132">
        <f t="shared" si="1"/>
        <v>1.0381739224949926E-4</v>
      </c>
      <c r="Q110" s="132" t="s">
        <v>21801</v>
      </c>
      <c r="R110" s="132" t="s">
        <v>21806</v>
      </c>
      <c r="S110" s="132" t="s">
        <v>27160</v>
      </c>
      <c r="T110" s="136">
        <v>7440084</v>
      </c>
      <c r="U110" s="136" t="s">
        <v>21846</v>
      </c>
      <c r="V110" s="132">
        <v>8</v>
      </c>
      <c r="W110" s="132">
        <f>VLOOKUP(A110,Emissions!$A$3:$X$3225,23,FALSE)</f>
        <v>3.4968121268446527E-2</v>
      </c>
      <c r="X110" s="129" t="s">
        <v>21801</v>
      </c>
    </row>
    <row r="111" spans="1:24" x14ac:dyDescent="0.25">
      <c r="A111" s="131" t="s">
        <v>947</v>
      </c>
      <c r="B111" s="131" t="s">
        <v>853</v>
      </c>
      <c r="C111" s="131" t="s">
        <v>22130</v>
      </c>
      <c r="D111" s="131" t="s">
        <v>154</v>
      </c>
      <c r="E111" s="130" t="s">
        <v>22143</v>
      </c>
      <c r="F111" s="130" t="s">
        <v>21845</v>
      </c>
      <c r="G111" s="130">
        <v>2650000000</v>
      </c>
      <c r="H111" s="130" t="s">
        <v>27156</v>
      </c>
      <c r="I111" s="130" t="s">
        <v>27157</v>
      </c>
      <c r="J111" s="130" t="s">
        <v>27158</v>
      </c>
      <c r="K111" s="129">
        <v>2014</v>
      </c>
      <c r="L111" s="129">
        <v>515</v>
      </c>
      <c r="M111" s="129" t="s">
        <v>27159</v>
      </c>
      <c r="N111" s="60">
        <f>VLOOKUP(A111,Emissions!$A$3:$X$3225,16,FALSE)</f>
        <v>1578.5794622653732</v>
      </c>
      <c r="O111" s="132" t="str">
        <f>VLOOKUP(A111,Emissions!$A$3:$X$3225,17,FALSE)</f>
        <v>EACH</v>
      </c>
      <c r="P111" s="132">
        <f t="shared" si="1"/>
        <v>1.0381739224949925E-4</v>
      </c>
      <c r="Q111" s="132" t="s">
        <v>21801</v>
      </c>
      <c r="R111" s="132" t="s">
        <v>21806</v>
      </c>
      <c r="S111" s="132" t="s">
        <v>27160</v>
      </c>
      <c r="T111" s="136">
        <v>7440085</v>
      </c>
      <c r="U111" s="136" t="s">
        <v>21846</v>
      </c>
      <c r="V111" s="132">
        <v>8</v>
      </c>
      <c r="W111" s="132">
        <f>VLOOKUP(A111,Emissions!$A$3:$X$3225,23,FALSE)</f>
        <v>0.16388400323100785</v>
      </c>
      <c r="X111" s="129" t="s">
        <v>21801</v>
      </c>
    </row>
    <row r="112" spans="1:24" x14ac:dyDescent="0.25">
      <c r="A112" s="131" t="s">
        <v>955</v>
      </c>
      <c r="B112" s="131" t="s">
        <v>853</v>
      </c>
      <c r="C112" s="131" t="s">
        <v>22130</v>
      </c>
      <c r="D112" s="131" t="s">
        <v>163</v>
      </c>
      <c r="E112" s="130" t="s">
        <v>22144</v>
      </c>
      <c r="F112" s="130" t="s">
        <v>21845</v>
      </c>
      <c r="G112" s="130">
        <v>2650000000</v>
      </c>
      <c r="H112" s="130" t="s">
        <v>27156</v>
      </c>
      <c r="I112" s="130" t="s">
        <v>27157</v>
      </c>
      <c r="J112" s="130" t="s">
        <v>27158</v>
      </c>
      <c r="K112" s="129">
        <v>2014</v>
      </c>
      <c r="L112" s="129">
        <v>515</v>
      </c>
      <c r="M112" s="129" t="s">
        <v>27159</v>
      </c>
      <c r="N112" s="60">
        <f>VLOOKUP(A112,Emissions!$A$3:$X$3225,16,FALSE)</f>
        <v>1466.0741896832919</v>
      </c>
      <c r="O112" s="132" t="str">
        <f>VLOOKUP(A112,Emissions!$A$3:$X$3225,17,FALSE)</f>
        <v>EACH</v>
      </c>
      <c r="P112" s="132">
        <f t="shared" si="1"/>
        <v>1.0381739224949925E-4</v>
      </c>
      <c r="Q112" s="132" t="s">
        <v>21801</v>
      </c>
      <c r="R112" s="132" t="s">
        <v>21806</v>
      </c>
      <c r="S112" s="132" t="s">
        <v>27160</v>
      </c>
      <c r="T112" s="136">
        <v>7440086</v>
      </c>
      <c r="U112" s="136" t="s">
        <v>21846</v>
      </c>
      <c r="V112" s="132">
        <v>8</v>
      </c>
      <c r="W112" s="132">
        <f>VLOOKUP(A112,Emissions!$A$3:$X$3225,23,FALSE)</f>
        <v>0.15220399921721708</v>
      </c>
      <c r="X112" s="129" t="s">
        <v>21801</v>
      </c>
    </row>
    <row r="113" spans="1:24" x14ac:dyDescent="0.25">
      <c r="A113" s="131" t="s">
        <v>963</v>
      </c>
      <c r="B113" s="131" t="s">
        <v>964</v>
      </c>
      <c r="C113" s="131" t="s">
        <v>22146</v>
      </c>
      <c r="D113" s="131" t="s">
        <v>50</v>
      </c>
      <c r="E113" s="130" t="s">
        <v>22145</v>
      </c>
      <c r="F113" s="130" t="s">
        <v>21845</v>
      </c>
      <c r="G113" s="130">
        <v>2650000000</v>
      </c>
      <c r="H113" s="130" t="s">
        <v>27156</v>
      </c>
      <c r="I113" s="130" t="s">
        <v>27157</v>
      </c>
      <c r="J113" s="130" t="s">
        <v>27158</v>
      </c>
      <c r="K113" s="129">
        <v>2014</v>
      </c>
      <c r="L113" s="129">
        <v>515</v>
      </c>
      <c r="M113" s="129" t="s">
        <v>27159</v>
      </c>
      <c r="N113" s="60">
        <f>VLOOKUP(A113,Emissions!$A$3:$X$3225,16,FALSE)</f>
        <v>134.1234236321871</v>
      </c>
      <c r="O113" s="132" t="str">
        <f>VLOOKUP(A113,Emissions!$A$3:$X$3225,17,FALSE)</f>
        <v>EACH</v>
      </c>
      <c r="P113" s="132">
        <f t="shared" si="1"/>
        <v>1.0381739224949925E-4</v>
      </c>
      <c r="Q113" s="132" t="s">
        <v>21801</v>
      </c>
      <c r="R113" s="132" t="s">
        <v>21806</v>
      </c>
      <c r="S113" s="132" t="s">
        <v>27160</v>
      </c>
      <c r="T113" s="136">
        <v>7440087</v>
      </c>
      <c r="U113" s="136" t="s">
        <v>21846</v>
      </c>
      <c r="V113" s="132">
        <v>8</v>
      </c>
      <c r="W113" s="132">
        <f>VLOOKUP(A113,Emissions!$A$3:$X$3225,23,FALSE)</f>
        <v>1.3924344081068525E-2</v>
      </c>
      <c r="X113" s="129" t="s">
        <v>21801</v>
      </c>
    </row>
    <row r="114" spans="1:24" x14ac:dyDescent="0.25">
      <c r="A114" s="131" t="s">
        <v>972</v>
      </c>
      <c r="B114" s="131" t="s">
        <v>964</v>
      </c>
      <c r="C114" s="131" t="s">
        <v>22146</v>
      </c>
      <c r="D114" s="131" t="s">
        <v>58</v>
      </c>
      <c r="E114" s="130" t="s">
        <v>22147</v>
      </c>
      <c r="F114" s="130" t="s">
        <v>21845</v>
      </c>
      <c r="G114" s="130">
        <v>2650000000</v>
      </c>
      <c r="H114" s="130" t="s">
        <v>27156</v>
      </c>
      <c r="I114" s="130" t="s">
        <v>27157</v>
      </c>
      <c r="J114" s="130" t="s">
        <v>27158</v>
      </c>
      <c r="K114" s="129">
        <v>2014</v>
      </c>
      <c r="L114" s="129">
        <v>515</v>
      </c>
      <c r="M114" s="129" t="s">
        <v>27159</v>
      </c>
      <c r="N114" s="60">
        <f>VLOOKUP(A114,Emissions!$A$3:$X$3225,16,FALSE)</f>
        <v>151.10344617871652</v>
      </c>
      <c r="O114" s="132" t="str">
        <f>VLOOKUP(A114,Emissions!$A$3:$X$3225,17,FALSE)</f>
        <v>EACH</v>
      </c>
      <c r="P114" s="132">
        <f t="shared" si="1"/>
        <v>1.0381739224949925E-4</v>
      </c>
      <c r="Q114" s="132" t="s">
        <v>21801</v>
      </c>
      <c r="R114" s="132" t="s">
        <v>21806</v>
      </c>
      <c r="S114" s="132" t="s">
        <v>27160</v>
      </c>
      <c r="T114" s="136">
        <v>7440088</v>
      </c>
      <c r="U114" s="136" t="s">
        <v>21846</v>
      </c>
      <c r="V114" s="132">
        <v>8</v>
      </c>
      <c r="W114" s="132">
        <f>VLOOKUP(A114,Emissions!$A$3:$X$3225,23,FALSE)</f>
        <v>1.5687165742186912E-2</v>
      </c>
      <c r="X114" s="129" t="s">
        <v>21801</v>
      </c>
    </row>
    <row r="115" spans="1:24" x14ac:dyDescent="0.25">
      <c r="A115" s="131" t="s">
        <v>979</v>
      </c>
      <c r="B115" s="131" t="s">
        <v>964</v>
      </c>
      <c r="C115" s="131" t="s">
        <v>22146</v>
      </c>
      <c r="D115" s="131" t="s">
        <v>66</v>
      </c>
      <c r="E115" s="130" t="s">
        <v>22148</v>
      </c>
      <c r="F115" s="130" t="s">
        <v>21845</v>
      </c>
      <c r="G115" s="130">
        <v>2650000000</v>
      </c>
      <c r="H115" s="130" t="s">
        <v>27156</v>
      </c>
      <c r="I115" s="130" t="s">
        <v>27157</v>
      </c>
      <c r="J115" s="130" t="s">
        <v>27158</v>
      </c>
      <c r="K115" s="129">
        <v>2014</v>
      </c>
      <c r="L115" s="129">
        <v>515</v>
      </c>
      <c r="M115" s="129" t="s">
        <v>27159</v>
      </c>
      <c r="N115" s="60">
        <f>VLOOKUP(A115,Emissions!$A$3:$X$3225,16,FALSE)</f>
        <v>294.71231146285191</v>
      </c>
      <c r="O115" s="132" t="str">
        <f>VLOOKUP(A115,Emissions!$A$3:$X$3225,17,FALSE)</f>
        <v>EACH</v>
      </c>
      <c r="P115" s="132">
        <f t="shared" si="1"/>
        <v>1.0381739224949924E-4</v>
      </c>
      <c r="Q115" s="132" t="s">
        <v>21801</v>
      </c>
      <c r="R115" s="132" t="s">
        <v>21806</v>
      </c>
      <c r="S115" s="132" t="s">
        <v>27160</v>
      </c>
      <c r="T115" s="136">
        <v>7440089</v>
      </c>
      <c r="U115" s="136" t="s">
        <v>21846</v>
      </c>
      <c r="V115" s="132">
        <v>8</v>
      </c>
      <c r="W115" s="132">
        <f>VLOOKUP(A115,Emissions!$A$3:$X$3225,23,FALSE)</f>
        <v>3.0596263639895489E-2</v>
      </c>
      <c r="X115" s="129" t="s">
        <v>21801</v>
      </c>
    </row>
    <row r="116" spans="1:24" x14ac:dyDescent="0.25">
      <c r="A116" s="131" t="s">
        <v>986</v>
      </c>
      <c r="B116" s="131" t="s">
        <v>964</v>
      </c>
      <c r="C116" s="131" t="s">
        <v>22146</v>
      </c>
      <c r="D116" s="131" t="s">
        <v>74</v>
      </c>
      <c r="E116" s="130" t="s">
        <v>22149</v>
      </c>
      <c r="F116" s="130" t="s">
        <v>21845</v>
      </c>
      <c r="G116" s="130">
        <v>2650000000</v>
      </c>
      <c r="H116" s="130" t="s">
        <v>27156</v>
      </c>
      <c r="I116" s="130" t="s">
        <v>27157</v>
      </c>
      <c r="J116" s="130" t="s">
        <v>27158</v>
      </c>
      <c r="K116" s="129">
        <v>2014</v>
      </c>
      <c r="L116" s="129">
        <v>515</v>
      </c>
      <c r="M116" s="129" t="s">
        <v>27159</v>
      </c>
      <c r="N116" s="60">
        <f>VLOOKUP(A116,Emissions!$A$3:$X$3225,16,FALSE)</f>
        <v>1747.9252521230076</v>
      </c>
      <c r="O116" s="132" t="str">
        <f>VLOOKUP(A116,Emissions!$A$3:$X$3225,17,FALSE)</f>
        <v>EACH</v>
      </c>
      <c r="P116" s="132">
        <f t="shared" si="1"/>
        <v>1.0381739224949925E-4</v>
      </c>
      <c r="Q116" s="132" t="s">
        <v>21801</v>
      </c>
      <c r="R116" s="132" t="s">
        <v>21806</v>
      </c>
      <c r="S116" s="132" t="s">
        <v>27160</v>
      </c>
      <c r="T116" s="136">
        <v>7440090</v>
      </c>
      <c r="U116" s="136" t="s">
        <v>21846</v>
      </c>
      <c r="V116" s="132">
        <v>8</v>
      </c>
      <c r="W116" s="132">
        <f>VLOOKUP(A116,Emissions!$A$3:$X$3225,23,FALSE)</f>
        <v>0.18146504152245915</v>
      </c>
      <c r="X116" s="129" t="s">
        <v>21801</v>
      </c>
    </row>
    <row r="117" spans="1:24" x14ac:dyDescent="0.25">
      <c r="A117" s="131" t="s">
        <v>994</v>
      </c>
      <c r="B117" s="131" t="s">
        <v>964</v>
      </c>
      <c r="C117" s="131" t="s">
        <v>22146</v>
      </c>
      <c r="D117" s="131" t="s">
        <v>83</v>
      </c>
      <c r="E117" s="130" t="s">
        <v>22150</v>
      </c>
      <c r="F117" s="130" t="s">
        <v>21845</v>
      </c>
      <c r="G117" s="130">
        <v>2650000000</v>
      </c>
      <c r="H117" s="130" t="s">
        <v>27156</v>
      </c>
      <c r="I117" s="130" t="s">
        <v>27157</v>
      </c>
      <c r="J117" s="130" t="s">
        <v>27158</v>
      </c>
      <c r="K117" s="129">
        <v>2014</v>
      </c>
      <c r="L117" s="129">
        <v>515</v>
      </c>
      <c r="M117" s="129" t="s">
        <v>27159</v>
      </c>
      <c r="N117" s="60">
        <f>VLOOKUP(A117,Emissions!$A$3:$X$3225,16,FALSE)</f>
        <v>268.30455337328334</v>
      </c>
      <c r="O117" s="132" t="str">
        <f>VLOOKUP(A117,Emissions!$A$3:$X$3225,17,FALSE)</f>
        <v>EACH</v>
      </c>
      <c r="P117" s="132">
        <f t="shared" si="1"/>
        <v>1.0381739224949925E-4</v>
      </c>
      <c r="Q117" s="132" t="s">
        <v>21801</v>
      </c>
      <c r="R117" s="132" t="s">
        <v>21806</v>
      </c>
      <c r="S117" s="132" t="s">
        <v>27160</v>
      </c>
      <c r="T117" s="136">
        <v>7440091</v>
      </c>
      <c r="U117" s="136" t="s">
        <v>21846</v>
      </c>
      <c r="V117" s="132">
        <v>8</v>
      </c>
      <c r="W117" s="132">
        <f>VLOOKUP(A117,Emissions!$A$3:$X$3225,23,FALSE)</f>
        <v>2.7854679059880864E-2</v>
      </c>
      <c r="X117" s="129" t="s">
        <v>21801</v>
      </c>
    </row>
    <row r="118" spans="1:24" x14ac:dyDescent="0.25">
      <c r="A118" s="131" t="s">
        <v>1001</v>
      </c>
      <c r="B118" s="131" t="s">
        <v>964</v>
      </c>
      <c r="C118" s="131" t="s">
        <v>22146</v>
      </c>
      <c r="D118" s="131" t="s">
        <v>91</v>
      </c>
      <c r="E118" s="130" t="s">
        <v>22151</v>
      </c>
      <c r="F118" s="130" t="s">
        <v>21845</v>
      </c>
      <c r="G118" s="130">
        <v>2650000000</v>
      </c>
      <c r="H118" s="130" t="s">
        <v>27156</v>
      </c>
      <c r="I118" s="130" t="s">
        <v>27157</v>
      </c>
      <c r="J118" s="130" t="s">
        <v>27158</v>
      </c>
      <c r="K118" s="129">
        <v>2014</v>
      </c>
      <c r="L118" s="129">
        <v>515</v>
      </c>
      <c r="M118" s="129" t="s">
        <v>27159</v>
      </c>
      <c r="N118" s="60">
        <f>VLOOKUP(A118,Emissions!$A$3:$X$3225,16,FALSE)</f>
        <v>80.4134627649576</v>
      </c>
      <c r="O118" s="132" t="str">
        <f>VLOOKUP(A118,Emissions!$A$3:$X$3225,17,FALSE)</f>
        <v>EACH</v>
      </c>
      <c r="P118" s="132">
        <f t="shared" si="1"/>
        <v>1.0381739224949926E-4</v>
      </c>
      <c r="Q118" s="132" t="s">
        <v>21801</v>
      </c>
      <c r="R118" s="132" t="s">
        <v>21806</v>
      </c>
      <c r="S118" s="132" t="s">
        <v>27160</v>
      </c>
      <c r="T118" s="136">
        <v>7440092</v>
      </c>
      <c r="U118" s="136" t="s">
        <v>21846</v>
      </c>
      <c r="V118" s="132">
        <v>8</v>
      </c>
      <c r="W118" s="132">
        <f>VLOOKUP(A118,Emissions!$A$3:$X$3225,23,FALSE)</f>
        <v>8.3483160060101071E-3</v>
      </c>
      <c r="X118" s="129" t="s">
        <v>21801</v>
      </c>
    </row>
    <row r="119" spans="1:24" x14ac:dyDescent="0.25">
      <c r="A119" s="131" t="s">
        <v>1008</v>
      </c>
      <c r="B119" s="131" t="s">
        <v>964</v>
      </c>
      <c r="C119" s="131" t="s">
        <v>22146</v>
      </c>
      <c r="D119" s="131" t="s">
        <v>100</v>
      </c>
      <c r="E119" s="130" t="s">
        <v>22037</v>
      </c>
      <c r="F119" s="130" t="s">
        <v>21845</v>
      </c>
      <c r="G119" s="130">
        <v>2650000000</v>
      </c>
      <c r="H119" s="130" t="s">
        <v>27156</v>
      </c>
      <c r="I119" s="130" t="s">
        <v>27157</v>
      </c>
      <c r="J119" s="130" t="s">
        <v>27158</v>
      </c>
      <c r="K119" s="129">
        <v>2014</v>
      </c>
      <c r="L119" s="129">
        <v>515</v>
      </c>
      <c r="M119" s="129" t="s">
        <v>27159</v>
      </c>
      <c r="N119" s="60">
        <f>VLOOKUP(A119,Emissions!$A$3:$X$3225,16,FALSE)</f>
        <v>37.523397318201425</v>
      </c>
      <c r="O119" s="132" t="str">
        <f>VLOOKUP(A119,Emissions!$A$3:$X$3225,17,FALSE)</f>
        <v>EACH</v>
      </c>
      <c r="P119" s="132">
        <f t="shared" si="1"/>
        <v>1.0381739224949925E-4</v>
      </c>
      <c r="Q119" s="132" t="s">
        <v>21801</v>
      </c>
      <c r="R119" s="132" t="s">
        <v>21806</v>
      </c>
      <c r="S119" s="132" t="s">
        <v>27160</v>
      </c>
      <c r="T119" s="136">
        <v>7440093</v>
      </c>
      <c r="U119" s="136" t="s">
        <v>21846</v>
      </c>
      <c r="V119" s="132">
        <v>8</v>
      </c>
      <c r="W119" s="132">
        <f>VLOOKUP(A119,Emissions!$A$3:$X$3225,23,FALSE)</f>
        <v>3.8955812579175254E-3</v>
      </c>
      <c r="X119" s="129" t="s">
        <v>21801</v>
      </c>
    </row>
    <row r="120" spans="1:24" x14ac:dyDescent="0.25">
      <c r="A120" s="131" t="s">
        <v>1015</v>
      </c>
      <c r="B120" s="131" t="s">
        <v>964</v>
      </c>
      <c r="C120" s="131" t="s">
        <v>22146</v>
      </c>
      <c r="D120" s="131" t="s">
        <v>109</v>
      </c>
      <c r="E120" s="130" t="s">
        <v>22152</v>
      </c>
      <c r="F120" s="130" t="s">
        <v>21845</v>
      </c>
      <c r="G120" s="130">
        <v>2650000000</v>
      </c>
      <c r="H120" s="130" t="s">
        <v>27156</v>
      </c>
      <c r="I120" s="130" t="s">
        <v>27157</v>
      </c>
      <c r="J120" s="130" t="s">
        <v>27158</v>
      </c>
      <c r="K120" s="129">
        <v>2014</v>
      </c>
      <c r="L120" s="129">
        <v>515</v>
      </c>
      <c r="M120" s="129" t="s">
        <v>27159</v>
      </c>
      <c r="N120" s="60">
        <f>VLOOKUP(A120,Emissions!$A$3:$X$3225,16,FALSE)</f>
        <v>200.12478569707426</v>
      </c>
      <c r="O120" s="132" t="str">
        <f>VLOOKUP(A120,Emissions!$A$3:$X$3225,17,FALSE)</f>
        <v>EACH</v>
      </c>
      <c r="P120" s="132">
        <f t="shared" si="1"/>
        <v>1.0381739224949925E-4</v>
      </c>
      <c r="Q120" s="132" t="s">
        <v>21801</v>
      </c>
      <c r="R120" s="132" t="s">
        <v>21806</v>
      </c>
      <c r="S120" s="132" t="s">
        <v>27160</v>
      </c>
      <c r="T120" s="136">
        <v>7440094</v>
      </c>
      <c r="U120" s="136" t="s">
        <v>21846</v>
      </c>
      <c r="V120" s="132">
        <v>8</v>
      </c>
      <c r="W120" s="132">
        <f>VLOOKUP(A120,Emissions!$A$3:$X$3225,23,FALSE)</f>
        <v>2.0776433375560135E-2</v>
      </c>
      <c r="X120" s="129" t="s">
        <v>21801</v>
      </c>
    </row>
    <row r="121" spans="1:24" x14ac:dyDescent="0.25">
      <c r="A121" s="131" t="s">
        <v>1022</v>
      </c>
      <c r="B121" s="131" t="s">
        <v>964</v>
      </c>
      <c r="C121" s="131" t="s">
        <v>22146</v>
      </c>
      <c r="D121" s="131" t="s">
        <v>118</v>
      </c>
      <c r="E121" s="130" t="s">
        <v>22153</v>
      </c>
      <c r="F121" s="130" t="s">
        <v>21845</v>
      </c>
      <c r="G121" s="130">
        <v>2650000000</v>
      </c>
      <c r="H121" s="130" t="s">
        <v>27156</v>
      </c>
      <c r="I121" s="130" t="s">
        <v>27157</v>
      </c>
      <c r="J121" s="130" t="s">
        <v>27158</v>
      </c>
      <c r="K121" s="129">
        <v>2014</v>
      </c>
      <c r="L121" s="129">
        <v>515</v>
      </c>
      <c r="M121" s="129" t="s">
        <v>27159</v>
      </c>
      <c r="N121" s="60">
        <f>VLOOKUP(A121,Emissions!$A$3:$X$3225,16,FALSE)</f>
        <v>80.644287200594363</v>
      </c>
      <c r="O121" s="132" t="str">
        <f>VLOOKUP(A121,Emissions!$A$3:$X$3225,17,FALSE)</f>
        <v>EACH</v>
      </c>
      <c r="P121" s="132">
        <f t="shared" si="1"/>
        <v>1.0381739224949926E-4</v>
      </c>
      <c r="Q121" s="132" t="s">
        <v>21801</v>
      </c>
      <c r="R121" s="132" t="s">
        <v>21806</v>
      </c>
      <c r="S121" s="132" t="s">
        <v>27160</v>
      </c>
      <c r="T121" s="136">
        <v>7440095</v>
      </c>
      <c r="U121" s="136" t="s">
        <v>21846</v>
      </c>
      <c r="V121" s="132">
        <v>8</v>
      </c>
      <c r="W121" s="132">
        <f>VLOOKUP(A121,Emissions!$A$3:$X$3225,23,FALSE)</f>
        <v>8.3722795969853776E-3</v>
      </c>
      <c r="X121" s="129" t="s">
        <v>21801</v>
      </c>
    </row>
    <row r="122" spans="1:24" x14ac:dyDescent="0.25">
      <c r="A122" s="131" t="s">
        <v>1029</v>
      </c>
      <c r="B122" s="131" t="s">
        <v>964</v>
      </c>
      <c r="C122" s="131" t="s">
        <v>22146</v>
      </c>
      <c r="D122" s="131" t="s">
        <v>127</v>
      </c>
      <c r="E122" s="130" t="s">
        <v>22154</v>
      </c>
      <c r="F122" s="130" t="s">
        <v>21845</v>
      </c>
      <c r="G122" s="130">
        <v>2650000000</v>
      </c>
      <c r="H122" s="130" t="s">
        <v>27156</v>
      </c>
      <c r="I122" s="130" t="s">
        <v>27157</v>
      </c>
      <c r="J122" s="130" t="s">
        <v>27158</v>
      </c>
      <c r="K122" s="129">
        <v>2014</v>
      </c>
      <c r="L122" s="129">
        <v>515</v>
      </c>
      <c r="M122" s="129" t="s">
        <v>27159</v>
      </c>
      <c r="N122" s="60">
        <f>VLOOKUP(A122,Emissions!$A$3:$X$3225,16,FALSE)</f>
        <v>162.84663934173687</v>
      </c>
      <c r="O122" s="132" t="str">
        <f>VLOOKUP(A122,Emissions!$A$3:$X$3225,17,FALSE)</f>
        <v>EACH</v>
      </c>
      <c r="P122" s="132">
        <f t="shared" si="1"/>
        <v>1.0381739224949926E-4</v>
      </c>
      <c r="Q122" s="132" t="s">
        <v>21801</v>
      </c>
      <c r="R122" s="132" t="s">
        <v>21806</v>
      </c>
      <c r="S122" s="132" t="s">
        <v>27160</v>
      </c>
      <c r="T122" s="136">
        <v>7440096</v>
      </c>
      <c r="U122" s="136" t="s">
        <v>21846</v>
      </c>
      <c r="V122" s="132">
        <v>8</v>
      </c>
      <c r="W122" s="132">
        <f>VLOOKUP(A122,Emissions!$A$3:$X$3225,23,FALSE)</f>
        <v>1.6906313433053835E-2</v>
      </c>
      <c r="X122" s="129" t="s">
        <v>21801</v>
      </c>
    </row>
    <row r="123" spans="1:24" x14ac:dyDescent="0.25">
      <c r="A123" s="131" t="s">
        <v>1036</v>
      </c>
      <c r="B123" s="131" t="s">
        <v>964</v>
      </c>
      <c r="C123" s="131" t="s">
        <v>22146</v>
      </c>
      <c r="D123" s="131" t="s">
        <v>136</v>
      </c>
      <c r="E123" s="130" t="s">
        <v>22043</v>
      </c>
      <c r="F123" s="130" t="s">
        <v>21845</v>
      </c>
      <c r="G123" s="130">
        <v>2650000000</v>
      </c>
      <c r="H123" s="130" t="s">
        <v>27156</v>
      </c>
      <c r="I123" s="130" t="s">
        <v>27157</v>
      </c>
      <c r="J123" s="130" t="s">
        <v>27158</v>
      </c>
      <c r="K123" s="129">
        <v>2014</v>
      </c>
      <c r="L123" s="129">
        <v>515</v>
      </c>
      <c r="M123" s="129" t="s">
        <v>27159</v>
      </c>
      <c r="N123" s="60">
        <f>VLOOKUP(A123,Emissions!$A$3:$X$3225,16,FALSE)</f>
        <v>109.0501193111436</v>
      </c>
      <c r="O123" s="132" t="str">
        <f>VLOOKUP(A123,Emissions!$A$3:$X$3225,17,FALSE)</f>
        <v>EACH</v>
      </c>
      <c r="P123" s="132">
        <f t="shared" si="1"/>
        <v>1.0381739224949925E-4</v>
      </c>
      <c r="Q123" s="132" t="s">
        <v>21801</v>
      </c>
      <c r="R123" s="132" t="s">
        <v>21806</v>
      </c>
      <c r="S123" s="132" t="s">
        <v>27160</v>
      </c>
      <c r="T123" s="136">
        <v>7440097</v>
      </c>
      <c r="U123" s="136" t="s">
        <v>21846</v>
      </c>
      <c r="V123" s="132">
        <v>8</v>
      </c>
      <c r="W123" s="132">
        <f>VLOOKUP(A123,Emissions!$A$3:$X$3225,23,FALSE)</f>
        <v>1.1321299011379689E-2</v>
      </c>
      <c r="X123" s="129" t="s">
        <v>21801</v>
      </c>
    </row>
    <row r="124" spans="1:24" x14ac:dyDescent="0.25">
      <c r="A124" s="131" t="s">
        <v>1043</v>
      </c>
      <c r="B124" s="131" t="s">
        <v>964</v>
      </c>
      <c r="C124" s="131" t="s">
        <v>22146</v>
      </c>
      <c r="D124" s="131" t="s">
        <v>145</v>
      </c>
      <c r="E124" s="130" t="s">
        <v>22044</v>
      </c>
      <c r="F124" s="130" t="s">
        <v>21845</v>
      </c>
      <c r="G124" s="130">
        <v>2650000000</v>
      </c>
      <c r="H124" s="130" t="s">
        <v>27156</v>
      </c>
      <c r="I124" s="130" t="s">
        <v>27157</v>
      </c>
      <c r="J124" s="130" t="s">
        <v>27158</v>
      </c>
      <c r="K124" s="129">
        <v>2014</v>
      </c>
      <c r="L124" s="129">
        <v>515</v>
      </c>
      <c r="M124" s="129" t="s">
        <v>27159</v>
      </c>
      <c r="N124" s="60">
        <f>VLOOKUP(A124,Emissions!$A$3:$X$3225,16,FALSE)</f>
        <v>184.90479947227513</v>
      </c>
      <c r="O124" s="132" t="str">
        <f>VLOOKUP(A124,Emissions!$A$3:$X$3225,17,FALSE)</f>
        <v>EACH</v>
      </c>
      <c r="P124" s="132">
        <f t="shared" si="1"/>
        <v>1.0381739224949926E-4</v>
      </c>
      <c r="Q124" s="132" t="s">
        <v>21801</v>
      </c>
      <c r="R124" s="132" t="s">
        <v>21806</v>
      </c>
      <c r="S124" s="132" t="s">
        <v>27160</v>
      </c>
      <c r="T124" s="136">
        <v>7440098</v>
      </c>
      <c r="U124" s="136" t="s">
        <v>21846</v>
      </c>
      <c r="V124" s="132">
        <v>8</v>
      </c>
      <c r="W124" s="132">
        <f>VLOOKUP(A124,Emissions!$A$3:$X$3225,23,FALSE)</f>
        <v>1.9196334095628192E-2</v>
      </c>
      <c r="X124" s="129" t="s">
        <v>21801</v>
      </c>
    </row>
    <row r="125" spans="1:24" x14ac:dyDescent="0.25">
      <c r="A125" s="131" t="s">
        <v>1050</v>
      </c>
      <c r="B125" s="131" t="s">
        <v>964</v>
      </c>
      <c r="C125" s="131" t="s">
        <v>22146</v>
      </c>
      <c r="D125" s="131" t="s">
        <v>154</v>
      </c>
      <c r="E125" s="130" t="s">
        <v>22155</v>
      </c>
      <c r="F125" s="130" t="s">
        <v>21845</v>
      </c>
      <c r="G125" s="130">
        <v>2650000000</v>
      </c>
      <c r="H125" s="130" t="s">
        <v>27156</v>
      </c>
      <c r="I125" s="130" t="s">
        <v>27157</v>
      </c>
      <c r="J125" s="130" t="s">
        <v>27158</v>
      </c>
      <c r="K125" s="129">
        <v>2014</v>
      </c>
      <c r="L125" s="129">
        <v>515</v>
      </c>
      <c r="M125" s="129" t="s">
        <v>27159</v>
      </c>
      <c r="N125" s="60">
        <f>VLOOKUP(A125,Emissions!$A$3:$X$3225,16,FALSE)</f>
        <v>60.944864271719304</v>
      </c>
      <c r="O125" s="132" t="str">
        <f>VLOOKUP(A125,Emissions!$A$3:$X$3225,17,FALSE)</f>
        <v>EACH</v>
      </c>
      <c r="P125" s="132">
        <f t="shared" si="1"/>
        <v>1.0381739224949925E-4</v>
      </c>
      <c r="Q125" s="132" t="s">
        <v>21801</v>
      </c>
      <c r="R125" s="132" t="s">
        <v>21806</v>
      </c>
      <c r="S125" s="132" t="s">
        <v>27160</v>
      </c>
      <c r="T125" s="136">
        <v>7440099</v>
      </c>
      <c r="U125" s="136" t="s">
        <v>21846</v>
      </c>
      <c r="V125" s="132">
        <v>8</v>
      </c>
      <c r="W125" s="132">
        <f>VLOOKUP(A125,Emissions!$A$3:$X$3225,23,FALSE)</f>
        <v>6.3271368796895752E-3</v>
      </c>
      <c r="X125" s="129" t="s">
        <v>21801</v>
      </c>
    </row>
    <row r="126" spans="1:24" x14ac:dyDescent="0.25">
      <c r="A126" s="131" t="s">
        <v>1057</v>
      </c>
      <c r="B126" s="131" t="s">
        <v>964</v>
      </c>
      <c r="C126" s="131" t="s">
        <v>22146</v>
      </c>
      <c r="D126" s="131" t="s">
        <v>163</v>
      </c>
      <c r="E126" s="130" t="s">
        <v>22156</v>
      </c>
      <c r="F126" s="130" t="s">
        <v>21845</v>
      </c>
      <c r="G126" s="130">
        <v>2650000000</v>
      </c>
      <c r="H126" s="130" t="s">
        <v>27156</v>
      </c>
      <c r="I126" s="130" t="s">
        <v>27157</v>
      </c>
      <c r="J126" s="130" t="s">
        <v>27158</v>
      </c>
      <c r="K126" s="129">
        <v>2014</v>
      </c>
      <c r="L126" s="129">
        <v>515</v>
      </c>
      <c r="M126" s="129" t="s">
        <v>27159</v>
      </c>
      <c r="N126" s="60">
        <f>VLOOKUP(A126,Emissions!$A$3:$X$3225,16,FALSE)</f>
        <v>172.63503806545842</v>
      </c>
      <c r="O126" s="132" t="str">
        <f>VLOOKUP(A126,Emissions!$A$3:$X$3225,17,FALSE)</f>
        <v>EACH</v>
      </c>
      <c r="P126" s="132">
        <f t="shared" si="1"/>
        <v>1.0381739224949926E-4</v>
      </c>
      <c r="Q126" s="132" t="s">
        <v>21801</v>
      </c>
      <c r="R126" s="132" t="s">
        <v>21806</v>
      </c>
      <c r="S126" s="132" t="s">
        <v>27160</v>
      </c>
      <c r="T126" s="136">
        <v>7440100</v>
      </c>
      <c r="U126" s="136" t="s">
        <v>21846</v>
      </c>
      <c r="V126" s="132">
        <v>8</v>
      </c>
      <c r="W126" s="132">
        <f>VLOOKUP(A126,Emissions!$A$3:$X$3225,23,FALSE)</f>
        <v>1.7922519462848934E-2</v>
      </c>
      <c r="X126" s="129" t="s">
        <v>21801</v>
      </c>
    </row>
    <row r="127" spans="1:24" x14ac:dyDescent="0.25">
      <c r="A127" s="131" t="s">
        <v>1064</v>
      </c>
      <c r="B127" s="131" t="s">
        <v>964</v>
      </c>
      <c r="C127" s="131" t="s">
        <v>22146</v>
      </c>
      <c r="D127" s="131" t="s">
        <v>171</v>
      </c>
      <c r="E127" s="130" t="s">
        <v>22157</v>
      </c>
      <c r="F127" s="130" t="s">
        <v>21845</v>
      </c>
      <c r="G127" s="130">
        <v>2650000000</v>
      </c>
      <c r="H127" s="130" t="s">
        <v>27156</v>
      </c>
      <c r="I127" s="130" t="s">
        <v>27157</v>
      </c>
      <c r="J127" s="130" t="s">
        <v>27158</v>
      </c>
      <c r="K127" s="129">
        <v>2014</v>
      </c>
      <c r="L127" s="129">
        <v>515</v>
      </c>
      <c r="M127" s="129" t="s">
        <v>27159</v>
      </c>
      <c r="N127" s="60">
        <f>VLOOKUP(A127,Emissions!$A$3:$X$3225,16,FALSE)</f>
        <v>152.07723676655914</v>
      </c>
      <c r="O127" s="132" t="str">
        <f>VLOOKUP(A127,Emissions!$A$3:$X$3225,17,FALSE)</f>
        <v>EACH</v>
      </c>
      <c r="P127" s="132">
        <f t="shared" si="1"/>
        <v>1.0381739224949925E-4</v>
      </c>
      <c r="Q127" s="132" t="s">
        <v>21801</v>
      </c>
      <c r="R127" s="132" t="s">
        <v>21806</v>
      </c>
      <c r="S127" s="132" t="s">
        <v>27160</v>
      </c>
      <c r="T127" s="136">
        <v>7440101</v>
      </c>
      <c r="U127" s="136" t="s">
        <v>21846</v>
      </c>
      <c r="V127" s="132">
        <v>8</v>
      </c>
      <c r="W127" s="132">
        <f>VLOOKUP(A127,Emissions!$A$3:$X$3225,23,FALSE)</f>
        <v>1.578826214161384E-2</v>
      </c>
      <c r="X127" s="129" t="s">
        <v>21801</v>
      </c>
    </row>
    <row r="128" spans="1:24" x14ac:dyDescent="0.25">
      <c r="A128" s="131" t="s">
        <v>1072</v>
      </c>
      <c r="B128" s="131" t="s">
        <v>964</v>
      </c>
      <c r="C128" s="131" t="s">
        <v>22146</v>
      </c>
      <c r="D128" s="131" t="s">
        <v>179</v>
      </c>
      <c r="E128" s="130" t="s">
        <v>22158</v>
      </c>
      <c r="F128" s="130" t="s">
        <v>21845</v>
      </c>
      <c r="G128" s="130">
        <v>2650000000</v>
      </c>
      <c r="H128" s="130" t="s">
        <v>27156</v>
      </c>
      <c r="I128" s="130" t="s">
        <v>27157</v>
      </c>
      <c r="J128" s="130" t="s">
        <v>27158</v>
      </c>
      <c r="K128" s="129">
        <v>2014</v>
      </c>
      <c r="L128" s="129">
        <v>515</v>
      </c>
      <c r="M128" s="129" t="s">
        <v>27159</v>
      </c>
      <c r="N128" s="60">
        <f>VLOOKUP(A128,Emissions!$A$3:$X$3225,16,FALSE)</f>
        <v>739.48935914405479</v>
      </c>
      <c r="O128" s="132" t="str">
        <f>VLOOKUP(A128,Emissions!$A$3:$X$3225,17,FALSE)</f>
        <v>EACH</v>
      </c>
      <c r="P128" s="132">
        <f t="shared" si="1"/>
        <v>1.0381739224949924E-4</v>
      </c>
      <c r="Q128" s="132" t="s">
        <v>21801</v>
      </c>
      <c r="R128" s="132" t="s">
        <v>21806</v>
      </c>
      <c r="S128" s="132" t="s">
        <v>27160</v>
      </c>
      <c r="T128" s="136">
        <v>7440102</v>
      </c>
      <c r="U128" s="136" t="s">
        <v>21846</v>
      </c>
      <c r="V128" s="132">
        <v>8</v>
      </c>
      <c r="W128" s="132">
        <f>VLOOKUP(A128,Emissions!$A$3:$X$3225,23,FALSE)</f>
        <v>7.6771856862589152E-2</v>
      </c>
      <c r="X128" s="129" t="s">
        <v>21801</v>
      </c>
    </row>
    <row r="129" spans="1:24" x14ac:dyDescent="0.25">
      <c r="A129" s="131" t="s">
        <v>1079</v>
      </c>
      <c r="B129" s="131" t="s">
        <v>964</v>
      </c>
      <c r="C129" s="131" t="s">
        <v>22146</v>
      </c>
      <c r="D129" s="131" t="s">
        <v>187</v>
      </c>
      <c r="E129" s="130" t="s">
        <v>22159</v>
      </c>
      <c r="F129" s="130" t="s">
        <v>21845</v>
      </c>
      <c r="G129" s="130">
        <v>2650000000</v>
      </c>
      <c r="H129" s="130" t="s">
        <v>27156</v>
      </c>
      <c r="I129" s="130" t="s">
        <v>27157</v>
      </c>
      <c r="J129" s="130" t="s">
        <v>27158</v>
      </c>
      <c r="K129" s="129">
        <v>2014</v>
      </c>
      <c r="L129" s="129">
        <v>515</v>
      </c>
      <c r="M129" s="129" t="s">
        <v>27159</v>
      </c>
      <c r="N129" s="60">
        <f>VLOOKUP(A129,Emissions!$A$3:$X$3225,16,FALSE)</f>
        <v>445.03672517129428</v>
      </c>
      <c r="O129" s="132" t="str">
        <f>VLOOKUP(A129,Emissions!$A$3:$X$3225,17,FALSE)</f>
        <v>EACH</v>
      </c>
      <c r="P129" s="132">
        <f t="shared" si="1"/>
        <v>1.0381739224949925E-4</v>
      </c>
      <c r="Q129" s="132" t="s">
        <v>21801</v>
      </c>
      <c r="R129" s="132" t="s">
        <v>21806</v>
      </c>
      <c r="S129" s="132" t="s">
        <v>27160</v>
      </c>
      <c r="T129" s="136">
        <v>7440103</v>
      </c>
      <c r="U129" s="136" t="s">
        <v>21846</v>
      </c>
      <c r="V129" s="132">
        <v>8</v>
      </c>
      <c r="W129" s="132">
        <f>VLOOKUP(A129,Emissions!$A$3:$X$3225,23,FALSE)</f>
        <v>4.6202552262540858E-2</v>
      </c>
      <c r="X129" s="129" t="s">
        <v>21801</v>
      </c>
    </row>
    <row r="130" spans="1:24" x14ac:dyDescent="0.25">
      <c r="A130" s="131" t="s">
        <v>1086</v>
      </c>
      <c r="B130" s="131" t="s">
        <v>964</v>
      </c>
      <c r="C130" s="131" t="s">
        <v>22146</v>
      </c>
      <c r="D130" s="131" t="s">
        <v>195</v>
      </c>
      <c r="E130" s="130" t="s">
        <v>22160</v>
      </c>
      <c r="F130" s="130" t="s">
        <v>21845</v>
      </c>
      <c r="G130" s="130">
        <v>2650000000</v>
      </c>
      <c r="H130" s="130" t="s">
        <v>27156</v>
      </c>
      <c r="I130" s="130" t="s">
        <v>27157</v>
      </c>
      <c r="J130" s="130" t="s">
        <v>27158</v>
      </c>
      <c r="K130" s="129">
        <v>2014</v>
      </c>
      <c r="L130" s="129">
        <v>515</v>
      </c>
      <c r="M130" s="129" t="s">
        <v>27159</v>
      </c>
      <c r="N130" s="60">
        <f>VLOOKUP(A130,Emissions!$A$3:$X$3225,16,FALSE)</f>
        <v>357.40278552907421</v>
      </c>
      <c r="O130" s="132" t="str">
        <f>VLOOKUP(A130,Emissions!$A$3:$X$3225,17,FALSE)</f>
        <v>EACH</v>
      </c>
      <c r="P130" s="132">
        <f t="shared" si="1"/>
        <v>1.0381739224949925E-4</v>
      </c>
      <c r="Q130" s="132" t="s">
        <v>21801</v>
      </c>
      <c r="R130" s="132" t="s">
        <v>21806</v>
      </c>
      <c r="S130" s="132" t="s">
        <v>27160</v>
      </c>
      <c r="T130" s="136">
        <v>7440104</v>
      </c>
      <c r="U130" s="136" t="s">
        <v>21846</v>
      </c>
      <c r="V130" s="132">
        <v>8</v>
      </c>
      <c r="W130" s="132">
        <f>VLOOKUP(A130,Emissions!$A$3:$X$3225,23,FALSE)</f>
        <v>3.7104625176335553E-2</v>
      </c>
      <c r="X130" s="129" t="s">
        <v>21801</v>
      </c>
    </row>
    <row r="131" spans="1:24" x14ac:dyDescent="0.25">
      <c r="A131" s="131" t="s">
        <v>1093</v>
      </c>
      <c r="B131" s="131" t="s">
        <v>964</v>
      </c>
      <c r="C131" s="131" t="s">
        <v>22146</v>
      </c>
      <c r="D131" s="131" t="s">
        <v>203</v>
      </c>
      <c r="E131" s="130" t="s">
        <v>22161</v>
      </c>
      <c r="F131" s="130" t="s">
        <v>21845</v>
      </c>
      <c r="G131" s="130">
        <v>2650000000</v>
      </c>
      <c r="H131" s="130" t="s">
        <v>27156</v>
      </c>
      <c r="I131" s="130" t="s">
        <v>27157</v>
      </c>
      <c r="J131" s="130" t="s">
        <v>27158</v>
      </c>
      <c r="K131" s="129">
        <v>2014</v>
      </c>
      <c r="L131" s="129">
        <v>515</v>
      </c>
      <c r="M131" s="129" t="s">
        <v>27159</v>
      </c>
      <c r="N131" s="60">
        <f>VLOOKUP(A131,Emissions!$A$3:$X$3225,16,FALSE)</f>
        <v>124.26289227232907</v>
      </c>
      <c r="O131" s="132" t="str">
        <f>VLOOKUP(A131,Emissions!$A$3:$X$3225,17,FALSE)</f>
        <v>EACH</v>
      </c>
      <c r="P131" s="132">
        <f t="shared" ref="P131:P194" si="2">W131/N131</f>
        <v>1.0381739224949925E-4</v>
      </c>
      <c r="Q131" s="132" t="s">
        <v>21801</v>
      </c>
      <c r="R131" s="132" t="s">
        <v>21806</v>
      </c>
      <c r="S131" s="132" t="s">
        <v>27160</v>
      </c>
      <c r="T131" s="136">
        <v>7440105</v>
      </c>
      <c r="U131" s="136" t="s">
        <v>21846</v>
      </c>
      <c r="V131" s="132">
        <v>8</v>
      </c>
      <c r="W131" s="132">
        <f>VLOOKUP(A131,Emissions!$A$3:$X$3225,23,FALSE)</f>
        <v>1.2900649429093657E-2</v>
      </c>
      <c r="X131" s="129" t="s">
        <v>21801</v>
      </c>
    </row>
    <row r="132" spans="1:24" x14ac:dyDescent="0.25">
      <c r="A132" s="131" t="s">
        <v>1101</v>
      </c>
      <c r="B132" s="131" t="s">
        <v>964</v>
      </c>
      <c r="C132" s="131" t="s">
        <v>22146</v>
      </c>
      <c r="D132" s="131" t="s">
        <v>212</v>
      </c>
      <c r="E132" s="130" t="s">
        <v>22053</v>
      </c>
      <c r="F132" s="130" t="s">
        <v>21845</v>
      </c>
      <c r="G132" s="130">
        <v>2650000000</v>
      </c>
      <c r="H132" s="130" t="s">
        <v>27156</v>
      </c>
      <c r="I132" s="130" t="s">
        <v>27157</v>
      </c>
      <c r="J132" s="130" t="s">
        <v>27158</v>
      </c>
      <c r="K132" s="129">
        <v>2014</v>
      </c>
      <c r="L132" s="129">
        <v>515</v>
      </c>
      <c r="M132" s="129" t="s">
        <v>27159</v>
      </c>
      <c r="N132" s="60">
        <f>VLOOKUP(A132,Emissions!$A$3:$X$3225,16,FALSE)</f>
        <v>55.938859323846991</v>
      </c>
      <c r="O132" s="132" t="str">
        <f>VLOOKUP(A132,Emissions!$A$3:$X$3225,17,FALSE)</f>
        <v>EACH</v>
      </c>
      <c r="P132" s="132">
        <f t="shared" si="2"/>
        <v>1.0381739224949925E-4</v>
      </c>
      <c r="Q132" s="132" t="s">
        <v>21801</v>
      </c>
      <c r="R132" s="132" t="s">
        <v>21806</v>
      </c>
      <c r="S132" s="132" t="s">
        <v>27160</v>
      </c>
      <c r="T132" s="136">
        <v>7440106</v>
      </c>
      <c r="U132" s="136" t="s">
        <v>21846</v>
      </c>
      <c r="V132" s="132">
        <v>8</v>
      </c>
      <c r="W132" s="132">
        <f>VLOOKUP(A132,Emissions!$A$3:$X$3225,23,FALSE)</f>
        <v>5.8074265004133818E-3</v>
      </c>
      <c r="X132" s="129" t="s">
        <v>21801</v>
      </c>
    </row>
    <row r="133" spans="1:24" x14ac:dyDescent="0.25">
      <c r="A133" s="131" t="s">
        <v>1108</v>
      </c>
      <c r="B133" s="131" t="s">
        <v>964</v>
      </c>
      <c r="C133" s="131" t="s">
        <v>22146</v>
      </c>
      <c r="D133" s="131" t="s">
        <v>220</v>
      </c>
      <c r="E133" s="130" t="s">
        <v>22162</v>
      </c>
      <c r="F133" s="130" t="s">
        <v>21845</v>
      </c>
      <c r="G133" s="130">
        <v>2650000000</v>
      </c>
      <c r="H133" s="130" t="s">
        <v>27156</v>
      </c>
      <c r="I133" s="130" t="s">
        <v>27157</v>
      </c>
      <c r="J133" s="130" t="s">
        <v>27158</v>
      </c>
      <c r="K133" s="129">
        <v>2014</v>
      </c>
      <c r="L133" s="129">
        <v>515</v>
      </c>
      <c r="M133" s="129" t="s">
        <v>27159</v>
      </c>
      <c r="N133" s="60">
        <f>VLOOKUP(A133,Emissions!$A$3:$X$3225,16,FALSE)</f>
        <v>88.463464957789739</v>
      </c>
      <c r="O133" s="132" t="str">
        <f>VLOOKUP(A133,Emissions!$A$3:$X$3225,17,FALSE)</f>
        <v>EACH</v>
      </c>
      <c r="P133" s="132">
        <f t="shared" si="2"/>
        <v>1.0381739224949925E-4</v>
      </c>
      <c r="Q133" s="132" t="s">
        <v>21801</v>
      </c>
      <c r="R133" s="132" t="s">
        <v>21806</v>
      </c>
      <c r="S133" s="132" t="s">
        <v>27160</v>
      </c>
      <c r="T133" s="136">
        <v>7440107</v>
      </c>
      <c r="U133" s="136" t="s">
        <v>21846</v>
      </c>
      <c r="V133" s="132">
        <v>8</v>
      </c>
      <c r="W133" s="132">
        <f>VLOOKUP(A133,Emissions!$A$3:$X$3225,23,FALSE)</f>
        <v>9.1840462412726889E-3</v>
      </c>
      <c r="X133" s="129" t="s">
        <v>21801</v>
      </c>
    </row>
    <row r="134" spans="1:24" x14ac:dyDescent="0.25">
      <c r="A134" s="131" t="s">
        <v>1115</v>
      </c>
      <c r="B134" s="131" t="s">
        <v>964</v>
      </c>
      <c r="C134" s="131" t="s">
        <v>22146</v>
      </c>
      <c r="D134" s="131" t="s">
        <v>228</v>
      </c>
      <c r="E134" s="130" t="s">
        <v>22163</v>
      </c>
      <c r="F134" s="130" t="s">
        <v>21845</v>
      </c>
      <c r="G134" s="130">
        <v>2650000000</v>
      </c>
      <c r="H134" s="130" t="s">
        <v>27156</v>
      </c>
      <c r="I134" s="130" t="s">
        <v>27157</v>
      </c>
      <c r="J134" s="130" t="s">
        <v>27158</v>
      </c>
      <c r="K134" s="129">
        <v>2014</v>
      </c>
      <c r="L134" s="129">
        <v>515</v>
      </c>
      <c r="M134" s="129" t="s">
        <v>27159</v>
      </c>
      <c r="N134" s="60">
        <f>VLOOKUP(A134,Emissions!$A$3:$X$3225,16,FALSE)</f>
        <v>134.32539501336925</v>
      </c>
      <c r="O134" s="132" t="str">
        <f>VLOOKUP(A134,Emissions!$A$3:$X$3225,17,FALSE)</f>
        <v>EACH</v>
      </c>
      <c r="P134" s="132">
        <f t="shared" si="2"/>
        <v>1.0381739224949926E-4</v>
      </c>
      <c r="Q134" s="132" t="s">
        <v>21801</v>
      </c>
      <c r="R134" s="132" t="s">
        <v>21806</v>
      </c>
      <c r="S134" s="132" t="s">
        <v>27160</v>
      </c>
      <c r="T134" s="136">
        <v>7440108</v>
      </c>
      <c r="U134" s="136" t="s">
        <v>21846</v>
      </c>
      <c r="V134" s="132">
        <v>8</v>
      </c>
      <c r="W134" s="132">
        <f>VLOOKUP(A134,Emissions!$A$3:$X$3225,23,FALSE)</f>
        <v>1.3945312223171887E-2</v>
      </c>
      <c r="X134" s="129" t="s">
        <v>21801</v>
      </c>
    </row>
    <row r="135" spans="1:24" x14ac:dyDescent="0.25">
      <c r="A135" s="131" t="s">
        <v>1122</v>
      </c>
      <c r="B135" s="131" t="s">
        <v>964</v>
      </c>
      <c r="C135" s="131" t="s">
        <v>22146</v>
      </c>
      <c r="D135" s="131" t="s">
        <v>237</v>
      </c>
      <c r="E135" s="130" t="s">
        <v>22164</v>
      </c>
      <c r="F135" s="130" t="s">
        <v>21845</v>
      </c>
      <c r="G135" s="130">
        <v>2650000000</v>
      </c>
      <c r="H135" s="130" t="s">
        <v>27156</v>
      </c>
      <c r="I135" s="130" t="s">
        <v>27157</v>
      </c>
      <c r="J135" s="130" t="s">
        <v>27158</v>
      </c>
      <c r="K135" s="129">
        <v>2014</v>
      </c>
      <c r="L135" s="129">
        <v>515</v>
      </c>
      <c r="M135" s="129" t="s">
        <v>27159</v>
      </c>
      <c r="N135" s="60">
        <f>VLOOKUP(A135,Emissions!$A$3:$X$3225,16,FALSE)</f>
        <v>871.13142009314663</v>
      </c>
      <c r="O135" s="132" t="str">
        <f>VLOOKUP(A135,Emissions!$A$3:$X$3225,17,FALSE)</f>
        <v>EACH</v>
      </c>
      <c r="P135" s="132">
        <f t="shared" si="2"/>
        <v>1.0381739224949925E-4</v>
      </c>
      <c r="Q135" s="132" t="s">
        <v>21801</v>
      </c>
      <c r="R135" s="132" t="s">
        <v>21806</v>
      </c>
      <c r="S135" s="132" t="s">
        <v>27160</v>
      </c>
      <c r="T135" s="136">
        <v>7440109</v>
      </c>
      <c r="U135" s="136" t="s">
        <v>21846</v>
      </c>
      <c r="V135" s="132">
        <v>8</v>
      </c>
      <c r="W135" s="132">
        <f>VLOOKUP(A135,Emissions!$A$3:$X$3225,23,FALSE)</f>
        <v>9.0438592340673515E-2</v>
      </c>
      <c r="X135" s="129" t="s">
        <v>21801</v>
      </c>
    </row>
    <row r="136" spans="1:24" x14ac:dyDescent="0.25">
      <c r="A136" s="131" t="s">
        <v>1129</v>
      </c>
      <c r="B136" s="131" t="s">
        <v>964</v>
      </c>
      <c r="C136" s="131" t="s">
        <v>22146</v>
      </c>
      <c r="D136" s="131" t="s">
        <v>245</v>
      </c>
      <c r="E136" s="130" t="s">
        <v>22059</v>
      </c>
      <c r="F136" s="130" t="s">
        <v>21845</v>
      </c>
      <c r="G136" s="130">
        <v>2650000000</v>
      </c>
      <c r="H136" s="130" t="s">
        <v>27156</v>
      </c>
      <c r="I136" s="130" t="s">
        <v>27157</v>
      </c>
      <c r="J136" s="130" t="s">
        <v>27158</v>
      </c>
      <c r="K136" s="129">
        <v>2014</v>
      </c>
      <c r="L136" s="129">
        <v>515</v>
      </c>
      <c r="M136" s="129" t="s">
        <v>27159</v>
      </c>
      <c r="N136" s="60">
        <f>VLOOKUP(A136,Emissions!$A$3:$X$3225,16,FALSE)</f>
        <v>128.43215864101813</v>
      </c>
      <c r="O136" s="132" t="str">
        <f>VLOOKUP(A136,Emissions!$A$3:$X$3225,17,FALSE)</f>
        <v>EACH</v>
      </c>
      <c r="P136" s="132">
        <f t="shared" si="2"/>
        <v>1.0381739224949925E-4</v>
      </c>
      <c r="Q136" s="132" t="s">
        <v>21801</v>
      </c>
      <c r="R136" s="132" t="s">
        <v>21806</v>
      </c>
      <c r="S136" s="132" t="s">
        <v>27160</v>
      </c>
      <c r="T136" s="136">
        <v>7440110</v>
      </c>
      <c r="U136" s="136" t="s">
        <v>21846</v>
      </c>
      <c r="V136" s="132">
        <v>8</v>
      </c>
      <c r="W136" s="132">
        <f>VLOOKUP(A136,Emissions!$A$3:$X$3225,23,FALSE)</f>
        <v>1.3333491791084494E-2</v>
      </c>
      <c r="X136" s="129" t="s">
        <v>21801</v>
      </c>
    </row>
    <row r="137" spans="1:24" x14ac:dyDescent="0.25">
      <c r="A137" s="131" t="s">
        <v>1136</v>
      </c>
      <c r="B137" s="131" t="s">
        <v>964</v>
      </c>
      <c r="C137" s="131" t="s">
        <v>22146</v>
      </c>
      <c r="D137" s="131" t="s">
        <v>252</v>
      </c>
      <c r="E137" s="130" t="s">
        <v>22165</v>
      </c>
      <c r="F137" s="130" t="s">
        <v>21845</v>
      </c>
      <c r="G137" s="130">
        <v>2650000000</v>
      </c>
      <c r="H137" s="130" t="s">
        <v>27156</v>
      </c>
      <c r="I137" s="130" t="s">
        <v>27157</v>
      </c>
      <c r="J137" s="130" t="s">
        <v>27158</v>
      </c>
      <c r="K137" s="129">
        <v>2014</v>
      </c>
      <c r="L137" s="129">
        <v>515</v>
      </c>
      <c r="M137" s="129" t="s">
        <v>27159</v>
      </c>
      <c r="N137" s="60">
        <f>VLOOKUP(A137,Emissions!$A$3:$X$3225,16,FALSE)</f>
        <v>87.460821315492552</v>
      </c>
      <c r="O137" s="132" t="str">
        <f>VLOOKUP(A137,Emissions!$A$3:$X$3225,17,FALSE)</f>
        <v>EACH</v>
      </c>
      <c r="P137" s="132">
        <f t="shared" si="2"/>
        <v>1.0381739224949924E-4</v>
      </c>
      <c r="Q137" s="132" t="s">
        <v>21801</v>
      </c>
      <c r="R137" s="132" t="s">
        <v>21806</v>
      </c>
      <c r="S137" s="132" t="s">
        <v>27160</v>
      </c>
      <c r="T137" s="136">
        <v>7440111</v>
      </c>
      <c r="U137" s="136" t="s">
        <v>21846</v>
      </c>
      <c r="V137" s="132">
        <v>8</v>
      </c>
      <c r="W137" s="132">
        <f>VLOOKUP(A137,Emissions!$A$3:$X$3225,23,FALSE)</f>
        <v>9.0799543929738543E-3</v>
      </c>
      <c r="X137" s="129" t="s">
        <v>21801</v>
      </c>
    </row>
    <row r="138" spans="1:24" x14ac:dyDescent="0.25">
      <c r="A138" s="131" t="s">
        <v>1143</v>
      </c>
      <c r="B138" s="131" t="s">
        <v>964</v>
      </c>
      <c r="C138" s="131" t="s">
        <v>22146</v>
      </c>
      <c r="D138" s="131" t="s">
        <v>261</v>
      </c>
      <c r="E138" s="130" t="s">
        <v>22166</v>
      </c>
      <c r="F138" s="130" t="s">
        <v>21845</v>
      </c>
      <c r="G138" s="130">
        <v>2650000000</v>
      </c>
      <c r="H138" s="130" t="s">
        <v>27156</v>
      </c>
      <c r="I138" s="130" t="s">
        <v>27157</v>
      </c>
      <c r="J138" s="130" t="s">
        <v>27158</v>
      </c>
      <c r="K138" s="129">
        <v>2014</v>
      </c>
      <c r="L138" s="129">
        <v>515</v>
      </c>
      <c r="M138" s="129" t="s">
        <v>27159</v>
      </c>
      <c r="N138" s="60">
        <f>VLOOKUP(A138,Emissions!$A$3:$X$3225,16,FALSE)</f>
        <v>702.00924140753523</v>
      </c>
      <c r="O138" s="132" t="str">
        <f>VLOOKUP(A138,Emissions!$A$3:$X$3225,17,FALSE)</f>
        <v>EACH</v>
      </c>
      <c r="P138" s="132">
        <f t="shared" si="2"/>
        <v>1.0381739224949925E-4</v>
      </c>
      <c r="Q138" s="132" t="s">
        <v>21801</v>
      </c>
      <c r="R138" s="132" t="s">
        <v>21806</v>
      </c>
      <c r="S138" s="132" t="s">
        <v>27160</v>
      </c>
      <c r="T138" s="136">
        <v>7440112</v>
      </c>
      <c r="U138" s="136" t="s">
        <v>21846</v>
      </c>
      <c r="V138" s="132">
        <v>8</v>
      </c>
      <c r="W138" s="132">
        <f>VLOOKUP(A138,Emissions!$A$3:$X$3225,23,FALSE)</f>
        <v>7.2880768777979499E-2</v>
      </c>
      <c r="X138" s="129" t="s">
        <v>21801</v>
      </c>
    </row>
    <row r="139" spans="1:24" x14ac:dyDescent="0.25">
      <c r="A139" s="131" t="s">
        <v>1150</v>
      </c>
      <c r="B139" s="131" t="s">
        <v>964</v>
      </c>
      <c r="C139" s="131" t="s">
        <v>22146</v>
      </c>
      <c r="D139" s="131" t="s">
        <v>270</v>
      </c>
      <c r="E139" s="130" t="s">
        <v>22167</v>
      </c>
      <c r="F139" s="130" t="s">
        <v>21845</v>
      </c>
      <c r="G139" s="130">
        <v>2650000000</v>
      </c>
      <c r="H139" s="130" t="s">
        <v>27156</v>
      </c>
      <c r="I139" s="130" t="s">
        <v>27157</v>
      </c>
      <c r="J139" s="130" t="s">
        <v>27158</v>
      </c>
      <c r="K139" s="129">
        <v>2014</v>
      </c>
      <c r="L139" s="129">
        <v>515</v>
      </c>
      <c r="M139" s="129" t="s">
        <v>27159</v>
      </c>
      <c r="N139" s="60">
        <f>VLOOKUP(A139,Emissions!$A$3:$X$3225,16,FALSE)</f>
        <v>130.8774550060451</v>
      </c>
      <c r="O139" s="132" t="str">
        <f>VLOOKUP(A139,Emissions!$A$3:$X$3225,17,FALSE)</f>
        <v>EACH</v>
      </c>
      <c r="P139" s="132">
        <f t="shared" si="2"/>
        <v>1.0381739224949925E-4</v>
      </c>
      <c r="Q139" s="132" t="s">
        <v>21801</v>
      </c>
      <c r="R139" s="132" t="s">
        <v>21806</v>
      </c>
      <c r="S139" s="132" t="s">
        <v>27160</v>
      </c>
      <c r="T139" s="136">
        <v>7440113</v>
      </c>
      <c r="U139" s="136" t="s">
        <v>21846</v>
      </c>
      <c r="V139" s="132">
        <v>8</v>
      </c>
      <c r="W139" s="132">
        <f>VLOOKUP(A139,Emissions!$A$3:$X$3225,23,FALSE)</f>
        <v>1.3587356082978773E-2</v>
      </c>
      <c r="X139" s="129" t="s">
        <v>21801</v>
      </c>
    </row>
    <row r="140" spans="1:24" x14ac:dyDescent="0.25">
      <c r="A140" s="131" t="s">
        <v>1157</v>
      </c>
      <c r="B140" s="131" t="s">
        <v>964</v>
      </c>
      <c r="C140" s="131" t="s">
        <v>22146</v>
      </c>
      <c r="D140" s="131" t="s">
        <v>278</v>
      </c>
      <c r="E140" s="130" t="s">
        <v>22061</v>
      </c>
      <c r="F140" s="130" t="s">
        <v>21845</v>
      </c>
      <c r="G140" s="130">
        <v>2650000000</v>
      </c>
      <c r="H140" s="130" t="s">
        <v>27156</v>
      </c>
      <c r="I140" s="130" t="s">
        <v>27157</v>
      </c>
      <c r="J140" s="130" t="s">
        <v>27158</v>
      </c>
      <c r="K140" s="129">
        <v>2014</v>
      </c>
      <c r="L140" s="129">
        <v>515</v>
      </c>
      <c r="M140" s="129" t="s">
        <v>27159</v>
      </c>
      <c r="N140" s="60">
        <f>VLOOKUP(A140,Emissions!$A$3:$X$3225,16,FALSE)</f>
        <v>315.17634033477373</v>
      </c>
      <c r="O140" s="132" t="str">
        <f>VLOOKUP(A140,Emissions!$A$3:$X$3225,17,FALSE)</f>
        <v>EACH</v>
      </c>
      <c r="P140" s="132">
        <f t="shared" si="2"/>
        <v>1.0381739224949924E-4</v>
      </c>
      <c r="Q140" s="132" t="s">
        <v>21801</v>
      </c>
      <c r="R140" s="132" t="s">
        <v>21806</v>
      </c>
      <c r="S140" s="132" t="s">
        <v>27160</v>
      </c>
      <c r="T140" s="136">
        <v>7440114</v>
      </c>
      <c r="U140" s="136" t="s">
        <v>21846</v>
      </c>
      <c r="V140" s="132">
        <v>8</v>
      </c>
      <c r="W140" s="132">
        <f>VLOOKUP(A140,Emissions!$A$3:$X$3225,23,FALSE)</f>
        <v>3.2720785752296873E-2</v>
      </c>
      <c r="X140" s="129" t="s">
        <v>21801</v>
      </c>
    </row>
    <row r="141" spans="1:24" x14ac:dyDescent="0.25">
      <c r="A141" s="131" t="s">
        <v>1164</v>
      </c>
      <c r="B141" s="131" t="s">
        <v>964</v>
      </c>
      <c r="C141" s="131" t="s">
        <v>22146</v>
      </c>
      <c r="D141" s="131" t="s">
        <v>287</v>
      </c>
      <c r="E141" s="130" t="s">
        <v>22168</v>
      </c>
      <c r="F141" s="130" t="s">
        <v>21845</v>
      </c>
      <c r="G141" s="130">
        <v>2650000000</v>
      </c>
      <c r="H141" s="130" t="s">
        <v>27156</v>
      </c>
      <c r="I141" s="130" t="s">
        <v>27157</v>
      </c>
      <c r="J141" s="130" t="s">
        <v>27158</v>
      </c>
      <c r="K141" s="129">
        <v>2014</v>
      </c>
      <c r="L141" s="129">
        <v>515</v>
      </c>
      <c r="M141" s="129" t="s">
        <v>27159</v>
      </c>
      <c r="N141" s="60">
        <f>VLOOKUP(A141,Emissions!$A$3:$X$3225,16,FALSE)</f>
        <v>161.05053670193831</v>
      </c>
      <c r="O141" s="132" t="str">
        <f>VLOOKUP(A141,Emissions!$A$3:$X$3225,17,FALSE)</f>
        <v>EACH</v>
      </c>
      <c r="P141" s="132">
        <f t="shared" si="2"/>
        <v>1.0381739224949925E-4</v>
      </c>
      <c r="Q141" s="132" t="s">
        <v>21801</v>
      </c>
      <c r="R141" s="132" t="s">
        <v>21806</v>
      </c>
      <c r="S141" s="132" t="s">
        <v>27160</v>
      </c>
      <c r="T141" s="136">
        <v>7440115</v>
      </c>
      <c r="U141" s="136" t="s">
        <v>21846</v>
      </c>
      <c r="V141" s="132">
        <v>8</v>
      </c>
      <c r="W141" s="132">
        <f>VLOOKUP(A141,Emissions!$A$3:$X$3225,23,FALSE)</f>
        <v>1.6719846740777505E-2</v>
      </c>
      <c r="X141" s="129" t="s">
        <v>21801</v>
      </c>
    </row>
    <row r="142" spans="1:24" x14ac:dyDescent="0.25">
      <c r="A142" s="131" t="s">
        <v>1170</v>
      </c>
      <c r="B142" s="131" t="s">
        <v>964</v>
      </c>
      <c r="C142" s="131" t="s">
        <v>22146</v>
      </c>
      <c r="D142" s="131" t="s">
        <v>295</v>
      </c>
      <c r="E142" s="130" t="s">
        <v>22169</v>
      </c>
      <c r="F142" s="130" t="s">
        <v>21845</v>
      </c>
      <c r="G142" s="130">
        <v>2650000000</v>
      </c>
      <c r="H142" s="130" t="s">
        <v>27156</v>
      </c>
      <c r="I142" s="130" t="s">
        <v>27157</v>
      </c>
      <c r="J142" s="130" t="s">
        <v>27158</v>
      </c>
      <c r="K142" s="129">
        <v>2014</v>
      </c>
      <c r="L142" s="129">
        <v>515</v>
      </c>
      <c r="M142" s="129" t="s">
        <v>27159</v>
      </c>
      <c r="N142" s="60">
        <f>VLOOKUP(A142,Emissions!$A$3:$X$3225,16,FALSE)</f>
        <v>240.69218026023549</v>
      </c>
      <c r="O142" s="132" t="str">
        <f>VLOOKUP(A142,Emissions!$A$3:$X$3225,17,FALSE)</f>
        <v>EACH</v>
      </c>
      <c r="P142" s="132">
        <f t="shared" si="2"/>
        <v>1.0381739224949925E-4</v>
      </c>
      <c r="Q142" s="132" t="s">
        <v>21801</v>
      </c>
      <c r="R142" s="132" t="s">
        <v>21806</v>
      </c>
      <c r="S142" s="132" t="s">
        <v>27160</v>
      </c>
      <c r="T142" s="136">
        <v>7440116</v>
      </c>
      <c r="U142" s="136" t="s">
        <v>21846</v>
      </c>
      <c r="V142" s="132">
        <v>8</v>
      </c>
      <c r="W142" s="132">
        <f>VLOOKUP(A142,Emissions!$A$3:$X$3225,23,FALSE)</f>
        <v>2.4988034489464048E-2</v>
      </c>
      <c r="X142" s="129" t="s">
        <v>21801</v>
      </c>
    </row>
    <row r="143" spans="1:24" x14ac:dyDescent="0.25">
      <c r="A143" s="131" t="s">
        <v>1177</v>
      </c>
      <c r="B143" s="131" t="s">
        <v>964</v>
      </c>
      <c r="C143" s="131" t="s">
        <v>22146</v>
      </c>
      <c r="D143" s="131" t="s">
        <v>304</v>
      </c>
      <c r="E143" s="130" t="s">
        <v>22170</v>
      </c>
      <c r="F143" s="130" t="s">
        <v>21845</v>
      </c>
      <c r="G143" s="130">
        <v>2650000000</v>
      </c>
      <c r="H143" s="130" t="s">
        <v>27156</v>
      </c>
      <c r="I143" s="130" t="s">
        <v>27157</v>
      </c>
      <c r="J143" s="130" t="s">
        <v>27158</v>
      </c>
      <c r="K143" s="129">
        <v>2014</v>
      </c>
      <c r="L143" s="129">
        <v>515</v>
      </c>
      <c r="M143" s="129" t="s">
        <v>27159</v>
      </c>
      <c r="N143" s="60">
        <f>VLOOKUP(A143,Emissions!$A$3:$X$3225,16,FALSE)</f>
        <v>97.37905878425974</v>
      </c>
      <c r="O143" s="132" t="str">
        <f>VLOOKUP(A143,Emissions!$A$3:$X$3225,17,FALSE)</f>
        <v>EACH</v>
      </c>
      <c r="P143" s="132">
        <f t="shared" si="2"/>
        <v>1.0381739224949925E-4</v>
      </c>
      <c r="Q143" s="132" t="s">
        <v>21801</v>
      </c>
      <c r="R143" s="132" t="s">
        <v>21806</v>
      </c>
      <c r="S143" s="132" t="s">
        <v>27160</v>
      </c>
      <c r="T143" s="136">
        <v>7440117</v>
      </c>
      <c r="U143" s="136" t="s">
        <v>21846</v>
      </c>
      <c r="V143" s="132">
        <v>8</v>
      </c>
      <c r="W143" s="132">
        <f>VLOOKUP(A143,Emissions!$A$3:$X$3225,23,FALSE)</f>
        <v>1.0109639942692539E-2</v>
      </c>
      <c r="X143" s="129" t="s">
        <v>21801</v>
      </c>
    </row>
    <row r="144" spans="1:24" x14ac:dyDescent="0.25">
      <c r="A144" s="131" t="s">
        <v>1184</v>
      </c>
      <c r="B144" s="131" t="s">
        <v>964</v>
      </c>
      <c r="C144" s="131" t="s">
        <v>22146</v>
      </c>
      <c r="D144" s="131" t="s">
        <v>312</v>
      </c>
      <c r="E144" s="130" t="s">
        <v>22171</v>
      </c>
      <c r="F144" s="130" t="s">
        <v>21845</v>
      </c>
      <c r="G144" s="130">
        <v>2650000000</v>
      </c>
      <c r="H144" s="130" t="s">
        <v>27156</v>
      </c>
      <c r="I144" s="130" t="s">
        <v>27157</v>
      </c>
      <c r="J144" s="130" t="s">
        <v>27158</v>
      </c>
      <c r="K144" s="129">
        <v>2014</v>
      </c>
      <c r="L144" s="129">
        <v>515</v>
      </c>
      <c r="M144" s="129" t="s">
        <v>27159</v>
      </c>
      <c r="N144" s="60">
        <f>VLOOKUP(A144,Emissions!$A$3:$X$3225,16,FALSE)</f>
        <v>266.59500989684858</v>
      </c>
      <c r="O144" s="132" t="str">
        <f>VLOOKUP(A144,Emissions!$A$3:$X$3225,17,FALSE)</f>
        <v>EACH</v>
      </c>
      <c r="P144" s="132">
        <f t="shared" si="2"/>
        <v>1.0381739224949926E-4</v>
      </c>
      <c r="Q144" s="132" t="s">
        <v>21801</v>
      </c>
      <c r="R144" s="132" t="s">
        <v>21806</v>
      </c>
      <c r="S144" s="132" t="s">
        <v>27160</v>
      </c>
      <c r="T144" s="136">
        <v>7440118</v>
      </c>
      <c r="U144" s="136" t="s">
        <v>21846</v>
      </c>
      <c r="V144" s="132">
        <v>8</v>
      </c>
      <c r="W144" s="132">
        <f>VLOOKUP(A144,Emissions!$A$3:$X$3225,23,FALSE)</f>
        <v>2.7677198714220266E-2</v>
      </c>
      <c r="X144" s="129" t="s">
        <v>21801</v>
      </c>
    </row>
    <row r="145" spans="1:24" x14ac:dyDescent="0.25">
      <c r="A145" s="131" t="s">
        <v>1191</v>
      </c>
      <c r="B145" s="131" t="s">
        <v>964</v>
      </c>
      <c r="C145" s="131" t="s">
        <v>22146</v>
      </c>
      <c r="D145" s="131" t="s">
        <v>320</v>
      </c>
      <c r="E145" s="130" t="s">
        <v>22172</v>
      </c>
      <c r="F145" s="130" t="s">
        <v>21845</v>
      </c>
      <c r="G145" s="130">
        <v>2650000000</v>
      </c>
      <c r="H145" s="130" t="s">
        <v>27156</v>
      </c>
      <c r="I145" s="130" t="s">
        <v>27157</v>
      </c>
      <c r="J145" s="130" t="s">
        <v>27158</v>
      </c>
      <c r="K145" s="129">
        <v>2014</v>
      </c>
      <c r="L145" s="129">
        <v>515</v>
      </c>
      <c r="M145" s="129" t="s">
        <v>27159</v>
      </c>
      <c r="N145" s="60">
        <f>VLOOKUP(A145,Emissions!$A$3:$X$3225,16,FALSE)</f>
        <v>97.278073093668652</v>
      </c>
      <c r="O145" s="132" t="str">
        <f>VLOOKUP(A145,Emissions!$A$3:$X$3225,17,FALSE)</f>
        <v>EACH</v>
      </c>
      <c r="P145" s="132">
        <f t="shared" si="2"/>
        <v>1.0381739224949925E-4</v>
      </c>
      <c r="Q145" s="132" t="s">
        <v>21801</v>
      </c>
      <c r="R145" s="132" t="s">
        <v>21806</v>
      </c>
      <c r="S145" s="132" t="s">
        <v>27160</v>
      </c>
      <c r="T145" s="136">
        <v>7440119</v>
      </c>
      <c r="U145" s="136" t="s">
        <v>21846</v>
      </c>
      <c r="V145" s="132">
        <v>8</v>
      </c>
      <c r="W145" s="132">
        <f>VLOOKUP(A145,Emissions!$A$3:$X$3225,23,FALSE)</f>
        <v>1.0099155871640857E-2</v>
      </c>
      <c r="X145" s="129" t="s">
        <v>21801</v>
      </c>
    </row>
    <row r="146" spans="1:24" x14ac:dyDescent="0.25">
      <c r="A146" s="131" t="s">
        <v>1197</v>
      </c>
      <c r="B146" s="131" t="s">
        <v>964</v>
      </c>
      <c r="C146" s="131" t="s">
        <v>22146</v>
      </c>
      <c r="D146" s="131" t="s">
        <v>328</v>
      </c>
      <c r="E146" s="130" t="s">
        <v>22065</v>
      </c>
      <c r="F146" s="130" t="s">
        <v>21845</v>
      </c>
      <c r="G146" s="130">
        <v>2650000000</v>
      </c>
      <c r="H146" s="130" t="s">
        <v>27156</v>
      </c>
      <c r="I146" s="130" t="s">
        <v>27157</v>
      </c>
      <c r="J146" s="130" t="s">
        <v>27158</v>
      </c>
      <c r="K146" s="129">
        <v>2014</v>
      </c>
      <c r="L146" s="129">
        <v>515</v>
      </c>
      <c r="M146" s="129" t="s">
        <v>27159</v>
      </c>
      <c r="N146" s="60">
        <f>VLOOKUP(A146,Emissions!$A$3:$X$3225,16,FALSE)</f>
        <v>126.47736420171928</v>
      </c>
      <c r="O146" s="132" t="str">
        <f>VLOOKUP(A146,Emissions!$A$3:$X$3225,17,FALSE)</f>
        <v>EACH</v>
      </c>
      <c r="P146" s="132">
        <f t="shared" si="2"/>
        <v>1.0381739224949926E-4</v>
      </c>
      <c r="Q146" s="132" t="s">
        <v>21801</v>
      </c>
      <c r="R146" s="132" t="s">
        <v>21806</v>
      </c>
      <c r="S146" s="132" t="s">
        <v>27160</v>
      </c>
      <c r="T146" s="136">
        <v>7440120</v>
      </c>
      <c r="U146" s="136" t="s">
        <v>21846</v>
      </c>
      <c r="V146" s="132">
        <v>8</v>
      </c>
      <c r="W146" s="132">
        <f>VLOOKUP(A146,Emissions!$A$3:$X$3225,23,FALSE)</f>
        <v>1.3130550130012667E-2</v>
      </c>
      <c r="X146" s="129" t="s">
        <v>21801</v>
      </c>
    </row>
    <row r="147" spans="1:24" x14ac:dyDescent="0.25">
      <c r="A147" s="131" t="s">
        <v>1205</v>
      </c>
      <c r="B147" s="131" t="s">
        <v>964</v>
      </c>
      <c r="C147" s="131" t="s">
        <v>22146</v>
      </c>
      <c r="D147" s="131" t="s">
        <v>336</v>
      </c>
      <c r="E147" s="130" t="s">
        <v>22066</v>
      </c>
      <c r="F147" s="130" t="s">
        <v>21845</v>
      </c>
      <c r="G147" s="130">
        <v>2650000000</v>
      </c>
      <c r="H147" s="130" t="s">
        <v>27156</v>
      </c>
      <c r="I147" s="130" t="s">
        <v>27157</v>
      </c>
      <c r="J147" s="130" t="s">
        <v>27158</v>
      </c>
      <c r="K147" s="129">
        <v>2014</v>
      </c>
      <c r="L147" s="129">
        <v>515</v>
      </c>
      <c r="M147" s="129" t="s">
        <v>27159</v>
      </c>
      <c r="N147" s="60">
        <f>VLOOKUP(A147,Emissions!$A$3:$X$3225,16,FALSE)</f>
        <v>521.49731947597229</v>
      </c>
      <c r="O147" s="132" t="str">
        <f>VLOOKUP(A147,Emissions!$A$3:$X$3225,17,FALSE)</f>
        <v>EACH</v>
      </c>
      <c r="P147" s="132">
        <f t="shared" si="2"/>
        <v>1.0381739224949926E-4</v>
      </c>
      <c r="Q147" s="132" t="s">
        <v>21801</v>
      </c>
      <c r="R147" s="132" t="s">
        <v>21806</v>
      </c>
      <c r="S147" s="132" t="s">
        <v>27160</v>
      </c>
      <c r="T147" s="136">
        <v>7440121</v>
      </c>
      <c r="U147" s="136" t="s">
        <v>21846</v>
      </c>
      <c r="V147" s="132">
        <v>8</v>
      </c>
      <c r="W147" s="132">
        <f>VLOOKUP(A147,Emissions!$A$3:$X$3225,23,FALSE)</f>
        <v>5.4140491773099444E-2</v>
      </c>
      <c r="X147" s="129" t="s">
        <v>21801</v>
      </c>
    </row>
    <row r="148" spans="1:24" x14ac:dyDescent="0.25">
      <c r="A148" s="131" t="s">
        <v>1212</v>
      </c>
      <c r="B148" s="131" t="s">
        <v>964</v>
      </c>
      <c r="C148" s="131" t="s">
        <v>22146</v>
      </c>
      <c r="D148" s="131" t="s">
        <v>344</v>
      </c>
      <c r="E148" s="130" t="s">
        <v>22173</v>
      </c>
      <c r="F148" s="130" t="s">
        <v>21845</v>
      </c>
      <c r="G148" s="130">
        <v>2650000000</v>
      </c>
      <c r="H148" s="130" t="s">
        <v>27156</v>
      </c>
      <c r="I148" s="130" t="s">
        <v>27157</v>
      </c>
      <c r="J148" s="130" t="s">
        <v>27158</v>
      </c>
      <c r="K148" s="129">
        <v>2014</v>
      </c>
      <c r="L148" s="129">
        <v>515</v>
      </c>
      <c r="M148" s="129" t="s">
        <v>27159</v>
      </c>
      <c r="N148" s="60">
        <f>VLOOKUP(A148,Emissions!$A$3:$X$3225,16,FALSE)</f>
        <v>187.58092027293887</v>
      </c>
      <c r="O148" s="132" t="str">
        <f>VLOOKUP(A148,Emissions!$A$3:$X$3225,17,FALSE)</f>
        <v>EACH</v>
      </c>
      <c r="P148" s="132">
        <f t="shared" si="2"/>
        <v>1.0381739224949924E-4</v>
      </c>
      <c r="Q148" s="132" t="s">
        <v>21801</v>
      </c>
      <c r="R148" s="132" t="s">
        <v>21806</v>
      </c>
      <c r="S148" s="132" t="s">
        <v>27160</v>
      </c>
      <c r="T148" s="136">
        <v>7440122</v>
      </c>
      <c r="U148" s="136" t="s">
        <v>21846</v>
      </c>
      <c r="V148" s="132">
        <v>8</v>
      </c>
      <c r="W148" s="132">
        <f>VLOOKUP(A148,Emissions!$A$3:$X$3225,23,FALSE)</f>
        <v>1.9474161978497738E-2</v>
      </c>
      <c r="X148" s="129" t="s">
        <v>21801</v>
      </c>
    </row>
    <row r="149" spans="1:24" x14ac:dyDescent="0.25">
      <c r="A149" s="131" t="s">
        <v>1219</v>
      </c>
      <c r="B149" s="131" t="s">
        <v>964</v>
      </c>
      <c r="C149" s="131" t="s">
        <v>22146</v>
      </c>
      <c r="D149" s="131" t="s">
        <v>353</v>
      </c>
      <c r="E149" s="130" t="s">
        <v>22174</v>
      </c>
      <c r="F149" s="130" t="s">
        <v>21845</v>
      </c>
      <c r="G149" s="130">
        <v>2650000000</v>
      </c>
      <c r="H149" s="130" t="s">
        <v>27156</v>
      </c>
      <c r="I149" s="130" t="s">
        <v>27157</v>
      </c>
      <c r="J149" s="130" t="s">
        <v>27158</v>
      </c>
      <c r="K149" s="129">
        <v>2014</v>
      </c>
      <c r="L149" s="129">
        <v>515</v>
      </c>
      <c r="M149" s="129" t="s">
        <v>27159</v>
      </c>
      <c r="N149" s="60">
        <f>VLOOKUP(A149,Emissions!$A$3:$X$3225,16,FALSE)</f>
        <v>51.293517556657115</v>
      </c>
      <c r="O149" s="132" t="str">
        <f>VLOOKUP(A149,Emissions!$A$3:$X$3225,17,FALSE)</f>
        <v>EACH</v>
      </c>
      <c r="P149" s="132">
        <f t="shared" si="2"/>
        <v>1.0381739224949925E-4</v>
      </c>
      <c r="Q149" s="132" t="s">
        <v>21801</v>
      </c>
      <c r="R149" s="132" t="s">
        <v>21806</v>
      </c>
      <c r="S149" s="132" t="s">
        <v>27160</v>
      </c>
      <c r="T149" s="136">
        <v>7440123</v>
      </c>
      <c r="U149" s="136" t="s">
        <v>21846</v>
      </c>
      <c r="V149" s="132">
        <v>8</v>
      </c>
      <c r="W149" s="132">
        <f>VLOOKUP(A149,Emissions!$A$3:$X$3225,23,FALSE)</f>
        <v>5.3251592320360478E-3</v>
      </c>
      <c r="X149" s="129" t="s">
        <v>21801</v>
      </c>
    </row>
    <row r="150" spans="1:24" x14ac:dyDescent="0.25">
      <c r="A150" s="131" t="s">
        <v>1226</v>
      </c>
      <c r="B150" s="131" t="s">
        <v>964</v>
      </c>
      <c r="C150" s="131" t="s">
        <v>22146</v>
      </c>
      <c r="D150" s="131" t="s">
        <v>362</v>
      </c>
      <c r="E150" s="130" t="s">
        <v>22069</v>
      </c>
      <c r="F150" s="130" t="s">
        <v>21845</v>
      </c>
      <c r="G150" s="130">
        <v>2650000000</v>
      </c>
      <c r="H150" s="130" t="s">
        <v>27156</v>
      </c>
      <c r="I150" s="130" t="s">
        <v>27157</v>
      </c>
      <c r="J150" s="130" t="s">
        <v>27158</v>
      </c>
      <c r="K150" s="129">
        <v>2014</v>
      </c>
      <c r="L150" s="129">
        <v>515</v>
      </c>
      <c r="M150" s="129" t="s">
        <v>27159</v>
      </c>
      <c r="N150" s="60">
        <f>VLOOKUP(A150,Emissions!$A$3:$X$3225,16,FALSE)</f>
        <v>122.12776624268901</v>
      </c>
      <c r="O150" s="132" t="str">
        <f>VLOOKUP(A150,Emissions!$A$3:$X$3225,17,FALSE)</f>
        <v>EACH</v>
      </c>
      <c r="P150" s="132">
        <f t="shared" si="2"/>
        <v>1.0381739224949925E-4</v>
      </c>
      <c r="Q150" s="132" t="s">
        <v>21801</v>
      </c>
      <c r="R150" s="132" t="s">
        <v>21806</v>
      </c>
      <c r="S150" s="132" t="s">
        <v>27160</v>
      </c>
      <c r="T150" s="136">
        <v>7440124</v>
      </c>
      <c r="U150" s="136" t="s">
        <v>21846</v>
      </c>
      <c r="V150" s="132">
        <v>8</v>
      </c>
      <c r="W150" s="132">
        <f>VLOOKUP(A150,Emissions!$A$3:$X$3225,23,FALSE)</f>
        <v>1.2678986212572399E-2</v>
      </c>
      <c r="X150" s="129" t="s">
        <v>21801</v>
      </c>
    </row>
    <row r="151" spans="1:24" x14ac:dyDescent="0.25">
      <c r="A151" s="131" t="s">
        <v>1234</v>
      </c>
      <c r="B151" s="131" t="s">
        <v>964</v>
      </c>
      <c r="C151" s="131" t="s">
        <v>22146</v>
      </c>
      <c r="D151" s="131" t="s">
        <v>370</v>
      </c>
      <c r="E151" s="130" t="s">
        <v>22070</v>
      </c>
      <c r="F151" s="130" t="s">
        <v>21845</v>
      </c>
      <c r="G151" s="130">
        <v>2650000000</v>
      </c>
      <c r="H151" s="130" t="s">
        <v>27156</v>
      </c>
      <c r="I151" s="130" t="s">
        <v>27157</v>
      </c>
      <c r="J151" s="130" t="s">
        <v>27158</v>
      </c>
      <c r="K151" s="129">
        <v>2014</v>
      </c>
      <c r="L151" s="129">
        <v>515</v>
      </c>
      <c r="M151" s="129" t="s">
        <v>27159</v>
      </c>
      <c r="N151" s="60">
        <f>VLOOKUP(A151,Emissions!$A$3:$X$3225,16,FALSE)</f>
        <v>71.122779230577862</v>
      </c>
      <c r="O151" s="132" t="str">
        <f>VLOOKUP(A151,Emissions!$A$3:$X$3225,17,FALSE)</f>
        <v>EACH</v>
      </c>
      <c r="P151" s="132">
        <f t="shared" si="2"/>
        <v>1.0381739224949924E-4</v>
      </c>
      <c r="Q151" s="132" t="s">
        <v>21801</v>
      </c>
      <c r="R151" s="132" t="s">
        <v>21806</v>
      </c>
      <c r="S151" s="132" t="s">
        <v>27160</v>
      </c>
      <c r="T151" s="136">
        <v>7440125</v>
      </c>
      <c r="U151" s="136" t="s">
        <v>21846</v>
      </c>
      <c r="V151" s="132">
        <v>8</v>
      </c>
      <c r="W151" s="132">
        <f>VLOOKUP(A151,Emissions!$A$3:$X$3225,23,FALSE)</f>
        <v>7.3837814692554399E-3</v>
      </c>
      <c r="X151" s="129" t="s">
        <v>21801</v>
      </c>
    </row>
    <row r="152" spans="1:24" x14ac:dyDescent="0.25">
      <c r="A152" s="131" t="s">
        <v>1241</v>
      </c>
      <c r="B152" s="131" t="s">
        <v>964</v>
      </c>
      <c r="C152" s="131" t="s">
        <v>22146</v>
      </c>
      <c r="D152" s="131" t="s">
        <v>378</v>
      </c>
      <c r="E152" s="130" t="s">
        <v>22175</v>
      </c>
      <c r="F152" s="130" t="s">
        <v>21845</v>
      </c>
      <c r="G152" s="130">
        <v>2650000000</v>
      </c>
      <c r="H152" s="130" t="s">
        <v>27156</v>
      </c>
      <c r="I152" s="130" t="s">
        <v>27157</v>
      </c>
      <c r="J152" s="130" t="s">
        <v>27158</v>
      </c>
      <c r="K152" s="129">
        <v>2014</v>
      </c>
      <c r="L152" s="129">
        <v>515</v>
      </c>
      <c r="M152" s="129" t="s">
        <v>27159</v>
      </c>
      <c r="N152" s="60">
        <f>VLOOKUP(A152,Emissions!$A$3:$X$3225,16,FALSE)</f>
        <v>100.76929268267472</v>
      </c>
      <c r="O152" s="132" t="str">
        <f>VLOOKUP(A152,Emissions!$A$3:$X$3225,17,FALSE)</f>
        <v>EACH</v>
      </c>
      <c r="P152" s="132">
        <f t="shared" si="2"/>
        <v>1.0381739224949925E-4</v>
      </c>
      <c r="Q152" s="132" t="s">
        <v>21801</v>
      </c>
      <c r="R152" s="132" t="s">
        <v>21806</v>
      </c>
      <c r="S152" s="132" t="s">
        <v>27160</v>
      </c>
      <c r="T152" s="136">
        <v>7440126</v>
      </c>
      <c r="U152" s="136" t="s">
        <v>21846</v>
      </c>
      <c r="V152" s="132">
        <v>8</v>
      </c>
      <c r="W152" s="132">
        <f>VLOOKUP(A152,Emissions!$A$3:$X$3225,23,FALSE)</f>
        <v>1.0461605185141836E-2</v>
      </c>
      <c r="X152" s="129" t="s">
        <v>21801</v>
      </c>
    </row>
    <row r="153" spans="1:24" x14ac:dyDescent="0.25">
      <c r="A153" s="131" t="s">
        <v>1247</v>
      </c>
      <c r="B153" s="131" t="s">
        <v>964</v>
      </c>
      <c r="C153" s="131" t="s">
        <v>22146</v>
      </c>
      <c r="D153" s="131" t="s">
        <v>386</v>
      </c>
      <c r="E153" s="130" t="s">
        <v>22176</v>
      </c>
      <c r="F153" s="130" t="s">
        <v>21845</v>
      </c>
      <c r="G153" s="130">
        <v>2650000000</v>
      </c>
      <c r="H153" s="130" t="s">
        <v>27156</v>
      </c>
      <c r="I153" s="130" t="s">
        <v>27157</v>
      </c>
      <c r="J153" s="130" t="s">
        <v>27158</v>
      </c>
      <c r="K153" s="129">
        <v>2014</v>
      </c>
      <c r="L153" s="129">
        <v>515</v>
      </c>
      <c r="M153" s="129" t="s">
        <v>27159</v>
      </c>
      <c r="N153" s="60">
        <f>VLOOKUP(A153,Emissions!$A$3:$X$3225,16,FALSE)</f>
        <v>90.396619606247626</v>
      </c>
      <c r="O153" s="132" t="str">
        <f>VLOOKUP(A153,Emissions!$A$3:$X$3225,17,FALSE)</f>
        <v>EACH</v>
      </c>
      <c r="P153" s="132">
        <f t="shared" si="2"/>
        <v>1.0381739224949926E-4</v>
      </c>
      <c r="Q153" s="132" t="s">
        <v>21801</v>
      </c>
      <c r="R153" s="132" t="s">
        <v>21806</v>
      </c>
      <c r="S153" s="132" t="s">
        <v>27160</v>
      </c>
      <c r="T153" s="136">
        <v>7440127</v>
      </c>
      <c r="U153" s="136" t="s">
        <v>21846</v>
      </c>
      <c r="V153" s="132">
        <v>8</v>
      </c>
      <c r="W153" s="132">
        <f>VLOOKUP(A153,Emissions!$A$3:$X$3225,23,FALSE)</f>
        <v>9.384741315690585E-3</v>
      </c>
      <c r="X153" s="129" t="s">
        <v>21801</v>
      </c>
    </row>
    <row r="154" spans="1:24" x14ac:dyDescent="0.25">
      <c r="A154" s="131" t="s">
        <v>1254</v>
      </c>
      <c r="B154" s="131" t="s">
        <v>964</v>
      </c>
      <c r="C154" s="131" t="s">
        <v>22146</v>
      </c>
      <c r="D154" s="131" t="s">
        <v>395</v>
      </c>
      <c r="E154" s="130" t="s">
        <v>22177</v>
      </c>
      <c r="F154" s="130" t="s">
        <v>21845</v>
      </c>
      <c r="G154" s="130">
        <v>2650000000</v>
      </c>
      <c r="H154" s="130" t="s">
        <v>27156</v>
      </c>
      <c r="I154" s="130" t="s">
        <v>27157</v>
      </c>
      <c r="J154" s="130" t="s">
        <v>27158</v>
      </c>
      <c r="K154" s="129">
        <v>2014</v>
      </c>
      <c r="L154" s="129">
        <v>515</v>
      </c>
      <c r="M154" s="129" t="s">
        <v>27159</v>
      </c>
      <c r="N154" s="60">
        <f>VLOOKUP(A154,Emissions!$A$3:$X$3225,16,FALSE)</f>
        <v>158.38884242850187</v>
      </c>
      <c r="O154" s="132" t="str">
        <f>VLOOKUP(A154,Emissions!$A$3:$X$3225,17,FALSE)</f>
        <v>EACH</v>
      </c>
      <c r="P154" s="132">
        <f t="shared" si="2"/>
        <v>1.0381739224949924E-4</v>
      </c>
      <c r="Q154" s="132" t="s">
        <v>21801</v>
      </c>
      <c r="R154" s="132" t="s">
        <v>21806</v>
      </c>
      <c r="S154" s="132" t="s">
        <v>27160</v>
      </c>
      <c r="T154" s="136">
        <v>7440128</v>
      </c>
      <c r="U154" s="136" t="s">
        <v>21846</v>
      </c>
      <c r="V154" s="132">
        <v>8</v>
      </c>
      <c r="W154" s="132">
        <f>VLOOKUP(A154,Emissions!$A$3:$X$3225,23,FALSE)</f>
        <v>1.6443516582343908E-2</v>
      </c>
      <c r="X154" s="129" t="s">
        <v>21801</v>
      </c>
    </row>
    <row r="155" spans="1:24" x14ac:dyDescent="0.25">
      <c r="A155" s="131" t="s">
        <v>1261</v>
      </c>
      <c r="B155" s="131" t="s">
        <v>964</v>
      </c>
      <c r="C155" s="131" t="s">
        <v>22146</v>
      </c>
      <c r="D155" s="131" t="s">
        <v>403</v>
      </c>
      <c r="E155" s="130" t="s">
        <v>22178</v>
      </c>
      <c r="F155" s="130" t="s">
        <v>21845</v>
      </c>
      <c r="G155" s="130">
        <v>2650000000</v>
      </c>
      <c r="H155" s="130" t="s">
        <v>27156</v>
      </c>
      <c r="I155" s="130" t="s">
        <v>27157</v>
      </c>
      <c r="J155" s="130" t="s">
        <v>27158</v>
      </c>
      <c r="K155" s="129">
        <v>2014</v>
      </c>
      <c r="L155" s="129">
        <v>515</v>
      </c>
      <c r="M155" s="129" t="s">
        <v>27159</v>
      </c>
      <c r="N155" s="60">
        <f>VLOOKUP(A155,Emissions!$A$3:$X$3225,16,FALSE)</f>
        <v>516.15950440187214</v>
      </c>
      <c r="O155" s="132" t="str">
        <f>VLOOKUP(A155,Emissions!$A$3:$X$3225,17,FALSE)</f>
        <v>EACH</v>
      </c>
      <c r="P155" s="132">
        <f t="shared" si="2"/>
        <v>1.0381739224949925E-4</v>
      </c>
      <c r="Q155" s="132" t="s">
        <v>21801</v>
      </c>
      <c r="R155" s="132" t="s">
        <v>21806</v>
      </c>
      <c r="S155" s="132" t="s">
        <v>27160</v>
      </c>
      <c r="T155" s="136">
        <v>7440129</v>
      </c>
      <c r="U155" s="136" t="s">
        <v>21846</v>
      </c>
      <c r="V155" s="132">
        <v>8</v>
      </c>
      <c r="W155" s="132">
        <f>VLOOKUP(A155,Emissions!$A$3:$X$3225,23,FALSE)</f>
        <v>5.3586333731796297E-2</v>
      </c>
      <c r="X155" s="129" t="s">
        <v>21801</v>
      </c>
    </row>
    <row r="156" spans="1:24" x14ac:dyDescent="0.25">
      <c r="A156" s="131" t="s">
        <v>1269</v>
      </c>
      <c r="B156" s="131" t="s">
        <v>964</v>
      </c>
      <c r="C156" s="131" t="s">
        <v>22146</v>
      </c>
      <c r="D156" s="131" t="s">
        <v>411</v>
      </c>
      <c r="E156" s="130" t="s">
        <v>22074</v>
      </c>
      <c r="F156" s="130" t="s">
        <v>21845</v>
      </c>
      <c r="G156" s="130">
        <v>2650000000</v>
      </c>
      <c r="H156" s="130" t="s">
        <v>27156</v>
      </c>
      <c r="I156" s="130" t="s">
        <v>27157</v>
      </c>
      <c r="J156" s="130" t="s">
        <v>27158</v>
      </c>
      <c r="K156" s="129">
        <v>2014</v>
      </c>
      <c r="L156" s="129">
        <v>515</v>
      </c>
      <c r="M156" s="129" t="s">
        <v>27159</v>
      </c>
      <c r="N156" s="60">
        <f>VLOOKUP(A156,Emissions!$A$3:$X$3225,16,FALSE)</f>
        <v>113.53676927883321</v>
      </c>
      <c r="O156" s="132" t="str">
        <f>VLOOKUP(A156,Emissions!$A$3:$X$3225,17,FALSE)</f>
        <v>EACH</v>
      </c>
      <c r="P156" s="132">
        <f t="shared" si="2"/>
        <v>1.0381739224949925E-4</v>
      </c>
      <c r="Q156" s="132" t="s">
        <v>21801</v>
      </c>
      <c r="R156" s="132" t="s">
        <v>21806</v>
      </c>
      <c r="S156" s="132" t="s">
        <v>27160</v>
      </c>
      <c r="T156" s="136">
        <v>7440130</v>
      </c>
      <c r="U156" s="136" t="s">
        <v>21846</v>
      </c>
      <c r="V156" s="132">
        <v>8</v>
      </c>
      <c r="W156" s="132">
        <f>VLOOKUP(A156,Emissions!$A$3:$X$3225,23,FALSE)</f>
        <v>1.1787091310961523E-2</v>
      </c>
      <c r="X156" s="129" t="s">
        <v>21801</v>
      </c>
    </row>
    <row r="157" spans="1:24" x14ac:dyDescent="0.25">
      <c r="A157" s="131" t="s">
        <v>1277</v>
      </c>
      <c r="B157" s="131" t="s">
        <v>964</v>
      </c>
      <c r="C157" s="131" t="s">
        <v>22146</v>
      </c>
      <c r="D157" s="131" t="s">
        <v>420</v>
      </c>
      <c r="E157" s="130" t="s">
        <v>22076</v>
      </c>
      <c r="F157" s="130" t="s">
        <v>21845</v>
      </c>
      <c r="G157" s="130">
        <v>2650000000</v>
      </c>
      <c r="H157" s="130" t="s">
        <v>27156</v>
      </c>
      <c r="I157" s="130" t="s">
        <v>27157</v>
      </c>
      <c r="J157" s="130" t="s">
        <v>27158</v>
      </c>
      <c r="K157" s="129">
        <v>2014</v>
      </c>
      <c r="L157" s="129">
        <v>515</v>
      </c>
      <c r="M157" s="129" t="s">
        <v>27159</v>
      </c>
      <c r="N157" s="60">
        <f>VLOOKUP(A157,Emissions!$A$3:$X$3225,16,FALSE)</f>
        <v>118.05948556459104</v>
      </c>
      <c r="O157" s="132" t="str">
        <f>VLOOKUP(A157,Emissions!$A$3:$X$3225,17,FALSE)</f>
        <v>EACH</v>
      </c>
      <c r="P157" s="132">
        <f t="shared" si="2"/>
        <v>1.0381739224949925E-4</v>
      </c>
      <c r="Q157" s="132" t="s">
        <v>21801</v>
      </c>
      <c r="R157" s="132" t="s">
        <v>21806</v>
      </c>
      <c r="S157" s="132" t="s">
        <v>27160</v>
      </c>
      <c r="T157" s="136">
        <v>7440131</v>
      </c>
      <c r="U157" s="136" t="s">
        <v>21846</v>
      </c>
      <c r="V157" s="132">
        <v>8</v>
      </c>
      <c r="W157" s="132">
        <f>VLOOKUP(A157,Emissions!$A$3:$X$3225,23,FALSE)</f>
        <v>1.2256627921633243E-2</v>
      </c>
      <c r="X157" s="129" t="s">
        <v>21801</v>
      </c>
    </row>
    <row r="158" spans="1:24" x14ac:dyDescent="0.25">
      <c r="A158" s="131" t="s">
        <v>1284</v>
      </c>
      <c r="B158" s="131" t="s">
        <v>964</v>
      </c>
      <c r="C158" s="131" t="s">
        <v>22146</v>
      </c>
      <c r="D158" s="131" t="s">
        <v>428</v>
      </c>
      <c r="E158" s="130" t="s">
        <v>22179</v>
      </c>
      <c r="F158" s="130" t="s">
        <v>21845</v>
      </c>
      <c r="G158" s="130">
        <v>2650000000</v>
      </c>
      <c r="H158" s="130" t="s">
        <v>27156</v>
      </c>
      <c r="I158" s="130" t="s">
        <v>27157</v>
      </c>
      <c r="J158" s="130" t="s">
        <v>27158</v>
      </c>
      <c r="K158" s="129">
        <v>2014</v>
      </c>
      <c r="L158" s="129">
        <v>515</v>
      </c>
      <c r="M158" s="129" t="s">
        <v>27159</v>
      </c>
      <c r="N158" s="60">
        <f>VLOOKUP(A158,Emissions!$A$3:$X$3225,16,FALSE)</f>
        <v>313.2576122135431</v>
      </c>
      <c r="O158" s="132" t="str">
        <f>VLOOKUP(A158,Emissions!$A$3:$X$3225,17,FALSE)</f>
        <v>EACH</v>
      </c>
      <c r="P158" s="132">
        <f t="shared" si="2"/>
        <v>1.0381739224949924E-4</v>
      </c>
      <c r="Q158" s="132" t="s">
        <v>21801</v>
      </c>
      <c r="R158" s="132" t="s">
        <v>21806</v>
      </c>
      <c r="S158" s="132" t="s">
        <v>27160</v>
      </c>
      <c r="T158" s="136">
        <v>7440132</v>
      </c>
      <c r="U158" s="136" t="s">
        <v>21846</v>
      </c>
      <c r="V158" s="132">
        <v>8</v>
      </c>
      <c r="W158" s="132">
        <f>VLOOKUP(A158,Emissions!$A$3:$X$3225,23,FALSE)</f>
        <v>3.2521588402314928E-2</v>
      </c>
      <c r="X158" s="129" t="s">
        <v>21801</v>
      </c>
    </row>
    <row r="159" spans="1:24" x14ac:dyDescent="0.25">
      <c r="A159" s="131" t="s">
        <v>1291</v>
      </c>
      <c r="B159" s="131" t="s">
        <v>964</v>
      </c>
      <c r="C159" s="131" t="s">
        <v>22146</v>
      </c>
      <c r="D159" s="131" t="s">
        <v>437</v>
      </c>
      <c r="E159" s="130" t="s">
        <v>22180</v>
      </c>
      <c r="F159" s="130" t="s">
        <v>21845</v>
      </c>
      <c r="G159" s="130">
        <v>2650000000</v>
      </c>
      <c r="H159" s="130" t="s">
        <v>27156</v>
      </c>
      <c r="I159" s="130" t="s">
        <v>27157</v>
      </c>
      <c r="J159" s="130" t="s">
        <v>27158</v>
      </c>
      <c r="K159" s="129">
        <v>2014</v>
      </c>
      <c r="L159" s="129">
        <v>515</v>
      </c>
      <c r="M159" s="129" t="s">
        <v>27159</v>
      </c>
      <c r="N159" s="60">
        <f>VLOOKUP(A159,Emissions!$A$3:$X$3225,16,FALSE)</f>
        <v>319.07871594975774</v>
      </c>
      <c r="O159" s="132" t="str">
        <f>VLOOKUP(A159,Emissions!$A$3:$X$3225,17,FALSE)</f>
        <v>EACH</v>
      </c>
      <c r="P159" s="132">
        <f t="shared" si="2"/>
        <v>1.0381739224949924E-4</v>
      </c>
      <c r="Q159" s="132" t="s">
        <v>21801</v>
      </c>
      <c r="R159" s="132" t="s">
        <v>21806</v>
      </c>
      <c r="S159" s="132" t="s">
        <v>27160</v>
      </c>
      <c r="T159" s="136">
        <v>7440133</v>
      </c>
      <c r="U159" s="136" t="s">
        <v>21846</v>
      </c>
      <c r="V159" s="132">
        <v>8</v>
      </c>
      <c r="W159" s="132">
        <f>VLOOKUP(A159,Emissions!$A$3:$X$3225,23,FALSE)</f>
        <v>3.3125920212222548E-2</v>
      </c>
      <c r="X159" s="129" t="s">
        <v>21801</v>
      </c>
    </row>
    <row r="160" spans="1:24" x14ac:dyDescent="0.25">
      <c r="A160" s="131" t="s">
        <v>1298</v>
      </c>
      <c r="B160" s="131" t="s">
        <v>964</v>
      </c>
      <c r="C160" s="131" t="s">
        <v>22146</v>
      </c>
      <c r="D160" s="131" t="s">
        <v>446</v>
      </c>
      <c r="E160" s="130" t="s">
        <v>21848</v>
      </c>
      <c r="F160" s="130" t="s">
        <v>21845</v>
      </c>
      <c r="G160" s="130">
        <v>2650000000</v>
      </c>
      <c r="H160" s="130" t="s">
        <v>27156</v>
      </c>
      <c r="I160" s="130" t="s">
        <v>27157</v>
      </c>
      <c r="J160" s="130" t="s">
        <v>27158</v>
      </c>
      <c r="K160" s="129">
        <v>2014</v>
      </c>
      <c r="L160" s="129">
        <v>515</v>
      </c>
      <c r="M160" s="129" t="s">
        <v>27159</v>
      </c>
      <c r="N160" s="60">
        <f>VLOOKUP(A160,Emissions!$A$3:$X$3225,16,FALSE)</f>
        <v>54.690964718685727</v>
      </c>
      <c r="O160" s="132" t="str">
        <f>VLOOKUP(A160,Emissions!$A$3:$X$3225,17,FALSE)</f>
        <v>EACH</v>
      </c>
      <c r="P160" s="132">
        <f t="shared" si="2"/>
        <v>1.0381739224949925E-4</v>
      </c>
      <c r="Q160" s="132" t="s">
        <v>21801</v>
      </c>
      <c r="R160" s="132" t="s">
        <v>21806</v>
      </c>
      <c r="S160" s="132" t="s">
        <v>27160</v>
      </c>
      <c r="T160" s="136">
        <v>7440134</v>
      </c>
      <c r="U160" s="136" t="s">
        <v>21846</v>
      </c>
      <c r="V160" s="132">
        <v>8</v>
      </c>
      <c r="W160" s="132">
        <f>VLOOKUP(A160,Emissions!$A$3:$X$3225,23,FALSE)</f>
        <v>5.6778733367033206E-3</v>
      </c>
      <c r="X160" s="129" t="s">
        <v>21801</v>
      </c>
    </row>
    <row r="161" spans="1:24" x14ac:dyDescent="0.25">
      <c r="A161" s="131" t="s">
        <v>1306</v>
      </c>
      <c r="B161" s="131" t="s">
        <v>964</v>
      </c>
      <c r="C161" s="131" t="s">
        <v>22146</v>
      </c>
      <c r="D161" s="131" t="s">
        <v>454</v>
      </c>
      <c r="E161" s="130" t="s">
        <v>22079</v>
      </c>
      <c r="F161" s="130" t="s">
        <v>21845</v>
      </c>
      <c r="G161" s="130">
        <v>2650000000</v>
      </c>
      <c r="H161" s="130" t="s">
        <v>27156</v>
      </c>
      <c r="I161" s="130" t="s">
        <v>27157</v>
      </c>
      <c r="J161" s="130" t="s">
        <v>27158</v>
      </c>
      <c r="K161" s="129">
        <v>2014</v>
      </c>
      <c r="L161" s="129">
        <v>515</v>
      </c>
      <c r="M161" s="129" t="s">
        <v>27159</v>
      </c>
      <c r="N161" s="60">
        <f>VLOOKUP(A161,Emissions!$A$3:$X$3225,16,FALSE)</f>
        <v>65.510860139159035</v>
      </c>
      <c r="O161" s="132" t="str">
        <f>VLOOKUP(A161,Emissions!$A$3:$X$3225,17,FALSE)</f>
        <v>EACH</v>
      </c>
      <c r="P161" s="132">
        <f t="shared" si="2"/>
        <v>1.0381739224949925E-4</v>
      </c>
      <c r="Q161" s="132" t="s">
        <v>21801</v>
      </c>
      <c r="R161" s="132" t="s">
        <v>21806</v>
      </c>
      <c r="S161" s="132" t="s">
        <v>27160</v>
      </c>
      <c r="T161" s="136">
        <v>7440135</v>
      </c>
      <c r="U161" s="136" t="s">
        <v>21846</v>
      </c>
      <c r="V161" s="132">
        <v>8</v>
      </c>
      <c r="W161" s="132">
        <f>VLOOKUP(A161,Emissions!$A$3:$X$3225,23,FALSE)</f>
        <v>6.8011666636691587E-3</v>
      </c>
      <c r="X161" s="129" t="s">
        <v>21801</v>
      </c>
    </row>
    <row r="162" spans="1:24" x14ac:dyDescent="0.25">
      <c r="A162" s="131" t="s">
        <v>1313</v>
      </c>
      <c r="B162" s="131" t="s">
        <v>964</v>
      </c>
      <c r="C162" s="131" t="s">
        <v>22146</v>
      </c>
      <c r="D162" s="131" t="s">
        <v>463</v>
      </c>
      <c r="E162" s="130" t="s">
        <v>22181</v>
      </c>
      <c r="F162" s="130" t="s">
        <v>21845</v>
      </c>
      <c r="G162" s="130">
        <v>2650000000</v>
      </c>
      <c r="H162" s="130" t="s">
        <v>27156</v>
      </c>
      <c r="I162" s="130" t="s">
        <v>27157</v>
      </c>
      <c r="J162" s="130" t="s">
        <v>27158</v>
      </c>
      <c r="K162" s="129">
        <v>2014</v>
      </c>
      <c r="L162" s="129">
        <v>515</v>
      </c>
      <c r="M162" s="129" t="s">
        <v>27159</v>
      </c>
      <c r="N162" s="60">
        <f>VLOOKUP(A162,Emissions!$A$3:$X$3225,16,FALSE)</f>
        <v>62.921298501859091</v>
      </c>
      <c r="O162" s="132" t="str">
        <f>VLOOKUP(A162,Emissions!$A$3:$X$3225,17,FALSE)</f>
        <v>EACH</v>
      </c>
      <c r="P162" s="132">
        <f t="shared" si="2"/>
        <v>1.0381739224949925E-4</v>
      </c>
      <c r="Q162" s="132" t="s">
        <v>21801</v>
      </c>
      <c r="R162" s="132" t="s">
        <v>21806</v>
      </c>
      <c r="S162" s="132" t="s">
        <v>27160</v>
      </c>
      <c r="T162" s="136">
        <v>7440136</v>
      </c>
      <c r="U162" s="136" t="s">
        <v>21846</v>
      </c>
      <c r="V162" s="132">
        <v>8</v>
      </c>
      <c r="W162" s="132">
        <f>VLOOKUP(A162,Emissions!$A$3:$X$3225,23,FALSE)</f>
        <v>6.5323251274153346E-3</v>
      </c>
      <c r="X162" s="129" t="s">
        <v>21801</v>
      </c>
    </row>
    <row r="163" spans="1:24" x14ac:dyDescent="0.25">
      <c r="A163" s="131" t="s">
        <v>1320</v>
      </c>
      <c r="B163" s="131" t="s">
        <v>964</v>
      </c>
      <c r="C163" s="131" t="s">
        <v>22146</v>
      </c>
      <c r="D163" s="131" t="s">
        <v>472</v>
      </c>
      <c r="E163" s="130" t="s">
        <v>22182</v>
      </c>
      <c r="F163" s="130" t="s">
        <v>21845</v>
      </c>
      <c r="G163" s="130">
        <v>2650000000</v>
      </c>
      <c r="H163" s="130" t="s">
        <v>27156</v>
      </c>
      <c r="I163" s="130" t="s">
        <v>27157</v>
      </c>
      <c r="J163" s="130" t="s">
        <v>27158</v>
      </c>
      <c r="K163" s="129">
        <v>2014</v>
      </c>
      <c r="L163" s="129">
        <v>515</v>
      </c>
      <c r="M163" s="129" t="s">
        <v>27159</v>
      </c>
      <c r="N163" s="60">
        <f>VLOOKUP(A163,Emissions!$A$3:$X$3225,16,FALSE)</f>
        <v>57.013635602280665</v>
      </c>
      <c r="O163" s="132" t="str">
        <f>VLOOKUP(A163,Emissions!$A$3:$X$3225,17,FALSE)</f>
        <v>EACH</v>
      </c>
      <c r="P163" s="132">
        <f t="shared" si="2"/>
        <v>1.0381739224949925E-4</v>
      </c>
      <c r="Q163" s="132" t="s">
        <v>21801</v>
      </c>
      <c r="R163" s="132" t="s">
        <v>21806</v>
      </c>
      <c r="S163" s="132" t="s">
        <v>27160</v>
      </c>
      <c r="T163" s="136">
        <v>7440137</v>
      </c>
      <c r="U163" s="136" t="s">
        <v>21846</v>
      </c>
      <c r="V163" s="132">
        <v>8</v>
      </c>
      <c r="W163" s="132">
        <f>VLOOKUP(A163,Emissions!$A$3:$X$3225,23,FALSE)</f>
        <v>5.9190069708919876E-3</v>
      </c>
      <c r="X163" s="129" t="s">
        <v>21801</v>
      </c>
    </row>
    <row r="164" spans="1:24" x14ac:dyDescent="0.25">
      <c r="A164" s="131" t="s">
        <v>1327</v>
      </c>
      <c r="B164" s="131" t="s">
        <v>964</v>
      </c>
      <c r="C164" s="131" t="s">
        <v>22146</v>
      </c>
      <c r="D164" s="131" t="s">
        <v>480</v>
      </c>
      <c r="E164" s="130" t="s">
        <v>22183</v>
      </c>
      <c r="F164" s="130" t="s">
        <v>21845</v>
      </c>
      <c r="G164" s="130">
        <v>2650000000</v>
      </c>
      <c r="H164" s="130" t="s">
        <v>27156</v>
      </c>
      <c r="I164" s="130" t="s">
        <v>27157</v>
      </c>
      <c r="J164" s="130" t="s">
        <v>27158</v>
      </c>
      <c r="K164" s="129">
        <v>2014</v>
      </c>
      <c r="L164" s="129">
        <v>515</v>
      </c>
      <c r="M164" s="129" t="s">
        <v>27159</v>
      </c>
      <c r="N164" s="60">
        <f>VLOOKUP(A164,Emissions!$A$3:$X$3225,16,FALSE)</f>
        <v>179.09090899967413</v>
      </c>
      <c r="O164" s="132" t="str">
        <f>VLOOKUP(A164,Emissions!$A$3:$X$3225,17,FALSE)</f>
        <v>EACH</v>
      </c>
      <c r="P164" s="132">
        <f t="shared" si="2"/>
        <v>1.0381739224949925E-4</v>
      </c>
      <c r="Q164" s="132" t="s">
        <v>21801</v>
      </c>
      <c r="R164" s="132" t="s">
        <v>21806</v>
      </c>
      <c r="S164" s="132" t="s">
        <v>27160</v>
      </c>
      <c r="T164" s="136">
        <v>7440138</v>
      </c>
      <c r="U164" s="136" t="s">
        <v>21846</v>
      </c>
      <c r="V164" s="132">
        <v>8</v>
      </c>
      <c r="W164" s="132">
        <f>VLOOKUP(A164,Emissions!$A$3:$X$3225,23,FALSE)</f>
        <v>1.8592751147938544E-2</v>
      </c>
      <c r="X164" s="129" t="s">
        <v>21801</v>
      </c>
    </row>
    <row r="165" spans="1:24" x14ac:dyDescent="0.25">
      <c r="A165" s="131" t="s">
        <v>1335</v>
      </c>
      <c r="B165" s="131" t="s">
        <v>964</v>
      </c>
      <c r="C165" s="131" t="s">
        <v>22146</v>
      </c>
      <c r="D165" s="131" t="s">
        <v>489</v>
      </c>
      <c r="E165" s="130" t="s">
        <v>22081</v>
      </c>
      <c r="F165" s="130" t="s">
        <v>21845</v>
      </c>
      <c r="G165" s="130">
        <v>2650000000</v>
      </c>
      <c r="H165" s="130" t="s">
        <v>27156</v>
      </c>
      <c r="I165" s="130" t="s">
        <v>27157</v>
      </c>
      <c r="J165" s="130" t="s">
        <v>27158</v>
      </c>
      <c r="K165" s="129">
        <v>2014</v>
      </c>
      <c r="L165" s="129">
        <v>515</v>
      </c>
      <c r="M165" s="129" t="s">
        <v>27159</v>
      </c>
      <c r="N165" s="60">
        <f>VLOOKUP(A165,Emissions!$A$3:$X$3225,16,FALSE)</f>
        <v>73.899885721832661</v>
      </c>
      <c r="O165" s="132" t="str">
        <f>VLOOKUP(A165,Emissions!$A$3:$X$3225,17,FALSE)</f>
        <v>EACH</v>
      </c>
      <c r="P165" s="132">
        <f t="shared" si="2"/>
        <v>1.0381739224949925E-4</v>
      </c>
      <c r="Q165" s="132" t="s">
        <v>21801</v>
      </c>
      <c r="R165" s="132" t="s">
        <v>21806</v>
      </c>
      <c r="S165" s="132" t="s">
        <v>27160</v>
      </c>
      <c r="T165" s="136">
        <v>7440139</v>
      </c>
      <c r="U165" s="136" t="s">
        <v>21846</v>
      </c>
      <c r="V165" s="132">
        <v>8</v>
      </c>
      <c r="W165" s="132">
        <f>VLOOKUP(A165,Emissions!$A$3:$X$3225,23,FALSE)</f>
        <v>7.6720934231766704E-3</v>
      </c>
      <c r="X165" s="129" t="s">
        <v>21801</v>
      </c>
    </row>
    <row r="166" spans="1:24" x14ac:dyDescent="0.25">
      <c r="A166" s="131" t="s">
        <v>1343</v>
      </c>
      <c r="B166" s="131" t="s">
        <v>964</v>
      </c>
      <c r="C166" s="131" t="s">
        <v>22146</v>
      </c>
      <c r="D166" s="131" t="s">
        <v>498</v>
      </c>
      <c r="E166" s="130" t="s">
        <v>22184</v>
      </c>
      <c r="F166" s="130" t="s">
        <v>21845</v>
      </c>
      <c r="G166" s="130">
        <v>2650000000</v>
      </c>
      <c r="H166" s="130" t="s">
        <v>27156</v>
      </c>
      <c r="I166" s="130" t="s">
        <v>27157</v>
      </c>
      <c r="J166" s="130" t="s">
        <v>27158</v>
      </c>
      <c r="K166" s="129">
        <v>2014</v>
      </c>
      <c r="L166" s="129">
        <v>515</v>
      </c>
      <c r="M166" s="129" t="s">
        <v>27159</v>
      </c>
      <c r="N166" s="60">
        <f>VLOOKUP(A166,Emissions!$A$3:$X$3225,16,FALSE)</f>
        <v>143.76034382002197</v>
      </c>
      <c r="O166" s="132" t="str">
        <f>VLOOKUP(A166,Emissions!$A$3:$X$3225,17,FALSE)</f>
        <v>EACH</v>
      </c>
      <c r="P166" s="132">
        <f t="shared" si="2"/>
        <v>1.0381739224949925E-4</v>
      </c>
      <c r="Q166" s="132" t="s">
        <v>21801</v>
      </c>
      <c r="R166" s="132" t="s">
        <v>21806</v>
      </c>
      <c r="S166" s="132" t="s">
        <v>27160</v>
      </c>
      <c r="T166" s="136">
        <v>7440140</v>
      </c>
      <c r="U166" s="136" t="s">
        <v>21846</v>
      </c>
      <c r="V166" s="132">
        <v>8</v>
      </c>
      <c r="W166" s="132">
        <f>VLOOKUP(A166,Emissions!$A$3:$X$3225,23,FALSE)</f>
        <v>1.4924824004286097E-2</v>
      </c>
      <c r="X166" s="129" t="s">
        <v>21801</v>
      </c>
    </row>
    <row r="167" spans="1:24" x14ac:dyDescent="0.25">
      <c r="A167" s="131" t="s">
        <v>1350</v>
      </c>
      <c r="B167" s="131" t="s">
        <v>964</v>
      </c>
      <c r="C167" s="131" t="s">
        <v>22146</v>
      </c>
      <c r="D167" s="131" t="s">
        <v>506</v>
      </c>
      <c r="E167" s="130" t="s">
        <v>22083</v>
      </c>
      <c r="F167" s="130" t="s">
        <v>21845</v>
      </c>
      <c r="G167" s="130">
        <v>2650000000</v>
      </c>
      <c r="H167" s="130" t="s">
        <v>27156</v>
      </c>
      <c r="I167" s="130" t="s">
        <v>27157</v>
      </c>
      <c r="J167" s="130" t="s">
        <v>27158</v>
      </c>
      <c r="K167" s="129">
        <v>2014</v>
      </c>
      <c r="L167" s="129">
        <v>515</v>
      </c>
      <c r="M167" s="129" t="s">
        <v>27159</v>
      </c>
      <c r="N167" s="60">
        <f>VLOOKUP(A167,Emissions!$A$3:$X$3225,16,FALSE)</f>
        <v>79.519018076865137</v>
      </c>
      <c r="O167" s="132" t="str">
        <f>VLOOKUP(A167,Emissions!$A$3:$X$3225,17,FALSE)</f>
        <v>EACH</v>
      </c>
      <c r="P167" s="132">
        <f t="shared" si="2"/>
        <v>1.0381739224949926E-4</v>
      </c>
      <c r="Q167" s="132" t="s">
        <v>21801</v>
      </c>
      <c r="R167" s="132" t="s">
        <v>21806</v>
      </c>
      <c r="S167" s="132" t="s">
        <v>27160</v>
      </c>
      <c r="T167" s="136">
        <v>7440141</v>
      </c>
      <c r="U167" s="136" t="s">
        <v>21846</v>
      </c>
      <c r="V167" s="132">
        <v>8</v>
      </c>
      <c r="W167" s="132">
        <f>VLOOKUP(A167,Emissions!$A$3:$X$3225,23,FALSE)</f>
        <v>8.2554570909809302E-3</v>
      </c>
      <c r="X167" s="129" t="s">
        <v>21801</v>
      </c>
    </row>
    <row r="168" spans="1:24" x14ac:dyDescent="0.25">
      <c r="A168" s="131" t="s">
        <v>1357</v>
      </c>
      <c r="B168" s="131" t="s">
        <v>964</v>
      </c>
      <c r="C168" s="131" t="s">
        <v>22146</v>
      </c>
      <c r="D168" s="131" t="s">
        <v>514</v>
      </c>
      <c r="E168" s="130" t="s">
        <v>22185</v>
      </c>
      <c r="F168" s="130" t="s">
        <v>21845</v>
      </c>
      <c r="G168" s="130">
        <v>2650000000</v>
      </c>
      <c r="H168" s="130" t="s">
        <v>27156</v>
      </c>
      <c r="I168" s="130" t="s">
        <v>27157</v>
      </c>
      <c r="J168" s="130" t="s">
        <v>27158</v>
      </c>
      <c r="K168" s="129">
        <v>2014</v>
      </c>
      <c r="L168" s="129">
        <v>515</v>
      </c>
      <c r="M168" s="129" t="s">
        <v>27159</v>
      </c>
      <c r="N168" s="60">
        <f>VLOOKUP(A168,Emissions!$A$3:$X$3225,16,FALSE)</f>
        <v>174.8927895765305</v>
      </c>
      <c r="O168" s="132" t="str">
        <f>VLOOKUP(A168,Emissions!$A$3:$X$3225,17,FALSE)</f>
        <v>EACH</v>
      </c>
      <c r="P168" s="132">
        <f t="shared" si="2"/>
        <v>1.0381739224949925E-4</v>
      </c>
      <c r="Q168" s="132" t="s">
        <v>21801</v>
      </c>
      <c r="R168" s="132" t="s">
        <v>21806</v>
      </c>
      <c r="S168" s="132" t="s">
        <v>27160</v>
      </c>
      <c r="T168" s="136">
        <v>7440142</v>
      </c>
      <c r="U168" s="136" t="s">
        <v>21846</v>
      </c>
      <c r="V168" s="132">
        <v>8</v>
      </c>
      <c r="W168" s="132">
        <f>VLOOKUP(A168,Emissions!$A$3:$X$3225,23,FALSE)</f>
        <v>1.8156913337075802E-2</v>
      </c>
      <c r="X168" s="129" t="s">
        <v>21801</v>
      </c>
    </row>
    <row r="169" spans="1:24" x14ac:dyDescent="0.25">
      <c r="A169" s="131" t="s">
        <v>1364</v>
      </c>
      <c r="B169" s="131" t="s">
        <v>964</v>
      </c>
      <c r="C169" s="131" t="s">
        <v>22146</v>
      </c>
      <c r="D169" s="131" t="s">
        <v>523</v>
      </c>
      <c r="E169" s="130" t="s">
        <v>22186</v>
      </c>
      <c r="F169" s="130" t="s">
        <v>21845</v>
      </c>
      <c r="G169" s="130">
        <v>2650000000</v>
      </c>
      <c r="H169" s="130" t="s">
        <v>27156</v>
      </c>
      <c r="I169" s="130" t="s">
        <v>27157</v>
      </c>
      <c r="J169" s="130" t="s">
        <v>27158</v>
      </c>
      <c r="K169" s="129">
        <v>2014</v>
      </c>
      <c r="L169" s="129">
        <v>515</v>
      </c>
      <c r="M169" s="129" t="s">
        <v>27159</v>
      </c>
      <c r="N169" s="60">
        <f>VLOOKUP(A169,Emissions!$A$3:$X$3225,16,FALSE)</f>
        <v>145.88825658604839</v>
      </c>
      <c r="O169" s="132" t="str">
        <f>VLOOKUP(A169,Emissions!$A$3:$X$3225,17,FALSE)</f>
        <v>EACH</v>
      </c>
      <c r="P169" s="132">
        <f t="shared" si="2"/>
        <v>1.0381739224949925E-4</v>
      </c>
      <c r="Q169" s="132" t="s">
        <v>21801</v>
      </c>
      <c r="R169" s="132" t="s">
        <v>21806</v>
      </c>
      <c r="S169" s="132" t="s">
        <v>27160</v>
      </c>
      <c r="T169" s="136">
        <v>7440143</v>
      </c>
      <c r="U169" s="136" t="s">
        <v>21846</v>
      </c>
      <c r="V169" s="132">
        <v>8</v>
      </c>
      <c r="W169" s="132">
        <f>VLOOKUP(A169,Emissions!$A$3:$X$3225,23,FALSE)</f>
        <v>1.5145738358589378E-2</v>
      </c>
      <c r="X169" s="129" t="s">
        <v>21801</v>
      </c>
    </row>
    <row r="170" spans="1:24" x14ac:dyDescent="0.25">
      <c r="A170" s="131" t="s">
        <v>1371</v>
      </c>
      <c r="B170" s="131" t="s">
        <v>964</v>
      </c>
      <c r="C170" s="131" t="s">
        <v>22146</v>
      </c>
      <c r="D170" s="131" t="s">
        <v>532</v>
      </c>
      <c r="E170" s="130" t="s">
        <v>22187</v>
      </c>
      <c r="F170" s="130" t="s">
        <v>21845</v>
      </c>
      <c r="G170" s="130">
        <v>2650000000</v>
      </c>
      <c r="H170" s="130" t="s">
        <v>27156</v>
      </c>
      <c r="I170" s="130" t="s">
        <v>27157</v>
      </c>
      <c r="J170" s="130" t="s">
        <v>27158</v>
      </c>
      <c r="K170" s="129">
        <v>2014</v>
      </c>
      <c r="L170" s="129">
        <v>515</v>
      </c>
      <c r="M170" s="129" t="s">
        <v>27159</v>
      </c>
      <c r="N170" s="60">
        <f>VLOOKUP(A170,Emissions!$A$3:$X$3225,16,FALSE)</f>
        <v>455.88547364622224</v>
      </c>
      <c r="O170" s="132" t="str">
        <f>VLOOKUP(A170,Emissions!$A$3:$X$3225,17,FALSE)</f>
        <v>EACH</v>
      </c>
      <c r="P170" s="132">
        <f t="shared" si="2"/>
        <v>1.0381739224949925E-4</v>
      </c>
      <c r="Q170" s="132" t="s">
        <v>21801</v>
      </c>
      <c r="R170" s="132" t="s">
        <v>21806</v>
      </c>
      <c r="S170" s="132" t="s">
        <v>27160</v>
      </c>
      <c r="T170" s="136">
        <v>7440144</v>
      </c>
      <c r="U170" s="136" t="s">
        <v>21846</v>
      </c>
      <c r="V170" s="132">
        <v>8</v>
      </c>
      <c r="W170" s="132">
        <f>VLOOKUP(A170,Emissions!$A$3:$X$3225,23,FALSE)</f>
        <v>4.7328841038378609E-2</v>
      </c>
      <c r="X170" s="129" t="s">
        <v>21801</v>
      </c>
    </row>
    <row r="171" spans="1:24" x14ac:dyDescent="0.25">
      <c r="A171" s="131" t="s">
        <v>1378</v>
      </c>
      <c r="B171" s="131" t="s">
        <v>964</v>
      </c>
      <c r="C171" s="131" t="s">
        <v>22146</v>
      </c>
      <c r="D171" s="131" t="s">
        <v>540</v>
      </c>
      <c r="E171" s="130" t="s">
        <v>22188</v>
      </c>
      <c r="F171" s="130" t="s">
        <v>21845</v>
      </c>
      <c r="G171" s="130">
        <v>2650000000</v>
      </c>
      <c r="H171" s="130" t="s">
        <v>27156</v>
      </c>
      <c r="I171" s="130" t="s">
        <v>27157</v>
      </c>
      <c r="J171" s="130" t="s">
        <v>27158</v>
      </c>
      <c r="K171" s="129">
        <v>2014</v>
      </c>
      <c r="L171" s="129">
        <v>515</v>
      </c>
      <c r="M171" s="129" t="s">
        <v>27159</v>
      </c>
      <c r="N171" s="60">
        <f>VLOOKUP(A171,Emissions!$A$3:$X$3225,16,FALSE)</f>
        <v>59.898941047740216</v>
      </c>
      <c r="O171" s="132" t="str">
        <f>VLOOKUP(A171,Emissions!$A$3:$X$3225,17,FALSE)</f>
        <v>EACH</v>
      </c>
      <c r="P171" s="132">
        <f t="shared" si="2"/>
        <v>1.0381739224949926E-4</v>
      </c>
      <c r="Q171" s="132" t="s">
        <v>21801</v>
      </c>
      <c r="R171" s="132" t="s">
        <v>21806</v>
      </c>
      <c r="S171" s="132" t="s">
        <v>27160</v>
      </c>
      <c r="T171" s="136">
        <v>7440145</v>
      </c>
      <c r="U171" s="136" t="s">
        <v>21846</v>
      </c>
      <c r="V171" s="132">
        <v>8</v>
      </c>
      <c r="W171" s="132">
        <f>VLOOKUP(A171,Emissions!$A$3:$X$3225,23,FALSE)</f>
        <v>6.2185518580828783E-3</v>
      </c>
      <c r="X171" s="129" t="s">
        <v>21801</v>
      </c>
    </row>
    <row r="172" spans="1:24" x14ac:dyDescent="0.25">
      <c r="A172" s="131" t="s">
        <v>1385</v>
      </c>
      <c r="B172" s="131" t="s">
        <v>964</v>
      </c>
      <c r="C172" s="131" t="s">
        <v>22146</v>
      </c>
      <c r="D172" s="131" t="s">
        <v>549</v>
      </c>
      <c r="E172" s="130" t="s">
        <v>22189</v>
      </c>
      <c r="F172" s="130" t="s">
        <v>21845</v>
      </c>
      <c r="G172" s="130">
        <v>2650000000</v>
      </c>
      <c r="H172" s="130" t="s">
        <v>27156</v>
      </c>
      <c r="I172" s="130" t="s">
        <v>27157</v>
      </c>
      <c r="J172" s="130" t="s">
        <v>27158</v>
      </c>
      <c r="K172" s="129">
        <v>2014</v>
      </c>
      <c r="L172" s="129">
        <v>515</v>
      </c>
      <c r="M172" s="129" t="s">
        <v>27159</v>
      </c>
      <c r="N172" s="60">
        <f>VLOOKUP(A172,Emissions!$A$3:$X$3225,16,FALSE)</f>
        <v>2832.6630476071382</v>
      </c>
      <c r="O172" s="132" t="str">
        <f>VLOOKUP(A172,Emissions!$A$3:$X$3225,17,FALSE)</f>
        <v>EACH</v>
      </c>
      <c r="P172" s="132">
        <f t="shared" si="2"/>
        <v>1.0381739224949925E-4</v>
      </c>
      <c r="Q172" s="132" t="s">
        <v>21801</v>
      </c>
      <c r="R172" s="132" t="s">
        <v>21806</v>
      </c>
      <c r="S172" s="132" t="s">
        <v>27160</v>
      </c>
      <c r="T172" s="136">
        <v>7440146</v>
      </c>
      <c r="U172" s="136" t="s">
        <v>21846</v>
      </c>
      <c r="V172" s="132">
        <v>8</v>
      </c>
      <c r="W172" s="132">
        <f>VLOOKUP(A172,Emissions!$A$3:$X$3225,23,FALSE)</f>
        <v>0.29407969072409224</v>
      </c>
      <c r="X172" s="129" t="s">
        <v>21801</v>
      </c>
    </row>
    <row r="173" spans="1:24" x14ac:dyDescent="0.25">
      <c r="A173" s="131" t="s">
        <v>1393</v>
      </c>
      <c r="B173" s="131" t="s">
        <v>964</v>
      </c>
      <c r="C173" s="131" t="s">
        <v>22146</v>
      </c>
      <c r="D173" s="131" t="s">
        <v>557</v>
      </c>
      <c r="E173" s="130" t="s">
        <v>22084</v>
      </c>
      <c r="F173" s="130" t="s">
        <v>21845</v>
      </c>
      <c r="G173" s="130">
        <v>2650000000</v>
      </c>
      <c r="H173" s="130" t="s">
        <v>27156</v>
      </c>
      <c r="I173" s="130" t="s">
        <v>27157</v>
      </c>
      <c r="J173" s="130" t="s">
        <v>27158</v>
      </c>
      <c r="K173" s="129">
        <v>2014</v>
      </c>
      <c r="L173" s="129">
        <v>515</v>
      </c>
      <c r="M173" s="129" t="s">
        <v>27159</v>
      </c>
      <c r="N173" s="60">
        <f>VLOOKUP(A173,Emissions!$A$3:$X$3225,16,FALSE)</f>
        <v>126.7442549554243</v>
      </c>
      <c r="O173" s="132" t="str">
        <f>VLOOKUP(A173,Emissions!$A$3:$X$3225,17,FALSE)</f>
        <v>EACH</v>
      </c>
      <c r="P173" s="132">
        <f t="shared" si="2"/>
        <v>1.0381739224949924E-4</v>
      </c>
      <c r="Q173" s="132" t="s">
        <v>21801</v>
      </c>
      <c r="R173" s="132" t="s">
        <v>21806</v>
      </c>
      <c r="S173" s="132" t="s">
        <v>27160</v>
      </c>
      <c r="T173" s="136">
        <v>7440147</v>
      </c>
      <c r="U173" s="136" t="s">
        <v>21846</v>
      </c>
      <c r="V173" s="132">
        <v>8</v>
      </c>
      <c r="W173" s="132">
        <f>VLOOKUP(A173,Emissions!$A$3:$X$3225,23,FALSE)</f>
        <v>1.3158258032077822E-2</v>
      </c>
      <c r="X173" s="129" t="s">
        <v>21801</v>
      </c>
    </row>
    <row r="174" spans="1:24" x14ac:dyDescent="0.25">
      <c r="A174" s="131" t="s">
        <v>1400</v>
      </c>
      <c r="B174" s="131" t="s">
        <v>964</v>
      </c>
      <c r="C174" s="131" t="s">
        <v>22146</v>
      </c>
      <c r="D174" s="131" t="s">
        <v>565</v>
      </c>
      <c r="E174" s="130" t="s">
        <v>22190</v>
      </c>
      <c r="F174" s="130" t="s">
        <v>21845</v>
      </c>
      <c r="G174" s="130">
        <v>2650000000</v>
      </c>
      <c r="H174" s="130" t="s">
        <v>27156</v>
      </c>
      <c r="I174" s="130" t="s">
        <v>27157</v>
      </c>
      <c r="J174" s="130" t="s">
        <v>27158</v>
      </c>
      <c r="K174" s="129">
        <v>2014</v>
      </c>
      <c r="L174" s="129">
        <v>515</v>
      </c>
      <c r="M174" s="129" t="s">
        <v>27159</v>
      </c>
      <c r="N174" s="60">
        <f>VLOOKUP(A174,Emissions!$A$3:$X$3225,16,FALSE)</f>
        <v>194.02957794354094</v>
      </c>
      <c r="O174" s="132" t="str">
        <f>VLOOKUP(A174,Emissions!$A$3:$X$3225,17,FALSE)</f>
        <v>EACH</v>
      </c>
      <c r="P174" s="132">
        <f t="shared" si="2"/>
        <v>1.0381739224949925E-4</v>
      </c>
      <c r="Q174" s="132" t="s">
        <v>21801</v>
      </c>
      <c r="R174" s="132" t="s">
        <v>21806</v>
      </c>
      <c r="S174" s="132" t="s">
        <v>27160</v>
      </c>
      <c r="T174" s="136">
        <v>7440148</v>
      </c>
      <c r="U174" s="136" t="s">
        <v>21846</v>
      </c>
      <c r="V174" s="132">
        <v>8</v>
      </c>
      <c r="W174" s="132">
        <f>VLOOKUP(A174,Emissions!$A$3:$X$3225,23,FALSE)</f>
        <v>2.0143644801369379E-2</v>
      </c>
      <c r="X174" s="129" t="s">
        <v>21801</v>
      </c>
    </row>
    <row r="175" spans="1:24" x14ac:dyDescent="0.25">
      <c r="A175" s="131" t="s">
        <v>1407</v>
      </c>
      <c r="B175" s="131" t="s">
        <v>964</v>
      </c>
      <c r="C175" s="131" t="s">
        <v>22146</v>
      </c>
      <c r="D175" s="131" t="s">
        <v>574</v>
      </c>
      <c r="E175" s="130" t="s">
        <v>22191</v>
      </c>
      <c r="F175" s="130" t="s">
        <v>21845</v>
      </c>
      <c r="G175" s="130">
        <v>2650000000</v>
      </c>
      <c r="H175" s="130" t="s">
        <v>27156</v>
      </c>
      <c r="I175" s="130" t="s">
        <v>27157</v>
      </c>
      <c r="J175" s="130" t="s">
        <v>27158</v>
      </c>
      <c r="K175" s="129">
        <v>2014</v>
      </c>
      <c r="L175" s="129">
        <v>515</v>
      </c>
      <c r="M175" s="129" t="s">
        <v>27159</v>
      </c>
      <c r="N175" s="60">
        <f>VLOOKUP(A175,Emissions!$A$3:$X$3225,16,FALSE)</f>
        <v>834.71165210783363</v>
      </c>
      <c r="O175" s="132" t="str">
        <f>VLOOKUP(A175,Emissions!$A$3:$X$3225,17,FALSE)</f>
        <v>EACH</v>
      </c>
      <c r="P175" s="132">
        <f t="shared" si="2"/>
        <v>1.0381739224949925E-4</v>
      </c>
      <c r="Q175" s="132" t="s">
        <v>21801</v>
      </c>
      <c r="R175" s="132" t="s">
        <v>21806</v>
      </c>
      <c r="S175" s="132" t="s">
        <v>27160</v>
      </c>
      <c r="T175" s="136">
        <v>7440149</v>
      </c>
      <c r="U175" s="136" t="s">
        <v>21846</v>
      </c>
      <c r="V175" s="132">
        <v>8</v>
      </c>
      <c r="W175" s="132">
        <f>VLOOKUP(A175,Emissions!$A$3:$X$3225,23,FALSE)</f>
        <v>8.6657587002106518E-2</v>
      </c>
      <c r="X175" s="129" t="s">
        <v>21801</v>
      </c>
    </row>
    <row r="176" spans="1:24" x14ac:dyDescent="0.25">
      <c r="A176" s="131" t="s">
        <v>1414</v>
      </c>
      <c r="B176" s="131" t="s">
        <v>964</v>
      </c>
      <c r="C176" s="131" t="s">
        <v>22146</v>
      </c>
      <c r="D176" s="131" t="s">
        <v>583</v>
      </c>
      <c r="E176" s="130" t="s">
        <v>22192</v>
      </c>
      <c r="F176" s="130" t="s">
        <v>21845</v>
      </c>
      <c r="G176" s="130">
        <v>2650000000</v>
      </c>
      <c r="H176" s="130" t="s">
        <v>27156</v>
      </c>
      <c r="I176" s="130" t="s">
        <v>27157</v>
      </c>
      <c r="J176" s="130" t="s">
        <v>27158</v>
      </c>
      <c r="K176" s="129">
        <v>2014</v>
      </c>
      <c r="L176" s="129">
        <v>515</v>
      </c>
      <c r="M176" s="129" t="s">
        <v>27159</v>
      </c>
      <c r="N176" s="60">
        <f>VLOOKUP(A176,Emissions!$A$3:$X$3225,16,FALSE)</f>
        <v>77.131427820747362</v>
      </c>
      <c r="O176" s="132" t="str">
        <f>VLOOKUP(A176,Emissions!$A$3:$X$3225,17,FALSE)</f>
        <v>EACH</v>
      </c>
      <c r="P176" s="132">
        <f t="shared" si="2"/>
        <v>1.0381739224949924E-4</v>
      </c>
      <c r="Q176" s="132" t="s">
        <v>21801</v>
      </c>
      <c r="R176" s="132" t="s">
        <v>21806</v>
      </c>
      <c r="S176" s="132" t="s">
        <v>27160</v>
      </c>
      <c r="T176" s="136">
        <v>7440150</v>
      </c>
      <c r="U176" s="136" t="s">
        <v>21846</v>
      </c>
      <c r="V176" s="132">
        <v>8</v>
      </c>
      <c r="W176" s="132">
        <f>VLOOKUP(A176,Emissions!$A$3:$X$3225,23,FALSE)</f>
        <v>8.007583696830467E-3</v>
      </c>
      <c r="X176" s="129" t="s">
        <v>21801</v>
      </c>
    </row>
    <row r="177" spans="1:24" x14ac:dyDescent="0.25">
      <c r="A177" s="131" t="s">
        <v>1420</v>
      </c>
      <c r="B177" s="131" t="s">
        <v>964</v>
      </c>
      <c r="C177" s="131" t="s">
        <v>22146</v>
      </c>
      <c r="D177" s="131" t="s">
        <v>591</v>
      </c>
      <c r="E177" s="130" t="s">
        <v>22193</v>
      </c>
      <c r="F177" s="130" t="s">
        <v>21845</v>
      </c>
      <c r="G177" s="130">
        <v>2650000000</v>
      </c>
      <c r="H177" s="130" t="s">
        <v>27156</v>
      </c>
      <c r="I177" s="130" t="s">
        <v>27157</v>
      </c>
      <c r="J177" s="130" t="s">
        <v>27158</v>
      </c>
      <c r="K177" s="129">
        <v>2014</v>
      </c>
      <c r="L177" s="129">
        <v>515</v>
      </c>
      <c r="M177" s="129" t="s">
        <v>27159</v>
      </c>
      <c r="N177" s="60">
        <f>VLOOKUP(A177,Emissions!$A$3:$X$3225,16,FALSE)</f>
        <v>57.193967192621884</v>
      </c>
      <c r="O177" s="132" t="str">
        <f>VLOOKUP(A177,Emissions!$A$3:$X$3225,17,FALSE)</f>
        <v>EACH</v>
      </c>
      <c r="P177" s="132">
        <f t="shared" si="2"/>
        <v>1.0381739224949925E-4</v>
      </c>
      <c r="Q177" s="132" t="s">
        <v>21801</v>
      </c>
      <c r="R177" s="132" t="s">
        <v>21806</v>
      </c>
      <c r="S177" s="132" t="s">
        <v>27160</v>
      </c>
      <c r="T177" s="136">
        <v>7440151</v>
      </c>
      <c r="U177" s="136" t="s">
        <v>21846</v>
      </c>
      <c r="V177" s="132">
        <v>8</v>
      </c>
      <c r="W177" s="132">
        <f>VLOOKUP(A177,Emissions!$A$3:$X$3225,23,FALSE)</f>
        <v>5.9377285263414173E-3</v>
      </c>
      <c r="X177" s="129" t="s">
        <v>21801</v>
      </c>
    </row>
    <row r="178" spans="1:24" x14ac:dyDescent="0.25">
      <c r="A178" s="131" t="s">
        <v>1427</v>
      </c>
      <c r="B178" s="131" t="s">
        <v>964</v>
      </c>
      <c r="C178" s="131" t="s">
        <v>22146</v>
      </c>
      <c r="D178" s="131" t="s">
        <v>600</v>
      </c>
      <c r="E178" s="130" t="s">
        <v>22194</v>
      </c>
      <c r="F178" s="130" t="s">
        <v>21845</v>
      </c>
      <c r="G178" s="130">
        <v>2650000000</v>
      </c>
      <c r="H178" s="130" t="s">
        <v>27156</v>
      </c>
      <c r="I178" s="130" t="s">
        <v>27157</v>
      </c>
      <c r="J178" s="130" t="s">
        <v>27158</v>
      </c>
      <c r="K178" s="129">
        <v>2014</v>
      </c>
      <c r="L178" s="129">
        <v>515</v>
      </c>
      <c r="M178" s="129" t="s">
        <v>27159</v>
      </c>
      <c r="N178" s="60">
        <f>VLOOKUP(A178,Emissions!$A$3:$X$3225,16,FALSE)</f>
        <v>914.46870788394915</v>
      </c>
      <c r="O178" s="132" t="str">
        <f>VLOOKUP(A178,Emissions!$A$3:$X$3225,17,FALSE)</f>
        <v>EACH</v>
      </c>
      <c r="P178" s="132">
        <f t="shared" si="2"/>
        <v>1.0381739224949925E-4</v>
      </c>
      <c r="Q178" s="132" t="s">
        <v>21801</v>
      </c>
      <c r="R178" s="132" t="s">
        <v>21806</v>
      </c>
      <c r="S178" s="132" t="s">
        <v>27160</v>
      </c>
      <c r="T178" s="136">
        <v>7440152</v>
      </c>
      <c r="U178" s="136" t="s">
        <v>21846</v>
      </c>
      <c r="V178" s="132">
        <v>8</v>
      </c>
      <c r="W178" s="132">
        <f>VLOOKUP(A178,Emissions!$A$3:$X$3225,23,FALSE)</f>
        <v>9.4937756546280699E-2</v>
      </c>
      <c r="X178" s="129" t="s">
        <v>21801</v>
      </c>
    </row>
    <row r="179" spans="1:24" x14ac:dyDescent="0.25">
      <c r="A179" s="131" t="s">
        <v>1434</v>
      </c>
      <c r="B179" s="131" t="s">
        <v>964</v>
      </c>
      <c r="C179" s="131" t="s">
        <v>22146</v>
      </c>
      <c r="D179" s="131" t="s">
        <v>609</v>
      </c>
      <c r="E179" s="130" t="s">
        <v>22195</v>
      </c>
      <c r="F179" s="130" t="s">
        <v>21845</v>
      </c>
      <c r="G179" s="130">
        <v>2650000000</v>
      </c>
      <c r="H179" s="130" t="s">
        <v>27156</v>
      </c>
      <c r="I179" s="130" t="s">
        <v>27157</v>
      </c>
      <c r="J179" s="130" t="s">
        <v>27158</v>
      </c>
      <c r="K179" s="129">
        <v>2014</v>
      </c>
      <c r="L179" s="129">
        <v>515</v>
      </c>
      <c r="M179" s="129" t="s">
        <v>27159</v>
      </c>
      <c r="N179" s="60">
        <f>VLOOKUP(A179,Emissions!$A$3:$X$3225,16,FALSE)</f>
        <v>125.69833173144521</v>
      </c>
      <c r="O179" s="132" t="str">
        <f>VLOOKUP(A179,Emissions!$A$3:$X$3225,17,FALSE)</f>
        <v>EACH</v>
      </c>
      <c r="P179" s="132">
        <f t="shared" si="2"/>
        <v>1.0381739224949925E-4</v>
      </c>
      <c r="Q179" s="132" t="s">
        <v>21801</v>
      </c>
      <c r="R179" s="132" t="s">
        <v>21806</v>
      </c>
      <c r="S179" s="132" t="s">
        <v>27160</v>
      </c>
      <c r="T179" s="136">
        <v>7440153</v>
      </c>
      <c r="U179" s="136" t="s">
        <v>21846</v>
      </c>
      <c r="V179" s="132">
        <v>8</v>
      </c>
      <c r="W179" s="132">
        <f>VLOOKUP(A179,Emissions!$A$3:$X$3225,23,FALSE)</f>
        <v>1.3049673010471125E-2</v>
      </c>
      <c r="X179" s="129" t="s">
        <v>21801</v>
      </c>
    </row>
    <row r="180" spans="1:24" x14ac:dyDescent="0.25">
      <c r="A180" s="131" t="s">
        <v>1441</v>
      </c>
      <c r="B180" s="131" t="s">
        <v>964</v>
      </c>
      <c r="C180" s="131" t="s">
        <v>22146</v>
      </c>
      <c r="D180" s="131" t="s">
        <v>1442</v>
      </c>
      <c r="E180" s="130" t="s">
        <v>22196</v>
      </c>
      <c r="F180" s="130" t="s">
        <v>21845</v>
      </c>
      <c r="G180" s="130">
        <v>2650000000</v>
      </c>
      <c r="H180" s="130" t="s">
        <v>27156</v>
      </c>
      <c r="I180" s="130" t="s">
        <v>27157</v>
      </c>
      <c r="J180" s="130" t="s">
        <v>27158</v>
      </c>
      <c r="K180" s="129">
        <v>2014</v>
      </c>
      <c r="L180" s="129">
        <v>515</v>
      </c>
      <c r="M180" s="129" t="s">
        <v>27159</v>
      </c>
      <c r="N180" s="60">
        <f>VLOOKUP(A180,Emissions!$A$3:$X$3225,16,FALSE)</f>
        <v>121.94743465234778</v>
      </c>
      <c r="O180" s="132" t="str">
        <f>VLOOKUP(A180,Emissions!$A$3:$X$3225,17,FALSE)</f>
        <v>EACH</v>
      </c>
      <c r="P180" s="132">
        <f t="shared" si="2"/>
        <v>1.0381739224949926E-4</v>
      </c>
      <c r="Q180" s="132" t="s">
        <v>21801</v>
      </c>
      <c r="R180" s="132" t="s">
        <v>21806</v>
      </c>
      <c r="S180" s="132" t="s">
        <v>27160</v>
      </c>
      <c r="T180" s="136">
        <v>7440154</v>
      </c>
      <c r="U180" s="136" t="s">
        <v>21846</v>
      </c>
      <c r="V180" s="132">
        <v>8</v>
      </c>
      <c r="W180" s="132">
        <f>VLOOKUP(A180,Emissions!$A$3:$X$3225,23,FALSE)</f>
        <v>1.2660264657122968E-2</v>
      </c>
      <c r="X180" s="129" t="s">
        <v>21801</v>
      </c>
    </row>
    <row r="181" spans="1:24" x14ac:dyDescent="0.25">
      <c r="A181" s="131" t="s">
        <v>1449</v>
      </c>
      <c r="B181" s="131" t="s">
        <v>964</v>
      </c>
      <c r="C181" s="131" t="s">
        <v>22146</v>
      </c>
      <c r="D181" s="131" t="s">
        <v>1450</v>
      </c>
      <c r="E181" s="130" t="s">
        <v>22197</v>
      </c>
      <c r="F181" s="130" t="s">
        <v>21845</v>
      </c>
      <c r="G181" s="130">
        <v>2650000000</v>
      </c>
      <c r="H181" s="130" t="s">
        <v>27156</v>
      </c>
      <c r="I181" s="130" t="s">
        <v>27157</v>
      </c>
      <c r="J181" s="130" t="s">
        <v>27158</v>
      </c>
      <c r="K181" s="129">
        <v>2014</v>
      </c>
      <c r="L181" s="129">
        <v>515</v>
      </c>
      <c r="M181" s="129" t="s">
        <v>27159</v>
      </c>
      <c r="N181" s="60">
        <f>VLOOKUP(A181,Emissions!$A$3:$X$3225,16,FALSE)</f>
        <v>90.122515588928977</v>
      </c>
      <c r="O181" s="132" t="str">
        <f>VLOOKUP(A181,Emissions!$A$3:$X$3225,17,FALSE)</f>
        <v>EACH</v>
      </c>
      <c r="P181" s="132">
        <f t="shared" si="2"/>
        <v>1.0381739224949925E-4</v>
      </c>
      <c r="Q181" s="132" t="s">
        <v>21801</v>
      </c>
      <c r="R181" s="132" t="s">
        <v>21806</v>
      </c>
      <c r="S181" s="132" t="s">
        <v>27160</v>
      </c>
      <c r="T181" s="136">
        <v>7440155</v>
      </c>
      <c r="U181" s="136" t="s">
        <v>21846</v>
      </c>
      <c r="V181" s="132">
        <v>8</v>
      </c>
      <c r="W181" s="132">
        <f>VLOOKUP(A181,Emissions!$A$3:$X$3225,23,FALSE)</f>
        <v>9.3562845514074504E-3</v>
      </c>
      <c r="X181" s="129" t="s">
        <v>21801</v>
      </c>
    </row>
    <row r="182" spans="1:24" x14ac:dyDescent="0.25">
      <c r="A182" s="131" t="s">
        <v>1457</v>
      </c>
      <c r="B182" s="131" t="s">
        <v>964</v>
      </c>
      <c r="C182" s="131" t="s">
        <v>22146</v>
      </c>
      <c r="D182" s="131" t="s">
        <v>1458</v>
      </c>
      <c r="E182" s="130" t="s">
        <v>22198</v>
      </c>
      <c r="F182" s="130" t="s">
        <v>21845</v>
      </c>
      <c r="G182" s="130">
        <v>2650000000</v>
      </c>
      <c r="H182" s="130" t="s">
        <v>27156</v>
      </c>
      <c r="I182" s="130" t="s">
        <v>27157</v>
      </c>
      <c r="J182" s="130" t="s">
        <v>27158</v>
      </c>
      <c r="K182" s="129">
        <v>2014</v>
      </c>
      <c r="L182" s="129">
        <v>515</v>
      </c>
      <c r="M182" s="129" t="s">
        <v>27159</v>
      </c>
      <c r="N182" s="60">
        <f>VLOOKUP(A182,Emissions!$A$3:$X$3225,16,FALSE)</f>
        <v>290.16795538625303</v>
      </c>
      <c r="O182" s="132" t="str">
        <f>VLOOKUP(A182,Emissions!$A$3:$X$3225,17,FALSE)</f>
        <v>EACH</v>
      </c>
      <c r="P182" s="132">
        <f t="shared" si="2"/>
        <v>1.0381739224949925E-4</v>
      </c>
      <c r="Q182" s="132" t="s">
        <v>21801</v>
      </c>
      <c r="R182" s="132" t="s">
        <v>21806</v>
      </c>
      <c r="S182" s="132" t="s">
        <v>27160</v>
      </c>
      <c r="T182" s="136">
        <v>7440156</v>
      </c>
      <c r="U182" s="136" t="s">
        <v>21846</v>
      </c>
      <c r="V182" s="132">
        <v>8</v>
      </c>
      <c r="W182" s="132">
        <f>VLOOKUP(A182,Emissions!$A$3:$X$3225,23,FALSE)</f>
        <v>3.012448044256983E-2</v>
      </c>
      <c r="X182" s="129" t="s">
        <v>21801</v>
      </c>
    </row>
    <row r="183" spans="1:24" x14ac:dyDescent="0.25">
      <c r="A183" s="131" t="s">
        <v>1465</v>
      </c>
      <c r="B183" s="131" t="s">
        <v>964</v>
      </c>
      <c r="C183" s="131" t="s">
        <v>22146</v>
      </c>
      <c r="D183" s="131" t="s">
        <v>1466</v>
      </c>
      <c r="E183" s="130" t="s">
        <v>22199</v>
      </c>
      <c r="F183" s="130" t="s">
        <v>21845</v>
      </c>
      <c r="G183" s="130">
        <v>2650000000</v>
      </c>
      <c r="H183" s="130" t="s">
        <v>27156</v>
      </c>
      <c r="I183" s="130" t="s">
        <v>27157</v>
      </c>
      <c r="J183" s="130" t="s">
        <v>27158</v>
      </c>
      <c r="K183" s="129">
        <v>2014</v>
      </c>
      <c r="L183" s="129">
        <v>515</v>
      </c>
      <c r="M183" s="129" t="s">
        <v>27159</v>
      </c>
      <c r="N183" s="60">
        <f>VLOOKUP(A183,Emissions!$A$3:$X$3225,16,FALSE)</f>
        <v>121.55070515359711</v>
      </c>
      <c r="O183" s="132" t="str">
        <f>VLOOKUP(A183,Emissions!$A$3:$X$3225,17,FALSE)</f>
        <v>EACH</v>
      </c>
      <c r="P183" s="132">
        <f t="shared" si="2"/>
        <v>1.0381739224949925E-4</v>
      </c>
      <c r="Q183" s="132" t="s">
        <v>21801</v>
      </c>
      <c r="R183" s="132" t="s">
        <v>21806</v>
      </c>
      <c r="S183" s="132" t="s">
        <v>27160</v>
      </c>
      <c r="T183" s="136">
        <v>7440157</v>
      </c>
      <c r="U183" s="136" t="s">
        <v>21846</v>
      </c>
      <c r="V183" s="132">
        <v>8</v>
      </c>
      <c r="W183" s="132">
        <f>VLOOKUP(A183,Emissions!$A$3:$X$3225,23,FALSE)</f>
        <v>1.261907723513422E-2</v>
      </c>
      <c r="X183" s="129" t="s">
        <v>21801</v>
      </c>
    </row>
    <row r="184" spans="1:24" x14ac:dyDescent="0.25">
      <c r="A184" s="131" t="s">
        <v>1474</v>
      </c>
      <c r="B184" s="131" t="s">
        <v>964</v>
      </c>
      <c r="C184" s="131" t="s">
        <v>22146</v>
      </c>
      <c r="D184" s="131" t="s">
        <v>1475</v>
      </c>
      <c r="E184" s="130" t="s">
        <v>22093</v>
      </c>
      <c r="F184" s="130" t="s">
        <v>21845</v>
      </c>
      <c r="G184" s="130">
        <v>2650000000</v>
      </c>
      <c r="H184" s="130" t="s">
        <v>27156</v>
      </c>
      <c r="I184" s="130" t="s">
        <v>27157</v>
      </c>
      <c r="J184" s="130" t="s">
        <v>27158</v>
      </c>
      <c r="K184" s="129">
        <v>2014</v>
      </c>
      <c r="L184" s="129">
        <v>515</v>
      </c>
      <c r="M184" s="129" t="s">
        <v>27159</v>
      </c>
      <c r="N184" s="60">
        <f>VLOOKUP(A184,Emissions!$A$3:$X$3225,16,FALSE)</f>
        <v>1592.6308997847611</v>
      </c>
      <c r="O184" s="132" t="str">
        <f>VLOOKUP(A184,Emissions!$A$3:$X$3225,17,FALSE)</f>
        <v>EACH</v>
      </c>
      <c r="P184" s="132">
        <f t="shared" si="2"/>
        <v>1.0381739224949925E-4</v>
      </c>
      <c r="Q184" s="132" t="s">
        <v>21801</v>
      </c>
      <c r="R184" s="132" t="s">
        <v>21806</v>
      </c>
      <c r="S184" s="132" t="s">
        <v>27160</v>
      </c>
      <c r="T184" s="136">
        <v>7440158</v>
      </c>
      <c r="U184" s="136" t="s">
        <v>21846</v>
      </c>
      <c r="V184" s="132">
        <v>8</v>
      </c>
      <c r="W184" s="132">
        <f>VLOOKUP(A184,Emissions!$A$3:$X$3225,23,FALSE)</f>
        <v>0.16534278683162748</v>
      </c>
      <c r="X184" s="129" t="s">
        <v>21801</v>
      </c>
    </row>
    <row r="185" spans="1:24" x14ac:dyDescent="0.25">
      <c r="A185" s="131" t="s">
        <v>1483</v>
      </c>
      <c r="B185" s="131" t="s">
        <v>964</v>
      </c>
      <c r="C185" s="131" t="s">
        <v>22146</v>
      </c>
      <c r="D185" s="131" t="s">
        <v>1484</v>
      </c>
      <c r="E185" s="130" t="s">
        <v>22200</v>
      </c>
      <c r="F185" s="130" t="s">
        <v>21845</v>
      </c>
      <c r="G185" s="130">
        <v>2650000000</v>
      </c>
      <c r="H185" s="130" t="s">
        <v>27156</v>
      </c>
      <c r="I185" s="130" t="s">
        <v>27157</v>
      </c>
      <c r="J185" s="130" t="s">
        <v>27158</v>
      </c>
      <c r="K185" s="129">
        <v>2014</v>
      </c>
      <c r="L185" s="129">
        <v>515</v>
      </c>
      <c r="M185" s="129" t="s">
        <v>27159</v>
      </c>
      <c r="N185" s="60">
        <f>VLOOKUP(A185,Emissions!$A$3:$X$3225,16,FALSE)</f>
        <v>566.90481392389199</v>
      </c>
      <c r="O185" s="132" t="str">
        <f>VLOOKUP(A185,Emissions!$A$3:$X$3225,17,FALSE)</f>
        <v>EACH</v>
      </c>
      <c r="P185" s="132">
        <f t="shared" si="2"/>
        <v>1.0381739224949926E-4</v>
      </c>
      <c r="Q185" s="132" t="s">
        <v>21801</v>
      </c>
      <c r="R185" s="132" t="s">
        <v>21806</v>
      </c>
      <c r="S185" s="132" t="s">
        <v>27160</v>
      </c>
      <c r="T185" s="136">
        <v>7440159</v>
      </c>
      <c r="U185" s="136" t="s">
        <v>21846</v>
      </c>
      <c r="V185" s="132">
        <v>8</v>
      </c>
      <c r="W185" s="132">
        <f>VLOOKUP(A185,Emissions!$A$3:$X$3225,23,FALSE)</f>
        <v>5.8854579435266084E-2</v>
      </c>
      <c r="X185" s="129" t="s">
        <v>21801</v>
      </c>
    </row>
    <row r="186" spans="1:24" x14ac:dyDescent="0.25">
      <c r="A186" s="131" t="s">
        <v>1491</v>
      </c>
      <c r="B186" s="131" t="s">
        <v>964</v>
      </c>
      <c r="C186" s="131" t="s">
        <v>22146</v>
      </c>
      <c r="D186" s="131" t="s">
        <v>1492</v>
      </c>
      <c r="E186" s="130" t="s">
        <v>22201</v>
      </c>
      <c r="F186" s="130" t="s">
        <v>21845</v>
      </c>
      <c r="G186" s="130">
        <v>2650000000</v>
      </c>
      <c r="H186" s="130" t="s">
        <v>27156</v>
      </c>
      <c r="I186" s="130" t="s">
        <v>27157</v>
      </c>
      <c r="J186" s="130" t="s">
        <v>27158</v>
      </c>
      <c r="K186" s="129">
        <v>2014</v>
      </c>
      <c r="L186" s="129">
        <v>515</v>
      </c>
      <c r="M186" s="129" t="s">
        <v>27159</v>
      </c>
      <c r="N186" s="60">
        <f>VLOOKUP(A186,Emissions!$A$3:$X$3225,16,FALSE)</f>
        <v>49.843651570313689</v>
      </c>
      <c r="O186" s="132" t="str">
        <f>VLOOKUP(A186,Emissions!$A$3:$X$3225,17,FALSE)</f>
        <v>EACH</v>
      </c>
      <c r="P186" s="132">
        <f t="shared" si="2"/>
        <v>1.0381739224949925E-4</v>
      </c>
      <c r="Q186" s="132" t="s">
        <v>21801</v>
      </c>
      <c r="R186" s="132" t="s">
        <v>21806</v>
      </c>
      <c r="S186" s="132" t="s">
        <v>27160</v>
      </c>
      <c r="T186" s="136">
        <v>7440160</v>
      </c>
      <c r="U186" s="136" t="s">
        <v>21846</v>
      </c>
      <c r="V186" s="132">
        <v>8</v>
      </c>
      <c r="W186" s="132">
        <f>VLOOKUP(A186,Emissions!$A$3:$X$3225,23,FALSE)</f>
        <v>5.1746379262226257E-3</v>
      </c>
      <c r="X186" s="129" t="s">
        <v>21801</v>
      </c>
    </row>
    <row r="187" spans="1:24" x14ac:dyDescent="0.25">
      <c r="A187" s="131" t="s">
        <v>1500</v>
      </c>
      <c r="B187" s="131" t="s">
        <v>964</v>
      </c>
      <c r="C187" s="131" t="s">
        <v>22146</v>
      </c>
      <c r="D187" s="131" t="s">
        <v>1501</v>
      </c>
      <c r="E187" s="130" t="s">
        <v>22202</v>
      </c>
      <c r="F187" s="130" t="s">
        <v>21845</v>
      </c>
      <c r="G187" s="130">
        <v>2650000000</v>
      </c>
      <c r="H187" s="130" t="s">
        <v>27156</v>
      </c>
      <c r="I187" s="130" t="s">
        <v>27157</v>
      </c>
      <c r="J187" s="130" t="s">
        <v>27158</v>
      </c>
      <c r="K187" s="129">
        <v>2014</v>
      </c>
      <c r="L187" s="129">
        <v>515</v>
      </c>
      <c r="M187" s="129" t="s">
        <v>27159</v>
      </c>
      <c r="N187" s="60">
        <f>VLOOKUP(A187,Emissions!$A$3:$X$3225,16,FALSE)</f>
        <v>158.33834958320634</v>
      </c>
      <c r="O187" s="132" t="str">
        <f>VLOOKUP(A187,Emissions!$A$3:$X$3225,17,FALSE)</f>
        <v>EACH</v>
      </c>
      <c r="P187" s="132">
        <f t="shared" si="2"/>
        <v>1.0381739224949925E-4</v>
      </c>
      <c r="Q187" s="132" t="s">
        <v>21801</v>
      </c>
      <c r="R187" s="132" t="s">
        <v>21806</v>
      </c>
      <c r="S187" s="132" t="s">
        <v>27160</v>
      </c>
      <c r="T187" s="136">
        <v>7440161</v>
      </c>
      <c r="U187" s="136" t="s">
        <v>21846</v>
      </c>
      <c r="V187" s="132">
        <v>8</v>
      </c>
      <c r="W187" s="132">
        <f>VLOOKUP(A187,Emissions!$A$3:$X$3225,23,FALSE)</f>
        <v>1.6438274546818069E-2</v>
      </c>
      <c r="X187" s="129" t="s">
        <v>21801</v>
      </c>
    </row>
    <row r="188" spans="1:24" x14ac:dyDescent="0.25">
      <c r="A188" s="131" t="s">
        <v>1508</v>
      </c>
      <c r="B188" s="131" t="s">
        <v>1509</v>
      </c>
      <c r="C188" s="131" t="s">
        <v>22204</v>
      </c>
      <c r="D188" s="131" t="s">
        <v>50</v>
      </c>
      <c r="E188" s="130" t="s">
        <v>22203</v>
      </c>
      <c r="F188" s="130" t="s">
        <v>21845</v>
      </c>
      <c r="G188" s="130">
        <v>2650000000</v>
      </c>
      <c r="H188" s="130" t="s">
        <v>27156</v>
      </c>
      <c r="I188" s="130" t="s">
        <v>27157</v>
      </c>
      <c r="J188" s="130" t="s">
        <v>27158</v>
      </c>
      <c r="K188" s="129">
        <v>2014</v>
      </c>
      <c r="L188" s="129">
        <v>515</v>
      </c>
      <c r="M188" s="129" t="s">
        <v>27159</v>
      </c>
      <c r="N188" s="60">
        <f>VLOOKUP(A188,Emissions!$A$3:$X$3225,16,FALSE)</f>
        <v>11619.997833762851</v>
      </c>
      <c r="O188" s="132" t="str">
        <f>VLOOKUP(A188,Emissions!$A$3:$X$3225,17,FALSE)</f>
        <v>EACH</v>
      </c>
      <c r="P188" s="132">
        <f t="shared" si="2"/>
        <v>1.0381739224949925E-4</v>
      </c>
      <c r="Q188" s="132" t="s">
        <v>21801</v>
      </c>
      <c r="R188" s="132" t="s">
        <v>21806</v>
      </c>
      <c r="S188" s="132" t="s">
        <v>27160</v>
      </c>
      <c r="T188" s="136">
        <v>7440162</v>
      </c>
      <c r="U188" s="136" t="s">
        <v>21846</v>
      </c>
      <c r="V188" s="132">
        <v>8</v>
      </c>
      <c r="W188" s="132">
        <f>VLOOKUP(A188,Emissions!$A$3:$X$3225,23,FALSE)</f>
        <v>1.2063578730460895</v>
      </c>
      <c r="X188" s="129" t="s">
        <v>21801</v>
      </c>
    </row>
    <row r="189" spans="1:24" x14ac:dyDescent="0.25">
      <c r="A189" s="131" t="s">
        <v>1517</v>
      </c>
      <c r="B189" s="131" t="s">
        <v>1509</v>
      </c>
      <c r="C189" s="131" t="s">
        <v>22204</v>
      </c>
      <c r="D189" s="131" t="s">
        <v>58</v>
      </c>
      <c r="E189" s="130" t="s">
        <v>22205</v>
      </c>
      <c r="F189" s="130" t="s">
        <v>21845</v>
      </c>
      <c r="G189" s="130">
        <v>2650000000</v>
      </c>
      <c r="H189" s="130" t="s">
        <v>27156</v>
      </c>
      <c r="I189" s="130" t="s">
        <v>27157</v>
      </c>
      <c r="J189" s="130" t="s">
        <v>27158</v>
      </c>
      <c r="K189" s="129">
        <v>2014</v>
      </c>
      <c r="L189" s="129">
        <v>515</v>
      </c>
      <c r="M189" s="129" t="s">
        <v>27159</v>
      </c>
      <c r="N189" s="60">
        <f>VLOOKUP(A189,Emissions!$A$3:$X$3225,16,FALSE)</f>
        <v>8.0500021928321388</v>
      </c>
      <c r="O189" s="132" t="str">
        <f>VLOOKUP(A189,Emissions!$A$3:$X$3225,17,FALSE)</f>
        <v>EACH</v>
      </c>
      <c r="P189" s="132">
        <f t="shared" si="2"/>
        <v>1.0381739224949925E-4</v>
      </c>
      <c r="Q189" s="132" t="s">
        <v>21801</v>
      </c>
      <c r="R189" s="132" t="s">
        <v>21806</v>
      </c>
      <c r="S189" s="132" t="s">
        <v>27160</v>
      </c>
      <c r="T189" s="136">
        <v>7440163</v>
      </c>
      <c r="U189" s="136" t="s">
        <v>21846</v>
      </c>
      <c r="V189" s="132">
        <v>8</v>
      </c>
      <c r="W189" s="132">
        <f>VLOOKUP(A189,Emissions!$A$3:$X$3225,23,FALSE)</f>
        <v>8.3573023526258331E-4</v>
      </c>
      <c r="X189" s="129" t="s">
        <v>21801</v>
      </c>
    </row>
    <row r="190" spans="1:24" x14ac:dyDescent="0.25">
      <c r="A190" s="131" t="s">
        <v>1524</v>
      </c>
      <c r="B190" s="131" t="s">
        <v>1509</v>
      </c>
      <c r="C190" s="131" t="s">
        <v>22204</v>
      </c>
      <c r="D190" s="131" t="s">
        <v>66</v>
      </c>
      <c r="E190" s="130" t="s">
        <v>22206</v>
      </c>
      <c r="F190" s="130" t="s">
        <v>21845</v>
      </c>
      <c r="G190" s="130">
        <v>2650000000</v>
      </c>
      <c r="H190" s="130" t="s">
        <v>27156</v>
      </c>
      <c r="I190" s="130" t="s">
        <v>27157</v>
      </c>
      <c r="J190" s="130" t="s">
        <v>27158</v>
      </c>
      <c r="K190" s="129">
        <v>2014</v>
      </c>
      <c r="L190" s="129">
        <v>515</v>
      </c>
      <c r="M190" s="129" t="s">
        <v>27159</v>
      </c>
      <c r="N190" s="60">
        <f>VLOOKUP(A190,Emissions!$A$3:$X$3225,16,FALSE)</f>
        <v>265.02973169268677</v>
      </c>
      <c r="O190" s="132" t="str">
        <f>VLOOKUP(A190,Emissions!$A$3:$X$3225,17,FALSE)</f>
        <v>EACH</v>
      </c>
      <c r="P190" s="132">
        <f t="shared" si="2"/>
        <v>1.0381739224949926E-4</v>
      </c>
      <c r="Q190" s="132" t="s">
        <v>21801</v>
      </c>
      <c r="R190" s="132" t="s">
        <v>21806</v>
      </c>
      <c r="S190" s="132" t="s">
        <v>27160</v>
      </c>
      <c r="T190" s="136">
        <v>7440164</v>
      </c>
      <c r="U190" s="136" t="s">
        <v>21846</v>
      </c>
      <c r="V190" s="132">
        <v>8</v>
      </c>
      <c r="W190" s="132">
        <f>VLOOKUP(A190,Emissions!$A$3:$X$3225,23,FALSE)</f>
        <v>2.7514695612919207E-2</v>
      </c>
      <c r="X190" s="129" t="s">
        <v>21801</v>
      </c>
    </row>
    <row r="191" spans="1:24" x14ac:dyDescent="0.25">
      <c r="A191" s="131" t="s">
        <v>1531</v>
      </c>
      <c r="B191" s="131" t="s">
        <v>1509</v>
      </c>
      <c r="C191" s="131" t="s">
        <v>22204</v>
      </c>
      <c r="D191" s="131" t="s">
        <v>74</v>
      </c>
      <c r="E191" s="130" t="s">
        <v>22207</v>
      </c>
      <c r="F191" s="130" t="s">
        <v>21845</v>
      </c>
      <c r="G191" s="130">
        <v>2650000000</v>
      </c>
      <c r="H191" s="130" t="s">
        <v>27156</v>
      </c>
      <c r="I191" s="130" t="s">
        <v>27157</v>
      </c>
      <c r="J191" s="130" t="s">
        <v>27158</v>
      </c>
      <c r="K191" s="129">
        <v>2014</v>
      </c>
      <c r="L191" s="129">
        <v>515</v>
      </c>
      <c r="M191" s="129" t="s">
        <v>27159</v>
      </c>
      <c r="N191" s="60">
        <f>VLOOKUP(A191,Emissions!$A$3:$X$3225,16,FALSE)</f>
        <v>1617.5094459882362</v>
      </c>
      <c r="O191" s="132" t="str">
        <f>VLOOKUP(A191,Emissions!$A$3:$X$3225,17,FALSE)</f>
        <v>EACH</v>
      </c>
      <c r="P191" s="132">
        <f t="shared" si="2"/>
        <v>1.0381739224949925E-4</v>
      </c>
      <c r="Q191" s="132" t="s">
        <v>21801</v>
      </c>
      <c r="R191" s="132" t="s">
        <v>21806</v>
      </c>
      <c r="S191" s="132" t="s">
        <v>27160</v>
      </c>
      <c r="T191" s="136">
        <v>7440165</v>
      </c>
      <c r="U191" s="136" t="s">
        <v>21846</v>
      </c>
      <c r="V191" s="132">
        <v>8</v>
      </c>
      <c r="W191" s="132">
        <f>VLOOKUP(A191,Emissions!$A$3:$X$3225,23,FALSE)</f>
        <v>0.16792561262143094</v>
      </c>
      <c r="X191" s="129" t="s">
        <v>21801</v>
      </c>
    </row>
    <row r="192" spans="1:24" x14ac:dyDescent="0.25">
      <c r="A192" s="131" t="s">
        <v>1538</v>
      </c>
      <c r="B192" s="131" t="s">
        <v>1509</v>
      </c>
      <c r="C192" s="131" t="s">
        <v>22204</v>
      </c>
      <c r="D192" s="131" t="s">
        <v>83</v>
      </c>
      <c r="E192" s="130" t="s">
        <v>22208</v>
      </c>
      <c r="F192" s="130" t="s">
        <v>21845</v>
      </c>
      <c r="G192" s="130">
        <v>2650000000</v>
      </c>
      <c r="H192" s="130" t="s">
        <v>27156</v>
      </c>
      <c r="I192" s="130" t="s">
        <v>27157</v>
      </c>
      <c r="J192" s="130" t="s">
        <v>27158</v>
      </c>
      <c r="K192" s="129">
        <v>2014</v>
      </c>
      <c r="L192" s="129">
        <v>515</v>
      </c>
      <c r="M192" s="129" t="s">
        <v>27159</v>
      </c>
      <c r="N192" s="60">
        <f>VLOOKUP(A192,Emissions!$A$3:$X$3225,16,FALSE)</f>
        <v>321.88467549546721</v>
      </c>
      <c r="O192" s="132" t="str">
        <f>VLOOKUP(A192,Emissions!$A$3:$X$3225,17,FALSE)</f>
        <v>EACH</v>
      </c>
      <c r="P192" s="132">
        <f t="shared" si="2"/>
        <v>1.0381739224949925E-4</v>
      </c>
      <c r="Q192" s="132" t="s">
        <v>21801</v>
      </c>
      <c r="R192" s="132" t="s">
        <v>21806</v>
      </c>
      <c r="S192" s="132" t="s">
        <v>27160</v>
      </c>
      <c r="T192" s="136">
        <v>7440166</v>
      </c>
      <c r="U192" s="136" t="s">
        <v>21846</v>
      </c>
      <c r="V192" s="132">
        <v>8</v>
      </c>
      <c r="W192" s="132">
        <f>VLOOKUP(A192,Emissions!$A$3:$X$3225,23,FALSE)</f>
        <v>3.3417227615015699E-2</v>
      </c>
      <c r="X192" s="129" t="s">
        <v>21801</v>
      </c>
    </row>
    <row r="193" spans="1:24" x14ac:dyDescent="0.25">
      <c r="A193" s="131" t="s">
        <v>1545</v>
      </c>
      <c r="B193" s="131" t="s">
        <v>1509</v>
      </c>
      <c r="C193" s="131" t="s">
        <v>22204</v>
      </c>
      <c r="D193" s="131" t="s">
        <v>91</v>
      </c>
      <c r="E193" s="130" t="s">
        <v>22209</v>
      </c>
      <c r="F193" s="130" t="s">
        <v>21845</v>
      </c>
      <c r="G193" s="130">
        <v>2650000000</v>
      </c>
      <c r="H193" s="130" t="s">
        <v>27156</v>
      </c>
      <c r="I193" s="130" t="s">
        <v>27157</v>
      </c>
      <c r="J193" s="130" t="s">
        <v>27158</v>
      </c>
      <c r="K193" s="129">
        <v>2014</v>
      </c>
      <c r="L193" s="129">
        <v>515</v>
      </c>
      <c r="M193" s="129" t="s">
        <v>27159</v>
      </c>
      <c r="N193" s="60">
        <f>VLOOKUP(A193,Emissions!$A$3:$X$3225,16,FALSE)</f>
        <v>154.50089334074514</v>
      </c>
      <c r="O193" s="132" t="str">
        <f>VLOOKUP(A193,Emissions!$A$3:$X$3225,17,FALSE)</f>
        <v>EACH</v>
      </c>
      <c r="P193" s="132">
        <f t="shared" si="2"/>
        <v>1.0381739224949925E-4</v>
      </c>
      <c r="Q193" s="132" t="s">
        <v>21801</v>
      </c>
      <c r="R193" s="132" t="s">
        <v>21806</v>
      </c>
      <c r="S193" s="132" t="s">
        <v>27160</v>
      </c>
      <c r="T193" s="136">
        <v>7440167</v>
      </c>
      <c r="U193" s="136" t="s">
        <v>21846</v>
      </c>
      <c r="V193" s="132">
        <v>8</v>
      </c>
      <c r="W193" s="132">
        <f>VLOOKUP(A193,Emissions!$A$3:$X$3225,23,FALSE)</f>
        <v>1.6039879846854184E-2</v>
      </c>
      <c r="X193" s="129" t="s">
        <v>21801</v>
      </c>
    </row>
    <row r="194" spans="1:24" x14ac:dyDescent="0.25">
      <c r="A194" s="131" t="s">
        <v>1551</v>
      </c>
      <c r="B194" s="131" t="s">
        <v>1509</v>
      </c>
      <c r="C194" s="131" t="s">
        <v>22204</v>
      </c>
      <c r="D194" s="131" t="s">
        <v>100</v>
      </c>
      <c r="E194" s="130" t="s">
        <v>22210</v>
      </c>
      <c r="F194" s="130" t="s">
        <v>21845</v>
      </c>
      <c r="G194" s="130">
        <v>2650000000</v>
      </c>
      <c r="H194" s="130" t="s">
        <v>27156</v>
      </c>
      <c r="I194" s="130" t="s">
        <v>27157</v>
      </c>
      <c r="J194" s="130" t="s">
        <v>27158</v>
      </c>
      <c r="K194" s="129">
        <v>2014</v>
      </c>
      <c r="L194" s="129">
        <v>515</v>
      </c>
      <c r="M194" s="129" t="s">
        <v>27159</v>
      </c>
      <c r="N194" s="60">
        <f>VLOOKUP(A194,Emissions!$A$3:$X$3225,16,FALSE)</f>
        <v>8016.3811711289209</v>
      </c>
      <c r="O194" s="132" t="str">
        <f>VLOOKUP(A194,Emissions!$A$3:$X$3225,17,FALSE)</f>
        <v>EACH</v>
      </c>
      <c r="P194" s="132">
        <f t="shared" si="2"/>
        <v>1.0381739224949925E-4</v>
      </c>
      <c r="Q194" s="132" t="s">
        <v>21801</v>
      </c>
      <c r="R194" s="132" t="s">
        <v>21806</v>
      </c>
      <c r="S194" s="132" t="s">
        <v>27160</v>
      </c>
      <c r="T194" s="136">
        <v>7440168</v>
      </c>
      <c r="U194" s="136" t="s">
        <v>21846</v>
      </c>
      <c r="V194" s="132">
        <v>8</v>
      </c>
      <c r="W194" s="132">
        <f>VLOOKUP(A194,Emissions!$A$3:$X$3225,23,FALSE)</f>
        <v>0.83223978846459135</v>
      </c>
      <c r="X194" s="129" t="s">
        <v>21801</v>
      </c>
    </row>
    <row r="195" spans="1:24" x14ac:dyDescent="0.25">
      <c r="A195" s="131" t="s">
        <v>1559</v>
      </c>
      <c r="B195" s="131" t="s">
        <v>1509</v>
      </c>
      <c r="C195" s="131" t="s">
        <v>22204</v>
      </c>
      <c r="D195" s="131" t="s">
        <v>109</v>
      </c>
      <c r="E195" s="130" t="s">
        <v>22211</v>
      </c>
      <c r="F195" s="130" t="s">
        <v>21845</v>
      </c>
      <c r="G195" s="130">
        <v>2650000000</v>
      </c>
      <c r="H195" s="130" t="s">
        <v>27156</v>
      </c>
      <c r="I195" s="130" t="s">
        <v>27157</v>
      </c>
      <c r="J195" s="130" t="s">
        <v>27158</v>
      </c>
      <c r="K195" s="129">
        <v>2014</v>
      </c>
      <c r="L195" s="129">
        <v>515</v>
      </c>
      <c r="M195" s="129" t="s">
        <v>27159</v>
      </c>
      <c r="N195" s="60">
        <f>VLOOKUP(A195,Emissions!$A$3:$X$3225,16,FALSE)</f>
        <v>196.28732945461303</v>
      </c>
      <c r="O195" s="132" t="str">
        <f>VLOOKUP(A195,Emissions!$A$3:$X$3225,17,FALSE)</f>
        <v>EACH</v>
      </c>
      <c r="P195" s="132">
        <f t="shared" ref="P195:P258" si="3">W195/N195</f>
        <v>1.0381739224949926E-4</v>
      </c>
      <c r="Q195" s="132" t="s">
        <v>21801</v>
      </c>
      <c r="R195" s="132" t="s">
        <v>21806</v>
      </c>
      <c r="S195" s="132" t="s">
        <v>27160</v>
      </c>
      <c r="T195" s="136">
        <v>7440169</v>
      </c>
      <c r="U195" s="136" t="s">
        <v>21846</v>
      </c>
      <c r="V195" s="132">
        <v>8</v>
      </c>
      <c r="W195" s="132">
        <f>VLOOKUP(A195,Emissions!$A$3:$X$3225,23,FALSE)</f>
        <v>2.037803867559625E-2</v>
      </c>
      <c r="X195" s="129" t="s">
        <v>21801</v>
      </c>
    </row>
    <row r="196" spans="1:24" x14ac:dyDescent="0.25">
      <c r="A196" s="131" t="s">
        <v>1566</v>
      </c>
      <c r="B196" s="131" t="s">
        <v>1509</v>
      </c>
      <c r="C196" s="131" t="s">
        <v>22204</v>
      </c>
      <c r="D196" s="131" t="s">
        <v>118</v>
      </c>
      <c r="E196" s="130" t="s">
        <v>22212</v>
      </c>
      <c r="F196" s="130" t="s">
        <v>21845</v>
      </c>
      <c r="G196" s="130">
        <v>2650000000</v>
      </c>
      <c r="H196" s="130" t="s">
        <v>27156</v>
      </c>
      <c r="I196" s="130" t="s">
        <v>27157</v>
      </c>
      <c r="J196" s="130" t="s">
        <v>27158</v>
      </c>
      <c r="K196" s="129">
        <v>2014</v>
      </c>
      <c r="L196" s="129">
        <v>515</v>
      </c>
      <c r="M196" s="129" t="s">
        <v>27159</v>
      </c>
      <c r="N196" s="60">
        <f>VLOOKUP(A196,Emissions!$A$3:$X$3225,16,FALSE)</f>
        <v>1320.6547952321307</v>
      </c>
      <c r="O196" s="132" t="str">
        <f>VLOOKUP(A196,Emissions!$A$3:$X$3225,17,FALSE)</f>
        <v>EACH</v>
      </c>
      <c r="P196" s="132">
        <f t="shared" si="3"/>
        <v>1.0381739224949926E-4</v>
      </c>
      <c r="Q196" s="132" t="s">
        <v>21801</v>
      </c>
      <c r="R196" s="132" t="s">
        <v>21806</v>
      </c>
      <c r="S196" s="132" t="s">
        <v>27160</v>
      </c>
      <c r="T196" s="136">
        <v>7440170</v>
      </c>
      <c r="U196" s="136" t="s">
        <v>21846</v>
      </c>
      <c r="V196" s="132">
        <v>8</v>
      </c>
      <c r="W196" s="132">
        <f>VLOOKUP(A196,Emissions!$A$3:$X$3225,23,FALSE)</f>
        <v>0.13710693690279624</v>
      </c>
      <c r="X196" s="129" t="s">
        <v>21801</v>
      </c>
    </row>
    <row r="197" spans="1:24" x14ac:dyDescent="0.25">
      <c r="A197" s="131" t="s">
        <v>1574</v>
      </c>
      <c r="B197" s="131" t="s">
        <v>1509</v>
      </c>
      <c r="C197" s="131" t="s">
        <v>22204</v>
      </c>
      <c r="D197" s="131" t="s">
        <v>127</v>
      </c>
      <c r="E197" s="130" t="s">
        <v>22213</v>
      </c>
      <c r="F197" s="130" t="s">
        <v>21845</v>
      </c>
      <c r="G197" s="130">
        <v>2650000000</v>
      </c>
      <c r="H197" s="130" t="s">
        <v>27156</v>
      </c>
      <c r="I197" s="130" t="s">
        <v>27157</v>
      </c>
      <c r="J197" s="130" t="s">
        <v>27158</v>
      </c>
      <c r="K197" s="129">
        <v>2014</v>
      </c>
      <c r="L197" s="129">
        <v>515</v>
      </c>
      <c r="M197" s="129" t="s">
        <v>27159</v>
      </c>
      <c r="N197" s="60">
        <f>VLOOKUP(A197,Emissions!$A$3:$X$3225,16,FALSE)</f>
        <v>6967.8251059308532</v>
      </c>
      <c r="O197" s="132" t="str">
        <f>VLOOKUP(A197,Emissions!$A$3:$X$3225,17,FALSE)</f>
        <v>EACH</v>
      </c>
      <c r="P197" s="132">
        <f t="shared" si="3"/>
        <v>1.0381739224949925E-4</v>
      </c>
      <c r="Q197" s="132" t="s">
        <v>21801</v>
      </c>
      <c r="R197" s="132" t="s">
        <v>21806</v>
      </c>
      <c r="S197" s="132" t="s">
        <v>27160</v>
      </c>
      <c r="T197" s="136">
        <v>7440171</v>
      </c>
      <c r="U197" s="136" t="s">
        <v>21846</v>
      </c>
      <c r="V197" s="132">
        <v>8</v>
      </c>
      <c r="W197" s="132">
        <f>VLOOKUP(A197,Emissions!$A$3:$X$3225,23,FALSE)</f>
        <v>0.72338143214833206</v>
      </c>
      <c r="X197" s="129" t="s">
        <v>21801</v>
      </c>
    </row>
    <row r="198" spans="1:24" x14ac:dyDescent="0.25">
      <c r="A198" s="131" t="s">
        <v>1582</v>
      </c>
      <c r="B198" s="131" t="s">
        <v>1509</v>
      </c>
      <c r="C198" s="131" t="s">
        <v>22204</v>
      </c>
      <c r="D198" s="131" t="s">
        <v>136</v>
      </c>
      <c r="E198" s="130" t="s">
        <v>22214</v>
      </c>
      <c r="F198" s="130" t="s">
        <v>21845</v>
      </c>
      <c r="G198" s="130">
        <v>2650000000</v>
      </c>
      <c r="H198" s="130" t="s">
        <v>27156</v>
      </c>
      <c r="I198" s="130" t="s">
        <v>27157</v>
      </c>
      <c r="J198" s="130" t="s">
        <v>27158</v>
      </c>
      <c r="K198" s="129">
        <v>2014</v>
      </c>
      <c r="L198" s="129">
        <v>515</v>
      </c>
      <c r="M198" s="129" t="s">
        <v>27159</v>
      </c>
      <c r="N198" s="60">
        <f>VLOOKUP(A198,Emissions!$A$3:$X$3225,16,FALSE)</f>
        <v>201.64678431955417</v>
      </c>
      <c r="O198" s="132" t="str">
        <f>VLOOKUP(A198,Emissions!$A$3:$X$3225,17,FALSE)</f>
        <v>EACH</v>
      </c>
      <c r="P198" s="132">
        <f t="shared" si="3"/>
        <v>1.0381739224949926E-4</v>
      </c>
      <c r="Q198" s="132" t="s">
        <v>21801</v>
      </c>
      <c r="R198" s="132" t="s">
        <v>21806</v>
      </c>
      <c r="S198" s="132" t="s">
        <v>27160</v>
      </c>
      <c r="T198" s="136">
        <v>7440172</v>
      </c>
      <c r="U198" s="136" t="s">
        <v>21846</v>
      </c>
      <c r="V198" s="132">
        <v>8</v>
      </c>
      <c r="W198" s="132">
        <f>VLOOKUP(A198,Emissions!$A$3:$X$3225,23,FALSE)</f>
        <v>2.0934443303553332E-2</v>
      </c>
      <c r="X198" s="129" t="s">
        <v>21801</v>
      </c>
    </row>
    <row r="199" spans="1:24" x14ac:dyDescent="0.25">
      <c r="A199" s="131" t="s">
        <v>1589</v>
      </c>
      <c r="B199" s="131" t="s">
        <v>1509</v>
      </c>
      <c r="C199" s="131" t="s">
        <v>22204</v>
      </c>
      <c r="D199" s="131" t="s">
        <v>145</v>
      </c>
      <c r="E199" s="130" t="s">
        <v>22215</v>
      </c>
      <c r="F199" s="130" t="s">
        <v>21845</v>
      </c>
      <c r="G199" s="130">
        <v>2650000000</v>
      </c>
      <c r="H199" s="130" t="s">
        <v>27156</v>
      </c>
      <c r="I199" s="130" t="s">
        <v>27157</v>
      </c>
      <c r="J199" s="130" t="s">
        <v>27158</v>
      </c>
      <c r="K199" s="129">
        <v>2014</v>
      </c>
      <c r="L199" s="129">
        <v>515</v>
      </c>
      <c r="M199" s="129" t="s">
        <v>27159</v>
      </c>
      <c r="N199" s="60">
        <f>VLOOKUP(A199,Emissions!$A$3:$X$3225,16,FALSE)</f>
        <v>972.41285449239047</v>
      </c>
      <c r="O199" s="132" t="str">
        <f>VLOOKUP(A199,Emissions!$A$3:$X$3225,17,FALSE)</f>
        <v>EACH</v>
      </c>
      <c r="P199" s="132">
        <f t="shared" si="3"/>
        <v>1.0381739224949925E-4</v>
      </c>
      <c r="Q199" s="132" t="s">
        <v>21801</v>
      </c>
      <c r="R199" s="132" t="s">
        <v>21806</v>
      </c>
      <c r="S199" s="132" t="s">
        <v>27160</v>
      </c>
      <c r="T199" s="136">
        <v>7440173</v>
      </c>
      <c r="U199" s="136" t="s">
        <v>21846</v>
      </c>
      <c r="V199" s="132">
        <v>8</v>
      </c>
      <c r="W199" s="132">
        <f>VLOOKUP(A199,Emissions!$A$3:$X$3225,23,FALSE)</f>
        <v>0.10095336674329174</v>
      </c>
      <c r="X199" s="129" t="s">
        <v>21801</v>
      </c>
    </row>
    <row r="200" spans="1:24" x14ac:dyDescent="0.25">
      <c r="A200" s="131" t="s">
        <v>1596</v>
      </c>
      <c r="B200" s="131" t="s">
        <v>1509</v>
      </c>
      <c r="C200" s="131" t="s">
        <v>22204</v>
      </c>
      <c r="D200" s="131" t="s">
        <v>154</v>
      </c>
      <c r="E200" s="130" t="s">
        <v>22216</v>
      </c>
      <c r="F200" s="130" t="s">
        <v>21845</v>
      </c>
      <c r="G200" s="130">
        <v>2650000000</v>
      </c>
      <c r="H200" s="130" t="s">
        <v>27156</v>
      </c>
      <c r="I200" s="130" t="s">
        <v>27157</v>
      </c>
      <c r="J200" s="130" t="s">
        <v>27158</v>
      </c>
      <c r="K200" s="129">
        <v>2014</v>
      </c>
      <c r="L200" s="129">
        <v>515</v>
      </c>
      <c r="M200" s="129" t="s">
        <v>27159</v>
      </c>
      <c r="N200" s="60">
        <f>VLOOKUP(A200,Emissions!$A$3:$X$3225,16,FALSE)</f>
        <v>1291.8305938319895</v>
      </c>
      <c r="O200" s="132" t="str">
        <f>VLOOKUP(A200,Emissions!$A$3:$X$3225,17,FALSE)</f>
        <v>EACH</v>
      </c>
      <c r="P200" s="132">
        <f t="shared" si="3"/>
        <v>1.0381739224949925E-4</v>
      </c>
      <c r="Q200" s="132" t="s">
        <v>21801</v>
      </c>
      <c r="R200" s="132" t="s">
        <v>21806</v>
      </c>
      <c r="S200" s="132" t="s">
        <v>27160</v>
      </c>
      <c r="T200" s="136">
        <v>7440174</v>
      </c>
      <c r="U200" s="136" t="s">
        <v>21846</v>
      </c>
      <c r="V200" s="132">
        <v>8</v>
      </c>
      <c r="W200" s="132">
        <f>VLOOKUP(A200,Emissions!$A$3:$X$3225,23,FALSE)</f>
        <v>0.13411448347975921</v>
      </c>
      <c r="X200" s="129" t="s">
        <v>21801</v>
      </c>
    </row>
    <row r="201" spans="1:24" x14ac:dyDescent="0.25">
      <c r="A201" s="131" t="s">
        <v>1603</v>
      </c>
      <c r="B201" s="131" t="s">
        <v>1509</v>
      </c>
      <c r="C201" s="131" t="s">
        <v>22204</v>
      </c>
      <c r="D201" s="131" t="s">
        <v>163</v>
      </c>
      <c r="E201" s="130" t="s">
        <v>22217</v>
      </c>
      <c r="F201" s="130" t="s">
        <v>21845</v>
      </c>
      <c r="G201" s="130">
        <v>2650000000</v>
      </c>
      <c r="H201" s="130" t="s">
        <v>27156</v>
      </c>
      <c r="I201" s="130" t="s">
        <v>27157</v>
      </c>
      <c r="J201" s="130" t="s">
        <v>27158</v>
      </c>
      <c r="K201" s="129">
        <v>2014</v>
      </c>
      <c r="L201" s="129">
        <v>515</v>
      </c>
      <c r="M201" s="129" t="s">
        <v>27159</v>
      </c>
      <c r="N201" s="60">
        <f>VLOOKUP(A201,Emissions!$A$3:$X$3225,16,FALSE)</f>
        <v>132.7961831272757</v>
      </c>
      <c r="O201" s="132" t="str">
        <f>VLOOKUP(A201,Emissions!$A$3:$X$3225,17,FALSE)</f>
        <v>EACH</v>
      </c>
      <c r="P201" s="132">
        <f t="shared" si="3"/>
        <v>1.0381739224949925E-4</v>
      </c>
      <c r="Q201" s="132" t="s">
        <v>21801</v>
      </c>
      <c r="R201" s="132" t="s">
        <v>21806</v>
      </c>
      <c r="S201" s="132" t="s">
        <v>27160</v>
      </c>
      <c r="T201" s="136">
        <v>7440175</v>
      </c>
      <c r="U201" s="136" t="s">
        <v>21846</v>
      </c>
      <c r="V201" s="132">
        <v>8</v>
      </c>
      <c r="W201" s="132">
        <f>VLOOKUP(A201,Emissions!$A$3:$X$3225,23,FALSE)</f>
        <v>1.3786553432960716E-2</v>
      </c>
      <c r="X201" s="129" t="s">
        <v>21801</v>
      </c>
    </row>
    <row r="202" spans="1:24" x14ac:dyDescent="0.25">
      <c r="A202" s="131" t="s">
        <v>1610</v>
      </c>
      <c r="B202" s="131" t="s">
        <v>1509</v>
      </c>
      <c r="C202" s="131" t="s">
        <v>22204</v>
      </c>
      <c r="D202" s="131" t="s">
        <v>171</v>
      </c>
      <c r="E202" s="130" t="s">
        <v>22218</v>
      </c>
      <c r="F202" s="130" t="s">
        <v>21845</v>
      </c>
      <c r="G202" s="130">
        <v>2650000000</v>
      </c>
      <c r="H202" s="130" t="s">
        <v>27156</v>
      </c>
      <c r="I202" s="130" t="s">
        <v>27157</v>
      </c>
      <c r="J202" s="130" t="s">
        <v>27158</v>
      </c>
      <c r="K202" s="129">
        <v>2014</v>
      </c>
      <c r="L202" s="129">
        <v>515</v>
      </c>
      <c r="M202" s="129" t="s">
        <v>27159</v>
      </c>
      <c r="N202" s="60">
        <f>VLOOKUP(A202,Emissions!$A$3:$X$3225,16,FALSE)</f>
        <v>6308.641010597551</v>
      </c>
      <c r="O202" s="132" t="str">
        <f>VLOOKUP(A202,Emissions!$A$3:$X$3225,17,FALSE)</f>
        <v>EACH</v>
      </c>
      <c r="P202" s="132">
        <f t="shared" si="3"/>
        <v>1.0381739224949925E-4</v>
      </c>
      <c r="Q202" s="132" t="s">
        <v>21801</v>
      </c>
      <c r="R202" s="132" t="s">
        <v>21806</v>
      </c>
      <c r="S202" s="132" t="s">
        <v>27160</v>
      </c>
      <c r="T202" s="136">
        <v>7440176</v>
      </c>
      <c r="U202" s="136" t="s">
        <v>21846</v>
      </c>
      <c r="V202" s="132">
        <v>8</v>
      </c>
      <c r="W202" s="132">
        <f>VLOOKUP(A202,Emissions!$A$3:$X$3225,23,FALSE)</f>
        <v>0.65494665835848331</v>
      </c>
      <c r="X202" s="129" t="s">
        <v>21801</v>
      </c>
    </row>
    <row r="203" spans="1:24" x14ac:dyDescent="0.25">
      <c r="A203" s="131" t="s">
        <v>1617</v>
      </c>
      <c r="B203" s="131" t="s">
        <v>1509</v>
      </c>
      <c r="C203" s="131" t="s">
        <v>22204</v>
      </c>
      <c r="D203" s="131" t="s">
        <v>179</v>
      </c>
      <c r="E203" s="130" t="s">
        <v>22219</v>
      </c>
      <c r="F203" s="130" t="s">
        <v>21845</v>
      </c>
      <c r="G203" s="130">
        <v>2650000000</v>
      </c>
      <c r="H203" s="130" t="s">
        <v>27156</v>
      </c>
      <c r="I203" s="130" t="s">
        <v>27157</v>
      </c>
      <c r="J203" s="130" t="s">
        <v>27158</v>
      </c>
      <c r="K203" s="129">
        <v>2014</v>
      </c>
      <c r="L203" s="129">
        <v>515</v>
      </c>
      <c r="M203" s="129" t="s">
        <v>27159</v>
      </c>
      <c r="N203" s="60">
        <f>VLOOKUP(A203,Emissions!$A$3:$X$3225,16,FALSE)</f>
        <v>1083.929909959402</v>
      </c>
      <c r="O203" s="132" t="str">
        <f>VLOOKUP(A203,Emissions!$A$3:$X$3225,17,FALSE)</f>
        <v>EACH</v>
      </c>
      <c r="P203" s="132">
        <f t="shared" si="3"/>
        <v>1.0381739224949925E-4</v>
      </c>
      <c r="Q203" s="132" t="s">
        <v>21801</v>
      </c>
      <c r="R203" s="132" t="s">
        <v>21806</v>
      </c>
      <c r="S203" s="132" t="s">
        <v>27160</v>
      </c>
      <c r="T203" s="136">
        <v>7440177</v>
      </c>
      <c r="U203" s="136" t="s">
        <v>21846</v>
      </c>
      <c r="V203" s="132">
        <v>8</v>
      </c>
      <c r="W203" s="132">
        <f>VLOOKUP(A203,Emissions!$A$3:$X$3225,23,FALSE)</f>
        <v>0.11253077663321964</v>
      </c>
      <c r="X203" s="129" t="s">
        <v>21801</v>
      </c>
    </row>
    <row r="204" spans="1:24" x14ac:dyDescent="0.25">
      <c r="A204" s="131" t="s">
        <v>1624</v>
      </c>
      <c r="B204" s="131" t="s">
        <v>1509</v>
      </c>
      <c r="C204" s="131" t="s">
        <v>22204</v>
      </c>
      <c r="D204" s="131" t="s">
        <v>187</v>
      </c>
      <c r="E204" s="130" t="s">
        <v>22220</v>
      </c>
      <c r="F204" s="130" t="s">
        <v>21845</v>
      </c>
      <c r="G204" s="130">
        <v>2650000000</v>
      </c>
      <c r="H204" s="130" t="s">
        <v>27156</v>
      </c>
      <c r="I204" s="130" t="s">
        <v>27157</v>
      </c>
      <c r="J204" s="130" t="s">
        <v>27158</v>
      </c>
      <c r="K204" s="129">
        <v>2014</v>
      </c>
      <c r="L204" s="129">
        <v>515</v>
      </c>
      <c r="M204" s="129" t="s">
        <v>27159</v>
      </c>
      <c r="N204" s="60">
        <f>VLOOKUP(A204,Emissions!$A$3:$X$3225,16,FALSE)</f>
        <v>462.97611177843902</v>
      </c>
      <c r="O204" s="132" t="str">
        <f>VLOOKUP(A204,Emissions!$A$3:$X$3225,17,FALSE)</f>
        <v>EACH</v>
      </c>
      <c r="P204" s="132">
        <f t="shared" si="3"/>
        <v>1.0381739224949925E-4</v>
      </c>
      <c r="Q204" s="132" t="s">
        <v>21801</v>
      </c>
      <c r="R204" s="132" t="s">
        <v>21806</v>
      </c>
      <c r="S204" s="132" t="s">
        <v>27160</v>
      </c>
      <c r="T204" s="136">
        <v>7440178</v>
      </c>
      <c r="U204" s="136" t="s">
        <v>21846</v>
      </c>
      <c r="V204" s="132">
        <v>8</v>
      </c>
      <c r="W204" s="132">
        <f>VLOOKUP(A204,Emissions!$A$3:$X$3225,23,FALSE)</f>
        <v>4.8064972598650217E-2</v>
      </c>
      <c r="X204" s="129" t="s">
        <v>21801</v>
      </c>
    </row>
    <row r="205" spans="1:24" x14ac:dyDescent="0.25">
      <c r="A205" s="131" t="s">
        <v>1631</v>
      </c>
      <c r="B205" s="131" t="s">
        <v>1509</v>
      </c>
      <c r="C205" s="131" t="s">
        <v>22204</v>
      </c>
      <c r="D205" s="131" t="s">
        <v>195</v>
      </c>
      <c r="E205" s="130" t="s">
        <v>22221</v>
      </c>
      <c r="F205" s="130" t="s">
        <v>21845</v>
      </c>
      <c r="G205" s="130">
        <v>2650000000</v>
      </c>
      <c r="H205" s="130" t="s">
        <v>27156</v>
      </c>
      <c r="I205" s="130" t="s">
        <v>27157</v>
      </c>
      <c r="J205" s="130" t="s">
        <v>27158</v>
      </c>
      <c r="K205" s="129">
        <v>2014</v>
      </c>
      <c r="L205" s="129">
        <v>515</v>
      </c>
      <c r="M205" s="129" t="s">
        <v>27159</v>
      </c>
      <c r="N205" s="60">
        <f>VLOOKUP(A205,Emissions!$A$3:$X$3225,16,FALSE)</f>
        <v>229.01390646973798</v>
      </c>
      <c r="O205" s="132" t="str">
        <f>VLOOKUP(A205,Emissions!$A$3:$X$3225,17,FALSE)</f>
        <v>EACH</v>
      </c>
      <c r="P205" s="132">
        <f t="shared" si="3"/>
        <v>1.0381739224949925E-4</v>
      </c>
      <c r="Q205" s="132" t="s">
        <v>21801</v>
      </c>
      <c r="R205" s="132" t="s">
        <v>21806</v>
      </c>
      <c r="S205" s="132" t="s">
        <v>27160</v>
      </c>
      <c r="T205" s="136">
        <v>7440179</v>
      </c>
      <c r="U205" s="136" t="s">
        <v>21846</v>
      </c>
      <c r="V205" s="132">
        <v>8</v>
      </c>
      <c r="W205" s="132">
        <f>VLOOKUP(A205,Emissions!$A$3:$X$3225,23,FALSE)</f>
        <v>2.3775626558558922E-2</v>
      </c>
      <c r="X205" s="129" t="s">
        <v>21801</v>
      </c>
    </row>
    <row r="206" spans="1:24" x14ac:dyDescent="0.25">
      <c r="A206" s="131" t="s">
        <v>1638</v>
      </c>
      <c r="B206" s="131" t="s">
        <v>1509</v>
      </c>
      <c r="C206" s="131" t="s">
        <v>22204</v>
      </c>
      <c r="D206" s="131" t="s">
        <v>203</v>
      </c>
      <c r="E206" s="130" t="s">
        <v>22222</v>
      </c>
      <c r="F206" s="130" t="s">
        <v>21845</v>
      </c>
      <c r="G206" s="130">
        <v>2650000000</v>
      </c>
      <c r="H206" s="130" t="s">
        <v>27156</v>
      </c>
      <c r="I206" s="130" t="s">
        <v>27157</v>
      </c>
      <c r="J206" s="130" t="s">
        <v>27158</v>
      </c>
      <c r="K206" s="129">
        <v>2014</v>
      </c>
      <c r="L206" s="129">
        <v>515</v>
      </c>
      <c r="M206" s="129" t="s">
        <v>27159</v>
      </c>
      <c r="N206" s="60">
        <f>VLOOKUP(A206,Emissions!$A$3:$X$3225,16,FALSE)</f>
        <v>72974.46006651959</v>
      </c>
      <c r="O206" s="132" t="str">
        <f>VLOOKUP(A206,Emissions!$A$3:$X$3225,17,FALSE)</f>
        <v>EACH</v>
      </c>
      <c r="P206" s="132">
        <f t="shared" si="3"/>
        <v>1.0381739224949925E-4</v>
      </c>
      <c r="Q206" s="132" t="s">
        <v>21801</v>
      </c>
      <c r="R206" s="132" t="s">
        <v>21806</v>
      </c>
      <c r="S206" s="132" t="s">
        <v>27160</v>
      </c>
      <c r="T206" s="136">
        <v>7440180</v>
      </c>
      <c r="U206" s="136" t="s">
        <v>21846</v>
      </c>
      <c r="V206" s="132">
        <v>8</v>
      </c>
      <c r="W206" s="132">
        <f>VLOOKUP(A206,Emissions!$A$3:$X$3225,23,FALSE)</f>
        <v>7.5760181449212833</v>
      </c>
      <c r="X206" s="129" t="s">
        <v>21801</v>
      </c>
    </row>
    <row r="207" spans="1:24" x14ac:dyDescent="0.25">
      <c r="A207" s="131" t="s">
        <v>1646</v>
      </c>
      <c r="B207" s="131" t="s">
        <v>1509</v>
      </c>
      <c r="C207" s="131" t="s">
        <v>22204</v>
      </c>
      <c r="D207" s="131" t="s">
        <v>212</v>
      </c>
      <c r="E207" s="130" t="s">
        <v>22223</v>
      </c>
      <c r="F207" s="130" t="s">
        <v>21845</v>
      </c>
      <c r="G207" s="130">
        <v>2650000000</v>
      </c>
      <c r="H207" s="130" t="s">
        <v>27156</v>
      </c>
      <c r="I207" s="130" t="s">
        <v>27157</v>
      </c>
      <c r="J207" s="130" t="s">
        <v>27158</v>
      </c>
      <c r="K207" s="129">
        <v>2014</v>
      </c>
      <c r="L207" s="129">
        <v>515</v>
      </c>
      <c r="M207" s="129" t="s">
        <v>27159</v>
      </c>
      <c r="N207" s="60">
        <f>VLOOKUP(A207,Emissions!$A$3:$X$3225,16,FALSE)</f>
        <v>1114.7954649622054</v>
      </c>
      <c r="O207" s="132" t="str">
        <f>VLOOKUP(A207,Emissions!$A$3:$X$3225,17,FALSE)</f>
        <v>EACH</v>
      </c>
      <c r="P207" s="132">
        <f t="shared" si="3"/>
        <v>1.0381739224949926E-4</v>
      </c>
      <c r="Q207" s="132" t="s">
        <v>21801</v>
      </c>
      <c r="R207" s="132" t="s">
        <v>21806</v>
      </c>
      <c r="S207" s="132" t="s">
        <v>27160</v>
      </c>
      <c r="T207" s="136">
        <v>7440181</v>
      </c>
      <c r="U207" s="136" t="s">
        <v>21846</v>
      </c>
      <c r="V207" s="132">
        <v>8</v>
      </c>
      <c r="W207" s="132">
        <f>VLOOKUP(A207,Emissions!$A$3:$X$3225,23,FALSE)</f>
        <v>0.11573515806394419</v>
      </c>
      <c r="X207" s="129" t="s">
        <v>21801</v>
      </c>
    </row>
    <row r="208" spans="1:24" x14ac:dyDescent="0.25">
      <c r="A208" s="131" t="s">
        <v>1653</v>
      </c>
      <c r="B208" s="131" t="s">
        <v>1509</v>
      </c>
      <c r="C208" s="131" t="s">
        <v>22204</v>
      </c>
      <c r="D208" s="131" t="s">
        <v>220</v>
      </c>
      <c r="E208" s="130" t="s">
        <v>22224</v>
      </c>
      <c r="F208" s="130" t="s">
        <v>21845</v>
      </c>
      <c r="G208" s="130">
        <v>2650000000</v>
      </c>
      <c r="H208" s="130" t="s">
        <v>27156</v>
      </c>
      <c r="I208" s="130" t="s">
        <v>27157</v>
      </c>
      <c r="J208" s="130" t="s">
        <v>27158</v>
      </c>
      <c r="K208" s="129">
        <v>2014</v>
      </c>
      <c r="L208" s="129">
        <v>515</v>
      </c>
      <c r="M208" s="129" t="s">
        <v>27159</v>
      </c>
      <c r="N208" s="60">
        <f>VLOOKUP(A208,Emissions!$A$3:$X$3225,16,FALSE)</f>
        <v>1880.8584872589427</v>
      </c>
      <c r="O208" s="132" t="str">
        <f>VLOOKUP(A208,Emissions!$A$3:$X$3225,17,FALSE)</f>
        <v>EACH</v>
      </c>
      <c r="P208" s="132">
        <f t="shared" si="3"/>
        <v>1.0381739224949925E-4</v>
      </c>
      <c r="Q208" s="132" t="s">
        <v>21801</v>
      </c>
      <c r="R208" s="132" t="s">
        <v>21806</v>
      </c>
      <c r="S208" s="132" t="s">
        <v>27160</v>
      </c>
      <c r="T208" s="136">
        <v>7440182</v>
      </c>
      <c r="U208" s="136" t="s">
        <v>21846</v>
      </c>
      <c r="V208" s="132">
        <v>8</v>
      </c>
      <c r="W208" s="132">
        <f>VLOOKUP(A208,Emissions!$A$3:$X$3225,23,FALSE)</f>
        <v>0.19526582333756143</v>
      </c>
      <c r="X208" s="129" t="s">
        <v>21801</v>
      </c>
    </row>
    <row r="209" spans="1:24" x14ac:dyDescent="0.25">
      <c r="A209" s="131" t="s">
        <v>1660</v>
      </c>
      <c r="B209" s="131" t="s">
        <v>1509</v>
      </c>
      <c r="C209" s="131" t="s">
        <v>22204</v>
      </c>
      <c r="D209" s="131" t="s">
        <v>228</v>
      </c>
      <c r="E209" s="130" t="s">
        <v>22225</v>
      </c>
      <c r="F209" s="130" t="s">
        <v>21845</v>
      </c>
      <c r="G209" s="130">
        <v>2650000000</v>
      </c>
      <c r="H209" s="130" t="s">
        <v>27156</v>
      </c>
      <c r="I209" s="130" t="s">
        <v>27157</v>
      </c>
      <c r="J209" s="130" t="s">
        <v>27158</v>
      </c>
      <c r="K209" s="129">
        <v>2014</v>
      </c>
      <c r="L209" s="129">
        <v>515</v>
      </c>
      <c r="M209" s="129" t="s">
        <v>27159</v>
      </c>
      <c r="N209" s="60">
        <f>VLOOKUP(A209,Emissions!$A$3:$X$3225,16,FALSE)</f>
        <v>127.54492721653932</v>
      </c>
      <c r="O209" s="132" t="str">
        <f>VLOOKUP(A209,Emissions!$A$3:$X$3225,17,FALSE)</f>
        <v>EACH</v>
      </c>
      <c r="P209" s="132">
        <f t="shared" si="3"/>
        <v>1.0381739224949926E-4</v>
      </c>
      <c r="Q209" s="132" t="s">
        <v>21801</v>
      </c>
      <c r="R209" s="132" t="s">
        <v>21806</v>
      </c>
      <c r="S209" s="132" t="s">
        <v>27160</v>
      </c>
      <c r="T209" s="136">
        <v>7440183</v>
      </c>
      <c r="U209" s="136" t="s">
        <v>21846</v>
      </c>
      <c r="V209" s="132">
        <v>8</v>
      </c>
      <c r="W209" s="132">
        <f>VLOOKUP(A209,Emissions!$A$3:$X$3225,23,FALSE)</f>
        <v>1.3241381738273297E-2</v>
      </c>
      <c r="X209" s="129" t="s">
        <v>21801</v>
      </c>
    </row>
    <row r="210" spans="1:24" x14ac:dyDescent="0.25">
      <c r="A210" s="131" t="s">
        <v>1668</v>
      </c>
      <c r="B210" s="131" t="s">
        <v>1509</v>
      </c>
      <c r="C210" s="131" t="s">
        <v>22204</v>
      </c>
      <c r="D210" s="131" t="s">
        <v>237</v>
      </c>
      <c r="E210" s="130" t="s">
        <v>22226</v>
      </c>
      <c r="F210" s="130" t="s">
        <v>21845</v>
      </c>
      <c r="G210" s="130">
        <v>2650000000</v>
      </c>
      <c r="H210" s="130" t="s">
        <v>27156</v>
      </c>
      <c r="I210" s="130" t="s">
        <v>27157</v>
      </c>
      <c r="J210" s="130" t="s">
        <v>27158</v>
      </c>
      <c r="K210" s="129">
        <v>2014</v>
      </c>
      <c r="L210" s="129">
        <v>515</v>
      </c>
      <c r="M210" s="129" t="s">
        <v>27159</v>
      </c>
      <c r="N210" s="60">
        <f>VLOOKUP(A210,Emissions!$A$3:$X$3225,16,FALSE)</f>
        <v>633.82226046771257</v>
      </c>
      <c r="O210" s="132" t="str">
        <f>VLOOKUP(A210,Emissions!$A$3:$X$3225,17,FALSE)</f>
        <v>EACH</v>
      </c>
      <c r="P210" s="132">
        <f t="shared" si="3"/>
        <v>1.0381739224949926E-4</v>
      </c>
      <c r="Q210" s="132" t="s">
        <v>21801</v>
      </c>
      <c r="R210" s="132" t="s">
        <v>21806</v>
      </c>
      <c r="S210" s="132" t="s">
        <v>27160</v>
      </c>
      <c r="T210" s="136">
        <v>7440184</v>
      </c>
      <c r="U210" s="136" t="s">
        <v>21846</v>
      </c>
      <c r="V210" s="132">
        <v>8</v>
      </c>
      <c r="W210" s="132">
        <f>VLOOKUP(A210,Emissions!$A$3:$X$3225,23,FALSE)</f>
        <v>6.5801774231440804E-2</v>
      </c>
      <c r="X210" s="129" t="s">
        <v>21801</v>
      </c>
    </row>
    <row r="211" spans="1:24" x14ac:dyDescent="0.25">
      <c r="A211" s="131" t="s">
        <v>1676</v>
      </c>
      <c r="B211" s="131" t="s">
        <v>1509</v>
      </c>
      <c r="C211" s="131" t="s">
        <v>22204</v>
      </c>
      <c r="D211" s="131" t="s">
        <v>245</v>
      </c>
      <c r="E211" s="130" t="s">
        <v>22227</v>
      </c>
      <c r="F211" s="130" t="s">
        <v>21845</v>
      </c>
      <c r="G211" s="130">
        <v>2650000000</v>
      </c>
      <c r="H211" s="130" t="s">
        <v>27156</v>
      </c>
      <c r="I211" s="130" t="s">
        <v>27157</v>
      </c>
      <c r="J211" s="130" t="s">
        <v>27158</v>
      </c>
      <c r="K211" s="129">
        <v>2014</v>
      </c>
      <c r="L211" s="129">
        <v>515</v>
      </c>
      <c r="M211" s="129" t="s">
        <v>27159</v>
      </c>
      <c r="N211" s="60">
        <f>VLOOKUP(A211,Emissions!$A$3:$X$3225,16,FALSE)</f>
        <v>1921.2744032862174</v>
      </c>
      <c r="O211" s="132" t="str">
        <f>VLOOKUP(A211,Emissions!$A$3:$X$3225,17,FALSE)</f>
        <v>EACH</v>
      </c>
      <c r="P211" s="132">
        <f t="shared" si="3"/>
        <v>1.0381739224949924E-4</v>
      </c>
      <c r="Q211" s="132" t="s">
        <v>21801</v>
      </c>
      <c r="R211" s="132" t="s">
        <v>21806</v>
      </c>
      <c r="S211" s="132" t="s">
        <v>27160</v>
      </c>
      <c r="T211" s="136">
        <v>7440185</v>
      </c>
      <c r="U211" s="136" t="s">
        <v>21846</v>
      </c>
      <c r="V211" s="132">
        <v>8</v>
      </c>
      <c r="W211" s="132">
        <f>VLOOKUP(A211,Emissions!$A$3:$X$3225,23,FALSE)</f>
        <v>0.19946169834488783</v>
      </c>
      <c r="X211" s="129" t="s">
        <v>21801</v>
      </c>
    </row>
    <row r="212" spans="1:24" x14ac:dyDescent="0.25">
      <c r="A212" s="131" t="s">
        <v>1684</v>
      </c>
      <c r="B212" s="131" t="s">
        <v>1509</v>
      </c>
      <c r="C212" s="131" t="s">
        <v>22204</v>
      </c>
      <c r="D212" s="131" t="s">
        <v>252</v>
      </c>
      <c r="E212" s="130" t="s">
        <v>22228</v>
      </c>
      <c r="F212" s="130" t="s">
        <v>21845</v>
      </c>
      <c r="G212" s="130">
        <v>2650000000</v>
      </c>
      <c r="H212" s="130" t="s">
        <v>27156</v>
      </c>
      <c r="I212" s="130" t="s">
        <v>27157</v>
      </c>
      <c r="J212" s="130" t="s">
        <v>27158</v>
      </c>
      <c r="K212" s="129">
        <v>2014</v>
      </c>
      <c r="L212" s="129">
        <v>515</v>
      </c>
      <c r="M212" s="129" t="s">
        <v>27159</v>
      </c>
      <c r="N212" s="60">
        <f>VLOOKUP(A212,Emissions!$A$3:$X$3225,16,FALSE)</f>
        <v>65.085277585953747</v>
      </c>
      <c r="O212" s="132" t="str">
        <f>VLOOKUP(A212,Emissions!$A$3:$X$3225,17,FALSE)</f>
        <v>EACH</v>
      </c>
      <c r="P212" s="132">
        <f t="shared" si="3"/>
        <v>1.0381739224949925E-4</v>
      </c>
      <c r="Q212" s="132" t="s">
        <v>21801</v>
      </c>
      <c r="R212" s="132" t="s">
        <v>21806</v>
      </c>
      <c r="S212" s="132" t="s">
        <v>27160</v>
      </c>
      <c r="T212" s="136">
        <v>7440186</v>
      </c>
      <c r="U212" s="136" t="s">
        <v>21846</v>
      </c>
      <c r="V212" s="132">
        <v>8</v>
      </c>
      <c r="W212" s="132">
        <f>VLOOKUP(A212,Emissions!$A$3:$X$3225,23,FALSE)</f>
        <v>6.7569837928085023E-3</v>
      </c>
      <c r="X212" s="129" t="s">
        <v>21801</v>
      </c>
    </row>
    <row r="213" spans="1:24" x14ac:dyDescent="0.25">
      <c r="A213" s="131" t="s">
        <v>1691</v>
      </c>
      <c r="B213" s="131" t="s">
        <v>1509</v>
      </c>
      <c r="C213" s="131" t="s">
        <v>22204</v>
      </c>
      <c r="D213" s="131" t="s">
        <v>261</v>
      </c>
      <c r="E213" s="130" t="s">
        <v>22229</v>
      </c>
      <c r="F213" s="130" t="s">
        <v>21845</v>
      </c>
      <c r="G213" s="130">
        <v>2650000000</v>
      </c>
      <c r="H213" s="130" t="s">
        <v>27156</v>
      </c>
      <c r="I213" s="130" t="s">
        <v>27157</v>
      </c>
      <c r="J213" s="130" t="s">
        <v>27158</v>
      </c>
      <c r="K213" s="129">
        <v>2014</v>
      </c>
      <c r="L213" s="129">
        <v>515</v>
      </c>
      <c r="M213" s="129" t="s">
        <v>27159</v>
      </c>
      <c r="N213" s="60">
        <f>VLOOKUP(A213,Emissions!$A$3:$X$3225,16,FALSE)</f>
        <v>100.96405080024321</v>
      </c>
      <c r="O213" s="132" t="str">
        <f>VLOOKUP(A213,Emissions!$A$3:$X$3225,17,FALSE)</f>
        <v>EACH</v>
      </c>
      <c r="P213" s="132">
        <f t="shared" si="3"/>
        <v>1.0381739224949925E-4</v>
      </c>
      <c r="Q213" s="132" t="s">
        <v>21801</v>
      </c>
      <c r="R213" s="132" t="s">
        <v>21806</v>
      </c>
      <c r="S213" s="132" t="s">
        <v>27160</v>
      </c>
      <c r="T213" s="136">
        <v>7440187</v>
      </c>
      <c r="U213" s="136" t="s">
        <v>21846</v>
      </c>
      <c r="V213" s="132">
        <v>8</v>
      </c>
      <c r="W213" s="132">
        <f>VLOOKUP(A213,Emissions!$A$3:$X$3225,23,FALSE)</f>
        <v>1.0481824465027219E-2</v>
      </c>
      <c r="X213" s="129" t="s">
        <v>21801</v>
      </c>
    </row>
    <row r="214" spans="1:24" x14ac:dyDescent="0.25">
      <c r="A214" s="131" t="s">
        <v>1698</v>
      </c>
      <c r="B214" s="131" t="s">
        <v>1509</v>
      </c>
      <c r="C214" s="131" t="s">
        <v>22204</v>
      </c>
      <c r="D214" s="131" t="s">
        <v>270</v>
      </c>
      <c r="E214" s="130" t="s">
        <v>22230</v>
      </c>
      <c r="F214" s="130" t="s">
        <v>21845</v>
      </c>
      <c r="G214" s="130">
        <v>2650000000</v>
      </c>
      <c r="H214" s="130" t="s">
        <v>27156</v>
      </c>
      <c r="I214" s="130" t="s">
        <v>27157</v>
      </c>
      <c r="J214" s="130" t="s">
        <v>27158</v>
      </c>
      <c r="K214" s="129">
        <v>2014</v>
      </c>
      <c r="L214" s="129">
        <v>515</v>
      </c>
      <c r="M214" s="129" t="s">
        <v>27159</v>
      </c>
      <c r="N214" s="60">
        <f>VLOOKUP(A214,Emissions!$A$3:$X$3225,16,FALSE)</f>
        <v>3111.3979801657583</v>
      </c>
      <c r="O214" s="132" t="str">
        <f>VLOOKUP(A214,Emissions!$A$3:$X$3225,17,FALSE)</f>
        <v>EACH</v>
      </c>
      <c r="P214" s="132">
        <f t="shared" si="3"/>
        <v>1.0381739224949926E-4</v>
      </c>
      <c r="Q214" s="132" t="s">
        <v>21801</v>
      </c>
      <c r="R214" s="132" t="s">
        <v>21806</v>
      </c>
      <c r="S214" s="132" t="s">
        <v>27160</v>
      </c>
      <c r="T214" s="136">
        <v>7440188</v>
      </c>
      <c r="U214" s="136" t="s">
        <v>21846</v>
      </c>
      <c r="V214" s="132">
        <v>8</v>
      </c>
      <c r="W214" s="132">
        <f>VLOOKUP(A214,Emissions!$A$3:$X$3225,23,FALSE)</f>
        <v>0.32301722455116827</v>
      </c>
      <c r="X214" s="129" t="s">
        <v>21801</v>
      </c>
    </row>
    <row r="215" spans="1:24" x14ac:dyDescent="0.25">
      <c r="A215" s="131" t="s">
        <v>1705</v>
      </c>
      <c r="B215" s="131" t="s">
        <v>1509</v>
      </c>
      <c r="C215" s="131" t="s">
        <v>22204</v>
      </c>
      <c r="D215" s="131" t="s">
        <v>278</v>
      </c>
      <c r="E215" s="130" t="s">
        <v>22231</v>
      </c>
      <c r="F215" s="130" t="s">
        <v>21845</v>
      </c>
      <c r="G215" s="130">
        <v>2650000000</v>
      </c>
      <c r="H215" s="130" t="s">
        <v>27156</v>
      </c>
      <c r="I215" s="130" t="s">
        <v>27157</v>
      </c>
      <c r="J215" s="130" t="s">
        <v>27158</v>
      </c>
      <c r="K215" s="129">
        <v>2014</v>
      </c>
      <c r="L215" s="129">
        <v>515</v>
      </c>
      <c r="M215" s="129" t="s">
        <v>27159</v>
      </c>
      <c r="N215" s="60">
        <f>VLOOKUP(A215,Emissions!$A$3:$X$3225,16,FALSE)</f>
        <v>1021.8814163547944</v>
      </c>
      <c r="O215" s="132" t="str">
        <f>VLOOKUP(A215,Emissions!$A$3:$X$3225,17,FALSE)</f>
        <v>EACH</v>
      </c>
      <c r="P215" s="132">
        <f t="shared" si="3"/>
        <v>1.0381739224949924E-4</v>
      </c>
      <c r="Q215" s="132" t="s">
        <v>21801</v>
      </c>
      <c r="R215" s="132" t="s">
        <v>21806</v>
      </c>
      <c r="S215" s="132" t="s">
        <v>27160</v>
      </c>
      <c r="T215" s="136">
        <v>7440189</v>
      </c>
      <c r="U215" s="136" t="s">
        <v>21846</v>
      </c>
      <c r="V215" s="132">
        <v>8</v>
      </c>
      <c r="W215" s="132">
        <f>VLOOKUP(A215,Emissions!$A$3:$X$3225,23,FALSE)</f>
        <v>0.10608906383417954</v>
      </c>
      <c r="X215" s="129" t="s">
        <v>21801</v>
      </c>
    </row>
    <row r="216" spans="1:24" x14ac:dyDescent="0.25">
      <c r="A216" s="131" t="s">
        <v>1713</v>
      </c>
      <c r="B216" s="131" t="s">
        <v>1509</v>
      </c>
      <c r="C216" s="131" t="s">
        <v>22204</v>
      </c>
      <c r="D216" s="131" t="s">
        <v>287</v>
      </c>
      <c r="E216" s="130" t="s">
        <v>22181</v>
      </c>
      <c r="F216" s="130" t="s">
        <v>21845</v>
      </c>
      <c r="G216" s="130">
        <v>2650000000</v>
      </c>
      <c r="H216" s="130" t="s">
        <v>27156</v>
      </c>
      <c r="I216" s="130" t="s">
        <v>27157</v>
      </c>
      <c r="J216" s="130" t="s">
        <v>27158</v>
      </c>
      <c r="K216" s="129">
        <v>2014</v>
      </c>
      <c r="L216" s="129">
        <v>515</v>
      </c>
      <c r="M216" s="129" t="s">
        <v>27159</v>
      </c>
      <c r="N216" s="60">
        <f>VLOOKUP(A216,Emissions!$A$3:$X$3225,16,FALSE)</f>
        <v>713.34127854457768</v>
      </c>
      <c r="O216" s="132" t="str">
        <f>VLOOKUP(A216,Emissions!$A$3:$X$3225,17,FALSE)</f>
        <v>EACH</v>
      </c>
      <c r="P216" s="132">
        <f t="shared" si="3"/>
        <v>1.0381739224949925E-4</v>
      </c>
      <c r="Q216" s="132" t="s">
        <v>21801</v>
      </c>
      <c r="R216" s="132" t="s">
        <v>21806</v>
      </c>
      <c r="S216" s="132" t="s">
        <v>27160</v>
      </c>
      <c r="T216" s="136">
        <v>7440190</v>
      </c>
      <c r="U216" s="136" t="s">
        <v>21846</v>
      </c>
      <c r="V216" s="132">
        <v>8</v>
      </c>
      <c r="W216" s="132">
        <f>VLOOKUP(A216,Emissions!$A$3:$X$3225,23,FALSE)</f>
        <v>7.4057231322421729E-2</v>
      </c>
      <c r="X216" s="129" t="s">
        <v>21801</v>
      </c>
    </row>
    <row r="217" spans="1:24" x14ac:dyDescent="0.25">
      <c r="A217" s="131" t="s">
        <v>1721</v>
      </c>
      <c r="B217" s="131" t="s">
        <v>1509</v>
      </c>
      <c r="C217" s="131" t="s">
        <v>22204</v>
      </c>
      <c r="D217" s="131" t="s">
        <v>295</v>
      </c>
      <c r="E217" s="130" t="s">
        <v>22232</v>
      </c>
      <c r="F217" s="130" t="s">
        <v>21845</v>
      </c>
      <c r="G217" s="130">
        <v>2650000000</v>
      </c>
      <c r="H217" s="130" t="s">
        <v>27156</v>
      </c>
      <c r="I217" s="130" t="s">
        <v>27157</v>
      </c>
      <c r="J217" s="130" t="s">
        <v>27158</v>
      </c>
      <c r="K217" s="129">
        <v>2014</v>
      </c>
      <c r="L217" s="129">
        <v>515</v>
      </c>
      <c r="M217" s="129" t="s">
        <v>27159</v>
      </c>
      <c r="N217" s="60">
        <f>VLOOKUP(A217,Emissions!$A$3:$X$3225,16,FALSE)</f>
        <v>22689.428895686724</v>
      </c>
      <c r="O217" s="132" t="str">
        <f>VLOOKUP(A217,Emissions!$A$3:$X$3225,17,FALSE)</f>
        <v>EACH</v>
      </c>
      <c r="P217" s="132">
        <f t="shared" si="3"/>
        <v>1.0381739224949924E-4</v>
      </c>
      <c r="Q217" s="132" t="s">
        <v>21801</v>
      </c>
      <c r="R217" s="132" t="s">
        <v>21806</v>
      </c>
      <c r="S217" s="132" t="s">
        <v>27160</v>
      </c>
      <c r="T217" s="136">
        <v>7440191</v>
      </c>
      <c r="U217" s="136" t="s">
        <v>21846</v>
      </c>
      <c r="V217" s="132">
        <v>8</v>
      </c>
      <c r="W217" s="132">
        <f>VLOOKUP(A217,Emissions!$A$3:$X$3225,23,FALSE)</f>
        <v>2.3555573395806308</v>
      </c>
      <c r="X217" s="129" t="s">
        <v>21801</v>
      </c>
    </row>
    <row r="218" spans="1:24" x14ac:dyDescent="0.25">
      <c r="A218" s="131" t="s">
        <v>1729</v>
      </c>
      <c r="B218" s="131" t="s">
        <v>1509</v>
      </c>
      <c r="C218" s="131" t="s">
        <v>22204</v>
      </c>
      <c r="D218" s="131" t="s">
        <v>304</v>
      </c>
      <c r="E218" s="130" t="s">
        <v>22233</v>
      </c>
      <c r="F218" s="130" t="s">
        <v>21845</v>
      </c>
      <c r="G218" s="130">
        <v>2650000000</v>
      </c>
      <c r="H218" s="130" t="s">
        <v>27156</v>
      </c>
      <c r="I218" s="130" t="s">
        <v>27157</v>
      </c>
      <c r="J218" s="130" t="s">
        <v>27158</v>
      </c>
      <c r="K218" s="129">
        <v>2014</v>
      </c>
      <c r="L218" s="129">
        <v>515</v>
      </c>
      <c r="M218" s="129" t="s">
        <v>27159</v>
      </c>
      <c r="N218" s="60">
        <f>VLOOKUP(A218,Emissions!$A$3:$X$3225,16,FALSE)</f>
        <v>2681.1268056116028</v>
      </c>
      <c r="O218" s="132" t="str">
        <f>VLOOKUP(A218,Emissions!$A$3:$X$3225,17,FALSE)</f>
        <v>EACH</v>
      </c>
      <c r="P218" s="132">
        <f t="shared" si="3"/>
        <v>1.0381739224949925E-4</v>
      </c>
      <c r="Q218" s="132" t="s">
        <v>21801</v>
      </c>
      <c r="R218" s="132" t="s">
        <v>21806</v>
      </c>
      <c r="S218" s="132" t="s">
        <v>27160</v>
      </c>
      <c r="T218" s="136">
        <v>7440192</v>
      </c>
      <c r="U218" s="136" t="s">
        <v>21846</v>
      </c>
      <c r="V218" s="132">
        <v>8</v>
      </c>
      <c r="W218" s="132">
        <f>VLOOKUP(A218,Emissions!$A$3:$X$3225,23,FALSE)</f>
        <v>0.27834759324882669</v>
      </c>
      <c r="X218" s="129" t="s">
        <v>21801</v>
      </c>
    </row>
    <row r="219" spans="1:24" x14ac:dyDescent="0.25">
      <c r="A219" s="131" t="s">
        <v>1737</v>
      </c>
      <c r="B219" s="131" t="s">
        <v>1509</v>
      </c>
      <c r="C219" s="131" t="s">
        <v>22204</v>
      </c>
      <c r="D219" s="131" t="s">
        <v>312</v>
      </c>
      <c r="E219" s="130" t="s">
        <v>22234</v>
      </c>
      <c r="F219" s="130" t="s">
        <v>21845</v>
      </c>
      <c r="G219" s="130">
        <v>2650000000</v>
      </c>
      <c r="H219" s="130" t="s">
        <v>27156</v>
      </c>
      <c r="I219" s="130" t="s">
        <v>27157</v>
      </c>
      <c r="J219" s="130" t="s">
        <v>27158</v>
      </c>
      <c r="K219" s="129">
        <v>2014</v>
      </c>
      <c r="L219" s="129">
        <v>515</v>
      </c>
      <c r="M219" s="129" t="s">
        <v>27159</v>
      </c>
      <c r="N219" s="60">
        <f>VLOOKUP(A219,Emissions!$A$3:$X$3225,16,FALSE)</f>
        <v>134.20998279555087</v>
      </c>
      <c r="O219" s="132" t="str">
        <f>VLOOKUP(A219,Emissions!$A$3:$X$3225,17,FALSE)</f>
        <v>EACH</v>
      </c>
      <c r="P219" s="132">
        <f t="shared" si="3"/>
        <v>1.0381739224949925E-4</v>
      </c>
      <c r="Q219" s="132" t="s">
        <v>21801</v>
      </c>
      <c r="R219" s="132" t="s">
        <v>21806</v>
      </c>
      <c r="S219" s="132" t="s">
        <v>27160</v>
      </c>
      <c r="T219" s="136">
        <v>7440193</v>
      </c>
      <c r="U219" s="136" t="s">
        <v>21846</v>
      </c>
      <c r="V219" s="132">
        <v>8</v>
      </c>
      <c r="W219" s="132">
        <f>VLOOKUP(A219,Emissions!$A$3:$X$3225,23,FALSE)</f>
        <v>1.3933330427684252E-2</v>
      </c>
      <c r="X219" s="129" t="s">
        <v>21801</v>
      </c>
    </row>
    <row r="220" spans="1:24" x14ac:dyDescent="0.25">
      <c r="A220" s="131" t="s">
        <v>1744</v>
      </c>
      <c r="B220" s="131" t="s">
        <v>1509</v>
      </c>
      <c r="C220" s="131" t="s">
        <v>22204</v>
      </c>
      <c r="D220" s="131" t="s">
        <v>320</v>
      </c>
      <c r="E220" s="130" t="s">
        <v>22235</v>
      </c>
      <c r="F220" s="130" t="s">
        <v>21845</v>
      </c>
      <c r="G220" s="130">
        <v>2650000000</v>
      </c>
      <c r="H220" s="130" t="s">
        <v>27156</v>
      </c>
      <c r="I220" s="130" t="s">
        <v>27157</v>
      </c>
      <c r="J220" s="130" t="s">
        <v>27158</v>
      </c>
      <c r="K220" s="129">
        <v>2014</v>
      </c>
      <c r="L220" s="129">
        <v>515</v>
      </c>
      <c r="M220" s="129" t="s">
        <v>27159</v>
      </c>
      <c r="N220" s="60">
        <f>VLOOKUP(A220,Emissions!$A$3:$X$3225,16,FALSE)</f>
        <v>16801.645750627515</v>
      </c>
      <c r="O220" s="132" t="str">
        <f>VLOOKUP(A220,Emissions!$A$3:$X$3225,17,FALSE)</f>
        <v>EACH</v>
      </c>
      <c r="P220" s="132">
        <f t="shared" si="3"/>
        <v>1.0381739224949925E-4</v>
      </c>
      <c r="Q220" s="132" t="s">
        <v>21801</v>
      </c>
      <c r="R220" s="132" t="s">
        <v>21806</v>
      </c>
      <c r="S220" s="132" t="s">
        <v>27160</v>
      </c>
      <c r="T220" s="136">
        <v>7440194</v>
      </c>
      <c r="U220" s="136" t="s">
        <v>21846</v>
      </c>
      <c r="V220" s="132">
        <v>8</v>
      </c>
      <c r="W220" s="132">
        <f>VLOOKUP(A220,Emissions!$A$3:$X$3225,23,FALSE)</f>
        <v>1.7443030473300289</v>
      </c>
      <c r="X220" s="129" t="s">
        <v>21801</v>
      </c>
    </row>
    <row r="221" spans="1:24" x14ac:dyDescent="0.25">
      <c r="A221" s="131" t="s">
        <v>1752</v>
      </c>
      <c r="B221" s="131" t="s">
        <v>1509</v>
      </c>
      <c r="C221" s="131" t="s">
        <v>22204</v>
      </c>
      <c r="D221" s="131" t="s">
        <v>328</v>
      </c>
      <c r="E221" s="130" t="s">
        <v>22236</v>
      </c>
      <c r="F221" s="130" t="s">
        <v>21845</v>
      </c>
      <c r="G221" s="130">
        <v>2650000000</v>
      </c>
      <c r="H221" s="130" t="s">
        <v>27156</v>
      </c>
      <c r="I221" s="130" t="s">
        <v>27157</v>
      </c>
      <c r="J221" s="130" t="s">
        <v>27158</v>
      </c>
      <c r="K221" s="129">
        <v>2014</v>
      </c>
      <c r="L221" s="129">
        <v>515</v>
      </c>
      <c r="M221" s="129" t="s">
        <v>27159</v>
      </c>
      <c r="N221" s="60">
        <f>VLOOKUP(A221,Emissions!$A$3:$X$3225,16,FALSE)</f>
        <v>10690.24422028158</v>
      </c>
      <c r="O221" s="132" t="str">
        <f>VLOOKUP(A221,Emissions!$A$3:$X$3225,17,FALSE)</f>
        <v>EACH</v>
      </c>
      <c r="P221" s="132">
        <f t="shared" si="3"/>
        <v>1.0381739224949925E-4</v>
      </c>
      <c r="Q221" s="132" t="s">
        <v>21801</v>
      </c>
      <c r="R221" s="132" t="s">
        <v>21806</v>
      </c>
      <c r="S221" s="132" t="s">
        <v>27160</v>
      </c>
      <c r="T221" s="136">
        <v>7440195</v>
      </c>
      <c r="U221" s="136" t="s">
        <v>21846</v>
      </c>
      <c r="V221" s="132">
        <v>8</v>
      </c>
      <c r="W221" s="132">
        <f>VLOOKUP(A221,Emissions!$A$3:$X$3225,23,FALSE)</f>
        <v>1.1098332774599151</v>
      </c>
      <c r="X221" s="129" t="s">
        <v>21801</v>
      </c>
    </row>
    <row r="222" spans="1:24" x14ac:dyDescent="0.25">
      <c r="A222" s="131" t="s">
        <v>1760</v>
      </c>
      <c r="B222" s="131" t="s">
        <v>1509</v>
      </c>
      <c r="C222" s="131" t="s">
        <v>22204</v>
      </c>
      <c r="D222" s="131" t="s">
        <v>336</v>
      </c>
      <c r="E222" s="130" t="s">
        <v>22237</v>
      </c>
      <c r="F222" s="130" t="s">
        <v>21845</v>
      </c>
      <c r="G222" s="130">
        <v>2650000000</v>
      </c>
      <c r="H222" s="130" t="s">
        <v>27156</v>
      </c>
      <c r="I222" s="130" t="s">
        <v>27157</v>
      </c>
      <c r="J222" s="130" t="s">
        <v>27158</v>
      </c>
      <c r="K222" s="129">
        <v>2014</v>
      </c>
      <c r="L222" s="129">
        <v>515</v>
      </c>
      <c r="M222" s="129" t="s">
        <v>27159</v>
      </c>
      <c r="N222" s="60">
        <f>VLOOKUP(A222,Emissions!$A$3:$X$3225,16,FALSE)</f>
        <v>420.29523097647865</v>
      </c>
      <c r="O222" s="132" t="str">
        <f>VLOOKUP(A222,Emissions!$A$3:$X$3225,17,FALSE)</f>
        <v>EACH</v>
      </c>
      <c r="P222" s="132">
        <f t="shared" si="3"/>
        <v>1.0381739224949924E-4</v>
      </c>
      <c r="Q222" s="132" t="s">
        <v>21801</v>
      </c>
      <c r="R222" s="132" t="s">
        <v>21806</v>
      </c>
      <c r="S222" s="132" t="s">
        <v>27160</v>
      </c>
      <c r="T222" s="136">
        <v>7440196</v>
      </c>
      <c r="U222" s="136" t="s">
        <v>21846</v>
      </c>
      <c r="V222" s="132">
        <v>8</v>
      </c>
      <c r="W222" s="132">
        <f>VLOOKUP(A222,Emissions!$A$3:$X$3225,23,FALSE)</f>
        <v>4.3633954854878969E-2</v>
      </c>
      <c r="X222" s="129" t="s">
        <v>21801</v>
      </c>
    </row>
    <row r="223" spans="1:24" x14ac:dyDescent="0.25">
      <c r="A223" s="131" t="s">
        <v>1767</v>
      </c>
      <c r="B223" s="131" t="s">
        <v>1509</v>
      </c>
      <c r="C223" s="131" t="s">
        <v>22204</v>
      </c>
      <c r="D223" s="131" t="s">
        <v>344</v>
      </c>
      <c r="E223" s="130" t="s">
        <v>22238</v>
      </c>
      <c r="F223" s="130" t="s">
        <v>21845</v>
      </c>
      <c r="G223" s="130">
        <v>2650000000</v>
      </c>
      <c r="H223" s="130" t="s">
        <v>27156</v>
      </c>
      <c r="I223" s="130" t="s">
        <v>27157</v>
      </c>
      <c r="J223" s="130" t="s">
        <v>27158</v>
      </c>
      <c r="K223" s="129">
        <v>2014</v>
      </c>
      <c r="L223" s="129">
        <v>515</v>
      </c>
      <c r="M223" s="129" t="s">
        <v>27159</v>
      </c>
      <c r="N223" s="60">
        <f>VLOOKUP(A223,Emissions!$A$3:$X$3225,16,FALSE)</f>
        <v>15238.877762203261</v>
      </c>
      <c r="O223" s="132" t="str">
        <f>VLOOKUP(A223,Emissions!$A$3:$X$3225,17,FALSE)</f>
        <v>EACH</v>
      </c>
      <c r="P223" s="132">
        <f t="shared" si="3"/>
        <v>1.0381739224949925E-4</v>
      </c>
      <c r="Q223" s="132" t="s">
        <v>21801</v>
      </c>
      <c r="R223" s="132" t="s">
        <v>21806</v>
      </c>
      <c r="S223" s="132" t="s">
        <v>27160</v>
      </c>
      <c r="T223" s="136">
        <v>7440197</v>
      </c>
      <c r="U223" s="136" t="s">
        <v>21846</v>
      </c>
      <c r="V223" s="132">
        <v>8</v>
      </c>
      <c r="W223" s="132">
        <f>VLOOKUP(A223,Emissions!$A$3:$X$3225,23,FALSE)</f>
        <v>1.5820605500808274</v>
      </c>
      <c r="X223" s="129" t="s">
        <v>21801</v>
      </c>
    </row>
    <row r="224" spans="1:24" x14ac:dyDescent="0.25">
      <c r="A224" s="131" t="s">
        <v>1775</v>
      </c>
      <c r="B224" s="131" t="s">
        <v>1509</v>
      </c>
      <c r="C224" s="131" t="s">
        <v>22204</v>
      </c>
      <c r="D224" s="131" t="s">
        <v>353</v>
      </c>
      <c r="E224" s="130" t="s">
        <v>22239</v>
      </c>
      <c r="F224" s="130" t="s">
        <v>21845</v>
      </c>
      <c r="G224" s="130">
        <v>2650000000</v>
      </c>
      <c r="H224" s="130" t="s">
        <v>27156</v>
      </c>
      <c r="I224" s="130" t="s">
        <v>27157</v>
      </c>
      <c r="J224" s="130" t="s">
        <v>27158</v>
      </c>
      <c r="K224" s="129">
        <v>2014</v>
      </c>
      <c r="L224" s="129">
        <v>515</v>
      </c>
      <c r="M224" s="129" t="s">
        <v>27159</v>
      </c>
      <c r="N224" s="60">
        <f>VLOOKUP(A224,Emissions!$A$3:$X$3225,16,FALSE)</f>
        <v>23539.988087953745</v>
      </c>
      <c r="O224" s="132" t="str">
        <f>VLOOKUP(A224,Emissions!$A$3:$X$3225,17,FALSE)</f>
        <v>EACH</v>
      </c>
      <c r="P224" s="132">
        <f t="shared" si="3"/>
        <v>1.0381739224949926E-4</v>
      </c>
      <c r="Q224" s="132" t="s">
        <v>21801</v>
      </c>
      <c r="R224" s="132" t="s">
        <v>21806</v>
      </c>
      <c r="S224" s="132" t="s">
        <v>27160</v>
      </c>
      <c r="T224" s="136">
        <v>7440198</v>
      </c>
      <c r="U224" s="136" t="s">
        <v>21846</v>
      </c>
      <c r="V224" s="132">
        <v>8</v>
      </c>
      <c r="W224" s="132">
        <f>VLOOKUP(A224,Emissions!$A$3:$X$3225,23,FALSE)</f>
        <v>2.4438601768756341</v>
      </c>
      <c r="X224" s="129" t="s">
        <v>21801</v>
      </c>
    </row>
    <row r="225" spans="1:24" x14ac:dyDescent="0.25">
      <c r="A225" s="131" t="s">
        <v>1783</v>
      </c>
      <c r="B225" s="131" t="s">
        <v>1509</v>
      </c>
      <c r="C225" s="131" t="s">
        <v>22204</v>
      </c>
      <c r="D225" s="131" t="s">
        <v>362</v>
      </c>
      <c r="E225" s="130" t="s">
        <v>22240</v>
      </c>
      <c r="F225" s="130" t="s">
        <v>21845</v>
      </c>
      <c r="G225" s="130">
        <v>2650000000</v>
      </c>
      <c r="H225" s="130" t="s">
        <v>27156</v>
      </c>
      <c r="I225" s="130" t="s">
        <v>27157</v>
      </c>
      <c r="J225" s="130" t="s">
        <v>27158</v>
      </c>
      <c r="K225" s="129">
        <v>2014</v>
      </c>
      <c r="L225" s="129">
        <v>515</v>
      </c>
      <c r="M225" s="129" t="s">
        <v>27159</v>
      </c>
      <c r="N225" s="60">
        <f>VLOOKUP(A225,Emissions!$A$3:$X$3225,16,FALSE)</f>
        <v>6149.0836194636386</v>
      </c>
      <c r="O225" s="132" t="str">
        <f>VLOOKUP(A225,Emissions!$A$3:$X$3225,17,FALSE)</f>
        <v>EACH</v>
      </c>
      <c r="P225" s="132">
        <f t="shared" si="3"/>
        <v>1.0381739224949925E-4</v>
      </c>
      <c r="Q225" s="132" t="s">
        <v>21801</v>
      </c>
      <c r="R225" s="132" t="s">
        <v>21806</v>
      </c>
      <c r="S225" s="132" t="s">
        <v>27160</v>
      </c>
      <c r="T225" s="136">
        <v>7440199</v>
      </c>
      <c r="U225" s="136" t="s">
        <v>21846</v>
      </c>
      <c r="V225" s="132">
        <v>8</v>
      </c>
      <c r="W225" s="132">
        <f>VLOOKUP(A225,Emissions!$A$3:$X$3225,23,FALSE)</f>
        <v>0.63838182609682714</v>
      </c>
      <c r="X225" s="129" t="s">
        <v>21801</v>
      </c>
    </row>
    <row r="226" spans="1:24" x14ac:dyDescent="0.25">
      <c r="A226" s="131" t="s">
        <v>1791</v>
      </c>
      <c r="B226" s="131" t="s">
        <v>1509</v>
      </c>
      <c r="C226" s="131" t="s">
        <v>22204</v>
      </c>
      <c r="D226" s="131" t="s">
        <v>370</v>
      </c>
      <c r="E226" s="130" t="s">
        <v>22241</v>
      </c>
      <c r="F226" s="130" t="s">
        <v>21845</v>
      </c>
      <c r="G226" s="130">
        <v>2650000000</v>
      </c>
      <c r="H226" s="130" t="s">
        <v>27156</v>
      </c>
      <c r="I226" s="130" t="s">
        <v>27157</v>
      </c>
      <c r="J226" s="130" t="s">
        <v>27158</v>
      </c>
      <c r="K226" s="129">
        <v>2014</v>
      </c>
      <c r="L226" s="129">
        <v>515</v>
      </c>
      <c r="M226" s="129" t="s">
        <v>27159</v>
      </c>
      <c r="N226" s="60">
        <f>VLOOKUP(A226,Emissions!$A$3:$X$3225,16,FALSE)</f>
        <v>5161.7898021362898</v>
      </c>
      <c r="O226" s="132" t="str">
        <f>VLOOKUP(A226,Emissions!$A$3:$X$3225,17,FALSE)</f>
        <v>EACH</v>
      </c>
      <c r="P226" s="132">
        <f t="shared" si="3"/>
        <v>1.0381739224949924E-4</v>
      </c>
      <c r="Q226" s="132" t="s">
        <v>21801</v>
      </c>
      <c r="R226" s="132" t="s">
        <v>21806</v>
      </c>
      <c r="S226" s="132" t="s">
        <v>27160</v>
      </c>
      <c r="T226" s="136">
        <v>7440200</v>
      </c>
      <c r="U226" s="136" t="s">
        <v>21846</v>
      </c>
      <c r="V226" s="132">
        <v>8</v>
      </c>
      <c r="W226" s="132">
        <f>VLOOKUP(A226,Emissions!$A$3:$X$3225,23,FALSE)</f>
        <v>0.53588355659784825</v>
      </c>
      <c r="X226" s="129" t="s">
        <v>21801</v>
      </c>
    </row>
    <row r="227" spans="1:24" x14ac:dyDescent="0.25">
      <c r="A227" s="131" t="s">
        <v>1799</v>
      </c>
      <c r="B227" s="131" t="s">
        <v>1509</v>
      </c>
      <c r="C227" s="131" t="s">
        <v>22204</v>
      </c>
      <c r="D227" s="131" t="s">
        <v>378</v>
      </c>
      <c r="E227" s="130" t="s">
        <v>22242</v>
      </c>
      <c r="F227" s="130" t="s">
        <v>21845</v>
      </c>
      <c r="G227" s="130">
        <v>2650000000</v>
      </c>
      <c r="H227" s="130" t="s">
        <v>27156</v>
      </c>
      <c r="I227" s="130" t="s">
        <v>27157</v>
      </c>
      <c r="J227" s="130" t="s">
        <v>27158</v>
      </c>
      <c r="K227" s="129">
        <v>2014</v>
      </c>
      <c r="L227" s="129">
        <v>515</v>
      </c>
      <c r="M227" s="129" t="s">
        <v>27159</v>
      </c>
      <c r="N227" s="60">
        <f>VLOOKUP(A227,Emissions!$A$3:$X$3225,16,FALSE)</f>
        <v>2013.0992490879676</v>
      </c>
      <c r="O227" s="132" t="str">
        <f>VLOOKUP(A227,Emissions!$A$3:$X$3225,17,FALSE)</f>
        <v>EACH</v>
      </c>
      <c r="P227" s="132">
        <f t="shared" si="3"/>
        <v>1.0381739224949925E-4</v>
      </c>
      <c r="Q227" s="132" t="s">
        <v>21801</v>
      </c>
      <c r="R227" s="132" t="s">
        <v>21806</v>
      </c>
      <c r="S227" s="132" t="s">
        <v>27160</v>
      </c>
      <c r="T227" s="136">
        <v>7440201</v>
      </c>
      <c r="U227" s="136" t="s">
        <v>21846</v>
      </c>
      <c r="V227" s="132">
        <v>8</v>
      </c>
      <c r="W227" s="132">
        <f>VLOOKUP(A227,Emissions!$A$3:$X$3225,23,FALSE)</f>
        <v>0.20899471437973793</v>
      </c>
      <c r="X227" s="129" t="s">
        <v>21801</v>
      </c>
    </row>
    <row r="228" spans="1:24" x14ac:dyDescent="0.25">
      <c r="A228" s="131" t="s">
        <v>1807</v>
      </c>
      <c r="B228" s="131" t="s">
        <v>1509</v>
      </c>
      <c r="C228" s="131" t="s">
        <v>22204</v>
      </c>
      <c r="D228" s="131" t="s">
        <v>386</v>
      </c>
      <c r="E228" s="130" t="s">
        <v>22243</v>
      </c>
      <c r="F228" s="130" t="s">
        <v>21845</v>
      </c>
      <c r="G228" s="130">
        <v>2650000000</v>
      </c>
      <c r="H228" s="130" t="s">
        <v>27156</v>
      </c>
      <c r="I228" s="130" t="s">
        <v>27157</v>
      </c>
      <c r="J228" s="130" t="s">
        <v>27158</v>
      </c>
      <c r="K228" s="129">
        <v>2014</v>
      </c>
      <c r="L228" s="129">
        <v>515</v>
      </c>
      <c r="M228" s="129" t="s">
        <v>27159</v>
      </c>
      <c r="N228" s="60">
        <f>VLOOKUP(A228,Emissions!$A$3:$X$3225,16,FALSE)</f>
        <v>5471.8447253053737</v>
      </c>
      <c r="O228" s="132" t="str">
        <f>VLOOKUP(A228,Emissions!$A$3:$X$3225,17,FALSE)</f>
        <v>EACH</v>
      </c>
      <c r="P228" s="132">
        <f t="shared" si="3"/>
        <v>1.0381739224949925E-4</v>
      </c>
      <c r="Q228" s="132" t="s">
        <v>21801</v>
      </c>
      <c r="R228" s="132" t="s">
        <v>21806</v>
      </c>
      <c r="S228" s="132" t="s">
        <v>27160</v>
      </c>
      <c r="T228" s="136">
        <v>7440202</v>
      </c>
      <c r="U228" s="136" t="s">
        <v>21846</v>
      </c>
      <c r="V228" s="132">
        <v>8</v>
      </c>
      <c r="W228" s="132">
        <f>VLOOKUP(A228,Emissions!$A$3:$X$3225,23,FALSE)</f>
        <v>0.56807265017538144</v>
      </c>
      <c r="X228" s="129" t="s">
        <v>21801</v>
      </c>
    </row>
    <row r="229" spans="1:24" x14ac:dyDescent="0.25">
      <c r="A229" s="131" t="s">
        <v>1815</v>
      </c>
      <c r="B229" s="131" t="s">
        <v>1509</v>
      </c>
      <c r="C229" s="131" t="s">
        <v>22204</v>
      </c>
      <c r="D229" s="131" t="s">
        <v>395</v>
      </c>
      <c r="E229" s="130" t="s">
        <v>22244</v>
      </c>
      <c r="F229" s="130" t="s">
        <v>21845</v>
      </c>
      <c r="G229" s="130">
        <v>2650000000</v>
      </c>
      <c r="H229" s="130" t="s">
        <v>27156</v>
      </c>
      <c r="I229" s="130" t="s">
        <v>27157</v>
      </c>
      <c r="J229" s="130" t="s">
        <v>27158</v>
      </c>
      <c r="K229" s="129">
        <v>2014</v>
      </c>
      <c r="L229" s="129">
        <v>515</v>
      </c>
      <c r="M229" s="129" t="s">
        <v>27159</v>
      </c>
      <c r="N229" s="60">
        <f>VLOOKUP(A229,Emissions!$A$3:$X$3225,16,FALSE)</f>
        <v>3178.65445009942</v>
      </c>
      <c r="O229" s="132" t="str">
        <f>VLOOKUP(A229,Emissions!$A$3:$X$3225,17,FALSE)</f>
        <v>EACH</v>
      </c>
      <c r="P229" s="132">
        <f t="shared" si="3"/>
        <v>1.0381739224949926E-4</v>
      </c>
      <c r="Q229" s="132" t="s">
        <v>21801</v>
      </c>
      <c r="R229" s="132" t="s">
        <v>21806</v>
      </c>
      <c r="S229" s="132" t="s">
        <v>27160</v>
      </c>
      <c r="T229" s="136">
        <v>7440203</v>
      </c>
      <c r="U229" s="136" t="s">
        <v>21846</v>
      </c>
      <c r="V229" s="132">
        <v>8</v>
      </c>
      <c r="W229" s="132">
        <f>VLOOKUP(A229,Emissions!$A$3:$X$3225,23,FALSE)</f>
        <v>0.32999961587158788</v>
      </c>
      <c r="X229" s="129" t="s">
        <v>21801</v>
      </c>
    </row>
    <row r="230" spans="1:24" x14ac:dyDescent="0.25">
      <c r="A230" s="131" t="s">
        <v>1823</v>
      </c>
      <c r="B230" s="131" t="s">
        <v>1509</v>
      </c>
      <c r="C230" s="131" t="s">
        <v>22204</v>
      </c>
      <c r="D230" s="131" t="s">
        <v>403</v>
      </c>
      <c r="E230" s="130" t="s">
        <v>22245</v>
      </c>
      <c r="F230" s="130" t="s">
        <v>21845</v>
      </c>
      <c r="G230" s="130">
        <v>2650000000</v>
      </c>
      <c r="H230" s="130" t="s">
        <v>27156</v>
      </c>
      <c r="I230" s="130" t="s">
        <v>27157</v>
      </c>
      <c r="J230" s="130" t="s">
        <v>27158</v>
      </c>
      <c r="K230" s="129">
        <v>2014</v>
      </c>
      <c r="L230" s="129">
        <v>515</v>
      </c>
      <c r="M230" s="129" t="s">
        <v>27159</v>
      </c>
      <c r="N230" s="60">
        <f>VLOOKUP(A230,Emissions!$A$3:$X$3225,16,FALSE)</f>
        <v>13666.285308737217</v>
      </c>
      <c r="O230" s="132" t="str">
        <f>VLOOKUP(A230,Emissions!$A$3:$X$3225,17,FALSE)</f>
        <v>EACH</v>
      </c>
      <c r="P230" s="132">
        <f t="shared" si="3"/>
        <v>1.0381739224949925E-4</v>
      </c>
      <c r="Q230" s="132" t="s">
        <v>21801</v>
      </c>
      <c r="R230" s="132" t="s">
        <v>21806</v>
      </c>
      <c r="S230" s="132" t="s">
        <v>27160</v>
      </c>
      <c r="T230" s="136">
        <v>7440204</v>
      </c>
      <c r="U230" s="136" t="s">
        <v>21846</v>
      </c>
      <c r="V230" s="132">
        <v>8</v>
      </c>
      <c r="W230" s="132">
        <f>VLOOKUP(A230,Emissions!$A$3:$X$3225,23,FALSE)</f>
        <v>1.4187981024907406</v>
      </c>
      <c r="X230" s="129" t="s">
        <v>21801</v>
      </c>
    </row>
    <row r="231" spans="1:24" x14ac:dyDescent="0.25">
      <c r="A231" s="131" t="s">
        <v>1831</v>
      </c>
      <c r="B231" s="131" t="s">
        <v>1509</v>
      </c>
      <c r="C231" s="131" t="s">
        <v>22204</v>
      </c>
      <c r="D231" s="131" t="s">
        <v>411</v>
      </c>
      <c r="E231" s="130" t="s">
        <v>22142</v>
      </c>
      <c r="F231" s="130" t="s">
        <v>21845</v>
      </c>
      <c r="G231" s="130">
        <v>2650000000</v>
      </c>
      <c r="H231" s="130" t="s">
        <v>27156</v>
      </c>
      <c r="I231" s="130" t="s">
        <v>27157</v>
      </c>
      <c r="J231" s="130" t="s">
        <v>27158</v>
      </c>
      <c r="K231" s="129">
        <v>2014</v>
      </c>
      <c r="L231" s="129">
        <v>515</v>
      </c>
      <c r="M231" s="129" t="s">
        <v>27159</v>
      </c>
      <c r="N231" s="60">
        <f>VLOOKUP(A231,Emissions!$A$3:$X$3225,16,FALSE)</f>
        <v>1960.5939032442172</v>
      </c>
      <c r="O231" s="132" t="str">
        <f>VLOOKUP(A231,Emissions!$A$3:$X$3225,17,FALSE)</f>
        <v>EACH</v>
      </c>
      <c r="P231" s="132">
        <f t="shared" si="3"/>
        <v>1.0381739224949925E-4</v>
      </c>
      <c r="Q231" s="132" t="s">
        <v>21801</v>
      </c>
      <c r="R231" s="132" t="s">
        <v>21806</v>
      </c>
      <c r="S231" s="132" t="s">
        <v>27160</v>
      </c>
      <c r="T231" s="136">
        <v>7440205</v>
      </c>
      <c r="U231" s="136" t="s">
        <v>21846</v>
      </c>
      <c r="V231" s="132">
        <v>8</v>
      </c>
      <c r="W231" s="132">
        <f>VLOOKUP(A231,Emissions!$A$3:$X$3225,23,FALSE)</f>
        <v>0.20354374629508168</v>
      </c>
      <c r="X231" s="129" t="s">
        <v>21801</v>
      </c>
    </row>
    <row r="232" spans="1:24" x14ac:dyDescent="0.25">
      <c r="A232" s="131" t="s">
        <v>1839</v>
      </c>
      <c r="B232" s="131" t="s">
        <v>1509</v>
      </c>
      <c r="C232" s="131" t="s">
        <v>22204</v>
      </c>
      <c r="D232" s="131" t="s">
        <v>420</v>
      </c>
      <c r="E232" s="130" t="s">
        <v>22246</v>
      </c>
      <c r="F232" s="130" t="s">
        <v>21845</v>
      </c>
      <c r="G232" s="130">
        <v>2650000000</v>
      </c>
      <c r="H232" s="130" t="s">
        <v>27156</v>
      </c>
      <c r="I232" s="130" t="s">
        <v>27157</v>
      </c>
      <c r="J232" s="130" t="s">
        <v>27158</v>
      </c>
      <c r="K232" s="129">
        <v>2014</v>
      </c>
      <c r="L232" s="129">
        <v>515</v>
      </c>
      <c r="M232" s="129" t="s">
        <v>27159</v>
      </c>
      <c r="N232" s="60">
        <f>VLOOKUP(A232,Emissions!$A$3:$X$3225,16,FALSE)</f>
        <v>1296.9736507885214</v>
      </c>
      <c r="O232" s="132" t="str">
        <f>VLOOKUP(A232,Emissions!$A$3:$X$3225,17,FALSE)</f>
        <v>EACH</v>
      </c>
      <c r="P232" s="132">
        <f t="shared" si="3"/>
        <v>1.0381739224949928E-4</v>
      </c>
      <c r="Q232" s="132" t="s">
        <v>21801</v>
      </c>
      <c r="R232" s="132" t="s">
        <v>21806</v>
      </c>
      <c r="S232" s="132" t="s">
        <v>27160</v>
      </c>
      <c r="T232" s="136">
        <v>7440206</v>
      </c>
      <c r="U232" s="136" t="s">
        <v>21846</v>
      </c>
      <c r="V232" s="132">
        <v>8</v>
      </c>
      <c r="W232" s="132">
        <f>VLOOKUP(A232,Emissions!$A$3:$X$3225,23,FALSE)</f>
        <v>0.13464842224117701</v>
      </c>
      <c r="X232" s="129" t="s">
        <v>21801</v>
      </c>
    </row>
    <row r="233" spans="1:24" x14ac:dyDescent="0.25">
      <c r="A233" s="131" t="s">
        <v>1846</v>
      </c>
      <c r="B233" s="131" t="s">
        <v>1509</v>
      </c>
      <c r="C233" s="131" t="s">
        <v>22204</v>
      </c>
      <c r="D233" s="131" t="s">
        <v>428</v>
      </c>
      <c r="E233" s="130" t="s">
        <v>22247</v>
      </c>
      <c r="F233" s="130" t="s">
        <v>21845</v>
      </c>
      <c r="G233" s="130">
        <v>2650000000</v>
      </c>
      <c r="H233" s="130" t="s">
        <v>27156</v>
      </c>
      <c r="I233" s="130" t="s">
        <v>27157</v>
      </c>
      <c r="J233" s="130" t="s">
        <v>27158</v>
      </c>
      <c r="K233" s="129">
        <v>2014</v>
      </c>
      <c r="L233" s="129">
        <v>515</v>
      </c>
      <c r="M233" s="129" t="s">
        <v>27159</v>
      </c>
      <c r="N233" s="60">
        <f>VLOOKUP(A233,Emissions!$A$3:$X$3225,16,FALSE)</f>
        <v>21.661430631787553</v>
      </c>
      <c r="O233" s="132" t="str">
        <f>VLOOKUP(A233,Emissions!$A$3:$X$3225,17,FALSE)</f>
        <v>EACH</v>
      </c>
      <c r="P233" s="132">
        <f t="shared" si="3"/>
        <v>1.0381739224949926E-4</v>
      </c>
      <c r="Q233" s="132" t="s">
        <v>21801</v>
      </c>
      <c r="R233" s="132" t="s">
        <v>21806</v>
      </c>
      <c r="S233" s="132" t="s">
        <v>27160</v>
      </c>
      <c r="T233" s="136">
        <v>7440207</v>
      </c>
      <c r="U233" s="136" t="s">
        <v>21846</v>
      </c>
      <c r="V233" s="132">
        <v>8</v>
      </c>
      <c r="W233" s="132">
        <f>VLOOKUP(A233,Emissions!$A$3:$X$3225,23,FALSE)</f>
        <v>2.248833240585607E-3</v>
      </c>
      <c r="X233" s="129" t="s">
        <v>21801</v>
      </c>
    </row>
    <row r="234" spans="1:24" x14ac:dyDescent="0.25">
      <c r="A234" s="131" t="s">
        <v>1853</v>
      </c>
      <c r="B234" s="131" t="s">
        <v>1509</v>
      </c>
      <c r="C234" s="131" t="s">
        <v>22204</v>
      </c>
      <c r="D234" s="131" t="s">
        <v>437</v>
      </c>
      <c r="E234" s="130" t="s">
        <v>22248</v>
      </c>
      <c r="F234" s="130" t="s">
        <v>21845</v>
      </c>
      <c r="G234" s="130">
        <v>2650000000</v>
      </c>
      <c r="H234" s="130" t="s">
        <v>27156</v>
      </c>
      <c r="I234" s="130" t="s">
        <v>27157</v>
      </c>
      <c r="J234" s="130" t="s">
        <v>27158</v>
      </c>
      <c r="K234" s="129">
        <v>2014</v>
      </c>
      <c r="L234" s="129">
        <v>515</v>
      </c>
      <c r="M234" s="129" t="s">
        <v>27159</v>
      </c>
      <c r="N234" s="60">
        <f>VLOOKUP(A234,Emissions!$A$3:$X$3225,16,FALSE)</f>
        <v>314.7002649362729</v>
      </c>
      <c r="O234" s="132" t="str">
        <f>VLOOKUP(A234,Emissions!$A$3:$X$3225,17,FALSE)</f>
        <v>EACH</v>
      </c>
      <c r="P234" s="132">
        <f t="shared" si="3"/>
        <v>1.0381739224949925E-4</v>
      </c>
      <c r="Q234" s="132" t="s">
        <v>21801</v>
      </c>
      <c r="R234" s="132" t="s">
        <v>21806</v>
      </c>
      <c r="S234" s="132" t="s">
        <v>27160</v>
      </c>
      <c r="T234" s="136">
        <v>7440208</v>
      </c>
      <c r="U234" s="136" t="s">
        <v>21846</v>
      </c>
      <c r="V234" s="132">
        <v>8</v>
      </c>
      <c r="W234" s="132">
        <f>VLOOKUP(A234,Emissions!$A$3:$X$3225,23,FALSE)</f>
        <v>3.267136084591038E-2</v>
      </c>
      <c r="X234" s="129" t="s">
        <v>21801</v>
      </c>
    </row>
    <row r="235" spans="1:24" x14ac:dyDescent="0.25">
      <c r="A235" s="131" t="s">
        <v>1860</v>
      </c>
      <c r="B235" s="131" t="s">
        <v>1509</v>
      </c>
      <c r="C235" s="131" t="s">
        <v>22204</v>
      </c>
      <c r="D235" s="131" t="s">
        <v>446</v>
      </c>
      <c r="E235" s="130" t="s">
        <v>22249</v>
      </c>
      <c r="F235" s="130" t="s">
        <v>21845</v>
      </c>
      <c r="G235" s="130">
        <v>2650000000</v>
      </c>
      <c r="H235" s="130" t="s">
        <v>27156</v>
      </c>
      <c r="I235" s="130" t="s">
        <v>27157</v>
      </c>
      <c r="J235" s="130" t="s">
        <v>27158</v>
      </c>
      <c r="K235" s="129">
        <v>2014</v>
      </c>
      <c r="L235" s="129">
        <v>515</v>
      </c>
      <c r="M235" s="129" t="s">
        <v>27159</v>
      </c>
      <c r="N235" s="60">
        <f>VLOOKUP(A235,Emissions!$A$3:$X$3225,16,FALSE)</f>
        <v>3109.8615550160507</v>
      </c>
      <c r="O235" s="132" t="str">
        <f>VLOOKUP(A235,Emissions!$A$3:$X$3225,17,FALSE)</f>
        <v>EACH</v>
      </c>
      <c r="P235" s="132">
        <f t="shared" si="3"/>
        <v>1.0381739224949924E-4</v>
      </c>
      <c r="Q235" s="132" t="s">
        <v>21801</v>
      </c>
      <c r="R235" s="132" t="s">
        <v>21806</v>
      </c>
      <c r="S235" s="132" t="s">
        <v>27160</v>
      </c>
      <c r="T235" s="136">
        <v>7440209</v>
      </c>
      <c r="U235" s="136" t="s">
        <v>21846</v>
      </c>
      <c r="V235" s="132">
        <v>8</v>
      </c>
      <c r="W235" s="132">
        <f>VLOOKUP(A235,Emissions!$A$3:$X$3225,23,FALSE)</f>
        <v>0.32285771689873899</v>
      </c>
      <c r="X235" s="129" t="s">
        <v>21801</v>
      </c>
    </row>
    <row r="236" spans="1:24" x14ac:dyDescent="0.25">
      <c r="A236" s="131" t="s">
        <v>1867</v>
      </c>
      <c r="B236" s="131" t="s">
        <v>1509</v>
      </c>
      <c r="C236" s="131" t="s">
        <v>22204</v>
      </c>
      <c r="D236" s="131" t="s">
        <v>454</v>
      </c>
      <c r="E236" s="130" t="s">
        <v>22250</v>
      </c>
      <c r="F236" s="130" t="s">
        <v>21845</v>
      </c>
      <c r="G236" s="130">
        <v>2650000000</v>
      </c>
      <c r="H236" s="130" t="s">
        <v>27156</v>
      </c>
      <c r="I236" s="130" t="s">
        <v>27157</v>
      </c>
      <c r="J236" s="130" t="s">
        <v>27158</v>
      </c>
      <c r="K236" s="129">
        <v>2014</v>
      </c>
      <c r="L236" s="129">
        <v>515</v>
      </c>
      <c r="M236" s="129" t="s">
        <v>27159</v>
      </c>
      <c r="N236" s="60">
        <f>VLOOKUP(A236,Emissions!$A$3:$X$3225,16,FALSE)</f>
        <v>3608.7380797996202</v>
      </c>
      <c r="O236" s="132" t="str">
        <f>VLOOKUP(A236,Emissions!$A$3:$X$3225,17,FALSE)</f>
        <v>EACH</v>
      </c>
      <c r="P236" s="132">
        <f t="shared" si="3"/>
        <v>1.0381739224949924E-4</v>
      </c>
      <c r="Q236" s="132" t="s">
        <v>21801</v>
      </c>
      <c r="R236" s="132" t="s">
        <v>21806</v>
      </c>
      <c r="S236" s="132" t="s">
        <v>27160</v>
      </c>
      <c r="T236" s="136">
        <v>7440210</v>
      </c>
      <c r="U236" s="136" t="s">
        <v>21846</v>
      </c>
      <c r="V236" s="132">
        <v>8</v>
      </c>
      <c r="W236" s="132">
        <f>VLOOKUP(A236,Emissions!$A$3:$X$3225,23,FALSE)</f>
        <v>0.37464977675626188</v>
      </c>
      <c r="X236" s="129" t="s">
        <v>21801</v>
      </c>
    </row>
    <row r="237" spans="1:24" x14ac:dyDescent="0.25">
      <c r="A237" s="131" t="s">
        <v>1875</v>
      </c>
      <c r="B237" s="131" t="s">
        <v>1509</v>
      </c>
      <c r="C237" s="131" t="s">
        <v>22204</v>
      </c>
      <c r="D237" s="131" t="s">
        <v>463</v>
      </c>
      <c r="E237" s="130" t="s">
        <v>22251</v>
      </c>
      <c r="F237" s="130" t="s">
        <v>21845</v>
      </c>
      <c r="G237" s="130">
        <v>2650000000</v>
      </c>
      <c r="H237" s="130" t="s">
        <v>27156</v>
      </c>
      <c r="I237" s="130" t="s">
        <v>27157</v>
      </c>
      <c r="J237" s="130" t="s">
        <v>27158</v>
      </c>
      <c r="K237" s="129">
        <v>2014</v>
      </c>
      <c r="L237" s="129">
        <v>515</v>
      </c>
      <c r="M237" s="129" t="s">
        <v>27159</v>
      </c>
      <c r="N237" s="60">
        <f>VLOOKUP(A237,Emissions!$A$3:$X$3225,16,FALSE)</f>
        <v>3837.4346026703579</v>
      </c>
      <c r="O237" s="132" t="str">
        <f>VLOOKUP(A237,Emissions!$A$3:$X$3225,17,FALSE)</f>
        <v>EACH</v>
      </c>
      <c r="P237" s="132">
        <f t="shared" si="3"/>
        <v>1.0381739224949925E-4</v>
      </c>
      <c r="Q237" s="132" t="s">
        <v>21801</v>
      </c>
      <c r="R237" s="132" t="s">
        <v>21806</v>
      </c>
      <c r="S237" s="132" t="s">
        <v>27160</v>
      </c>
      <c r="T237" s="136">
        <v>7440211</v>
      </c>
      <c r="U237" s="136" t="s">
        <v>21846</v>
      </c>
      <c r="V237" s="132">
        <v>8</v>
      </c>
      <c r="W237" s="132">
        <f>VLOOKUP(A237,Emissions!$A$3:$X$3225,23,FALSE)</f>
        <v>0.39839245337722984</v>
      </c>
      <c r="X237" s="129" t="s">
        <v>21801</v>
      </c>
    </row>
    <row r="238" spans="1:24" x14ac:dyDescent="0.25">
      <c r="A238" s="131" t="s">
        <v>1883</v>
      </c>
      <c r="B238" s="131" t="s">
        <v>1509</v>
      </c>
      <c r="C238" s="131" t="s">
        <v>22204</v>
      </c>
      <c r="D238" s="131" t="s">
        <v>472</v>
      </c>
      <c r="E238" s="130" t="s">
        <v>22252</v>
      </c>
      <c r="F238" s="130" t="s">
        <v>21845</v>
      </c>
      <c r="G238" s="130">
        <v>2650000000</v>
      </c>
      <c r="H238" s="130" t="s">
        <v>27156</v>
      </c>
      <c r="I238" s="130" t="s">
        <v>27157</v>
      </c>
      <c r="J238" s="130" t="s">
        <v>27158</v>
      </c>
      <c r="K238" s="129">
        <v>2014</v>
      </c>
      <c r="L238" s="129">
        <v>515</v>
      </c>
      <c r="M238" s="129" t="s">
        <v>27159</v>
      </c>
      <c r="N238" s="60">
        <f>VLOOKUP(A238,Emissions!$A$3:$X$3225,16,FALSE)</f>
        <v>691.36967757740319</v>
      </c>
      <c r="O238" s="132" t="str">
        <f>VLOOKUP(A238,Emissions!$A$3:$X$3225,17,FALSE)</f>
        <v>EACH</v>
      </c>
      <c r="P238" s="132">
        <f t="shared" si="3"/>
        <v>1.0381739224949925E-4</v>
      </c>
      <c r="Q238" s="132" t="s">
        <v>21801</v>
      </c>
      <c r="R238" s="132" t="s">
        <v>21806</v>
      </c>
      <c r="S238" s="132" t="s">
        <v>27160</v>
      </c>
      <c r="T238" s="136">
        <v>7440212</v>
      </c>
      <c r="U238" s="136" t="s">
        <v>21846</v>
      </c>
      <c r="V238" s="132">
        <v>8</v>
      </c>
      <c r="W238" s="132">
        <f>VLOOKUP(A238,Emissions!$A$3:$X$3225,23,FALSE)</f>
        <v>7.1776197006463094E-2</v>
      </c>
      <c r="X238" s="129" t="s">
        <v>21801</v>
      </c>
    </row>
    <row r="239" spans="1:24" x14ac:dyDescent="0.25">
      <c r="A239" s="131" t="s">
        <v>1890</v>
      </c>
      <c r="B239" s="131" t="s">
        <v>1509</v>
      </c>
      <c r="C239" s="131" t="s">
        <v>22204</v>
      </c>
      <c r="D239" s="131" t="s">
        <v>480</v>
      </c>
      <c r="E239" s="130" t="s">
        <v>22253</v>
      </c>
      <c r="F239" s="130" t="s">
        <v>21845</v>
      </c>
      <c r="G239" s="130">
        <v>2650000000</v>
      </c>
      <c r="H239" s="130" t="s">
        <v>27156</v>
      </c>
      <c r="I239" s="130" t="s">
        <v>27157</v>
      </c>
      <c r="J239" s="130" t="s">
        <v>27158</v>
      </c>
      <c r="K239" s="129">
        <v>2014</v>
      </c>
      <c r="L239" s="129">
        <v>515</v>
      </c>
      <c r="M239" s="129" t="s">
        <v>27159</v>
      </c>
      <c r="N239" s="60">
        <f>VLOOKUP(A239,Emissions!$A$3:$X$3225,16,FALSE)</f>
        <v>454.91889632199326</v>
      </c>
      <c r="O239" s="132" t="str">
        <f>VLOOKUP(A239,Emissions!$A$3:$X$3225,17,FALSE)</f>
        <v>EACH</v>
      </c>
      <c r="P239" s="132">
        <f t="shared" si="3"/>
        <v>1.0381739224949925E-4</v>
      </c>
      <c r="Q239" s="132" t="s">
        <v>21801</v>
      </c>
      <c r="R239" s="132" t="s">
        <v>21806</v>
      </c>
      <c r="S239" s="132" t="s">
        <v>27160</v>
      </c>
      <c r="T239" s="136">
        <v>7440213</v>
      </c>
      <c r="U239" s="136" t="s">
        <v>21846</v>
      </c>
      <c r="V239" s="132">
        <v>8</v>
      </c>
      <c r="W239" s="132">
        <f>VLOOKUP(A239,Emissions!$A$3:$X$3225,23,FALSE)</f>
        <v>4.7228493501169658E-2</v>
      </c>
      <c r="X239" s="129" t="s">
        <v>21801</v>
      </c>
    </row>
    <row r="240" spans="1:24" x14ac:dyDescent="0.25">
      <c r="A240" s="131" t="s">
        <v>1898</v>
      </c>
      <c r="B240" s="131" t="s">
        <v>1509</v>
      </c>
      <c r="C240" s="131" t="s">
        <v>22204</v>
      </c>
      <c r="D240" s="131" t="s">
        <v>489</v>
      </c>
      <c r="E240" s="130" t="s">
        <v>22254</v>
      </c>
      <c r="F240" s="130" t="s">
        <v>21845</v>
      </c>
      <c r="G240" s="130">
        <v>2650000000</v>
      </c>
      <c r="H240" s="130" t="s">
        <v>27156</v>
      </c>
      <c r="I240" s="130" t="s">
        <v>27157</v>
      </c>
      <c r="J240" s="130" t="s">
        <v>27158</v>
      </c>
      <c r="K240" s="129">
        <v>2014</v>
      </c>
      <c r="L240" s="129">
        <v>515</v>
      </c>
      <c r="M240" s="129" t="s">
        <v>27159</v>
      </c>
      <c r="N240" s="60">
        <f>VLOOKUP(A240,Emissions!$A$3:$X$3225,16,FALSE)</f>
        <v>94.998681791755615</v>
      </c>
      <c r="O240" s="132" t="str">
        <f>VLOOKUP(A240,Emissions!$A$3:$X$3225,17,FALSE)</f>
        <v>EACH</v>
      </c>
      <c r="P240" s="132">
        <f t="shared" si="3"/>
        <v>1.0381739224949925E-4</v>
      </c>
      <c r="Q240" s="132" t="s">
        <v>21801</v>
      </c>
      <c r="R240" s="132" t="s">
        <v>21806</v>
      </c>
      <c r="S240" s="132" t="s">
        <v>27160</v>
      </c>
      <c r="T240" s="136">
        <v>7440214</v>
      </c>
      <c r="U240" s="136" t="s">
        <v>21846</v>
      </c>
      <c r="V240" s="132">
        <v>8</v>
      </c>
      <c r="W240" s="132">
        <f>VLOOKUP(A240,Emissions!$A$3:$X$3225,23,FALSE)</f>
        <v>9.862515410760055E-3</v>
      </c>
      <c r="X240" s="129" t="s">
        <v>21801</v>
      </c>
    </row>
    <row r="241" spans="1:24" x14ac:dyDescent="0.25">
      <c r="A241" s="131" t="s">
        <v>1905</v>
      </c>
      <c r="B241" s="131" t="s">
        <v>1509</v>
      </c>
      <c r="C241" s="131" t="s">
        <v>22204</v>
      </c>
      <c r="D241" s="131" t="s">
        <v>498</v>
      </c>
      <c r="E241" s="130" t="s">
        <v>22255</v>
      </c>
      <c r="F241" s="130" t="s">
        <v>21845</v>
      </c>
      <c r="G241" s="130">
        <v>2650000000</v>
      </c>
      <c r="H241" s="130" t="s">
        <v>27156</v>
      </c>
      <c r="I241" s="130" t="s">
        <v>27157</v>
      </c>
      <c r="J241" s="130" t="s">
        <v>27158</v>
      </c>
      <c r="K241" s="129">
        <v>2014</v>
      </c>
      <c r="L241" s="129">
        <v>515</v>
      </c>
      <c r="M241" s="129" t="s">
        <v>27159</v>
      </c>
      <c r="N241" s="60">
        <f>VLOOKUP(A241,Emissions!$A$3:$X$3225,16,FALSE)</f>
        <v>3305.102961246685</v>
      </c>
      <c r="O241" s="132" t="str">
        <f>VLOOKUP(A241,Emissions!$A$3:$X$3225,17,FALSE)</f>
        <v>EACH</v>
      </c>
      <c r="P241" s="132">
        <f t="shared" si="3"/>
        <v>1.0381739224949925E-4</v>
      </c>
      <c r="Q241" s="132" t="s">
        <v>21801</v>
      </c>
      <c r="R241" s="132" t="s">
        <v>21806</v>
      </c>
      <c r="S241" s="132" t="s">
        <v>27160</v>
      </c>
      <c r="T241" s="136">
        <v>7440215</v>
      </c>
      <c r="U241" s="136" t="s">
        <v>21846</v>
      </c>
      <c r="V241" s="132">
        <v>8</v>
      </c>
      <c r="W241" s="132">
        <f>VLOOKUP(A241,Emissions!$A$3:$X$3225,23,FALSE)</f>
        <v>0.34312717055272862</v>
      </c>
      <c r="X241" s="129" t="s">
        <v>21801</v>
      </c>
    </row>
    <row r="242" spans="1:24" x14ac:dyDescent="0.25">
      <c r="A242" s="131" t="s">
        <v>1913</v>
      </c>
      <c r="B242" s="131" t="s">
        <v>1509</v>
      </c>
      <c r="C242" s="131" t="s">
        <v>22204</v>
      </c>
      <c r="D242" s="131" t="s">
        <v>506</v>
      </c>
      <c r="E242" s="130" t="s">
        <v>22256</v>
      </c>
      <c r="F242" s="130" t="s">
        <v>21845</v>
      </c>
      <c r="G242" s="130">
        <v>2650000000</v>
      </c>
      <c r="H242" s="130" t="s">
        <v>27156</v>
      </c>
      <c r="I242" s="130" t="s">
        <v>27157</v>
      </c>
      <c r="J242" s="130" t="s">
        <v>27158</v>
      </c>
      <c r="K242" s="129">
        <v>2014</v>
      </c>
      <c r="L242" s="129">
        <v>515</v>
      </c>
      <c r="M242" s="129" t="s">
        <v>27159</v>
      </c>
      <c r="N242" s="60">
        <f>VLOOKUP(A242,Emissions!$A$3:$X$3225,16,FALSE)</f>
        <v>388.2971935863323</v>
      </c>
      <c r="O242" s="132" t="str">
        <f>VLOOKUP(A242,Emissions!$A$3:$X$3225,17,FALSE)</f>
        <v>EACH</v>
      </c>
      <c r="P242" s="132">
        <f t="shared" si="3"/>
        <v>1.0381739224949924E-4</v>
      </c>
      <c r="Q242" s="132" t="s">
        <v>21801</v>
      </c>
      <c r="R242" s="132" t="s">
        <v>21806</v>
      </c>
      <c r="S242" s="132" t="s">
        <v>27160</v>
      </c>
      <c r="T242" s="136">
        <v>7440216</v>
      </c>
      <c r="U242" s="136" t="s">
        <v>21846</v>
      </c>
      <c r="V242" s="132">
        <v>8</v>
      </c>
      <c r="W242" s="132">
        <f>VLOOKUP(A242,Emissions!$A$3:$X$3225,23,FALSE)</f>
        <v>4.0312002055932002E-2</v>
      </c>
      <c r="X242" s="129" t="s">
        <v>21801</v>
      </c>
    </row>
    <row r="243" spans="1:24" x14ac:dyDescent="0.25">
      <c r="A243" s="131" t="s">
        <v>1920</v>
      </c>
      <c r="B243" s="131" t="s">
        <v>1509</v>
      </c>
      <c r="C243" s="131" t="s">
        <v>22204</v>
      </c>
      <c r="D243" s="131" t="s">
        <v>514</v>
      </c>
      <c r="E243" s="130" t="s">
        <v>22257</v>
      </c>
      <c r="F243" s="130" t="s">
        <v>21845</v>
      </c>
      <c r="G243" s="130">
        <v>2650000000</v>
      </c>
      <c r="H243" s="130" t="s">
        <v>27156</v>
      </c>
      <c r="I243" s="130" t="s">
        <v>27157</v>
      </c>
      <c r="J243" s="130" t="s">
        <v>27158</v>
      </c>
      <c r="K243" s="129">
        <v>2014</v>
      </c>
      <c r="L243" s="129">
        <v>515</v>
      </c>
      <c r="M243" s="129" t="s">
        <v>27159</v>
      </c>
      <c r="N243" s="60">
        <f>VLOOKUP(A243,Emissions!$A$3:$X$3225,16,FALSE)</f>
        <v>6103.7049780701727</v>
      </c>
      <c r="O243" s="132" t="str">
        <f>VLOOKUP(A243,Emissions!$A$3:$X$3225,17,FALSE)</f>
        <v>EACH</v>
      </c>
      <c r="P243" s="132">
        <f t="shared" si="3"/>
        <v>1.0381739224949926E-4</v>
      </c>
      <c r="Q243" s="132" t="s">
        <v>21801</v>
      </c>
      <c r="R243" s="132" t="s">
        <v>21806</v>
      </c>
      <c r="S243" s="132" t="s">
        <v>27160</v>
      </c>
      <c r="T243" s="136">
        <v>7440217</v>
      </c>
      <c r="U243" s="136" t="s">
        <v>21846</v>
      </c>
      <c r="V243" s="132">
        <v>8</v>
      </c>
      <c r="W243" s="132">
        <f>VLOOKUP(A243,Emissions!$A$3:$X$3225,23,FALSE)</f>
        <v>0.63367073388353246</v>
      </c>
      <c r="X243" s="129" t="s">
        <v>21801</v>
      </c>
    </row>
    <row r="244" spans="1:24" x14ac:dyDescent="0.25">
      <c r="A244" s="131" t="s">
        <v>1928</v>
      </c>
      <c r="B244" s="131" t="s">
        <v>1509</v>
      </c>
      <c r="C244" s="131" t="s">
        <v>22204</v>
      </c>
      <c r="D244" s="131" t="s">
        <v>523</v>
      </c>
      <c r="E244" s="130" t="s">
        <v>22258</v>
      </c>
      <c r="F244" s="130" t="s">
        <v>21845</v>
      </c>
      <c r="G244" s="130">
        <v>2650000000</v>
      </c>
      <c r="H244" s="130" t="s">
        <v>27156</v>
      </c>
      <c r="I244" s="130" t="s">
        <v>27157</v>
      </c>
      <c r="J244" s="130" t="s">
        <v>27158</v>
      </c>
      <c r="K244" s="129">
        <v>2014</v>
      </c>
      <c r="L244" s="129">
        <v>515</v>
      </c>
      <c r="M244" s="129" t="s">
        <v>27159</v>
      </c>
      <c r="N244" s="60">
        <f>VLOOKUP(A244,Emissions!$A$3:$X$3225,16,FALSE)</f>
        <v>1497.4013935573689</v>
      </c>
      <c r="O244" s="132" t="str">
        <f>VLOOKUP(A244,Emissions!$A$3:$X$3225,17,FALSE)</f>
        <v>EACH</v>
      </c>
      <c r="P244" s="132">
        <f t="shared" si="3"/>
        <v>1.0381739224949925E-4</v>
      </c>
      <c r="Q244" s="132" t="s">
        <v>21801</v>
      </c>
      <c r="R244" s="132" t="s">
        <v>21806</v>
      </c>
      <c r="S244" s="132" t="s">
        <v>27160</v>
      </c>
      <c r="T244" s="136">
        <v>7440218</v>
      </c>
      <c r="U244" s="136" t="s">
        <v>21846</v>
      </c>
      <c r="V244" s="132">
        <v>8</v>
      </c>
      <c r="W244" s="132">
        <f>VLOOKUP(A244,Emissions!$A$3:$X$3225,23,FALSE)</f>
        <v>0.15545630782989217</v>
      </c>
      <c r="X244" s="129" t="s">
        <v>21801</v>
      </c>
    </row>
    <row r="245" spans="1:24" x14ac:dyDescent="0.25">
      <c r="A245" s="131" t="s">
        <v>1936</v>
      </c>
      <c r="B245" s="131" t="s">
        <v>1509</v>
      </c>
      <c r="C245" s="131" t="s">
        <v>22204</v>
      </c>
      <c r="D245" s="131" t="s">
        <v>532</v>
      </c>
      <c r="E245" s="130" t="s">
        <v>22259</v>
      </c>
      <c r="F245" s="130" t="s">
        <v>21845</v>
      </c>
      <c r="G245" s="130">
        <v>2650000000</v>
      </c>
      <c r="H245" s="130" t="s">
        <v>27156</v>
      </c>
      <c r="I245" s="130" t="s">
        <v>27157</v>
      </c>
      <c r="J245" s="130" t="s">
        <v>27158</v>
      </c>
      <c r="K245" s="129">
        <v>2014</v>
      </c>
      <c r="L245" s="129">
        <v>515</v>
      </c>
      <c r="M245" s="129" t="s">
        <v>27159</v>
      </c>
      <c r="N245" s="60">
        <f>VLOOKUP(A245,Emissions!$A$3:$X$3225,16,FALSE)</f>
        <v>533.53625644715225</v>
      </c>
      <c r="O245" s="132" t="str">
        <f>VLOOKUP(A245,Emissions!$A$3:$X$3225,17,FALSE)</f>
        <v>EACH</v>
      </c>
      <c r="P245" s="132">
        <f t="shared" si="3"/>
        <v>1.0381739224949924E-4</v>
      </c>
      <c r="Q245" s="132" t="s">
        <v>21801</v>
      </c>
      <c r="R245" s="132" t="s">
        <v>21806</v>
      </c>
      <c r="S245" s="132" t="s">
        <v>27160</v>
      </c>
      <c r="T245" s="136">
        <v>7440219</v>
      </c>
      <c r="U245" s="136" t="s">
        <v>21846</v>
      </c>
      <c r="V245" s="132">
        <v>8</v>
      </c>
      <c r="W245" s="132">
        <f>VLOOKUP(A245,Emissions!$A$3:$X$3225,23,FALSE)</f>
        <v>5.5390342814903425E-2</v>
      </c>
      <c r="X245" s="129" t="s">
        <v>21801</v>
      </c>
    </row>
    <row r="246" spans="1:24" x14ac:dyDescent="0.25">
      <c r="A246" s="131" t="s">
        <v>1943</v>
      </c>
      <c r="B246" s="131" t="s">
        <v>1944</v>
      </c>
      <c r="C246" s="131" t="s">
        <v>22261</v>
      </c>
      <c r="D246" s="131" t="s">
        <v>50</v>
      </c>
      <c r="E246" s="130" t="s">
        <v>22260</v>
      </c>
      <c r="F246" s="130" t="s">
        <v>21845</v>
      </c>
      <c r="G246" s="130">
        <v>2650000000</v>
      </c>
      <c r="H246" s="130" t="s">
        <v>27156</v>
      </c>
      <c r="I246" s="130" t="s">
        <v>27157</v>
      </c>
      <c r="J246" s="130" t="s">
        <v>27158</v>
      </c>
      <c r="K246" s="129">
        <v>2014</v>
      </c>
      <c r="L246" s="129">
        <v>515</v>
      </c>
      <c r="M246" s="129" t="s">
        <v>27159</v>
      </c>
      <c r="N246" s="60">
        <f>VLOOKUP(A246,Emissions!$A$3:$X$3225,16,FALSE)</f>
        <v>3467.5456578260573</v>
      </c>
      <c r="O246" s="132" t="str">
        <f>VLOOKUP(A246,Emissions!$A$3:$X$3225,17,FALSE)</f>
        <v>EACH</v>
      </c>
      <c r="P246" s="132">
        <f t="shared" si="3"/>
        <v>1.0381739224949925E-4</v>
      </c>
      <c r="Q246" s="132" t="s">
        <v>21801</v>
      </c>
      <c r="R246" s="132" t="s">
        <v>21806</v>
      </c>
      <c r="S246" s="132" t="s">
        <v>27160</v>
      </c>
      <c r="T246" s="136">
        <v>7440220</v>
      </c>
      <c r="U246" s="136" t="s">
        <v>21846</v>
      </c>
      <c r="V246" s="132">
        <v>8</v>
      </c>
      <c r="W246" s="132">
        <f>VLOOKUP(A246,Emissions!$A$3:$X$3225,23,FALSE)</f>
        <v>0.35999154770157571</v>
      </c>
      <c r="X246" s="129" t="s">
        <v>21801</v>
      </c>
    </row>
    <row r="247" spans="1:24" x14ac:dyDescent="0.25">
      <c r="A247" s="131" t="s">
        <v>1952</v>
      </c>
      <c r="B247" s="131" t="s">
        <v>1944</v>
      </c>
      <c r="C247" s="131" t="s">
        <v>22261</v>
      </c>
      <c r="D247" s="131" t="s">
        <v>58</v>
      </c>
      <c r="E247" s="130" t="s">
        <v>22262</v>
      </c>
      <c r="F247" s="130" t="s">
        <v>21845</v>
      </c>
      <c r="G247" s="130">
        <v>2650000000</v>
      </c>
      <c r="H247" s="130" t="s">
        <v>27156</v>
      </c>
      <c r="I247" s="130" t="s">
        <v>27157</v>
      </c>
      <c r="J247" s="130" t="s">
        <v>27158</v>
      </c>
      <c r="K247" s="129">
        <v>2014</v>
      </c>
      <c r="L247" s="129">
        <v>515</v>
      </c>
      <c r="M247" s="129" t="s">
        <v>27159</v>
      </c>
      <c r="N247" s="60">
        <f>VLOOKUP(A247,Emissions!$A$3:$X$3225,16,FALSE)</f>
        <v>116.68896547799777</v>
      </c>
      <c r="O247" s="132" t="str">
        <f>VLOOKUP(A247,Emissions!$A$3:$X$3225,17,FALSE)</f>
        <v>EACH</v>
      </c>
      <c r="P247" s="132">
        <f t="shared" si="3"/>
        <v>1.0381739224949926E-4</v>
      </c>
      <c r="Q247" s="132" t="s">
        <v>21801</v>
      </c>
      <c r="R247" s="132" t="s">
        <v>21806</v>
      </c>
      <c r="S247" s="132" t="s">
        <v>27160</v>
      </c>
      <c r="T247" s="136">
        <v>7440221</v>
      </c>
      <c r="U247" s="136" t="s">
        <v>21846</v>
      </c>
      <c r="V247" s="132">
        <v>8</v>
      </c>
      <c r="W247" s="132">
        <f>VLOOKUP(A247,Emissions!$A$3:$X$3225,23,FALSE)</f>
        <v>1.2114344100217573E-2</v>
      </c>
      <c r="X247" s="129" t="s">
        <v>21801</v>
      </c>
    </row>
    <row r="248" spans="1:24" x14ac:dyDescent="0.25">
      <c r="A248" s="131" t="s">
        <v>1959</v>
      </c>
      <c r="B248" s="131" t="s">
        <v>1944</v>
      </c>
      <c r="C248" s="131" t="s">
        <v>22261</v>
      </c>
      <c r="D248" s="131" t="s">
        <v>66</v>
      </c>
      <c r="E248" s="130" t="s">
        <v>22263</v>
      </c>
      <c r="F248" s="130" t="s">
        <v>21845</v>
      </c>
      <c r="G248" s="130">
        <v>2650000000</v>
      </c>
      <c r="H248" s="130" t="s">
        <v>27156</v>
      </c>
      <c r="I248" s="130" t="s">
        <v>27157</v>
      </c>
      <c r="J248" s="130" t="s">
        <v>27158</v>
      </c>
      <c r="K248" s="129">
        <v>2014</v>
      </c>
      <c r="L248" s="129">
        <v>515</v>
      </c>
      <c r="M248" s="129" t="s">
        <v>27159</v>
      </c>
      <c r="N248" s="60">
        <f>VLOOKUP(A248,Emissions!$A$3:$X$3225,16,FALSE)</f>
        <v>4463.7190026618073</v>
      </c>
      <c r="O248" s="132" t="str">
        <f>VLOOKUP(A248,Emissions!$A$3:$X$3225,17,FALSE)</f>
        <v>EACH</v>
      </c>
      <c r="P248" s="132">
        <f t="shared" si="3"/>
        <v>1.0381739224949925E-4</v>
      </c>
      <c r="Q248" s="132" t="s">
        <v>21801</v>
      </c>
      <c r="R248" s="132" t="s">
        <v>21806</v>
      </c>
      <c r="S248" s="132" t="s">
        <v>27160</v>
      </c>
      <c r="T248" s="136">
        <v>7440222</v>
      </c>
      <c r="U248" s="136" t="s">
        <v>21846</v>
      </c>
      <c r="V248" s="132">
        <v>8</v>
      </c>
      <c r="W248" s="132">
        <f>VLOOKUP(A248,Emissions!$A$3:$X$3225,23,FALSE)</f>
        <v>0.46341166659088445</v>
      </c>
      <c r="X248" s="129" t="s">
        <v>21801</v>
      </c>
    </row>
    <row r="249" spans="1:24" x14ac:dyDescent="0.25">
      <c r="A249" s="131" t="s">
        <v>1967</v>
      </c>
      <c r="B249" s="131" t="s">
        <v>1944</v>
      </c>
      <c r="C249" s="131" t="s">
        <v>22261</v>
      </c>
      <c r="D249" s="131" t="s">
        <v>74</v>
      </c>
      <c r="E249" s="130" t="s">
        <v>22264</v>
      </c>
      <c r="F249" s="130" t="s">
        <v>21845</v>
      </c>
      <c r="G249" s="130">
        <v>2650000000</v>
      </c>
      <c r="H249" s="130" t="s">
        <v>27156</v>
      </c>
      <c r="I249" s="130" t="s">
        <v>27157</v>
      </c>
      <c r="J249" s="130" t="s">
        <v>27158</v>
      </c>
      <c r="K249" s="129">
        <v>2014</v>
      </c>
      <c r="L249" s="129">
        <v>515</v>
      </c>
      <c r="M249" s="129" t="s">
        <v>27159</v>
      </c>
      <c r="N249" s="60">
        <f>VLOOKUP(A249,Emissions!$A$3:$X$3225,16,FALSE)</f>
        <v>88.319199685516764</v>
      </c>
      <c r="O249" s="132" t="str">
        <f>VLOOKUP(A249,Emissions!$A$3:$X$3225,17,FALSE)</f>
        <v>EACH</v>
      </c>
      <c r="P249" s="132">
        <f t="shared" si="3"/>
        <v>1.0381739224949925E-4</v>
      </c>
      <c r="Q249" s="132" t="s">
        <v>21801</v>
      </c>
      <c r="R249" s="132" t="s">
        <v>21806</v>
      </c>
      <c r="S249" s="132" t="s">
        <v>27160</v>
      </c>
      <c r="T249" s="136">
        <v>7440223</v>
      </c>
      <c r="U249" s="136" t="s">
        <v>21846</v>
      </c>
      <c r="V249" s="132">
        <v>8</v>
      </c>
      <c r="W249" s="132">
        <f>VLOOKUP(A249,Emissions!$A$3:$X$3225,23,FALSE)</f>
        <v>9.1690689969131448E-3</v>
      </c>
      <c r="X249" s="129" t="s">
        <v>21801</v>
      </c>
    </row>
    <row r="250" spans="1:24" x14ac:dyDescent="0.25">
      <c r="A250" s="131" t="s">
        <v>1974</v>
      </c>
      <c r="B250" s="131" t="s">
        <v>1944</v>
      </c>
      <c r="C250" s="131" t="s">
        <v>22261</v>
      </c>
      <c r="D250" s="131" t="s">
        <v>83</v>
      </c>
      <c r="E250" s="130" t="s">
        <v>22265</v>
      </c>
      <c r="F250" s="130" t="s">
        <v>21845</v>
      </c>
      <c r="G250" s="130">
        <v>2650000000</v>
      </c>
      <c r="H250" s="130" t="s">
        <v>27156</v>
      </c>
      <c r="I250" s="130" t="s">
        <v>27157</v>
      </c>
      <c r="J250" s="130" t="s">
        <v>27158</v>
      </c>
      <c r="K250" s="129">
        <v>2014</v>
      </c>
      <c r="L250" s="129">
        <v>515</v>
      </c>
      <c r="M250" s="129" t="s">
        <v>27159</v>
      </c>
      <c r="N250" s="60">
        <f>VLOOKUP(A250,Emissions!$A$3:$X$3225,16,FALSE)</f>
        <v>26.292345871750129</v>
      </c>
      <c r="O250" s="132" t="str">
        <f>VLOOKUP(A250,Emissions!$A$3:$X$3225,17,FALSE)</f>
        <v>EACH</v>
      </c>
      <c r="P250" s="132">
        <f t="shared" si="3"/>
        <v>1.0381739224949924E-4</v>
      </c>
      <c r="Q250" s="132" t="s">
        <v>21801</v>
      </c>
      <c r="R250" s="132" t="s">
        <v>21806</v>
      </c>
      <c r="S250" s="132" t="s">
        <v>27160</v>
      </c>
      <c r="T250" s="136">
        <v>7440224</v>
      </c>
      <c r="U250" s="136" t="s">
        <v>21846</v>
      </c>
      <c r="V250" s="132">
        <v>8</v>
      </c>
      <c r="W250" s="132">
        <f>VLOOKUP(A250,Emissions!$A$3:$X$3225,23,FALSE)</f>
        <v>2.7296027845269853E-3</v>
      </c>
      <c r="X250" s="129" t="s">
        <v>21801</v>
      </c>
    </row>
    <row r="251" spans="1:24" x14ac:dyDescent="0.25">
      <c r="A251" s="131" t="s">
        <v>1981</v>
      </c>
      <c r="B251" s="131" t="s">
        <v>1944</v>
      </c>
      <c r="C251" s="131" t="s">
        <v>22261</v>
      </c>
      <c r="D251" s="131" t="s">
        <v>91</v>
      </c>
      <c r="E251" s="130" t="s">
        <v>22266</v>
      </c>
      <c r="F251" s="130" t="s">
        <v>21845</v>
      </c>
      <c r="G251" s="130">
        <v>2650000000</v>
      </c>
      <c r="H251" s="130" t="s">
        <v>27156</v>
      </c>
      <c r="I251" s="130" t="s">
        <v>27157</v>
      </c>
      <c r="J251" s="130" t="s">
        <v>27158</v>
      </c>
      <c r="K251" s="129">
        <v>2014</v>
      </c>
      <c r="L251" s="129">
        <v>515</v>
      </c>
      <c r="M251" s="129" t="s">
        <v>27159</v>
      </c>
      <c r="N251" s="60">
        <f>VLOOKUP(A251,Emissions!$A$3:$X$3225,16,FALSE)</f>
        <v>40.610674144843138</v>
      </c>
      <c r="O251" s="132" t="str">
        <f>VLOOKUP(A251,Emissions!$A$3:$X$3225,17,FALSE)</f>
        <v>EACH</v>
      </c>
      <c r="P251" s="132">
        <f t="shared" si="3"/>
        <v>1.0381739224949924E-4</v>
      </c>
      <c r="Q251" s="132" t="s">
        <v>21801</v>
      </c>
      <c r="R251" s="132" t="s">
        <v>21806</v>
      </c>
      <c r="S251" s="132" t="s">
        <v>27160</v>
      </c>
      <c r="T251" s="136">
        <v>7440225</v>
      </c>
      <c r="U251" s="136" t="s">
        <v>21846</v>
      </c>
      <c r="V251" s="132">
        <v>8</v>
      </c>
      <c r="W251" s="132">
        <f>VLOOKUP(A251,Emissions!$A$3:$X$3225,23,FALSE)</f>
        <v>4.216094287211777E-3</v>
      </c>
      <c r="X251" s="129" t="s">
        <v>21801</v>
      </c>
    </row>
    <row r="252" spans="1:24" x14ac:dyDescent="0.25">
      <c r="A252" s="131" t="s">
        <v>1988</v>
      </c>
      <c r="B252" s="131" t="s">
        <v>1944</v>
      </c>
      <c r="C252" s="131" t="s">
        <v>22261</v>
      </c>
      <c r="D252" s="131" t="s">
        <v>100</v>
      </c>
      <c r="E252" s="130" t="s">
        <v>22267</v>
      </c>
      <c r="F252" s="130" t="s">
        <v>21845</v>
      </c>
      <c r="G252" s="130">
        <v>2650000000</v>
      </c>
      <c r="H252" s="130" t="s">
        <v>27156</v>
      </c>
      <c r="I252" s="130" t="s">
        <v>27157</v>
      </c>
      <c r="J252" s="130" t="s">
        <v>27158</v>
      </c>
      <c r="K252" s="129">
        <v>2014</v>
      </c>
      <c r="L252" s="129">
        <v>515</v>
      </c>
      <c r="M252" s="129" t="s">
        <v>27159</v>
      </c>
      <c r="N252" s="60">
        <f>VLOOKUP(A252,Emissions!$A$3:$X$3225,16,FALSE)</f>
        <v>2260.1535278554416</v>
      </c>
      <c r="O252" s="132" t="str">
        <f>VLOOKUP(A252,Emissions!$A$3:$X$3225,17,FALSE)</f>
        <v>EACH</v>
      </c>
      <c r="P252" s="132">
        <f t="shared" si="3"/>
        <v>1.0381739224949925E-4</v>
      </c>
      <c r="Q252" s="132" t="s">
        <v>21801</v>
      </c>
      <c r="R252" s="132" t="s">
        <v>21806</v>
      </c>
      <c r="S252" s="132" t="s">
        <v>27160</v>
      </c>
      <c r="T252" s="136">
        <v>7440226</v>
      </c>
      <c r="U252" s="136" t="s">
        <v>21846</v>
      </c>
      <c r="V252" s="132">
        <v>8</v>
      </c>
      <c r="W252" s="132">
        <f>VLOOKUP(A252,Emissions!$A$3:$X$3225,23,FALSE)</f>
        <v>0.23464324534545791</v>
      </c>
      <c r="X252" s="129" t="s">
        <v>21801</v>
      </c>
    </row>
    <row r="253" spans="1:24" x14ac:dyDescent="0.25">
      <c r="A253" s="131" t="s">
        <v>1996</v>
      </c>
      <c r="B253" s="131" t="s">
        <v>1944</v>
      </c>
      <c r="C253" s="131" t="s">
        <v>22261</v>
      </c>
      <c r="D253" s="131" t="s">
        <v>1997</v>
      </c>
      <c r="E253" s="130" t="s">
        <v>22268</v>
      </c>
      <c r="F253" s="130" t="s">
        <v>21845</v>
      </c>
      <c r="G253" s="130">
        <v>2650000000</v>
      </c>
      <c r="H253" s="130" t="s">
        <v>27156</v>
      </c>
      <c r="I253" s="130" t="s">
        <v>27157</v>
      </c>
      <c r="J253" s="130" t="s">
        <v>27158</v>
      </c>
      <c r="K253" s="129">
        <v>2014</v>
      </c>
      <c r="L253" s="129">
        <v>515</v>
      </c>
      <c r="M253" s="129" t="s">
        <v>27159</v>
      </c>
      <c r="N253" s="60">
        <f>VLOOKUP(A253,Emissions!$A$3:$X$3225,16,FALSE)</f>
        <v>448.21777442491344</v>
      </c>
      <c r="O253" s="132" t="str">
        <f>VLOOKUP(A253,Emissions!$A$3:$X$3225,17,FALSE)</f>
        <v>EACH</v>
      </c>
      <c r="P253" s="132">
        <f t="shared" si="3"/>
        <v>1.0381739224949925E-4</v>
      </c>
      <c r="Q253" s="132" t="s">
        <v>21801</v>
      </c>
      <c r="R253" s="132" t="s">
        <v>21806</v>
      </c>
      <c r="S253" s="132" t="s">
        <v>27160</v>
      </c>
      <c r="T253" s="136">
        <v>7440227</v>
      </c>
      <c r="U253" s="136" t="s">
        <v>21846</v>
      </c>
      <c r="V253" s="132">
        <v>8</v>
      </c>
      <c r="W253" s="132">
        <f>VLOOKUP(A253,Emissions!$A$3:$X$3225,23,FALSE)</f>
        <v>4.6532800500668811E-2</v>
      </c>
      <c r="X253" s="129" t="s">
        <v>21801</v>
      </c>
    </row>
    <row r="254" spans="1:24" x14ac:dyDescent="0.25">
      <c r="A254" s="131" t="s">
        <v>2005</v>
      </c>
      <c r="B254" s="131" t="s">
        <v>1944</v>
      </c>
      <c r="C254" s="131" t="s">
        <v>22261</v>
      </c>
      <c r="D254" s="131" t="s">
        <v>109</v>
      </c>
      <c r="E254" s="130" t="s">
        <v>22269</v>
      </c>
      <c r="F254" s="130" t="s">
        <v>21845</v>
      </c>
      <c r="G254" s="130">
        <v>2650000000</v>
      </c>
      <c r="H254" s="130" t="s">
        <v>27156</v>
      </c>
      <c r="I254" s="130" t="s">
        <v>27157</v>
      </c>
      <c r="J254" s="130" t="s">
        <v>27158</v>
      </c>
      <c r="K254" s="129">
        <v>2014</v>
      </c>
      <c r="L254" s="129">
        <v>515</v>
      </c>
      <c r="M254" s="129" t="s">
        <v>27159</v>
      </c>
      <c r="N254" s="60">
        <f>VLOOKUP(A254,Emissions!$A$3:$X$3225,16,FALSE)</f>
        <v>132.45715973743418</v>
      </c>
      <c r="O254" s="132" t="str">
        <f>VLOOKUP(A254,Emissions!$A$3:$X$3225,17,FALSE)</f>
        <v>EACH</v>
      </c>
      <c r="P254" s="132">
        <f t="shared" si="3"/>
        <v>1.0381739224949925E-4</v>
      </c>
      <c r="Q254" s="132" t="s">
        <v>21801</v>
      </c>
      <c r="R254" s="132" t="s">
        <v>21806</v>
      </c>
      <c r="S254" s="132" t="s">
        <v>27160</v>
      </c>
      <c r="T254" s="136">
        <v>7440228</v>
      </c>
      <c r="U254" s="136" t="s">
        <v>21846</v>
      </c>
      <c r="V254" s="132">
        <v>8</v>
      </c>
      <c r="W254" s="132">
        <f>VLOOKUP(A254,Emissions!$A$3:$X$3225,23,FALSE)</f>
        <v>1.3751356908715784E-2</v>
      </c>
      <c r="X254" s="129" t="s">
        <v>21801</v>
      </c>
    </row>
    <row r="255" spans="1:24" x14ac:dyDescent="0.25">
      <c r="A255" s="131" t="s">
        <v>2012</v>
      </c>
      <c r="B255" s="131" t="s">
        <v>1944</v>
      </c>
      <c r="C255" s="131" t="s">
        <v>22261</v>
      </c>
      <c r="D255" s="131" t="s">
        <v>118</v>
      </c>
      <c r="E255" s="130" t="s">
        <v>22270</v>
      </c>
      <c r="F255" s="130" t="s">
        <v>21845</v>
      </c>
      <c r="G255" s="130">
        <v>2650000000</v>
      </c>
      <c r="H255" s="130" t="s">
        <v>27156</v>
      </c>
      <c r="I255" s="130" t="s">
        <v>27157</v>
      </c>
      <c r="J255" s="130" t="s">
        <v>27158</v>
      </c>
      <c r="K255" s="129">
        <v>2014</v>
      </c>
      <c r="L255" s="129">
        <v>515</v>
      </c>
      <c r="M255" s="129" t="s">
        <v>27159</v>
      </c>
      <c r="N255" s="60">
        <f>VLOOKUP(A255,Emissions!$A$3:$X$3225,16,FALSE)</f>
        <v>13.496016221137035</v>
      </c>
      <c r="O255" s="132" t="str">
        <f>VLOOKUP(A255,Emissions!$A$3:$X$3225,17,FALSE)</f>
        <v>EACH</v>
      </c>
      <c r="P255" s="132">
        <f t="shared" si="3"/>
        <v>1.0381739224949925E-4</v>
      </c>
      <c r="Q255" s="132" t="s">
        <v>21801</v>
      </c>
      <c r="R255" s="132" t="s">
        <v>21806</v>
      </c>
      <c r="S255" s="132" t="s">
        <v>27160</v>
      </c>
      <c r="T255" s="136">
        <v>7440229</v>
      </c>
      <c r="U255" s="136" t="s">
        <v>21846</v>
      </c>
      <c r="V255" s="132">
        <v>8</v>
      </c>
      <c r="W255" s="132">
        <f>VLOOKUP(A255,Emissions!$A$3:$X$3225,23,FALSE)</f>
        <v>1.4011212098353882E-3</v>
      </c>
      <c r="X255" s="129" t="s">
        <v>21801</v>
      </c>
    </row>
    <row r="256" spans="1:24" x14ac:dyDescent="0.25">
      <c r="A256" s="131" t="s">
        <v>2018</v>
      </c>
      <c r="B256" s="131" t="s">
        <v>1944</v>
      </c>
      <c r="C256" s="131" t="s">
        <v>22261</v>
      </c>
      <c r="D256" s="131" t="s">
        <v>127</v>
      </c>
      <c r="E256" s="130" t="s">
        <v>22271</v>
      </c>
      <c r="F256" s="130" t="s">
        <v>21845</v>
      </c>
      <c r="G256" s="130">
        <v>2650000000</v>
      </c>
      <c r="H256" s="130" t="s">
        <v>27156</v>
      </c>
      <c r="I256" s="130" t="s">
        <v>27157</v>
      </c>
      <c r="J256" s="130" t="s">
        <v>27158</v>
      </c>
      <c r="K256" s="129">
        <v>2014</v>
      </c>
      <c r="L256" s="129">
        <v>515</v>
      </c>
      <c r="M256" s="129" t="s">
        <v>27159</v>
      </c>
      <c r="N256" s="60">
        <f>VLOOKUP(A256,Emissions!$A$3:$X$3225,16,FALSE)</f>
        <v>66.26825281859216</v>
      </c>
      <c r="O256" s="132" t="str">
        <f>VLOOKUP(A256,Emissions!$A$3:$X$3225,17,FALSE)</f>
        <v>EACH</v>
      </c>
      <c r="P256" s="132">
        <f t="shared" si="3"/>
        <v>1.0381739224949925E-4</v>
      </c>
      <c r="Q256" s="132" t="s">
        <v>21801</v>
      </c>
      <c r="R256" s="132" t="s">
        <v>21806</v>
      </c>
      <c r="S256" s="132" t="s">
        <v>27160</v>
      </c>
      <c r="T256" s="136">
        <v>7440230</v>
      </c>
      <c r="U256" s="136" t="s">
        <v>21846</v>
      </c>
      <c r="V256" s="132">
        <v>8</v>
      </c>
      <c r="W256" s="132">
        <f>VLOOKUP(A256,Emissions!$A$3:$X$3225,23,FALSE)</f>
        <v>6.8797971965567665E-3</v>
      </c>
      <c r="X256" s="129" t="s">
        <v>21801</v>
      </c>
    </row>
    <row r="257" spans="1:24" x14ac:dyDescent="0.25">
      <c r="A257" s="131" t="s">
        <v>2025</v>
      </c>
      <c r="B257" s="131" t="s">
        <v>1944</v>
      </c>
      <c r="C257" s="131" t="s">
        <v>22261</v>
      </c>
      <c r="D257" s="131" t="s">
        <v>136</v>
      </c>
      <c r="E257" s="130" t="s">
        <v>22272</v>
      </c>
      <c r="F257" s="130" t="s">
        <v>21845</v>
      </c>
      <c r="G257" s="130">
        <v>2650000000</v>
      </c>
      <c r="H257" s="130" t="s">
        <v>27156</v>
      </c>
      <c r="I257" s="130" t="s">
        <v>27157</v>
      </c>
      <c r="J257" s="130" t="s">
        <v>27158</v>
      </c>
      <c r="K257" s="129">
        <v>2014</v>
      </c>
      <c r="L257" s="129">
        <v>515</v>
      </c>
      <c r="M257" s="129" t="s">
        <v>27159</v>
      </c>
      <c r="N257" s="60">
        <f>VLOOKUP(A257,Emissions!$A$3:$X$3225,16,FALSE)</f>
        <v>59.61762376680791</v>
      </c>
      <c r="O257" s="132" t="str">
        <f>VLOOKUP(A257,Emissions!$A$3:$X$3225,17,FALSE)</f>
        <v>EACH</v>
      </c>
      <c r="P257" s="132">
        <f t="shared" si="3"/>
        <v>1.0381739224949925E-4</v>
      </c>
      <c r="Q257" s="132" t="s">
        <v>21801</v>
      </c>
      <c r="R257" s="132" t="s">
        <v>21806</v>
      </c>
      <c r="S257" s="132" t="s">
        <v>27160</v>
      </c>
      <c r="T257" s="136">
        <v>7440231</v>
      </c>
      <c r="U257" s="136" t="s">
        <v>21846</v>
      </c>
      <c r="V257" s="132">
        <v>8</v>
      </c>
      <c r="W257" s="132">
        <f>VLOOKUP(A257,Emissions!$A$3:$X$3225,23,FALSE)</f>
        <v>6.189346231581766E-3</v>
      </c>
      <c r="X257" s="129" t="s">
        <v>21801</v>
      </c>
    </row>
    <row r="258" spans="1:24" x14ac:dyDescent="0.25">
      <c r="A258" s="131" t="s">
        <v>2032</v>
      </c>
      <c r="B258" s="131" t="s">
        <v>1944</v>
      </c>
      <c r="C258" s="131" t="s">
        <v>22261</v>
      </c>
      <c r="D258" s="131" t="s">
        <v>145</v>
      </c>
      <c r="E258" s="130" t="s">
        <v>22273</v>
      </c>
      <c r="F258" s="130" t="s">
        <v>21845</v>
      </c>
      <c r="G258" s="130">
        <v>2650000000</v>
      </c>
      <c r="H258" s="130" t="s">
        <v>27156</v>
      </c>
      <c r="I258" s="130" t="s">
        <v>27157</v>
      </c>
      <c r="J258" s="130" t="s">
        <v>27158</v>
      </c>
      <c r="K258" s="129">
        <v>2014</v>
      </c>
      <c r="L258" s="129">
        <v>515</v>
      </c>
      <c r="M258" s="129" t="s">
        <v>27159</v>
      </c>
      <c r="N258" s="60">
        <f>VLOOKUP(A258,Emissions!$A$3:$X$3225,16,FALSE)</f>
        <v>25.736924573499167</v>
      </c>
      <c r="O258" s="132" t="str">
        <f>VLOOKUP(A258,Emissions!$A$3:$X$3225,17,FALSE)</f>
        <v>EACH</v>
      </c>
      <c r="P258" s="132">
        <f t="shared" si="3"/>
        <v>1.0381739224949925E-4</v>
      </c>
      <c r="Q258" s="132" t="s">
        <v>21801</v>
      </c>
      <c r="R258" s="132" t="s">
        <v>21806</v>
      </c>
      <c r="S258" s="132" t="s">
        <v>27160</v>
      </c>
      <c r="T258" s="136">
        <v>7440232</v>
      </c>
      <c r="U258" s="136" t="s">
        <v>21846</v>
      </c>
      <c r="V258" s="132">
        <v>8</v>
      </c>
      <c r="W258" s="132">
        <f>VLOOKUP(A258,Emissions!$A$3:$X$3225,23,FALSE)</f>
        <v>2.6719403937427392E-3</v>
      </c>
      <c r="X258" s="129" t="s">
        <v>21801</v>
      </c>
    </row>
    <row r="259" spans="1:24" x14ac:dyDescent="0.25">
      <c r="A259" s="131" t="s">
        <v>2039</v>
      </c>
      <c r="B259" s="131" t="s">
        <v>1944</v>
      </c>
      <c r="C259" s="131" t="s">
        <v>22261</v>
      </c>
      <c r="D259" s="131" t="s">
        <v>154</v>
      </c>
      <c r="E259" s="130" t="s">
        <v>22274</v>
      </c>
      <c r="F259" s="130" t="s">
        <v>21845</v>
      </c>
      <c r="G259" s="130">
        <v>2650000000</v>
      </c>
      <c r="H259" s="130" t="s">
        <v>27156</v>
      </c>
      <c r="I259" s="130" t="s">
        <v>27157</v>
      </c>
      <c r="J259" s="130" t="s">
        <v>27158</v>
      </c>
      <c r="K259" s="129">
        <v>2014</v>
      </c>
      <c r="L259" s="129">
        <v>515</v>
      </c>
      <c r="M259" s="129" t="s">
        <v>27159</v>
      </c>
      <c r="N259" s="60">
        <f>VLOOKUP(A259,Emissions!$A$3:$X$3225,16,FALSE)</f>
        <v>38.663092969157944</v>
      </c>
      <c r="O259" s="132" t="str">
        <f>VLOOKUP(A259,Emissions!$A$3:$X$3225,17,FALSE)</f>
        <v>EACH</v>
      </c>
      <c r="P259" s="132">
        <f t="shared" ref="P259:P322" si="4">W259/N259</f>
        <v>1.0381739224949924E-4</v>
      </c>
      <c r="Q259" s="132" t="s">
        <v>21801</v>
      </c>
      <c r="R259" s="132" t="s">
        <v>21806</v>
      </c>
      <c r="S259" s="132" t="s">
        <v>27160</v>
      </c>
      <c r="T259" s="136">
        <v>7440233</v>
      </c>
      <c r="U259" s="136" t="s">
        <v>21846</v>
      </c>
      <c r="V259" s="132">
        <v>8</v>
      </c>
      <c r="W259" s="132">
        <f>VLOOKUP(A259,Emissions!$A$3:$X$3225,23,FALSE)</f>
        <v>4.0139014883579264E-3</v>
      </c>
      <c r="X259" s="129" t="s">
        <v>21801</v>
      </c>
    </row>
    <row r="260" spans="1:24" x14ac:dyDescent="0.25">
      <c r="A260" s="131" t="s">
        <v>2046</v>
      </c>
      <c r="B260" s="131" t="s">
        <v>1944</v>
      </c>
      <c r="C260" s="131" t="s">
        <v>22261</v>
      </c>
      <c r="D260" s="131" t="s">
        <v>163</v>
      </c>
      <c r="E260" s="130" t="s">
        <v>22275</v>
      </c>
      <c r="F260" s="130" t="s">
        <v>21845</v>
      </c>
      <c r="G260" s="130">
        <v>2650000000</v>
      </c>
      <c r="H260" s="130" t="s">
        <v>27156</v>
      </c>
      <c r="I260" s="130" t="s">
        <v>27157</v>
      </c>
      <c r="J260" s="130" t="s">
        <v>27158</v>
      </c>
      <c r="K260" s="129">
        <v>2014</v>
      </c>
      <c r="L260" s="129">
        <v>515</v>
      </c>
      <c r="M260" s="129" t="s">
        <v>27159</v>
      </c>
      <c r="N260" s="60">
        <f>VLOOKUP(A260,Emissions!$A$3:$X$3225,16,FALSE)</f>
        <v>31.457042619122721</v>
      </c>
      <c r="O260" s="132" t="str">
        <f>VLOOKUP(A260,Emissions!$A$3:$X$3225,17,FALSE)</f>
        <v>EACH</v>
      </c>
      <c r="P260" s="132">
        <f t="shared" si="4"/>
        <v>1.0381739224949924E-4</v>
      </c>
      <c r="Q260" s="132" t="s">
        <v>21801</v>
      </c>
      <c r="R260" s="132" t="s">
        <v>21806</v>
      </c>
      <c r="S260" s="132" t="s">
        <v>27160</v>
      </c>
      <c r="T260" s="136">
        <v>7440234</v>
      </c>
      <c r="U260" s="136" t="s">
        <v>21846</v>
      </c>
      <c r="V260" s="132">
        <v>8</v>
      </c>
      <c r="W260" s="132">
        <f>VLOOKUP(A260,Emissions!$A$3:$X$3225,23,FALSE)</f>
        <v>3.2657881325986785E-3</v>
      </c>
      <c r="X260" s="129" t="s">
        <v>21801</v>
      </c>
    </row>
    <row r="261" spans="1:24" x14ac:dyDescent="0.25">
      <c r="A261" s="131" t="s">
        <v>2053</v>
      </c>
      <c r="B261" s="131" t="s">
        <v>1944</v>
      </c>
      <c r="C261" s="131" t="s">
        <v>22261</v>
      </c>
      <c r="D261" s="131" t="s">
        <v>171</v>
      </c>
      <c r="E261" s="130" t="s">
        <v>22276</v>
      </c>
      <c r="F261" s="130" t="s">
        <v>21845</v>
      </c>
      <c r="G261" s="130">
        <v>2650000000</v>
      </c>
      <c r="H261" s="130" t="s">
        <v>27156</v>
      </c>
      <c r="I261" s="130" t="s">
        <v>27157</v>
      </c>
      <c r="J261" s="130" t="s">
        <v>27158</v>
      </c>
      <c r="K261" s="129">
        <v>2014</v>
      </c>
      <c r="L261" s="129">
        <v>515</v>
      </c>
      <c r="M261" s="129" t="s">
        <v>27159</v>
      </c>
      <c r="N261" s="60">
        <f>VLOOKUP(A261,Emissions!$A$3:$X$3225,16,FALSE)</f>
        <v>215.46018413969176</v>
      </c>
      <c r="O261" s="132" t="str">
        <f>VLOOKUP(A261,Emissions!$A$3:$X$3225,17,FALSE)</f>
        <v>EACH</v>
      </c>
      <c r="P261" s="132">
        <f t="shared" si="4"/>
        <v>1.0381739224949925E-4</v>
      </c>
      <c r="Q261" s="132" t="s">
        <v>21801</v>
      </c>
      <c r="R261" s="132" t="s">
        <v>21806</v>
      </c>
      <c r="S261" s="132" t="s">
        <v>27160</v>
      </c>
      <c r="T261" s="136">
        <v>7440235</v>
      </c>
      <c r="U261" s="136" t="s">
        <v>21846</v>
      </c>
      <c r="V261" s="132">
        <v>8</v>
      </c>
      <c r="W261" s="132">
        <f>VLOOKUP(A261,Emissions!$A$3:$X$3225,23,FALSE)</f>
        <v>2.2368514450979718E-2</v>
      </c>
      <c r="X261" s="129" t="s">
        <v>21801</v>
      </c>
    </row>
    <row r="262" spans="1:24" x14ac:dyDescent="0.25">
      <c r="A262" s="131" t="s">
        <v>2060</v>
      </c>
      <c r="B262" s="131" t="s">
        <v>1944</v>
      </c>
      <c r="C262" s="131" t="s">
        <v>22261</v>
      </c>
      <c r="D262" s="131" t="s">
        <v>179</v>
      </c>
      <c r="E262" s="130" t="s">
        <v>22277</v>
      </c>
      <c r="F262" s="130" t="s">
        <v>21845</v>
      </c>
      <c r="G262" s="130">
        <v>2650000000</v>
      </c>
      <c r="H262" s="130" t="s">
        <v>27156</v>
      </c>
      <c r="I262" s="130" t="s">
        <v>27157</v>
      </c>
      <c r="J262" s="130" t="s">
        <v>27158</v>
      </c>
      <c r="K262" s="129">
        <v>2014</v>
      </c>
      <c r="L262" s="129">
        <v>515</v>
      </c>
      <c r="M262" s="129" t="s">
        <v>27159</v>
      </c>
      <c r="N262" s="60">
        <f>VLOOKUP(A262,Emissions!$A$3:$X$3225,16,FALSE)</f>
        <v>4788.6116090841651</v>
      </c>
      <c r="O262" s="132" t="str">
        <f>VLOOKUP(A262,Emissions!$A$3:$X$3225,17,FALSE)</f>
        <v>EACH</v>
      </c>
      <c r="P262" s="132">
        <f t="shared" si="4"/>
        <v>1.0381739224949925E-4</v>
      </c>
      <c r="Q262" s="132" t="s">
        <v>21801</v>
      </c>
      <c r="R262" s="132" t="s">
        <v>21806</v>
      </c>
      <c r="S262" s="132" t="s">
        <v>27160</v>
      </c>
      <c r="T262" s="136">
        <v>7440236</v>
      </c>
      <c r="U262" s="136" t="s">
        <v>21846</v>
      </c>
      <c r="V262" s="132">
        <v>8</v>
      </c>
      <c r="W262" s="132">
        <f>VLOOKUP(A262,Emissions!$A$3:$X$3225,23,FALSE)</f>
        <v>0.49714116975079653</v>
      </c>
      <c r="X262" s="129" t="s">
        <v>21801</v>
      </c>
    </row>
    <row r="263" spans="1:24" x14ac:dyDescent="0.25">
      <c r="A263" s="131" t="s">
        <v>2068</v>
      </c>
      <c r="B263" s="131" t="s">
        <v>1944</v>
      </c>
      <c r="C263" s="131" t="s">
        <v>22261</v>
      </c>
      <c r="D263" s="131" t="s">
        <v>187</v>
      </c>
      <c r="E263" s="130" t="s">
        <v>22278</v>
      </c>
      <c r="F263" s="130" t="s">
        <v>21845</v>
      </c>
      <c r="G263" s="130">
        <v>2650000000</v>
      </c>
      <c r="H263" s="130" t="s">
        <v>27156</v>
      </c>
      <c r="I263" s="130" t="s">
        <v>27157</v>
      </c>
      <c r="J263" s="130" t="s">
        <v>27158</v>
      </c>
      <c r="K263" s="129">
        <v>2014</v>
      </c>
      <c r="L263" s="129">
        <v>515</v>
      </c>
      <c r="M263" s="129" t="s">
        <v>27159</v>
      </c>
      <c r="N263" s="60">
        <f>VLOOKUP(A263,Emissions!$A$3:$X$3225,16,FALSE)</f>
        <v>14.267835427797465</v>
      </c>
      <c r="O263" s="132" t="str">
        <f>VLOOKUP(A263,Emissions!$A$3:$X$3225,17,FALSE)</f>
        <v>EACH</v>
      </c>
      <c r="P263" s="132">
        <f t="shared" si="4"/>
        <v>1.0381739224949925E-4</v>
      </c>
      <c r="Q263" s="132" t="s">
        <v>21801</v>
      </c>
      <c r="R263" s="132" t="s">
        <v>21806</v>
      </c>
      <c r="S263" s="132" t="s">
        <v>27160</v>
      </c>
      <c r="T263" s="136">
        <v>7440237</v>
      </c>
      <c r="U263" s="136" t="s">
        <v>21846</v>
      </c>
      <c r="V263" s="132">
        <v>8</v>
      </c>
      <c r="W263" s="132">
        <f>VLOOKUP(A263,Emissions!$A$3:$X$3225,23,FALSE)</f>
        <v>1.4812494671589513E-3</v>
      </c>
      <c r="X263" s="129" t="s">
        <v>21801</v>
      </c>
    </row>
    <row r="264" spans="1:24" x14ac:dyDescent="0.25">
      <c r="A264" s="131" t="s">
        <v>2075</v>
      </c>
      <c r="B264" s="131" t="s">
        <v>1944</v>
      </c>
      <c r="C264" s="131" t="s">
        <v>22261</v>
      </c>
      <c r="D264" s="131" t="s">
        <v>195</v>
      </c>
      <c r="E264" s="130" t="s">
        <v>22279</v>
      </c>
      <c r="F264" s="130" t="s">
        <v>21845</v>
      </c>
      <c r="G264" s="130">
        <v>2650000000</v>
      </c>
      <c r="H264" s="130" t="s">
        <v>27156</v>
      </c>
      <c r="I264" s="130" t="s">
        <v>27157</v>
      </c>
      <c r="J264" s="130" t="s">
        <v>27158</v>
      </c>
      <c r="K264" s="129">
        <v>2014</v>
      </c>
      <c r="L264" s="129">
        <v>515</v>
      </c>
      <c r="M264" s="129" t="s">
        <v>27159</v>
      </c>
      <c r="N264" s="60">
        <f>VLOOKUP(A264,Emissions!$A$3:$X$3225,16,FALSE)</f>
        <v>2269.5668368712531</v>
      </c>
      <c r="O264" s="132" t="str">
        <f>VLOOKUP(A264,Emissions!$A$3:$X$3225,17,FALSE)</f>
        <v>EACH</v>
      </c>
      <c r="P264" s="132">
        <f t="shared" si="4"/>
        <v>1.0381739224949925E-4</v>
      </c>
      <c r="Q264" s="132" t="s">
        <v>21801</v>
      </c>
      <c r="R264" s="132" t="s">
        <v>21806</v>
      </c>
      <c r="S264" s="132" t="s">
        <v>27160</v>
      </c>
      <c r="T264" s="136">
        <v>7440238</v>
      </c>
      <c r="U264" s="136" t="s">
        <v>21846</v>
      </c>
      <c r="V264" s="132">
        <v>8</v>
      </c>
      <c r="W264" s="132">
        <f>VLOOKUP(A264,Emissions!$A$3:$X$3225,23,FALSE)</f>
        <v>0.23562051053991817</v>
      </c>
      <c r="X264" s="129" t="s">
        <v>21801</v>
      </c>
    </row>
    <row r="265" spans="1:24" x14ac:dyDescent="0.25">
      <c r="A265" s="131" t="s">
        <v>2082</v>
      </c>
      <c r="B265" s="131" t="s">
        <v>1944</v>
      </c>
      <c r="C265" s="131" t="s">
        <v>22261</v>
      </c>
      <c r="D265" s="131" t="s">
        <v>203</v>
      </c>
      <c r="E265" s="130" t="s">
        <v>22280</v>
      </c>
      <c r="F265" s="130" t="s">
        <v>21845</v>
      </c>
      <c r="G265" s="130">
        <v>2650000000</v>
      </c>
      <c r="H265" s="130" t="s">
        <v>27156</v>
      </c>
      <c r="I265" s="130" t="s">
        <v>27157</v>
      </c>
      <c r="J265" s="130" t="s">
        <v>27158</v>
      </c>
      <c r="K265" s="129">
        <v>2014</v>
      </c>
      <c r="L265" s="129">
        <v>515</v>
      </c>
      <c r="M265" s="129" t="s">
        <v>27159</v>
      </c>
      <c r="N265" s="60">
        <f>VLOOKUP(A265,Emissions!$A$3:$X$3225,16,FALSE)</f>
        <v>381.73312369791188</v>
      </c>
      <c r="O265" s="132" t="str">
        <f>VLOOKUP(A265,Emissions!$A$3:$X$3225,17,FALSE)</f>
        <v>EACH</v>
      </c>
      <c r="P265" s="132">
        <f t="shared" si="4"/>
        <v>1.0381739224949925E-4</v>
      </c>
      <c r="Q265" s="132" t="s">
        <v>21801</v>
      </c>
      <c r="R265" s="132" t="s">
        <v>21806</v>
      </c>
      <c r="S265" s="132" t="s">
        <v>27160</v>
      </c>
      <c r="T265" s="136">
        <v>7440239</v>
      </c>
      <c r="U265" s="136" t="s">
        <v>21846</v>
      </c>
      <c r="V265" s="132">
        <v>8</v>
      </c>
      <c r="W265" s="132">
        <f>VLOOKUP(A265,Emissions!$A$3:$X$3225,23,FALSE)</f>
        <v>3.9630537437572735E-2</v>
      </c>
      <c r="X265" s="129" t="s">
        <v>21801</v>
      </c>
    </row>
    <row r="266" spans="1:24" x14ac:dyDescent="0.25">
      <c r="A266" s="131" t="s">
        <v>2089</v>
      </c>
      <c r="B266" s="131" t="s">
        <v>1944</v>
      </c>
      <c r="C266" s="131" t="s">
        <v>22261</v>
      </c>
      <c r="D266" s="131" t="s">
        <v>212</v>
      </c>
      <c r="E266" s="130" t="s">
        <v>22281</v>
      </c>
      <c r="F266" s="130" t="s">
        <v>21845</v>
      </c>
      <c r="G266" s="130">
        <v>2650000000</v>
      </c>
      <c r="H266" s="130" t="s">
        <v>27156</v>
      </c>
      <c r="I266" s="130" t="s">
        <v>27157</v>
      </c>
      <c r="J266" s="130" t="s">
        <v>27158</v>
      </c>
      <c r="K266" s="129">
        <v>2014</v>
      </c>
      <c r="L266" s="129">
        <v>515</v>
      </c>
      <c r="M266" s="129" t="s">
        <v>27159</v>
      </c>
      <c r="N266" s="60">
        <f>VLOOKUP(A266,Emissions!$A$3:$X$3225,16,FALSE)</f>
        <v>174.52491313223439</v>
      </c>
      <c r="O266" s="132" t="str">
        <f>VLOOKUP(A266,Emissions!$A$3:$X$3225,17,FALSE)</f>
        <v>EACH</v>
      </c>
      <c r="P266" s="132">
        <f t="shared" si="4"/>
        <v>1.0381739224949924E-4</v>
      </c>
      <c r="Q266" s="132" t="s">
        <v>21801</v>
      </c>
      <c r="R266" s="132" t="s">
        <v>21806</v>
      </c>
      <c r="S266" s="132" t="s">
        <v>27160</v>
      </c>
      <c r="T266" s="136">
        <v>7440240</v>
      </c>
      <c r="U266" s="136" t="s">
        <v>21846</v>
      </c>
      <c r="V266" s="132">
        <v>8</v>
      </c>
      <c r="W266" s="132">
        <f>VLOOKUP(A266,Emissions!$A$3:$X$3225,23,FALSE)</f>
        <v>1.8118721363958958E-2</v>
      </c>
      <c r="X266" s="129" t="s">
        <v>21801</v>
      </c>
    </row>
    <row r="267" spans="1:24" x14ac:dyDescent="0.25">
      <c r="A267" s="131" t="s">
        <v>2096</v>
      </c>
      <c r="B267" s="131" t="s">
        <v>1944</v>
      </c>
      <c r="C267" s="131" t="s">
        <v>22261</v>
      </c>
      <c r="D267" s="131" t="s">
        <v>220</v>
      </c>
      <c r="E267" s="130" t="s">
        <v>22282</v>
      </c>
      <c r="F267" s="130" t="s">
        <v>21845</v>
      </c>
      <c r="G267" s="130">
        <v>2650000000</v>
      </c>
      <c r="H267" s="130" t="s">
        <v>27156</v>
      </c>
      <c r="I267" s="130" t="s">
        <v>27157</v>
      </c>
      <c r="J267" s="130" t="s">
        <v>27158</v>
      </c>
      <c r="K267" s="129">
        <v>2014</v>
      </c>
      <c r="L267" s="129">
        <v>515</v>
      </c>
      <c r="M267" s="129" t="s">
        <v>27159</v>
      </c>
      <c r="N267" s="60">
        <f>VLOOKUP(A267,Emissions!$A$3:$X$3225,16,FALSE)</f>
        <v>4786.1374596646847</v>
      </c>
      <c r="O267" s="132" t="str">
        <f>VLOOKUP(A267,Emissions!$A$3:$X$3225,17,FALSE)</f>
        <v>EACH</v>
      </c>
      <c r="P267" s="132">
        <f t="shared" si="4"/>
        <v>1.0381739224949925E-4</v>
      </c>
      <c r="Q267" s="132" t="s">
        <v>21801</v>
      </c>
      <c r="R267" s="132" t="s">
        <v>21806</v>
      </c>
      <c r="S267" s="132" t="s">
        <v>27160</v>
      </c>
      <c r="T267" s="136">
        <v>7440241</v>
      </c>
      <c r="U267" s="136" t="s">
        <v>21846</v>
      </c>
      <c r="V267" s="132">
        <v>8</v>
      </c>
      <c r="W267" s="132">
        <f>VLOOKUP(A267,Emissions!$A$3:$X$3225,23,FALSE)</f>
        <v>0.49688431001003047</v>
      </c>
      <c r="X267" s="129" t="s">
        <v>21801</v>
      </c>
    </row>
    <row r="268" spans="1:24" x14ac:dyDescent="0.25">
      <c r="A268" s="131" t="s">
        <v>2104</v>
      </c>
      <c r="B268" s="131" t="s">
        <v>1944</v>
      </c>
      <c r="C268" s="131" t="s">
        <v>22261</v>
      </c>
      <c r="D268" s="131" t="s">
        <v>228</v>
      </c>
      <c r="E268" s="130" t="s">
        <v>22283</v>
      </c>
      <c r="F268" s="130" t="s">
        <v>21845</v>
      </c>
      <c r="G268" s="130">
        <v>2650000000</v>
      </c>
      <c r="H268" s="130" t="s">
        <v>27156</v>
      </c>
      <c r="I268" s="130" t="s">
        <v>27157</v>
      </c>
      <c r="J268" s="130" t="s">
        <v>27158</v>
      </c>
      <c r="K268" s="129">
        <v>2014</v>
      </c>
      <c r="L268" s="129">
        <v>515</v>
      </c>
      <c r="M268" s="129" t="s">
        <v>27159</v>
      </c>
      <c r="N268" s="60">
        <f>VLOOKUP(A268,Emissions!$A$3:$X$3225,16,FALSE)</f>
        <v>335.43118456189978</v>
      </c>
      <c r="O268" s="132" t="str">
        <f>VLOOKUP(A268,Emissions!$A$3:$X$3225,17,FALSE)</f>
        <v>EACH</v>
      </c>
      <c r="P268" s="132">
        <f t="shared" si="4"/>
        <v>1.0381739224949926E-4</v>
      </c>
      <c r="Q268" s="132" t="s">
        <v>21801</v>
      </c>
      <c r="R268" s="132" t="s">
        <v>21806</v>
      </c>
      <c r="S268" s="132" t="s">
        <v>27160</v>
      </c>
      <c r="T268" s="136">
        <v>7440242</v>
      </c>
      <c r="U268" s="136" t="s">
        <v>21846</v>
      </c>
      <c r="V268" s="132">
        <v>8</v>
      </c>
      <c r="W268" s="132">
        <f>VLOOKUP(A268,Emissions!$A$3:$X$3225,23,FALSE)</f>
        <v>3.4823590860376931E-2</v>
      </c>
      <c r="X268" s="129" t="s">
        <v>21801</v>
      </c>
    </row>
    <row r="269" spans="1:24" x14ac:dyDescent="0.25">
      <c r="A269" s="131" t="s">
        <v>2111</v>
      </c>
      <c r="B269" s="131" t="s">
        <v>1944</v>
      </c>
      <c r="C269" s="131" t="s">
        <v>22261</v>
      </c>
      <c r="D269" s="131" t="s">
        <v>237</v>
      </c>
      <c r="E269" s="130" t="s">
        <v>22284</v>
      </c>
      <c r="F269" s="130" t="s">
        <v>21845</v>
      </c>
      <c r="G269" s="130">
        <v>2650000000</v>
      </c>
      <c r="H269" s="130" t="s">
        <v>27156</v>
      </c>
      <c r="I269" s="130" t="s">
        <v>27157</v>
      </c>
      <c r="J269" s="130" t="s">
        <v>27158</v>
      </c>
      <c r="K269" s="129">
        <v>2014</v>
      </c>
      <c r="L269" s="129">
        <v>515</v>
      </c>
      <c r="M269" s="129" t="s">
        <v>27159</v>
      </c>
      <c r="N269" s="60">
        <f>VLOOKUP(A269,Emissions!$A$3:$X$3225,16,FALSE)</f>
        <v>414.48134050387773</v>
      </c>
      <c r="O269" s="132" t="str">
        <f>VLOOKUP(A269,Emissions!$A$3:$X$3225,17,FALSE)</f>
        <v>EACH</v>
      </c>
      <c r="P269" s="132">
        <f t="shared" si="4"/>
        <v>1.0381739224949925E-4</v>
      </c>
      <c r="Q269" s="132" t="s">
        <v>21801</v>
      </c>
      <c r="R269" s="132" t="s">
        <v>21806</v>
      </c>
      <c r="S269" s="132" t="s">
        <v>27160</v>
      </c>
      <c r="T269" s="136">
        <v>7440243</v>
      </c>
      <c r="U269" s="136" t="s">
        <v>21846</v>
      </c>
      <c r="V269" s="132">
        <v>8</v>
      </c>
      <c r="W269" s="132">
        <f>VLOOKUP(A269,Emissions!$A$3:$X$3225,23,FALSE)</f>
        <v>4.3030371907189335E-2</v>
      </c>
      <c r="X269" s="129" t="s">
        <v>21801</v>
      </c>
    </row>
    <row r="270" spans="1:24" x14ac:dyDescent="0.25">
      <c r="A270" s="131" t="s">
        <v>2118</v>
      </c>
      <c r="B270" s="131" t="s">
        <v>1944</v>
      </c>
      <c r="C270" s="131" t="s">
        <v>22261</v>
      </c>
      <c r="D270" s="131" t="s">
        <v>245</v>
      </c>
      <c r="E270" s="130" t="s">
        <v>22285</v>
      </c>
      <c r="F270" s="130" t="s">
        <v>21845</v>
      </c>
      <c r="G270" s="130">
        <v>2650000000</v>
      </c>
      <c r="H270" s="130" t="s">
        <v>27156</v>
      </c>
      <c r="I270" s="130" t="s">
        <v>27157</v>
      </c>
      <c r="J270" s="130" t="s">
        <v>27158</v>
      </c>
      <c r="K270" s="129">
        <v>2014</v>
      </c>
      <c r="L270" s="129">
        <v>515</v>
      </c>
      <c r="M270" s="129" t="s">
        <v>27159</v>
      </c>
      <c r="N270" s="60">
        <f>VLOOKUP(A270,Emissions!$A$3:$X$3225,16,FALSE)</f>
        <v>42.204805403459531</v>
      </c>
      <c r="O270" s="132" t="str">
        <f>VLOOKUP(A270,Emissions!$A$3:$X$3225,17,FALSE)</f>
        <v>EACH</v>
      </c>
      <c r="P270" s="132">
        <f t="shared" si="4"/>
        <v>1.0381739224949926E-4</v>
      </c>
      <c r="Q270" s="132" t="s">
        <v>21801</v>
      </c>
      <c r="R270" s="132" t="s">
        <v>21806</v>
      </c>
      <c r="S270" s="132" t="s">
        <v>27160</v>
      </c>
      <c r="T270" s="136">
        <v>7440244</v>
      </c>
      <c r="U270" s="136" t="s">
        <v>21846</v>
      </c>
      <c r="V270" s="132">
        <v>8</v>
      </c>
      <c r="W270" s="132">
        <f>VLOOKUP(A270,Emissions!$A$3:$X$3225,23,FALSE)</f>
        <v>4.3815928373847441E-3</v>
      </c>
      <c r="X270" s="129" t="s">
        <v>21801</v>
      </c>
    </row>
    <row r="271" spans="1:24" x14ac:dyDescent="0.25">
      <c r="A271" s="131" t="s">
        <v>2125</v>
      </c>
      <c r="B271" s="131" t="s">
        <v>1944</v>
      </c>
      <c r="C271" s="131" t="s">
        <v>22261</v>
      </c>
      <c r="D271" s="131" t="s">
        <v>252</v>
      </c>
      <c r="E271" s="130" t="s">
        <v>22286</v>
      </c>
      <c r="F271" s="130" t="s">
        <v>21845</v>
      </c>
      <c r="G271" s="130">
        <v>2650000000</v>
      </c>
      <c r="H271" s="130" t="s">
        <v>27156</v>
      </c>
      <c r="I271" s="130" t="s">
        <v>27157</v>
      </c>
      <c r="J271" s="130" t="s">
        <v>27158</v>
      </c>
      <c r="K271" s="129">
        <v>2014</v>
      </c>
      <c r="L271" s="129">
        <v>515</v>
      </c>
      <c r="M271" s="129" t="s">
        <v>27159</v>
      </c>
      <c r="N271" s="60">
        <f>VLOOKUP(A271,Emissions!$A$3:$X$3225,16,FALSE)</f>
        <v>104.92413252413647</v>
      </c>
      <c r="O271" s="132" t="str">
        <f>VLOOKUP(A271,Emissions!$A$3:$X$3225,17,FALSE)</f>
        <v>EACH</v>
      </c>
      <c r="P271" s="132">
        <f t="shared" si="4"/>
        <v>1.0381739224949926E-4</v>
      </c>
      <c r="Q271" s="132" t="s">
        <v>21801</v>
      </c>
      <c r="R271" s="132" t="s">
        <v>21806</v>
      </c>
      <c r="S271" s="132" t="s">
        <v>27160</v>
      </c>
      <c r="T271" s="136">
        <v>7440245</v>
      </c>
      <c r="U271" s="136" t="s">
        <v>21846</v>
      </c>
      <c r="V271" s="132">
        <v>8</v>
      </c>
      <c r="W271" s="132">
        <f>VLOOKUP(A271,Emissions!$A$3:$X$3225,23,FALSE)</f>
        <v>1.0892949822696719E-2</v>
      </c>
      <c r="X271" s="129" t="s">
        <v>21801</v>
      </c>
    </row>
    <row r="272" spans="1:24" x14ac:dyDescent="0.25">
      <c r="A272" s="131" t="s">
        <v>2132</v>
      </c>
      <c r="B272" s="131" t="s">
        <v>1944</v>
      </c>
      <c r="C272" s="131" t="s">
        <v>22261</v>
      </c>
      <c r="D272" s="131" t="s">
        <v>261</v>
      </c>
      <c r="E272" s="130" t="s">
        <v>22287</v>
      </c>
      <c r="F272" s="130" t="s">
        <v>21845</v>
      </c>
      <c r="G272" s="130">
        <v>2650000000</v>
      </c>
      <c r="H272" s="130" t="s">
        <v>27156</v>
      </c>
      <c r="I272" s="130" t="s">
        <v>27157</v>
      </c>
      <c r="J272" s="130" t="s">
        <v>27158</v>
      </c>
      <c r="K272" s="129">
        <v>2014</v>
      </c>
      <c r="L272" s="129">
        <v>515</v>
      </c>
      <c r="M272" s="129" t="s">
        <v>27159</v>
      </c>
      <c r="N272" s="60">
        <f>VLOOKUP(A272,Emissions!$A$3:$X$3225,16,FALSE)</f>
        <v>113.42857032462847</v>
      </c>
      <c r="O272" s="132" t="str">
        <f>VLOOKUP(A272,Emissions!$A$3:$X$3225,17,FALSE)</f>
        <v>EACH</v>
      </c>
      <c r="P272" s="132">
        <f t="shared" si="4"/>
        <v>1.0381739224949925E-4</v>
      </c>
      <c r="Q272" s="132" t="s">
        <v>21801</v>
      </c>
      <c r="R272" s="132" t="s">
        <v>21806</v>
      </c>
      <c r="S272" s="132" t="s">
        <v>27160</v>
      </c>
      <c r="T272" s="136">
        <v>7440246</v>
      </c>
      <c r="U272" s="136" t="s">
        <v>21846</v>
      </c>
      <c r="V272" s="132">
        <v>8</v>
      </c>
      <c r="W272" s="132">
        <f>VLOOKUP(A272,Emissions!$A$3:$X$3225,23,FALSE)</f>
        <v>1.1775858377691864E-2</v>
      </c>
      <c r="X272" s="129" t="s">
        <v>21801</v>
      </c>
    </row>
    <row r="273" spans="1:24" x14ac:dyDescent="0.25">
      <c r="A273" s="131" t="s">
        <v>2139</v>
      </c>
      <c r="B273" s="131" t="s">
        <v>1944</v>
      </c>
      <c r="C273" s="131" t="s">
        <v>22261</v>
      </c>
      <c r="D273" s="131" t="s">
        <v>270</v>
      </c>
      <c r="E273" s="130" t="s">
        <v>22288</v>
      </c>
      <c r="F273" s="130" t="s">
        <v>21845</v>
      </c>
      <c r="G273" s="130">
        <v>2650000000</v>
      </c>
      <c r="H273" s="130" t="s">
        <v>27156</v>
      </c>
      <c r="I273" s="130" t="s">
        <v>27157</v>
      </c>
      <c r="J273" s="130" t="s">
        <v>27158</v>
      </c>
      <c r="K273" s="129">
        <v>2014</v>
      </c>
      <c r="L273" s="129">
        <v>515</v>
      </c>
      <c r="M273" s="129" t="s">
        <v>27159</v>
      </c>
      <c r="N273" s="60">
        <f>VLOOKUP(A273,Emissions!$A$3:$X$3225,16,FALSE)</f>
        <v>5.6696252003280119</v>
      </c>
      <c r="O273" s="132" t="str">
        <f>VLOOKUP(A273,Emissions!$A$3:$X$3225,17,FALSE)</f>
        <v>EACH</v>
      </c>
      <c r="P273" s="132">
        <f t="shared" si="4"/>
        <v>1.0381739224949925E-4</v>
      </c>
      <c r="Q273" s="132" t="s">
        <v>21801</v>
      </c>
      <c r="R273" s="132" t="s">
        <v>21806</v>
      </c>
      <c r="S273" s="132" t="s">
        <v>27160</v>
      </c>
      <c r="T273" s="136">
        <v>7440247</v>
      </c>
      <c r="U273" s="136" t="s">
        <v>21846</v>
      </c>
      <c r="V273" s="132">
        <v>8</v>
      </c>
      <c r="W273" s="132">
        <f>VLOOKUP(A273,Emissions!$A$3:$X$3225,23,FALSE)</f>
        <v>5.8860570333009899E-4</v>
      </c>
      <c r="X273" s="129" t="s">
        <v>21801</v>
      </c>
    </row>
    <row r="274" spans="1:24" x14ac:dyDescent="0.25">
      <c r="A274" s="131" t="s">
        <v>2146</v>
      </c>
      <c r="B274" s="131" t="s">
        <v>1944</v>
      </c>
      <c r="C274" s="131" t="s">
        <v>22261</v>
      </c>
      <c r="D274" s="131" t="s">
        <v>278</v>
      </c>
      <c r="E274" s="130" t="s">
        <v>22289</v>
      </c>
      <c r="F274" s="130" t="s">
        <v>21845</v>
      </c>
      <c r="G274" s="130">
        <v>2650000000</v>
      </c>
      <c r="H274" s="130" t="s">
        <v>27156</v>
      </c>
      <c r="I274" s="130" t="s">
        <v>27157</v>
      </c>
      <c r="J274" s="130" t="s">
        <v>27158</v>
      </c>
      <c r="K274" s="129">
        <v>2014</v>
      </c>
      <c r="L274" s="129">
        <v>515</v>
      </c>
      <c r="M274" s="129" t="s">
        <v>27159</v>
      </c>
      <c r="N274" s="60">
        <f>VLOOKUP(A274,Emissions!$A$3:$X$3225,16,FALSE)</f>
        <v>46.612109471399002</v>
      </c>
      <c r="O274" s="132" t="str">
        <f>VLOOKUP(A274,Emissions!$A$3:$X$3225,17,FALSE)</f>
        <v>EACH</v>
      </c>
      <c r="P274" s="132">
        <f t="shared" si="4"/>
        <v>1.0381739224949925E-4</v>
      </c>
      <c r="Q274" s="132" t="s">
        <v>21801</v>
      </c>
      <c r="R274" s="132" t="s">
        <v>21806</v>
      </c>
      <c r="S274" s="132" t="s">
        <v>27160</v>
      </c>
      <c r="T274" s="136">
        <v>7440248</v>
      </c>
      <c r="U274" s="136" t="s">
        <v>21846</v>
      </c>
      <c r="V274" s="132">
        <v>8</v>
      </c>
      <c r="W274" s="132">
        <f>VLOOKUP(A274,Emissions!$A$3:$X$3225,23,FALSE)</f>
        <v>4.8391476525688291E-3</v>
      </c>
      <c r="X274" s="129" t="s">
        <v>21801</v>
      </c>
    </row>
    <row r="275" spans="1:24" x14ac:dyDescent="0.25">
      <c r="A275" s="131" t="s">
        <v>2153</v>
      </c>
      <c r="B275" s="131" t="s">
        <v>1944</v>
      </c>
      <c r="C275" s="131" t="s">
        <v>22261</v>
      </c>
      <c r="D275" s="131" t="s">
        <v>287</v>
      </c>
      <c r="E275" s="130" t="s">
        <v>22065</v>
      </c>
      <c r="F275" s="130" t="s">
        <v>21845</v>
      </c>
      <c r="G275" s="130">
        <v>2650000000</v>
      </c>
      <c r="H275" s="130" t="s">
        <v>27156</v>
      </c>
      <c r="I275" s="130" t="s">
        <v>27157</v>
      </c>
      <c r="J275" s="130" t="s">
        <v>27158</v>
      </c>
      <c r="K275" s="129">
        <v>2014</v>
      </c>
      <c r="L275" s="129">
        <v>515</v>
      </c>
      <c r="M275" s="129" t="s">
        <v>27159</v>
      </c>
      <c r="N275" s="60">
        <f>VLOOKUP(A275,Emissions!$A$3:$X$3225,16,FALSE)</f>
        <v>10.069716004653822</v>
      </c>
      <c r="O275" s="132" t="str">
        <f>VLOOKUP(A275,Emissions!$A$3:$X$3225,17,FALSE)</f>
        <v>EACH</v>
      </c>
      <c r="P275" s="132">
        <f t="shared" si="4"/>
        <v>1.0381739224949924E-4</v>
      </c>
      <c r="Q275" s="132" t="s">
        <v>21801</v>
      </c>
      <c r="R275" s="132" t="s">
        <v>21806</v>
      </c>
      <c r="S275" s="132" t="s">
        <v>27160</v>
      </c>
      <c r="T275" s="136">
        <v>7440249</v>
      </c>
      <c r="U275" s="136" t="s">
        <v>21846</v>
      </c>
      <c r="V275" s="132">
        <v>8</v>
      </c>
      <c r="W275" s="132">
        <f>VLOOKUP(A275,Emissions!$A$3:$X$3225,23,FALSE)</f>
        <v>1.0454116562962062E-3</v>
      </c>
      <c r="X275" s="129" t="s">
        <v>21801</v>
      </c>
    </row>
    <row r="276" spans="1:24" x14ac:dyDescent="0.25">
      <c r="A276" s="131" t="s">
        <v>2160</v>
      </c>
      <c r="B276" s="131" t="s">
        <v>1944</v>
      </c>
      <c r="C276" s="131" t="s">
        <v>22261</v>
      </c>
      <c r="D276" s="131" t="s">
        <v>295</v>
      </c>
      <c r="E276" s="130" t="s">
        <v>22066</v>
      </c>
      <c r="F276" s="130" t="s">
        <v>21845</v>
      </c>
      <c r="G276" s="130">
        <v>2650000000</v>
      </c>
      <c r="H276" s="130" t="s">
        <v>27156</v>
      </c>
      <c r="I276" s="130" t="s">
        <v>27157</v>
      </c>
      <c r="J276" s="130" t="s">
        <v>27158</v>
      </c>
      <c r="K276" s="129">
        <v>2014</v>
      </c>
      <c r="L276" s="129">
        <v>515</v>
      </c>
      <c r="M276" s="129" t="s">
        <v>27159</v>
      </c>
      <c r="N276" s="60">
        <f>VLOOKUP(A276,Emissions!$A$3:$X$3225,16,FALSE)</f>
        <v>4028.6293680137346</v>
      </c>
      <c r="O276" s="132" t="str">
        <f>VLOOKUP(A276,Emissions!$A$3:$X$3225,17,FALSE)</f>
        <v>EACH</v>
      </c>
      <c r="P276" s="132">
        <f t="shared" si="4"/>
        <v>1.0381739224949925E-4</v>
      </c>
      <c r="Q276" s="132" t="s">
        <v>21801</v>
      </c>
      <c r="R276" s="132" t="s">
        <v>21806</v>
      </c>
      <c r="S276" s="132" t="s">
        <v>27160</v>
      </c>
      <c r="T276" s="136">
        <v>7440250</v>
      </c>
      <c r="U276" s="136" t="s">
        <v>21846</v>
      </c>
      <c r="V276" s="132">
        <v>8</v>
      </c>
      <c r="W276" s="132">
        <f>VLOOKUP(A276,Emissions!$A$3:$X$3225,23,FALSE)</f>
        <v>0.41824179532693417</v>
      </c>
      <c r="X276" s="129" t="s">
        <v>21801</v>
      </c>
    </row>
    <row r="277" spans="1:24" x14ac:dyDescent="0.25">
      <c r="A277" s="131" t="s">
        <v>2168</v>
      </c>
      <c r="B277" s="131" t="s">
        <v>1944</v>
      </c>
      <c r="C277" s="131" t="s">
        <v>22261</v>
      </c>
      <c r="D277" s="131" t="s">
        <v>304</v>
      </c>
      <c r="E277" s="130" t="s">
        <v>22290</v>
      </c>
      <c r="F277" s="130" t="s">
        <v>21845</v>
      </c>
      <c r="G277" s="130">
        <v>2650000000</v>
      </c>
      <c r="H277" s="130" t="s">
        <v>27156</v>
      </c>
      <c r="I277" s="130" t="s">
        <v>27157</v>
      </c>
      <c r="J277" s="130" t="s">
        <v>27158</v>
      </c>
      <c r="K277" s="129">
        <v>2014</v>
      </c>
      <c r="L277" s="129">
        <v>515</v>
      </c>
      <c r="M277" s="129" t="s">
        <v>27159</v>
      </c>
      <c r="N277" s="60">
        <f>VLOOKUP(A277,Emissions!$A$3:$X$3225,16,FALSE)</f>
        <v>10.112995586335716</v>
      </c>
      <c r="O277" s="132" t="str">
        <f>VLOOKUP(A277,Emissions!$A$3:$X$3225,17,FALSE)</f>
        <v>EACH</v>
      </c>
      <c r="P277" s="132">
        <f t="shared" si="4"/>
        <v>1.0381739224949925E-4</v>
      </c>
      <c r="Q277" s="132" t="s">
        <v>21801</v>
      </c>
      <c r="R277" s="132" t="s">
        <v>21806</v>
      </c>
      <c r="S277" s="132" t="s">
        <v>27160</v>
      </c>
      <c r="T277" s="136">
        <v>7440251</v>
      </c>
      <c r="U277" s="136" t="s">
        <v>21846</v>
      </c>
      <c r="V277" s="132">
        <v>8</v>
      </c>
      <c r="W277" s="132">
        <f>VLOOKUP(A277,Emissions!$A$3:$X$3225,23,FALSE)</f>
        <v>1.0499048296040696E-3</v>
      </c>
      <c r="X277" s="129" t="s">
        <v>21801</v>
      </c>
    </row>
    <row r="278" spans="1:24" x14ac:dyDescent="0.25">
      <c r="A278" s="131" t="s">
        <v>2175</v>
      </c>
      <c r="B278" s="131" t="s">
        <v>1944</v>
      </c>
      <c r="C278" s="131" t="s">
        <v>22261</v>
      </c>
      <c r="D278" s="131" t="s">
        <v>312</v>
      </c>
      <c r="E278" s="130" t="s">
        <v>22291</v>
      </c>
      <c r="F278" s="130" t="s">
        <v>21845</v>
      </c>
      <c r="G278" s="130">
        <v>2650000000</v>
      </c>
      <c r="H278" s="130" t="s">
        <v>27156</v>
      </c>
      <c r="I278" s="130" t="s">
        <v>27157</v>
      </c>
      <c r="J278" s="130" t="s">
        <v>27158</v>
      </c>
      <c r="K278" s="129">
        <v>2014</v>
      </c>
      <c r="L278" s="129">
        <v>515</v>
      </c>
      <c r="M278" s="129" t="s">
        <v>27159</v>
      </c>
      <c r="N278" s="60">
        <f>VLOOKUP(A278,Emissions!$A$3:$X$3225,16,FALSE)</f>
        <v>58.225463889373671</v>
      </c>
      <c r="O278" s="132" t="str">
        <f>VLOOKUP(A278,Emissions!$A$3:$X$3225,17,FALSE)</f>
        <v>EACH</v>
      </c>
      <c r="P278" s="132">
        <f t="shared" si="4"/>
        <v>1.0381739224949925E-4</v>
      </c>
      <c r="Q278" s="132" t="s">
        <v>21801</v>
      </c>
      <c r="R278" s="132" t="s">
        <v>21806</v>
      </c>
      <c r="S278" s="132" t="s">
        <v>27160</v>
      </c>
      <c r="T278" s="136">
        <v>7440252</v>
      </c>
      <c r="U278" s="136" t="s">
        <v>21846</v>
      </c>
      <c r="V278" s="132">
        <v>8</v>
      </c>
      <c r="W278" s="132">
        <f>VLOOKUP(A278,Emissions!$A$3:$X$3225,23,FALSE)</f>
        <v>6.0448158235121606E-3</v>
      </c>
      <c r="X278" s="129" t="s">
        <v>21801</v>
      </c>
    </row>
    <row r="279" spans="1:24" x14ac:dyDescent="0.25">
      <c r="A279" s="131" t="s">
        <v>2182</v>
      </c>
      <c r="B279" s="131" t="s">
        <v>1944</v>
      </c>
      <c r="C279" s="131" t="s">
        <v>22261</v>
      </c>
      <c r="D279" s="131" t="s">
        <v>320</v>
      </c>
      <c r="E279" s="130" t="s">
        <v>22220</v>
      </c>
      <c r="F279" s="130" t="s">
        <v>21845</v>
      </c>
      <c r="G279" s="130">
        <v>2650000000</v>
      </c>
      <c r="H279" s="130" t="s">
        <v>27156</v>
      </c>
      <c r="I279" s="130" t="s">
        <v>27157</v>
      </c>
      <c r="J279" s="130" t="s">
        <v>27158</v>
      </c>
      <c r="K279" s="129">
        <v>2014</v>
      </c>
      <c r="L279" s="129">
        <v>515</v>
      </c>
      <c r="M279" s="129" t="s">
        <v>27159</v>
      </c>
      <c r="N279" s="60">
        <f>VLOOKUP(A279,Emissions!$A$3:$X$3225,16,FALSE)</f>
        <v>53.067980405614733</v>
      </c>
      <c r="O279" s="132" t="str">
        <f>VLOOKUP(A279,Emissions!$A$3:$X$3225,17,FALSE)</f>
        <v>EACH</v>
      </c>
      <c r="P279" s="132">
        <f t="shared" si="4"/>
        <v>1.0381739224949924E-4</v>
      </c>
      <c r="Q279" s="132" t="s">
        <v>21801</v>
      </c>
      <c r="R279" s="132" t="s">
        <v>21806</v>
      </c>
      <c r="S279" s="132" t="s">
        <v>27160</v>
      </c>
      <c r="T279" s="136">
        <v>7440253</v>
      </c>
      <c r="U279" s="136" t="s">
        <v>21846</v>
      </c>
      <c r="V279" s="132">
        <v>8</v>
      </c>
      <c r="W279" s="132">
        <f>VLOOKUP(A279,Emissions!$A$3:$X$3225,23,FALSE)</f>
        <v>5.5093793376584446E-3</v>
      </c>
      <c r="X279" s="129" t="s">
        <v>21801</v>
      </c>
    </row>
    <row r="280" spans="1:24" x14ac:dyDescent="0.25">
      <c r="A280" s="131" t="s">
        <v>2189</v>
      </c>
      <c r="B280" s="131" t="s">
        <v>1944</v>
      </c>
      <c r="C280" s="131" t="s">
        <v>22261</v>
      </c>
      <c r="D280" s="131" t="s">
        <v>328</v>
      </c>
      <c r="E280" s="130" t="s">
        <v>22292</v>
      </c>
      <c r="F280" s="130" t="s">
        <v>21845</v>
      </c>
      <c r="G280" s="130">
        <v>2650000000</v>
      </c>
      <c r="H280" s="130" t="s">
        <v>27156</v>
      </c>
      <c r="I280" s="130" t="s">
        <v>27157</v>
      </c>
      <c r="J280" s="130" t="s">
        <v>27158</v>
      </c>
      <c r="K280" s="129">
        <v>2014</v>
      </c>
      <c r="L280" s="129">
        <v>515</v>
      </c>
      <c r="M280" s="129" t="s">
        <v>27159</v>
      </c>
      <c r="N280" s="60">
        <f>VLOOKUP(A280,Emissions!$A$3:$X$3225,16,FALSE)</f>
        <v>389.43688923728882</v>
      </c>
      <c r="O280" s="132" t="str">
        <f>VLOOKUP(A280,Emissions!$A$3:$X$3225,17,FALSE)</f>
        <v>EACH</v>
      </c>
      <c r="P280" s="132">
        <f t="shared" si="4"/>
        <v>1.0381739224949925E-4</v>
      </c>
      <c r="Q280" s="132" t="s">
        <v>21801</v>
      </c>
      <c r="R280" s="132" t="s">
        <v>21806</v>
      </c>
      <c r="S280" s="132" t="s">
        <v>27160</v>
      </c>
      <c r="T280" s="136">
        <v>7440254</v>
      </c>
      <c r="U280" s="136" t="s">
        <v>21846</v>
      </c>
      <c r="V280" s="132">
        <v>8</v>
      </c>
      <c r="W280" s="132">
        <f>VLOOKUP(A280,Emissions!$A$3:$X$3225,23,FALSE)</f>
        <v>4.043032228637241E-2</v>
      </c>
      <c r="X280" s="129" t="s">
        <v>21801</v>
      </c>
    </row>
    <row r="281" spans="1:24" x14ac:dyDescent="0.25">
      <c r="A281" s="131" t="s">
        <v>2196</v>
      </c>
      <c r="B281" s="131" t="s">
        <v>1944</v>
      </c>
      <c r="C281" s="131" t="s">
        <v>22261</v>
      </c>
      <c r="D281" s="131" t="s">
        <v>336</v>
      </c>
      <c r="E281" s="130" t="s">
        <v>22293</v>
      </c>
      <c r="F281" s="130" t="s">
        <v>21845</v>
      </c>
      <c r="G281" s="130">
        <v>2650000000</v>
      </c>
      <c r="H281" s="130" t="s">
        <v>27156</v>
      </c>
      <c r="I281" s="130" t="s">
        <v>27157</v>
      </c>
      <c r="J281" s="130" t="s">
        <v>27158</v>
      </c>
      <c r="K281" s="129">
        <v>2014</v>
      </c>
      <c r="L281" s="129">
        <v>515</v>
      </c>
      <c r="M281" s="129" t="s">
        <v>27159</v>
      </c>
      <c r="N281" s="60">
        <f>VLOOKUP(A281,Emissions!$A$3:$X$3225,16,FALSE)</f>
        <v>2337.9774289830989</v>
      </c>
      <c r="O281" s="132" t="str">
        <f>VLOOKUP(A281,Emissions!$A$3:$X$3225,17,FALSE)</f>
        <v>EACH</v>
      </c>
      <c r="P281" s="132">
        <f t="shared" si="4"/>
        <v>1.0381739224949926E-4</v>
      </c>
      <c r="Q281" s="132" t="s">
        <v>21801</v>
      </c>
      <c r="R281" s="132" t="s">
        <v>21806</v>
      </c>
      <c r="S281" s="132" t="s">
        <v>27160</v>
      </c>
      <c r="T281" s="136">
        <v>7440255</v>
      </c>
      <c r="U281" s="136" t="s">
        <v>21846</v>
      </c>
      <c r="V281" s="132">
        <v>8</v>
      </c>
      <c r="W281" s="132">
        <f>VLOOKUP(A281,Emissions!$A$3:$X$3225,23,FALSE)</f>
        <v>0.24272271981521418</v>
      </c>
      <c r="X281" s="129" t="s">
        <v>21801</v>
      </c>
    </row>
    <row r="282" spans="1:24" x14ac:dyDescent="0.25">
      <c r="A282" s="131" t="s">
        <v>2203</v>
      </c>
      <c r="B282" s="131" t="s">
        <v>1944</v>
      </c>
      <c r="C282" s="131" t="s">
        <v>22261</v>
      </c>
      <c r="D282" s="131" t="s">
        <v>344</v>
      </c>
      <c r="E282" s="130" t="s">
        <v>22294</v>
      </c>
      <c r="F282" s="130" t="s">
        <v>21845</v>
      </c>
      <c r="G282" s="130">
        <v>2650000000</v>
      </c>
      <c r="H282" s="130" t="s">
        <v>27156</v>
      </c>
      <c r="I282" s="130" t="s">
        <v>27157</v>
      </c>
      <c r="J282" s="130" t="s">
        <v>27158</v>
      </c>
      <c r="K282" s="129">
        <v>2014</v>
      </c>
      <c r="L282" s="129">
        <v>515</v>
      </c>
      <c r="M282" s="129" t="s">
        <v>27159</v>
      </c>
      <c r="N282" s="60">
        <f>VLOOKUP(A282,Emissions!$A$3:$X$3225,16,FALSE)</f>
        <v>101.36078029899392</v>
      </c>
      <c r="O282" s="132" t="str">
        <f>VLOOKUP(A282,Emissions!$A$3:$X$3225,17,FALSE)</f>
        <v>EACH</v>
      </c>
      <c r="P282" s="132">
        <f t="shared" si="4"/>
        <v>1.0381739224949924E-4</v>
      </c>
      <c r="Q282" s="132" t="s">
        <v>21801</v>
      </c>
      <c r="R282" s="132" t="s">
        <v>21806</v>
      </c>
      <c r="S282" s="132" t="s">
        <v>27160</v>
      </c>
      <c r="T282" s="136">
        <v>7440256</v>
      </c>
      <c r="U282" s="136" t="s">
        <v>21846</v>
      </c>
      <c r="V282" s="132">
        <v>8</v>
      </c>
      <c r="W282" s="132">
        <f>VLOOKUP(A282,Emissions!$A$3:$X$3225,23,FALSE)</f>
        <v>1.0523011887015966E-2</v>
      </c>
      <c r="X282" s="129" t="s">
        <v>21801</v>
      </c>
    </row>
    <row r="283" spans="1:24" x14ac:dyDescent="0.25">
      <c r="A283" s="131" t="s">
        <v>2210</v>
      </c>
      <c r="B283" s="131" t="s">
        <v>1944</v>
      </c>
      <c r="C283" s="131" t="s">
        <v>22261</v>
      </c>
      <c r="D283" s="131" t="s">
        <v>353</v>
      </c>
      <c r="E283" s="130" t="s">
        <v>22175</v>
      </c>
      <c r="F283" s="130" t="s">
        <v>21845</v>
      </c>
      <c r="G283" s="130">
        <v>2650000000</v>
      </c>
      <c r="H283" s="130" t="s">
        <v>27156</v>
      </c>
      <c r="I283" s="130" t="s">
        <v>27157</v>
      </c>
      <c r="J283" s="130" t="s">
        <v>27158</v>
      </c>
      <c r="K283" s="129">
        <v>2014</v>
      </c>
      <c r="L283" s="129">
        <v>515</v>
      </c>
      <c r="M283" s="129" t="s">
        <v>27159</v>
      </c>
      <c r="N283" s="60">
        <f>VLOOKUP(A283,Emissions!$A$3:$X$3225,16,FALSE)</f>
        <v>39.745082511205275</v>
      </c>
      <c r="O283" s="132" t="str">
        <f>VLOOKUP(A283,Emissions!$A$3:$X$3225,17,FALSE)</f>
        <v>EACH</v>
      </c>
      <c r="P283" s="132">
        <f t="shared" si="4"/>
        <v>1.0381739224949925E-4</v>
      </c>
      <c r="Q283" s="132" t="s">
        <v>21801</v>
      </c>
      <c r="R283" s="132" t="s">
        <v>21806</v>
      </c>
      <c r="S283" s="132" t="s">
        <v>27160</v>
      </c>
      <c r="T283" s="136">
        <v>7440257</v>
      </c>
      <c r="U283" s="136" t="s">
        <v>21846</v>
      </c>
      <c r="V283" s="132">
        <v>8</v>
      </c>
      <c r="W283" s="132">
        <f>VLOOKUP(A283,Emissions!$A$3:$X$3225,23,FALSE)</f>
        <v>4.1262308210545107E-3</v>
      </c>
      <c r="X283" s="129" t="s">
        <v>21801</v>
      </c>
    </row>
    <row r="284" spans="1:24" x14ac:dyDescent="0.25">
      <c r="A284" s="131" t="s">
        <v>2218</v>
      </c>
      <c r="B284" s="131" t="s">
        <v>1944</v>
      </c>
      <c r="C284" s="131" t="s">
        <v>22261</v>
      </c>
      <c r="D284" s="131" t="s">
        <v>362</v>
      </c>
      <c r="E284" s="130" t="s">
        <v>22177</v>
      </c>
      <c r="F284" s="130" t="s">
        <v>21845</v>
      </c>
      <c r="G284" s="130">
        <v>2650000000</v>
      </c>
      <c r="H284" s="130" t="s">
        <v>27156</v>
      </c>
      <c r="I284" s="130" t="s">
        <v>27157</v>
      </c>
      <c r="J284" s="130" t="s">
        <v>27158</v>
      </c>
      <c r="K284" s="129">
        <v>2014</v>
      </c>
      <c r="L284" s="129">
        <v>515</v>
      </c>
      <c r="M284" s="129" t="s">
        <v>27159</v>
      </c>
      <c r="N284" s="60">
        <f>VLOOKUP(A284,Emissions!$A$3:$X$3225,16,FALSE)</f>
        <v>162.47154963382712</v>
      </c>
      <c r="O284" s="132" t="str">
        <f>VLOOKUP(A284,Emissions!$A$3:$X$3225,17,FALSE)</f>
        <v>EACH</v>
      </c>
      <c r="P284" s="132">
        <f t="shared" si="4"/>
        <v>1.0381739224949924E-4</v>
      </c>
      <c r="Q284" s="132" t="s">
        <v>21801</v>
      </c>
      <c r="R284" s="132" t="s">
        <v>21806</v>
      </c>
      <c r="S284" s="132" t="s">
        <v>27160</v>
      </c>
      <c r="T284" s="136">
        <v>7440258</v>
      </c>
      <c r="U284" s="136" t="s">
        <v>21846</v>
      </c>
      <c r="V284" s="132">
        <v>8</v>
      </c>
      <c r="W284" s="132">
        <f>VLOOKUP(A284,Emissions!$A$3:$X$3225,23,FALSE)</f>
        <v>1.6867372597719015E-2</v>
      </c>
      <c r="X284" s="129" t="s">
        <v>21801</v>
      </c>
    </row>
    <row r="285" spans="1:24" x14ac:dyDescent="0.25">
      <c r="A285" s="131" t="s">
        <v>2225</v>
      </c>
      <c r="B285" s="131" t="s">
        <v>1944</v>
      </c>
      <c r="C285" s="131" t="s">
        <v>22261</v>
      </c>
      <c r="D285" s="131" t="s">
        <v>370</v>
      </c>
      <c r="E285" s="130" t="s">
        <v>22295</v>
      </c>
      <c r="F285" s="130" t="s">
        <v>21845</v>
      </c>
      <c r="G285" s="130">
        <v>2650000000</v>
      </c>
      <c r="H285" s="130" t="s">
        <v>27156</v>
      </c>
      <c r="I285" s="130" t="s">
        <v>27157</v>
      </c>
      <c r="J285" s="130" t="s">
        <v>27158</v>
      </c>
      <c r="K285" s="129">
        <v>2014</v>
      </c>
      <c r="L285" s="129">
        <v>515</v>
      </c>
      <c r="M285" s="129" t="s">
        <v>27159</v>
      </c>
      <c r="N285" s="60">
        <f>VLOOKUP(A285,Emissions!$A$3:$X$3225,16,FALSE)</f>
        <v>1069.4023970415133</v>
      </c>
      <c r="O285" s="132" t="str">
        <f>VLOOKUP(A285,Emissions!$A$3:$X$3225,17,FALSE)</f>
        <v>EACH</v>
      </c>
      <c r="P285" s="132">
        <f t="shared" si="4"/>
        <v>1.0381739224949925E-4</v>
      </c>
      <c r="Q285" s="132" t="s">
        <v>21801</v>
      </c>
      <c r="R285" s="132" t="s">
        <v>21806</v>
      </c>
      <c r="S285" s="132" t="s">
        <v>27160</v>
      </c>
      <c r="T285" s="136">
        <v>7440259</v>
      </c>
      <c r="U285" s="136" t="s">
        <v>21846</v>
      </c>
      <c r="V285" s="132">
        <v>8</v>
      </c>
      <c r="W285" s="132">
        <f>VLOOKUP(A285,Emissions!$A$3:$X$3225,23,FALSE)</f>
        <v>0.11102256812621353</v>
      </c>
      <c r="X285" s="129" t="s">
        <v>21801</v>
      </c>
    </row>
    <row r="286" spans="1:24" x14ac:dyDescent="0.25">
      <c r="A286" s="131" t="s">
        <v>2232</v>
      </c>
      <c r="B286" s="131" t="s">
        <v>1944</v>
      </c>
      <c r="C286" s="131" t="s">
        <v>22261</v>
      </c>
      <c r="D286" s="131" t="s">
        <v>378</v>
      </c>
      <c r="E286" s="130" t="s">
        <v>22296</v>
      </c>
      <c r="F286" s="130" t="s">
        <v>21845</v>
      </c>
      <c r="G286" s="130">
        <v>2650000000</v>
      </c>
      <c r="H286" s="130" t="s">
        <v>27156</v>
      </c>
      <c r="I286" s="130" t="s">
        <v>27157</v>
      </c>
      <c r="J286" s="130" t="s">
        <v>27158</v>
      </c>
      <c r="K286" s="129">
        <v>2014</v>
      </c>
      <c r="L286" s="129">
        <v>515</v>
      </c>
      <c r="M286" s="129" t="s">
        <v>27159</v>
      </c>
      <c r="N286" s="60">
        <f>VLOOKUP(A286,Emissions!$A$3:$X$3225,16,FALSE)</f>
        <v>5.0348580023269109</v>
      </c>
      <c r="O286" s="132" t="str">
        <f>VLOOKUP(A286,Emissions!$A$3:$X$3225,17,FALSE)</f>
        <v>EACH</v>
      </c>
      <c r="P286" s="132">
        <f t="shared" si="4"/>
        <v>1.0381739224949924E-4</v>
      </c>
      <c r="Q286" s="132" t="s">
        <v>21801</v>
      </c>
      <c r="R286" s="132" t="s">
        <v>21806</v>
      </c>
      <c r="S286" s="132" t="s">
        <v>27160</v>
      </c>
      <c r="T286" s="136">
        <v>7440260</v>
      </c>
      <c r="U286" s="136" t="s">
        <v>21846</v>
      </c>
      <c r="V286" s="132">
        <v>8</v>
      </c>
      <c r="W286" s="132">
        <f>VLOOKUP(A286,Emissions!$A$3:$X$3225,23,FALSE)</f>
        <v>5.2270582814810309E-4</v>
      </c>
      <c r="X286" s="129" t="s">
        <v>21801</v>
      </c>
    </row>
    <row r="287" spans="1:24" x14ac:dyDescent="0.25">
      <c r="A287" s="131" t="s">
        <v>2238</v>
      </c>
      <c r="B287" s="131" t="s">
        <v>1944</v>
      </c>
      <c r="C287" s="131" t="s">
        <v>22261</v>
      </c>
      <c r="D287" s="131" t="s">
        <v>386</v>
      </c>
      <c r="E287" s="130" t="s">
        <v>22297</v>
      </c>
      <c r="F287" s="130" t="s">
        <v>21845</v>
      </c>
      <c r="G287" s="130">
        <v>2650000000</v>
      </c>
      <c r="H287" s="130" t="s">
        <v>27156</v>
      </c>
      <c r="I287" s="130" t="s">
        <v>27157</v>
      </c>
      <c r="J287" s="130" t="s">
        <v>27158</v>
      </c>
      <c r="K287" s="129">
        <v>2014</v>
      </c>
      <c r="L287" s="129">
        <v>515</v>
      </c>
      <c r="M287" s="129" t="s">
        <v>27159</v>
      </c>
      <c r="N287" s="60">
        <f>VLOOKUP(A287,Emissions!$A$3:$X$3225,16,FALSE)</f>
        <v>93.25307199725259</v>
      </c>
      <c r="O287" s="132" t="str">
        <f>VLOOKUP(A287,Emissions!$A$3:$X$3225,17,FALSE)</f>
        <v>EACH</v>
      </c>
      <c r="P287" s="132">
        <f t="shared" si="4"/>
        <v>1.0381739224949925E-4</v>
      </c>
      <c r="Q287" s="132" t="s">
        <v>21801</v>
      </c>
      <c r="R287" s="132" t="s">
        <v>21806</v>
      </c>
      <c r="S287" s="132" t="s">
        <v>27160</v>
      </c>
      <c r="T287" s="136">
        <v>7440261</v>
      </c>
      <c r="U287" s="136" t="s">
        <v>21846</v>
      </c>
      <c r="V287" s="132">
        <v>8</v>
      </c>
      <c r="W287" s="132">
        <f>VLOOKUP(A287,Emissions!$A$3:$X$3225,23,FALSE)</f>
        <v>9.681290754009567E-3</v>
      </c>
      <c r="X287" s="129" t="s">
        <v>21801</v>
      </c>
    </row>
    <row r="288" spans="1:24" x14ac:dyDescent="0.25">
      <c r="A288" s="131" t="s">
        <v>2245</v>
      </c>
      <c r="B288" s="131" t="s">
        <v>1944</v>
      </c>
      <c r="C288" s="131" t="s">
        <v>22261</v>
      </c>
      <c r="D288" s="131" t="s">
        <v>395</v>
      </c>
      <c r="E288" s="130" t="s">
        <v>22298</v>
      </c>
      <c r="F288" s="130" t="s">
        <v>21845</v>
      </c>
      <c r="G288" s="130">
        <v>2650000000</v>
      </c>
      <c r="H288" s="130" t="s">
        <v>27156</v>
      </c>
      <c r="I288" s="130" t="s">
        <v>27157</v>
      </c>
      <c r="J288" s="130" t="s">
        <v>27158</v>
      </c>
      <c r="K288" s="129">
        <v>2014</v>
      </c>
      <c r="L288" s="129">
        <v>515</v>
      </c>
      <c r="M288" s="129" t="s">
        <v>27159</v>
      </c>
      <c r="N288" s="60">
        <f>VLOOKUP(A288,Emissions!$A$3:$X$3225,16,FALSE)</f>
        <v>185.90022985095868</v>
      </c>
      <c r="O288" s="132" t="str">
        <f>VLOOKUP(A288,Emissions!$A$3:$X$3225,17,FALSE)</f>
        <v>EACH</v>
      </c>
      <c r="P288" s="132">
        <f t="shared" si="4"/>
        <v>1.0381739224949925E-4</v>
      </c>
      <c r="Q288" s="132" t="s">
        <v>21801</v>
      </c>
      <c r="R288" s="132" t="s">
        <v>21806</v>
      </c>
      <c r="S288" s="132" t="s">
        <v>27160</v>
      </c>
      <c r="T288" s="136">
        <v>7440262</v>
      </c>
      <c r="U288" s="136" t="s">
        <v>21846</v>
      </c>
      <c r="V288" s="132">
        <v>8</v>
      </c>
      <c r="W288" s="132">
        <f>VLOOKUP(A288,Emissions!$A$3:$X$3225,23,FALSE)</f>
        <v>1.9299677081709047E-2</v>
      </c>
      <c r="X288" s="129" t="s">
        <v>21801</v>
      </c>
    </row>
    <row r="289" spans="1:24" x14ac:dyDescent="0.25">
      <c r="A289" s="131" t="s">
        <v>2252</v>
      </c>
      <c r="B289" s="131" t="s">
        <v>1944</v>
      </c>
      <c r="C289" s="131" t="s">
        <v>22261</v>
      </c>
      <c r="D289" s="131" t="s">
        <v>403</v>
      </c>
      <c r="E289" s="130" t="s">
        <v>22299</v>
      </c>
      <c r="F289" s="130" t="s">
        <v>21845</v>
      </c>
      <c r="G289" s="130">
        <v>2650000000</v>
      </c>
      <c r="H289" s="130" t="s">
        <v>27156</v>
      </c>
      <c r="I289" s="130" t="s">
        <v>27157</v>
      </c>
      <c r="J289" s="130" t="s">
        <v>27158</v>
      </c>
      <c r="K289" s="129">
        <v>2014</v>
      </c>
      <c r="L289" s="129">
        <v>515</v>
      </c>
      <c r="M289" s="129" t="s">
        <v>27159</v>
      </c>
      <c r="N289" s="60">
        <f>VLOOKUP(A289,Emissions!$A$3:$X$3225,16,FALSE)</f>
        <v>294.82772368067026</v>
      </c>
      <c r="O289" s="132" t="str">
        <f>VLOOKUP(A289,Emissions!$A$3:$X$3225,17,FALSE)</f>
        <v>EACH</v>
      </c>
      <c r="P289" s="132">
        <f t="shared" si="4"/>
        <v>1.0381739224949925E-4</v>
      </c>
      <c r="Q289" s="132" t="s">
        <v>21801</v>
      </c>
      <c r="R289" s="132" t="s">
        <v>21806</v>
      </c>
      <c r="S289" s="132" t="s">
        <v>27160</v>
      </c>
      <c r="T289" s="136">
        <v>7440263</v>
      </c>
      <c r="U289" s="136" t="s">
        <v>21846</v>
      </c>
      <c r="V289" s="132">
        <v>8</v>
      </c>
      <c r="W289" s="132">
        <f>VLOOKUP(A289,Emissions!$A$3:$X$3225,23,FALSE)</f>
        <v>3.0608245435383125E-2</v>
      </c>
      <c r="X289" s="129" t="s">
        <v>21801</v>
      </c>
    </row>
    <row r="290" spans="1:24" x14ac:dyDescent="0.25">
      <c r="A290" s="131" t="s">
        <v>2260</v>
      </c>
      <c r="B290" s="131" t="s">
        <v>1944</v>
      </c>
      <c r="C290" s="131" t="s">
        <v>22261</v>
      </c>
      <c r="D290" s="131" t="s">
        <v>411</v>
      </c>
      <c r="E290" s="130" t="s">
        <v>22080</v>
      </c>
      <c r="F290" s="130" t="s">
        <v>21845</v>
      </c>
      <c r="G290" s="130">
        <v>2650000000</v>
      </c>
      <c r="H290" s="130" t="s">
        <v>27156</v>
      </c>
      <c r="I290" s="130" t="s">
        <v>27157</v>
      </c>
      <c r="J290" s="130" t="s">
        <v>27158</v>
      </c>
      <c r="K290" s="129">
        <v>2014</v>
      </c>
      <c r="L290" s="129">
        <v>515</v>
      </c>
      <c r="M290" s="129" t="s">
        <v>27159</v>
      </c>
      <c r="N290" s="60">
        <f>VLOOKUP(A290,Emissions!$A$3:$X$3225,16,FALSE)</f>
        <v>204.33733164744518</v>
      </c>
      <c r="O290" s="132" t="str">
        <f>VLOOKUP(A290,Emissions!$A$3:$X$3225,17,FALSE)</f>
        <v>EACH</v>
      </c>
      <c r="P290" s="132">
        <f t="shared" si="4"/>
        <v>1.0381739224949925E-4</v>
      </c>
      <c r="Q290" s="132" t="s">
        <v>21801</v>
      </c>
      <c r="R290" s="132" t="s">
        <v>21806</v>
      </c>
      <c r="S290" s="132" t="s">
        <v>27160</v>
      </c>
      <c r="T290" s="136">
        <v>7440264</v>
      </c>
      <c r="U290" s="136" t="s">
        <v>21846</v>
      </c>
      <c r="V290" s="132">
        <v>8</v>
      </c>
      <c r="W290" s="132">
        <f>VLOOKUP(A290,Emissions!$A$3:$X$3225,23,FALSE)</f>
        <v>2.1213768910858834E-2</v>
      </c>
      <c r="X290" s="129" t="s">
        <v>21801</v>
      </c>
    </row>
    <row r="291" spans="1:24" x14ac:dyDescent="0.25">
      <c r="A291" s="131" t="s">
        <v>2267</v>
      </c>
      <c r="B291" s="131" t="s">
        <v>1944</v>
      </c>
      <c r="C291" s="131" t="s">
        <v>22261</v>
      </c>
      <c r="D291" s="131" t="s">
        <v>420</v>
      </c>
      <c r="E291" s="130" t="s">
        <v>22300</v>
      </c>
      <c r="F291" s="130" t="s">
        <v>21845</v>
      </c>
      <c r="G291" s="130">
        <v>2650000000</v>
      </c>
      <c r="H291" s="130" t="s">
        <v>27156</v>
      </c>
      <c r="I291" s="130" t="s">
        <v>27157</v>
      </c>
      <c r="J291" s="130" t="s">
        <v>27158</v>
      </c>
      <c r="K291" s="129">
        <v>2014</v>
      </c>
      <c r="L291" s="129">
        <v>515</v>
      </c>
      <c r="M291" s="129" t="s">
        <v>27159</v>
      </c>
      <c r="N291" s="60">
        <f>VLOOKUP(A291,Emissions!$A$3:$X$3225,16,FALSE)</f>
        <v>133.3588176891403</v>
      </c>
      <c r="O291" s="132" t="str">
        <f>VLOOKUP(A291,Emissions!$A$3:$X$3225,17,FALSE)</f>
        <v>EACH</v>
      </c>
      <c r="P291" s="132">
        <f t="shared" si="4"/>
        <v>1.0381739224949925E-4</v>
      </c>
      <c r="Q291" s="132" t="s">
        <v>21801</v>
      </c>
      <c r="R291" s="132" t="s">
        <v>21806</v>
      </c>
      <c r="S291" s="132" t="s">
        <v>27160</v>
      </c>
      <c r="T291" s="136">
        <v>7440265</v>
      </c>
      <c r="U291" s="136" t="s">
        <v>21846</v>
      </c>
      <c r="V291" s="132">
        <v>8</v>
      </c>
      <c r="W291" s="132">
        <f>VLOOKUP(A291,Emissions!$A$3:$X$3225,23,FALSE)</f>
        <v>1.3844964685962937E-2</v>
      </c>
      <c r="X291" s="129" t="s">
        <v>21801</v>
      </c>
    </row>
    <row r="292" spans="1:24" x14ac:dyDescent="0.25">
      <c r="A292" s="131" t="s">
        <v>2274</v>
      </c>
      <c r="B292" s="131" t="s">
        <v>1944</v>
      </c>
      <c r="C292" s="131" t="s">
        <v>22261</v>
      </c>
      <c r="D292" s="131" t="s">
        <v>428</v>
      </c>
      <c r="E292" s="130" t="s">
        <v>22301</v>
      </c>
      <c r="F292" s="130" t="s">
        <v>21845</v>
      </c>
      <c r="G292" s="130">
        <v>2650000000</v>
      </c>
      <c r="H292" s="130" t="s">
        <v>27156</v>
      </c>
      <c r="I292" s="130" t="s">
        <v>27157</v>
      </c>
      <c r="J292" s="130" t="s">
        <v>27158</v>
      </c>
      <c r="K292" s="129">
        <v>2014</v>
      </c>
      <c r="L292" s="129">
        <v>515</v>
      </c>
      <c r="M292" s="129" t="s">
        <v>27159</v>
      </c>
      <c r="N292" s="60">
        <f>VLOOKUP(A292,Emissions!$A$3:$X$3225,16,FALSE)</f>
        <v>33.390197267580618</v>
      </c>
      <c r="O292" s="132" t="str">
        <f>VLOOKUP(A292,Emissions!$A$3:$X$3225,17,FALSE)</f>
        <v>EACH</v>
      </c>
      <c r="P292" s="132">
        <f t="shared" si="4"/>
        <v>1.0381739224949925E-4</v>
      </c>
      <c r="Q292" s="132" t="s">
        <v>21801</v>
      </c>
      <c r="R292" s="132" t="s">
        <v>21806</v>
      </c>
      <c r="S292" s="132" t="s">
        <v>27160</v>
      </c>
      <c r="T292" s="136">
        <v>7440266</v>
      </c>
      <c r="U292" s="136" t="s">
        <v>21846</v>
      </c>
      <c r="V292" s="132">
        <v>8</v>
      </c>
      <c r="W292" s="132">
        <f>VLOOKUP(A292,Emissions!$A$3:$X$3225,23,FALSE)</f>
        <v>3.4664832070165751E-3</v>
      </c>
      <c r="X292" s="129" t="s">
        <v>21801</v>
      </c>
    </row>
    <row r="293" spans="1:24" x14ac:dyDescent="0.25">
      <c r="A293" s="131" t="s">
        <v>2282</v>
      </c>
      <c r="B293" s="131" t="s">
        <v>1944</v>
      </c>
      <c r="C293" s="131" t="s">
        <v>22261</v>
      </c>
      <c r="D293" s="131" t="s">
        <v>437</v>
      </c>
      <c r="E293" s="130" t="s">
        <v>22302</v>
      </c>
      <c r="F293" s="130" t="s">
        <v>21845</v>
      </c>
      <c r="G293" s="130">
        <v>2650000000</v>
      </c>
      <c r="H293" s="130" t="s">
        <v>27156</v>
      </c>
      <c r="I293" s="130" t="s">
        <v>27157</v>
      </c>
      <c r="J293" s="130" t="s">
        <v>27158</v>
      </c>
      <c r="K293" s="129">
        <v>2014</v>
      </c>
      <c r="L293" s="129">
        <v>515</v>
      </c>
      <c r="M293" s="129" t="s">
        <v>27159</v>
      </c>
      <c r="N293" s="60">
        <f>VLOOKUP(A293,Emissions!$A$3:$X$3225,16,FALSE)</f>
        <v>117.90079376509077</v>
      </c>
      <c r="O293" s="132" t="str">
        <f>VLOOKUP(A293,Emissions!$A$3:$X$3225,17,FALSE)</f>
        <v>EACH</v>
      </c>
      <c r="P293" s="132">
        <f t="shared" si="4"/>
        <v>1.0381739224949925E-4</v>
      </c>
      <c r="Q293" s="132" t="s">
        <v>21801</v>
      </c>
      <c r="R293" s="132" t="s">
        <v>21806</v>
      </c>
      <c r="S293" s="132" t="s">
        <v>27160</v>
      </c>
      <c r="T293" s="136">
        <v>7440267</v>
      </c>
      <c r="U293" s="136" t="s">
        <v>21846</v>
      </c>
      <c r="V293" s="132">
        <v>8</v>
      </c>
      <c r="W293" s="132">
        <f>VLOOKUP(A293,Emissions!$A$3:$X$3225,23,FALSE)</f>
        <v>1.2240152952837743E-2</v>
      </c>
      <c r="X293" s="129" t="s">
        <v>21801</v>
      </c>
    </row>
    <row r="294" spans="1:24" x14ac:dyDescent="0.25">
      <c r="A294" s="131" t="s">
        <v>2290</v>
      </c>
      <c r="B294" s="131" t="s">
        <v>1944</v>
      </c>
      <c r="C294" s="131" t="s">
        <v>22261</v>
      </c>
      <c r="D294" s="131" t="s">
        <v>446</v>
      </c>
      <c r="E294" s="130" t="s">
        <v>22184</v>
      </c>
      <c r="F294" s="130" t="s">
        <v>21845</v>
      </c>
      <c r="G294" s="130">
        <v>2650000000</v>
      </c>
      <c r="H294" s="130" t="s">
        <v>27156</v>
      </c>
      <c r="I294" s="130" t="s">
        <v>27157</v>
      </c>
      <c r="J294" s="130" t="s">
        <v>27158</v>
      </c>
      <c r="K294" s="129">
        <v>2014</v>
      </c>
      <c r="L294" s="129">
        <v>515</v>
      </c>
      <c r="M294" s="129" t="s">
        <v>27159</v>
      </c>
      <c r="N294" s="60">
        <f>VLOOKUP(A294,Emissions!$A$3:$X$3225,16,FALSE)</f>
        <v>31.471469146350017</v>
      </c>
      <c r="O294" s="132" t="str">
        <f>VLOOKUP(A294,Emissions!$A$3:$X$3225,17,FALSE)</f>
        <v>EACH</v>
      </c>
      <c r="P294" s="132">
        <f t="shared" si="4"/>
        <v>1.0381739224949925E-4</v>
      </c>
      <c r="Q294" s="132" t="s">
        <v>21801</v>
      </c>
      <c r="R294" s="132" t="s">
        <v>21806</v>
      </c>
      <c r="S294" s="132" t="s">
        <v>27160</v>
      </c>
      <c r="T294" s="136">
        <v>7440268</v>
      </c>
      <c r="U294" s="136" t="s">
        <v>21846</v>
      </c>
      <c r="V294" s="132">
        <v>8</v>
      </c>
      <c r="W294" s="132">
        <f>VLOOKUP(A294,Emissions!$A$3:$X$3225,23,FALSE)</f>
        <v>3.2672858570346329E-3</v>
      </c>
      <c r="X294" s="129" t="s">
        <v>21801</v>
      </c>
    </row>
    <row r="295" spans="1:24" x14ac:dyDescent="0.25">
      <c r="A295" s="131" t="s">
        <v>2296</v>
      </c>
      <c r="B295" s="131" t="s">
        <v>1944</v>
      </c>
      <c r="C295" s="131" t="s">
        <v>22261</v>
      </c>
      <c r="D295" s="131" t="s">
        <v>454</v>
      </c>
      <c r="E295" s="130" t="s">
        <v>22303</v>
      </c>
      <c r="F295" s="130" t="s">
        <v>21845</v>
      </c>
      <c r="G295" s="130">
        <v>2650000000</v>
      </c>
      <c r="H295" s="130" t="s">
        <v>27156</v>
      </c>
      <c r="I295" s="130" t="s">
        <v>27157</v>
      </c>
      <c r="J295" s="130" t="s">
        <v>27158</v>
      </c>
      <c r="K295" s="129">
        <v>2014</v>
      </c>
      <c r="L295" s="129">
        <v>515</v>
      </c>
      <c r="M295" s="129" t="s">
        <v>27159</v>
      </c>
      <c r="N295" s="60">
        <f>VLOOKUP(A295,Emissions!$A$3:$X$3225,16,FALSE)</f>
        <v>127.14098445417497</v>
      </c>
      <c r="O295" s="132" t="str">
        <f>VLOOKUP(A295,Emissions!$A$3:$X$3225,17,FALSE)</f>
        <v>EACH</v>
      </c>
      <c r="P295" s="132">
        <f t="shared" si="4"/>
        <v>1.0381739224949925E-4</v>
      </c>
      <c r="Q295" s="132" t="s">
        <v>21801</v>
      </c>
      <c r="R295" s="132" t="s">
        <v>21806</v>
      </c>
      <c r="S295" s="132" t="s">
        <v>27160</v>
      </c>
      <c r="T295" s="136">
        <v>7440269</v>
      </c>
      <c r="U295" s="136" t="s">
        <v>21846</v>
      </c>
      <c r="V295" s="132">
        <v>8</v>
      </c>
      <c r="W295" s="132">
        <f>VLOOKUP(A295,Emissions!$A$3:$X$3225,23,FALSE)</f>
        <v>1.319944545406657E-2</v>
      </c>
      <c r="X295" s="129" t="s">
        <v>21801</v>
      </c>
    </row>
    <row r="296" spans="1:24" x14ac:dyDescent="0.25">
      <c r="A296" s="131" t="s">
        <v>2303</v>
      </c>
      <c r="B296" s="131" t="s">
        <v>1944</v>
      </c>
      <c r="C296" s="131" t="s">
        <v>22261</v>
      </c>
      <c r="D296" s="131" t="s">
        <v>463</v>
      </c>
      <c r="E296" s="130" t="s">
        <v>22304</v>
      </c>
      <c r="F296" s="130" t="s">
        <v>21845</v>
      </c>
      <c r="G296" s="130">
        <v>2650000000</v>
      </c>
      <c r="H296" s="130" t="s">
        <v>27156</v>
      </c>
      <c r="I296" s="130" t="s">
        <v>27157</v>
      </c>
      <c r="J296" s="130" t="s">
        <v>27158</v>
      </c>
      <c r="K296" s="129">
        <v>2014</v>
      </c>
      <c r="L296" s="129">
        <v>515</v>
      </c>
      <c r="M296" s="129" t="s">
        <v>27159</v>
      </c>
      <c r="N296" s="60">
        <f>VLOOKUP(A296,Emissions!$A$3:$X$3225,16,FALSE)</f>
        <v>86.804414326650488</v>
      </c>
      <c r="O296" s="132" t="str">
        <f>VLOOKUP(A296,Emissions!$A$3:$X$3225,17,FALSE)</f>
        <v>EACH</v>
      </c>
      <c r="P296" s="132">
        <f t="shared" si="4"/>
        <v>1.0381739224949925E-4</v>
      </c>
      <c r="Q296" s="132" t="s">
        <v>21801</v>
      </c>
      <c r="R296" s="132" t="s">
        <v>21806</v>
      </c>
      <c r="S296" s="132" t="s">
        <v>27160</v>
      </c>
      <c r="T296" s="136">
        <v>7440270</v>
      </c>
      <c r="U296" s="136" t="s">
        <v>21846</v>
      </c>
      <c r="V296" s="132">
        <v>8</v>
      </c>
      <c r="W296" s="132">
        <f>VLOOKUP(A296,Emissions!$A$3:$X$3225,23,FALSE)</f>
        <v>9.0118079311379256E-3</v>
      </c>
      <c r="X296" s="129" t="s">
        <v>21801</v>
      </c>
    </row>
    <row r="297" spans="1:24" x14ac:dyDescent="0.25">
      <c r="A297" s="131" t="s">
        <v>2310</v>
      </c>
      <c r="B297" s="131" t="s">
        <v>1944</v>
      </c>
      <c r="C297" s="131" t="s">
        <v>22261</v>
      </c>
      <c r="D297" s="131" t="s">
        <v>472</v>
      </c>
      <c r="E297" s="130" t="s">
        <v>22305</v>
      </c>
      <c r="F297" s="130" t="s">
        <v>21845</v>
      </c>
      <c r="G297" s="130">
        <v>2650000000</v>
      </c>
      <c r="H297" s="130" t="s">
        <v>27156</v>
      </c>
      <c r="I297" s="130" t="s">
        <v>27157</v>
      </c>
      <c r="J297" s="130" t="s">
        <v>27158</v>
      </c>
      <c r="K297" s="129">
        <v>2014</v>
      </c>
      <c r="L297" s="129">
        <v>515</v>
      </c>
      <c r="M297" s="129" t="s">
        <v>27159</v>
      </c>
      <c r="N297" s="60">
        <f>VLOOKUP(A297,Emissions!$A$3:$X$3225,16,FALSE)</f>
        <v>1167.6470474594107</v>
      </c>
      <c r="O297" s="132" t="str">
        <f>VLOOKUP(A297,Emissions!$A$3:$X$3225,17,FALSE)</f>
        <v>EACH</v>
      </c>
      <c r="P297" s="132">
        <f t="shared" si="4"/>
        <v>1.0381739224949925E-4</v>
      </c>
      <c r="Q297" s="132" t="s">
        <v>21801</v>
      </c>
      <c r="R297" s="132" t="s">
        <v>21806</v>
      </c>
      <c r="S297" s="132" t="s">
        <v>27160</v>
      </c>
      <c r="T297" s="136">
        <v>7440271</v>
      </c>
      <c r="U297" s="136" t="s">
        <v>21846</v>
      </c>
      <c r="V297" s="132">
        <v>8</v>
      </c>
      <c r="W297" s="132">
        <f>VLOOKUP(A297,Emissions!$A$3:$X$3225,23,FALSE)</f>
        <v>0.12122207153506331</v>
      </c>
      <c r="X297" s="129" t="s">
        <v>21801</v>
      </c>
    </row>
    <row r="298" spans="1:24" x14ac:dyDescent="0.25">
      <c r="A298" s="131" t="s">
        <v>2317</v>
      </c>
      <c r="B298" s="131" t="s">
        <v>1944</v>
      </c>
      <c r="C298" s="131" t="s">
        <v>22261</v>
      </c>
      <c r="D298" s="131" t="s">
        <v>480</v>
      </c>
      <c r="E298" s="130" t="s">
        <v>22306</v>
      </c>
      <c r="F298" s="130" t="s">
        <v>21845</v>
      </c>
      <c r="G298" s="130">
        <v>2650000000</v>
      </c>
      <c r="H298" s="130" t="s">
        <v>27156</v>
      </c>
      <c r="I298" s="130" t="s">
        <v>27157</v>
      </c>
      <c r="J298" s="130" t="s">
        <v>27158</v>
      </c>
      <c r="K298" s="129">
        <v>2014</v>
      </c>
      <c r="L298" s="129">
        <v>515</v>
      </c>
      <c r="M298" s="129" t="s">
        <v>27159</v>
      </c>
      <c r="N298" s="60">
        <f>VLOOKUP(A298,Emissions!$A$3:$X$3225,16,FALSE)</f>
        <v>48.37935905674297</v>
      </c>
      <c r="O298" s="132" t="str">
        <f>VLOOKUP(A298,Emissions!$A$3:$X$3225,17,FALSE)</f>
        <v>EACH</v>
      </c>
      <c r="P298" s="132">
        <f t="shared" si="4"/>
        <v>1.0381739224949925E-4</v>
      </c>
      <c r="Q298" s="132" t="s">
        <v>21801</v>
      </c>
      <c r="R298" s="132" t="s">
        <v>21806</v>
      </c>
      <c r="S298" s="132" t="s">
        <v>27160</v>
      </c>
      <c r="T298" s="136">
        <v>7440272</v>
      </c>
      <c r="U298" s="136" t="s">
        <v>21846</v>
      </c>
      <c r="V298" s="132">
        <v>8</v>
      </c>
      <c r="W298" s="132">
        <f>VLOOKUP(A298,Emissions!$A$3:$X$3225,23,FALSE)</f>
        <v>5.0226188959732491E-3</v>
      </c>
      <c r="X298" s="129" t="s">
        <v>21801</v>
      </c>
    </row>
    <row r="299" spans="1:24" x14ac:dyDescent="0.25">
      <c r="A299" s="131" t="s">
        <v>2324</v>
      </c>
      <c r="B299" s="131" t="s">
        <v>1944</v>
      </c>
      <c r="C299" s="131" t="s">
        <v>22261</v>
      </c>
      <c r="D299" s="131" t="s">
        <v>489</v>
      </c>
      <c r="E299" s="130" t="s">
        <v>21974</v>
      </c>
      <c r="F299" s="130" t="s">
        <v>21845</v>
      </c>
      <c r="G299" s="130">
        <v>2650000000</v>
      </c>
      <c r="H299" s="130" t="s">
        <v>27156</v>
      </c>
      <c r="I299" s="130" t="s">
        <v>27157</v>
      </c>
      <c r="J299" s="130" t="s">
        <v>27158</v>
      </c>
      <c r="K299" s="129">
        <v>2014</v>
      </c>
      <c r="L299" s="129">
        <v>515</v>
      </c>
      <c r="M299" s="129" t="s">
        <v>27159</v>
      </c>
      <c r="N299" s="60">
        <f>VLOOKUP(A299,Emissions!$A$3:$X$3225,16,FALSE)</f>
        <v>83.724350763622439</v>
      </c>
      <c r="O299" s="132" t="str">
        <f>VLOOKUP(A299,Emissions!$A$3:$X$3225,17,FALSE)</f>
        <v>EACH</v>
      </c>
      <c r="P299" s="132">
        <f t="shared" si="4"/>
        <v>1.0381739224949925E-4</v>
      </c>
      <c r="Q299" s="132" t="s">
        <v>21801</v>
      </c>
      <c r="R299" s="132" t="s">
        <v>21806</v>
      </c>
      <c r="S299" s="132" t="s">
        <v>27160</v>
      </c>
      <c r="T299" s="136">
        <v>7440273</v>
      </c>
      <c r="U299" s="136" t="s">
        <v>21846</v>
      </c>
      <c r="V299" s="132">
        <v>8</v>
      </c>
      <c r="W299" s="132">
        <f>VLOOKUP(A299,Emissions!$A$3:$X$3225,23,FALSE)</f>
        <v>8.6920437640616525E-3</v>
      </c>
      <c r="X299" s="129" t="s">
        <v>21801</v>
      </c>
    </row>
    <row r="300" spans="1:24" x14ac:dyDescent="0.25">
      <c r="A300" s="131" t="s">
        <v>2331</v>
      </c>
      <c r="B300" s="131" t="s">
        <v>1944</v>
      </c>
      <c r="C300" s="131" t="s">
        <v>22261</v>
      </c>
      <c r="D300" s="131" t="s">
        <v>498</v>
      </c>
      <c r="E300" s="130" t="s">
        <v>22307</v>
      </c>
      <c r="F300" s="130" t="s">
        <v>21845</v>
      </c>
      <c r="G300" s="130">
        <v>2650000000</v>
      </c>
      <c r="H300" s="130" t="s">
        <v>27156</v>
      </c>
      <c r="I300" s="130" t="s">
        <v>27157</v>
      </c>
      <c r="J300" s="130" t="s">
        <v>27158</v>
      </c>
      <c r="K300" s="129">
        <v>2014</v>
      </c>
      <c r="L300" s="129">
        <v>515</v>
      </c>
      <c r="M300" s="129" t="s">
        <v>27159</v>
      </c>
      <c r="N300" s="60">
        <f>VLOOKUP(A300,Emissions!$A$3:$X$3225,16,FALSE)</f>
        <v>172.14453613973026</v>
      </c>
      <c r="O300" s="132" t="str">
        <f>VLOOKUP(A300,Emissions!$A$3:$X$3225,17,FALSE)</f>
        <v>EACH</v>
      </c>
      <c r="P300" s="132">
        <f t="shared" si="4"/>
        <v>1.0381739224949925E-4</v>
      </c>
      <c r="Q300" s="132" t="s">
        <v>21801</v>
      </c>
      <c r="R300" s="132" t="s">
        <v>21806</v>
      </c>
      <c r="S300" s="132" t="s">
        <v>27160</v>
      </c>
      <c r="T300" s="136">
        <v>7440274</v>
      </c>
      <c r="U300" s="136" t="s">
        <v>21846</v>
      </c>
      <c r="V300" s="132">
        <v>8</v>
      </c>
      <c r="W300" s="132">
        <f>VLOOKUP(A300,Emissions!$A$3:$X$3225,23,FALSE)</f>
        <v>1.7871596832026476E-2</v>
      </c>
      <c r="X300" s="129" t="s">
        <v>21801</v>
      </c>
    </row>
    <row r="301" spans="1:24" x14ac:dyDescent="0.25">
      <c r="A301" s="131" t="s">
        <v>2338</v>
      </c>
      <c r="B301" s="131" t="s">
        <v>1944</v>
      </c>
      <c r="C301" s="131" t="s">
        <v>22261</v>
      </c>
      <c r="D301" s="131" t="s">
        <v>506</v>
      </c>
      <c r="E301" s="130" t="s">
        <v>22308</v>
      </c>
      <c r="F301" s="130" t="s">
        <v>21845</v>
      </c>
      <c r="G301" s="130">
        <v>2650000000</v>
      </c>
      <c r="H301" s="130" t="s">
        <v>27156</v>
      </c>
      <c r="I301" s="130" t="s">
        <v>27157</v>
      </c>
      <c r="J301" s="130" t="s">
        <v>27158</v>
      </c>
      <c r="K301" s="129">
        <v>2014</v>
      </c>
      <c r="L301" s="129">
        <v>515</v>
      </c>
      <c r="M301" s="129" t="s">
        <v>27159</v>
      </c>
      <c r="N301" s="60">
        <f>VLOOKUP(A301,Emissions!$A$3:$X$3225,16,FALSE)</f>
        <v>44.693381350168394</v>
      </c>
      <c r="O301" s="132" t="str">
        <f>VLOOKUP(A301,Emissions!$A$3:$X$3225,17,FALSE)</f>
        <v>EACH</v>
      </c>
      <c r="P301" s="132">
        <f t="shared" si="4"/>
        <v>1.0381739224949925E-4</v>
      </c>
      <c r="Q301" s="132" t="s">
        <v>21801</v>
      </c>
      <c r="R301" s="132" t="s">
        <v>21806</v>
      </c>
      <c r="S301" s="132" t="s">
        <v>27160</v>
      </c>
      <c r="T301" s="136">
        <v>7440275</v>
      </c>
      <c r="U301" s="136" t="s">
        <v>21846</v>
      </c>
      <c r="V301" s="132">
        <v>8</v>
      </c>
      <c r="W301" s="132">
        <f>VLOOKUP(A301,Emissions!$A$3:$X$3225,23,FALSE)</f>
        <v>4.6399503025868864E-3</v>
      </c>
      <c r="X301" s="129" t="s">
        <v>21801</v>
      </c>
    </row>
    <row r="302" spans="1:24" x14ac:dyDescent="0.25">
      <c r="A302" s="131" t="s">
        <v>2345</v>
      </c>
      <c r="B302" s="131" t="s">
        <v>1944</v>
      </c>
      <c r="C302" s="131" t="s">
        <v>22261</v>
      </c>
      <c r="D302" s="131" t="s">
        <v>514</v>
      </c>
      <c r="E302" s="130" t="s">
        <v>21982</v>
      </c>
      <c r="F302" s="130" t="s">
        <v>21845</v>
      </c>
      <c r="G302" s="130">
        <v>2650000000</v>
      </c>
      <c r="H302" s="130" t="s">
        <v>27156</v>
      </c>
      <c r="I302" s="130" t="s">
        <v>27157</v>
      </c>
      <c r="J302" s="130" t="s">
        <v>27158</v>
      </c>
      <c r="K302" s="129">
        <v>2014</v>
      </c>
      <c r="L302" s="129">
        <v>515</v>
      </c>
      <c r="M302" s="129" t="s">
        <v>27159</v>
      </c>
      <c r="N302" s="60">
        <f>VLOOKUP(A302,Emissions!$A$3:$X$3225,16,FALSE)</f>
        <v>5.193549801827186</v>
      </c>
      <c r="O302" s="132" t="str">
        <f>VLOOKUP(A302,Emissions!$A$3:$X$3225,17,FALSE)</f>
        <v>EACH</v>
      </c>
      <c r="P302" s="132">
        <f t="shared" si="4"/>
        <v>1.0381739224949925E-4</v>
      </c>
      <c r="Q302" s="132" t="s">
        <v>21801</v>
      </c>
      <c r="R302" s="132" t="s">
        <v>21806</v>
      </c>
      <c r="S302" s="132" t="s">
        <v>27160</v>
      </c>
      <c r="T302" s="136">
        <v>7440276</v>
      </c>
      <c r="U302" s="136" t="s">
        <v>21846</v>
      </c>
      <c r="V302" s="132">
        <v>8</v>
      </c>
      <c r="W302" s="132">
        <f>VLOOKUP(A302,Emissions!$A$3:$X$3225,23,FALSE)</f>
        <v>5.3918079694360204E-4</v>
      </c>
      <c r="X302" s="129" t="s">
        <v>21801</v>
      </c>
    </row>
    <row r="303" spans="1:24" x14ac:dyDescent="0.25">
      <c r="A303" s="131" t="s">
        <v>2351</v>
      </c>
      <c r="B303" s="131" t="s">
        <v>1944</v>
      </c>
      <c r="C303" s="131" t="s">
        <v>22261</v>
      </c>
      <c r="D303" s="131" t="s">
        <v>523</v>
      </c>
      <c r="E303" s="130" t="s">
        <v>22309</v>
      </c>
      <c r="F303" s="130" t="s">
        <v>21845</v>
      </c>
      <c r="G303" s="130">
        <v>2650000000</v>
      </c>
      <c r="H303" s="130" t="s">
        <v>27156</v>
      </c>
      <c r="I303" s="130" t="s">
        <v>27157</v>
      </c>
      <c r="J303" s="130" t="s">
        <v>27158</v>
      </c>
      <c r="K303" s="129">
        <v>2014</v>
      </c>
      <c r="L303" s="129">
        <v>515</v>
      </c>
      <c r="M303" s="129" t="s">
        <v>27159</v>
      </c>
      <c r="N303" s="60">
        <f>VLOOKUP(A303,Emissions!$A$3:$X$3225,16,FALSE)</f>
        <v>56.55198673100714</v>
      </c>
      <c r="O303" s="132" t="str">
        <f>VLOOKUP(A303,Emissions!$A$3:$X$3225,17,FALSE)</f>
        <v>EACH</v>
      </c>
      <c r="P303" s="132">
        <f t="shared" si="4"/>
        <v>1.0381739224949925E-4</v>
      </c>
      <c r="Q303" s="132" t="s">
        <v>21801</v>
      </c>
      <c r="R303" s="132" t="s">
        <v>21806</v>
      </c>
      <c r="S303" s="132" t="s">
        <v>27160</v>
      </c>
      <c r="T303" s="136">
        <v>7440277</v>
      </c>
      <c r="U303" s="136" t="s">
        <v>21846</v>
      </c>
      <c r="V303" s="132">
        <v>8</v>
      </c>
      <c r="W303" s="132">
        <f>VLOOKUP(A303,Emissions!$A$3:$X$3225,23,FALSE)</f>
        <v>5.8710797889414456E-3</v>
      </c>
      <c r="X303" s="129" t="s">
        <v>21801</v>
      </c>
    </row>
    <row r="304" spans="1:24" x14ac:dyDescent="0.25">
      <c r="A304" s="131" t="s">
        <v>2357</v>
      </c>
      <c r="B304" s="131" t="s">
        <v>1944</v>
      </c>
      <c r="C304" s="131" t="s">
        <v>22261</v>
      </c>
      <c r="D304" s="131" t="s">
        <v>532</v>
      </c>
      <c r="E304" s="130" t="s">
        <v>22310</v>
      </c>
      <c r="F304" s="130" t="s">
        <v>21845</v>
      </c>
      <c r="G304" s="130">
        <v>2650000000</v>
      </c>
      <c r="H304" s="130" t="s">
        <v>27156</v>
      </c>
      <c r="I304" s="130" t="s">
        <v>27157</v>
      </c>
      <c r="J304" s="130" t="s">
        <v>27158</v>
      </c>
      <c r="K304" s="129">
        <v>2014</v>
      </c>
      <c r="L304" s="129">
        <v>515</v>
      </c>
      <c r="M304" s="129" t="s">
        <v>27159</v>
      </c>
      <c r="N304" s="60">
        <f>VLOOKUP(A304,Emissions!$A$3:$X$3225,16,FALSE)</f>
        <v>16.936742964847546</v>
      </c>
      <c r="O304" s="132" t="str">
        <f>VLOOKUP(A304,Emissions!$A$3:$X$3225,17,FALSE)</f>
        <v>EACH</v>
      </c>
      <c r="P304" s="132">
        <f t="shared" si="4"/>
        <v>1.0381739224949925E-4</v>
      </c>
      <c r="Q304" s="132" t="s">
        <v>21801</v>
      </c>
      <c r="R304" s="132" t="s">
        <v>21806</v>
      </c>
      <c r="S304" s="132" t="s">
        <v>27160</v>
      </c>
      <c r="T304" s="136">
        <v>7440278</v>
      </c>
      <c r="U304" s="136" t="s">
        <v>21846</v>
      </c>
      <c r="V304" s="132">
        <v>8</v>
      </c>
      <c r="W304" s="132">
        <f>VLOOKUP(A304,Emissions!$A$3:$X$3225,23,FALSE)</f>
        <v>1.7583284878105246E-3</v>
      </c>
      <c r="X304" s="129" t="s">
        <v>21801</v>
      </c>
    </row>
    <row r="305" spans="1:24" x14ac:dyDescent="0.25">
      <c r="A305" s="131" t="s">
        <v>2364</v>
      </c>
      <c r="B305" s="131" t="s">
        <v>1944</v>
      </c>
      <c r="C305" s="131" t="s">
        <v>22261</v>
      </c>
      <c r="D305" s="131" t="s">
        <v>540</v>
      </c>
      <c r="E305" s="130" t="s">
        <v>22311</v>
      </c>
      <c r="F305" s="130" t="s">
        <v>21845</v>
      </c>
      <c r="G305" s="130">
        <v>2650000000</v>
      </c>
      <c r="H305" s="130" t="s">
        <v>27156</v>
      </c>
      <c r="I305" s="130" t="s">
        <v>27157</v>
      </c>
      <c r="J305" s="130" t="s">
        <v>27158</v>
      </c>
      <c r="K305" s="129">
        <v>2014</v>
      </c>
      <c r="L305" s="129">
        <v>515</v>
      </c>
      <c r="M305" s="129" t="s">
        <v>27159</v>
      </c>
      <c r="N305" s="60">
        <f>VLOOKUP(A305,Emissions!$A$3:$X$3225,16,FALSE)</f>
        <v>212.09880329573136</v>
      </c>
      <c r="O305" s="132" t="str">
        <f>VLOOKUP(A305,Emissions!$A$3:$X$3225,17,FALSE)</f>
        <v>EACH</v>
      </c>
      <c r="P305" s="132">
        <f t="shared" si="4"/>
        <v>1.0381739224949926E-4</v>
      </c>
      <c r="Q305" s="132" t="s">
        <v>21801</v>
      </c>
      <c r="R305" s="132" t="s">
        <v>21806</v>
      </c>
      <c r="S305" s="132" t="s">
        <v>27160</v>
      </c>
      <c r="T305" s="136">
        <v>7440279</v>
      </c>
      <c r="U305" s="136" t="s">
        <v>21846</v>
      </c>
      <c r="V305" s="132">
        <v>8</v>
      </c>
      <c r="W305" s="132">
        <f>VLOOKUP(A305,Emissions!$A$3:$X$3225,23,FALSE)</f>
        <v>2.2019544657402329E-2</v>
      </c>
      <c r="X305" s="129" t="s">
        <v>21801</v>
      </c>
    </row>
    <row r="306" spans="1:24" x14ac:dyDescent="0.25">
      <c r="A306" s="131" t="s">
        <v>2371</v>
      </c>
      <c r="B306" s="131" t="s">
        <v>1944</v>
      </c>
      <c r="C306" s="131" t="s">
        <v>22261</v>
      </c>
      <c r="D306" s="131" t="s">
        <v>549</v>
      </c>
      <c r="E306" s="130" t="s">
        <v>22312</v>
      </c>
      <c r="F306" s="130" t="s">
        <v>21845</v>
      </c>
      <c r="G306" s="130">
        <v>2650000000</v>
      </c>
      <c r="H306" s="130" t="s">
        <v>27156</v>
      </c>
      <c r="I306" s="130" t="s">
        <v>27157</v>
      </c>
      <c r="J306" s="130" t="s">
        <v>27158</v>
      </c>
      <c r="K306" s="129">
        <v>2014</v>
      </c>
      <c r="L306" s="129">
        <v>515</v>
      </c>
      <c r="M306" s="129" t="s">
        <v>27159</v>
      </c>
      <c r="N306" s="60">
        <f>VLOOKUP(A306,Emissions!$A$3:$X$3225,16,FALSE)</f>
        <v>168.71102265963341</v>
      </c>
      <c r="O306" s="132" t="str">
        <f>VLOOKUP(A306,Emissions!$A$3:$X$3225,17,FALSE)</f>
        <v>EACH</v>
      </c>
      <c r="P306" s="132">
        <f t="shared" si="4"/>
        <v>1.0381739224949926E-4</v>
      </c>
      <c r="Q306" s="132" t="s">
        <v>21801</v>
      </c>
      <c r="R306" s="132" t="s">
        <v>21806</v>
      </c>
      <c r="S306" s="132" t="s">
        <v>27160</v>
      </c>
      <c r="T306" s="136">
        <v>7440280</v>
      </c>
      <c r="U306" s="136" t="s">
        <v>21846</v>
      </c>
      <c r="V306" s="132">
        <v>8</v>
      </c>
      <c r="W306" s="132">
        <f>VLOOKUP(A306,Emissions!$A$3:$X$3225,23,FALSE)</f>
        <v>1.7515138416269321E-2</v>
      </c>
      <c r="X306" s="129" t="s">
        <v>21801</v>
      </c>
    </row>
    <row r="307" spans="1:24" x14ac:dyDescent="0.25">
      <c r="A307" s="131" t="s">
        <v>2378</v>
      </c>
      <c r="B307" s="131" t="s">
        <v>1944</v>
      </c>
      <c r="C307" s="131" t="s">
        <v>22261</v>
      </c>
      <c r="D307" s="131" t="s">
        <v>557</v>
      </c>
      <c r="E307" s="130" t="s">
        <v>22093</v>
      </c>
      <c r="F307" s="130" t="s">
        <v>21845</v>
      </c>
      <c r="G307" s="130">
        <v>2650000000</v>
      </c>
      <c r="H307" s="130" t="s">
        <v>27156</v>
      </c>
      <c r="I307" s="130" t="s">
        <v>27157</v>
      </c>
      <c r="J307" s="130" t="s">
        <v>27158</v>
      </c>
      <c r="K307" s="129">
        <v>2014</v>
      </c>
      <c r="L307" s="129">
        <v>515</v>
      </c>
      <c r="M307" s="129" t="s">
        <v>27159</v>
      </c>
      <c r="N307" s="60">
        <f>VLOOKUP(A307,Emissions!$A$3:$X$3225,16,FALSE)</f>
        <v>34.4794000732416</v>
      </c>
      <c r="O307" s="132" t="str">
        <f>VLOOKUP(A307,Emissions!$A$3:$X$3225,17,FALSE)</f>
        <v>EACH</v>
      </c>
      <c r="P307" s="132">
        <f t="shared" si="4"/>
        <v>1.0381739224949925E-4</v>
      </c>
      <c r="Q307" s="132" t="s">
        <v>21801</v>
      </c>
      <c r="R307" s="132" t="s">
        <v>21806</v>
      </c>
      <c r="S307" s="132" t="s">
        <v>27160</v>
      </c>
      <c r="T307" s="136">
        <v>7440281</v>
      </c>
      <c r="U307" s="136" t="s">
        <v>21846</v>
      </c>
      <c r="V307" s="132">
        <v>8</v>
      </c>
      <c r="W307" s="132">
        <f>VLOOKUP(A307,Emissions!$A$3:$X$3225,23,FALSE)</f>
        <v>3.5795614019311366E-3</v>
      </c>
      <c r="X307" s="129" t="s">
        <v>21801</v>
      </c>
    </row>
    <row r="308" spans="1:24" x14ac:dyDescent="0.25">
      <c r="A308" s="131" t="s">
        <v>2385</v>
      </c>
      <c r="B308" s="131" t="s">
        <v>1944</v>
      </c>
      <c r="C308" s="131" t="s">
        <v>22261</v>
      </c>
      <c r="D308" s="131" t="s">
        <v>565</v>
      </c>
      <c r="E308" s="130" t="s">
        <v>22313</v>
      </c>
      <c r="F308" s="130" t="s">
        <v>21845</v>
      </c>
      <c r="G308" s="130">
        <v>2650000000</v>
      </c>
      <c r="H308" s="130" t="s">
        <v>27156</v>
      </c>
      <c r="I308" s="130" t="s">
        <v>27157</v>
      </c>
      <c r="J308" s="130" t="s">
        <v>27158</v>
      </c>
      <c r="K308" s="129">
        <v>2014</v>
      </c>
      <c r="L308" s="129">
        <v>515</v>
      </c>
      <c r="M308" s="129" t="s">
        <v>27159</v>
      </c>
      <c r="N308" s="60">
        <f>VLOOKUP(A308,Emissions!$A$3:$X$3225,16,FALSE)</f>
        <v>2002.9069076018818</v>
      </c>
      <c r="O308" s="132" t="str">
        <f>VLOOKUP(A308,Emissions!$A$3:$X$3225,17,FALSE)</f>
        <v>EACH</v>
      </c>
      <c r="P308" s="132">
        <f t="shared" si="4"/>
        <v>1.0381739224949925E-4</v>
      </c>
      <c r="Q308" s="132" t="s">
        <v>21801</v>
      </c>
      <c r="R308" s="132" t="s">
        <v>21806</v>
      </c>
      <c r="S308" s="132" t="s">
        <v>27160</v>
      </c>
      <c r="T308" s="136">
        <v>7440282</v>
      </c>
      <c r="U308" s="136" t="s">
        <v>21846</v>
      </c>
      <c r="V308" s="132">
        <v>8</v>
      </c>
      <c r="W308" s="132">
        <f>VLOOKUP(A308,Emissions!$A$3:$X$3225,23,FALSE)</f>
        <v>0.20793657206573612</v>
      </c>
      <c r="X308" s="129" t="s">
        <v>21801</v>
      </c>
    </row>
    <row r="309" spans="1:24" x14ac:dyDescent="0.25">
      <c r="A309" s="131" t="s">
        <v>2393</v>
      </c>
      <c r="B309" s="131" t="s">
        <v>1944</v>
      </c>
      <c r="C309" s="131" t="s">
        <v>22261</v>
      </c>
      <c r="D309" s="131" t="s">
        <v>574</v>
      </c>
      <c r="E309" s="130" t="s">
        <v>22144</v>
      </c>
      <c r="F309" s="130" t="s">
        <v>21845</v>
      </c>
      <c r="G309" s="130">
        <v>2650000000</v>
      </c>
      <c r="H309" s="130" t="s">
        <v>27156</v>
      </c>
      <c r="I309" s="130" t="s">
        <v>27157</v>
      </c>
      <c r="J309" s="130" t="s">
        <v>27158</v>
      </c>
      <c r="K309" s="129">
        <v>2014</v>
      </c>
      <c r="L309" s="129">
        <v>515</v>
      </c>
      <c r="M309" s="129" t="s">
        <v>27159</v>
      </c>
      <c r="N309" s="60">
        <f>VLOOKUP(A309,Emissions!$A$3:$X$3225,16,FALSE)</f>
        <v>73.589715386445775</v>
      </c>
      <c r="O309" s="132" t="str">
        <f>VLOOKUP(A309,Emissions!$A$3:$X$3225,17,FALSE)</f>
        <v>EACH</v>
      </c>
      <c r="P309" s="132">
        <f t="shared" si="4"/>
        <v>1.0381739224949925E-4</v>
      </c>
      <c r="Q309" s="132" t="s">
        <v>21801</v>
      </c>
      <c r="R309" s="132" t="s">
        <v>21806</v>
      </c>
      <c r="S309" s="132" t="s">
        <v>27160</v>
      </c>
      <c r="T309" s="136">
        <v>7440283</v>
      </c>
      <c r="U309" s="136" t="s">
        <v>21846</v>
      </c>
      <c r="V309" s="132">
        <v>8</v>
      </c>
      <c r="W309" s="132">
        <f>VLOOKUP(A309,Emissions!$A$3:$X$3225,23,FALSE)</f>
        <v>7.639892347803651E-3</v>
      </c>
      <c r="X309" s="129" t="s">
        <v>21801</v>
      </c>
    </row>
    <row r="310" spans="1:24" x14ac:dyDescent="0.25">
      <c r="A310" s="131" t="s">
        <v>2400</v>
      </c>
      <c r="B310" s="131" t="s">
        <v>2401</v>
      </c>
      <c r="C310" s="131" t="s">
        <v>22315</v>
      </c>
      <c r="D310" s="131" t="s">
        <v>50</v>
      </c>
      <c r="E310" s="130" t="s">
        <v>22314</v>
      </c>
      <c r="F310" s="130" t="s">
        <v>21845</v>
      </c>
      <c r="G310" s="130">
        <v>2650000000</v>
      </c>
      <c r="H310" s="130" t="s">
        <v>27156</v>
      </c>
      <c r="I310" s="130" t="s">
        <v>27157</v>
      </c>
      <c r="J310" s="130" t="s">
        <v>27158</v>
      </c>
      <c r="K310" s="129">
        <v>2014</v>
      </c>
      <c r="L310" s="129">
        <v>515</v>
      </c>
      <c r="M310" s="129" t="s">
        <v>27159</v>
      </c>
      <c r="N310" s="60">
        <f>VLOOKUP(A310,Emissions!$A$3:$X$3225,16,FALSE)</f>
        <v>6819.6935243609605</v>
      </c>
      <c r="O310" s="132" t="str">
        <f>VLOOKUP(A310,Emissions!$A$3:$X$3225,17,FALSE)</f>
        <v>EACH</v>
      </c>
      <c r="P310" s="132">
        <f t="shared" si="4"/>
        <v>1.0381739224949925E-4</v>
      </c>
      <c r="Q310" s="132" t="s">
        <v>21801</v>
      </c>
      <c r="R310" s="132" t="s">
        <v>21806</v>
      </c>
      <c r="S310" s="132" t="s">
        <v>27160</v>
      </c>
      <c r="T310" s="136">
        <v>7440284</v>
      </c>
      <c r="U310" s="136" t="s">
        <v>21846</v>
      </c>
      <c r="V310" s="132">
        <v>8</v>
      </c>
      <c r="W310" s="132">
        <f>VLOOKUP(A310,Emissions!$A$3:$X$3225,23,FALSE)</f>
        <v>0.70800279763995178</v>
      </c>
      <c r="X310" s="129" t="s">
        <v>21801</v>
      </c>
    </row>
    <row r="311" spans="1:24" x14ac:dyDescent="0.25">
      <c r="A311" s="131" t="s">
        <v>2409</v>
      </c>
      <c r="B311" s="131" t="s">
        <v>2401</v>
      </c>
      <c r="C311" s="131" t="s">
        <v>22315</v>
      </c>
      <c r="D311" s="131" t="s">
        <v>58</v>
      </c>
      <c r="E311" s="130" t="s">
        <v>22316</v>
      </c>
      <c r="F311" s="130" t="s">
        <v>21845</v>
      </c>
      <c r="G311" s="130">
        <v>2650000000</v>
      </c>
      <c r="H311" s="130" t="s">
        <v>27156</v>
      </c>
      <c r="I311" s="130" t="s">
        <v>27157</v>
      </c>
      <c r="J311" s="130" t="s">
        <v>27158</v>
      </c>
      <c r="K311" s="129">
        <v>2014</v>
      </c>
      <c r="L311" s="129">
        <v>515</v>
      </c>
      <c r="M311" s="129" t="s">
        <v>27159</v>
      </c>
      <c r="N311" s="60">
        <f>VLOOKUP(A311,Emissions!$A$3:$X$3225,16,FALSE)</f>
        <v>6477.4025261024799</v>
      </c>
      <c r="O311" s="132" t="str">
        <f>VLOOKUP(A311,Emissions!$A$3:$X$3225,17,FALSE)</f>
        <v>EACH</v>
      </c>
      <c r="P311" s="132">
        <f t="shared" si="4"/>
        <v>1.0381739224949925E-4</v>
      </c>
      <c r="Q311" s="132" t="s">
        <v>21801</v>
      </c>
      <c r="R311" s="132" t="s">
        <v>21806</v>
      </c>
      <c r="S311" s="132" t="s">
        <v>27160</v>
      </c>
      <c r="T311" s="136">
        <v>7440285</v>
      </c>
      <c r="U311" s="136" t="s">
        <v>21846</v>
      </c>
      <c r="V311" s="132">
        <v>8</v>
      </c>
      <c r="W311" s="132">
        <f>VLOOKUP(A311,Emissions!$A$3:$X$3225,23,FALSE)</f>
        <v>0.67246703881027847</v>
      </c>
      <c r="X311" s="129" t="s">
        <v>21801</v>
      </c>
    </row>
    <row r="312" spans="1:24" x14ac:dyDescent="0.25">
      <c r="A312" s="131" t="s">
        <v>2417</v>
      </c>
      <c r="B312" s="131" t="s">
        <v>2401</v>
      </c>
      <c r="C312" s="131" t="s">
        <v>22315</v>
      </c>
      <c r="D312" s="131" t="s">
        <v>66</v>
      </c>
      <c r="E312" s="130" t="s">
        <v>22317</v>
      </c>
      <c r="F312" s="130" t="s">
        <v>21845</v>
      </c>
      <c r="G312" s="130">
        <v>2650000000</v>
      </c>
      <c r="H312" s="130" t="s">
        <v>27156</v>
      </c>
      <c r="I312" s="130" t="s">
        <v>27157</v>
      </c>
      <c r="J312" s="130" t="s">
        <v>27158</v>
      </c>
      <c r="K312" s="129">
        <v>2014</v>
      </c>
      <c r="L312" s="129">
        <v>515</v>
      </c>
      <c r="M312" s="129" t="s">
        <v>27159</v>
      </c>
      <c r="N312" s="60">
        <f>VLOOKUP(A312,Emissions!$A$3:$X$3225,16,FALSE)</f>
        <v>1334.4032756797455</v>
      </c>
      <c r="O312" s="132" t="str">
        <f>VLOOKUP(A312,Emissions!$A$3:$X$3225,17,FALSE)</f>
        <v>EACH</v>
      </c>
      <c r="P312" s="132">
        <f t="shared" si="4"/>
        <v>1.0381739224949924E-4</v>
      </c>
      <c r="Q312" s="132" t="s">
        <v>21801</v>
      </c>
      <c r="R312" s="132" t="s">
        <v>21806</v>
      </c>
      <c r="S312" s="132" t="s">
        <v>27160</v>
      </c>
      <c r="T312" s="136">
        <v>7440286</v>
      </c>
      <c r="U312" s="136" t="s">
        <v>21846</v>
      </c>
      <c r="V312" s="132">
        <v>8</v>
      </c>
      <c r="W312" s="132">
        <f>VLOOKUP(A312,Emissions!$A$3:$X$3225,23,FALSE)</f>
        <v>0.1385342682902608</v>
      </c>
      <c r="X312" s="129" t="s">
        <v>21801</v>
      </c>
    </row>
    <row r="313" spans="1:24" x14ac:dyDescent="0.25">
      <c r="A313" s="131" t="s">
        <v>2424</v>
      </c>
      <c r="B313" s="131" t="s">
        <v>2401</v>
      </c>
      <c r="C313" s="131" t="s">
        <v>22315</v>
      </c>
      <c r="D313" s="131" t="s">
        <v>74</v>
      </c>
      <c r="E313" s="130" t="s">
        <v>22318</v>
      </c>
      <c r="F313" s="130" t="s">
        <v>21845</v>
      </c>
      <c r="G313" s="130">
        <v>2650000000</v>
      </c>
      <c r="H313" s="130" t="s">
        <v>27156</v>
      </c>
      <c r="I313" s="130" t="s">
        <v>27157</v>
      </c>
      <c r="J313" s="130" t="s">
        <v>27158</v>
      </c>
      <c r="K313" s="129">
        <v>2014</v>
      </c>
      <c r="L313" s="129">
        <v>515</v>
      </c>
      <c r="M313" s="129" t="s">
        <v>27159</v>
      </c>
      <c r="N313" s="60">
        <f>VLOOKUP(A313,Emissions!$A$3:$X$3225,16,FALSE)</f>
        <v>1189.7773402260855</v>
      </c>
      <c r="O313" s="132" t="str">
        <f>VLOOKUP(A313,Emissions!$A$3:$X$3225,17,FALSE)</f>
        <v>EACH</v>
      </c>
      <c r="P313" s="132">
        <f t="shared" si="4"/>
        <v>1.0381739224949925E-4</v>
      </c>
      <c r="Q313" s="132" t="s">
        <v>21801</v>
      </c>
      <c r="R313" s="132" t="s">
        <v>21806</v>
      </c>
      <c r="S313" s="132" t="s">
        <v>27160</v>
      </c>
      <c r="T313" s="136">
        <v>7440287</v>
      </c>
      <c r="U313" s="136" t="s">
        <v>21846</v>
      </c>
      <c r="V313" s="132">
        <v>8</v>
      </c>
      <c r="W313" s="132">
        <f>VLOOKUP(A313,Emissions!$A$3:$X$3225,23,FALSE)</f>
        <v>0.12351958081981744</v>
      </c>
      <c r="X313" s="129" t="s">
        <v>21801</v>
      </c>
    </row>
    <row r="314" spans="1:24" x14ac:dyDescent="0.25">
      <c r="A314" s="131" t="s">
        <v>2431</v>
      </c>
      <c r="B314" s="131" t="s">
        <v>2401</v>
      </c>
      <c r="C314" s="131" t="s">
        <v>22315</v>
      </c>
      <c r="D314" s="131" t="s">
        <v>83</v>
      </c>
      <c r="E314" s="130" t="s">
        <v>22319</v>
      </c>
      <c r="F314" s="130" t="s">
        <v>21845</v>
      </c>
      <c r="G314" s="130">
        <v>2650000000</v>
      </c>
      <c r="H314" s="130" t="s">
        <v>27156</v>
      </c>
      <c r="I314" s="130" t="s">
        <v>27157</v>
      </c>
      <c r="J314" s="130" t="s">
        <v>27158</v>
      </c>
      <c r="K314" s="129">
        <v>2014</v>
      </c>
      <c r="L314" s="129">
        <v>515</v>
      </c>
      <c r="M314" s="129" t="s">
        <v>27159</v>
      </c>
      <c r="N314" s="60">
        <f>VLOOKUP(A314,Emissions!$A$3:$X$3225,16,FALSE)</f>
        <v>6212.6180453726574</v>
      </c>
      <c r="O314" s="132" t="str">
        <f>VLOOKUP(A314,Emissions!$A$3:$X$3225,17,FALSE)</f>
        <v>EACH</v>
      </c>
      <c r="P314" s="132">
        <f t="shared" si="4"/>
        <v>1.0381739224949925E-4</v>
      </c>
      <c r="Q314" s="132" t="s">
        <v>21801</v>
      </c>
      <c r="R314" s="132" t="s">
        <v>21806</v>
      </c>
      <c r="S314" s="132" t="s">
        <v>27160</v>
      </c>
      <c r="T314" s="136">
        <v>7440288</v>
      </c>
      <c r="U314" s="136" t="s">
        <v>21846</v>
      </c>
      <c r="V314" s="132">
        <v>8</v>
      </c>
      <c r="W314" s="132">
        <f>VLOOKUP(A314,Emissions!$A$3:$X$3225,23,FALSE)</f>
        <v>0.64497780451277054</v>
      </c>
      <c r="X314" s="129" t="s">
        <v>21801</v>
      </c>
    </row>
    <row r="315" spans="1:24" x14ac:dyDescent="0.25">
      <c r="A315" s="131" t="s">
        <v>2439</v>
      </c>
      <c r="B315" s="131" t="s">
        <v>2401</v>
      </c>
      <c r="C315" s="131" t="s">
        <v>22315</v>
      </c>
      <c r="D315" s="131" t="s">
        <v>91</v>
      </c>
      <c r="E315" s="130" t="s">
        <v>22320</v>
      </c>
      <c r="F315" s="130" t="s">
        <v>21845</v>
      </c>
      <c r="G315" s="130">
        <v>2650000000</v>
      </c>
      <c r="H315" s="130" t="s">
        <v>27156</v>
      </c>
      <c r="I315" s="130" t="s">
        <v>27157</v>
      </c>
      <c r="J315" s="130" t="s">
        <v>27158</v>
      </c>
      <c r="K315" s="129">
        <v>2014</v>
      </c>
      <c r="L315" s="129">
        <v>515</v>
      </c>
      <c r="M315" s="129" t="s">
        <v>27159</v>
      </c>
      <c r="N315" s="60">
        <f>VLOOKUP(A315,Emissions!$A$3:$X$3225,16,FALSE)</f>
        <v>1974.0971327289681</v>
      </c>
      <c r="O315" s="132" t="str">
        <f>VLOOKUP(A315,Emissions!$A$3:$X$3225,17,FALSE)</f>
        <v>EACH</v>
      </c>
      <c r="P315" s="132">
        <f t="shared" si="4"/>
        <v>1.0381739224949925E-4</v>
      </c>
      <c r="Q315" s="132" t="s">
        <v>21801</v>
      </c>
      <c r="R315" s="132" t="s">
        <v>21806</v>
      </c>
      <c r="S315" s="132" t="s">
        <v>27160</v>
      </c>
      <c r="T315" s="136">
        <v>7440289</v>
      </c>
      <c r="U315" s="136" t="s">
        <v>21846</v>
      </c>
      <c r="V315" s="132">
        <v>8</v>
      </c>
      <c r="W315" s="132">
        <f>VLOOKUP(A315,Emissions!$A$3:$X$3225,23,FALSE)</f>
        <v>0.20494561636713507</v>
      </c>
      <c r="X315" s="129" t="s">
        <v>21801</v>
      </c>
    </row>
    <row r="316" spans="1:24" x14ac:dyDescent="0.25">
      <c r="A316" s="131" t="s">
        <v>2447</v>
      </c>
      <c r="B316" s="131" t="s">
        <v>2401</v>
      </c>
      <c r="C316" s="131" t="s">
        <v>22315</v>
      </c>
      <c r="D316" s="131" t="s">
        <v>100</v>
      </c>
      <c r="E316" s="130" t="s">
        <v>22321</v>
      </c>
      <c r="F316" s="130" t="s">
        <v>21845</v>
      </c>
      <c r="G316" s="130">
        <v>2650000000</v>
      </c>
      <c r="H316" s="130" t="s">
        <v>27156</v>
      </c>
      <c r="I316" s="130" t="s">
        <v>27157</v>
      </c>
      <c r="J316" s="130" t="s">
        <v>27158</v>
      </c>
      <c r="K316" s="129">
        <v>2014</v>
      </c>
      <c r="L316" s="129">
        <v>515</v>
      </c>
      <c r="M316" s="129" t="s">
        <v>27159</v>
      </c>
      <c r="N316" s="60">
        <f>VLOOKUP(A316,Emissions!$A$3:$X$3225,16,FALSE)</f>
        <v>1091.8500734071886</v>
      </c>
      <c r="O316" s="132" t="str">
        <f>VLOOKUP(A316,Emissions!$A$3:$X$3225,17,FALSE)</f>
        <v>EACH</v>
      </c>
      <c r="P316" s="132">
        <f t="shared" si="4"/>
        <v>1.0381739224949925E-4</v>
      </c>
      <c r="Q316" s="132" t="s">
        <v>21801</v>
      </c>
      <c r="R316" s="132" t="s">
        <v>21806</v>
      </c>
      <c r="S316" s="132" t="s">
        <v>27160</v>
      </c>
      <c r="T316" s="136">
        <v>7440290</v>
      </c>
      <c r="U316" s="136" t="s">
        <v>21846</v>
      </c>
      <c r="V316" s="132">
        <v>8</v>
      </c>
      <c r="W316" s="132">
        <f>VLOOKUP(A316,Emissions!$A$3:$X$3225,23,FALSE)</f>
        <v>0.11335302734855865</v>
      </c>
      <c r="X316" s="129" t="s">
        <v>21801</v>
      </c>
    </row>
    <row r="317" spans="1:24" x14ac:dyDescent="0.25">
      <c r="A317" s="131" t="s">
        <v>2455</v>
      </c>
      <c r="B317" s="131" t="s">
        <v>2401</v>
      </c>
      <c r="C317" s="131" t="s">
        <v>22315</v>
      </c>
      <c r="D317" s="131" t="s">
        <v>109</v>
      </c>
      <c r="E317" s="130" t="s">
        <v>22322</v>
      </c>
      <c r="F317" s="130" t="s">
        <v>21845</v>
      </c>
      <c r="G317" s="130">
        <v>2650000000</v>
      </c>
      <c r="H317" s="130" t="s">
        <v>27156</v>
      </c>
      <c r="I317" s="130" t="s">
        <v>27157</v>
      </c>
      <c r="J317" s="130" t="s">
        <v>27158</v>
      </c>
      <c r="K317" s="129">
        <v>2014</v>
      </c>
      <c r="L317" s="129">
        <v>515</v>
      </c>
      <c r="M317" s="129" t="s">
        <v>27159</v>
      </c>
      <c r="N317" s="60">
        <f>VLOOKUP(A317,Emissions!$A$3:$X$3225,16,FALSE)</f>
        <v>843.9374162696904</v>
      </c>
      <c r="O317" s="132" t="str">
        <f>VLOOKUP(A317,Emissions!$A$3:$X$3225,17,FALSE)</f>
        <v>EACH</v>
      </c>
      <c r="P317" s="132">
        <f t="shared" si="4"/>
        <v>1.0381739224949925E-4</v>
      </c>
      <c r="Q317" s="132" t="s">
        <v>21801</v>
      </c>
      <c r="R317" s="132" t="s">
        <v>21806</v>
      </c>
      <c r="S317" s="132" t="s">
        <v>27160</v>
      </c>
      <c r="T317" s="136">
        <v>7440291</v>
      </c>
      <c r="U317" s="136" t="s">
        <v>21846</v>
      </c>
      <c r="V317" s="132">
        <v>8</v>
      </c>
      <c r="W317" s="132">
        <f>VLOOKUP(A317,Emissions!$A$3:$X$3225,23,FALSE)</f>
        <v>8.7615381778899382E-2</v>
      </c>
      <c r="X317" s="129" t="s">
        <v>21801</v>
      </c>
    </row>
    <row r="318" spans="1:24" x14ac:dyDescent="0.25">
      <c r="A318" s="131" t="s">
        <v>2463</v>
      </c>
      <c r="B318" s="131" t="s">
        <v>2464</v>
      </c>
      <c r="C318" s="131" t="s">
        <v>22324</v>
      </c>
      <c r="D318" s="131" t="s">
        <v>50</v>
      </c>
      <c r="E318" s="130" t="s">
        <v>22323</v>
      </c>
      <c r="F318" s="130" t="s">
        <v>21845</v>
      </c>
      <c r="G318" s="130">
        <v>2650000000</v>
      </c>
      <c r="H318" s="130" t="s">
        <v>27156</v>
      </c>
      <c r="I318" s="130" t="s">
        <v>27157</v>
      </c>
      <c r="J318" s="130" t="s">
        <v>27158</v>
      </c>
      <c r="K318" s="129">
        <v>2014</v>
      </c>
      <c r="L318" s="129">
        <v>515</v>
      </c>
      <c r="M318" s="129" t="s">
        <v>27159</v>
      </c>
      <c r="N318" s="60">
        <f>VLOOKUP(A318,Emissions!$A$3:$X$3225,16,FALSE)</f>
        <v>1240.5875691206281</v>
      </c>
      <c r="O318" s="132" t="str">
        <f>VLOOKUP(A318,Emissions!$A$3:$X$3225,17,FALSE)</f>
        <v>EACH</v>
      </c>
      <c r="P318" s="132">
        <f t="shared" si="4"/>
        <v>1.0381739224949924E-4</v>
      </c>
      <c r="Q318" s="132" t="s">
        <v>21801</v>
      </c>
      <c r="R318" s="132" t="s">
        <v>21806</v>
      </c>
      <c r="S318" s="132" t="s">
        <v>27160</v>
      </c>
      <c r="T318" s="136">
        <v>7440292</v>
      </c>
      <c r="U318" s="136" t="s">
        <v>21846</v>
      </c>
      <c r="V318" s="132">
        <v>8</v>
      </c>
      <c r="W318" s="132">
        <f>VLOOKUP(A318,Emissions!$A$3:$X$3225,23,FALSE)</f>
        <v>0.12879456628324901</v>
      </c>
      <c r="X318" s="129" t="s">
        <v>21801</v>
      </c>
    </row>
    <row r="319" spans="1:24" x14ac:dyDescent="0.25">
      <c r="A319" s="131" t="s">
        <v>2472</v>
      </c>
      <c r="B319" s="131" t="s">
        <v>2464</v>
      </c>
      <c r="C319" s="131" t="s">
        <v>22324</v>
      </c>
      <c r="D319" s="131" t="s">
        <v>58</v>
      </c>
      <c r="E319" s="130" t="s">
        <v>22325</v>
      </c>
      <c r="F319" s="130" t="s">
        <v>21845</v>
      </c>
      <c r="G319" s="130">
        <v>2650000000</v>
      </c>
      <c r="H319" s="130" t="s">
        <v>27156</v>
      </c>
      <c r="I319" s="130" t="s">
        <v>27157</v>
      </c>
      <c r="J319" s="130" t="s">
        <v>27158</v>
      </c>
      <c r="K319" s="129">
        <v>2014</v>
      </c>
      <c r="L319" s="129">
        <v>515</v>
      </c>
      <c r="M319" s="129" t="s">
        <v>27159</v>
      </c>
      <c r="N319" s="60">
        <f>VLOOKUP(A319,Emissions!$A$3:$X$3225,16,FALSE)</f>
        <v>3987.333433825595</v>
      </c>
      <c r="O319" s="132" t="str">
        <f>VLOOKUP(A319,Emissions!$A$3:$X$3225,17,FALSE)</f>
        <v>EACH</v>
      </c>
      <c r="P319" s="132">
        <f t="shared" si="4"/>
        <v>1.0381739224949925E-4</v>
      </c>
      <c r="Q319" s="132" t="s">
        <v>21801</v>
      </c>
      <c r="R319" s="132" t="s">
        <v>21806</v>
      </c>
      <c r="S319" s="132" t="s">
        <v>27160</v>
      </c>
      <c r="T319" s="136">
        <v>7440293</v>
      </c>
      <c r="U319" s="136" t="s">
        <v>21846</v>
      </c>
      <c r="V319" s="132">
        <v>8</v>
      </c>
      <c r="W319" s="132">
        <f>VLOOKUP(A319,Emissions!$A$3:$X$3225,23,FALSE)</f>
        <v>0.41395455912901458</v>
      </c>
      <c r="X319" s="129" t="s">
        <v>21801</v>
      </c>
    </row>
    <row r="320" spans="1:24" x14ac:dyDescent="0.25">
      <c r="A320" s="131" t="s">
        <v>2480</v>
      </c>
      <c r="B320" s="131" t="s">
        <v>2464</v>
      </c>
      <c r="C320" s="131" t="s">
        <v>22324</v>
      </c>
      <c r="D320" s="131" t="s">
        <v>66</v>
      </c>
      <c r="E320" s="130" t="s">
        <v>22326</v>
      </c>
      <c r="F320" s="130" t="s">
        <v>21845</v>
      </c>
      <c r="G320" s="130">
        <v>2650000000</v>
      </c>
      <c r="H320" s="130" t="s">
        <v>27156</v>
      </c>
      <c r="I320" s="130" t="s">
        <v>27157</v>
      </c>
      <c r="J320" s="130" t="s">
        <v>27158</v>
      </c>
      <c r="K320" s="129">
        <v>2014</v>
      </c>
      <c r="L320" s="129">
        <v>515</v>
      </c>
      <c r="M320" s="129" t="s">
        <v>27159</v>
      </c>
      <c r="N320" s="60">
        <f>VLOOKUP(A320,Emissions!$A$3:$X$3225,16,FALSE)</f>
        <v>1520.9094196742506</v>
      </c>
      <c r="O320" s="132" t="str">
        <f>VLOOKUP(A320,Emissions!$A$3:$X$3225,17,FALSE)</f>
        <v>EACH</v>
      </c>
      <c r="P320" s="132">
        <f t="shared" si="4"/>
        <v>1.0381739224949925E-4</v>
      </c>
      <c r="Q320" s="132" t="s">
        <v>21801</v>
      </c>
      <c r="R320" s="132" t="s">
        <v>21806</v>
      </c>
      <c r="S320" s="132" t="s">
        <v>27160</v>
      </c>
      <c r="T320" s="136">
        <v>7440294</v>
      </c>
      <c r="U320" s="136" t="s">
        <v>21846</v>
      </c>
      <c r="V320" s="132">
        <v>8</v>
      </c>
      <c r="W320" s="132">
        <f>VLOOKUP(A320,Emissions!$A$3:$X$3225,23,FALSE)</f>
        <v>0.15789684979827995</v>
      </c>
      <c r="X320" s="129" t="s">
        <v>21801</v>
      </c>
    </row>
    <row r="321" spans="1:24" x14ac:dyDescent="0.25">
      <c r="A321" s="131" t="s">
        <v>2488</v>
      </c>
      <c r="B321" s="131" t="s">
        <v>2489</v>
      </c>
      <c r="C321" s="131" t="s">
        <v>22329</v>
      </c>
      <c r="D321" s="131" t="s">
        <v>50</v>
      </c>
      <c r="E321" s="130" t="s">
        <v>22327</v>
      </c>
      <c r="F321" s="130" t="s">
        <v>22328</v>
      </c>
      <c r="G321" s="130">
        <v>2650000000</v>
      </c>
      <c r="H321" s="130" t="s">
        <v>27156</v>
      </c>
      <c r="I321" s="130" t="s">
        <v>27157</v>
      </c>
      <c r="J321" s="130" t="s">
        <v>27158</v>
      </c>
      <c r="K321" s="129">
        <v>2014</v>
      </c>
      <c r="L321" s="129">
        <v>515</v>
      </c>
      <c r="M321" s="129" t="s">
        <v>27159</v>
      </c>
      <c r="N321" s="60">
        <f>VLOOKUP(A321,Emissions!$A$3:$X$3225,16,FALSE)</f>
        <v>4752.7689021879451</v>
      </c>
      <c r="O321" s="132" t="str">
        <f>VLOOKUP(A321,Emissions!$A$3:$X$3225,17,FALSE)</f>
        <v>EACH</v>
      </c>
      <c r="P321" s="132">
        <f t="shared" si="4"/>
        <v>1.0381739224949925E-4</v>
      </c>
      <c r="Q321" s="132" t="s">
        <v>21801</v>
      </c>
      <c r="R321" s="132" t="s">
        <v>21806</v>
      </c>
      <c r="S321" s="132" t="s">
        <v>27160</v>
      </c>
      <c r="T321" s="136">
        <v>7440295</v>
      </c>
      <c r="U321" s="136" t="s">
        <v>21846</v>
      </c>
      <c r="V321" s="132">
        <v>8</v>
      </c>
      <c r="W321" s="132">
        <f>VLOOKUP(A321,Emissions!$A$3:$X$3225,23,FALSE)</f>
        <v>0.49342007338966781</v>
      </c>
      <c r="X321" s="129" t="s">
        <v>21801</v>
      </c>
    </row>
    <row r="322" spans="1:24" x14ac:dyDescent="0.25">
      <c r="A322" s="131" t="s">
        <v>2497</v>
      </c>
      <c r="B322" s="131" t="s">
        <v>2498</v>
      </c>
      <c r="C322" s="131" t="s">
        <v>21843</v>
      </c>
      <c r="D322" s="131" t="s">
        <v>50</v>
      </c>
      <c r="E322" s="130" t="s">
        <v>22330</v>
      </c>
      <c r="F322" s="130" t="s">
        <v>21845</v>
      </c>
      <c r="G322" s="130">
        <v>2650000000</v>
      </c>
      <c r="H322" s="130" t="s">
        <v>27156</v>
      </c>
      <c r="I322" s="130" t="s">
        <v>27157</v>
      </c>
      <c r="J322" s="130" t="s">
        <v>27158</v>
      </c>
      <c r="K322" s="129">
        <v>2014</v>
      </c>
      <c r="L322" s="129">
        <v>515</v>
      </c>
      <c r="M322" s="129" t="s">
        <v>27159</v>
      </c>
      <c r="N322" s="60">
        <f>VLOOKUP(A322,Emissions!$A$3:$X$3225,16,FALSE)</f>
        <v>1849.3365252672972</v>
      </c>
      <c r="O322" s="132" t="str">
        <f>VLOOKUP(A322,Emissions!$A$3:$X$3225,17,FALSE)</f>
        <v>EACH</v>
      </c>
      <c r="P322" s="132">
        <f t="shared" si="4"/>
        <v>1.0381739224949925E-4</v>
      </c>
      <c r="Q322" s="132" t="s">
        <v>21801</v>
      </c>
      <c r="R322" s="132" t="s">
        <v>21806</v>
      </c>
      <c r="S322" s="132" t="s">
        <v>27160</v>
      </c>
      <c r="T322" s="136">
        <v>7440296</v>
      </c>
      <c r="U322" s="136" t="s">
        <v>21846</v>
      </c>
      <c r="V322" s="132">
        <v>8</v>
      </c>
      <c r="W322" s="132">
        <f>VLOOKUP(A322,Emissions!$A$3:$X$3225,23,FALSE)</f>
        <v>0.19199329544500099</v>
      </c>
      <c r="X322" s="129" t="s">
        <v>21801</v>
      </c>
    </row>
    <row r="323" spans="1:24" x14ac:dyDescent="0.25">
      <c r="A323" s="131" t="s">
        <v>2506</v>
      </c>
      <c r="B323" s="131" t="s">
        <v>2498</v>
      </c>
      <c r="C323" s="131" t="s">
        <v>21843</v>
      </c>
      <c r="D323" s="131" t="s">
        <v>58</v>
      </c>
      <c r="E323" s="130" t="s">
        <v>22331</v>
      </c>
      <c r="F323" s="130" t="s">
        <v>21845</v>
      </c>
      <c r="G323" s="130">
        <v>2650000000</v>
      </c>
      <c r="H323" s="130" t="s">
        <v>27156</v>
      </c>
      <c r="I323" s="130" t="s">
        <v>27157</v>
      </c>
      <c r="J323" s="130" t="s">
        <v>27158</v>
      </c>
      <c r="K323" s="129">
        <v>2014</v>
      </c>
      <c r="L323" s="129">
        <v>515</v>
      </c>
      <c r="M323" s="129" t="s">
        <v>27159</v>
      </c>
      <c r="N323" s="60">
        <f>VLOOKUP(A323,Emissions!$A$3:$X$3225,16,FALSE)</f>
        <v>195.42895108458882</v>
      </c>
      <c r="O323" s="132" t="str">
        <f>VLOOKUP(A323,Emissions!$A$3:$X$3225,17,FALSE)</f>
        <v>EACH</v>
      </c>
      <c r="P323" s="132">
        <f t="shared" ref="P323:P386" si="5">W323/N323</f>
        <v>1.0381739224949926E-4</v>
      </c>
      <c r="Q323" s="132" t="s">
        <v>21801</v>
      </c>
      <c r="R323" s="132" t="s">
        <v>21806</v>
      </c>
      <c r="S323" s="132" t="s">
        <v>27160</v>
      </c>
      <c r="T323" s="136">
        <v>7440297</v>
      </c>
      <c r="U323" s="136" t="s">
        <v>21846</v>
      </c>
      <c r="V323" s="132">
        <v>8</v>
      </c>
      <c r="W323" s="132">
        <f>VLOOKUP(A323,Emissions!$A$3:$X$3225,23,FALSE)</f>
        <v>2.0288924071656961E-2</v>
      </c>
      <c r="X323" s="129" t="s">
        <v>21801</v>
      </c>
    </row>
    <row r="324" spans="1:24" x14ac:dyDescent="0.25">
      <c r="A324" s="131" t="s">
        <v>2513</v>
      </c>
      <c r="B324" s="131" t="s">
        <v>2498</v>
      </c>
      <c r="C324" s="131" t="s">
        <v>21843</v>
      </c>
      <c r="D324" s="131" t="s">
        <v>66</v>
      </c>
      <c r="E324" s="130" t="s">
        <v>22332</v>
      </c>
      <c r="F324" s="130" t="s">
        <v>21845</v>
      </c>
      <c r="G324" s="130">
        <v>2650000000</v>
      </c>
      <c r="H324" s="130" t="s">
        <v>27156</v>
      </c>
      <c r="I324" s="130" t="s">
        <v>27157</v>
      </c>
      <c r="J324" s="130" t="s">
        <v>27158</v>
      </c>
      <c r="K324" s="129">
        <v>2014</v>
      </c>
      <c r="L324" s="129">
        <v>515</v>
      </c>
      <c r="M324" s="129" t="s">
        <v>27159</v>
      </c>
      <c r="N324" s="60">
        <f>VLOOKUP(A324,Emissions!$A$3:$X$3225,16,FALSE)</f>
        <v>1291.065987888943</v>
      </c>
      <c r="O324" s="132" t="str">
        <f>VLOOKUP(A324,Emissions!$A$3:$X$3225,17,FALSE)</f>
        <v>EACH</v>
      </c>
      <c r="P324" s="132">
        <f t="shared" si="5"/>
        <v>1.0381739224949924E-4</v>
      </c>
      <c r="Q324" s="132" t="s">
        <v>21801</v>
      </c>
      <c r="R324" s="132" t="s">
        <v>21806</v>
      </c>
      <c r="S324" s="132" t="s">
        <v>27160</v>
      </c>
      <c r="T324" s="136">
        <v>7440298</v>
      </c>
      <c r="U324" s="136" t="s">
        <v>21846</v>
      </c>
      <c r="V324" s="132">
        <v>8</v>
      </c>
      <c r="W324" s="132">
        <f>VLOOKUP(A324,Emissions!$A$3:$X$3225,23,FALSE)</f>
        <v>0.13403510408465363</v>
      </c>
      <c r="X324" s="129" t="s">
        <v>21801</v>
      </c>
    </row>
    <row r="325" spans="1:24" x14ac:dyDescent="0.25">
      <c r="A325" s="131" t="s">
        <v>2520</v>
      </c>
      <c r="B325" s="131" t="s">
        <v>2498</v>
      </c>
      <c r="C325" s="131" t="s">
        <v>21843</v>
      </c>
      <c r="D325" s="131" t="s">
        <v>74</v>
      </c>
      <c r="E325" s="130" t="s">
        <v>22333</v>
      </c>
      <c r="F325" s="130" t="s">
        <v>21845</v>
      </c>
      <c r="G325" s="130">
        <v>2650000000</v>
      </c>
      <c r="H325" s="130" t="s">
        <v>27156</v>
      </c>
      <c r="I325" s="130" t="s">
        <v>27157</v>
      </c>
      <c r="J325" s="130" t="s">
        <v>27158</v>
      </c>
      <c r="K325" s="129">
        <v>2014</v>
      </c>
      <c r="L325" s="129">
        <v>515</v>
      </c>
      <c r="M325" s="129" t="s">
        <v>27159</v>
      </c>
      <c r="N325" s="60">
        <f>VLOOKUP(A325,Emissions!$A$3:$X$3225,16,FALSE)</f>
        <v>192.6085650116521</v>
      </c>
      <c r="O325" s="132" t="str">
        <f>VLOOKUP(A325,Emissions!$A$3:$X$3225,17,FALSE)</f>
        <v>EACH</v>
      </c>
      <c r="P325" s="132">
        <f t="shared" si="5"/>
        <v>1.0381739224949925E-4</v>
      </c>
      <c r="Q325" s="132" t="s">
        <v>21801</v>
      </c>
      <c r="R325" s="132" t="s">
        <v>21806</v>
      </c>
      <c r="S325" s="132" t="s">
        <v>27160</v>
      </c>
      <c r="T325" s="136">
        <v>7440299</v>
      </c>
      <c r="U325" s="136" t="s">
        <v>21846</v>
      </c>
      <c r="V325" s="132">
        <v>8</v>
      </c>
      <c r="W325" s="132">
        <f>VLOOKUP(A325,Emissions!$A$3:$X$3225,23,FALSE)</f>
        <v>1.9996118944427863E-2</v>
      </c>
      <c r="X325" s="129" t="s">
        <v>21801</v>
      </c>
    </row>
    <row r="326" spans="1:24" x14ac:dyDescent="0.25">
      <c r="A326" s="131" t="s">
        <v>2527</v>
      </c>
      <c r="B326" s="131" t="s">
        <v>2498</v>
      </c>
      <c r="C326" s="131" t="s">
        <v>21843</v>
      </c>
      <c r="D326" s="131" t="s">
        <v>83</v>
      </c>
      <c r="E326" s="130" t="s">
        <v>22334</v>
      </c>
      <c r="F326" s="130" t="s">
        <v>21845</v>
      </c>
      <c r="G326" s="130">
        <v>2650000000</v>
      </c>
      <c r="H326" s="130" t="s">
        <v>27156</v>
      </c>
      <c r="I326" s="130" t="s">
        <v>27157</v>
      </c>
      <c r="J326" s="130" t="s">
        <v>27158</v>
      </c>
      <c r="K326" s="129">
        <v>2014</v>
      </c>
      <c r="L326" s="129">
        <v>515</v>
      </c>
      <c r="M326" s="129" t="s">
        <v>27159</v>
      </c>
      <c r="N326" s="60">
        <f>VLOOKUP(A326,Emissions!$A$3:$X$3225,16,FALSE)</f>
        <v>4016.9583074868506</v>
      </c>
      <c r="O326" s="132" t="str">
        <f>VLOOKUP(A326,Emissions!$A$3:$X$3225,17,FALSE)</f>
        <v>EACH</v>
      </c>
      <c r="P326" s="132">
        <f t="shared" si="5"/>
        <v>1.0381739224949926E-4</v>
      </c>
      <c r="Q326" s="132" t="s">
        <v>21801</v>
      </c>
      <c r="R326" s="132" t="s">
        <v>21806</v>
      </c>
      <c r="S326" s="132" t="s">
        <v>27160</v>
      </c>
      <c r="T326" s="136">
        <v>7440300</v>
      </c>
      <c r="U326" s="136" t="s">
        <v>21846</v>
      </c>
      <c r="V326" s="132">
        <v>8</v>
      </c>
      <c r="W326" s="132">
        <f>VLOOKUP(A326,Emissions!$A$3:$X$3225,23,FALSE)</f>
        <v>0.41703013625824703</v>
      </c>
      <c r="X326" s="129" t="s">
        <v>21801</v>
      </c>
    </row>
    <row r="327" spans="1:24" x14ac:dyDescent="0.25">
      <c r="A327" s="131" t="s">
        <v>2535</v>
      </c>
      <c r="B327" s="131" t="s">
        <v>2498</v>
      </c>
      <c r="C327" s="131" t="s">
        <v>21843</v>
      </c>
      <c r="D327" s="131" t="s">
        <v>91</v>
      </c>
      <c r="E327" s="130" t="s">
        <v>21844</v>
      </c>
      <c r="F327" s="130" t="s">
        <v>21845</v>
      </c>
      <c r="G327" s="130">
        <v>2650000000</v>
      </c>
      <c r="H327" s="130" t="s">
        <v>27156</v>
      </c>
      <c r="I327" s="130" t="s">
        <v>27157</v>
      </c>
      <c r="J327" s="130" t="s">
        <v>27158</v>
      </c>
      <c r="K327" s="129">
        <v>2014</v>
      </c>
      <c r="L327" s="129">
        <v>515</v>
      </c>
      <c r="M327" s="129" t="s">
        <v>27159</v>
      </c>
      <c r="N327" s="60">
        <f>VLOOKUP(A327,Emissions!$A$3:$X$3225,16,FALSE)</f>
        <v>13483.284810858946</v>
      </c>
      <c r="O327" s="132" t="str">
        <f>VLOOKUP(A327,Emissions!$A$3:$X$3225,17,FALSE)</f>
        <v>EACH</v>
      </c>
      <c r="P327" s="132">
        <f t="shared" si="5"/>
        <v>1.0381739224949925E-4</v>
      </c>
      <c r="Q327" s="132" t="s">
        <v>21801</v>
      </c>
      <c r="R327" s="132" t="s">
        <v>21806</v>
      </c>
      <c r="S327" s="132" t="s">
        <v>27160</v>
      </c>
      <c r="T327" s="136">
        <v>7440301</v>
      </c>
      <c r="U327" s="136" t="s">
        <v>21846</v>
      </c>
      <c r="V327" s="132">
        <v>8</v>
      </c>
      <c r="W327" s="132">
        <f>VLOOKUP(A327,Emissions!$A$3:$X$3225,23,FALSE)</f>
        <v>1.3997994680206585</v>
      </c>
      <c r="X327" s="129" t="s">
        <v>21801</v>
      </c>
    </row>
    <row r="328" spans="1:24" x14ac:dyDescent="0.25">
      <c r="A328" s="131" t="s">
        <v>2543</v>
      </c>
      <c r="B328" s="131" t="s">
        <v>2498</v>
      </c>
      <c r="C328" s="131" t="s">
        <v>21843</v>
      </c>
      <c r="D328" s="131" t="s">
        <v>100</v>
      </c>
      <c r="E328" s="130" t="s">
        <v>22037</v>
      </c>
      <c r="F328" s="130" t="s">
        <v>21845</v>
      </c>
      <c r="G328" s="130">
        <v>2650000000</v>
      </c>
      <c r="H328" s="130" t="s">
        <v>27156</v>
      </c>
      <c r="I328" s="130" t="s">
        <v>27157</v>
      </c>
      <c r="J328" s="130" t="s">
        <v>27158</v>
      </c>
      <c r="K328" s="129">
        <v>2014</v>
      </c>
      <c r="L328" s="129">
        <v>515</v>
      </c>
      <c r="M328" s="129" t="s">
        <v>27159</v>
      </c>
      <c r="N328" s="60">
        <f>VLOOKUP(A328,Emissions!$A$3:$X$3225,16,FALSE)</f>
        <v>104.82314683354537</v>
      </c>
      <c r="O328" s="132" t="str">
        <f>VLOOKUP(A328,Emissions!$A$3:$X$3225,17,FALSE)</f>
        <v>EACH</v>
      </c>
      <c r="P328" s="132">
        <f t="shared" si="5"/>
        <v>1.0381739224949925E-4</v>
      </c>
      <c r="Q328" s="132" t="s">
        <v>21801</v>
      </c>
      <c r="R328" s="132" t="s">
        <v>21806</v>
      </c>
      <c r="S328" s="132" t="s">
        <v>27160</v>
      </c>
      <c r="T328" s="136">
        <v>7440302</v>
      </c>
      <c r="U328" s="136" t="s">
        <v>21846</v>
      </c>
      <c r="V328" s="132">
        <v>8</v>
      </c>
      <c r="W328" s="132">
        <f>VLOOKUP(A328,Emissions!$A$3:$X$3225,23,FALSE)</f>
        <v>1.0882465751645035E-2</v>
      </c>
      <c r="X328" s="129" t="s">
        <v>21801</v>
      </c>
    </row>
    <row r="329" spans="1:24" x14ac:dyDescent="0.25">
      <c r="A329" s="131" t="s">
        <v>2550</v>
      </c>
      <c r="B329" s="131" t="s">
        <v>2498</v>
      </c>
      <c r="C329" s="131" t="s">
        <v>21843</v>
      </c>
      <c r="D329" s="131" t="s">
        <v>109</v>
      </c>
      <c r="E329" s="130" t="s">
        <v>22335</v>
      </c>
      <c r="F329" s="130" t="s">
        <v>21845</v>
      </c>
      <c r="G329" s="130">
        <v>2650000000</v>
      </c>
      <c r="H329" s="130" t="s">
        <v>27156</v>
      </c>
      <c r="I329" s="130" t="s">
        <v>27157</v>
      </c>
      <c r="J329" s="130" t="s">
        <v>27158</v>
      </c>
      <c r="K329" s="129">
        <v>2014</v>
      </c>
      <c r="L329" s="129">
        <v>515</v>
      </c>
      <c r="M329" s="129" t="s">
        <v>27159</v>
      </c>
      <c r="N329" s="60">
        <f>VLOOKUP(A329,Emissions!$A$3:$X$3225,16,FALSE)</f>
        <v>1215.2473740458797</v>
      </c>
      <c r="O329" s="132" t="str">
        <f>VLOOKUP(A329,Emissions!$A$3:$X$3225,17,FALSE)</f>
        <v>EACH</v>
      </c>
      <c r="P329" s="132">
        <f t="shared" si="5"/>
        <v>1.0381739224949925E-4</v>
      </c>
      <c r="Q329" s="132" t="s">
        <v>21801</v>
      </c>
      <c r="R329" s="132" t="s">
        <v>21806</v>
      </c>
      <c r="S329" s="132" t="s">
        <v>27160</v>
      </c>
      <c r="T329" s="136">
        <v>7440303</v>
      </c>
      <c r="U329" s="136" t="s">
        <v>21846</v>
      </c>
      <c r="V329" s="132">
        <v>8</v>
      </c>
      <c r="W329" s="132">
        <f>VLOOKUP(A329,Emissions!$A$3:$X$3225,23,FALSE)</f>
        <v>0.12616381331149504</v>
      </c>
      <c r="X329" s="129" t="s">
        <v>21801</v>
      </c>
    </row>
    <row r="330" spans="1:24" x14ac:dyDescent="0.25">
      <c r="A330" s="131" t="s">
        <v>2558</v>
      </c>
      <c r="B330" s="131" t="s">
        <v>2498</v>
      </c>
      <c r="C330" s="131" t="s">
        <v>21843</v>
      </c>
      <c r="D330" s="131" t="s">
        <v>118</v>
      </c>
      <c r="E330" s="130" t="s">
        <v>22336</v>
      </c>
      <c r="F330" s="130" t="s">
        <v>21845</v>
      </c>
      <c r="G330" s="130">
        <v>2650000000</v>
      </c>
      <c r="H330" s="130" t="s">
        <v>27156</v>
      </c>
      <c r="I330" s="130" t="s">
        <v>27157</v>
      </c>
      <c r="J330" s="130" t="s">
        <v>27158</v>
      </c>
      <c r="K330" s="129">
        <v>2014</v>
      </c>
      <c r="L330" s="129">
        <v>515</v>
      </c>
      <c r="M330" s="129" t="s">
        <v>27159</v>
      </c>
      <c r="N330" s="60">
        <f>VLOOKUP(A330,Emissions!$A$3:$X$3225,16,FALSE)</f>
        <v>1005.3630426795385</v>
      </c>
      <c r="O330" s="132" t="str">
        <f>VLOOKUP(A330,Emissions!$A$3:$X$3225,17,FALSE)</f>
        <v>EACH</v>
      </c>
      <c r="P330" s="132">
        <f t="shared" si="5"/>
        <v>1.0381739224949925E-4</v>
      </c>
      <c r="Q330" s="132" t="s">
        <v>21801</v>
      </c>
      <c r="R330" s="132" t="s">
        <v>21806</v>
      </c>
      <c r="S330" s="132" t="s">
        <v>27160</v>
      </c>
      <c r="T330" s="136">
        <v>7440304</v>
      </c>
      <c r="U330" s="136" t="s">
        <v>21846</v>
      </c>
      <c r="V330" s="132">
        <v>8</v>
      </c>
      <c r="W330" s="132">
        <f>VLOOKUP(A330,Emissions!$A$3:$X$3225,23,FALSE)</f>
        <v>0.1043741693550117</v>
      </c>
      <c r="X330" s="129" t="s">
        <v>21801</v>
      </c>
    </row>
    <row r="331" spans="1:24" x14ac:dyDescent="0.25">
      <c r="A331" s="131" t="s">
        <v>2565</v>
      </c>
      <c r="B331" s="131" t="s">
        <v>2498</v>
      </c>
      <c r="C331" s="131" t="s">
        <v>21843</v>
      </c>
      <c r="D331" s="131" t="s">
        <v>127</v>
      </c>
      <c r="E331" s="130" t="s">
        <v>22043</v>
      </c>
      <c r="F331" s="130" t="s">
        <v>21845</v>
      </c>
      <c r="G331" s="130">
        <v>2650000000</v>
      </c>
      <c r="H331" s="130" t="s">
        <v>27156</v>
      </c>
      <c r="I331" s="130" t="s">
        <v>27157</v>
      </c>
      <c r="J331" s="130" t="s">
        <v>27158</v>
      </c>
      <c r="K331" s="129">
        <v>2014</v>
      </c>
      <c r="L331" s="129">
        <v>515</v>
      </c>
      <c r="M331" s="129" t="s">
        <v>27159</v>
      </c>
      <c r="N331" s="60">
        <f>VLOOKUP(A331,Emissions!$A$3:$X$3225,16,FALSE)</f>
        <v>1441.1956434798169</v>
      </c>
      <c r="O331" s="132" t="str">
        <f>VLOOKUP(A331,Emissions!$A$3:$X$3225,17,FALSE)</f>
        <v>EACH</v>
      </c>
      <c r="P331" s="132">
        <f t="shared" si="5"/>
        <v>1.0381739224949925E-4</v>
      </c>
      <c r="Q331" s="132" t="s">
        <v>21801</v>
      </c>
      <c r="R331" s="132" t="s">
        <v>21806</v>
      </c>
      <c r="S331" s="132" t="s">
        <v>27160</v>
      </c>
      <c r="T331" s="136">
        <v>7440305</v>
      </c>
      <c r="U331" s="136" t="s">
        <v>21846</v>
      </c>
      <c r="V331" s="132">
        <v>8</v>
      </c>
      <c r="W331" s="132">
        <f>VLOOKUP(A331,Emissions!$A$3:$X$3225,23,FALSE)</f>
        <v>0.14962117342741363</v>
      </c>
      <c r="X331" s="129" t="s">
        <v>21801</v>
      </c>
    </row>
    <row r="332" spans="1:24" x14ac:dyDescent="0.25">
      <c r="A332" s="131" t="s">
        <v>2572</v>
      </c>
      <c r="B332" s="131" t="s">
        <v>2498</v>
      </c>
      <c r="C332" s="131" t="s">
        <v>21843</v>
      </c>
      <c r="D332" s="131" t="s">
        <v>136</v>
      </c>
      <c r="E332" s="130" t="s">
        <v>22337</v>
      </c>
      <c r="F332" s="130" t="s">
        <v>21845</v>
      </c>
      <c r="G332" s="130">
        <v>2650000000</v>
      </c>
      <c r="H332" s="130" t="s">
        <v>27156</v>
      </c>
      <c r="I332" s="130" t="s">
        <v>27157</v>
      </c>
      <c r="J332" s="130" t="s">
        <v>27158</v>
      </c>
      <c r="K332" s="129">
        <v>2014</v>
      </c>
      <c r="L332" s="129">
        <v>515</v>
      </c>
      <c r="M332" s="129" t="s">
        <v>27159</v>
      </c>
      <c r="N332" s="60">
        <f>VLOOKUP(A332,Emissions!$A$3:$X$3225,16,FALSE)</f>
        <v>2515.8204433776118</v>
      </c>
      <c r="O332" s="132" t="str">
        <f>VLOOKUP(A332,Emissions!$A$3:$X$3225,17,FALSE)</f>
        <v>EACH</v>
      </c>
      <c r="P332" s="132">
        <f t="shared" si="5"/>
        <v>1.0381739224949926E-4</v>
      </c>
      <c r="Q332" s="132" t="s">
        <v>21801</v>
      </c>
      <c r="R332" s="132" t="s">
        <v>21806</v>
      </c>
      <c r="S332" s="132" t="s">
        <v>27160</v>
      </c>
      <c r="T332" s="136">
        <v>7440306</v>
      </c>
      <c r="U332" s="136" t="s">
        <v>21846</v>
      </c>
      <c r="V332" s="132">
        <v>8</v>
      </c>
      <c r="W332" s="132">
        <f>VLOOKUP(A332,Emissions!$A$3:$X$3225,23,FALSE)</f>
        <v>0.26118591779944267</v>
      </c>
      <c r="X332" s="129" t="s">
        <v>21801</v>
      </c>
    </row>
    <row r="333" spans="1:24" x14ac:dyDescent="0.25">
      <c r="A333" s="131" t="s">
        <v>2579</v>
      </c>
      <c r="B333" s="131" t="s">
        <v>2498</v>
      </c>
      <c r="C333" s="131" t="s">
        <v>21843</v>
      </c>
      <c r="D333" s="131" t="s">
        <v>145</v>
      </c>
      <c r="E333" s="130" t="s">
        <v>22156</v>
      </c>
      <c r="F333" s="130" t="s">
        <v>21845</v>
      </c>
      <c r="G333" s="130">
        <v>2650000000</v>
      </c>
      <c r="H333" s="130" t="s">
        <v>27156</v>
      </c>
      <c r="I333" s="130" t="s">
        <v>27157</v>
      </c>
      <c r="J333" s="130" t="s">
        <v>27158</v>
      </c>
      <c r="K333" s="129">
        <v>2014</v>
      </c>
      <c r="L333" s="129">
        <v>515</v>
      </c>
      <c r="M333" s="129" t="s">
        <v>27159</v>
      </c>
      <c r="N333" s="60">
        <f>VLOOKUP(A333,Emissions!$A$3:$X$3225,16,FALSE)</f>
        <v>489.47042903137134</v>
      </c>
      <c r="O333" s="132" t="str">
        <f>VLOOKUP(A333,Emissions!$A$3:$X$3225,17,FALSE)</f>
        <v>EACH</v>
      </c>
      <c r="P333" s="132">
        <f t="shared" si="5"/>
        <v>1.0381739224949925E-4</v>
      </c>
      <c r="Q333" s="132" t="s">
        <v>21801</v>
      </c>
      <c r="R333" s="132" t="s">
        <v>21806</v>
      </c>
      <c r="S333" s="132" t="s">
        <v>27160</v>
      </c>
      <c r="T333" s="136">
        <v>7440307</v>
      </c>
      <c r="U333" s="136" t="s">
        <v>21846</v>
      </c>
      <c r="V333" s="132">
        <v>8</v>
      </c>
      <c r="W333" s="132">
        <f>VLOOKUP(A333,Emissions!$A$3:$X$3225,23,FALSE)</f>
        <v>5.0815543525280567E-2</v>
      </c>
      <c r="X333" s="129" t="s">
        <v>21801</v>
      </c>
    </row>
    <row r="334" spans="1:24" x14ac:dyDescent="0.25">
      <c r="A334" s="131" t="s">
        <v>2587</v>
      </c>
      <c r="B334" s="131" t="s">
        <v>2498</v>
      </c>
      <c r="C334" s="131" t="s">
        <v>21843</v>
      </c>
      <c r="D334" s="131" t="s">
        <v>163</v>
      </c>
      <c r="E334" s="130" t="s">
        <v>22338</v>
      </c>
      <c r="F334" s="130" t="s">
        <v>21845</v>
      </c>
      <c r="G334" s="130">
        <v>2650000000</v>
      </c>
      <c r="H334" s="130" t="s">
        <v>27156</v>
      </c>
      <c r="I334" s="130" t="s">
        <v>27157</v>
      </c>
      <c r="J334" s="130" t="s">
        <v>27158</v>
      </c>
      <c r="K334" s="129">
        <v>2014</v>
      </c>
      <c r="L334" s="129">
        <v>515</v>
      </c>
      <c r="M334" s="129" t="s">
        <v>27159</v>
      </c>
      <c r="N334" s="60">
        <f>VLOOKUP(A334,Emissions!$A$3:$X$3225,16,FALSE)</f>
        <v>252.55078564107421</v>
      </c>
      <c r="O334" s="132" t="str">
        <f>VLOOKUP(A334,Emissions!$A$3:$X$3225,17,FALSE)</f>
        <v>EACH</v>
      </c>
      <c r="P334" s="132">
        <f t="shared" si="5"/>
        <v>1.0381739224949925E-4</v>
      </c>
      <c r="Q334" s="132" t="s">
        <v>21801</v>
      </c>
      <c r="R334" s="132" t="s">
        <v>21806</v>
      </c>
      <c r="S334" s="132" t="s">
        <v>27160</v>
      </c>
      <c r="T334" s="136">
        <v>7440308</v>
      </c>
      <c r="U334" s="136" t="s">
        <v>21846</v>
      </c>
      <c r="V334" s="132">
        <v>8</v>
      </c>
      <c r="W334" s="132">
        <f>VLOOKUP(A334,Emissions!$A$3:$X$3225,23,FALSE)</f>
        <v>2.6219163975818603E-2</v>
      </c>
      <c r="X334" s="129" t="s">
        <v>21801</v>
      </c>
    </row>
    <row r="335" spans="1:24" x14ac:dyDescent="0.25">
      <c r="A335" s="131" t="s">
        <v>2594</v>
      </c>
      <c r="B335" s="131" t="s">
        <v>2498</v>
      </c>
      <c r="C335" s="131" t="s">
        <v>21843</v>
      </c>
      <c r="D335" s="131" t="s">
        <v>171</v>
      </c>
      <c r="E335" s="130" t="s">
        <v>22339</v>
      </c>
      <c r="F335" s="130" t="s">
        <v>21845</v>
      </c>
      <c r="G335" s="130">
        <v>2650000000</v>
      </c>
      <c r="H335" s="130" t="s">
        <v>27156</v>
      </c>
      <c r="I335" s="130" t="s">
        <v>27157</v>
      </c>
      <c r="J335" s="130" t="s">
        <v>27158</v>
      </c>
      <c r="K335" s="129">
        <v>2014</v>
      </c>
      <c r="L335" s="129">
        <v>515</v>
      </c>
      <c r="M335" s="129" t="s">
        <v>27159</v>
      </c>
      <c r="N335" s="60">
        <f>VLOOKUP(A335,Emissions!$A$3:$X$3225,16,FALSE)</f>
        <v>114.74138430231257</v>
      </c>
      <c r="O335" s="132" t="str">
        <f>VLOOKUP(A335,Emissions!$A$3:$X$3225,17,FALSE)</f>
        <v>EACH</v>
      </c>
      <c r="P335" s="132">
        <f t="shared" si="5"/>
        <v>1.0381739224949925E-4</v>
      </c>
      <c r="Q335" s="132" t="s">
        <v>21801</v>
      </c>
      <c r="R335" s="132" t="s">
        <v>21806</v>
      </c>
      <c r="S335" s="132" t="s">
        <v>27160</v>
      </c>
      <c r="T335" s="136">
        <v>7440309</v>
      </c>
      <c r="U335" s="136" t="s">
        <v>21846</v>
      </c>
      <c r="V335" s="132">
        <v>8</v>
      </c>
      <c r="W335" s="132">
        <f>VLOOKUP(A335,Emissions!$A$3:$X$3225,23,FALSE)</f>
        <v>1.191215130136372E-2</v>
      </c>
      <c r="X335" s="129" t="s">
        <v>21801</v>
      </c>
    </row>
    <row r="336" spans="1:24" x14ac:dyDescent="0.25">
      <c r="A336" s="131" t="s">
        <v>2601</v>
      </c>
      <c r="B336" s="131" t="s">
        <v>2498</v>
      </c>
      <c r="C336" s="131" t="s">
        <v>21843</v>
      </c>
      <c r="D336" s="131" t="s">
        <v>179</v>
      </c>
      <c r="E336" s="130" t="s">
        <v>22340</v>
      </c>
      <c r="F336" s="130" t="s">
        <v>21845</v>
      </c>
      <c r="G336" s="130">
        <v>2650000000</v>
      </c>
      <c r="H336" s="130" t="s">
        <v>27156</v>
      </c>
      <c r="I336" s="130" t="s">
        <v>27157</v>
      </c>
      <c r="J336" s="130" t="s">
        <v>27158</v>
      </c>
      <c r="K336" s="129">
        <v>2014</v>
      </c>
      <c r="L336" s="129">
        <v>515</v>
      </c>
      <c r="M336" s="129" t="s">
        <v>27159</v>
      </c>
      <c r="N336" s="60">
        <f>VLOOKUP(A336,Emissions!$A$3:$X$3225,16,FALSE)</f>
        <v>6475.3323194453633</v>
      </c>
      <c r="O336" s="132" t="str">
        <f>VLOOKUP(A336,Emissions!$A$3:$X$3225,17,FALSE)</f>
        <v>EACH</v>
      </c>
      <c r="P336" s="132">
        <f t="shared" si="5"/>
        <v>1.0381739224949924E-4</v>
      </c>
      <c r="Q336" s="132" t="s">
        <v>21801</v>
      </c>
      <c r="R336" s="132" t="s">
        <v>21806</v>
      </c>
      <c r="S336" s="132" t="s">
        <v>27160</v>
      </c>
      <c r="T336" s="136">
        <v>7440310</v>
      </c>
      <c r="U336" s="136" t="s">
        <v>21846</v>
      </c>
      <c r="V336" s="132">
        <v>8</v>
      </c>
      <c r="W336" s="132">
        <f>VLOOKUP(A336,Emissions!$A$3:$X$3225,23,FALSE)</f>
        <v>0.67225211535371898</v>
      </c>
      <c r="X336" s="129" t="s">
        <v>21801</v>
      </c>
    </row>
    <row r="337" spans="1:24" x14ac:dyDescent="0.25">
      <c r="A337" s="131" t="s">
        <v>2608</v>
      </c>
      <c r="B337" s="131" t="s">
        <v>2498</v>
      </c>
      <c r="C337" s="131" t="s">
        <v>21843</v>
      </c>
      <c r="D337" s="131" t="s">
        <v>187</v>
      </c>
      <c r="E337" s="130" t="s">
        <v>22056</v>
      </c>
      <c r="F337" s="130" t="s">
        <v>21845</v>
      </c>
      <c r="G337" s="130">
        <v>2650000000</v>
      </c>
      <c r="H337" s="130" t="s">
        <v>27156</v>
      </c>
      <c r="I337" s="130" t="s">
        <v>27157</v>
      </c>
      <c r="J337" s="130" t="s">
        <v>27158</v>
      </c>
      <c r="K337" s="129">
        <v>2014</v>
      </c>
      <c r="L337" s="129">
        <v>515</v>
      </c>
      <c r="M337" s="129" t="s">
        <v>27159</v>
      </c>
      <c r="N337" s="60">
        <f>VLOOKUP(A337,Emissions!$A$3:$X$3225,16,FALSE)</f>
        <v>2240.8652609525443</v>
      </c>
      <c r="O337" s="132" t="str">
        <f>VLOOKUP(A337,Emissions!$A$3:$X$3225,17,FALSE)</f>
        <v>EACH</v>
      </c>
      <c r="P337" s="132">
        <f t="shared" si="5"/>
        <v>1.0381739224949925E-4</v>
      </c>
      <c r="Q337" s="132" t="s">
        <v>21801</v>
      </c>
      <c r="R337" s="132" t="s">
        <v>21806</v>
      </c>
      <c r="S337" s="132" t="s">
        <v>27160</v>
      </c>
      <c r="T337" s="136">
        <v>7440311</v>
      </c>
      <c r="U337" s="136" t="s">
        <v>21846</v>
      </c>
      <c r="V337" s="132">
        <v>8</v>
      </c>
      <c r="W337" s="132">
        <f>VLOOKUP(A337,Emissions!$A$3:$X$3225,23,FALSE)</f>
        <v>0.2326407877745868</v>
      </c>
      <c r="X337" s="129" t="s">
        <v>21801</v>
      </c>
    </row>
    <row r="338" spans="1:24" x14ac:dyDescent="0.25">
      <c r="A338" s="131" t="s">
        <v>2615</v>
      </c>
      <c r="B338" s="131" t="s">
        <v>2498</v>
      </c>
      <c r="C338" s="131" t="s">
        <v>21843</v>
      </c>
      <c r="D338" s="131" t="s">
        <v>195</v>
      </c>
      <c r="E338" s="130" t="s">
        <v>22341</v>
      </c>
      <c r="F338" s="130" t="s">
        <v>21845</v>
      </c>
      <c r="G338" s="130">
        <v>2650000000</v>
      </c>
      <c r="H338" s="130" t="s">
        <v>27156</v>
      </c>
      <c r="I338" s="130" t="s">
        <v>27157</v>
      </c>
      <c r="J338" s="130" t="s">
        <v>27158</v>
      </c>
      <c r="K338" s="129">
        <v>2014</v>
      </c>
      <c r="L338" s="129">
        <v>515</v>
      </c>
      <c r="M338" s="129" t="s">
        <v>27159</v>
      </c>
      <c r="N338" s="60">
        <f>VLOOKUP(A338,Emissions!$A$3:$X$3225,16,FALSE)</f>
        <v>738.69590014655341</v>
      </c>
      <c r="O338" s="132" t="str">
        <f>VLOOKUP(A338,Emissions!$A$3:$X$3225,17,FALSE)</f>
        <v>EACH</v>
      </c>
      <c r="P338" s="132">
        <f t="shared" si="5"/>
        <v>1.0381739224949925E-4</v>
      </c>
      <c r="Q338" s="132" t="s">
        <v>21801</v>
      </c>
      <c r="R338" s="132" t="s">
        <v>21806</v>
      </c>
      <c r="S338" s="132" t="s">
        <v>27160</v>
      </c>
      <c r="T338" s="136">
        <v>7440312</v>
      </c>
      <c r="U338" s="136" t="s">
        <v>21846</v>
      </c>
      <c r="V338" s="132">
        <v>8</v>
      </c>
      <c r="W338" s="132">
        <f>VLOOKUP(A338,Emissions!$A$3:$X$3225,23,FALSE)</f>
        <v>7.6689482018611671E-2</v>
      </c>
      <c r="X338" s="129" t="s">
        <v>21801</v>
      </c>
    </row>
    <row r="339" spans="1:24" x14ac:dyDescent="0.25">
      <c r="A339" s="131" t="s">
        <v>2622</v>
      </c>
      <c r="B339" s="131" t="s">
        <v>2498</v>
      </c>
      <c r="C339" s="131" t="s">
        <v>21843</v>
      </c>
      <c r="D339" s="131" t="s">
        <v>203</v>
      </c>
      <c r="E339" s="130" t="s">
        <v>22059</v>
      </c>
      <c r="F339" s="130" t="s">
        <v>21845</v>
      </c>
      <c r="G339" s="130">
        <v>2650000000</v>
      </c>
      <c r="H339" s="130" t="s">
        <v>27156</v>
      </c>
      <c r="I339" s="130" t="s">
        <v>27157</v>
      </c>
      <c r="J339" s="130" t="s">
        <v>27158</v>
      </c>
      <c r="K339" s="129">
        <v>2014</v>
      </c>
      <c r="L339" s="129">
        <v>515</v>
      </c>
      <c r="M339" s="129" t="s">
        <v>27159</v>
      </c>
      <c r="N339" s="60">
        <f>VLOOKUP(A339,Emissions!$A$3:$X$3225,16,FALSE)</f>
        <v>85.224709595261388</v>
      </c>
      <c r="O339" s="132" t="str">
        <f>VLOOKUP(A339,Emissions!$A$3:$X$3225,17,FALSE)</f>
        <v>EACH</v>
      </c>
      <c r="P339" s="132">
        <f t="shared" si="5"/>
        <v>1.0381739224949925E-4</v>
      </c>
      <c r="Q339" s="132" t="s">
        <v>21801</v>
      </c>
      <c r="R339" s="132" t="s">
        <v>21806</v>
      </c>
      <c r="S339" s="132" t="s">
        <v>27160</v>
      </c>
      <c r="T339" s="136">
        <v>7440313</v>
      </c>
      <c r="U339" s="136" t="s">
        <v>21846</v>
      </c>
      <c r="V339" s="132">
        <v>8</v>
      </c>
      <c r="W339" s="132">
        <f>VLOOKUP(A339,Emissions!$A$3:$X$3225,23,FALSE)</f>
        <v>8.8478071054009146E-3</v>
      </c>
      <c r="X339" s="129" t="s">
        <v>21801</v>
      </c>
    </row>
    <row r="340" spans="1:24" x14ac:dyDescent="0.25">
      <c r="A340" s="131" t="s">
        <v>2629</v>
      </c>
      <c r="B340" s="131" t="s">
        <v>2498</v>
      </c>
      <c r="C340" s="131" t="s">
        <v>21843</v>
      </c>
      <c r="D340" s="131" t="s">
        <v>212</v>
      </c>
      <c r="E340" s="130" t="s">
        <v>22342</v>
      </c>
      <c r="F340" s="130" t="s">
        <v>21845</v>
      </c>
      <c r="G340" s="130">
        <v>2650000000</v>
      </c>
      <c r="H340" s="130" t="s">
        <v>27156</v>
      </c>
      <c r="I340" s="130" t="s">
        <v>27157</v>
      </c>
      <c r="J340" s="130" t="s">
        <v>27158</v>
      </c>
      <c r="K340" s="129">
        <v>2014</v>
      </c>
      <c r="L340" s="129">
        <v>515</v>
      </c>
      <c r="M340" s="129" t="s">
        <v>27159</v>
      </c>
      <c r="N340" s="60">
        <f>VLOOKUP(A340,Emissions!$A$3:$X$3225,16,FALSE)</f>
        <v>333.83705330328331</v>
      </c>
      <c r="O340" s="132" t="str">
        <f>VLOOKUP(A340,Emissions!$A$3:$X$3225,17,FALSE)</f>
        <v>EACH</v>
      </c>
      <c r="P340" s="132">
        <f t="shared" si="5"/>
        <v>1.0381739224949925E-4</v>
      </c>
      <c r="Q340" s="132" t="s">
        <v>21801</v>
      </c>
      <c r="R340" s="132" t="s">
        <v>21806</v>
      </c>
      <c r="S340" s="132" t="s">
        <v>27160</v>
      </c>
      <c r="T340" s="136">
        <v>7440314</v>
      </c>
      <c r="U340" s="136" t="s">
        <v>21846</v>
      </c>
      <c r="V340" s="132">
        <v>8</v>
      </c>
      <c r="W340" s="132">
        <f>VLOOKUP(A340,Emissions!$A$3:$X$3225,23,FALSE)</f>
        <v>3.4658092310203954E-2</v>
      </c>
      <c r="X340" s="129" t="s">
        <v>21801</v>
      </c>
    </row>
    <row r="341" spans="1:24" x14ac:dyDescent="0.25">
      <c r="A341" s="131" t="s">
        <v>2637</v>
      </c>
      <c r="B341" s="131" t="s">
        <v>2498</v>
      </c>
      <c r="C341" s="131" t="s">
        <v>21843</v>
      </c>
      <c r="D341" s="131" t="s">
        <v>220</v>
      </c>
      <c r="E341" s="130" t="s">
        <v>22343</v>
      </c>
      <c r="F341" s="130" t="s">
        <v>21845</v>
      </c>
      <c r="G341" s="130">
        <v>2650000000</v>
      </c>
      <c r="H341" s="130" t="s">
        <v>27156</v>
      </c>
      <c r="I341" s="130" t="s">
        <v>27157</v>
      </c>
      <c r="J341" s="130" t="s">
        <v>27158</v>
      </c>
      <c r="K341" s="129">
        <v>2014</v>
      </c>
      <c r="L341" s="129">
        <v>515</v>
      </c>
      <c r="M341" s="129" t="s">
        <v>27159</v>
      </c>
      <c r="N341" s="60">
        <f>VLOOKUP(A341,Emissions!$A$3:$X$3225,16,FALSE)</f>
        <v>122.60384164118985</v>
      </c>
      <c r="O341" s="132" t="str">
        <f>VLOOKUP(A341,Emissions!$A$3:$X$3225,17,FALSE)</f>
        <v>EACH</v>
      </c>
      <c r="P341" s="132">
        <f t="shared" si="5"/>
        <v>1.0381739224949925E-4</v>
      </c>
      <c r="Q341" s="132" t="s">
        <v>21801</v>
      </c>
      <c r="R341" s="132" t="s">
        <v>21806</v>
      </c>
      <c r="S341" s="132" t="s">
        <v>27160</v>
      </c>
      <c r="T341" s="136">
        <v>7440315</v>
      </c>
      <c r="U341" s="136" t="s">
        <v>21846</v>
      </c>
      <c r="V341" s="132">
        <v>8</v>
      </c>
      <c r="W341" s="132">
        <f>VLOOKUP(A341,Emissions!$A$3:$X$3225,23,FALSE)</f>
        <v>1.2728411118958897E-2</v>
      </c>
      <c r="X341" s="129" t="s">
        <v>21801</v>
      </c>
    </row>
    <row r="342" spans="1:24" x14ac:dyDescent="0.25">
      <c r="A342" s="131" t="s">
        <v>2644</v>
      </c>
      <c r="B342" s="131" t="s">
        <v>2498</v>
      </c>
      <c r="C342" s="131" t="s">
        <v>21843</v>
      </c>
      <c r="D342" s="131" t="s">
        <v>228</v>
      </c>
      <c r="E342" s="130" t="s">
        <v>22344</v>
      </c>
      <c r="F342" s="130" t="s">
        <v>21845</v>
      </c>
      <c r="G342" s="130">
        <v>2650000000</v>
      </c>
      <c r="H342" s="130" t="s">
        <v>27156</v>
      </c>
      <c r="I342" s="130" t="s">
        <v>27157</v>
      </c>
      <c r="J342" s="130" t="s">
        <v>27158</v>
      </c>
      <c r="K342" s="129">
        <v>2014</v>
      </c>
      <c r="L342" s="129">
        <v>515</v>
      </c>
      <c r="M342" s="129" t="s">
        <v>27159</v>
      </c>
      <c r="N342" s="60">
        <f>VLOOKUP(A342,Emissions!$A$3:$X$3225,16,FALSE)</f>
        <v>98.352849372102327</v>
      </c>
      <c r="O342" s="132" t="str">
        <f>VLOOKUP(A342,Emissions!$A$3:$X$3225,17,FALSE)</f>
        <v>EACH</v>
      </c>
      <c r="P342" s="132">
        <f t="shared" si="5"/>
        <v>1.0381739224949926E-4</v>
      </c>
      <c r="Q342" s="132" t="s">
        <v>21801</v>
      </c>
      <c r="R342" s="132" t="s">
        <v>21806</v>
      </c>
      <c r="S342" s="132" t="s">
        <v>27160</v>
      </c>
      <c r="T342" s="136">
        <v>7440316</v>
      </c>
      <c r="U342" s="136" t="s">
        <v>21846</v>
      </c>
      <c r="V342" s="132">
        <v>8</v>
      </c>
      <c r="W342" s="132">
        <f>VLOOKUP(A342,Emissions!$A$3:$X$3225,23,FALSE)</f>
        <v>1.0210736342119464E-2</v>
      </c>
      <c r="X342" s="129" t="s">
        <v>21801</v>
      </c>
    </row>
    <row r="343" spans="1:24" x14ac:dyDescent="0.25">
      <c r="A343" s="131" t="s">
        <v>2651</v>
      </c>
      <c r="B343" s="131" t="s">
        <v>2498</v>
      </c>
      <c r="C343" s="131" t="s">
        <v>21843</v>
      </c>
      <c r="D343" s="131" t="s">
        <v>237</v>
      </c>
      <c r="E343" s="130" t="s">
        <v>22345</v>
      </c>
      <c r="F343" s="130" t="s">
        <v>21845</v>
      </c>
      <c r="G343" s="130">
        <v>2650000000</v>
      </c>
      <c r="H343" s="130" t="s">
        <v>27156</v>
      </c>
      <c r="I343" s="130" t="s">
        <v>27157</v>
      </c>
      <c r="J343" s="130" t="s">
        <v>27158</v>
      </c>
      <c r="K343" s="129">
        <v>2014</v>
      </c>
      <c r="L343" s="129">
        <v>515</v>
      </c>
      <c r="M343" s="129" t="s">
        <v>27159</v>
      </c>
      <c r="N343" s="60">
        <f>VLOOKUP(A343,Emissions!$A$3:$X$3225,16,FALSE)</f>
        <v>115.00827505601758</v>
      </c>
      <c r="O343" s="132" t="str">
        <f>VLOOKUP(A343,Emissions!$A$3:$X$3225,17,FALSE)</f>
        <v>EACH</v>
      </c>
      <c r="P343" s="132">
        <f t="shared" si="5"/>
        <v>1.0381739224949926E-4</v>
      </c>
      <c r="Q343" s="132" t="s">
        <v>21801</v>
      </c>
      <c r="R343" s="132" t="s">
        <v>21806</v>
      </c>
      <c r="S343" s="132" t="s">
        <v>27160</v>
      </c>
      <c r="T343" s="136">
        <v>7440317</v>
      </c>
      <c r="U343" s="136" t="s">
        <v>21846</v>
      </c>
      <c r="V343" s="132">
        <v>8</v>
      </c>
      <c r="W343" s="132">
        <f>VLOOKUP(A343,Emissions!$A$3:$X$3225,23,FALSE)</f>
        <v>1.1939859203428878E-2</v>
      </c>
      <c r="X343" s="129" t="s">
        <v>21801</v>
      </c>
    </row>
    <row r="344" spans="1:24" x14ac:dyDescent="0.25">
      <c r="A344" s="131" t="s">
        <v>2657</v>
      </c>
      <c r="B344" s="131" t="s">
        <v>2498</v>
      </c>
      <c r="C344" s="131" t="s">
        <v>21843</v>
      </c>
      <c r="D344" s="131" t="s">
        <v>245</v>
      </c>
      <c r="E344" s="130" t="s">
        <v>22346</v>
      </c>
      <c r="F344" s="130" t="s">
        <v>21845</v>
      </c>
      <c r="G344" s="130">
        <v>2650000000</v>
      </c>
      <c r="H344" s="130" t="s">
        <v>27156</v>
      </c>
      <c r="I344" s="130" t="s">
        <v>27157</v>
      </c>
      <c r="J344" s="130" t="s">
        <v>27158</v>
      </c>
      <c r="K344" s="129">
        <v>2014</v>
      </c>
      <c r="L344" s="129">
        <v>515</v>
      </c>
      <c r="M344" s="129" t="s">
        <v>27159</v>
      </c>
      <c r="N344" s="60">
        <f>VLOOKUP(A344,Emissions!$A$3:$X$3225,16,FALSE)</f>
        <v>101.33192724453933</v>
      </c>
      <c r="O344" s="132" t="str">
        <f>VLOOKUP(A344,Emissions!$A$3:$X$3225,17,FALSE)</f>
        <v>EACH</v>
      </c>
      <c r="P344" s="132">
        <f t="shared" si="5"/>
        <v>1.0381739224949925E-4</v>
      </c>
      <c r="Q344" s="132" t="s">
        <v>21801</v>
      </c>
      <c r="R344" s="132" t="s">
        <v>21806</v>
      </c>
      <c r="S344" s="132" t="s">
        <v>27160</v>
      </c>
      <c r="T344" s="136">
        <v>7440318</v>
      </c>
      <c r="U344" s="136" t="s">
        <v>21846</v>
      </c>
      <c r="V344" s="132">
        <v>8</v>
      </c>
      <c r="W344" s="132">
        <f>VLOOKUP(A344,Emissions!$A$3:$X$3225,23,FALSE)</f>
        <v>1.0520016438144059E-2</v>
      </c>
      <c r="X344" s="129" t="s">
        <v>21801</v>
      </c>
    </row>
    <row r="345" spans="1:24" x14ac:dyDescent="0.25">
      <c r="A345" s="131" t="s">
        <v>2663</v>
      </c>
      <c r="B345" s="131" t="s">
        <v>2498</v>
      </c>
      <c r="C345" s="131" t="s">
        <v>21843</v>
      </c>
      <c r="D345" s="131" t="s">
        <v>252</v>
      </c>
      <c r="E345" s="130" t="s">
        <v>22347</v>
      </c>
      <c r="F345" s="130" t="s">
        <v>21845</v>
      </c>
      <c r="G345" s="130">
        <v>2650000000</v>
      </c>
      <c r="H345" s="130" t="s">
        <v>27156</v>
      </c>
      <c r="I345" s="130" t="s">
        <v>27157</v>
      </c>
      <c r="J345" s="130" t="s">
        <v>27158</v>
      </c>
      <c r="K345" s="129">
        <v>2014</v>
      </c>
      <c r="L345" s="129">
        <v>515</v>
      </c>
      <c r="M345" s="129" t="s">
        <v>27159</v>
      </c>
      <c r="N345" s="60">
        <f>VLOOKUP(A345,Emissions!$A$3:$X$3225,16,FALSE)</f>
        <v>198.14113820332082</v>
      </c>
      <c r="O345" s="132" t="str">
        <f>VLOOKUP(A345,Emissions!$A$3:$X$3225,17,FALSE)</f>
        <v>EACH</v>
      </c>
      <c r="P345" s="132">
        <f t="shared" si="5"/>
        <v>1.0381739224949924E-4</v>
      </c>
      <c r="Q345" s="132" t="s">
        <v>21801</v>
      </c>
      <c r="R345" s="132" t="s">
        <v>21806</v>
      </c>
      <c r="S345" s="132" t="s">
        <v>27160</v>
      </c>
      <c r="T345" s="136">
        <v>7440319</v>
      </c>
      <c r="U345" s="136" t="s">
        <v>21846</v>
      </c>
      <c r="V345" s="132">
        <v>8</v>
      </c>
      <c r="W345" s="132">
        <f>VLOOKUP(A345,Emissions!$A$3:$X$3225,23,FALSE)</f>
        <v>2.0570496265616398E-2</v>
      </c>
      <c r="X345" s="129" t="s">
        <v>21801</v>
      </c>
    </row>
    <row r="346" spans="1:24" x14ac:dyDescent="0.25">
      <c r="A346" s="131" t="s">
        <v>2670</v>
      </c>
      <c r="B346" s="131" t="s">
        <v>2498</v>
      </c>
      <c r="C346" s="131" t="s">
        <v>21843</v>
      </c>
      <c r="D346" s="131" t="s">
        <v>261</v>
      </c>
      <c r="E346" s="130" t="s">
        <v>22348</v>
      </c>
      <c r="F346" s="130" t="s">
        <v>21845</v>
      </c>
      <c r="G346" s="130">
        <v>2650000000</v>
      </c>
      <c r="H346" s="130" t="s">
        <v>27156</v>
      </c>
      <c r="I346" s="130" t="s">
        <v>27157</v>
      </c>
      <c r="J346" s="130" t="s">
        <v>27158</v>
      </c>
      <c r="K346" s="129">
        <v>2014</v>
      </c>
      <c r="L346" s="129">
        <v>515</v>
      </c>
      <c r="M346" s="129" t="s">
        <v>27159</v>
      </c>
      <c r="N346" s="60">
        <f>VLOOKUP(A346,Emissions!$A$3:$X$3225,16,FALSE)</f>
        <v>277.7467154435497</v>
      </c>
      <c r="O346" s="132" t="str">
        <f>VLOOKUP(A346,Emissions!$A$3:$X$3225,17,FALSE)</f>
        <v>EACH</v>
      </c>
      <c r="P346" s="132">
        <f t="shared" si="5"/>
        <v>1.0381739224949925E-4</v>
      </c>
      <c r="Q346" s="132" t="s">
        <v>21801</v>
      </c>
      <c r="R346" s="132" t="s">
        <v>21806</v>
      </c>
      <c r="S346" s="132" t="s">
        <v>27160</v>
      </c>
      <c r="T346" s="136">
        <v>7440320</v>
      </c>
      <c r="U346" s="136" t="s">
        <v>21846</v>
      </c>
      <c r="V346" s="132">
        <v>8</v>
      </c>
      <c r="W346" s="132">
        <f>VLOOKUP(A346,Emissions!$A$3:$X$3225,23,FALSE)</f>
        <v>2.8834939703213051E-2</v>
      </c>
      <c r="X346" s="129" t="s">
        <v>21801</v>
      </c>
    </row>
    <row r="347" spans="1:24" x14ac:dyDescent="0.25">
      <c r="A347" s="131" t="s">
        <v>2677</v>
      </c>
      <c r="B347" s="131" t="s">
        <v>2498</v>
      </c>
      <c r="C347" s="131" t="s">
        <v>21843</v>
      </c>
      <c r="D347" s="131" t="s">
        <v>270</v>
      </c>
      <c r="E347" s="130" t="s">
        <v>22349</v>
      </c>
      <c r="F347" s="130" t="s">
        <v>21845</v>
      </c>
      <c r="G347" s="130">
        <v>2650000000</v>
      </c>
      <c r="H347" s="130" t="s">
        <v>27156</v>
      </c>
      <c r="I347" s="130" t="s">
        <v>27157</v>
      </c>
      <c r="J347" s="130" t="s">
        <v>27158</v>
      </c>
      <c r="K347" s="129">
        <v>2014</v>
      </c>
      <c r="L347" s="129">
        <v>515</v>
      </c>
      <c r="M347" s="129" t="s">
        <v>27159</v>
      </c>
      <c r="N347" s="60">
        <f>VLOOKUP(A347,Emissions!$A$3:$X$3225,16,FALSE)</f>
        <v>1268.4884727782219</v>
      </c>
      <c r="O347" s="132" t="str">
        <f>VLOOKUP(A347,Emissions!$A$3:$X$3225,17,FALSE)</f>
        <v>EACH</v>
      </c>
      <c r="P347" s="132">
        <f t="shared" si="5"/>
        <v>1.0381739224949924E-4</v>
      </c>
      <c r="Q347" s="132" t="s">
        <v>21801</v>
      </c>
      <c r="R347" s="132" t="s">
        <v>21806</v>
      </c>
      <c r="S347" s="132" t="s">
        <v>27160</v>
      </c>
      <c r="T347" s="136">
        <v>7440321</v>
      </c>
      <c r="U347" s="136" t="s">
        <v>21846</v>
      </c>
      <c r="V347" s="132">
        <v>8</v>
      </c>
      <c r="W347" s="132">
        <f>VLOOKUP(A347,Emissions!$A$3:$X$3225,23,FALSE)</f>
        <v>0.1316911653423849</v>
      </c>
      <c r="X347" s="129" t="s">
        <v>21801</v>
      </c>
    </row>
    <row r="348" spans="1:24" x14ac:dyDescent="0.25">
      <c r="A348" s="131" t="s">
        <v>2685</v>
      </c>
      <c r="B348" s="131" t="s">
        <v>2498</v>
      </c>
      <c r="C348" s="131" t="s">
        <v>21843</v>
      </c>
      <c r="D348" s="131" t="s">
        <v>278</v>
      </c>
      <c r="E348" s="130" t="s">
        <v>22350</v>
      </c>
      <c r="F348" s="130" t="s">
        <v>21845</v>
      </c>
      <c r="G348" s="130">
        <v>2650000000</v>
      </c>
      <c r="H348" s="130" t="s">
        <v>27156</v>
      </c>
      <c r="I348" s="130" t="s">
        <v>27157</v>
      </c>
      <c r="J348" s="130" t="s">
        <v>27158</v>
      </c>
      <c r="K348" s="129">
        <v>2014</v>
      </c>
      <c r="L348" s="129">
        <v>515</v>
      </c>
      <c r="M348" s="129" t="s">
        <v>27159</v>
      </c>
      <c r="N348" s="60">
        <f>VLOOKUP(A348,Emissions!$A$3:$X$3225,16,FALSE)</f>
        <v>708.60216435041036</v>
      </c>
      <c r="O348" s="132" t="str">
        <f>VLOOKUP(A348,Emissions!$A$3:$X$3225,17,FALSE)</f>
        <v>EACH</v>
      </c>
      <c r="P348" s="132">
        <f t="shared" si="5"/>
        <v>1.0381739224949925E-4</v>
      </c>
      <c r="Q348" s="132" t="s">
        <v>21801</v>
      </c>
      <c r="R348" s="132" t="s">
        <v>21806</v>
      </c>
      <c r="S348" s="132" t="s">
        <v>27160</v>
      </c>
      <c r="T348" s="136">
        <v>7440322</v>
      </c>
      <c r="U348" s="136" t="s">
        <v>21846</v>
      </c>
      <c r="V348" s="132">
        <v>8</v>
      </c>
      <c r="W348" s="132">
        <f>VLOOKUP(A348,Emissions!$A$3:$X$3225,23,FALSE)</f>
        <v>7.356522884521069E-2</v>
      </c>
      <c r="X348" s="129" t="s">
        <v>21801</v>
      </c>
    </row>
    <row r="349" spans="1:24" x14ac:dyDescent="0.25">
      <c r="A349" s="131" t="s">
        <v>2692</v>
      </c>
      <c r="B349" s="131" t="s">
        <v>2498</v>
      </c>
      <c r="C349" s="131" t="s">
        <v>21843</v>
      </c>
      <c r="D349" s="131" t="s">
        <v>287</v>
      </c>
      <c r="E349" s="130" t="s">
        <v>22351</v>
      </c>
      <c r="F349" s="130" t="s">
        <v>21845</v>
      </c>
      <c r="G349" s="130">
        <v>2650000000</v>
      </c>
      <c r="H349" s="130" t="s">
        <v>27156</v>
      </c>
      <c r="I349" s="130" t="s">
        <v>27157</v>
      </c>
      <c r="J349" s="130" t="s">
        <v>27158</v>
      </c>
      <c r="K349" s="129">
        <v>2014</v>
      </c>
      <c r="L349" s="129">
        <v>515</v>
      </c>
      <c r="M349" s="129" t="s">
        <v>27159</v>
      </c>
      <c r="N349" s="60">
        <f>VLOOKUP(A349,Emissions!$A$3:$X$3225,16,FALSE)</f>
        <v>9494.8044681187803</v>
      </c>
      <c r="O349" s="132" t="str">
        <f>VLOOKUP(A349,Emissions!$A$3:$X$3225,17,FALSE)</f>
        <v>EACH</v>
      </c>
      <c r="P349" s="132">
        <f t="shared" si="5"/>
        <v>1.0381739224949925E-4</v>
      </c>
      <c r="Q349" s="132" t="s">
        <v>21801</v>
      </c>
      <c r="R349" s="132" t="s">
        <v>21806</v>
      </c>
      <c r="S349" s="132" t="s">
        <v>27160</v>
      </c>
      <c r="T349" s="136">
        <v>7440323</v>
      </c>
      <c r="U349" s="136" t="s">
        <v>21846</v>
      </c>
      <c r="V349" s="132">
        <v>8</v>
      </c>
      <c r="W349" s="132">
        <f>VLOOKUP(A349,Emissions!$A$3:$X$3225,23,FALSE)</f>
        <v>0.98572583979898554</v>
      </c>
      <c r="X349" s="129" t="s">
        <v>21801</v>
      </c>
    </row>
    <row r="350" spans="1:24" x14ac:dyDescent="0.25">
      <c r="A350" s="131" t="s">
        <v>2700</v>
      </c>
      <c r="B350" s="131" t="s">
        <v>2498</v>
      </c>
      <c r="C350" s="131" t="s">
        <v>21843</v>
      </c>
      <c r="D350" s="131" t="s">
        <v>295</v>
      </c>
      <c r="E350" s="130" t="s">
        <v>22352</v>
      </c>
      <c r="F350" s="130" t="s">
        <v>21845</v>
      </c>
      <c r="G350" s="130">
        <v>2650000000</v>
      </c>
      <c r="H350" s="130" t="s">
        <v>27156</v>
      </c>
      <c r="I350" s="130" t="s">
        <v>27157</v>
      </c>
      <c r="J350" s="130" t="s">
        <v>27158</v>
      </c>
      <c r="K350" s="129">
        <v>2014</v>
      </c>
      <c r="L350" s="129">
        <v>515</v>
      </c>
      <c r="M350" s="129" t="s">
        <v>27159</v>
      </c>
      <c r="N350" s="60">
        <f>VLOOKUP(A350,Emissions!$A$3:$X$3225,16,FALSE)</f>
        <v>141.74063000820027</v>
      </c>
      <c r="O350" s="132" t="str">
        <f>VLOOKUP(A350,Emissions!$A$3:$X$3225,17,FALSE)</f>
        <v>EACH</v>
      </c>
      <c r="P350" s="132">
        <f t="shared" si="5"/>
        <v>1.0381739224949926E-4</v>
      </c>
      <c r="Q350" s="132" t="s">
        <v>21801</v>
      </c>
      <c r="R350" s="132" t="s">
        <v>21806</v>
      </c>
      <c r="S350" s="132" t="s">
        <v>27160</v>
      </c>
      <c r="T350" s="136">
        <v>7440324</v>
      </c>
      <c r="U350" s="136" t="s">
        <v>21846</v>
      </c>
      <c r="V350" s="132">
        <v>8</v>
      </c>
      <c r="W350" s="132">
        <f>VLOOKUP(A350,Emissions!$A$3:$X$3225,23,FALSE)</f>
        <v>1.4715142583252473E-2</v>
      </c>
      <c r="X350" s="129" t="s">
        <v>21801</v>
      </c>
    </row>
    <row r="351" spans="1:24" x14ac:dyDescent="0.25">
      <c r="A351" s="131" t="s">
        <v>2707</v>
      </c>
      <c r="B351" s="131" t="s">
        <v>2498</v>
      </c>
      <c r="C351" s="131" t="s">
        <v>21843</v>
      </c>
      <c r="D351" s="131" t="s">
        <v>304</v>
      </c>
      <c r="E351" s="130" t="s">
        <v>22353</v>
      </c>
      <c r="F351" s="130" t="s">
        <v>21845</v>
      </c>
      <c r="G351" s="130">
        <v>2650000000</v>
      </c>
      <c r="H351" s="130" t="s">
        <v>27156</v>
      </c>
      <c r="I351" s="130" t="s">
        <v>27157</v>
      </c>
      <c r="J351" s="130" t="s">
        <v>27158</v>
      </c>
      <c r="K351" s="129">
        <v>2014</v>
      </c>
      <c r="L351" s="129">
        <v>515</v>
      </c>
      <c r="M351" s="129" t="s">
        <v>27159</v>
      </c>
      <c r="N351" s="60">
        <f>VLOOKUP(A351,Emissions!$A$3:$X$3225,16,FALSE)</f>
        <v>1044.1559743937421</v>
      </c>
      <c r="O351" s="132" t="str">
        <f>VLOOKUP(A351,Emissions!$A$3:$X$3225,17,FALSE)</f>
        <v>EACH</v>
      </c>
      <c r="P351" s="132">
        <f t="shared" si="5"/>
        <v>1.0381739224949926E-4</v>
      </c>
      <c r="Q351" s="132" t="s">
        <v>21801</v>
      </c>
      <c r="R351" s="132" t="s">
        <v>21806</v>
      </c>
      <c r="S351" s="132" t="s">
        <v>27160</v>
      </c>
      <c r="T351" s="136">
        <v>7440325</v>
      </c>
      <c r="U351" s="136" t="s">
        <v>21846</v>
      </c>
      <c r="V351" s="132">
        <v>8</v>
      </c>
      <c r="W351" s="132">
        <f>VLOOKUP(A351,Emissions!$A$3:$X$3225,23,FALSE)</f>
        <v>0.10840155036329323</v>
      </c>
      <c r="X351" s="129" t="s">
        <v>21801</v>
      </c>
    </row>
    <row r="352" spans="1:24" x14ac:dyDescent="0.25">
      <c r="A352" s="131" t="s">
        <v>2714</v>
      </c>
      <c r="B352" s="131" t="s">
        <v>2498</v>
      </c>
      <c r="C352" s="131" t="s">
        <v>21843</v>
      </c>
      <c r="D352" s="131" t="s">
        <v>312</v>
      </c>
      <c r="E352" s="130" t="s">
        <v>22065</v>
      </c>
      <c r="F352" s="130" t="s">
        <v>21845</v>
      </c>
      <c r="G352" s="130">
        <v>2650000000</v>
      </c>
      <c r="H352" s="130" t="s">
        <v>27156</v>
      </c>
      <c r="I352" s="130" t="s">
        <v>27157</v>
      </c>
      <c r="J352" s="130" t="s">
        <v>27158</v>
      </c>
      <c r="K352" s="129">
        <v>2014</v>
      </c>
      <c r="L352" s="129">
        <v>515</v>
      </c>
      <c r="M352" s="129" t="s">
        <v>27159</v>
      </c>
      <c r="N352" s="60">
        <f>VLOOKUP(A352,Emissions!$A$3:$X$3225,16,FALSE)</f>
        <v>352.01447760967847</v>
      </c>
      <c r="O352" s="132" t="str">
        <f>VLOOKUP(A352,Emissions!$A$3:$X$3225,17,FALSE)</f>
        <v>EACH</v>
      </c>
      <c r="P352" s="132">
        <f t="shared" si="5"/>
        <v>1.0381739224949926E-4</v>
      </c>
      <c r="Q352" s="132" t="s">
        <v>21801</v>
      </c>
      <c r="R352" s="132" t="s">
        <v>21806</v>
      </c>
      <c r="S352" s="132" t="s">
        <v>27160</v>
      </c>
      <c r="T352" s="136">
        <v>7440326</v>
      </c>
      <c r="U352" s="136" t="s">
        <v>21846</v>
      </c>
      <c r="V352" s="132">
        <v>8</v>
      </c>
      <c r="W352" s="132">
        <f>VLOOKUP(A352,Emissions!$A$3:$X$3225,23,FALSE)</f>
        <v>3.6545225099506563E-2</v>
      </c>
      <c r="X352" s="129" t="s">
        <v>21801</v>
      </c>
    </row>
    <row r="353" spans="1:24" x14ac:dyDescent="0.25">
      <c r="A353" s="131" t="s">
        <v>2722</v>
      </c>
      <c r="B353" s="131" t="s">
        <v>2498</v>
      </c>
      <c r="C353" s="131" t="s">
        <v>21843</v>
      </c>
      <c r="D353" s="131" t="s">
        <v>320</v>
      </c>
      <c r="E353" s="130" t="s">
        <v>22066</v>
      </c>
      <c r="F353" s="130" t="s">
        <v>21845</v>
      </c>
      <c r="G353" s="130">
        <v>2650000000</v>
      </c>
      <c r="H353" s="130" t="s">
        <v>27156</v>
      </c>
      <c r="I353" s="130" t="s">
        <v>27157</v>
      </c>
      <c r="J353" s="130" t="s">
        <v>27158</v>
      </c>
      <c r="K353" s="129">
        <v>2014</v>
      </c>
      <c r="L353" s="129">
        <v>515</v>
      </c>
      <c r="M353" s="129" t="s">
        <v>27159</v>
      </c>
      <c r="N353" s="60">
        <f>VLOOKUP(A353,Emissions!$A$3:$X$3225,16,FALSE)</f>
        <v>101.34635377176662</v>
      </c>
      <c r="O353" s="132" t="str">
        <f>VLOOKUP(A353,Emissions!$A$3:$X$3225,17,FALSE)</f>
        <v>EACH</v>
      </c>
      <c r="P353" s="132">
        <f t="shared" si="5"/>
        <v>1.0381739224949925E-4</v>
      </c>
      <c r="Q353" s="132" t="s">
        <v>21801</v>
      </c>
      <c r="R353" s="132" t="s">
        <v>21806</v>
      </c>
      <c r="S353" s="132" t="s">
        <v>27160</v>
      </c>
      <c r="T353" s="136">
        <v>7440327</v>
      </c>
      <c r="U353" s="136" t="s">
        <v>21846</v>
      </c>
      <c r="V353" s="132">
        <v>8</v>
      </c>
      <c r="W353" s="132">
        <f>VLOOKUP(A353,Emissions!$A$3:$X$3225,23,FALSE)</f>
        <v>1.0521514162580013E-2</v>
      </c>
      <c r="X353" s="129" t="s">
        <v>21801</v>
      </c>
    </row>
    <row r="354" spans="1:24" x14ac:dyDescent="0.25">
      <c r="A354" s="131" t="s">
        <v>2729</v>
      </c>
      <c r="B354" s="131" t="s">
        <v>2498</v>
      </c>
      <c r="C354" s="131" t="s">
        <v>21843</v>
      </c>
      <c r="D354" s="131" t="s">
        <v>328</v>
      </c>
      <c r="E354" s="130" t="s">
        <v>22174</v>
      </c>
      <c r="F354" s="130" t="s">
        <v>21845</v>
      </c>
      <c r="G354" s="130">
        <v>2650000000</v>
      </c>
      <c r="H354" s="130" t="s">
        <v>27156</v>
      </c>
      <c r="I354" s="130" t="s">
        <v>27157</v>
      </c>
      <c r="J354" s="130" t="s">
        <v>27158</v>
      </c>
      <c r="K354" s="129">
        <v>2014</v>
      </c>
      <c r="L354" s="129">
        <v>515</v>
      </c>
      <c r="M354" s="129" t="s">
        <v>27159</v>
      </c>
      <c r="N354" s="60">
        <f>VLOOKUP(A354,Emissions!$A$3:$X$3225,16,FALSE)</f>
        <v>63.729184026587767</v>
      </c>
      <c r="O354" s="132" t="str">
        <f>VLOOKUP(A354,Emissions!$A$3:$X$3225,17,FALSE)</f>
        <v>EACH</v>
      </c>
      <c r="P354" s="132">
        <f t="shared" si="5"/>
        <v>1.0381739224949925E-4</v>
      </c>
      <c r="Q354" s="132" t="s">
        <v>21801</v>
      </c>
      <c r="R354" s="132" t="s">
        <v>21806</v>
      </c>
      <c r="S354" s="132" t="s">
        <v>27160</v>
      </c>
      <c r="T354" s="136">
        <v>7440328</v>
      </c>
      <c r="U354" s="136" t="s">
        <v>21846</v>
      </c>
      <c r="V354" s="132">
        <v>8</v>
      </c>
      <c r="W354" s="132">
        <f>VLOOKUP(A354,Emissions!$A$3:$X$3225,23,FALSE)</f>
        <v>6.6161976958287842E-3</v>
      </c>
      <c r="X354" s="129" t="s">
        <v>21801</v>
      </c>
    </row>
    <row r="355" spans="1:24" x14ac:dyDescent="0.25">
      <c r="A355" s="131" t="s">
        <v>2736</v>
      </c>
      <c r="B355" s="131" t="s">
        <v>2498</v>
      </c>
      <c r="C355" s="131" t="s">
        <v>21843</v>
      </c>
      <c r="D355" s="131" t="s">
        <v>336</v>
      </c>
      <c r="E355" s="130" t="s">
        <v>22220</v>
      </c>
      <c r="F355" s="130" t="s">
        <v>21845</v>
      </c>
      <c r="G355" s="130">
        <v>2650000000</v>
      </c>
      <c r="H355" s="130" t="s">
        <v>27156</v>
      </c>
      <c r="I355" s="130" t="s">
        <v>27157</v>
      </c>
      <c r="J355" s="130" t="s">
        <v>27158</v>
      </c>
      <c r="K355" s="129">
        <v>2014</v>
      </c>
      <c r="L355" s="129">
        <v>515</v>
      </c>
      <c r="M355" s="129" t="s">
        <v>27159</v>
      </c>
      <c r="N355" s="60">
        <f>VLOOKUP(A355,Emissions!$A$3:$X$3225,16,FALSE)</f>
        <v>2277.1551901928115</v>
      </c>
      <c r="O355" s="132" t="str">
        <f>VLOOKUP(A355,Emissions!$A$3:$X$3225,17,FALSE)</f>
        <v>EACH</v>
      </c>
      <c r="P355" s="132">
        <f t="shared" si="5"/>
        <v>1.0381739224949925E-4</v>
      </c>
      <c r="Q355" s="132" t="s">
        <v>21801</v>
      </c>
      <c r="R355" s="132" t="s">
        <v>21806</v>
      </c>
      <c r="S355" s="132" t="s">
        <v>27160</v>
      </c>
      <c r="T355" s="136">
        <v>7440329</v>
      </c>
      <c r="U355" s="136" t="s">
        <v>21846</v>
      </c>
      <c r="V355" s="132">
        <v>8</v>
      </c>
      <c r="W355" s="132">
        <f>VLOOKUP(A355,Emissions!$A$3:$X$3225,23,FALSE)</f>
        <v>0.23640831359323017</v>
      </c>
      <c r="X355" s="129" t="s">
        <v>21801</v>
      </c>
    </row>
    <row r="356" spans="1:24" x14ac:dyDescent="0.25">
      <c r="A356" s="131" t="s">
        <v>2744</v>
      </c>
      <c r="B356" s="131" t="s">
        <v>2498</v>
      </c>
      <c r="C356" s="131" t="s">
        <v>21843</v>
      </c>
      <c r="D356" s="131" t="s">
        <v>344</v>
      </c>
      <c r="E356" s="130" t="s">
        <v>22070</v>
      </c>
      <c r="F356" s="130" t="s">
        <v>21845</v>
      </c>
      <c r="G356" s="130">
        <v>2650000000</v>
      </c>
      <c r="H356" s="130" t="s">
        <v>27156</v>
      </c>
      <c r="I356" s="130" t="s">
        <v>27157</v>
      </c>
      <c r="J356" s="130" t="s">
        <v>27158</v>
      </c>
      <c r="K356" s="129">
        <v>2014</v>
      </c>
      <c r="L356" s="129">
        <v>515</v>
      </c>
      <c r="M356" s="129" t="s">
        <v>27159</v>
      </c>
      <c r="N356" s="60">
        <f>VLOOKUP(A356,Emissions!$A$3:$X$3225,16,FALSE)</f>
        <v>4901.5063979013848</v>
      </c>
      <c r="O356" s="132" t="str">
        <f>VLOOKUP(A356,Emissions!$A$3:$X$3225,17,FALSE)</f>
        <v>EACH</v>
      </c>
      <c r="P356" s="132">
        <f t="shared" si="5"/>
        <v>1.0381739224949925E-4</v>
      </c>
      <c r="Q356" s="132" t="s">
        <v>21801</v>
      </c>
      <c r="R356" s="132" t="s">
        <v>21806</v>
      </c>
      <c r="S356" s="132" t="s">
        <v>27160</v>
      </c>
      <c r="T356" s="136">
        <v>7440330</v>
      </c>
      <c r="U356" s="136" t="s">
        <v>21846</v>
      </c>
      <c r="V356" s="132">
        <v>8</v>
      </c>
      <c r="W356" s="132">
        <f>VLOOKUP(A356,Emissions!$A$3:$X$3225,23,FALSE)</f>
        <v>0.50886161232435823</v>
      </c>
      <c r="X356" s="129" t="s">
        <v>21801</v>
      </c>
    </row>
    <row r="357" spans="1:24" x14ac:dyDescent="0.25">
      <c r="A357" s="131" t="s">
        <v>2751</v>
      </c>
      <c r="B357" s="131" t="s">
        <v>2498</v>
      </c>
      <c r="C357" s="131" t="s">
        <v>21843</v>
      </c>
      <c r="D357" s="131" t="s">
        <v>353</v>
      </c>
      <c r="E357" s="130" t="s">
        <v>22354</v>
      </c>
      <c r="F357" s="130" t="s">
        <v>21845</v>
      </c>
      <c r="G357" s="130">
        <v>2650000000</v>
      </c>
      <c r="H357" s="130" t="s">
        <v>27156</v>
      </c>
      <c r="I357" s="130" t="s">
        <v>27157</v>
      </c>
      <c r="J357" s="130" t="s">
        <v>27158</v>
      </c>
      <c r="K357" s="129">
        <v>2014</v>
      </c>
      <c r="L357" s="129">
        <v>515</v>
      </c>
      <c r="M357" s="129" t="s">
        <v>27159</v>
      </c>
      <c r="N357" s="60">
        <f>VLOOKUP(A357,Emissions!$A$3:$X$3225,16,FALSE)</f>
        <v>2048.4803071129154</v>
      </c>
      <c r="O357" s="132" t="str">
        <f>VLOOKUP(A357,Emissions!$A$3:$X$3225,17,FALSE)</f>
        <v>EACH</v>
      </c>
      <c r="P357" s="132">
        <f t="shared" si="5"/>
        <v>1.0381739224949925E-4</v>
      </c>
      <c r="Q357" s="132" t="s">
        <v>21801</v>
      </c>
      <c r="R357" s="132" t="s">
        <v>21806</v>
      </c>
      <c r="S357" s="132" t="s">
        <v>27160</v>
      </c>
      <c r="T357" s="136">
        <v>7440331</v>
      </c>
      <c r="U357" s="136" t="s">
        <v>21846</v>
      </c>
      <c r="V357" s="132">
        <v>8</v>
      </c>
      <c r="W357" s="132">
        <f>VLOOKUP(A357,Emissions!$A$3:$X$3225,23,FALSE)</f>
        <v>0.21266788355891622</v>
      </c>
      <c r="X357" s="129" t="s">
        <v>21801</v>
      </c>
    </row>
    <row r="358" spans="1:24" x14ac:dyDescent="0.25">
      <c r="A358" s="131" t="s">
        <v>2759</v>
      </c>
      <c r="B358" s="131" t="s">
        <v>2498</v>
      </c>
      <c r="C358" s="131" t="s">
        <v>21843</v>
      </c>
      <c r="D358" s="131" t="s">
        <v>362</v>
      </c>
      <c r="E358" s="130" t="s">
        <v>22355</v>
      </c>
      <c r="F358" s="130" t="s">
        <v>21845</v>
      </c>
      <c r="G358" s="130">
        <v>2650000000</v>
      </c>
      <c r="H358" s="130" t="s">
        <v>27156</v>
      </c>
      <c r="I358" s="130" t="s">
        <v>27157</v>
      </c>
      <c r="J358" s="130" t="s">
        <v>27158</v>
      </c>
      <c r="K358" s="129">
        <v>2014</v>
      </c>
      <c r="L358" s="129">
        <v>515</v>
      </c>
      <c r="M358" s="129" t="s">
        <v>27159</v>
      </c>
      <c r="N358" s="60">
        <f>VLOOKUP(A358,Emissions!$A$3:$X$3225,16,FALSE)</f>
        <v>285.73901152747271</v>
      </c>
      <c r="O358" s="132" t="str">
        <f>VLOOKUP(A358,Emissions!$A$3:$X$3225,17,FALSE)</f>
        <v>EACH</v>
      </c>
      <c r="P358" s="132">
        <f t="shared" si="5"/>
        <v>1.0381739224949924E-4</v>
      </c>
      <c r="Q358" s="132" t="s">
        <v>21801</v>
      </c>
      <c r="R358" s="132" t="s">
        <v>21806</v>
      </c>
      <c r="S358" s="132" t="s">
        <v>27160</v>
      </c>
      <c r="T358" s="136">
        <v>7440332</v>
      </c>
      <c r="U358" s="136" t="s">
        <v>21846</v>
      </c>
      <c r="V358" s="132">
        <v>8</v>
      </c>
      <c r="W358" s="132">
        <f>VLOOKUP(A358,Emissions!$A$3:$X$3225,23,FALSE)</f>
        <v>2.966467904073182E-2</v>
      </c>
      <c r="X358" s="129" t="s">
        <v>21801</v>
      </c>
    </row>
    <row r="359" spans="1:24" x14ac:dyDescent="0.25">
      <c r="A359" s="131" t="s">
        <v>2766</v>
      </c>
      <c r="B359" s="131" t="s">
        <v>2498</v>
      </c>
      <c r="C359" s="131" t="s">
        <v>21843</v>
      </c>
      <c r="D359" s="131" t="s">
        <v>370</v>
      </c>
      <c r="E359" s="130" t="s">
        <v>22356</v>
      </c>
      <c r="F359" s="130" t="s">
        <v>21845</v>
      </c>
      <c r="G359" s="130">
        <v>2650000000</v>
      </c>
      <c r="H359" s="130" t="s">
        <v>27156</v>
      </c>
      <c r="I359" s="130" t="s">
        <v>27157</v>
      </c>
      <c r="J359" s="130" t="s">
        <v>27158</v>
      </c>
      <c r="K359" s="129">
        <v>2014</v>
      </c>
      <c r="L359" s="129">
        <v>515</v>
      </c>
      <c r="M359" s="129" t="s">
        <v>27159</v>
      </c>
      <c r="N359" s="60">
        <f>VLOOKUP(A359,Emissions!$A$3:$X$3225,16,FALSE)</f>
        <v>60.302883810104547</v>
      </c>
      <c r="O359" s="132" t="str">
        <f>VLOOKUP(A359,Emissions!$A$3:$X$3225,17,FALSE)</f>
        <v>EACH</v>
      </c>
      <c r="P359" s="132">
        <f t="shared" si="5"/>
        <v>1.0381739224949925E-4</v>
      </c>
      <c r="Q359" s="132" t="s">
        <v>21801</v>
      </c>
      <c r="R359" s="132" t="s">
        <v>21806</v>
      </c>
      <c r="S359" s="132" t="s">
        <v>27160</v>
      </c>
      <c r="T359" s="136">
        <v>7440333</v>
      </c>
      <c r="U359" s="136" t="s">
        <v>21846</v>
      </c>
      <c r="V359" s="132">
        <v>8</v>
      </c>
      <c r="W359" s="132">
        <f>VLOOKUP(A359,Emissions!$A$3:$X$3225,23,FALSE)</f>
        <v>6.2604881422896018E-3</v>
      </c>
      <c r="X359" s="129" t="s">
        <v>21801</v>
      </c>
    </row>
    <row r="360" spans="1:24" x14ac:dyDescent="0.25">
      <c r="A360" s="131" t="s">
        <v>2772</v>
      </c>
      <c r="B360" s="131" t="s">
        <v>2498</v>
      </c>
      <c r="C360" s="131" t="s">
        <v>21843</v>
      </c>
      <c r="D360" s="131" t="s">
        <v>378</v>
      </c>
      <c r="E360" s="130" t="s">
        <v>22074</v>
      </c>
      <c r="F360" s="130" t="s">
        <v>21845</v>
      </c>
      <c r="G360" s="130">
        <v>2650000000</v>
      </c>
      <c r="H360" s="130" t="s">
        <v>27156</v>
      </c>
      <c r="I360" s="130" t="s">
        <v>27157</v>
      </c>
      <c r="J360" s="130" t="s">
        <v>27158</v>
      </c>
      <c r="K360" s="129">
        <v>2014</v>
      </c>
      <c r="L360" s="129">
        <v>515</v>
      </c>
      <c r="M360" s="129" t="s">
        <v>27159</v>
      </c>
      <c r="N360" s="60">
        <f>VLOOKUP(A360,Emissions!$A$3:$X$3225,16,FALSE)</f>
        <v>133.57521559754977</v>
      </c>
      <c r="O360" s="132" t="str">
        <f>VLOOKUP(A360,Emissions!$A$3:$X$3225,17,FALSE)</f>
        <v>EACH</v>
      </c>
      <c r="P360" s="132">
        <f t="shared" si="5"/>
        <v>1.0381739224949925E-4</v>
      </c>
      <c r="Q360" s="132" t="s">
        <v>21801</v>
      </c>
      <c r="R360" s="132" t="s">
        <v>21806</v>
      </c>
      <c r="S360" s="132" t="s">
        <v>27160</v>
      </c>
      <c r="T360" s="136">
        <v>7440334</v>
      </c>
      <c r="U360" s="136" t="s">
        <v>21846</v>
      </c>
      <c r="V360" s="132">
        <v>8</v>
      </c>
      <c r="W360" s="132">
        <f>VLOOKUP(A360,Emissions!$A$3:$X$3225,23,FALSE)</f>
        <v>1.3867430552502256E-2</v>
      </c>
      <c r="X360" s="129" t="s">
        <v>21801</v>
      </c>
    </row>
    <row r="361" spans="1:24" x14ac:dyDescent="0.25">
      <c r="A361" s="131" t="s">
        <v>2780</v>
      </c>
      <c r="B361" s="131" t="s">
        <v>2498</v>
      </c>
      <c r="C361" s="131" t="s">
        <v>21843</v>
      </c>
      <c r="D361" s="131" t="s">
        <v>386</v>
      </c>
      <c r="E361" s="130" t="s">
        <v>22357</v>
      </c>
      <c r="F361" s="130" t="s">
        <v>21845</v>
      </c>
      <c r="G361" s="130">
        <v>2650000000</v>
      </c>
      <c r="H361" s="130" t="s">
        <v>27156</v>
      </c>
      <c r="I361" s="130" t="s">
        <v>27157</v>
      </c>
      <c r="J361" s="130" t="s">
        <v>27158</v>
      </c>
      <c r="K361" s="129">
        <v>2014</v>
      </c>
      <c r="L361" s="129">
        <v>515</v>
      </c>
      <c r="M361" s="129" t="s">
        <v>27159</v>
      </c>
      <c r="N361" s="60">
        <f>VLOOKUP(A361,Emissions!$A$3:$X$3225,16,FALSE)</f>
        <v>2537.2366230465354</v>
      </c>
      <c r="O361" s="132" t="str">
        <f>VLOOKUP(A361,Emissions!$A$3:$X$3225,17,FALSE)</f>
        <v>EACH</v>
      </c>
      <c r="P361" s="132">
        <f t="shared" si="5"/>
        <v>1.0381739224949926E-4</v>
      </c>
      <c r="Q361" s="132" t="s">
        <v>21801</v>
      </c>
      <c r="R361" s="132" t="s">
        <v>21806</v>
      </c>
      <c r="S361" s="132" t="s">
        <v>27160</v>
      </c>
      <c r="T361" s="136">
        <v>7440335</v>
      </c>
      <c r="U361" s="136" t="s">
        <v>21846</v>
      </c>
      <c r="V361" s="132">
        <v>8</v>
      </c>
      <c r="W361" s="132">
        <f>VLOOKUP(A361,Emissions!$A$3:$X$3225,23,FALSE)</f>
        <v>0.26340928972461708</v>
      </c>
      <c r="X361" s="129" t="s">
        <v>21801</v>
      </c>
    </row>
    <row r="362" spans="1:24" x14ac:dyDescent="0.25">
      <c r="A362" s="131" t="s">
        <v>2787</v>
      </c>
      <c r="B362" s="131" t="s">
        <v>2498</v>
      </c>
      <c r="C362" s="131" t="s">
        <v>21843</v>
      </c>
      <c r="D362" s="131" t="s">
        <v>395</v>
      </c>
      <c r="E362" s="130" t="s">
        <v>22076</v>
      </c>
      <c r="F362" s="130" t="s">
        <v>21845</v>
      </c>
      <c r="G362" s="130">
        <v>2650000000</v>
      </c>
      <c r="H362" s="130" t="s">
        <v>27156</v>
      </c>
      <c r="I362" s="130" t="s">
        <v>27157</v>
      </c>
      <c r="J362" s="130" t="s">
        <v>27158</v>
      </c>
      <c r="K362" s="129">
        <v>2014</v>
      </c>
      <c r="L362" s="129">
        <v>515</v>
      </c>
      <c r="M362" s="129" t="s">
        <v>27159</v>
      </c>
      <c r="N362" s="60">
        <f>VLOOKUP(A362,Emissions!$A$3:$X$3225,16,FALSE)</f>
        <v>2446.5009800504458</v>
      </c>
      <c r="O362" s="132" t="str">
        <f>VLOOKUP(A362,Emissions!$A$3:$X$3225,17,FALSE)</f>
        <v>EACH</v>
      </c>
      <c r="P362" s="132">
        <f t="shared" si="5"/>
        <v>1.0381739224949925E-4</v>
      </c>
      <c r="Q362" s="132" t="s">
        <v>21801</v>
      </c>
      <c r="R362" s="132" t="s">
        <v>21806</v>
      </c>
      <c r="S362" s="132" t="s">
        <v>27160</v>
      </c>
      <c r="T362" s="136">
        <v>7440336</v>
      </c>
      <c r="U362" s="136" t="s">
        <v>21846</v>
      </c>
      <c r="V362" s="132">
        <v>8</v>
      </c>
      <c r="W362" s="132">
        <f>VLOOKUP(A362,Emissions!$A$3:$X$3225,23,FALSE)</f>
        <v>0.25398935188468147</v>
      </c>
      <c r="X362" s="129" t="s">
        <v>21801</v>
      </c>
    </row>
    <row r="363" spans="1:24" x14ac:dyDescent="0.25">
      <c r="A363" s="131" t="s">
        <v>2795</v>
      </c>
      <c r="B363" s="131" t="s">
        <v>2498</v>
      </c>
      <c r="C363" s="131" t="s">
        <v>21843</v>
      </c>
      <c r="D363" s="131" t="s">
        <v>403</v>
      </c>
      <c r="E363" s="130" t="s">
        <v>22358</v>
      </c>
      <c r="F363" s="130" t="s">
        <v>21845</v>
      </c>
      <c r="G363" s="130">
        <v>2650000000</v>
      </c>
      <c r="H363" s="130" t="s">
        <v>27156</v>
      </c>
      <c r="I363" s="130" t="s">
        <v>27157</v>
      </c>
      <c r="J363" s="130" t="s">
        <v>27158</v>
      </c>
      <c r="K363" s="129">
        <v>2014</v>
      </c>
      <c r="L363" s="129">
        <v>515</v>
      </c>
      <c r="M363" s="129" t="s">
        <v>27159</v>
      </c>
      <c r="N363" s="60">
        <f>VLOOKUP(A363,Emissions!$A$3:$X$3225,16,FALSE)</f>
        <v>1106.4569322248274</v>
      </c>
      <c r="O363" s="132" t="str">
        <f>VLOOKUP(A363,Emissions!$A$3:$X$3225,17,FALSE)</f>
        <v>EACH</v>
      </c>
      <c r="P363" s="132">
        <f t="shared" si="5"/>
        <v>1.0381739224949925E-4</v>
      </c>
      <c r="Q363" s="132" t="s">
        <v>21801</v>
      </c>
      <c r="R363" s="132" t="s">
        <v>21806</v>
      </c>
      <c r="S363" s="132" t="s">
        <v>27160</v>
      </c>
      <c r="T363" s="136">
        <v>7440337</v>
      </c>
      <c r="U363" s="136" t="s">
        <v>21846</v>
      </c>
      <c r="V363" s="132">
        <v>8</v>
      </c>
      <c r="W363" s="132">
        <f>VLOOKUP(A363,Emissions!$A$3:$X$3225,23,FALSE)</f>
        <v>0.11486947333996252</v>
      </c>
      <c r="X363" s="129" t="s">
        <v>21801</v>
      </c>
    </row>
    <row r="364" spans="1:24" x14ac:dyDescent="0.25">
      <c r="A364" s="131" t="s">
        <v>2803</v>
      </c>
      <c r="B364" s="131" t="s">
        <v>2498</v>
      </c>
      <c r="C364" s="131" t="s">
        <v>21843</v>
      </c>
      <c r="D364" s="131" t="s">
        <v>2804</v>
      </c>
      <c r="E364" s="130" t="s">
        <v>22359</v>
      </c>
      <c r="F364" s="130" t="s">
        <v>21845</v>
      </c>
      <c r="G364" s="130">
        <v>2650000000</v>
      </c>
      <c r="H364" s="130" t="s">
        <v>27156</v>
      </c>
      <c r="I364" s="130" t="s">
        <v>27157</v>
      </c>
      <c r="J364" s="130" t="s">
        <v>27158</v>
      </c>
      <c r="K364" s="129">
        <v>2014</v>
      </c>
      <c r="L364" s="129">
        <v>515</v>
      </c>
      <c r="M364" s="129" t="s">
        <v>27159</v>
      </c>
      <c r="N364" s="60">
        <f>VLOOKUP(A364,Emissions!$A$3:$X$3225,16,FALSE)</f>
        <v>19208.01213193162</v>
      </c>
      <c r="O364" s="132" t="str">
        <f>VLOOKUP(A364,Emissions!$A$3:$X$3225,17,FALSE)</f>
        <v>EACH</v>
      </c>
      <c r="P364" s="132">
        <f t="shared" si="5"/>
        <v>1.0381739224949924E-4</v>
      </c>
      <c r="Q364" s="132" t="s">
        <v>21801</v>
      </c>
      <c r="R364" s="132" t="s">
        <v>21806</v>
      </c>
      <c r="S364" s="132" t="s">
        <v>27160</v>
      </c>
      <c r="T364" s="136">
        <v>7440338</v>
      </c>
      <c r="U364" s="136" t="s">
        <v>21846</v>
      </c>
      <c r="V364" s="132">
        <v>8</v>
      </c>
      <c r="W364" s="132">
        <f>VLOOKUP(A364,Emissions!$A$3:$X$3225,23,FALSE)</f>
        <v>1.9941257298338853</v>
      </c>
      <c r="X364" s="129" t="s">
        <v>21801</v>
      </c>
    </row>
    <row r="365" spans="1:24" x14ac:dyDescent="0.25">
      <c r="A365" s="131" t="s">
        <v>2812</v>
      </c>
      <c r="B365" s="131" t="s">
        <v>2498</v>
      </c>
      <c r="C365" s="131" t="s">
        <v>21843</v>
      </c>
      <c r="D365" s="131" t="s">
        <v>411</v>
      </c>
      <c r="E365" s="130" t="s">
        <v>21848</v>
      </c>
      <c r="F365" s="130" t="s">
        <v>21845</v>
      </c>
      <c r="G365" s="130">
        <v>2650000000</v>
      </c>
      <c r="H365" s="130" t="s">
        <v>27156</v>
      </c>
      <c r="I365" s="130" t="s">
        <v>27157</v>
      </c>
      <c r="J365" s="130" t="s">
        <v>27158</v>
      </c>
      <c r="K365" s="129">
        <v>2014</v>
      </c>
      <c r="L365" s="129">
        <v>515</v>
      </c>
      <c r="M365" s="129" t="s">
        <v>27159</v>
      </c>
      <c r="N365" s="60">
        <f>VLOOKUP(A365,Emissions!$A$3:$X$3225,16,FALSE)</f>
        <v>556.40230210241918</v>
      </c>
      <c r="O365" s="132" t="str">
        <f>VLOOKUP(A365,Emissions!$A$3:$X$3225,17,FALSE)</f>
        <v>EACH</v>
      </c>
      <c r="P365" s="132">
        <f t="shared" si="5"/>
        <v>1.0381739224949926E-4</v>
      </c>
      <c r="Q365" s="132" t="s">
        <v>21801</v>
      </c>
      <c r="R365" s="132" t="s">
        <v>21806</v>
      </c>
      <c r="S365" s="132" t="s">
        <v>27160</v>
      </c>
      <c r="T365" s="136">
        <v>7440339</v>
      </c>
      <c r="U365" s="136" t="s">
        <v>21846</v>
      </c>
      <c r="V365" s="132">
        <v>8</v>
      </c>
      <c r="W365" s="132">
        <f>VLOOKUP(A365,Emissions!$A$3:$X$3225,23,FALSE)</f>
        <v>5.7764236045891239E-2</v>
      </c>
      <c r="X365" s="129" t="s">
        <v>21801</v>
      </c>
    </row>
    <row r="366" spans="1:24" x14ac:dyDescent="0.25">
      <c r="A366" s="131" t="s">
        <v>2819</v>
      </c>
      <c r="B366" s="131" t="s">
        <v>2498</v>
      </c>
      <c r="C366" s="131" t="s">
        <v>21843</v>
      </c>
      <c r="D366" s="131" t="s">
        <v>420</v>
      </c>
      <c r="E366" s="130" t="s">
        <v>22360</v>
      </c>
      <c r="F366" s="130" t="s">
        <v>21845</v>
      </c>
      <c r="G366" s="130">
        <v>2650000000</v>
      </c>
      <c r="H366" s="130" t="s">
        <v>27156</v>
      </c>
      <c r="I366" s="130" t="s">
        <v>27157</v>
      </c>
      <c r="J366" s="130" t="s">
        <v>27158</v>
      </c>
      <c r="K366" s="129">
        <v>2014</v>
      </c>
      <c r="L366" s="129">
        <v>515</v>
      </c>
      <c r="M366" s="129" t="s">
        <v>27159</v>
      </c>
      <c r="N366" s="60">
        <f>VLOOKUP(A366,Emissions!$A$3:$X$3225,16,FALSE)</f>
        <v>552.67304481416272</v>
      </c>
      <c r="O366" s="132" t="str">
        <f>VLOOKUP(A366,Emissions!$A$3:$X$3225,17,FALSE)</f>
        <v>EACH</v>
      </c>
      <c r="P366" s="132">
        <f t="shared" si="5"/>
        <v>1.0381739224949925E-4</v>
      </c>
      <c r="Q366" s="132" t="s">
        <v>21801</v>
      </c>
      <c r="R366" s="132" t="s">
        <v>21806</v>
      </c>
      <c r="S366" s="132" t="s">
        <v>27160</v>
      </c>
      <c r="T366" s="136">
        <v>7440340</v>
      </c>
      <c r="U366" s="136" t="s">
        <v>21846</v>
      </c>
      <c r="V366" s="132">
        <v>8</v>
      </c>
      <c r="W366" s="132">
        <f>VLOOKUP(A366,Emissions!$A$3:$X$3225,23,FALSE)</f>
        <v>5.7377074279197006E-2</v>
      </c>
      <c r="X366" s="129" t="s">
        <v>21801</v>
      </c>
    </row>
    <row r="367" spans="1:24" x14ac:dyDescent="0.25">
      <c r="A367" s="131" t="s">
        <v>2826</v>
      </c>
      <c r="B367" s="131" t="s">
        <v>2498</v>
      </c>
      <c r="C367" s="131" t="s">
        <v>21843</v>
      </c>
      <c r="D367" s="131" t="s">
        <v>428</v>
      </c>
      <c r="E367" s="130" t="s">
        <v>22361</v>
      </c>
      <c r="F367" s="130" t="s">
        <v>21845</v>
      </c>
      <c r="G367" s="130">
        <v>2650000000</v>
      </c>
      <c r="H367" s="130" t="s">
        <v>27156</v>
      </c>
      <c r="I367" s="130" t="s">
        <v>27157</v>
      </c>
      <c r="J367" s="130" t="s">
        <v>27158</v>
      </c>
      <c r="K367" s="129">
        <v>2014</v>
      </c>
      <c r="L367" s="129">
        <v>515</v>
      </c>
      <c r="M367" s="129" t="s">
        <v>27159</v>
      </c>
      <c r="N367" s="60">
        <f>VLOOKUP(A367,Emissions!$A$3:$X$3225,16,FALSE)</f>
        <v>1417.4928592453666</v>
      </c>
      <c r="O367" s="132" t="str">
        <f>VLOOKUP(A367,Emissions!$A$3:$X$3225,17,FALSE)</f>
        <v>EACH</v>
      </c>
      <c r="P367" s="132">
        <f t="shared" si="5"/>
        <v>1.0381739224949926E-4</v>
      </c>
      <c r="Q367" s="132" t="s">
        <v>21801</v>
      </c>
      <c r="R367" s="132" t="s">
        <v>21806</v>
      </c>
      <c r="S367" s="132" t="s">
        <v>27160</v>
      </c>
      <c r="T367" s="136">
        <v>7440341</v>
      </c>
      <c r="U367" s="136" t="s">
        <v>21846</v>
      </c>
      <c r="V367" s="132">
        <v>8</v>
      </c>
      <c r="W367" s="132">
        <f>VLOOKUP(A367,Emissions!$A$3:$X$3225,23,FALSE)</f>
        <v>0.14716041217914047</v>
      </c>
      <c r="X367" s="129" t="s">
        <v>21801</v>
      </c>
    </row>
    <row r="368" spans="1:24" x14ac:dyDescent="0.25">
      <c r="A368" s="131" t="s">
        <v>2833</v>
      </c>
      <c r="B368" s="131" t="s">
        <v>2498</v>
      </c>
      <c r="C368" s="131" t="s">
        <v>21843</v>
      </c>
      <c r="D368" s="131" t="s">
        <v>437</v>
      </c>
      <c r="E368" s="130" t="s">
        <v>22362</v>
      </c>
      <c r="F368" s="130" t="s">
        <v>21845</v>
      </c>
      <c r="G368" s="130">
        <v>2650000000</v>
      </c>
      <c r="H368" s="130" t="s">
        <v>27156</v>
      </c>
      <c r="I368" s="130" t="s">
        <v>27157</v>
      </c>
      <c r="J368" s="130" t="s">
        <v>27158</v>
      </c>
      <c r="K368" s="129">
        <v>2014</v>
      </c>
      <c r="L368" s="129">
        <v>515</v>
      </c>
      <c r="M368" s="129" t="s">
        <v>27159</v>
      </c>
      <c r="N368" s="60">
        <f>VLOOKUP(A368,Emissions!$A$3:$X$3225,16,FALSE)</f>
        <v>282.39205721073961</v>
      </c>
      <c r="O368" s="132" t="str">
        <f>VLOOKUP(A368,Emissions!$A$3:$X$3225,17,FALSE)</f>
        <v>EACH</v>
      </c>
      <c r="P368" s="132">
        <f t="shared" si="5"/>
        <v>1.0381739224949925E-4</v>
      </c>
      <c r="Q368" s="132" t="s">
        <v>21801</v>
      </c>
      <c r="R368" s="132" t="s">
        <v>21806</v>
      </c>
      <c r="S368" s="132" t="s">
        <v>27160</v>
      </c>
      <c r="T368" s="136">
        <v>7440342</v>
      </c>
      <c r="U368" s="136" t="s">
        <v>21846</v>
      </c>
      <c r="V368" s="132">
        <v>8</v>
      </c>
      <c r="W368" s="132">
        <f>VLOOKUP(A368,Emissions!$A$3:$X$3225,23,FALSE)</f>
        <v>2.9317206971590386E-2</v>
      </c>
      <c r="X368" s="129" t="s">
        <v>21801</v>
      </c>
    </row>
    <row r="369" spans="1:24" x14ac:dyDescent="0.25">
      <c r="A369" s="131" t="s">
        <v>2840</v>
      </c>
      <c r="B369" s="131" t="s">
        <v>2498</v>
      </c>
      <c r="C369" s="131" t="s">
        <v>21843</v>
      </c>
      <c r="D369" s="131" t="s">
        <v>446</v>
      </c>
      <c r="E369" s="130" t="s">
        <v>22232</v>
      </c>
      <c r="F369" s="130" t="s">
        <v>21845</v>
      </c>
      <c r="G369" s="130">
        <v>2650000000</v>
      </c>
      <c r="H369" s="130" t="s">
        <v>27156</v>
      </c>
      <c r="I369" s="130" t="s">
        <v>27157</v>
      </c>
      <c r="J369" s="130" t="s">
        <v>27158</v>
      </c>
      <c r="K369" s="129">
        <v>2014</v>
      </c>
      <c r="L369" s="129">
        <v>515</v>
      </c>
      <c r="M369" s="129" t="s">
        <v>27159</v>
      </c>
      <c r="N369" s="60">
        <f>VLOOKUP(A369,Emissions!$A$3:$X$3225,16,FALSE)</f>
        <v>9038.2265211656486</v>
      </c>
      <c r="O369" s="132" t="str">
        <f>VLOOKUP(A369,Emissions!$A$3:$X$3225,17,FALSE)</f>
        <v>EACH</v>
      </c>
      <c r="P369" s="132">
        <f t="shared" si="5"/>
        <v>1.0381739224949925E-4</v>
      </c>
      <c r="Q369" s="132" t="s">
        <v>21801</v>
      </c>
      <c r="R369" s="132" t="s">
        <v>21806</v>
      </c>
      <c r="S369" s="132" t="s">
        <v>27160</v>
      </c>
      <c r="T369" s="136">
        <v>7440343</v>
      </c>
      <c r="U369" s="136" t="s">
        <v>21846</v>
      </c>
      <c r="V369" s="132">
        <v>8</v>
      </c>
      <c r="W369" s="132">
        <f>VLOOKUP(A369,Emissions!$A$3:$X$3225,23,FALSE)</f>
        <v>0.93832510798768121</v>
      </c>
      <c r="X369" s="129" t="s">
        <v>21801</v>
      </c>
    </row>
    <row r="370" spans="1:24" x14ac:dyDescent="0.25">
      <c r="A370" s="131" t="s">
        <v>2848</v>
      </c>
      <c r="B370" s="131" t="s">
        <v>2498</v>
      </c>
      <c r="C370" s="131" t="s">
        <v>21843</v>
      </c>
      <c r="D370" s="131" t="s">
        <v>454</v>
      </c>
      <c r="E370" s="130" t="s">
        <v>22363</v>
      </c>
      <c r="F370" s="130" t="s">
        <v>21845</v>
      </c>
      <c r="G370" s="130">
        <v>2650000000</v>
      </c>
      <c r="H370" s="130" t="s">
        <v>27156</v>
      </c>
      <c r="I370" s="130" t="s">
        <v>27157</v>
      </c>
      <c r="J370" s="130" t="s">
        <v>27158</v>
      </c>
      <c r="K370" s="129">
        <v>2014</v>
      </c>
      <c r="L370" s="129">
        <v>515</v>
      </c>
      <c r="M370" s="129" t="s">
        <v>27159</v>
      </c>
      <c r="N370" s="60">
        <f>VLOOKUP(A370,Emissions!$A$3:$X$3225,16,FALSE)</f>
        <v>2237.6337188536295</v>
      </c>
      <c r="O370" s="132" t="str">
        <f>VLOOKUP(A370,Emissions!$A$3:$X$3225,17,FALSE)</f>
        <v>EACH</v>
      </c>
      <c r="P370" s="132">
        <f t="shared" si="5"/>
        <v>1.0381739224949925E-4</v>
      </c>
      <c r="Q370" s="132" t="s">
        <v>21801</v>
      </c>
      <c r="R370" s="132" t="s">
        <v>21806</v>
      </c>
      <c r="S370" s="132" t="s">
        <v>27160</v>
      </c>
      <c r="T370" s="136">
        <v>7440344</v>
      </c>
      <c r="U370" s="136" t="s">
        <v>21846</v>
      </c>
      <c r="V370" s="132">
        <v>8</v>
      </c>
      <c r="W370" s="132">
        <f>VLOOKUP(A370,Emissions!$A$3:$X$3225,23,FALSE)</f>
        <v>0.23230529750093298</v>
      </c>
      <c r="X370" s="129" t="s">
        <v>21801</v>
      </c>
    </row>
    <row r="371" spans="1:24" x14ac:dyDescent="0.25">
      <c r="A371" s="131" t="s">
        <v>2856</v>
      </c>
      <c r="B371" s="131" t="s">
        <v>2498</v>
      </c>
      <c r="C371" s="131" t="s">
        <v>21843</v>
      </c>
      <c r="D371" s="131" t="s">
        <v>463</v>
      </c>
      <c r="E371" s="130" t="s">
        <v>22364</v>
      </c>
      <c r="F371" s="130" t="s">
        <v>21845</v>
      </c>
      <c r="G371" s="130">
        <v>2650000000</v>
      </c>
      <c r="H371" s="130" t="s">
        <v>27156</v>
      </c>
      <c r="I371" s="130" t="s">
        <v>27157</v>
      </c>
      <c r="J371" s="130" t="s">
        <v>27158</v>
      </c>
      <c r="K371" s="129">
        <v>2014</v>
      </c>
      <c r="L371" s="129">
        <v>515</v>
      </c>
      <c r="M371" s="129" t="s">
        <v>27159</v>
      </c>
      <c r="N371" s="60">
        <f>VLOOKUP(A371,Emissions!$A$3:$X$3225,16,FALSE)</f>
        <v>10082.050685433162</v>
      </c>
      <c r="O371" s="132" t="str">
        <f>VLOOKUP(A371,Emissions!$A$3:$X$3225,17,FALSE)</f>
        <v>EACH</v>
      </c>
      <c r="P371" s="132">
        <f t="shared" si="5"/>
        <v>1.0381739224949925E-4</v>
      </c>
      <c r="Q371" s="132" t="s">
        <v>21801</v>
      </c>
      <c r="R371" s="132" t="s">
        <v>21806</v>
      </c>
      <c r="S371" s="132" t="s">
        <v>27160</v>
      </c>
      <c r="T371" s="136">
        <v>7440345</v>
      </c>
      <c r="U371" s="136" t="s">
        <v>21846</v>
      </c>
      <c r="V371" s="132">
        <v>8</v>
      </c>
      <c r="W371" s="132">
        <f>VLOOKUP(A371,Emissions!$A$3:$X$3225,23,FALSE)</f>
        <v>1.0466922106889474</v>
      </c>
      <c r="X371" s="129" t="s">
        <v>21801</v>
      </c>
    </row>
    <row r="372" spans="1:24" x14ac:dyDescent="0.25">
      <c r="A372" s="131" t="s">
        <v>2863</v>
      </c>
      <c r="B372" s="131" t="s">
        <v>2498</v>
      </c>
      <c r="C372" s="131" t="s">
        <v>21843</v>
      </c>
      <c r="D372" s="131" t="s">
        <v>472</v>
      </c>
      <c r="E372" s="130" t="s">
        <v>22365</v>
      </c>
      <c r="F372" s="130" t="s">
        <v>21845</v>
      </c>
      <c r="G372" s="130">
        <v>2650000000</v>
      </c>
      <c r="H372" s="130" t="s">
        <v>27156</v>
      </c>
      <c r="I372" s="130" t="s">
        <v>27157</v>
      </c>
      <c r="J372" s="130" t="s">
        <v>27158</v>
      </c>
      <c r="K372" s="129">
        <v>2014</v>
      </c>
      <c r="L372" s="129">
        <v>515</v>
      </c>
      <c r="M372" s="129" t="s">
        <v>27159</v>
      </c>
      <c r="N372" s="60">
        <f>VLOOKUP(A372,Emissions!$A$3:$X$3225,16,FALSE)</f>
        <v>3500.8204428758195</v>
      </c>
      <c r="O372" s="132" t="str">
        <f>VLOOKUP(A372,Emissions!$A$3:$X$3225,17,FALSE)</f>
        <v>EACH</v>
      </c>
      <c r="P372" s="132">
        <f t="shared" si="5"/>
        <v>1.0381739224949925E-4</v>
      </c>
      <c r="Q372" s="132" t="s">
        <v>21801</v>
      </c>
      <c r="R372" s="132" t="s">
        <v>21806</v>
      </c>
      <c r="S372" s="132" t="s">
        <v>27160</v>
      </c>
      <c r="T372" s="136">
        <v>7440346</v>
      </c>
      <c r="U372" s="136" t="s">
        <v>21846</v>
      </c>
      <c r="V372" s="132">
        <v>8</v>
      </c>
      <c r="W372" s="132">
        <f>VLOOKUP(A372,Emissions!$A$3:$X$3225,23,FALSE)</f>
        <v>0.36344604911310463</v>
      </c>
      <c r="X372" s="129" t="s">
        <v>21801</v>
      </c>
    </row>
    <row r="373" spans="1:24" x14ac:dyDescent="0.25">
      <c r="A373" s="131" t="s">
        <v>2871</v>
      </c>
      <c r="B373" s="131" t="s">
        <v>2498</v>
      </c>
      <c r="C373" s="131" t="s">
        <v>21843</v>
      </c>
      <c r="D373" s="131" t="s">
        <v>480</v>
      </c>
      <c r="E373" s="130" t="s">
        <v>22366</v>
      </c>
      <c r="F373" s="130" t="s">
        <v>21845</v>
      </c>
      <c r="G373" s="130">
        <v>2650000000</v>
      </c>
      <c r="H373" s="130" t="s">
        <v>27156</v>
      </c>
      <c r="I373" s="130" t="s">
        <v>27157</v>
      </c>
      <c r="J373" s="130" t="s">
        <v>27158</v>
      </c>
      <c r="K373" s="129">
        <v>2014</v>
      </c>
      <c r="L373" s="129">
        <v>515</v>
      </c>
      <c r="M373" s="129" t="s">
        <v>27159</v>
      </c>
      <c r="N373" s="60">
        <f>VLOOKUP(A373,Emissions!$A$3:$X$3225,16,FALSE)</f>
        <v>6766.7481694367771</v>
      </c>
      <c r="O373" s="132" t="str">
        <f>VLOOKUP(A373,Emissions!$A$3:$X$3225,17,FALSE)</f>
        <v>EACH</v>
      </c>
      <c r="P373" s="132">
        <f t="shared" si="5"/>
        <v>1.0381739224949924E-4</v>
      </c>
      <c r="Q373" s="132" t="s">
        <v>21801</v>
      </c>
      <c r="R373" s="132" t="s">
        <v>21806</v>
      </c>
      <c r="S373" s="132" t="s">
        <v>27160</v>
      </c>
      <c r="T373" s="136">
        <v>7440347</v>
      </c>
      <c r="U373" s="136" t="s">
        <v>21846</v>
      </c>
      <c r="V373" s="132">
        <v>8</v>
      </c>
      <c r="W373" s="132">
        <f>VLOOKUP(A373,Emissions!$A$3:$X$3225,23,FALSE)</f>
        <v>0.70250614895999886</v>
      </c>
      <c r="X373" s="129" t="s">
        <v>21801</v>
      </c>
    </row>
    <row r="374" spans="1:24" x14ac:dyDescent="0.25">
      <c r="A374" s="131" t="s">
        <v>2879</v>
      </c>
      <c r="B374" s="131" t="s">
        <v>2498</v>
      </c>
      <c r="C374" s="131" t="s">
        <v>21843</v>
      </c>
      <c r="D374" s="131" t="s">
        <v>489</v>
      </c>
      <c r="E374" s="130" t="s">
        <v>22186</v>
      </c>
      <c r="F374" s="130" t="s">
        <v>21845</v>
      </c>
      <c r="G374" s="130">
        <v>2650000000</v>
      </c>
      <c r="H374" s="130" t="s">
        <v>27156</v>
      </c>
      <c r="I374" s="130" t="s">
        <v>27157</v>
      </c>
      <c r="J374" s="130" t="s">
        <v>27158</v>
      </c>
      <c r="K374" s="129">
        <v>2014</v>
      </c>
      <c r="L374" s="129">
        <v>515</v>
      </c>
      <c r="M374" s="129" t="s">
        <v>27159</v>
      </c>
      <c r="N374" s="60">
        <f>VLOOKUP(A374,Emissions!$A$3:$X$3225,16,FALSE)</f>
        <v>4577.8111932388911</v>
      </c>
      <c r="O374" s="132" t="str">
        <f>VLOOKUP(A374,Emissions!$A$3:$X$3225,17,FALSE)</f>
        <v>EACH</v>
      </c>
      <c r="P374" s="132">
        <f t="shared" si="5"/>
        <v>1.0381739224949925E-4</v>
      </c>
      <c r="Q374" s="132" t="s">
        <v>21801</v>
      </c>
      <c r="R374" s="132" t="s">
        <v>21806</v>
      </c>
      <c r="S374" s="132" t="s">
        <v>27160</v>
      </c>
      <c r="T374" s="136">
        <v>7440348</v>
      </c>
      <c r="U374" s="136" t="s">
        <v>21846</v>
      </c>
      <c r="V374" s="132">
        <v>8</v>
      </c>
      <c r="W374" s="132">
        <f>VLOOKUP(A374,Emissions!$A$3:$X$3225,23,FALSE)</f>
        <v>0.47525642029263016</v>
      </c>
      <c r="X374" s="129" t="s">
        <v>21801</v>
      </c>
    </row>
    <row r="375" spans="1:24" x14ac:dyDescent="0.25">
      <c r="A375" s="131" t="s">
        <v>2886</v>
      </c>
      <c r="B375" s="131" t="s">
        <v>2498</v>
      </c>
      <c r="C375" s="131" t="s">
        <v>21843</v>
      </c>
      <c r="D375" s="131" t="s">
        <v>498</v>
      </c>
      <c r="E375" s="130" t="s">
        <v>22367</v>
      </c>
      <c r="F375" s="130" t="s">
        <v>21845</v>
      </c>
      <c r="G375" s="130">
        <v>2650000000</v>
      </c>
      <c r="H375" s="130" t="s">
        <v>27156</v>
      </c>
      <c r="I375" s="130" t="s">
        <v>27157</v>
      </c>
      <c r="J375" s="130" t="s">
        <v>27158</v>
      </c>
      <c r="K375" s="129">
        <v>2014</v>
      </c>
      <c r="L375" s="129">
        <v>515</v>
      </c>
      <c r="M375" s="129" t="s">
        <v>27159</v>
      </c>
      <c r="N375" s="60">
        <f>VLOOKUP(A375,Emissions!$A$3:$X$3225,16,FALSE)</f>
        <v>520.38647687947037</v>
      </c>
      <c r="O375" s="132" t="str">
        <f>VLOOKUP(A375,Emissions!$A$3:$X$3225,17,FALSE)</f>
        <v>EACH</v>
      </c>
      <c r="P375" s="132">
        <f t="shared" si="5"/>
        <v>1.0381739224949926E-4</v>
      </c>
      <c r="Q375" s="132" t="s">
        <v>21801</v>
      </c>
      <c r="R375" s="132" t="s">
        <v>21806</v>
      </c>
      <c r="S375" s="132" t="s">
        <v>27160</v>
      </c>
      <c r="T375" s="136">
        <v>7440349</v>
      </c>
      <c r="U375" s="136" t="s">
        <v>21846</v>
      </c>
      <c r="V375" s="132">
        <v>8</v>
      </c>
      <c r="W375" s="132">
        <f>VLOOKUP(A375,Emissions!$A$3:$X$3225,23,FALSE)</f>
        <v>5.4025166991530954E-2</v>
      </c>
      <c r="X375" s="129" t="s">
        <v>21801</v>
      </c>
    </row>
    <row r="376" spans="1:24" x14ac:dyDescent="0.25">
      <c r="A376" s="131" t="s">
        <v>2893</v>
      </c>
      <c r="B376" s="131" t="s">
        <v>2498</v>
      </c>
      <c r="C376" s="131" t="s">
        <v>21843</v>
      </c>
      <c r="D376" s="131" t="s">
        <v>506</v>
      </c>
      <c r="E376" s="130" t="s">
        <v>22368</v>
      </c>
      <c r="F376" s="130" t="s">
        <v>21845</v>
      </c>
      <c r="G376" s="130">
        <v>2650000000</v>
      </c>
      <c r="H376" s="130" t="s">
        <v>27156</v>
      </c>
      <c r="I376" s="130" t="s">
        <v>27157</v>
      </c>
      <c r="J376" s="130" t="s">
        <v>27158</v>
      </c>
      <c r="K376" s="129">
        <v>2014</v>
      </c>
      <c r="L376" s="129">
        <v>515</v>
      </c>
      <c r="M376" s="129" t="s">
        <v>27159</v>
      </c>
      <c r="N376" s="60">
        <f>VLOOKUP(A376,Emissions!$A$3:$X$3225,16,FALSE)</f>
        <v>1571.9071934227482</v>
      </c>
      <c r="O376" s="132" t="str">
        <f>VLOOKUP(A376,Emissions!$A$3:$X$3225,17,FALSE)</f>
        <v>EACH</v>
      </c>
      <c r="P376" s="132">
        <f t="shared" si="5"/>
        <v>1.0381739224949926E-4</v>
      </c>
      <c r="Q376" s="132" t="s">
        <v>21801</v>
      </c>
      <c r="R376" s="132" t="s">
        <v>21806</v>
      </c>
      <c r="S376" s="132" t="s">
        <v>27160</v>
      </c>
      <c r="T376" s="136">
        <v>7440350</v>
      </c>
      <c r="U376" s="136" t="s">
        <v>21846</v>
      </c>
      <c r="V376" s="132">
        <v>8</v>
      </c>
      <c r="W376" s="132">
        <f>VLOOKUP(A376,Emissions!$A$3:$X$3225,23,FALSE)</f>
        <v>0.16319130567937895</v>
      </c>
      <c r="X376" s="129" t="s">
        <v>21801</v>
      </c>
    </row>
    <row r="377" spans="1:24" x14ac:dyDescent="0.25">
      <c r="A377" s="131" t="s">
        <v>2899</v>
      </c>
      <c r="B377" s="131" t="s">
        <v>2498</v>
      </c>
      <c r="C377" s="131" t="s">
        <v>21843</v>
      </c>
      <c r="D377" s="131" t="s">
        <v>514</v>
      </c>
      <c r="E377" s="130" t="s">
        <v>22369</v>
      </c>
      <c r="F377" s="130" t="s">
        <v>21845</v>
      </c>
      <c r="G377" s="130">
        <v>2650000000</v>
      </c>
      <c r="H377" s="130" t="s">
        <v>27156</v>
      </c>
      <c r="I377" s="130" t="s">
        <v>27157</v>
      </c>
      <c r="J377" s="130" t="s">
        <v>27158</v>
      </c>
      <c r="K377" s="129">
        <v>2014</v>
      </c>
      <c r="L377" s="129">
        <v>515</v>
      </c>
      <c r="M377" s="129" t="s">
        <v>27159</v>
      </c>
      <c r="N377" s="60">
        <f>VLOOKUP(A377,Emissions!$A$3:$X$3225,16,FALSE)</f>
        <v>2099.2616829530034</v>
      </c>
      <c r="O377" s="132" t="str">
        <f>VLOOKUP(A377,Emissions!$A$3:$X$3225,17,FALSE)</f>
        <v>EACH</v>
      </c>
      <c r="P377" s="132">
        <f t="shared" si="5"/>
        <v>1.0381739224949925E-4</v>
      </c>
      <c r="Q377" s="132" t="s">
        <v>21801</v>
      </c>
      <c r="R377" s="132" t="s">
        <v>21806</v>
      </c>
      <c r="S377" s="132" t="s">
        <v>27160</v>
      </c>
      <c r="T377" s="136">
        <v>7440351</v>
      </c>
      <c r="U377" s="136" t="s">
        <v>21846</v>
      </c>
      <c r="V377" s="132">
        <v>8</v>
      </c>
      <c r="W377" s="132">
        <f>VLOOKUP(A377,Emissions!$A$3:$X$3225,23,FALSE)</f>
        <v>0.21793987357347588</v>
      </c>
      <c r="X377" s="129" t="s">
        <v>21801</v>
      </c>
    </row>
    <row r="378" spans="1:24" x14ac:dyDescent="0.25">
      <c r="A378" s="131" t="s">
        <v>2907</v>
      </c>
      <c r="B378" s="131" t="s">
        <v>2498</v>
      </c>
      <c r="C378" s="131" t="s">
        <v>21843</v>
      </c>
      <c r="D378" s="131" t="s">
        <v>523</v>
      </c>
      <c r="E378" s="130" t="s">
        <v>22370</v>
      </c>
      <c r="F378" s="130" t="s">
        <v>21845</v>
      </c>
      <c r="G378" s="130">
        <v>2650000000</v>
      </c>
      <c r="H378" s="130" t="s">
        <v>27156</v>
      </c>
      <c r="I378" s="130" t="s">
        <v>27157</v>
      </c>
      <c r="J378" s="130" t="s">
        <v>27158</v>
      </c>
      <c r="K378" s="129">
        <v>2014</v>
      </c>
      <c r="L378" s="129">
        <v>515</v>
      </c>
      <c r="M378" s="129" t="s">
        <v>27159</v>
      </c>
      <c r="N378" s="60">
        <f>VLOOKUP(A378,Emissions!$A$3:$X$3225,16,FALSE)</f>
        <v>1178.8059662697256</v>
      </c>
      <c r="O378" s="132" t="str">
        <f>VLOOKUP(A378,Emissions!$A$3:$X$3225,17,FALSE)</f>
        <v>EACH</v>
      </c>
      <c r="P378" s="132">
        <f t="shared" si="5"/>
        <v>1.0381739224949925E-4</v>
      </c>
      <c r="Q378" s="132" t="s">
        <v>21801</v>
      </c>
      <c r="R378" s="132" t="s">
        <v>21806</v>
      </c>
      <c r="S378" s="132" t="s">
        <v>27160</v>
      </c>
      <c r="T378" s="136">
        <v>7440352</v>
      </c>
      <c r="U378" s="136" t="s">
        <v>21846</v>
      </c>
      <c r="V378" s="132">
        <v>8</v>
      </c>
      <c r="W378" s="132">
        <f>VLOOKUP(A378,Emissions!$A$3:$X$3225,23,FALSE)</f>
        <v>0.12238056138627408</v>
      </c>
      <c r="X378" s="129" t="s">
        <v>21801</v>
      </c>
    </row>
    <row r="379" spans="1:24" x14ac:dyDescent="0.25">
      <c r="A379" s="131" t="s">
        <v>2914</v>
      </c>
      <c r="B379" s="131" t="s">
        <v>2498</v>
      </c>
      <c r="C379" s="131" t="s">
        <v>21843</v>
      </c>
      <c r="D379" s="131" t="s">
        <v>532</v>
      </c>
      <c r="E379" s="130" t="s">
        <v>22371</v>
      </c>
      <c r="F379" s="130" t="s">
        <v>21845</v>
      </c>
      <c r="G379" s="130">
        <v>2650000000</v>
      </c>
      <c r="H379" s="130" t="s">
        <v>27156</v>
      </c>
      <c r="I379" s="130" t="s">
        <v>27157</v>
      </c>
      <c r="J379" s="130" t="s">
        <v>27158</v>
      </c>
      <c r="K379" s="129">
        <v>2014</v>
      </c>
      <c r="L379" s="129">
        <v>515</v>
      </c>
      <c r="M379" s="129" t="s">
        <v>27159</v>
      </c>
      <c r="N379" s="60">
        <f>VLOOKUP(A379,Emissions!$A$3:$X$3225,16,FALSE)</f>
        <v>2863.3915506012827</v>
      </c>
      <c r="O379" s="132" t="str">
        <f>VLOOKUP(A379,Emissions!$A$3:$X$3225,17,FALSE)</f>
        <v>EACH</v>
      </c>
      <c r="P379" s="132">
        <f t="shared" si="5"/>
        <v>1.0381739224949926E-4</v>
      </c>
      <c r="Q379" s="132" t="s">
        <v>21801</v>
      </c>
      <c r="R379" s="132" t="s">
        <v>21806</v>
      </c>
      <c r="S379" s="132" t="s">
        <v>27160</v>
      </c>
      <c r="T379" s="136">
        <v>7440353</v>
      </c>
      <c r="U379" s="136" t="s">
        <v>21846</v>
      </c>
      <c r="V379" s="132">
        <v>8</v>
      </c>
      <c r="W379" s="132">
        <f>VLOOKUP(A379,Emissions!$A$3:$X$3225,23,FALSE)</f>
        <v>0.29726984377267529</v>
      </c>
      <c r="X379" s="129" t="s">
        <v>21801</v>
      </c>
    </row>
    <row r="380" spans="1:24" x14ac:dyDescent="0.25">
      <c r="A380" s="131" t="s">
        <v>2922</v>
      </c>
      <c r="B380" s="131" t="s">
        <v>2498</v>
      </c>
      <c r="C380" s="131" t="s">
        <v>21843</v>
      </c>
      <c r="D380" s="131" t="s">
        <v>540</v>
      </c>
      <c r="E380" s="130" t="s">
        <v>22372</v>
      </c>
      <c r="F380" s="130" t="s">
        <v>21845</v>
      </c>
      <c r="G380" s="130">
        <v>2650000000</v>
      </c>
      <c r="H380" s="130" t="s">
        <v>27156</v>
      </c>
      <c r="I380" s="130" t="s">
        <v>27157</v>
      </c>
      <c r="J380" s="130" t="s">
        <v>27158</v>
      </c>
      <c r="K380" s="129">
        <v>2014</v>
      </c>
      <c r="L380" s="129">
        <v>515</v>
      </c>
      <c r="M380" s="129" t="s">
        <v>27159</v>
      </c>
      <c r="N380" s="60">
        <f>VLOOKUP(A380,Emissions!$A$3:$X$3225,16,FALSE)</f>
        <v>3191.9845612574431</v>
      </c>
      <c r="O380" s="132" t="str">
        <f>VLOOKUP(A380,Emissions!$A$3:$X$3225,17,FALSE)</f>
        <v>EACH</v>
      </c>
      <c r="P380" s="132">
        <f t="shared" si="5"/>
        <v>1.0381739224949925E-4</v>
      </c>
      <c r="Q380" s="132" t="s">
        <v>21801</v>
      </c>
      <c r="R380" s="132" t="s">
        <v>21806</v>
      </c>
      <c r="S380" s="132" t="s">
        <v>27160</v>
      </c>
      <c r="T380" s="136">
        <v>7440354</v>
      </c>
      <c r="U380" s="136" t="s">
        <v>21846</v>
      </c>
      <c r="V380" s="132">
        <v>8</v>
      </c>
      <c r="W380" s="132">
        <f>VLOOKUP(A380,Emissions!$A$3:$X$3225,23,FALSE)</f>
        <v>0.33138351325040977</v>
      </c>
      <c r="X380" s="129" t="s">
        <v>21801</v>
      </c>
    </row>
    <row r="381" spans="1:24" x14ac:dyDescent="0.25">
      <c r="A381" s="131" t="s">
        <v>2929</v>
      </c>
      <c r="B381" s="131" t="s">
        <v>2498</v>
      </c>
      <c r="C381" s="131" t="s">
        <v>21843</v>
      </c>
      <c r="D381" s="131" t="s">
        <v>549</v>
      </c>
      <c r="E381" s="130" t="s">
        <v>22088</v>
      </c>
      <c r="F381" s="130" t="s">
        <v>21845</v>
      </c>
      <c r="G381" s="130">
        <v>2650000000</v>
      </c>
      <c r="H381" s="130" t="s">
        <v>27156</v>
      </c>
      <c r="I381" s="130" t="s">
        <v>27157</v>
      </c>
      <c r="J381" s="130" t="s">
        <v>27158</v>
      </c>
      <c r="K381" s="129">
        <v>2014</v>
      </c>
      <c r="L381" s="129">
        <v>515</v>
      </c>
      <c r="M381" s="129" t="s">
        <v>27159</v>
      </c>
      <c r="N381" s="60">
        <f>VLOOKUP(A381,Emissions!$A$3:$X$3225,16,FALSE)</f>
        <v>824.8366942207482</v>
      </c>
      <c r="O381" s="132" t="str">
        <f>VLOOKUP(A381,Emissions!$A$3:$X$3225,17,FALSE)</f>
        <v>EACH</v>
      </c>
      <c r="P381" s="132">
        <f t="shared" si="5"/>
        <v>1.0381739224949925E-4</v>
      </c>
      <c r="Q381" s="132" t="s">
        <v>21801</v>
      </c>
      <c r="R381" s="132" t="s">
        <v>21806</v>
      </c>
      <c r="S381" s="132" t="s">
        <v>27160</v>
      </c>
      <c r="T381" s="136">
        <v>7440355</v>
      </c>
      <c r="U381" s="136" t="s">
        <v>21846</v>
      </c>
      <c r="V381" s="132">
        <v>8</v>
      </c>
      <c r="W381" s="132">
        <f>VLOOKUP(A381,Emissions!$A$3:$X$3225,23,FALSE)</f>
        <v>8.563239462569569E-2</v>
      </c>
      <c r="X381" s="129" t="s">
        <v>21801</v>
      </c>
    </row>
    <row r="382" spans="1:24" x14ac:dyDescent="0.25">
      <c r="A382" s="131" t="s">
        <v>2936</v>
      </c>
      <c r="B382" s="131" t="s">
        <v>2498</v>
      </c>
      <c r="C382" s="131" t="s">
        <v>21843</v>
      </c>
      <c r="D382" s="131" t="s">
        <v>557</v>
      </c>
      <c r="E382" s="130" t="s">
        <v>22373</v>
      </c>
      <c r="F382" s="130" t="s">
        <v>21845</v>
      </c>
      <c r="G382" s="130">
        <v>2650000000</v>
      </c>
      <c r="H382" s="130" t="s">
        <v>27156</v>
      </c>
      <c r="I382" s="130" t="s">
        <v>27157</v>
      </c>
      <c r="J382" s="130" t="s">
        <v>27158</v>
      </c>
      <c r="K382" s="129">
        <v>2014</v>
      </c>
      <c r="L382" s="129">
        <v>515</v>
      </c>
      <c r="M382" s="129" t="s">
        <v>27159</v>
      </c>
      <c r="N382" s="60">
        <f>VLOOKUP(A382,Emissions!$A$3:$X$3225,16,FALSE)</f>
        <v>317.54229080005052</v>
      </c>
      <c r="O382" s="132" t="str">
        <f>VLOOKUP(A382,Emissions!$A$3:$X$3225,17,FALSE)</f>
        <v>EACH</v>
      </c>
      <c r="P382" s="132">
        <f t="shared" si="5"/>
        <v>1.0381739224949926E-4</v>
      </c>
      <c r="Q382" s="132" t="s">
        <v>21801</v>
      </c>
      <c r="R382" s="132" t="s">
        <v>21806</v>
      </c>
      <c r="S382" s="132" t="s">
        <v>27160</v>
      </c>
      <c r="T382" s="136">
        <v>7440356</v>
      </c>
      <c r="U382" s="136" t="s">
        <v>21846</v>
      </c>
      <c r="V382" s="132">
        <v>8</v>
      </c>
      <c r="W382" s="132">
        <f>VLOOKUP(A382,Emissions!$A$3:$X$3225,23,FALSE)</f>
        <v>3.2966412559793407E-2</v>
      </c>
      <c r="X382" s="129" t="s">
        <v>21801</v>
      </c>
    </row>
    <row r="383" spans="1:24" x14ac:dyDescent="0.25">
      <c r="A383" s="131" t="s">
        <v>2942</v>
      </c>
      <c r="B383" s="131" t="s">
        <v>2498</v>
      </c>
      <c r="C383" s="131" t="s">
        <v>21843</v>
      </c>
      <c r="D383" s="131" t="s">
        <v>565</v>
      </c>
      <c r="E383" s="130" t="s">
        <v>22374</v>
      </c>
      <c r="F383" s="130" t="s">
        <v>21845</v>
      </c>
      <c r="G383" s="130">
        <v>2650000000</v>
      </c>
      <c r="H383" s="130" t="s">
        <v>27156</v>
      </c>
      <c r="I383" s="130" t="s">
        <v>27157</v>
      </c>
      <c r="J383" s="130" t="s">
        <v>27158</v>
      </c>
      <c r="K383" s="129">
        <v>2014</v>
      </c>
      <c r="L383" s="129">
        <v>515</v>
      </c>
      <c r="M383" s="129" t="s">
        <v>27159</v>
      </c>
      <c r="N383" s="60">
        <f>VLOOKUP(A383,Emissions!$A$3:$X$3225,16,FALSE)</f>
        <v>162.88991892341878</v>
      </c>
      <c r="O383" s="132" t="str">
        <f>VLOOKUP(A383,Emissions!$A$3:$X$3225,17,FALSE)</f>
        <v>EACH</v>
      </c>
      <c r="P383" s="132">
        <f t="shared" si="5"/>
        <v>1.0381739224949925E-4</v>
      </c>
      <c r="Q383" s="132" t="s">
        <v>21801</v>
      </c>
      <c r="R383" s="132" t="s">
        <v>21806</v>
      </c>
      <c r="S383" s="132" t="s">
        <v>27160</v>
      </c>
      <c r="T383" s="136">
        <v>7440357</v>
      </c>
      <c r="U383" s="136" t="s">
        <v>21846</v>
      </c>
      <c r="V383" s="132">
        <v>8</v>
      </c>
      <c r="W383" s="132">
        <f>VLOOKUP(A383,Emissions!$A$3:$X$3225,23,FALSE)</f>
        <v>1.6910806606361697E-2</v>
      </c>
      <c r="X383" s="129" t="s">
        <v>21801</v>
      </c>
    </row>
    <row r="384" spans="1:24" x14ac:dyDescent="0.25">
      <c r="A384" s="131" t="s">
        <v>2949</v>
      </c>
      <c r="B384" s="131" t="s">
        <v>2498</v>
      </c>
      <c r="C384" s="131" t="s">
        <v>21843</v>
      </c>
      <c r="D384" s="131" t="s">
        <v>574</v>
      </c>
      <c r="E384" s="130" t="s">
        <v>22198</v>
      </c>
      <c r="F384" s="130" t="s">
        <v>21845</v>
      </c>
      <c r="G384" s="130">
        <v>2650000000</v>
      </c>
      <c r="H384" s="130" t="s">
        <v>27156</v>
      </c>
      <c r="I384" s="130" t="s">
        <v>27157</v>
      </c>
      <c r="J384" s="130" t="s">
        <v>27158</v>
      </c>
      <c r="K384" s="129">
        <v>2014</v>
      </c>
      <c r="L384" s="129">
        <v>515</v>
      </c>
      <c r="M384" s="129" t="s">
        <v>27159</v>
      </c>
      <c r="N384" s="60">
        <f>VLOOKUP(A384,Emissions!$A$3:$X$3225,16,FALSE)</f>
        <v>109.56947429132633</v>
      </c>
      <c r="O384" s="132" t="str">
        <f>VLOOKUP(A384,Emissions!$A$3:$X$3225,17,FALSE)</f>
        <v>EACH</v>
      </c>
      <c r="P384" s="132">
        <f t="shared" si="5"/>
        <v>1.0381739224949925E-4</v>
      </c>
      <c r="Q384" s="132" t="s">
        <v>21801</v>
      </c>
      <c r="R384" s="132" t="s">
        <v>21806</v>
      </c>
      <c r="S384" s="132" t="s">
        <v>27160</v>
      </c>
      <c r="T384" s="136">
        <v>7440358</v>
      </c>
      <c r="U384" s="136" t="s">
        <v>21846</v>
      </c>
      <c r="V384" s="132">
        <v>8</v>
      </c>
      <c r="W384" s="132">
        <f>VLOOKUP(A384,Emissions!$A$3:$X$3225,23,FALSE)</f>
        <v>1.1375217091074049E-2</v>
      </c>
      <c r="X384" s="129" t="s">
        <v>21801</v>
      </c>
    </row>
    <row r="385" spans="1:24" x14ac:dyDescent="0.25">
      <c r="A385" s="131" t="s">
        <v>2955</v>
      </c>
      <c r="B385" s="131" t="s">
        <v>2498</v>
      </c>
      <c r="C385" s="131" t="s">
        <v>21843</v>
      </c>
      <c r="D385" s="131" t="s">
        <v>583</v>
      </c>
      <c r="E385" s="130" t="s">
        <v>22375</v>
      </c>
      <c r="F385" s="130" t="s">
        <v>21845</v>
      </c>
      <c r="G385" s="130">
        <v>2650000000</v>
      </c>
      <c r="H385" s="130" t="s">
        <v>27156</v>
      </c>
      <c r="I385" s="130" t="s">
        <v>27157</v>
      </c>
      <c r="J385" s="130" t="s">
        <v>27158</v>
      </c>
      <c r="K385" s="129">
        <v>2014</v>
      </c>
      <c r="L385" s="129">
        <v>515</v>
      </c>
      <c r="M385" s="129" t="s">
        <v>27159</v>
      </c>
      <c r="N385" s="60">
        <f>VLOOKUP(A385,Emissions!$A$3:$X$3225,16,FALSE)</f>
        <v>3660.9548950988242</v>
      </c>
      <c r="O385" s="132" t="str">
        <f>VLOOKUP(A385,Emissions!$A$3:$X$3225,17,FALSE)</f>
        <v>EACH</v>
      </c>
      <c r="P385" s="132">
        <f t="shared" si="5"/>
        <v>1.0381739224949924E-4</v>
      </c>
      <c r="Q385" s="132" t="s">
        <v>21801</v>
      </c>
      <c r="R385" s="132" t="s">
        <v>21806</v>
      </c>
      <c r="S385" s="132" t="s">
        <v>27160</v>
      </c>
      <c r="T385" s="136">
        <v>7440359</v>
      </c>
      <c r="U385" s="136" t="s">
        <v>21846</v>
      </c>
      <c r="V385" s="132">
        <v>8</v>
      </c>
      <c r="W385" s="132">
        <f>VLOOKUP(A385,Emissions!$A$3:$X$3225,23,FALSE)</f>
        <v>0.38007079035219898</v>
      </c>
      <c r="X385" s="129" t="s">
        <v>21801</v>
      </c>
    </row>
    <row r="386" spans="1:24" x14ac:dyDescent="0.25">
      <c r="A386" s="131" t="s">
        <v>2963</v>
      </c>
      <c r="B386" s="131" t="s">
        <v>2498</v>
      </c>
      <c r="C386" s="131" t="s">
        <v>21843</v>
      </c>
      <c r="D386" s="131" t="s">
        <v>591</v>
      </c>
      <c r="E386" s="130" t="s">
        <v>22376</v>
      </c>
      <c r="F386" s="130" t="s">
        <v>21845</v>
      </c>
      <c r="G386" s="130">
        <v>2650000000</v>
      </c>
      <c r="H386" s="130" t="s">
        <v>27156</v>
      </c>
      <c r="I386" s="130" t="s">
        <v>27157</v>
      </c>
      <c r="J386" s="130" t="s">
        <v>27158</v>
      </c>
      <c r="K386" s="129">
        <v>2014</v>
      </c>
      <c r="L386" s="129">
        <v>515</v>
      </c>
      <c r="M386" s="129" t="s">
        <v>27159</v>
      </c>
      <c r="N386" s="60">
        <f>VLOOKUP(A386,Emissions!$A$3:$X$3225,16,FALSE)</f>
        <v>226.72730190421129</v>
      </c>
      <c r="O386" s="132" t="str">
        <f>VLOOKUP(A386,Emissions!$A$3:$X$3225,17,FALSE)</f>
        <v>EACH</v>
      </c>
      <c r="P386" s="132">
        <f t="shared" si="5"/>
        <v>1.0381739224949925E-4</v>
      </c>
      <c r="Q386" s="132" t="s">
        <v>21801</v>
      </c>
      <c r="R386" s="132" t="s">
        <v>21806</v>
      </c>
      <c r="S386" s="132" t="s">
        <v>27160</v>
      </c>
      <c r="T386" s="136">
        <v>7440360</v>
      </c>
      <c r="U386" s="136" t="s">
        <v>21846</v>
      </c>
      <c r="V386" s="132">
        <v>8</v>
      </c>
      <c r="W386" s="132">
        <f>VLOOKUP(A386,Emissions!$A$3:$X$3225,23,FALSE)</f>
        <v>2.3538237235460141E-2</v>
      </c>
      <c r="X386" s="129" t="s">
        <v>21801</v>
      </c>
    </row>
    <row r="387" spans="1:24" x14ac:dyDescent="0.25">
      <c r="A387" s="131" t="s">
        <v>2970</v>
      </c>
      <c r="B387" s="131" t="s">
        <v>2498</v>
      </c>
      <c r="C387" s="131" t="s">
        <v>21843</v>
      </c>
      <c r="D387" s="131" t="s">
        <v>600</v>
      </c>
      <c r="E387" s="130" t="s">
        <v>22377</v>
      </c>
      <c r="F387" s="130" t="s">
        <v>21845</v>
      </c>
      <c r="G387" s="130">
        <v>2650000000</v>
      </c>
      <c r="H387" s="130" t="s">
        <v>27156</v>
      </c>
      <c r="I387" s="130" t="s">
        <v>27157</v>
      </c>
      <c r="J387" s="130" t="s">
        <v>27158</v>
      </c>
      <c r="K387" s="129">
        <v>2014</v>
      </c>
      <c r="L387" s="129">
        <v>515</v>
      </c>
      <c r="M387" s="129" t="s">
        <v>27159</v>
      </c>
      <c r="N387" s="60">
        <f>VLOOKUP(A387,Emissions!$A$3:$X$3225,16,FALSE)</f>
        <v>443.83211014781494</v>
      </c>
      <c r="O387" s="132" t="str">
        <f>VLOOKUP(A387,Emissions!$A$3:$X$3225,17,FALSE)</f>
        <v>EACH</v>
      </c>
      <c r="P387" s="132">
        <f t="shared" ref="P387:P450" si="6">W387/N387</f>
        <v>1.0381739224949925E-4</v>
      </c>
      <c r="Q387" s="132" t="s">
        <v>21801</v>
      </c>
      <c r="R387" s="132" t="s">
        <v>21806</v>
      </c>
      <c r="S387" s="132" t="s">
        <v>27160</v>
      </c>
      <c r="T387" s="136">
        <v>7440361</v>
      </c>
      <c r="U387" s="136" t="s">
        <v>21846</v>
      </c>
      <c r="V387" s="132">
        <v>8</v>
      </c>
      <c r="W387" s="132">
        <f>VLOOKUP(A387,Emissions!$A$3:$X$3225,23,FALSE)</f>
        <v>4.6077492272138663E-2</v>
      </c>
      <c r="X387" s="129" t="s">
        <v>21801</v>
      </c>
    </row>
    <row r="388" spans="1:24" x14ac:dyDescent="0.25">
      <c r="A388" s="131" t="s">
        <v>2977</v>
      </c>
      <c r="B388" s="131" t="s">
        <v>2498</v>
      </c>
      <c r="C388" s="131" t="s">
        <v>21843</v>
      </c>
      <c r="D388" s="131" t="s">
        <v>609</v>
      </c>
      <c r="E388" s="130" t="s">
        <v>22093</v>
      </c>
      <c r="F388" s="130" t="s">
        <v>21845</v>
      </c>
      <c r="G388" s="130">
        <v>2650000000</v>
      </c>
      <c r="H388" s="130" t="s">
        <v>27156</v>
      </c>
      <c r="I388" s="130" t="s">
        <v>27157</v>
      </c>
      <c r="J388" s="130" t="s">
        <v>27158</v>
      </c>
      <c r="K388" s="129">
        <v>2014</v>
      </c>
      <c r="L388" s="129">
        <v>515</v>
      </c>
      <c r="M388" s="129" t="s">
        <v>27159</v>
      </c>
      <c r="N388" s="60">
        <f>VLOOKUP(A388,Emissions!$A$3:$X$3225,16,FALSE)</f>
        <v>176.37150861732852</v>
      </c>
      <c r="O388" s="132" t="str">
        <f>VLOOKUP(A388,Emissions!$A$3:$X$3225,17,FALSE)</f>
        <v>EACH</v>
      </c>
      <c r="P388" s="132">
        <f t="shared" si="6"/>
        <v>1.0381739224949925E-4</v>
      </c>
      <c r="Q388" s="132" t="s">
        <v>21801</v>
      </c>
      <c r="R388" s="132" t="s">
        <v>21806</v>
      </c>
      <c r="S388" s="132" t="s">
        <v>27160</v>
      </c>
      <c r="T388" s="136">
        <v>7440362</v>
      </c>
      <c r="U388" s="136" t="s">
        <v>21846</v>
      </c>
      <c r="V388" s="132">
        <v>8</v>
      </c>
      <c r="W388" s="132">
        <f>VLOOKUP(A388,Emissions!$A$3:$X$3225,23,FALSE)</f>
        <v>1.8310430091761132E-2</v>
      </c>
      <c r="X388" s="129" t="s">
        <v>21801</v>
      </c>
    </row>
    <row r="389" spans="1:24" x14ac:dyDescent="0.25">
      <c r="A389" s="131" t="s">
        <v>2984</v>
      </c>
      <c r="B389" s="131" t="s">
        <v>2985</v>
      </c>
      <c r="C389" s="131" t="s">
        <v>22379</v>
      </c>
      <c r="D389" s="131" t="s">
        <v>50</v>
      </c>
      <c r="E389" s="130" t="s">
        <v>22378</v>
      </c>
      <c r="F389" s="130" t="s">
        <v>21845</v>
      </c>
      <c r="G389" s="130">
        <v>2650000000</v>
      </c>
      <c r="H389" s="130" t="s">
        <v>27156</v>
      </c>
      <c r="I389" s="130" t="s">
        <v>27157</v>
      </c>
      <c r="J389" s="130" t="s">
        <v>27158</v>
      </c>
      <c r="K389" s="129">
        <v>2014</v>
      </c>
      <c r="L389" s="129">
        <v>515</v>
      </c>
      <c r="M389" s="129" t="s">
        <v>27159</v>
      </c>
      <c r="N389" s="60">
        <f>VLOOKUP(A389,Emissions!$A$3:$X$3225,16,FALSE)</f>
        <v>133.73390739705005</v>
      </c>
      <c r="O389" s="132" t="str">
        <f>VLOOKUP(A389,Emissions!$A$3:$X$3225,17,FALSE)</f>
        <v>EACH</v>
      </c>
      <c r="P389" s="132">
        <f t="shared" si="6"/>
        <v>1.0381739224949925E-4</v>
      </c>
      <c r="Q389" s="132" t="s">
        <v>21801</v>
      </c>
      <c r="R389" s="132" t="s">
        <v>21806</v>
      </c>
      <c r="S389" s="132" t="s">
        <v>27160</v>
      </c>
      <c r="T389" s="136">
        <v>7440363</v>
      </c>
      <c r="U389" s="136" t="s">
        <v>21846</v>
      </c>
      <c r="V389" s="132">
        <v>8</v>
      </c>
      <c r="W389" s="132">
        <f>VLOOKUP(A389,Emissions!$A$3:$X$3225,23,FALSE)</f>
        <v>1.3883905521297753E-2</v>
      </c>
      <c r="X389" s="129" t="s">
        <v>21801</v>
      </c>
    </row>
    <row r="390" spans="1:24" x14ac:dyDescent="0.25">
      <c r="A390" s="131" t="s">
        <v>2992</v>
      </c>
      <c r="B390" s="131" t="s">
        <v>2985</v>
      </c>
      <c r="C390" s="131" t="s">
        <v>22379</v>
      </c>
      <c r="D390" s="131" t="s">
        <v>58</v>
      </c>
      <c r="E390" s="130" t="s">
        <v>22380</v>
      </c>
      <c r="F390" s="130" t="s">
        <v>21845</v>
      </c>
      <c r="G390" s="130">
        <v>2650000000</v>
      </c>
      <c r="H390" s="130" t="s">
        <v>27156</v>
      </c>
      <c r="I390" s="130" t="s">
        <v>27157</v>
      </c>
      <c r="J390" s="130" t="s">
        <v>27158</v>
      </c>
      <c r="K390" s="129">
        <v>2014</v>
      </c>
      <c r="L390" s="129">
        <v>515</v>
      </c>
      <c r="M390" s="129" t="s">
        <v>27159</v>
      </c>
      <c r="N390" s="60">
        <f>VLOOKUP(A390,Emissions!$A$3:$X$3225,16,FALSE)</f>
        <v>59.314666695034653</v>
      </c>
      <c r="O390" s="132" t="str">
        <f>VLOOKUP(A390,Emissions!$A$3:$X$3225,17,FALSE)</f>
        <v>EACH</v>
      </c>
      <c r="P390" s="132">
        <f t="shared" si="6"/>
        <v>1.0381739224949926E-4</v>
      </c>
      <c r="Q390" s="132" t="s">
        <v>21801</v>
      </c>
      <c r="R390" s="132" t="s">
        <v>21806</v>
      </c>
      <c r="S390" s="132" t="s">
        <v>27160</v>
      </c>
      <c r="T390" s="136">
        <v>7440364</v>
      </c>
      <c r="U390" s="136" t="s">
        <v>21846</v>
      </c>
      <c r="V390" s="132">
        <v>8</v>
      </c>
      <c r="W390" s="132">
        <f>VLOOKUP(A390,Emissions!$A$3:$X$3225,23,FALSE)</f>
        <v>6.1578940184267225E-3</v>
      </c>
      <c r="X390" s="129" t="s">
        <v>21801</v>
      </c>
    </row>
    <row r="391" spans="1:24" x14ac:dyDescent="0.25">
      <c r="A391" s="131" t="s">
        <v>2998</v>
      </c>
      <c r="B391" s="131" t="s">
        <v>2985</v>
      </c>
      <c r="C391" s="131" t="s">
        <v>22379</v>
      </c>
      <c r="D391" s="131" t="s">
        <v>66</v>
      </c>
      <c r="E391" s="130" t="s">
        <v>22381</v>
      </c>
      <c r="F391" s="130" t="s">
        <v>21845</v>
      </c>
      <c r="G391" s="130">
        <v>2650000000</v>
      </c>
      <c r="H391" s="130" t="s">
        <v>27156</v>
      </c>
      <c r="I391" s="130" t="s">
        <v>27157</v>
      </c>
      <c r="J391" s="130" t="s">
        <v>27158</v>
      </c>
      <c r="K391" s="129">
        <v>2014</v>
      </c>
      <c r="L391" s="129">
        <v>515</v>
      </c>
      <c r="M391" s="129" t="s">
        <v>27159</v>
      </c>
      <c r="N391" s="60">
        <f>VLOOKUP(A391,Emissions!$A$3:$X$3225,16,FALSE)</f>
        <v>81.372826825572901</v>
      </c>
      <c r="O391" s="132" t="str">
        <f>VLOOKUP(A391,Emissions!$A$3:$X$3225,17,FALSE)</f>
        <v>EACH</v>
      </c>
      <c r="P391" s="132">
        <f t="shared" si="6"/>
        <v>1.0381739224949926E-4</v>
      </c>
      <c r="Q391" s="132" t="s">
        <v>21801</v>
      </c>
      <c r="R391" s="132" t="s">
        <v>21806</v>
      </c>
      <c r="S391" s="132" t="s">
        <v>27160</v>
      </c>
      <c r="T391" s="136">
        <v>7440365</v>
      </c>
      <c r="U391" s="136" t="s">
        <v>21846</v>
      </c>
      <c r="V391" s="132">
        <v>8</v>
      </c>
      <c r="W391" s="132">
        <f>VLOOKUP(A391,Emissions!$A$3:$X$3225,23,FALSE)</f>
        <v>8.4479146810010775E-3</v>
      </c>
      <c r="X391" s="129" t="s">
        <v>21801</v>
      </c>
    </row>
    <row r="392" spans="1:24" x14ac:dyDescent="0.25">
      <c r="A392" s="131" t="s">
        <v>3005</v>
      </c>
      <c r="B392" s="131" t="s">
        <v>2985</v>
      </c>
      <c r="C392" s="131" t="s">
        <v>22379</v>
      </c>
      <c r="D392" s="131" t="s">
        <v>74</v>
      </c>
      <c r="E392" s="130" t="s">
        <v>22331</v>
      </c>
      <c r="F392" s="130" t="s">
        <v>21845</v>
      </c>
      <c r="G392" s="130">
        <v>2650000000</v>
      </c>
      <c r="H392" s="130" t="s">
        <v>27156</v>
      </c>
      <c r="I392" s="130" t="s">
        <v>27157</v>
      </c>
      <c r="J392" s="130" t="s">
        <v>27158</v>
      </c>
      <c r="K392" s="129">
        <v>2014</v>
      </c>
      <c r="L392" s="129">
        <v>515</v>
      </c>
      <c r="M392" s="129" t="s">
        <v>27159</v>
      </c>
      <c r="N392" s="60">
        <f>VLOOKUP(A392,Emissions!$A$3:$X$3225,16,FALSE)</f>
        <v>23.479173062427069</v>
      </c>
      <c r="O392" s="132" t="str">
        <f>VLOOKUP(A392,Emissions!$A$3:$X$3225,17,FALSE)</f>
        <v>EACH</v>
      </c>
      <c r="P392" s="132">
        <f t="shared" si="6"/>
        <v>1.0381739224949925E-4</v>
      </c>
      <c r="Q392" s="132" t="s">
        <v>21801</v>
      </c>
      <c r="R392" s="132" t="s">
        <v>21806</v>
      </c>
      <c r="S392" s="132" t="s">
        <v>27160</v>
      </c>
      <c r="T392" s="136">
        <v>7440366</v>
      </c>
      <c r="U392" s="136" t="s">
        <v>21846</v>
      </c>
      <c r="V392" s="132">
        <v>8</v>
      </c>
      <c r="W392" s="132">
        <f>VLOOKUP(A392,Emissions!$A$3:$X$3225,23,FALSE)</f>
        <v>2.4375465195158675E-3</v>
      </c>
      <c r="X392" s="129" t="s">
        <v>21801</v>
      </c>
    </row>
    <row r="393" spans="1:24" x14ac:dyDescent="0.25">
      <c r="A393" s="131" t="s">
        <v>3012</v>
      </c>
      <c r="B393" s="131" t="s">
        <v>2985</v>
      </c>
      <c r="C393" s="131" t="s">
        <v>22379</v>
      </c>
      <c r="D393" s="131" t="s">
        <v>83</v>
      </c>
      <c r="E393" s="130" t="s">
        <v>22031</v>
      </c>
      <c r="F393" s="130" t="s">
        <v>21845</v>
      </c>
      <c r="G393" s="130">
        <v>2650000000</v>
      </c>
      <c r="H393" s="130" t="s">
        <v>27156</v>
      </c>
      <c r="I393" s="130" t="s">
        <v>27157</v>
      </c>
      <c r="J393" s="130" t="s">
        <v>27158</v>
      </c>
      <c r="K393" s="129">
        <v>2014</v>
      </c>
      <c r="L393" s="129">
        <v>515</v>
      </c>
      <c r="M393" s="129" t="s">
        <v>27159</v>
      </c>
      <c r="N393" s="60">
        <f>VLOOKUP(A393,Emissions!$A$3:$X$3225,16,FALSE)</f>
        <v>331.15371923900597</v>
      </c>
      <c r="O393" s="132" t="str">
        <f>VLOOKUP(A393,Emissions!$A$3:$X$3225,17,FALSE)</f>
        <v>EACH</v>
      </c>
      <c r="P393" s="132">
        <f t="shared" si="6"/>
        <v>1.0381739224949924E-4</v>
      </c>
      <c r="Q393" s="132" t="s">
        <v>21801</v>
      </c>
      <c r="R393" s="132" t="s">
        <v>21806</v>
      </c>
      <c r="S393" s="132" t="s">
        <v>27160</v>
      </c>
      <c r="T393" s="136">
        <v>7440367</v>
      </c>
      <c r="U393" s="136" t="s">
        <v>21846</v>
      </c>
      <c r="V393" s="132">
        <v>8</v>
      </c>
      <c r="W393" s="132">
        <f>VLOOKUP(A393,Emissions!$A$3:$X$3225,23,FALSE)</f>
        <v>3.4379515565116425E-2</v>
      </c>
      <c r="X393" s="129" t="s">
        <v>21801</v>
      </c>
    </row>
    <row r="394" spans="1:24" x14ac:dyDescent="0.25">
      <c r="A394" s="131" t="s">
        <v>3020</v>
      </c>
      <c r="B394" s="131" t="s">
        <v>2985</v>
      </c>
      <c r="C394" s="131" t="s">
        <v>22379</v>
      </c>
      <c r="D394" s="131" t="s">
        <v>91</v>
      </c>
      <c r="E394" s="130" t="s">
        <v>22382</v>
      </c>
      <c r="F394" s="130" t="s">
        <v>21845</v>
      </c>
      <c r="G394" s="130">
        <v>2650000000</v>
      </c>
      <c r="H394" s="130" t="s">
        <v>27156</v>
      </c>
      <c r="I394" s="130" t="s">
        <v>27157</v>
      </c>
      <c r="J394" s="130" t="s">
        <v>27158</v>
      </c>
      <c r="K394" s="129">
        <v>2014</v>
      </c>
      <c r="L394" s="129">
        <v>515</v>
      </c>
      <c r="M394" s="129" t="s">
        <v>27159</v>
      </c>
      <c r="N394" s="60">
        <f>VLOOKUP(A394,Emissions!$A$3:$X$3225,16,FALSE)</f>
        <v>131.96665781170606</v>
      </c>
      <c r="O394" s="132" t="str">
        <f>VLOOKUP(A394,Emissions!$A$3:$X$3225,17,FALSE)</f>
        <v>EACH</v>
      </c>
      <c r="P394" s="132">
        <f t="shared" si="6"/>
        <v>1.0381739224949924E-4</v>
      </c>
      <c r="Q394" s="132" t="s">
        <v>21801</v>
      </c>
      <c r="R394" s="132" t="s">
        <v>21806</v>
      </c>
      <c r="S394" s="132" t="s">
        <v>27160</v>
      </c>
      <c r="T394" s="136">
        <v>7440368</v>
      </c>
      <c r="U394" s="136" t="s">
        <v>21846</v>
      </c>
      <c r="V394" s="132">
        <v>8</v>
      </c>
      <c r="W394" s="132">
        <f>VLOOKUP(A394,Emissions!$A$3:$X$3225,23,FALSE)</f>
        <v>1.3700434277893331E-2</v>
      </c>
      <c r="X394" s="129" t="s">
        <v>21801</v>
      </c>
    </row>
    <row r="395" spans="1:24" x14ac:dyDescent="0.25">
      <c r="A395" s="131" t="s">
        <v>3027</v>
      </c>
      <c r="B395" s="131" t="s">
        <v>2985</v>
      </c>
      <c r="C395" s="131" t="s">
        <v>22379</v>
      </c>
      <c r="D395" s="131" t="s">
        <v>100</v>
      </c>
      <c r="E395" s="130" t="s">
        <v>22383</v>
      </c>
      <c r="F395" s="130" t="s">
        <v>21845</v>
      </c>
      <c r="G395" s="130">
        <v>2650000000</v>
      </c>
      <c r="H395" s="130" t="s">
        <v>27156</v>
      </c>
      <c r="I395" s="130" t="s">
        <v>27157</v>
      </c>
      <c r="J395" s="130" t="s">
        <v>27158</v>
      </c>
      <c r="K395" s="129">
        <v>2014</v>
      </c>
      <c r="L395" s="129">
        <v>515</v>
      </c>
      <c r="M395" s="129" t="s">
        <v>27159</v>
      </c>
      <c r="N395" s="60">
        <f>VLOOKUP(A395,Emissions!$A$3:$X$3225,16,FALSE)</f>
        <v>528.29942706364318</v>
      </c>
      <c r="O395" s="132" t="str">
        <f>VLOOKUP(A395,Emissions!$A$3:$X$3225,17,FALSE)</f>
        <v>EACH</v>
      </c>
      <c r="P395" s="132">
        <f t="shared" si="6"/>
        <v>1.0381739224949925E-4</v>
      </c>
      <c r="Q395" s="132" t="s">
        <v>21801</v>
      </c>
      <c r="R395" s="132" t="s">
        <v>21806</v>
      </c>
      <c r="S395" s="132" t="s">
        <v>27160</v>
      </c>
      <c r="T395" s="136">
        <v>7440369</v>
      </c>
      <c r="U395" s="136" t="s">
        <v>21846</v>
      </c>
      <c r="V395" s="132">
        <v>8</v>
      </c>
      <c r="W395" s="132">
        <f>VLOOKUP(A395,Emissions!$A$3:$X$3225,23,FALSE)</f>
        <v>5.4846668844651968E-2</v>
      </c>
      <c r="X395" s="129" t="s">
        <v>21801</v>
      </c>
    </row>
    <row r="396" spans="1:24" x14ac:dyDescent="0.25">
      <c r="A396" s="131" t="s">
        <v>3034</v>
      </c>
      <c r="B396" s="131" t="s">
        <v>2985</v>
      </c>
      <c r="C396" s="131" t="s">
        <v>22379</v>
      </c>
      <c r="D396" s="131" t="s">
        <v>109</v>
      </c>
      <c r="E396" s="130" t="s">
        <v>22384</v>
      </c>
      <c r="F396" s="130" t="s">
        <v>21845</v>
      </c>
      <c r="G396" s="130">
        <v>2650000000</v>
      </c>
      <c r="H396" s="130" t="s">
        <v>27156</v>
      </c>
      <c r="I396" s="130" t="s">
        <v>27157</v>
      </c>
      <c r="J396" s="130" t="s">
        <v>27158</v>
      </c>
      <c r="K396" s="129">
        <v>2014</v>
      </c>
      <c r="L396" s="129">
        <v>515</v>
      </c>
      <c r="M396" s="129" t="s">
        <v>27159</v>
      </c>
      <c r="N396" s="60">
        <f>VLOOKUP(A396,Emissions!$A$3:$X$3225,16,FALSE)</f>
        <v>733.8485869981813</v>
      </c>
      <c r="O396" s="132" t="str">
        <f>VLOOKUP(A396,Emissions!$A$3:$X$3225,17,FALSE)</f>
        <v>EACH</v>
      </c>
      <c r="P396" s="132">
        <f t="shared" si="6"/>
        <v>1.0381739224949926E-4</v>
      </c>
      <c r="Q396" s="132" t="s">
        <v>21801</v>
      </c>
      <c r="R396" s="132" t="s">
        <v>21806</v>
      </c>
      <c r="S396" s="132" t="s">
        <v>27160</v>
      </c>
      <c r="T396" s="136">
        <v>7440370</v>
      </c>
      <c r="U396" s="136" t="s">
        <v>21846</v>
      </c>
      <c r="V396" s="132">
        <v>8</v>
      </c>
      <c r="W396" s="132">
        <f>VLOOKUP(A396,Emissions!$A$3:$X$3225,23,FALSE)</f>
        <v>7.6186246608130975E-2</v>
      </c>
      <c r="X396" s="129" t="s">
        <v>21801</v>
      </c>
    </row>
    <row r="397" spans="1:24" x14ac:dyDescent="0.25">
      <c r="A397" s="131" t="s">
        <v>3041</v>
      </c>
      <c r="B397" s="131" t="s">
        <v>2985</v>
      </c>
      <c r="C397" s="131" t="s">
        <v>22379</v>
      </c>
      <c r="D397" s="131" t="s">
        <v>118</v>
      </c>
      <c r="E397" s="130" t="s">
        <v>22385</v>
      </c>
      <c r="F397" s="130" t="s">
        <v>21845</v>
      </c>
      <c r="G397" s="130">
        <v>2650000000</v>
      </c>
      <c r="H397" s="130" t="s">
        <v>27156</v>
      </c>
      <c r="I397" s="130" t="s">
        <v>27157</v>
      </c>
      <c r="J397" s="130" t="s">
        <v>27158</v>
      </c>
      <c r="K397" s="129">
        <v>2014</v>
      </c>
      <c r="L397" s="129">
        <v>515</v>
      </c>
      <c r="M397" s="129" t="s">
        <v>27159</v>
      </c>
      <c r="N397" s="60">
        <f>VLOOKUP(A397,Emissions!$A$3:$X$3225,16,FALSE)</f>
        <v>125.97243574876387</v>
      </c>
      <c r="O397" s="132" t="str">
        <f>VLOOKUP(A397,Emissions!$A$3:$X$3225,17,FALSE)</f>
        <v>EACH</v>
      </c>
      <c r="P397" s="132">
        <f t="shared" si="6"/>
        <v>1.0381739224949925E-4</v>
      </c>
      <c r="Q397" s="132" t="s">
        <v>21801</v>
      </c>
      <c r="R397" s="132" t="s">
        <v>21806</v>
      </c>
      <c r="S397" s="132" t="s">
        <v>27160</v>
      </c>
      <c r="T397" s="136">
        <v>7440371</v>
      </c>
      <c r="U397" s="136" t="s">
        <v>21846</v>
      </c>
      <c r="V397" s="132">
        <v>8</v>
      </c>
      <c r="W397" s="132">
        <f>VLOOKUP(A397,Emissions!$A$3:$X$3225,23,FALSE)</f>
        <v>1.3078129774754262E-2</v>
      </c>
      <c r="X397" s="129" t="s">
        <v>21801</v>
      </c>
    </row>
    <row r="398" spans="1:24" x14ac:dyDescent="0.25">
      <c r="A398" s="131" t="s">
        <v>3047</v>
      </c>
      <c r="B398" s="131" t="s">
        <v>2985</v>
      </c>
      <c r="C398" s="131" t="s">
        <v>22379</v>
      </c>
      <c r="D398" s="131" t="s">
        <v>127</v>
      </c>
      <c r="E398" s="130" t="s">
        <v>22386</v>
      </c>
      <c r="F398" s="130" t="s">
        <v>21845</v>
      </c>
      <c r="G398" s="130">
        <v>2650000000</v>
      </c>
      <c r="H398" s="130" t="s">
        <v>27156</v>
      </c>
      <c r="I398" s="130" t="s">
        <v>27157</v>
      </c>
      <c r="J398" s="130" t="s">
        <v>27158</v>
      </c>
      <c r="K398" s="129">
        <v>2014</v>
      </c>
      <c r="L398" s="129">
        <v>515</v>
      </c>
      <c r="M398" s="129" t="s">
        <v>27159</v>
      </c>
      <c r="N398" s="60">
        <f>VLOOKUP(A398,Emissions!$A$3:$X$3225,16,FALSE)</f>
        <v>134.88802957523387</v>
      </c>
      <c r="O398" s="132" t="str">
        <f>VLOOKUP(A398,Emissions!$A$3:$X$3225,17,FALSE)</f>
        <v>EACH</v>
      </c>
      <c r="P398" s="132">
        <f t="shared" si="6"/>
        <v>1.0381739224949925E-4</v>
      </c>
      <c r="Q398" s="132" t="s">
        <v>21801</v>
      </c>
      <c r="R398" s="132" t="s">
        <v>21806</v>
      </c>
      <c r="S398" s="132" t="s">
        <v>27160</v>
      </c>
      <c r="T398" s="136">
        <v>7440372</v>
      </c>
      <c r="U398" s="136" t="s">
        <v>21846</v>
      </c>
      <c r="V398" s="132">
        <v>8</v>
      </c>
      <c r="W398" s="132">
        <f>VLOOKUP(A398,Emissions!$A$3:$X$3225,23,FALSE)</f>
        <v>1.4003723476174111E-2</v>
      </c>
      <c r="X398" s="129" t="s">
        <v>21801</v>
      </c>
    </row>
    <row r="399" spans="1:24" x14ac:dyDescent="0.25">
      <c r="A399" s="131" t="s">
        <v>3054</v>
      </c>
      <c r="B399" s="131" t="s">
        <v>2985</v>
      </c>
      <c r="C399" s="131" t="s">
        <v>22379</v>
      </c>
      <c r="D399" s="131" t="s">
        <v>136</v>
      </c>
      <c r="E399" s="130" t="s">
        <v>22033</v>
      </c>
      <c r="F399" s="130" t="s">
        <v>21845</v>
      </c>
      <c r="G399" s="130">
        <v>2650000000</v>
      </c>
      <c r="H399" s="130" t="s">
        <v>27156</v>
      </c>
      <c r="I399" s="130" t="s">
        <v>27157</v>
      </c>
      <c r="J399" s="130" t="s">
        <v>27158</v>
      </c>
      <c r="K399" s="129">
        <v>2014</v>
      </c>
      <c r="L399" s="129">
        <v>515</v>
      </c>
      <c r="M399" s="129" t="s">
        <v>27159</v>
      </c>
      <c r="N399" s="60">
        <f>VLOOKUP(A399,Emissions!$A$3:$X$3225,16,FALSE)</f>
        <v>1110.1573364586293</v>
      </c>
      <c r="O399" s="132" t="str">
        <f>VLOOKUP(A399,Emissions!$A$3:$X$3225,17,FALSE)</f>
        <v>EACH</v>
      </c>
      <c r="P399" s="132">
        <f t="shared" si="6"/>
        <v>1.0381739224949925E-4</v>
      </c>
      <c r="Q399" s="132" t="s">
        <v>21801</v>
      </c>
      <c r="R399" s="132" t="s">
        <v>21806</v>
      </c>
      <c r="S399" s="132" t="s">
        <v>27160</v>
      </c>
      <c r="T399" s="136">
        <v>7440373</v>
      </c>
      <c r="U399" s="136" t="s">
        <v>21846</v>
      </c>
      <c r="V399" s="132">
        <v>8</v>
      </c>
      <c r="W399" s="132">
        <f>VLOOKUP(A399,Emissions!$A$3:$X$3225,23,FALSE)</f>
        <v>0.11525363965778483</v>
      </c>
      <c r="X399" s="129" t="s">
        <v>21801</v>
      </c>
    </row>
    <row r="400" spans="1:24" x14ac:dyDescent="0.25">
      <c r="A400" s="131" t="s">
        <v>3062</v>
      </c>
      <c r="B400" s="131" t="s">
        <v>2985</v>
      </c>
      <c r="C400" s="131" t="s">
        <v>22379</v>
      </c>
      <c r="D400" s="131" t="s">
        <v>145</v>
      </c>
      <c r="E400" s="130" t="s">
        <v>22387</v>
      </c>
      <c r="F400" s="130" t="s">
        <v>21845</v>
      </c>
      <c r="G400" s="130">
        <v>2650000000</v>
      </c>
      <c r="H400" s="130" t="s">
        <v>27156</v>
      </c>
      <c r="I400" s="130" t="s">
        <v>27157</v>
      </c>
      <c r="J400" s="130" t="s">
        <v>27158</v>
      </c>
      <c r="K400" s="129">
        <v>2014</v>
      </c>
      <c r="L400" s="129">
        <v>515</v>
      </c>
      <c r="M400" s="129" t="s">
        <v>27159</v>
      </c>
      <c r="N400" s="60">
        <f>VLOOKUP(A400,Emissions!$A$3:$X$3225,16,FALSE)</f>
        <v>92.293707936637276</v>
      </c>
      <c r="O400" s="132" t="str">
        <f>VLOOKUP(A400,Emissions!$A$3:$X$3225,17,FALSE)</f>
        <v>EACH</v>
      </c>
      <c r="P400" s="132">
        <f t="shared" si="6"/>
        <v>1.0381739224949925E-4</v>
      </c>
      <c r="Q400" s="132" t="s">
        <v>21801</v>
      </c>
      <c r="R400" s="132" t="s">
        <v>21806</v>
      </c>
      <c r="S400" s="132" t="s">
        <v>27160</v>
      </c>
      <c r="T400" s="136">
        <v>7440374</v>
      </c>
      <c r="U400" s="136" t="s">
        <v>21846</v>
      </c>
      <c r="V400" s="132">
        <v>8</v>
      </c>
      <c r="W400" s="132">
        <f>VLOOKUP(A400,Emissions!$A$3:$X$3225,23,FALSE)</f>
        <v>9.5816920790185948E-3</v>
      </c>
      <c r="X400" s="129" t="s">
        <v>21801</v>
      </c>
    </row>
    <row r="401" spans="1:24" x14ac:dyDescent="0.25">
      <c r="A401" s="131" t="s">
        <v>3069</v>
      </c>
      <c r="B401" s="131" t="s">
        <v>2985</v>
      </c>
      <c r="C401" s="131" t="s">
        <v>22379</v>
      </c>
      <c r="D401" s="131" t="s">
        <v>154</v>
      </c>
      <c r="E401" s="130" t="s">
        <v>22388</v>
      </c>
      <c r="F401" s="130" t="s">
        <v>21845</v>
      </c>
      <c r="G401" s="130">
        <v>2650000000</v>
      </c>
      <c r="H401" s="130" t="s">
        <v>27156</v>
      </c>
      <c r="I401" s="130" t="s">
        <v>27157</v>
      </c>
      <c r="J401" s="130" t="s">
        <v>27158</v>
      </c>
      <c r="K401" s="129">
        <v>2014</v>
      </c>
      <c r="L401" s="129">
        <v>515</v>
      </c>
      <c r="M401" s="129" t="s">
        <v>27159</v>
      </c>
      <c r="N401" s="60">
        <f>VLOOKUP(A401,Emissions!$A$3:$X$3225,16,FALSE)</f>
        <v>132.84667597257123</v>
      </c>
      <c r="O401" s="132" t="str">
        <f>VLOOKUP(A401,Emissions!$A$3:$X$3225,17,FALSE)</f>
        <v>EACH</v>
      </c>
      <c r="P401" s="132">
        <f t="shared" si="6"/>
        <v>1.0381739224949925E-4</v>
      </c>
      <c r="Q401" s="132" t="s">
        <v>21801</v>
      </c>
      <c r="R401" s="132" t="s">
        <v>21806</v>
      </c>
      <c r="S401" s="132" t="s">
        <v>27160</v>
      </c>
      <c r="T401" s="136">
        <v>7440375</v>
      </c>
      <c r="U401" s="136" t="s">
        <v>21846</v>
      </c>
      <c r="V401" s="132">
        <v>8</v>
      </c>
      <c r="W401" s="132">
        <f>VLOOKUP(A401,Emissions!$A$3:$X$3225,23,FALSE)</f>
        <v>1.3791795468486556E-2</v>
      </c>
      <c r="X401" s="129" t="s">
        <v>21801</v>
      </c>
    </row>
    <row r="402" spans="1:24" x14ac:dyDescent="0.25">
      <c r="A402" s="131" t="s">
        <v>3077</v>
      </c>
      <c r="B402" s="131" t="s">
        <v>2985</v>
      </c>
      <c r="C402" s="131" t="s">
        <v>22379</v>
      </c>
      <c r="D402" s="131" t="s">
        <v>163</v>
      </c>
      <c r="E402" s="130" t="s">
        <v>22389</v>
      </c>
      <c r="F402" s="130" t="s">
        <v>21845</v>
      </c>
      <c r="G402" s="130">
        <v>2650000000</v>
      </c>
      <c r="H402" s="130" t="s">
        <v>27156</v>
      </c>
      <c r="I402" s="130" t="s">
        <v>27157</v>
      </c>
      <c r="J402" s="130" t="s">
        <v>27158</v>
      </c>
      <c r="K402" s="129">
        <v>2014</v>
      </c>
      <c r="L402" s="129">
        <v>515</v>
      </c>
      <c r="M402" s="129" t="s">
        <v>27159</v>
      </c>
      <c r="N402" s="60">
        <f>VLOOKUP(A402,Emissions!$A$3:$X$3225,16,FALSE)</f>
        <v>111.21409839523827</v>
      </c>
      <c r="O402" s="132" t="str">
        <f>VLOOKUP(A402,Emissions!$A$3:$X$3225,17,FALSE)</f>
        <v>EACH</v>
      </c>
      <c r="P402" s="132">
        <f t="shared" si="6"/>
        <v>1.0381739224949926E-4</v>
      </c>
      <c r="Q402" s="132" t="s">
        <v>21801</v>
      </c>
      <c r="R402" s="132" t="s">
        <v>21806</v>
      </c>
      <c r="S402" s="132" t="s">
        <v>27160</v>
      </c>
      <c r="T402" s="136">
        <v>7440376</v>
      </c>
      <c r="U402" s="136" t="s">
        <v>21846</v>
      </c>
      <c r="V402" s="132">
        <v>8</v>
      </c>
      <c r="W402" s="132">
        <f>VLOOKUP(A402,Emissions!$A$3:$X$3225,23,FALSE)</f>
        <v>1.1545957676772857E-2</v>
      </c>
      <c r="X402" s="129" t="s">
        <v>21801</v>
      </c>
    </row>
    <row r="403" spans="1:24" x14ac:dyDescent="0.25">
      <c r="A403" s="131" t="s">
        <v>3084</v>
      </c>
      <c r="B403" s="131" t="s">
        <v>2985</v>
      </c>
      <c r="C403" s="131" t="s">
        <v>22379</v>
      </c>
      <c r="D403" s="131" t="s">
        <v>171</v>
      </c>
      <c r="E403" s="130" t="s">
        <v>22390</v>
      </c>
      <c r="F403" s="130" t="s">
        <v>21845</v>
      </c>
      <c r="G403" s="130">
        <v>2650000000</v>
      </c>
      <c r="H403" s="130" t="s">
        <v>27156</v>
      </c>
      <c r="I403" s="130" t="s">
        <v>27157</v>
      </c>
      <c r="J403" s="130" t="s">
        <v>27158</v>
      </c>
      <c r="K403" s="129">
        <v>2014</v>
      </c>
      <c r="L403" s="129">
        <v>515</v>
      </c>
      <c r="M403" s="129" t="s">
        <v>27159</v>
      </c>
      <c r="N403" s="60">
        <f>VLOOKUP(A403,Emissions!$A$3:$X$3225,16,FALSE)</f>
        <v>244.57291608437856</v>
      </c>
      <c r="O403" s="132" t="str">
        <f>VLOOKUP(A403,Emissions!$A$3:$X$3225,17,FALSE)</f>
        <v>EACH</v>
      </c>
      <c r="P403" s="132">
        <f t="shared" si="6"/>
        <v>1.0381739224949925E-4</v>
      </c>
      <c r="Q403" s="132" t="s">
        <v>21801</v>
      </c>
      <c r="R403" s="132" t="s">
        <v>21806</v>
      </c>
      <c r="S403" s="132" t="s">
        <v>27160</v>
      </c>
      <c r="T403" s="136">
        <v>7440377</v>
      </c>
      <c r="U403" s="136" t="s">
        <v>21846</v>
      </c>
      <c r="V403" s="132">
        <v>8</v>
      </c>
      <c r="W403" s="132">
        <f>VLOOKUP(A403,Emissions!$A$3:$X$3225,23,FALSE)</f>
        <v>2.5390922362735793E-2</v>
      </c>
      <c r="X403" s="129" t="s">
        <v>21801</v>
      </c>
    </row>
    <row r="404" spans="1:24" x14ac:dyDescent="0.25">
      <c r="A404" s="131" t="s">
        <v>3092</v>
      </c>
      <c r="B404" s="131" t="s">
        <v>2985</v>
      </c>
      <c r="C404" s="131" t="s">
        <v>22379</v>
      </c>
      <c r="D404" s="131" t="s">
        <v>179</v>
      </c>
      <c r="E404" s="130" t="s">
        <v>22391</v>
      </c>
      <c r="F404" s="130" t="s">
        <v>21845</v>
      </c>
      <c r="G404" s="130">
        <v>2650000000</v>
      </c>
      <c r="H404" s="130" t="s">
        <v>27156</v>
      </c>
      <c r="I404" s="130" t="s">
        <v>27157</v>
      </c>
      <c r="J404" s="130" t="s">
        <v>27158</v>
      </c>
      <c r="K404" s="129">
        <v>2014</v>
      </c>
      <c r="L404" s="129">
        <v>515</v>
      </c>
      <c r="M404" s="129" t="s">
        <v>27159</v>
      </c>
      <c r="N404" s="60">
        <f>VLOOKUP(A404,Emissions!$A$3:$X$3225,16,FALSE)</f>
        <v>519.98253411710607</v>
      </c>
      <c r="O404" s="132" t="str">
        <f>VLOOKUP(A404,Emissions!$A$3:$X$3225,17,FALSE)</f>
        <v>EACH</v>
      </c>
      <c r="P404" s="132">
        <f t="shared" si="6"/>
        <v>1.0381739224949925E-4</v>
      </c>
      <c r="Q404" s="132" t="s">
        <v>21801</v>
      </c>
      <c r="R404" s="132" t="s">
        <v>21806</v>
      </c>
      <c r="S404" s="132" t="s">
        <v>27160</v>
      </c>
      <c r="T404" s="136">
        <v>7440378</v>
      </c>
      <c r="U404" s="136" t="s">
        <v>21846</v>
      </c>
      <c r="V404" s="132">
        <v>8</v>
      </c>
      <c r="W404" s="132">
        <f>VLOOKUP(A404,Emissions!$A$3:$X$3225,23,FALSE)</f>
        <v>5.3983230707324227E-2</v>
      </c>
      <c r="X404" s="129" t="s">
        <v>21801</v>
      </c>
    </row>
    <row r="405" spans="1:24" x14ac:dyDescent="0.25">
      <c r="A405" s="131" t="s">
        <v>3099</v>
      </c>
      <c r="B405" s="131" t="s">
        <v>2985</v>
      </c>
      <c r="C405" s="131" t="s">
        <v>22379</v>
      </c>
      <c r="D405" s="131" t="s">
        <v>187</v>
      </c>
      <c r="E405" s="130" t="s">
        <v>22392</v>
      </c>
      <c r="F405" s="130" t="s">
        <v>21845</v>
      </c>
      <c r="G405" s="130">
        <v>2650000000</v>
      </c>
      <c r="H405" s="130" t="s">
        <v>27156</v>
      </c>
      <c r="I405" s="130" t="s">
        <v>27157</v>
      </c>
      <c r="J405" s="130" t="s">
        <v>27158</v>
      </c>
      <c r="K405" s="129">
        <v>2014</v>
      </c>
      <c r="L405" s="129">
        <v>515</v>
      </c>
      <c r="M405" s="129" t="s">
        <v>27159</v>
      </c>
      <c r="N405" s="60">
        <f>VLOOKUP(A405,Emissions!$A$3:$X$3225,16,FALSE)</f>
        <v>163.80600340235219</v>
      </c>
      <c r="O405" s="132" t="str">
        <f>VLOOKUP(A405,Emissions!$A$3:$X$3225,17,FALSE)</f>
        <v>EACH</v>
      </c>
      <c r="P405" s="132">
        <f t="shared" si="6"/>
        <v>1.0381739224949924E-4</v>
      </c>
      <c r="Q405" s="132" t="s">
        <v>21801</v>
      </c>
      <c r="R405" s="132" t="s">
        <v>21806</v>
      </c>
      <c r="S405" s="132" t="s">
        <v>27160</v>
      </c>
      <c r="T405" s="136">
        <v>7440379</v>
      </c>
      <c r="U405" s="136" t="s">
        <v>21846</v>
      </c>
      <c r="V405" s="132">
        <v>8</v>
      </c>
      <c r="W405" s="132">
        <f>VLOOKUP(A405,Emissions!$A$3:$X$3225,23,FALSE)</f>
        <v>1.7005912108044804E-2</v>
      </c>
      <c r="X405" s="129" t="s">
        <v>21801</v>
      </c>
    </row>
    <row r="406" spans="1:24" x14ac:dyDescent="0.25">
      <c r="A406" s="131" t="s">
        <v>3106</v>
      </c>
      <c r="B406" s="131" t="s">
        <v>2985</v>
      </c>
      <c r="C406" s="131" t="s">
        <v>22379</v>
      </c>
      <c r="D406" s="131" t="s">
        <v>195</v>
      </c>
      <c r="E406" s="130" t="s">
        <v>22393</v>
      </c>
      <c r="F406" s="130" t="s">
        <v>21845</v>
      </c>
      <c r="G406" s="130">
        <v>2650000000</v>
      </c>
      <c r="H406" s="130" t="s">
        <v>27156</v>
      </c>
      <c r="I406" s="130" t="s">
        <v>27157</v>
      </c>
      <c r="J406" s="130" t="s">
        <v>27158</v>
      </c>
      <c r="K406" s="129">
        <v>2014</v>
      </c>
      <c r="L406" s="129">
        <v>515</v>
      </c>
      <c r="M406" s="129" t="s">
        <v>27159</v>
      </c>
      <c r="N406" s="60">
        <f>VLOOKUP(A406,Emissions!$A$3:$X$3225,16,FALSE)</f>
        <v>168.5595441237468</v>
      </c>
      <c r="O406" s="132" t="str">
        <f>VLOOKUP(A406,Emissions!$A$3:$X$3225,17,FALSE)</f>
        <v>EACH</v>
      </c>
      <c r="P406" s="132">
        <f t="shared" si="6"/>
        <v>1.0381739224949925E-4</v>
      </c>
      <c r="Q406" s="132" t="s">
        <v>21801</v>
      </c>
      <c r="R406" s="132" t="s">
        <v>21806</v>
      </c>
      <c r="S406" s="132" t="s">
        <v>27160</v>
      </c>
      <c r="T406" s="136">
        <v>7440380</v>
      </c>
      <c r="U406" s="136" t="s">
        <v>21846</v>
      </c>
      <c r="V406" s="132">
        <v>8</v>
      </c>
      <c r="W406" s="132">
        <f>VLOOKUP(A406,Emissions!$A$3:$X$3225,23,FALSE)</f>
        <v>1.7499412309691799E-2</v>
      </c>
      <c r="X406" s="129" t="s">
        <v>21801</v>
      </c>
    </row>
    <row r="407" spans="1:24" x14ac:dyDescent="0.25">
      <c r="A407" s="131" t="s">
        <v>3113</v>
      </c>
      <c r="B407" s="131" t="s">
        <v>2985</v>
      </c>
      <c r="C407" s="131" t="s">
        <v>22379</v>
      </c>
      <c r="D407" s="131" t="s">
        <v>203</v>
      </c>
      <c r="E407" s="130" t="s">
        <v>22037</v>
      </c>
      <c r="F407" s="130" t="s">
        <v>21845</v>
      </c>
      <c r="G407" s="130">
        <v>2650000000</v>
      </c>
      <c r="H407" s="130" t="s">
        <v>27156</v>
      </c>
      <c r="I407" s="130" t="s">
        <v>27157</v>
      </c>
      <c r="J407" s="130" t="s">
        <v>27158</v>
      </c>
      <c r="K407" s="129">
        <v>2014</v>
      </c>
      <c r="L407" s="129">
        <v>515</v>
      </c>
      <c r="M407" s="129" t="s">
        <v>27159</v>
      </c>
      <c r="N407" s="60">
        <f>VLOOKUP(A407,Emissions!$A$3:$X$3225,16,FALSE)</f>
        <v>46.619322735012645</v>
      </c>
      <c r="O407" s="132" t="str">
        <f>VLOOKUP(A407,Emissions!$A$3:$X$3225,17,FALSE)</f>
        <v>EACH</v>
      </c>
      <c r="P407" s="132">
        <f t="shared" si="6"/>
        <v>1.0381739224949925E-4</v>
      </c>
      <c r="Q407" s="132" t="s">
        <v>21801</v>
      </c>
      <c r="R407" s="132" t="s">
        <v>21806</v>
      </c>
      <c r="S407" s="132" t="s">
        <v>27160</v>
      </c>
      <c r="T407" s="136">
        <v>7440381</v>
      </c>
      <c r="U407" s="136" t="s">
        <v>21846</v>
      </c>
      <c r="V407" s="132">
        <v>8</v>
      </c>
      <c r="W407" s="132">
        <f>VLOOKUP(A407,Emissions!$A$3:$X$3225,23,FALSE)</f>
        <v>4.8398965147868058E-3</v>
      </c>
      <c r="X407" s="129" t="s">
        <v>21801</v>
      </c>
    </row>
    <row r="408" spans="1:24" x14ac:dyDescent="0.25">
      <c r="A408" s="131" t="s">
        <v>3120</v>
      </c>
      <c r="B408" s="131" t="s">
        <v>2985</v>
      </c>
      <c r="C408" s="131" t="s">
        <v>22379</v>
      </c>
      <c r="D408" s="131" t="s">
        <v>212</v>
      </c>
      <c r="E408" s="130" t="s">
        <v>22394</v>
      </c>
      <c r="F408" s="130" t="s">
        <v>21845</v>
      </c>
      <c r="G408" s="130">
        <v>2650000000</v>
      </c>
      <c r="H408" s="130" t="s">
        <v>27156</v>
      </c>
      <c r="I408" s="130" t="s">
        <v>27157</v>
      </c>
      <c r="J408" s="130" t="s">
        <v>27158</v>
      </c>
      <c r="K408" s="129">
        <v>2014</v>
      </c>
      <c r="L408" s="129">
        <v>515</v>
      </c>
      <c r="M408" s="129" t="s">
        <v>27159</v>
      </c>
      <c r="N408" s="60">
        <f>VLOOKUP(A408,Emissions!$A$3:$X$3225,16,FALSE)</f>
        <v>375.28446602730975</v>
      </c>
      <c r="O408" s="132" t="str">
        <f>VLOOKUP(A408,Emissions!$A$3:$X$3225,17,FALSE)</f>
        <v>EACH</v>
      </c>
      <c r="P408" s="132">
        <f t="shared" si="6"/>
        <v>1.0381739224949926E-4</v>
      </c>
      <c r="Q408" s="132" t="s">
        <v>21801</v>
      </c>
      <c r="R408" s="132" t="s">
        <v>21806</v>
      </c>
      <c r="S408" s="132" t="s">
        <v>27160</v>
      </c>
      <c r="T408" s="136">
        <v>7440382</v>
      </c>
      <c r="U408" s="136" t="s">
        <v>21846</v>
      </c>
      <c r="V408" s="132">
        <v>8</v>
      </c>
      <c r="W408" s="132">
        <f>VLOOKUP(A408,Emissions!$A$3:$X$3225,23,FALSE)</f>
        <v>3.8961054614701097E-2</v>
      </c>
      <c r="X408" s="129" t="s">
        <v>21801</v>
      </c>
    </row>
    <row r="409" spans="1:24" x14ac:dyDescent="0.25">
      <c r="A409" s="131" t="s">
        <v>3127</v>
      </c>
      <c r="B409" s="131" t="s">
        <v>2985</v>
      </c>
      <c r="C409" s="131" t="s">
        <v>22379</v>
      </c>
      <c r="D409" s="131" t="s">
        <v>228</v>
      </c>
      <c r="E409" s="130" t="s">
        <v>22395</v>
      </c>
      <c r="F409" s="130" t="s">
        <v>21845</v>
      </c>
      <c r="G409" s="130">
        <v>2650000000</v>
      </c>
      <c r="H409" s="130" t="s">
        <v>27156</v>
      </c>
      <c r="I409" s="130" t="s">
        <v>27157</v>
      </c>
      <c r="J409" s="130" t="s">
        <v>27158</v>
      </c>
      <c r="K409" s="129">
        <v>2014</v>
      </c>
      <c r="L409" s="129">
        <v>515</v>
      </c>
      <c r="M409" s="129" t="s">
        <v>27159</v>
      </c>
      <c r="N409" s="60">
        <f>VLOOKUP(A409,Emissions!$A$3:$X$3225,16,FALSE)</f>
        <v>78.538014225408887</v>
      </c>
      <c r="O409" s="132" t="str">
        <f>VLOOKUP(A409,Emissions!$A$3:$X$3225,17,FALSE)</f>
        <v>EACH</v>
      </c>
      <c r="P409" s="132">
        <f t="shared" si="6"/>
        <v>1.0381739224949925E-4</v>
      </c>
      <c r="Q409" s="132" t="s">
        <v>21801</v>
      </c>
      <c r="R409" s="132" t="s">
        <v>21806</v>
      </c>
      <c r="S409" s="132" t="s">
        <v>27160</v>
      </c>
      <c r="T409" s="136">
        <v>7440383</v>
      </c>
      <c r="U409" s="136" t="s">
        <v>21846</v>
      </c>
      <c r="V409" s="132">
        <v>8</v>
      </c>
      <c r="W409" s="132">
        <f>VLOOKUP(A409,Emissions!$A$3:$X$3225,23,FALSE)</f>
        <v>8.1536118293360268E-3</v>
      </c>
      <c r="X409" s="129" t="s">
        <v>21801</v>
      </c>
    </row>
    <row r="410" spans="1:24" x14ac:dyDescent="0.25">
      <c r="A410" s="131" t="s">
        <v>3134</v>
      </c>
      <c r="B410" s="131" t="s">
        <v>2985</v>
      </c>
      <c r="C410" s="131" t="s">
        <v>22379</v>
      </c>
      <c r="D410" s="131" t="s">
        <v>237</v>
      </c>
      <c r="E410" s="130" t="s">
        <v>22152</v>
      </c>
      <c r="F410" s="130" t="s">
        <v>21845</v>
      </c>
      <c r="G410" s="130">
        <v>2650000000</v>
      </c>
      <c r="H410" s="130" t="s">
        <v>27156</v>
      </c>
      <c r="I410" s="130" t="s">
        <v>27157</v>
      </c>
      <c r="J410" s="130" t="s">
        <v>27158</v>
      </c>
      <c r="K410" s="129">
        <v>2014</v>
      </c>
      <c r="L410" s="129">
        <v>515</v>
      </c>
      <c r="M410" s="129" t="s">
        <v>27159</v>
      </c>
      <c r="N410" s="60">
        <f>VLOOKUP(A410,Emissions!$A$3:$X$3225,16,FALSE)</f>
        <v>822.98288547204049</v>
      </c>
      <c r="O410" s="132" t="str">
        <f>VLOOKUP(A410,Emissions!$A$3:$X$3225,17,FALSE)</f>
        <v>EACH</v>
      </c>
      <c r="P410" s="132">
        <f t="shared" si="6"/>
        <v>1.0381739224949924E-4</v>
      </c>
      <c r="Q410" s="132" t="s">
        <v>21801</v>
      </c>
      <c r="R410" s="132" t="s">
        <v>21806</v>
      </c>
      <c r="S410" s="132" t="s">
        <v>27160</v>
      </c>
      <c r="T410" s="136">
        <v>7440384</v>
      </c>
      <c r="U410" s="136" t="s">
        <v>21846</v>
      </c>
      <c r="V410" s="132">
        <v>8</v>
      </c>
      <c r="W410" s="132">
        <f>VLOOKUP(A410,Emissions!$A$3:$X$3225,23,FALSE)</f>
        <v>8.5439937035675539E-2</v>
      </c>
      <c r="X410" s="129" t="s">
        <v>21801</v>
      </c>
    </row>
    <row r="411" spans="1:24" x14ac:dyDescent="0.25">
      <c r="A411" s="131" t="s">
        <v>3142</v>
      </c>
      <c r="B411" s="131" t="s">
        <v>2985</v>
      </c>
      <c r="C411" s="131" t="s">
        <v>22379</v>
      </c>
      <c r="D411" s="131" t="s">
        <v>245</v>
      </c>
      <c r="E411" s="130" t="s">
        <v>22396</v>
      </c>
      <c r="F411" s="130" t="s">
        <v>21845</v>
      </c>
      <c r="G411" s="130">
        <v>2650000000</v>
      </c>
      <c r="H411" s="130" t="s">
        <v>27156</v>
      </c>
      <c r="I411" s="130" t="s">
        <v>27157</v>
      </c>
      <c r="J411" s="130" t="s">
        <v>27158</v>
      </c>
      <c r="K411" s="129">
        <v>2014</v>
      </c>
      <c r="L411" s="129">
        <v>515</v>
      </c>
      <c r="M411" s="129" t="s">
        <v>27159</v>
      </c>
      <c r="N411" s="60">
        <f>VLOOKUP(A411,Emissions!$A$3:$X$3225,16,FALSE)</f>
        <v>473.34157159125249</v>
      </c>
      <c r="O411" s="132" t="str">
        <f>VLOOKUP(A411,Emissions!$A$3:$X$3225,17,FALSE)</f>
        <v>EACH</v>
      </c>
      <c r="P411" s="132">
        <f t="shared" si="6"/>
        <v>1.0381739224949926E-4</v>
      </c>
      <c r="Q411" s="132" t="s">
        <v>21801</v>
      </c>
      <c r="R411" s="132" t="s">
        <v>21806</v>
      </c>
      <c r="S411" s="132" t="s">
        <v>27160</v>
      </c>
      <c r="T411" s="136">
        <v>7440385</v>
      </c>
      <c r="U411" s="136" t="s">
        <v>21846</v>
      </c>
      <c r="V411" s="132">
        <v>8</v>
      </c>
      <c r="W411" s="132">
        <f>VLOOKUP(A411,Emissions!$A$3:$X$3225,23,FALSE)</f>
        <v>4.9141087605883496E-2</v>
      </c>
      <c r="X411" s="129" t="s">
        <v>21801</v>
      </c>
    </row>
    <row r="412" spans="1:24" x14ac:dyDescent="0.25">
      <c r="A412" s="131" t="s">
        <v>3150</v>
      </c>
      <c r="B412" s="131" t="s">
        <v>2985</v>
      </c>
      <c r="C412" s="131" t="s">
        <v>22379</v>
      </c>
      <c r="D412" s="131" t="s">
        <v>252</v>
      </c>
      <c r="E412" s="130" t="s">
        <v>22397</v>
      </c>
      <c r="F412" s="130" t="s">
        <v>21845</v>
      </c>
      <c r="G412" s="130">
        <v>2650000000</v>
      </c>
      <c r="H412" s="130" t="s">
        <v>27156</v>
      </c>
      <c r="I412" s="130" t="s">
        <v>27157</v>
      </c>
      <c r="J412" s="130" t="s">
        <v>27158</v>
      </c>
      <c r="K412" s="129">
        <v>2014</v>
      </c>
      <c r="L412" s="129">
        <v>515</v>
      </c>
      <c r="M412" s="129" t="s">
        <v>27159</v>
      </c>
      <c r="N412" s="60">
        <f>VLOOKUP(A412,Emissions!$A$3:$X$3225,16,FALSE)</f>
        <v>93.029460825229478</v>
      </c>
      <c r="O412" s="132" t="str">
        <f>VLOOKUP(A412,Emissions!$A$3:$X$3225,17,FALSE)</f>
        <v>EACH</v>
      </c>
      <c r="P412" s="132">
        <f t="shared" si="6"/>
        <v>1.0381739224949924E-4</v>
      </c>
      <c r="Q412" s="132" t="s">
        <v>21801</v>
      </c>
      <c r="R412" s="132" t="s">
        <v>21806</v>
      </c>
      <c r="S412" s="132" t="s">
        <v>27160</v>
      </c>
      <c r="T412" s="136">
        <v>7440386</v>
      </c>
      <c r="U412" s="136" t="s">
        <v>21846</v>
      </c>
      <c r="V412" s="132">
        <v>8</v>
      </c>
      <c r="W412" s="132">
        <f>VLOOKUP(A412,Emissions!$A$3:$X$3225,23,FALSE)</f>
        <v>9.6580760252522723E-3</v>
      </c>
      <c r="X412" s="129" t="s">
        <v>21801</v>
      </c>
    </row>
    <row r="413" spans="1:24" x14ac:dyDescent="0.25">
      <c r="A413" s="131" t="s">
        <v>3157</v>
      </c>
      <c r="B413" s="131" t="s">
        <v>2985</v>
      </c>
      <c r="C413" s="131" t="s">
        <v>22379</v>
      </c>
      <c r="D413" s="131" t="s">
        <v>261</v>
      </c>
      <c r="E413" s="130" t="s">
        <v>22398</v>
      </c>
      <c r="F413" s="130" t="s">
        <v>21845</v>
      </c>
      <c r="G413" s="130">
        <v>2650000000</v>
      </c>
      <c r="H413" s="130" t="s">
        <v>27156</v>
      </c>
      <c r="I413" s="130" t="s">
        <v>27157</v>
      </c>
      <c r="J413" s="130" t="s">
        <v>27158</v>
      </c>
      <c r="K413" s="129">
        <v>2014</v>
      </c>
      <c r="L413" s="129">
        <v>515</v>
      </c>
      <c r="M413" s="129" t="s">
        <v>27159</v>
      </c>
      <c r="N413" s="60">
        <f>VLOOKUP(A413,Emissions!$A$3:$X$3225,16,FALSE)</f>
        <v>2044.0874295722031</v>
      </c>
      <c r="O413" s="132" t="str">
        <f>VLOOKUP(A413,Emissions!$A$3:$X$3225,17,FALSE)</f>
        <v>EACH</v>
      </c>
      <c r="P413" s="132">
        <f t="shared" si="6"/>
        <v>1.0381739224949925E-4</v>
      </c>
      <c r="Q413" s="132" t="s">
        <v>21801</v>
      </c>
      <c r="R413" s="132" t="s">
        <v>21806</v>
      </c>
      <c r="S413" s="132" t="s">
        <v>27160</v>
      </c>
      <c r="T413" s="136">
        <v>7440387</v>
      </c>
      <c r="U413" s="136" t="s">
        <v>21846</v>
      </c>
      <c r="V413" s="132">
        <v>8</v>
      </c>
      <c r="W413" s="132">
        <f>VLOOKUP(A413,Emissions!$A$3:$X$3225,23,FALSE)</f>
        <v>0.21221182646816808</v>
      </c>
      <c r="X413" s="129" t="s">
        <v>21801</v>
      </c>
    </row>
    <row r="414" spans="1:24" x14ac:dyDescent="0.25">
      <c r="A414" s="131" t="s">
        <v>3165</v>
      </c>
      <c r="B414" s="131" t="s">
        <v>2985</v>
      </c>
      <c r="C414" s="131" t="s">
        <v>22379</v>
      </c>
      <c r="D414" s="131" t="s">
        <v>270</v>
      </c>
      <c r="E414" s="130" t="s">
        <v>22399</v>
      </c>
      <c r="F414" s="130" t="s">
        <v>21845</v>
      </c>
      <c r="G414" s="130">
        <v>2650000000</v>
      </c>
      <c r="H414" s="130" t="s">
        <v>27156</v>
      </c>
      <c r="I414" s="130" t="s">
        <v>27157</v>
      </c>
      <c r="J414" s="130" t="s">
        <v>27158</v>
      </c>
      <c r="K414" s="129">
        <v>2014</v>
      </c>
      <c r="L414" s="129">
        <v>515</v>
      </c>
      <c r="M414" s="129" t="s">
        <v>27159</v>
      </c>
      <c r="N414" s="60">
        <f>VLOOKUP(A414,Emissions!$A$3:$X$3225,16,FALSE)</f>
        <v>85.383401394761663</v>
      </c>
      <c r="O414" s="132" t="str">
        <f>VLOOKUP(A414,Emissions!$A$3:$X$3225,17,FALSE)</f>
        <v>EACH</v>
      </c>
      <c r="P414" s="132">
        <f t="shared" si="6"/>
        <v>1.0381739224949926E-4</v>
      </c>
      <c r="Q414" s="132" t="s">
        <v>21801</v>
      </c>
      <c r="R414" s="132" t="s">
        <v>21806</v>
      </c>
      <c r="S414" s="132" t="s">
        <v>27160</v>
      </c>
      <c r="T414" s="136">
        <v>7440388</v>
      </c>
      <c r="U414" s="136" t="s">
        <v>21846</v>
      </c>
      <c r="V414" s="132">
        <v>8</v>
      </c>
      <c r="W414" s="132">
        <f>VLOOKUP(A414,Emissions!$A$3:$X$3225,23,FALSE)</f>
        <v>8.864282074196414E-3</v>
      </c>
      <c r="X414" s="129" t="s">
        <v>21801</v>
      </c>
    </row>
    <row r="415" spans="1:24" x14ac:dyDescent="0.25">
      <c r="A415" s="131" t="s">
        <v>3171</v>
      </c>
      <c r="B415" s="131" t="s">
        <v>2985</v>
      </c>
      <c r="C415" s="131" t="s">
        <v>22379</v>
      </c>
      <c r="D415" s="131" t="s">
        <v>278</v>
      </c>
      <c r="E415" s="130" t="s">
        <v>22400</v>
      </c>
      <c r="F415" s="130" t="s">
        <v>21845</v>
      </c>
      <c r="G415" s="130">
        <v>2650000000</v>
      </c>
      <c r="H415" s="130" t="s">
        <v>27156</v>
      </c>
      <c r="I415" s="130" t="s">
        <v>27157</v>
      </c>
      <c r="J415" s="130" t="s">
        <v>27158</v>
      </c>
      <c r="K415" s="129">
        <v>2014</v>
      </c>
      <c r="L415" s="129">
        <v>515</v>
      </c>
      <c r="M415" s="129" t="s">
        <v>27159</v>
      </c>
      <c r="N415" s="60">
        <f>VLOOKUP(A415,Emissions!$A$3:$X$3225,16,FALSE)</f>
        <v>179.89158126078917</v>
      </c>
      <c r="O415" s="132" t="str">
        <f>VLOOKUP(A415,Emissions!$A$3:$X$3225,17,FALSE)</f>
        <v>EACH</v>
      </c>
      <c r="P415" s="132">
        <f t="shared" si="6"/>
        <v>1.0381739224949925E-4</v>
      </c>
      <c r="Q415" s="132" t="s">
        <v>21801</v>
      </c>
      <c r="R415" s="132" t="s">
        <v>21806</v>
      </c>
      <c r="S415" s="132" t="s">
        <v>27160</v>
      </c>
      <c r="T415" s="136">
        <v>7440389</v>
      </c>
      <c r="U415" s="136" t="s">
        <v>21846</v>
      </c>
      <c r="V415" s="132">
        <v>8</v>
      </c>
      <c r="W415" s="132">
        <f>VLOOKUP(A415,Emissions!$A$3:$X$3225,23,FALSE)</f>
        <v>1.8675874854134019E-2</v>
      </c>
      <c r="X415" s="129" t="s">
        <v>21801</v>
      </c>
    </row>
    <row r="416" spans="1:24" x14ac:dyDescent="0.25">
      <c r="A416" s="131" t="s">
        <v>3178</v>
      </c>
      <c r="B416" s="131" t="s">
        <v>2985</v>
      </c>
      <c r="C416" s="131" t="s">
        <v>22379</v>
      </c>
      <c r="D416" s="131" t="s">
        <v>287</v>
      </c>
      <c r="E416" s="130" t="s">
        <v>22039</v>
      </c>
      <c r="F416" s="130" t="s">
        <v>21845</v>
      </c>
      <c r="G416" s="130">
        <v>2650000000</v>
      </c>
      <c r="H416" s="130" t="s">
        <v>27156</v>
      </c>
      <c r="I416" s="130" t="s">
        <v>27157</v>
      </c>
      <c r="J416" s="130" t="s">
        <v>27158</v>
      </c>
      <c r="K416" s="129">
        <v>2014</v>
      </c>
      <c r="L416" s="129">
        <v>515</v>
      </c>
      <c r="M416" s="129" t="s">
        <v>27159</v>
      </c>
      <c r="N416" s="60">
        <f>VLOOKUP(A416,Emissions!$A$3:$X$3225,16,FALSE)</f>
        <v>1666.1556957986841</v>
      </c>
      <c r="O416" s="132" t="str">
        <f>VLOOKUP(A416,Emissions!$A$3:$X$3225,17,FALSE)</f>
        <v>EACH</v>
      </c>
      <c r="P416" s="132">
        <f t="shared" si="6"/>
        <v>1.0381739224949924E-4</v>
      </c>
      <c r="Q416" s="132" t="s">
        <v>21801</v>
      </c>
      <c r="R416" s="132" t="s">
        <v>21806</v>
      </c>
      <c r="S416" s="132" t="s">
        <v>27160</v>
      </c>
      <c r="T416" s="136">
        <v>7440390</v>
      </c>
      <c r="U416" s="136" t="s">
        <v>21846</v>
      </c>
      <c r="V416" s="132">
        <v>8</v>
      </c>
      <c r="W416" s="132">
        <f>VLOOKUP(A416,Emissions!$A$3:$X$3225,23,FALSE)</f>
        <v>0.17297593941946932</v>
      </c>
      <c r="X416" s="129" t="s">
        <v>21801</v>
      </c>
    </row>
    <row r="417" spans="1:24" x14ac:dyDescent="0.25">
      <c r="A417" s="131" t="s">
        <v>3185</v>
      </c>
      <c r="B417" s="131" t="s">
        <v>2985</v>
      </c>
      <c r="C417" s="131" t="s">
        <v>22379</v>
      </c>
      <c r="D417" s="131" t="s">
        <v>295</v>
      </c>
      <c r="E417" s="130" t="s">
        <v>22042</v>
      </c>
      <c r="F417" s="130" t="s">
        <v>21845</v>
      </c>
      <c r="G417" s="130">
        <v>2650000000</v>
      </c>
      <c r="H417" s="130" t="s">
        <v>27156</v>
      </c>
      <c r="I417" s="130" t="s">
        <v>27157</v>
      </c>
      <c r="J417" s="130" t="s">
        <v>27158</v>
      </c>
      <c r="K417" s="129">
        <v>2014</v>
      </c>
      <c r="L417" s="129">
        <v>515</v>
      </c>
      <c r="M417" s="129" t="s">
        <v>27159</v>
      </c>
      <c r="N417" s="60">
        <f>VLOOKUP(A417,Emissions!$A$3:$X$3225,16,FALSE)</f>
        <v>872.35767490746707</v>
      </c>
      <c r="O417" s="132" t="str">
        <f>VLOOKUP(A417,Emissions!$A$3:$X$3225,17,FALSE)</f>
        <v>EACH</v>
      </c>
      <c r="P417" s="132">
        <f t="shared" si="6"/>
        <v>1.0381739224949924E-4</v>
      </c>
      <c r="Q417" s="132" t="s">
        <v>21801</v>
      </c>
      <c r="R417" s="132" t="s">
        <v>21806</v>
      </c>
      <c r="S417" s="132" t="s">
        <v>27160</v>
      </c>
      <c r="T417" s="136">
        <v>7440391</v>
      </c>
      <c r="U417" s="136" t="s">
        <v>21846</v>
      </c>
      <c r="V417" s="132">
        <v>8</v>
      </c>
      <c r="W417" s="132">
        <f>VLOOKUP(A417,Emissions!$A$3:$X$3225,23,FALSE)</f>
        <v>9.0565898917729648E-2</v>
      </c>
      <c r="X417" s="129" t="s">
        <v>21801</v>
      </c>
    </row>
    <row r="418" spans="1:24" x14ac:dyDescent="0.25">
      <c r="A418" s="131" t="s">
        <v>3193</v>
      </c>
      <c r="B418" s="131" t="s">
        <v>2985</v>
      </c>
      <c r="C418" s="131" t="s">
        <v>22379</v>
      </c>
      <c r="D418" s="131" t="s">
        <v>304</v>
      </c>
      <c r="E418" s="130" t="s">
        <v>22043</v>
      </c>
      <c r="F418" s="130" t="s">
        <v>21845</v>
      </c>
      <c r="G418" s="130">
        <v>2650000000</v>
      </c>
      <c r="H418" s="130" t="s">
        <v>27156</v>
      </c>
      <c r="I418" s="130" t="s">
        <v>27157</v>
      </c>
      <c r="J418" s="130" t="s">
        <v>27158</v>
      </c>
      <c r="K418" s="129">
        <v>2014</v>
      </c>
      <c r="L418" s="129">
        <v>515</v>
      </c>
      <c r="M418" s="129" t="s">
        <v>27159</v>
      </c>
      <c r="N418" s="60">
        <f>VLOOKUP(A418,Emissions!$A$3:$X$3225,16,FALSE)</f>
        <v>22.375543729538794</v>
      </c>
      <c r="O418" s="132" t="str">
        <f>VLOOKUP(A418,Emissions!$A$3:$X$3225,17,FALSE)</f>
        <v>EACH</v>
      </c>
      <c r="P418" s="132">
        <f t="shared" si="6"/>
        <v>1.0381739224949925E-4</v>
      </c>
      <c r="Q418" s="132" t="s">
        <v>21801</v>
      </c>
      <c r="R418" s="132" t="s">
        <v>21806</v>
      </c>
      <c r="S418" s="132" t="s">
        <v>27160</v>
      </c>
      <c r="T418" s="136">
        <v>7440392</v>
      </c>
      <c r="U418" s="136" t="s">
        <v>21846</v>
      </c>
      <c r="V418" s="132">
        <v>8</v>
      </c>
      <c r="W418" s="132">
        <f>VLOOKUP(A418,Emissions!$A$3:$X$3225,23,FALSE)</f>
        <v>2.3229706001653525E-3</v>
      </c>
      <c r="X418" s="129" t="s">
        <v>21801</v>
      </c>
    </row>
    <row r="419" spans="1:24" x14ac:dyDescent="0.25">
      <c r="A419" s="131" t="s">
        <v>3200</v>
      </c>
      <c r="B419" s="131" t="s">
        <v>2985</v>
      </c>
      <c r="C419" s="131" t="s">
        <v>22379</v>
      </c>
      <c r="D419" s="131" t="s">
        <v>312</v>
      </c>
      <c r="E419" s="130" t="s">
        <v>22401</v>
      </c>
      <c r="F419" s="130" t="s">
        <v>21845</v>
      </c>
      <c r="G419" s="130">
        <v>2650000000</v>
      </c>
      <c r="H419" s="130" t="s">
        <v>27156</v>
      </c>
      <c r="I419" s="130" t="s">
        <v>27157</v>
      </c>
      <c r="J419" s="130" t="s">
        <v>27158</v>
      </c>
      <c r="K419" s="129">
        <v>2014</v>
      </c>
      <c r="L419" s="129">
        <v>515</v>
      </c>
      <c r="M419" s="129" t="s">
        <v>27159</v>
      </c>
      <c r="N419" s="60">
        <f>VLOOKUP(A419,Emissions!$A$3:$X$3225,16,FALSE)</f>
        <v>1929.850973722846</v>
      </c>
      <c r="O419" s="132" t="str">
        <f>VLOOKUP(A419,Emissions!$A$3:$X$3225,17,FALSE)</f>
        <v>EACH</v>
      </c>
      <c r="P419" s="132">
        <f t="shared" si="6"/>
        <v>1.0381739224949925E-4</v>
      </c>
      <c r="Q419" s="132" t="s">
        <v>21801</v>
      </c>
      <c r="R419" s="132" t="s">
        <v>21806</v>
      </c>
      <c r="S419" s="132" t="s">
        <v>27160</v>
      </c>
      <c r="T419" s="136">
        <v>7440393</v>
      </c>
      <c r="U419" s="136" t="s">
        <v>21846</v>
      </c>
      <c r="V419" s="132">
        <v>8</v>
      </c>
      <c r="W419" s="132">
        <f>VLOOKUP(A419,Emissions!$A$3:$X$3225,23,FALSE)</f>
        <v>0.20035209552206276</v>
      </c>
      <c r="X419" s="129" t="s">
        <v>21801</v>
      </c>
    </row>
    <row r="420" spans="1:24" x14ac:dyDescent="0.25">
      <c r="A420" s="131" t="s">
        <v>3208</v>
      </c>
      <c r="B420" s="131" t="s">
        <v>2985</v>
      </c>
      <c r="C420" s="131" t="s">
        <v>22379</v>
      </c>
      <c r="D420" s="131" t="s">
        <v>320</v>
      </c>
      <c r="E420" s="130" t="s">
        <v>22402</v>
      </c>
      <c r="F420" s="130" t="s">
        <v>21845</v>
      </c>
      <c r="G420" s="130">
        <v>2650000000</v>
      </c>
      <c r="H420" s="130" t="s">
        <v>27156</v>
      </c>
      <c r="I420" s="130" t="s">
        <v>27157</v>
      </c>
      <c r="J420" s="130" t="s">
        <v>27158</v>
      </c>
      <c r="K420" s="129">
        <v>2014</v>
      </c>
      <c r="L420" s="129">
        <v>515</v>
      </c>
      <c r="M420" s="129" t="s">
        <v>27159</v>
      </c>
      <c r="N420" s="60">
        <f>VLOOKUP(A420,Emissions!$A$3:$X$3225,16,FALSE)</f>
        <v>49.273803744835426</v>
      </c>
      <c r="O420" s="132" t="str">
        <f>VLOOKUP(A420,Emissions!$A$3:$X$3225,17,FALSE)</f>
        <v>EACH</v>
      </c>
      <c r="P420" s="132">
        <f t="shared" si="6"/>
        <v>1.0381739224949926E-4</v>
      </c>
      <c r="Q420" s="132" t="s">
        <v>21801</v>
      </c>
      <c r="R420" s="132" t="s">
        <v>21806</v>
      </c>
      <c r="S420" s="132" t="s">
        <v>27160</v>
      </c>
      <c r="T420" s="136">
        <v>7440394</v>
      </c>
      <c r="U420" s="136" t="s">
        <v>21846</v>
      </c>
      <c r="V420" s="132">
        <v>8</v>
      </c>
      <c r="W420" s="132">
        <f>VLOOKUP(A420,Emissions!$A$3:$X$3225,23,FALSE)</f>
        <v>5.1154778110024252E-3</v>
      </c>
      <c r="X420" s="129" t="s">
        <v>21801</v>
      </c>
    </row>
    <row r="421" spans="1:24" x14ac:dyDescent="0.25">
      <c r="A421" s="131" t="s">
        <v>3215</v>
      </c>
      <c r="B421" s="131" t="s">
        <v>2985</v>
      </c>
      <c r="C421" s="131" t="s">
        <v>22379</v>
      </c>
      <c r="D421" s="131" t="s">
        <v>328</v>
      </c>
      <c r="E421" s="130" t="s">
        <v>22403</v>
      </c>
      <c r="F421" s="130" t="s">
        <v>21845</v>
      </c>
      <c r="G421" s="130">
        <v>2650000000</v>
      </c>
      <c r="H421" s="130" t="s">
        <v>27156</v>
      </c>
      <c r="I421" s="130" t="s">
        <v>27157</v>
      </c>
      <c r="J421" s="130" t="s">
        <v>27158</v>
      </c>
      <c r="K421" s="129">
        <v>2014</v>
      </c>
      <c r="L421" s="129">
        <v>515</v>
      </c>
      <c r="M421" s="129" t="s">
        <v>27159</v>
      </c>
      <c r="N421" s="60">
        <f>VLOOKUP(A421,Emissions!$A$3:$X$3225,16,FALSE)</f>
        <v>5272.7586495686646</v>
      </c>
      <c r="O421" s="132" t="str">
        <f>VLOOKUP(A421,Emissions!$A$3:$X$3225,17,FALSE)</f>
        <v>EACH</v>
      </c>
      <c r="P421" s="132">
        <f t="shared" si="6"/>
        <v>1.0381739224949925E-4</v>
      </c>
      <c r="Q421" s="132" t="s">
        <v>21801</v>
      </c>
      <c r="R421" s="132" t="s">
        <v>21806</v>
      </c>
      <c r="S421" s="132" t="s">
        <v>27160</v>
      </c>
      <c r="T421" s="136">
        <v>7440395</v>
      </c>
      <c r="U421" s="136" t="s">
        <v>21846</v>
      </c>
      <c r="V421" s="132">
        <v>8</v>
      </c>
      <c r="W421" s="132">
        <f>VLOOKUP(A421,Emissions!$A$3:$X$3225,23,FALSE)</f>
        <v>0.54740405295921002</v>
      </c>
      <c r="X421" s="129" t="s">
        <v>21801</v>
      </c>
    </row>
    <row r="422" spans="1:24" x14ac:dyDescent="0.25">
      <c r="A422" s="131" t="s">
        <v>3223</v>
      </c>
      <c r="B422" s="131" t="s">
        <v>2985</v>
      </c>
      <c r="C422" s="131" t="s">
        <v>22379</v>
      </c>
      <c r="D422" s="131" t="s">
        <v>336</v>
      </c>
      <c r="E422" s="130" t="s">
        <v>22045</v>
      </c>
      <c r="F422" s="130" t="s">
        <v>21845</v>
      </c>
      <c r="G422" s="130">
        <v>2650000000</v>
      </c>
      <c r="H422" s="130" t="s">
        <v>27156</v>
      </c>
      <c r="I422" s="130" t="s">
        <v>27157</v>
      </c>
      <c r="J422" s="130" t="s">
        <v>27158</v>
      </c>
      <c r="K422" s="129">
        <v>2014</v>
      </c>
      <c r="L422" s="129">
        <v>515</v>
      </c>
      <c r="M422" s="129" t="s">
        <v>27159</v>
      </c>
      <c r="N422" s="60">
        <f>VLOOKUP(A422,Emissions!$A$3:$X$3225,16,FALSE)</f>
        <v>308.80702856392179</v>
      </c>
      <c r="O422" s="132" t="str">
        <f>VLOOKUP(A422,Emissions!$A$3:$X$3225,17,FALSE)</f>
        <v>EACH</v>
      </c>
      <c r="P422" s="132">
        <f t="shared" si="6"/>
        <v>1.0381739224949925E-4</v>
      </c>
      <c r="Q422" s="132" t="s">
        <v>21801</v>
      </c>
      <c r="R422" s="132" t="s">
        <v>21806</v>
      </c>
      <c r="S422" s="132" t="s">
        <v>27160</v>
      </c>
      <c r="T422" s="136">
        <v>7440396</v>
      </c>
      <c r="U422" s="136" t="s">
        <v>21846</v>
      </c>
      <c r="V422" s="132">
        <v>8</v>
      </c>
      <c r="W422" s="132">
        <f>VLOOKUP(A422,Emissions!$A$3:$X$3225,23,FALSE)</f>
        <v>3.2059540413822987E-2</v>
      </c>
      <c r="X422" s="129" t="s">
        <v>21801</v>
      </c>
    </row>
    <row r="423" spans="1:24" x14ac:dyDescent="0.25">
      <c r="A423" s="131" t="s">
        <v>3230</v>
      </c>
      <c r="B423" s="131" t="s">
        <v>2985</v>
      </c>
      <c r="C423" s="131" t="s">
        <v>22379</v>
      </c>
      <c r="D423" s="131" t="s">
        <v>344</v>
      </c>
      <c r="E423" s="130" t="s">
        <v>22404</v>
      </c>
      <c r="F423" s="130" t="s">
        <v>21845</v>
      </c>
      <c r="G423" s="130">
        <v>2650000000</v>
      </c>
      <c r="H423" s="130" t="s">
        <v>27156</v>
      </c>
      <c r="I423" s="130" t="s">
        <v>27157</v>
      </c>
      <c r="J423" s="130" t="s">
        <v>27158</v>
      </c>
      <c r="K423" s="129">
        <v>2014</v>
      </c>
      <c r="L423" s="129">
        <v>515</v>
      </c>
      <c r="M423" s="129" t="s">
        <v>27159</v>
      </c>
      <c r="N423" s="60">
        <f>VLOOKUP(A423,Emissions!$A$3:$X$3225,16,FALSE)</f>
        <v>332.54587911644018</v>
      </c>
      <c r="O423" s="132" t="str">
        <f>VLOOKUP(A423,Emissions!$A$3:$X$3225,17,FALSE)</f>
        <v>EACH</v>
      </c>
      <c r="P423" s="132">
        <f t="shared" si="6"/>
        <v>1.0381739224949926E-4</v>
      </c>
      <c r="Q423" s="132" t="s">
        <v>21801</v>
      </c>
      <c r="R423" s="132" t="s">
        <v>21806</v>
      </c>
      <c r="S423" s="132" t="s">
        <v>27160</v>
      </c>
      <c r="T423" s="136">
        <v>7440397</v>
      </c>
      <c r="U423" s="136" t="s">
        <v>21846</v>
      </c>
      <c r="V423" s="132">
        <v>8</v>
      </c>
      <c r="W423" s="132">
        <f>VLOOKUP(A423,Emissions!$A$3:$X$3225,23,FALSE)</f>
        <v>3.4524045973186035E-2</v>
      </c>
      <c r="X423" s="129" t="s">
        <v>21801</v>
      </c>
    </row>
    <row r="424" spans="1:24" x14ac:dyDescent="0.25">
      <c r="A424" s="131" t="s">
        <v>3237</v>
      </c>
      <c r="B424" s="131" t="s">
        <v>2985</v>
      </c>
      <c r="C424" s="131" t="s">
        <v>22379</v>
      </c>
      <c r="D424" s="131" t="s">
        <v>353</v>
      </c>
      <c r="E424" s="130" t="s">
        <v>22156</v>
      </c>
      <c r="F424" s="130" t="s">
        <v>21845</v>
      </c>
      <c r="G424" s="130">
        <v>2650000000</v>
      </c>
      <c r="H424" s="130" t="s">
        <v>27156</v>
      </c>
      <c r="I424" s="130" t="s">
        <v>27157</v>
      </c>
      <c r="J424" s="130" t="s">
        <v>27158</v>
      </c>
      <c r="K424" s="129">
        <v>2014</v>
      </c>
      <c r="L424" s="129">
        <v>515</v>
      </c>
      <c r="M424" s="129" t="s">
        <v>27159</v>
      </c>
      <c r="N424" s="60">
        <f>VLOOKUP(A424,Emissions!$A$3:$X$3225,16,FALSE)</f>
        <v>1004.4974510459007</v>
      </c>
      <c r="O424" s="132" t="str">
        <f>VLOOKUP(A424,Emissions!$A$3:$X$3225,17,FALSE)</f>
        <v>EACH</v>
      </c>
      <c r="P424" s="132">
        <f t="shared" si="6"/>
        <v>1.0381739224949925E-4</v>
      </c>
      <c r="Q424" s="132" t="s">
        <v>21801</v>
      </c>
      <c r="R424" s="132" t="s">
        <v>21806</v>
      </c>
      <c r="S424" s="132" t="s">
        <v>27160</v>
      </c>
      <c r="T424" s="136">
        <v>7440398</v>
      </c>
      <c r="U424" s="136" t="s">
        <v>21846</v>
      </c>
      <c r="V424" s="132">
        <v>8</v>
      </c>
      <c r="W424" s="132">
        <f>VLOOKUP(A424,Emissions!$A$3:$X$3225,23,FALSE)</f>
        <v>0.10428430588885444</v>
      </c>
      <c r="X424" s="129" t="s">
        <v>21801</v>
      </c>
    </row>
    <row r="425" spans="1:24" x14ac:dyDescent="0.25">
      <c r="A425" s="131" t="s">
        <v>3244</v>
      </c>
      <c r="B425" s="131" t="s">
        <v>2985</v>
      </c>
      <c r="C425" s="131" t="s">
        <v>22379</v>
      </c>
      <c r="D425" s="131" t="s">
        <v>362</v>
      </c>
      <c r="E425" s="130" t="s">
        <v>22405</v>
      </c>
      <c r="F425" s="130" t="s">
        <v>21845</v>
      </c>
      <c r="G425" s="130">
        <v>2650000000</v>
      </c>
      <c r="H425" s="130" t="s">
        <v>27156</v>
      </c>
      <c r="I425" s="130" t="s">
        <v>27157</v>
      </c>
      <c r="J425" s="130" t="s">
        <v>27158</v>
      </c>
      <c r="K425" s="129">
        <v>2014</v>
      </c>
      <c r="L425" s="129">
        <v>515</v>
      </c>
      <c r="M425" s="129" t="s">
        <v>27159</v>
      </c>
      <c r="N425" s="60">
        <f>VLOOKUP(A425,Emissions!$A$3:$X$3225,16,FALSE)</f>
        <v>124.16911984535164</v>
      </c>
      <c r="O425" s="132" t="str">
        <f>VLOOKUP(A425,Emissions!$A$3:$X$3225,17,FALSE)</f>
        <v>EACH</v>
      </c>
      <c r="P425" s="132">
        <f t="shared" si="6"/>
        <v>1.0381739224949925E-4</v>
      </c>
      <c r="Q425" s="132" t="s">
        <v>21801</v>
      </c>
      <c r="R425" s="132" t="s">
        <v>21806</v>
      </c>
      <c r="S425" s="132" t="s">
        <v>27160</v>
      </c>
      <c r="T425" s="136">
        <v>7440399</v>
      </c>
      <c r="U425" s="136" t="s">
        <v>21846</v>
      </c>
      <c r="V425" s="132">
        <v>8</v>
      </c>
      <c r="W425" s="132">
        <f>VLOOKUP(A425,Emissions!$A$3:$X$3225,23,FALSE)</f>
        <v>1.2890914220259954E-2</v>
      </c>
      <c r="X425" s="129" t="s">
        <v>21801</v>
      </c>
    </row>
    <row r="426" spans="1:24" x14ac:dyDescent="0.25">
      <c r="A426" s="131" t="s">
        <v>3250</v>
      </c>
      <c r="B426" s="131" t="s">
        <v>2985</v>
      </c>
      <c r="C426" s="131" t="s">
        <v>22379</v>
      </c>
      <c r="D426" s="131" t="s">
        <v>370</v>
      </c>
      <c r="E426" s="130" t="s">
        <v>22406</v>
      </c>
      <c r="F426" s="130" t="s">
        <v>21845</v>
      </c>
      <c r="G426" s="130">
        <v>2650000000</v>
      </c>
      <c r="H426" s="130" t="s">
        <v>27156</v>
      </c>
      <c r="I426" s="130" t="s">
        <v>27157</v>
      </c>
      <c r="J426" s="130" t="s">
        <v>27158</v>
      </c>
      <c r="K426" s="129">
        <v>2014</v>
      </c>
      <c r="L426" s="129">
        <v>515</v>
      </c>
      <c r="M426" s="129" t="s">
        <v>27159</v>
      </c>
      <c r="N426" s="60">
        <f>VLOOKUP(A426,Emissions!$A$3:$X$3225,16,FALSE)</f>
        <v>977.90936136599089</v>
      </c>
      <c r="O426" s="132" t="str">
        <f>VLOOKUP(A426,Emissions!$A$3:$X$3225,17,FALSE)</f>
        <v>EACH</v>
      </c>
      <c r="P426" s="132">
        <f t="shared" si="6"/>
        <v>1.0381739224949925E-4</v>
      </c>
      <c r="Q426" s="132" t="s">
        <v>21801</v>
      </c>
      <c r="R426" s="132" t="s">
        <v>21806</v>
      </c>
      <c r="S426" s="132" t="s">
        <v>27160</v>
      </c>
      <c r="T426" s="136">
        <v>7440400</v>
      </c>
      <c r="U426" s="136" t="s">
        <v>21846</v>
      </c>
      <c r="V426" s="132">
        <v>8</v>
      </c>
      <c r="W426" s="132">
        <f>VLOOKUP(A426,Emissions!$A$3:$X$3225,23,FALSE)</f>
        <v>0.10152399975339038</v>
      </c>
      <c r="X426" s="129" t="s">
        <v>21801</v>
      </c>
    </row>
    <row r="427" spans="1:24" x14ac:dyDescent="0.25">
      <c r="A427" s="131" t="s">
        <v>3257</v>
      </c>
      <c r="B427" s="131" t="s">
        <v>2985</v>
      </c>
      <c r="C427" s="131" t="s">
        <v>22379</v>
      </c>
      <c r="D427" s="131" t="s">
        <v>378</v>
      </c>
      <c r="E427" s="130" t="s">
        <v>22159</v>
      </c>
      <c r="F427" s="130" t="s">
        <v>21845</v>
      </c>
      <c r="G427" s="130">
        <v>2650000000</v>
      </c>
      <c r="H427" s="130" t="s">
        <v>27156</v>
      </c>
      <c r="I427" s="130" t="s">
        <v>27157</v>
      </c>
      <c r="J427" s="130" t="s">
        <v>27158</v>
      </c>
      <c r="K427" s="129">
        <v>2014</v>
      </c>
      <c r="L427" s="129">
        <v>515</v>
      </c>
      <c r="M427" s="129" t="s">
        <v>27159</v>
      </c>
      <c r="N427" s="60">
        <f>VLOOKUP(A427,Emissions!$A$3:$X$3225,16,FALSE)</f>
        <v>89.350696382268552</v>
      </c>
      <c r="O427" s="132" t="str">
        <f>VLOOKUP(A427,Emissions!$A$3:$X$3225,17,FALSE)</f>
        <v>EACH</v>
      </c>
      <c r="P427" s="132">
        <f t="shared" si="6"/>
        <v>1.0381739224949925E-4</v>
      </c>
      <c r="Q427" s="132" t="s">
        <v>21801</v>
      </c>
      <c r="R427" s="132" t="s">
        <v>21806</v>
      </c>
      <c r="S427" s="132" t="s">
        <v>27160</v>
      </c>
      <c r="T427" s="136">
        <v>7440401</v>
      </c>
      <c r="U427" s="136" t="s">
        <v>21846</v>
      </c>
      <c r="V427" s="132">
        <v>8</v>
      </c>
      <c r="W427" s="132">
        <f>VLOOKUP(A427,Emissions!$A$3:$X$3225,23,FALSE)</f>
        <v>9.2761562940838881E-3</v>
      </c>
      <c r="X427" s="129" t="s">
        <v>21801</v>
      </c>
    </row>
    <row r="428" spans="1:24" x14ac:dyDescent="0.25">
      <c r="A428" s="131" t="s">
        <v>3264</v>
      </c>
      <c r="B428" s="131" t="s">
        <v>2985</v>
      </c>
      <c r="C428" s="131" t="s">
        <v>22379</v>
      </c>
      <c r="D428" s="131" t="s">
        <v>386</v>
      </c>
      <c r="E428" s="130" t="s">
        <v>22407</v>
      </c>
      <c r="F428" s="130" t="s">
        <v>21845</v>
      </c>
      <c r="G428" s="130">
        <v>2650000000</v>
      </c>
      <c r="H428" s="130" t="s">
        <v>27156</v>
      </c>
      <c r="I428" s="130" t="s">
        <v>27157</v>
      </c>
      <c r="J428" s="130" t="s">
        <v>27158</v>
      </c>
      <c r="K428" s="129">
        <v>2014</v>
      </c>
      <c r="L428" s="129">
        <v>515</v>
      </c>
      <c r="M428" s="129" t="s">
        <v>27159</v>
      </c>
      <c r="N428" s="60">
        <f>VLOOKUP(A428,Emissions!$A$3:$X$3225,16,FALSE)</f>
        <v>165.42898771542318</v>
      </c>
      <c r="O428" s="132" t="str">
        <f>VLOOKUP(A428,Emissions!$A$3:$X$3225,17,FALSE)</f>
        <v>EACH</v>
      </c>
      <c r="P428" s="132">
        <f t="shared" si="6"/>
        <v>1.0381739224949925E-4</v>
      </c>
      <c r="Q428" s="132" t="s">
        <v>21801</v>
      </c>
      <c r="R428" s="132" t="s">
        <v>21806</v>
      </c>
      <c r="S428" s="132" t="s">
        <v>27160</v>
      </c>
      <c r="T428" s="136">
        <v>7440402</v>
      </c>
      <c r="U428" s="136" t="s">
        <v>21846</v>
      </c>
      <c r="V428" s="132">
        <v>8</v>
      </c>
      <c r="W428" s="132">
        <f>VLOOKUP(A428,Emissions!$A$3:$X$3225,23,FALSE)</f>
        <v>1.7174406107089681E-2</v>
      </c>
      <c r="X428" s="129" t="s">
        <v>21801</v>
      </c>
    </row>
    <row r="429" spans="1:24" x14ac:dyDescent="0.25">
      <c r="A429" s="131" t="s">
        <v>3271</v>
      </c>
      <c r="B429" s="131" t="s">
        <v>2985</v>
      </c>
      <c r="C429" s="131" t="s">
        <v>22379</v>
      </c>
      <c r="D429" s="131" t="s">
        <v>395</v>
      </c>
      <c r="E429" s="130" t="s">
        <v>22408</v>
      </c>
      <c r="F429" s="130" t="s">
        <v>21845</v>
      </c>
      <c r="G429" s="130">
        <v>2650000000</v>
      </c>
      <c r="H429" s="130" t="s">
        <v>27156</v>
      </c>
      <c r="I429" s="130" t="s">
        <v>27157</v>
      </c>
      <c r="J429" s="130" t="s">
        <v>27158</v>
      </c>
      <c r="K429" s="129">
        <v>2014</v>
      </c>
      <c r="L429" s="129">
        <v>515</v>
      </c>
      <c r="M429" s="129" t="s">
        <v>27159</v>
      </c>
      <c r="N429" s="60">
        <f>VLOOKUP(A429,Emissions!$A$3:$X$3225,16,FALSE)</f>
        <v>118.21817736409133</v>
      </c>
      <c r="O429" s="132" t="str">
        <f>VLOOKUP(A429,Emissions!$A$3:$X$3225,17,FALSE)</f>
        <v>EACH</v>
      </c>
      <c r="P429" s="132">
        <f t="shared" si="6"/>
        <v>1.0381739224949924E-4</v>
      </c>
      <c r="Q429" s="132" t="s">
        <v>21801</v>
      </c>
      <c r="R429" s="132" t="s">
        <v>21806</v>
      </c>
      <c r="S429" s="132" t="s">
        <v>27160</v>
      </c>
      <c r="T429" s="136">
        <v>7440403</v>
      </c>
      <c r="U429" s="136" t="s">
        <v>21846</v>
      </c>
      <c r="V429" s="132">
        <v>8</v>
      </c>
      <c r="W429" s="132">
        <f>VLOOKUP(A429,Emissions!$A$3:$X$3225,23,FALSE)</f>
        <v>1.2273102890428742E-2</v>
      </c>
      <c r="X429" s="129" t="s">
        <v>21801</v>
      </c>
    </row>
    <row r="430" spans="1:24" x14ac:dyDescent="0.25">
      <c r="A430" s="131" t="s">
        <v>3278</v>
      </c>
      <c r="B430" s="131" t="s">
        <v>2985</v>
      </c>
      <c r="C430" s="131" t="s">
        <v>22379</v>
      </c>
      <c r="D430" s="131" t="s">
        <v>403</v>
      </c>
      <c r="E430" s="130" t="s">
        <v>22409</v>
      </c>
      <c r="F430" s="130" t="s">
        <v>21845</v>
      </c>
      <c r="G430" s="130">
        <v>2650000000</v>
      </c>
      <c r="H430" s="130" t="s">
        <v>27156</v>
      </c>
      <c r="I430" s="130" t="s">
        <v>27157</v>
      </c>
      <c r="J430" s="130" t="s">
        <v>27158</v>
      </c>
      <c r="K430" s="129">
        <v>2014</v>
      </c>
      <c r="L430" s="129">
        <v>515</v>
      </c>
      <c r="M430" s="129" t="s">
        <v>27159</v>
      </c>
      <c r="N430" s="60">
        <f>VLOOKUP(A430,Emissions!$A$3:$X$3225,16,FALSE)</f>
        <v>165.59489277853712</v>
      </c>
      <c r="O430" s="132" t="str">
        <f>VLOOKUP(A430,Emissions!$A$3:$X$3225,17,FALSE)</f>
        <v>EACH</v>
      </c>
      <c r="P430" s="132">
        <f t="shared" si="6"/>
        <v>1.0381739224949925E-4</v>
      </c>
      <c r="Q430" s="132" t="s">
        <v>21801</v>
      </c>
      <c r="R430" s="132" t="s">
        <v>21806</v>
      </c>
      <c r="S430" s="132" t="s">
        <v>27160</v>
      </c>
      <c r="T430" s="136">
        <v>7440404</v>
      </c>
      <c r="U430" s="136" t="s">
        <v>21846</v>
      </c>
      <c r="V430" s="132">
        <v>8</v>
      </c>
      <c r="W430" s="132">
        <f>VLOOKUP(A430,Emissions!$A$3:$X$3225,23,FALSE)</f>
        <v>1.7191629938103158E-2</v>
      </c>
      <c r="X430" s="129" t="s">
        <v>21801</v>
      </c>
    </row>
    <row r="431" spans="1:24" x14ac:dyDescent="0.25">
      <c r="A431" s="131" t="s">
        <v>3286</v>
      </c>
      <c r="B431" s="131" t="s">
        <v>2985</v>
      </c>
      <c r="C431" s="131" t="s">
        <v>22379</v>
      </c>
      <c r="D431" s="131" t="s">
        <v>411</v>
      </c>
      <c r="E431" s="130" t="s">
        <v>22410</v>
      </c>
      <c r="F431" s="130" t="s">
        <v>21845</v>
      </c>
      <c r="G431" s="130">
        <v>2650000000</v>
      </c>
      <c r="H431" s="130" t="s">
        <v>27156</v>
      </c>
      <c r="I431" s="130" t="s">
        <v>27157</v>
      </c>
      <c r="J431" s="130" t="s">
        <v>27158</v>
      </c>
      <c r="K431" s="129">
        <v>2014</v>
      </c>
      <c r="L431" s="129">
        <v>515</v>
      </c>
      <c r="M431" s="129" t="s">
        <v>27159</v>
      </c>
      <c r="N431" s="60">
        <f>VLOOKUP(A431,Emissions!$A$3:$X$3225,16,FALSE)</f>
        <v>196.34503556352223</v>
      </c>
      <c r="O431" s="132" t="str">
        <f>VLOOKUP(A431,Emissions!$A$3:$X$3225,17,FALSE)</f>
        <v>EACH</v>
      </c>
      <c r="P431" s="132">
        <f t="shared" si="6"/>
        <v>1.0381739224949925E-4</v>
      </c>
      <c r="Q431" s="132" t="s">
        <v>21801</v>
      </c>
      <c r="R431" s="132" t="s">
        <v>21806</v>
      </c>
      <c r="S431" s="132" t="s">
        <v>27160</v>
      </c>
      <c r="T431" s="136">
        <v>7440405</v>
      </c>
      <c r="U431" s="136" t="s">
        <v>21846</v>
      </c>
      <c r="V431" s="132">
        <v>8</v>
      </c>
      <c r="W431" s="132">
        <f>VLOOKUP(A431,Emissions!$A$3:$X$3225,23,FALSE)</f>
        <v>2.0384029573340068E-2</v>
      </c>
      <c r="X431" s="129" t="s">
        <v>21801</v>
      </c>
    </row>
    <row r="432" spans="1:24" x14ac:dyDescent="0.25">
      <c r="A432" s="131" t="s">
        <v>3293</v>
      </c>
      <c r="B432" s="131" t="s">
        <v>2985</v>
      </c>
      <c r="C432" s="131" t="s">
        <v>22379</v>
      </c>
      <c r="D432" s="131" t="s">
        <v>420</v>
      </c>
      <c r="E432" s="130" t="s">
        <v>22054</v>
      </c>
      <c r="F432" s="130" t="s">
        <v>21845</v>
      </c>
      <c r="G432" s="130">
        <v>2650000000</v>
      </c>
      <c r="H432" s="130" t="s">
        <v>27156</v>
      </c>
      <c r="I432" s="130" t="s">
        <v>27157</v>
      </c>
      <c r="J432" s="130" t="s">
        <v>27158</v>
      </c>
      <c r="K432" s="129">
        <v>2014</v>
      </c>
      <c r="L432" s="129">
        <v>515</v>
      </c>
      <c r="M432" s="129" t="s">
        <v>27159</v>
      </c>
      <c r="N432" s="60">
        <f>VLOOKUP(A432,Emissions!$A$3:$X$3225,16,FALSE)</f>
        <v>5209.1376644962811</v>
      </c>
      <c r="O432" s="132" t="str">
        <f>VLOOKUP(A432,Emissions!$A$3:$X$3225,17,FALSE)</f>
        <v>EACH</v>
      </c>
      <c r="P432" s="132">
        <f t="shared" si="6"/>
        <v>1.0381739224949924E-4</v>
      </c>
      <c r="Q432" s="132" t="s">
        <v>21801</v>
      </c>
      <c r="R432" s="132" t="s">
        <v>21806</v>
      </c>
      <c r="S432" s="132" t="s">
        <v>27160</v>
      </c>
      <c r="T432" s="136">
        <v>7440406</v>
      </c>
      <c r="U432" s="136" t="s">
        <v>21846</v>
      </c>
      <c r="V432" s="132">
        <v>8</v>
      </c>
      <c r="W432" s="132">
        <f>VLOOKUP(A432,Emissions!$A$3:$X$3225,23,FALSE)</f>
        <v>0.54079908819665079</v>
      </c>
      <c r="X432" s="129" t="s">
        <v>21801</v>
      </c>
    </row>
    <row r="433" spans="1:24" x14ac:dyDescent="0.25">
      <c r="A433" s="131" t="s">
        <v>3301</v>
      </c>
      <c r="B433" s="131" t="s">
        <v>2985</v>
      </c>
      <c r="C433" s="131" t="s">
        <v>22379</v>
      </c>
      <c r="D433" s="131" t="s">
        <v>428</v>
      </c>
      <c r="E433" s="130" t="s">
        <v>22411</v>
      </c>
      <c r="F433" s="130" t="s">
        <v>21845</v>
      </c>
      <c r="G433" s="130">
        <v>2650000000</v>
      </c>
      <c r="H433" s="130" t="s">
        <v>27156</v>
      </c>
      <c r="I433" s="130" t="s">
        <v>27157</v>
      </c>
      <c r="J433" s="130" t="s">
        <v>27158</v>
      </c>
      <c r="K433" s="129">
        <v>2014</v>
      </c>
      <c r="L433" s="129">
        <v>515</v>
      </c>
      <c r="M433" s="129" t="s">
        <v>27159</v>
      </c>
      <c r="N433" s="60">
        <f>VLOOKUP(A433,Emissions!$A$3:$X$3225,16,FALSE)</f>
        <v>151.3054175598987</v>
      </c>
      <c r="O433" s="132" t="str">
        <f>VLOOKUP(A433,Emissions!$A$3:$X$3225,17,FALSE)</f>
        <v>EACH</v>
      </c>
      <c r="P433" s="132">
        <f t="shared" si="6"/>
        <v>1.0381739224949925E-4</v>
      </c>
      <c r="Q433" s="132" t="s">
        <v>21801</v>
      </c>
      <c r="R433" s="132" t="s">
        <v>21806</v>
      </c>
      <c r="S433" s="132" t="s">
        <v>27160</v>
      </c>
      <c r="T433" s="136">
        <v>7440407</v>
      </c>
      <c r="U433" s="136" t="s">
        <v>21846</v>
      </c>
      <c r="V433" s="132">
        <v>8</v>
      </c>
      <c r="W433" s="132">
        <f>VLOOKUP(A433,Emissions!$A$3:$X$3225,23,FALSE)</f>
        <v>1.5708133884290276E-2</v>
      </c>
      <c r="X433" s="129" t="s">
        <v>21801</v>
      </c>
    </row>
    <row r="434" spans="1:24" x14ac:dyDescent="0.25">
      <c r="A434" s="131" t="s">
        <v>3309</v>
      </c>
      <c r="B434" s="131" t="s">
        <v>2985</v>
      </c>
      <c r="C434" s="131" t="s">
        <v>22379</v>
      </c>
      <c r="D434" s="131" t="s">
        <v>437</v>
      </c>
      <c r="E434" s="130" t="s">
        <v>22412</v>
      </c>
      <c r="F434" s="130" t="s">
        <v>21845</v>
      </c>
      <c r="G434" s="130">
        <v>2650000000</v>
      </c>
      <c r="H434" s="130" t="s">
        <v>27156</v>
      </c>
      <c r="I434" s="130" t="s">
        <v>27157</v>
      </c>
      <c r="J434" s="130" t="s">
        <v>27158</v>
      </c>
      <c r="K434" s="129">
        <v>2014</v>
      </c>
      <c r="L434" s="129">
        <v>515</v>
      </c>
      <c r="M434" s="129" t="s">
        <v>27159</v>
      </c>
      <c r="N434" s="60">
        <f>VLOOKUP(A434,Emissions!$A$3:$X$3225,16,FALSE)</f>
        <v>102.34178415045017</v>
      </c>
      <c r="O434" s="132" t="str">
        <f>VLOOKUP(A434,Emissions!$A$3:$X$3225,17,FALSE)</f>
        <v>EACH</v>
      </c>
      <c r="P434" s="132">
        <f t="shared" si="6"/>
        <v>1.0381739224949926E-4</v>
      </c>
      <c r="Q434" s="132" t="s">
        <v>21801</v>
      </c>
      <c r="R434" s="132" t="s">
        <v>21806</v>
      </c>
      <c r="S434" s="132" t="s">
        <v>27160</v>
      </c>
      <c r="T434" s="136">
        <v>7440408</v>
      </c>
      <c r="U434" s="136" t="s">
        <v>21846</v>
      </c>
      <c r="V434" s="132">
        <v>8</v>
      </c>
      <c r="W434" s="132">
        <f>VLOOKUP(A434,Emissions!$A$3:$X$3225,23,FALSE)</f>
        <v>1.0624857148660872E-2</v>
      </c>
      <c r="X434" s="129" t="s">
        <v>21801</v>
      </c>
    </row>
    <row r="435" spans="1:24" x14ac:dyDescent="0.25">
      <c r="A435" s="131" t="s">
        <v>3315</v>
      </c>
      <c r="B435" s="131" t="s">
        <v>2985</v>
      </c>
      <c r="C435" s="131" t="s">
        <v>22379</v>
      </c>
      <c r="D435" s="131" t="s">
        <v>446</v>
      </c>
      <c r="E435" s="130" t="s">
        <v>22413</v>
      </c>
      <c r="F435" s="130" t="s">
        <v>21845</v>
      </c>
      <c r="G435" s="130">
        <v>2650000000</v>
      </c>
      <c r="H435" s="130" t="s">
        <v>27156</v>
      </c>
      <c r="I435" s="130" t="s">
        <v>27157</v>
      </c>
      <c r="J435" s="130" t="s">
        <v>27158</v>
      </c>
      <c r="K435" s="129">
        <v>2014</v>
      </c>
      <c r="L435" s="129">
        <v>515</v>
      </c>
      <c r="M435" s="129" t="s">
        <v>27159</v>
      </c>
      <c r="N435" s="60">
        <f>VLOOKUP(A435,Emissions!$A$3:$X$3225,16,FALSE)</f>
        <v>666.55605074645109</v>
      </c>
      <c r="O435" s="132" t="str">
        <f>VLOOKUP(A435,Emissions!$A$3:$X$3225,17,FALSE)</f>
        <v>EACH</v>
      </c>
      <c r="P435" s="132">
        <f t="shared" si="6"/>
        <v>1.0381739224949925E-4</v>
      </c>
      <c r="Q435" s="132" t="s">
        <v>21801</v>
      </c>
      <c r="R435" s="132" t="s">
        <v>21806</v>
      </c>
      <c r="S435" s="132" t="s">
        <v>27160</v>
      </c>
      <c r="T435" s="136">
        <v>7440409</v>
      </c>
      <c r="U435" s="136" t="s">
        <v>21846</v>
      </c>
      <c r="V435" s="132">
        <v>8</v>
      </c>
      <c r="W435" s="132">
        <f>VLOOKUP(A435,Emissions!$A$3:$X$3225,23,FALSE)</f>
        <v>6.9200110976621446E-2</v>
      </c>
      <c r="X435" s="129" t="s">
        <v>21801</v>
      </c>
    </row>
    <row r="436" spans="1:24" x14ac:dyDescent="0.25">
      <c r="A436" s="131" t="s">
        <v>3322</v>
      </c>
      <c r="B436" s="131" t="s">
        <v>2985</v>
      </c>
      <c r="C436" s="131" t="s">
        <v>22379</v>
      </c>
      <c r="D436" s="131" t="s">
        <v>454</v>
      </c>
      <c r="E436" s="130" t="s">
        <v>22279</v>
      </c>
      <c r="F436" s="130" t="s">
        <v>21845</v>
      </c>
      <c r="G436" s="130">
        <v>2650000000</v>
      </c>
      <c r="H436" s="130" t="s">
        <v>27156</v>
      </c>
      <c r="I436" s="130" t="s">
        <v>27157</v>
      </c>
      <c r="J436" s="130" t="s">
        <v>27158</v>
      </c>
      <c r="K436" s="129">
        <v>2014</v>
      </c>
      <c r="L436" s="129">
        <v>515</v>
      </c>
      <c r="M436" s="129" t="s">
        <v>27159</v>
      </c>
      <c r="N436" s="60">
        <f>VLOOKUP(A436,Emissions!$A$3:$X$3225,16,FALSE)</f>
        <v>1001.0278712477356</v>
      </c>
      <c r="O436" s="132" t="str">
        <f>VLOOKUP(A436,Emissions!$A$3:$X$3225,17,FALSE)</f>
        <v>EACH</v>
      </c>
      <c r="P436" s="132">
        <f t="shared" si="6"/>
        <v>1.0381739224949925E-4</v>
      </c>
      <c r="Q436" s="132" t="s">
        <v>21801</v>
      </c>
      <c r="R436" s="132" t="s">
        <v>21806</v>
      </c>
      <c r="S436" s="132" t="s">
        <v>27160</v>
      </c>
      <c r="T436" s="136">
        <v>7440410</v>
      </c>
      <c r="U436" s="136" t="s">
        <v>21846</v>
      </c>
      <c r="V436" s="132">
        <v>8</v>
      </c>
      <c r="W436" s="132">
        <f>VLOOKUP(A436,Emissions!$A$3:$X$3225,23,FALSE)</f>
        <v>0.1039241031620074</v>
      </c>
      <c r="X436" s="129" t="s">
        <v>21801</v>
      </c>
    </row>
    <row r="437" spans="1:24" x14ac:dyDescent="0.25">
      <c r="A437" s="131" t="s">
        <v>3330</v>
      </c>
      <c r="B437" s="131" t="s">
        <v>2985</v>
      </c>
      <c r="C437" s="131" t="s">
        <v>22379</v>
      </c>
      <c r="D437" s="131" t="s">
        <v>463</v>
      </c>
      <c r="E437" s="130" t="s">
        <v>22414</v>
      </c>
      <c r="F437" s="130" t="s">
        <v>21845</v>
      </c>
      <c r="G437" s="130">
        <v>2650000000</v>
      </c>
      <c r="H437" s="130" t="s">
        <v>27156</v>
      </c>
      <c r="I437" s="130" t="s">
        <v>27157</v>
      </c>
      <c r="J437" s="130" t="s">
        <v>27158</v>
      </c>
      <c r="K437" s="129">
        <v>2014</v>
      </c>
      <c r="L437" s="129">
        <v>515</v>
      </c>
      <c r="M437" s="129" t="s">
        <v>27159</v>
      </c>
      <c r="N437" s="60">
        <f>VLOOKUP(A437,Emissions!$A$3:$X$3225,16,FALSE)</f>
        <v>75.674348570790286</v>
      </c>
      <c r="O437" s="132" t="str">
        <f>VLOOKUP(A437,Emissions!$A$3:$X$3225,17,FALSE)</f>
        <v>EACH</v>
      </c>
      <c r="P437" s="132">
        <f t="shared" si="6"/>
        <v>1.0381739224949924E-4</v>
      </c>
      <c r="Q437" s="132" t="s">
        <v>21801</v>
      </c>
      <c r="R437" s="132" t="s">
        <v>21806</v>
      </c>
      <c r="S437" s="132" t="s">
        <v>27160</v>
      </c>
      <c r="T437" s="136">
        <v>7440411</v>
      </c>
      <c r="U437" s="136" t="s">
        <v>21846</v>
      </c>
      <c r="V437" s="132">
        <v>8</v>
      </c>
      <c r="W437" s="132">
        <f>VLOOKUP(A437,Emissions!$A$3:$X$3225,23,FALSE)</f>
        <v>7.8563135287990672E-3</v>
      </c>
      <c r="X437" s="129" t="s">
        <v>21801</v>
      </c>
    </row>
    <row r="438" spans="1:24" x14ac:dyDescent="0.25">
      <c r="A438" s="131" t="s">
        <v>3337</v>
      </c>
      <c r="B438" s="131" t="s">
        <v>2985</v>
      </c>
      <c r="C438" s="131" t="s">
        <v>22379</v>
      </c>
      <c r="D438" s="131" t="s">
        <v>472</v>
      </c>
      <c r="E438" s="130" t="s">
        <v>22415</v>
      </c>
      <c r="F438" s="130" t="s">
        <v>21845</v>
      </c>
      <c r="G438" s="130">
        <v>2650000000</v>
      </c>
      <c r="H438" s="130" t="s">
        <v>27156</v>
      </c>
      <c r="I438" s="130" t="s">
        <v>27157</v>
      </c>
      <c r="J438" s="130" t="s">
        <v>27158</v>
      </c>
      <c r="K438" s="129">
        <v>2014</v>
      </c>
      <c r="L438" s="129">
        <v>515</v>
      </c>
      <c r="M438" s="129" t="s">
        <v>27159</v>
      </c>
      <c r="N438" s="60">
        <f>VLOOKUP(A438,Emissions!$A$3:$X$3225,16,FALSE)</f>
        <v>28.874694245436427</v>
      </c>
      <c r="O438" s="132" t="str">
        <f>VLOOKUP(A438,Emissions!$A$3:$X$3225,17,FALSE)</f>
        <v>EACH</v>
      </c>
      <c r="P438" s="132">
        <f t="shared" si="6"/>
        <v>1.0381739224949924E-4</v>
      </c>
      <c r="Q438" s="132" t="s">
        <v>21801</v>
      </c>
      <c r="R438" s="132" t="s">
        <v>21806</v>
      </c>
      <c r="S438" s="132" t="s">
        <v>27160</v>
      </c>
      <c r="T438" s="136">
        <v>7440412</v>
      </c>
      <c r="U438" s="136" t="s">
        <v>21846</v>
      </c>
      <c r="V438" s="132">
        <v>8</v>
      </c>
      <c r="W438" s="132">
        <f>VLOOKUP(A438,Emissions!$A$3:$X$3225,23,FALSE)</f>
        <v>2.9976954585628321E-3</v>
      </c>
      <c r="X438" s="129" t="s">
        <v>21801</v>
      </c>
    </row>
    <row r="439" spans="1:24" x14ac:dyDescent="0.25">
      <c r="A439" s="131" t="s">
        <v>3344</v>
      </c>
      <c r="B439" s="131" t="s">
        <v>2985</v>
      </c>
      <c r="C439" s="131" t="s">
        <v>22379</v>
      </c>
      <c r="D439" s="131" t="s">
        <v>480</v>
      </c>
      <c r="E439" s="130" t="s">
        <v>22416</v>
      </c>
      <c r="F439" s="130" t="s">
        <v>21845</v>
      </c>
      <c r="G439" s="130">
        <v>2650000000</v>
      </c>
      <c r="H439" s="130" t="s">
        <v>27156</v>
      </c>
      <c r="I439" s="130" t="s">
        <v>27157</v>
      </c>
      <c r="J439" s="130" t="s">
        <v>27158</v>
      </c>
      <c r="K439" s="129">
        <v>2014</v>
      </c>
      <c r="L439" s="129">
        <v>515</v>
      </c>
      <c r="M439" s="129" t="s">
        <v>27159</v>
      </c>
      <c r="N439" s="60">
        <f>VLOOKUP(A439,Emissions!$A$3:$X$3225,16,FALSE)</f>
        <v>399.7807092592613</v>
      </c>
      <c r="O439" s="132" t="str">
        <f>VLOOKUP(A439,Emissions!$A$3:$X$3225,17,FALSE)</f>
        <v>EACH</v>
      </c>
      <c r="P439" s="132">
        <f t="shared" si="6"/>
        <v>1.0381739224949926E-4</v>
      </c>
      <c r="Q439" s="132" t="s">
        <v>21801</v>
      </c>
      <c r="R439" s="132" t="s">
        <v>21806</v>
      </c>
      <c r="S439" s="132" t="s">
        <v>27160</v>
      </c>
      <c r="T439" s="136">
        <v>7440413</v>
      </c>
      <c r="U439" s="136" t="s">
        <v>21846</v>
      </c>
      <c r="V439" s="132">
        <v>8</v>
      </c>
      <c r="W439" s="132">
        <f>VLOOKUP(A439,Emissions!$A$3:$X$3225,23,FALSE)</f>
        <v>4.150419070695175E-2</v>
      </c>
      <c r="X439" s="129" t="s">
        <v>21801</v>
      </c>
    </row>
    <row r="440" spans="1:24" x14ac:dyDescent="0.25">
      <c r="A440" s="131" t="s">
        <v>3351</v>
      </c>
      <c r="B440" s="131" t="s">
        <v>2985</v>
      </c>
      <c r="C440" s="131" t="s">
        <v>22379</v>
      </c>
      <c r="D440" s="131" t="s">
        <v>489</v>
      </c>
      <c r="E440" s="130" t="s">
        <v>22281</v>
      </c>
      <c r="F440" s="130" t="s">
        <v>21845</v>
      </c>
      <c r="G440" s="130">
        <v>2650000000</v>
      </c>
      <c r="H440" s="130" t="s">
        <v>27156</v>
      </c>
      <c r="I440" s="130" t="s">
        <v>27157</v>
      </c>
      <c r="J440" s="130" t="s">
        <v>27158</v>
      </c>
      <c r="K440" s="129">
        <v>2014</v>
      </c>
      <c r="L440" s="129">
        <v>515</v>
      </c>
      <c r="M440" s="129" t="s">
        <v>27159</v>
      </c>
      <c r="N440" s="60">
        <f>VLOOKUP(A440,Emissions!$A$3:$X$3225,16,FALSE)</f>
        <v>140.21141812210672</v>
      </c>
      <c r="O440" s="132" t="str">
        <f>VLOOKUP(A440,Emissions!$A$3:$X$3225,17,FALSE)</f>
        <v>EACH</v>
      </c>
      <c r="P440" s="132">
        <f t="shared" si="6"/>
        <v>1.0381739224949925E-4</v>
      </c>
      <c r="Q440" s="132" t="s">
        <v>21801</v>
      </c>
      <c r="R440" s="132" t="s">
        <v>21806</v>
      </c>
      <c r="S440" s="132" t="s">
        <v>27160</v>
      </c>
      <c r="T440" s="136">
        <v>7440414</v>
      </c>
      <c r="U440" s="136" t="s">
        <v>21846</v>
      </c>
      <c r="V440" s="132">
        <v>8</v>
      </c>
      <c r="W440" s="132">
        <f>VLOOKUP(A440,Emissions!$A$3:$X$3225,23,FALSE)</f>
        <v>1.4556383793041302E-2</v>
      </c>
      <c r="X440" s="129" t="s">
        <v>21801</v>
      </c>
    </row>
    <row r="441" spans="1:24" x14ac:dyDescent="0.25">
      <c r="A441" s="131" t="s">
        <v>3358</v>
      </c>
      <c r="B441" s="131" t="s">
        <v>2985</v>
      </c>
      <c r="C441" s="131" t="s">
        <v>22379</v>
      </c>
      <c r="D441" s="131" t="s">
        <v>498</v>
      </c>
      <c r="E441" s="130" t="s">
        <v>22417</v>
      </c>
      <c r="F441" s="130" t="s">
        <v>21845</v>
      </c>
      <c r="G441" s="130">
        <v>2650000000</v>
      </c>
      <c r="H441" s="130" t="s">
        <v>27156</v>
      </c>
      <c r="I441" s="130" t="s">
        <v>27157</v>
      </c>
      <c r="J441" s="130" t="s">
        <v>27158</v>
      </c>
      <c r="K441" s="129">
        <v>2014</v>
      </c>
      <c r="L441" s="129">
        <v>515</v>
      </c>
      <c r="M441" s="129" t="s">
        <v>27159</v>
      </c>
      <c r="N441" s="60">
        <f>VLOOKUP(A441,Emissions!$A$3:$X$3225,16,FALSE)</f>
        <v>164.13781352858001</v>
      </c>
      <c r="O441" s="132" t="str">
        <f>VLOOKUP(A441,Emissions!$A$3:$X$3225,17,FALSE)</f>
        <v>EACH</v>
      </c>
      <c r="P441" s="132">
        <f t="shared" si="6"/>
        <v>1.0381739224949924E-4</v>
      </c>
      <c r="Q441" s="132" t="s">
        <v>21801</v>
      </c>
      <c r="R441" s="132" t="s">
        <v>21806</v>
      </c>
      <c r="S441" s="132" t="s">
        <v>27160</v>
      </c>
      <c r="T441" s="136">
        <v>7440415</v>
      </c>
      <c r="U441" s="136" t="s">
        <v>21846</v>
      </c>
      <c r="V441" s="132">
        <v>8</v>
      </c>
      <c r="W441" s="132">
        <f>VLOOKUP(A441,Emissions!$A$3:$X$3225,23,FALSE)</f>
        <v>1.7040359770071754E-2</v>
      </c>
      <c r="X441" s="129" t="s">
        <v>21801</v>
      </c>
    </row>
    <row r="442" spans="1:24" x14ac:dyDescent="0.25">
      <c r="A442" s="131" t="s">
        <v>3365</v>
      </c>
      <c r="B442" s="131" t="s">
        <v>2985</v>
      </c>
      <c r="C442" s="131" t="s">
        <v>22379</v>
      </c>
      <c r="D442" s="131" t="s">
        <v>506</v>
      </c>
      <c r="E442" s="130" t="s">
        <v>22418</v>
      </c>
      <c r="F442" s="130" t="s">
        <v>21845</v>
      </c>
      <c r="G442" s="130">
        <v>2650000000</v>
      </c>
      <c r="H442" s="130" t="s">
        <v>27156</v>
      </c>
      <c r="I442" s="130" t="s">
        <v>27157</v>
      </c>
      <c r="J442" s="130" t="s">
        <v>27158</v>
      </c>
      <c r="K442" s="129">
        <v>2014</v>
      </c>
      <c r="L442" s="129">
        <v>515</v>
      </c>
      <c r="M442" s="129" t="s">
        <v>27159</v>
      </c>
      <c r="N442" s="60">
        <f>VLOOKUP(A442,Emissions!$A$3:$X$3225,16,FALSE)</f>
        <v>78.610146861545374</v>
      </c>
      <c r="O442" s="132" t="str">
        <f>VLOOKUP(A442,Emissions!$A$3:$X$3225,17,FALSE)</f>
        <v>EACH</v>
      </c>
      <c r="P442" s="132">
        <f t="shared" si="6"/>
        <v>1.0381739224949924E-4</v>
      </c>
      <c r="Q442" s="132" t="s">
        <v>21801</v>
      </c>
      <c r="R442" s="132" t="s">
        <v>21806</v>
      </c>
      <c r="S442" s="132" t="s">
        <v>27160</v>
      </c>
      <c r="T442" s="136">
        <v>7440416</v>
      </c>
      <c r="U442" s="136" t="s">
        <v>21846</v>
      </c>
      <c r="V442" s="132">
        <v>8</v>
      </c>
      <c r="W442" s="132">
        <f>VLOOKUP(A442,Emissions!$A$3:$X$3225,23,FALSE)</f>
        <v>8.161100451515798E-3</v>
      </c>
      <c r="X442" s="129" t="s">
        <v>21801</v>
      </c>
    </row>
    <row r="443" spans="1:24" x14ac:dyDescent="0.25">
      <c r="A443" s="131" t="s">
        <v>3373</v>
      </c>
      <c r="B443" s="131" t="s">
        <v>2985</v>
      </c>
      <c r="C443" s="131" t="s">
        <v>22379</v>
      </c>
      <c r="D443" s="131" t="s">
        <v>514</v>
      </c>
      <c r="E443" s="130" t="s">
        <v>22419</v>
      </c>
      <c r="F443" s="130" t="s">
        <v>21845</v>
      </c>
      <c r="G443" s="130">
        <v>2650000000</v>
      </c>
      <c r="H443" s="130" t="s">
        <v>27156</v>
      </c>
      <c r="I443" s="130" t="s">
        <v>27157</v>
      </c>
      <c r="J443" s="130" t="s">
        <v>27158</v>
      </c>
      <c r="K443" s="129">
        <v>2014</v>
      </c>
      <c r="L443" s="129">
        <v>515</v>
      </c>
      <c r="M443" s="129" t="s">
        <v>27159</v>
      </c>
      <c r="N443" s="60">
        <f>VLOOKUP(A443,Emissions!$A$3:$X$3225,16,FALSE)</f>
        <v>171.33665061500159</v>
      </c>
      <c r="O443" s="132" t="str">
        <f>VLOOKUP(A443,Emissions!$A$3:$X$3225,17,FALSE)</f>
        <v>EACH</v>
      </c>
      <c r="P443" s="132">
        <f t="shared" si="6"/>
        <v>1.0381739224949924E-4</v>
      </c>
      <c r="Q443" s="132" t="s">
        <v>21801</v>
      </c>
      <c r="R443" s="132" t="s">
        <v>21806</v>
      </c>
      <c r="S443" s="132" t="s">
        <v>27160</v>
      </c>
      <c r="T443" s="136">
        <v>7440417</v>
      </c>
      <c r="U443" s="136" t="s">
        <v>21846</v>
      </c>
      <c r="V443" s="132">
        <v>8</v>
      </c>
      <c r="W443" s="132">
        <f>VLOOKUP(A443,Emissions!$A$3:$X$3225,23,FALSE)</f>
        <v>1.7787724263613025E-2</v>
      </c>
      <c r="X443" s="129" t="s">
        <v>21801</v>
      </c>
    </row>
    <row r="444" spans="1:24" x14ac:dyDescent="0.25">
      <c r="A444" s="131" t="s">
        <v>3381</v>
      </c>
      <c r="B444" s="131" t="s">
        <v>2985</v>
      </c>
      <c r="C444" s="131" t="s">
        <v>22379</v>
      </c>
      <c r="D444" s="131" t="s">
        <v>523</v>
      </c>
      <c r="E444" s="130" t="s">
        <v>22058</v>
      </c>
      <c r="F444" s="130" t="s">
        <v>21845</v>
      </c>
      <c r="G444" s="130">
        <v>2650000000</v>
      </c>
      <c r="H444" s="130" t="s">
        <v>27156</v>
      </c>
      <c r="I444" s="130" t="s">
        <v>27157</v>
      </c>
      <c r="J444" s="130" t="s">
        <v>27158</v>
      </c>
      <c r="K444" s="129">
        <v>2014</v>
      </c>
      <c r="L444" s="129">
        <v>515</v>
      </c>
      <c r="M444" s="129" t="s">
        <v>27159</v>
      </c>
      <c r="N444" s="60">
        <f>VLOOKUP(A444,Emissions!$A$3:$X$3225,16,FALSE)</f>
        <v>791.03534092718962</v>
      </c>
      <c r="O444" s="132" t="str">
        <f>VLOOKUP(A444,Emissions!$A$3:$X$3225,17,FALSE)</f>
        <v>EACH</v>
      </c>
      <c r="P444" s="132">
        <f t="shared" si="6"/>
        <v>1.0381739224949926E-4</v>
      </c>
      <c r="Q444" s="132" t="s">
        <v>21801</v>
      </c>
      <c r="R444" s="132" t="s">
        <v>21806</v>
      </c>
      <c r="S444" s="132" t="s">
        <v>27160</v>
      </c>
      <c r="T444" s="136">
        <v>7440418</v>
      </c>
      <c r="U444" s="136" t="s">
        <v>21846</v>
      </c>
      <c r="V444" s="132">
        <v>8</v>
      </c>
      <c r="W444" s="132">
        <f>VLOOKUP(A444,Emissions!$A$3:$X$3225,23,FALSE)</f>
        <v>8.2123226272254421E-2</v>
      </c>
      <c r="X444" s="129" t="s">
        <v>21801</v>
      </c>
    </row>
    <row r="445" spans="1:24" x14ac:dyDescent="0.25">
      <c r="A445" s="131" t="s">
        <v>3389</v>
      </c>
      <c r="B445" s="131" t="s">
        <v>2985</v>
      </c>
      <c r="C445" s="131" t="s">
        <v>22379</v>
      </c>
      <c r="D445" s="131" t="s">
        <v>532</v>
      </c>
      <c r="E445" s="130" t="s">
        <v>22420</v>
      </c>
      <c r="F445" s="130" t="s">
        <v>21845</v>
      </c>
      <c r="G445" s="130">
        <v>2650000000</v>
      </c>
      <c r="H445" s="130" t="s">
        <v>27156</v>
      </c>
      <c r="I445" s="130" t="s">
        <v>27157</v>
      </c>
      <c r="J445" s="130" t="s">
        <v>27158</v>
      </c>
      <c r="K445" s="129">
        <v>2014</v>
      </c>
      <c r="L445" s="129">
        <v>515</v>
      </c>
      <c r="M445" s="129" t="s">
        <v>27159</v>
      </c>
      <c r="N445" s="60">
        <f>VLOOKUP(A445,Emissions!$A$3:$X$3225,16,FALSE)</f>
        <v>692.9277425179514</v>
      </c>
      <c r="O445" s="132" t="str">
        <f>VLOOKUP(A445,Emissions!$A$3:$X$3225,17,FALSE)</f>
        <v>EACH</v>
      </c>
      <c r="P445" s="132">
        <f t="shared" si="6"/>
        <v>1.0381739224949925E-4</v>
      </c>
      <c r="Q445" s="132" t="s">
        <v>21801</v>
      </c>
      <c r="R445" s="132" t="s">
        <v>21806</v>
      </c>
      <c r="S445" s="132" t="s">
        <v>27160</v>
      </c>
      <c r="T445" s="136">
        <v>7440419</v>
      </c>
      <c r="U445" s="136" t="s">
        <v>21846</v>
      </c>
      <c r="V445" s="132">
        <v>8</v>
      </c>
      <c r="W445" s="132">
        <f>VLOOKUP(A445,Emissions!$A$3:$X$3225,23,FALSE)</f>
        <v>7.1937951245546181E-2</v>
      </c>
      <c r="X445" s="129" t="s">
        <v>21801</v>
      </c>
    </row>
    <row r="446" spans="1:24" x14ac:dyDescent="0.25">
      <c r="A446" s="131" t="s">
        <v>3396</v>
      </c>
      <c r="B446" s="131" t="s">
        <v>2985</v>
      </c>
      <c r="C446" s="131" t="s">
        <v>22379</v>
      </c>
      <c r="D446" s="131" t="s">
        <v>540</v>
      </c>
      <c r="E446" s="130" t="s">
        <v>22421</v>
      </c>
      <c r="F446" s="130" t="s">
        <v>21845</v>
      </c>
      <c r="G446" s="130">
        <v>2650000000</v>
      </c>
      <c r="H446" s="130" t="s">
        <v>27156</v>
      </c>
      <c r="I446" s="130" t="s">
        <v>27157</v>
      </c>
      <c r="J446" s="130" t="s">
        <v>27158</v>
      </c>
      <c r="K446" s="129">
        <v>2014</v>
      </c>
      <c r="L446" s="129">
        <v>515</v>
      </c>
      <c r="M446" s="129" t="s">
        <v>27159</v>
      </c>
      <c r="N446" s="60">
        <f>VLOOKUP(A446,Emissions!$A$3:$X$3225,16,FALSE)</f>
        <v>1473.6841827956914</v>
      </c>
      <c r="O446" s="132" t="str">
        <f>VLOOKUP(A446,Emissions!$A$3:$X$3225,17,FALSE)</f>
        <v>EACH</v>
      </c>
      <c r="P446" s="132">
        <f t="shared" si="6"/>
        <v>1.0381739224949924E-4</v>
      </c>
      <c r="Q446" s="132" t="s">
        <v>21801</v>
      </c>
      <c r="R446" s="132" t="s">
        <v>21806</v>
      </c>
      <c r="S446" s="132" t="s">
        <v>27160</v>
      </c>
      <c r="T446" s="136">
        <v>7440420</v>
      </c>
      <c r="U446" s="136" t="s">
        <v>21846</v>
      </c>
      <c r="V446" s="132">
        <v>8</v>
      </c>
      <c r="W446" s="132">
        <f>VLOOKUP(A446,Emissions!$A$3:$X$3225,23,FALSE)</f>
        <v>0.15299404885718304</v>
      </c>
      <c r="X446" s="129" t="s">
        <v>21801</v>
      </c>
    </row>
    <row r="447" spans="1:24" x14ac:dyDescent="0.25">
      <c r="A447" s="131" t="s">
        <v>3403</v>
      </c>
      <c r="B447" s="131" t="s">
        <v>2985</v>
      </c>
      <c r="C447" s="131" t="s">
        <v>22379</v>
      </c>
      <c r="D447" s="131" t="s">
        <v>549</v>
      </c>
      <c r="E447" s="130" t="s">
        <v>22059</v>
      </c>
      <c r="F447" s="130" t="s">
        <v>21845</v>
      </c>
      <c r="G447" s="130">
        <v>2650000000</v>
      </c>
      <c r="H447" s="130" t="s">
        <v>27156</v>
      </c>
      <c r="I447" s="130" t="s">
        <v>27157</v>
      </c>
      <c r="J447" s="130" t="s">
        <v>27158</v>
      </c>
      <c r="K447" s="129">
        <v>2014</v>
      </c>
      <c r="L447" s="129">
        <v>515</v>
      </c>
      <c r="M447" s="129" t="s">
        <v>27159</v>
      </c>
      <c r="N447" s="60">
        <f>VLOOKUP(A447,Emissions!$A$3:$X$3225,16,FALSE)</f>
        <v>160.59610109427842</v>
      </c>
      <c r="O447" s="132" t="str">
        <f>VLOOKUP(A447,Emissions!$A$3:$X$3225,17,FALSE)</f>
        <v>EACH</v>
      </c>
      <c r="P447" s="132">
        <f t="shared" si="6"/>
        <v>1.0381739224949925E-4</v>
      </c>
      <c r="Q447" s="132" t="s">
        <v>21801</v>
      </c>
      <c r="R447" s="132" t="s">
        <v>21806</v>
      </c>
      <c r="S447" s="132" t="s">
        <v>27160</v>
      </c>
      <c r="T447" s="136">
        <v>7440421</v>
      </c>
      <c r="U447" s="136" t="s">
        <v>21846</v>
      </c>
      <c r="V447" s="132">
        <v>8</v>
      </c>
      <c r="W447" s="132">
        <f>VLOOKUP(A447,Emissions!$A$3:$X$3225,23,FALSE)</f>
        <v>1.667266842104494E-2</v>
      </c>
      <c r="X447" s="129" t="s">
        <v>21801</v>
      </c>
    </row>
    <row r="448" spans="1:24" x14ac:dyDescent="0.25">
      <c r="A448" s="131" t="s">
        <v>3410</v>
      </c>
      <c r="B448" s="131" t="s">
        <v>2985</v>
      </c>
      <c r="C448" s="131" t="s">
        <v>22379</v>
      </c>
      <c r="D448" s="131" t="s">
        <v>557</v>
      </c>
      <c r="E448" s="130" t="s">
        <v>22165</v>
      </c>
      <c r="F448" s="130" t="s">
        <v>21845</v>
      </c>
      <c r="G448" s="130">
        <v>2650000000</v>
      </c>
      <c r="H448" s="130" t="s">
        <v>27156</v>
      </c>
      <c r="I448" s="130" t="s">
        <v>27157</v>
      </c>
      <c r="J448" s="130" t="s">
        <v>27158</v>
      </c>
      <c r="K448" s="129">
        <v>2014</v>
      </c>
      <c r="L448" s="129">
        <v>515</v>
      </c>
      <c r="M448" s="129" t="s">
        <v>27159</v>
      </c>
      <c r="N448" s="60">
        <f>VLOOKUP(A448,Emissions!$A$3:$X$3225,16,FALSE)</f>
        <v>7186.7115902870282</v>
      </c>
      <c r="O448" s="132" t="str">
        <f>VLOOKUP(A448,Emissions!$A$3:$X$3225,17,FALSE)</f>
        <v>EACH</v>
      </c>
      <c r="P448" s="132">
        <f t="shared" si="6"/>
        <v>1.0381739224949925E-4</v>
      </c>
      <c r="Q448" s="132" t="s">
        <v>21801</v>
      </c>
      <c r="R448" s="132" t="s">
        <v>21806</v>
      </c>
      <c r="S448" s="132" t="s">
        <v>27160</v>
      </c>
      <c r="T448" s="136">
        <v>7440422</v>
      </c>
      <c r="U448" s="136" t="s">
        <v>21846</v>
      </c>
      <c r="V448" s="132">
        <v>8</v>
      </c>
      <c r="W448" s="132">
        <f>VLOOKUP(A448,Emissions!$A$3:$X$3225,23,FALSE)</f>
        <v>0.74610565615285096</v>
      </c>
      <c r="X448" s="129" t="s">
        <v>21801</v>
      </c>
    </row>
    <row r="449" spans="1:24" x14ac:dyDescent="0.25">
      <c r="A449" s="131" t="s">
        <v>3418</v>
      </c>
      <c r="B449" s="131" t="s">
        <v>2985</v>
      </c>
      <c r="C449" s="131" t="s">
        <v>22379</v>
      </c>
      <c r="D449" s="131" t="s">
        <v>565</v>
      </c>
      <c r="E449" s="130" t="s">
        <v>22422</v>
      </c>
      <c r="F449" s="130" t="s">
        <v>21845</v>
      </c>
      <c r="G449" s="130">
        <v>2650000000</v>
      </c>
      <c r="H449" s="130" t="s">
        <v>27156</v>
      </c>
      <c r="I449" s="130" t="s">
        <v>27157</v>
      </c>
      <c r="J449" s="130" t="s">
        <v>27158</v>
      </c>
      <c r="K449" s="129">
        <v>2014</v>
      </c>
      <c r="L449" s="129">
        <v>515</v>
      </c>
      <c r="M449" s="129" t="s">
        <v>27159</v>
      </c>
      <c r="N449" s="60">
        <f>VLOOKUP(A449,Emissions!$A$3:$X$3225,16,FALSE)</f>
        <v>207.95117671788324</v>
      </c>
      <c r="O449" s="132" t="str">
        <f>VLOOKUP(A449,Emissions!$A$3:$X$3225,17,FALSE)</f>
        <v>EACH</v>
      </c>
      <c r="P449" s="132">
        <f t="shared" si="6"/>
        <v>1.0381739224949925E-4</v>
      </c>
      <c r="Q449" s="132" t="s">
        <v>21801</v>
      </c>
      <c r="R449" s="132" t="s">
        <v>21806</v>
      </c>
      <c r="S449" s="132" t="s">
        <v>27160</v>
      </c>
      <c r="T449" s="136">
        <v>7440423</v>
      </c>
      <c r="U449" s="136" t="s">
        <v>21846</v>
      </c>
      <c r="V449" s="132">
        <v>8</v>
      </c>
      <c r="W449" s="132">
        <f>VLOOKUP(A449,Emissions!$A$3:$X$3225,23,FALSE)</f>
        <v>2.1588948882065421E-2</v>
      </c>
      <c r="X449" s="129" t="s">
        <v>21801</v>
      </c>
    </row>
    <row r="450" spans="1:24" x14ac:dyDescent="0.25">
      <c r="A450" s="131" t="s">
        <v>3426</v>
      </c>
      <c r="B450" s="131" t="s">
        <v>2985</v>
      </c>
      <c r="C450" s="131" t="s">
        <v>22379</v>
      </c>
      <c r="D450" s="131" t="s">
        <v>574</v>
      </c>
      <c r="E450" s="130" t="s">
        <v>22423</v>
      </c>
      <c r="F450" s="130" t="s">
        <v>21845</v>
      </c>
      <c r="G450" s="130">
        <v>2650000000</v>
      </c>
      <c r="H450" s="130" t="s">
        <v>27156</v>
      </c>
      <c r="I450" s="130" t="s">
        <v>27157</v>
      </c>
      <c r="J450" s="130" t="s">
        <v>27158</v>
      </c>
      <c r="K450" s="129">
        <v>2014</v>
      </c>
      <c r="L450" s="129">
        <v>515</v>
      </c>
      <c r="M450" s="129" t="s">
        <v>27159</v>
      </c>
      <c r="N450" s="60">
        <f>VLOOKUP(A450,Emissions!$A$3:$X$3225,16,FALSE)</f>
        <v>22.022093812470001</v>
      </c>
      <c r="O450" s="132" t="str">
        <f>VLOOKUP(A450,Emissions!$A$3:$X$3225,17,FALSE)</f>
        <v>EACH</v>
      </c>
      <c r="P450" s="132">
        <f t="shared" si="6"/>
        <v>1.0381739224949925E-4</v>
      </c>
      <c r="Q450" s="132" t="s">
        <v>21801</v>
      </c>
      <c r="R450" s="132" t="s">
        <v>21806</v>
      </c>
      <c r="S450" s="132" t="s">
        <v>27160</v>
      </c>
      <c r="T450" s="136">
        <v>7440424</v>
      </c>
      <c r="U450" s="136" t="s">
        <v>21846</v>
      </c>
      <c r="V450" s="132">
        <v>8</v>
      </c>
      <c r="W450" s="132">
        <f>VLOOKUP(A450,Emissions!$A$3:$X$3225,23,FALSE)</f>
        <v>2.2862763514844685E-3</v>
      </c>
      <c r="X450" s="129" t="s">
        <v>21801</v>
      </c>
    </row>
    <row r="451" spans="1:24" x14ac:dyDescent="0.25">
      <c r="A451" s="131" t="s">
        <v>3433</v>
      </c>
      <c r="B451" s="131" t="s">
        <v>2985</v>
      </c>
      <c r="C451" s="131" t="s">
        <v>22379</v>
      </c>
      <c r="D451" s="131" t="s">
        <v>583</v>
      </c>
      <c r="E451" s="130" t="s">
        <v>22424</v>
      </c>
      <c r="F451" s="130" t="s">
        <v>21845</v>
      </c>
      <c r="G451" s="130">
        <v>2650000000</v>
      </c>
      <c r="H451" s="130" t="s">
        <v>27156</v>
      </c>
      <c r="I451" s="130" t="s">
        <v>27157</v>
      </c>
      <c r="J451" s="130" t="s">
        <v>27158</v>
      </c>
      <c r="K451" s="129">
        <v>2014</v>
      </c>
      <c r="L451" s="129">
        <v>515</v>
      </c>
      <c r="M451" s="129" t="s">
        <v>27159</v>
      </c>
      <c r="N451" s="60">
        <f>VLOOKUP(A451,Emissions!$A$3:$X$3225,16,FALSE)</f>
        <v>592.74993745159588</v>
      </c>
      <c r="O451" s="132" t="str">
        <f>VLOOKUP(A451,Emissions!$A$3:$X$3225,17,FALSE)</f>
        <v>EACH</v>
      </c>
      <c r="P451" s="132">
        <f t="shared" ref="P451:P514" si="7">W451/N451</f>
        <v>1.0381739224949925E-4</v>
      </c>
      <c r="Q451" s="132" t="s">
        <v>21801</v>
      </c>
      <c r="R451" s="132" t="s">
        <v>21806</v>
      </c>
      <c r="S451" s="132" t="s">
        <v>27160</v>
      </c>
      <c r="T451" s="136">
        <v>7440425</v>
      </c>
      <c r="U451" s="136" t="s">
        <v>21846</v>
      </c>
      <c r="V451" s="132">
        <v>8</v>
      </c>
      <c r="W451" s="132">
        <f>VLOOKUP(A451,Emissions!$A$3:$X$3225,23,FALSE)</f>
        <v>6.1537752762278478E-2</v>
      </c>
      <c r="X451" s="129" t="s">
        <v>21801</v>
      </c>
    </row>
    <row r="452" spans="1:24" x14ac:dyDescent="0.25">
      <c r="A452" s="131" t="s">
        <v>3440</v>
      </c>
      <c r="B452" s="131" t="s">
        <v>2985</v>
      </c>
      <c r="C452" s="131" t="s">
        <v>22379</v>
      </c>
      <c r="D452" s="131" t="s">
        <v>591</v>
      </c>
      <c r="E452" s="130" t="s">
        <v>22425</v>
      </c>
      <c r="F452" s="130" t="s">
        <v>21845</v>
      </c>
      <c r="G452" s="130">
        <v>2650000000</v>
      </c>
      <c r="H452" s="130" t="s">
        <v>27156</v>
      </c>
      <c r="I452" s="130" t="s">
        <v>27157</v>
      </c>
      <c r="J452" s="130" t="s">
        <v>27158</v>
      </c>
      <c r="K452" s="129">
        <v>2014</v>
      </c>
      <c r="L452" s="129">
        <v>515</v>
      </c>
      <c r="M452" s="129" t="s">
        <v>27159</v>
      </c>
      <c r="N452" s="60">
        <f>VLOOKUP(A452,Emissions!$A$3:$X$3225,16,FALSE)</f>
        <v>404.28178575417814</v>
      </c>
      <c r="O452" s="132" t="str">
        <f>VLOOKUP(A452,Emissions!$A$3:$X$3225,17,FALSE)</f>
        <v>EACH</v>
      </c>
      <c r="P452" s="132">
        <f t="shared" si="7"/>
        <v>1.0381739224949925E-4</v>
      </c>
      <c r="Q452" s="132" t="s">
        <v>21801</v>
      </c>
      <c r="R452" s="132" t="s">
        <v>21806</v>
      </c>
      <c r="S452" s="132" t="s">
        <v>27160</v>
      </c>
      <c r="T452" s="136">
        <v>7440426</v>
      </c>
      <c r="U452" s="136" t="s">
        <v>21846</v>
      </c>
      <c r="V452" s="132">
        <v>8</v>
      </c>
      <c r="W452" s="132">
        <f>VLOOKUP(A452,Emissions!$A$3:$X$3225,23,FALSE)</f>
        <v>4.1971480730969533E-2</v>
      </c>
      <c r="X452" s="129" t="s">
        <v>21801</v>
      </c>
    </row>
    <row r="453" spans="1:24" x14ac:dyDescent="0.25">
      <c r="A453" s="131" t="s">
        <v>3447</v>
      </c>
      <c r="B453" s="131" t="s">
        <v>2985</v>
      </c>
      <c r="C453" s="131" t="s">
        <v>22379</v>
      </c>
      <c r="D453" s="131" t="s">
        <v>600</v>
      </c>
      <c r="E453" s="130" t="s">
        <v>22426</v>
      </c>
      <c r="F453" s="130" t="s">
        <v>21845</v>
      </c>
      <c r="G453" s="130">
        <v>2650000000</v>
      </c>
      <c r="H453" s="130" t="s">
        <v>27156</v>
      </c>
      <c r="I453" s="130" t="s">
        <v>27157</v>
      </c>
      <c r="J453" s="130" t="s">
        <v>27158</v>
      </c>
      <c r="K453" s="129">
        <v>2014</v>
      </c>
      <c r="L453" s="129">
        <v>515</v>
      </c>
      <c r="M453" s="129" t="s">
        <v>27159</v>
      </c>
      <c r="N453" s="60">
        <f>VLOOKUP(A453,Emissions!$A$3:$X$3225,16,FALSE)</f>
        <v>182.92115197852169</v>
      </c>
      <c r="O453" s="132" t="str">
        <f>VLOOKUP(A453,Emissions!$A$3:$X$3225,17,FALSE)</f>
        <v>EACH</v>
      </c>
      <c r="P453" s="132">
        <f t="shared" si="7"/>
        <v>1.0381739224949926E-4</v>
      </c>
      <c r="Q453" s="132" t="s">
        <v>21801</v>
      </c>
      <c r="R453" s="132" t="s">
        <v>21806</v>
      </c>
      <c r="S453" s="132" t="s">
        <v>27160</v>
      </c>
      <c r="T453" s="136">
        <v>7440427</v>
      </c>
      <c r="U453" s="136" t="s">
        <v>21846</v>
      </c>
      <c r="V453" s="132">
        <v>8</v>
      </c>
      <c r="W453" s="132">
        <f>VLOOKUP(A453,Emissions!$A$3:$X$3225,23,FALSE)</f>
        <v>1.8990396985684454E-2</v>
      </c>
      <c r="X453" s="129" t="s">
        <v>21801</v>
      </c>
    </row>
    <row r="454" spans="1:24" x14ac:dyDescent="0.25">
      <c r="A454" s="131" t="s">
        <v>3455</v>
      </c>
      <c r="B454" s="131" t="s">
        <v>2985</v>
      </c>
      <c r="C454" s="131" t="s">
        <v>22379</v>
      </c>
      <c r="D454" s="131" t="s">
        <v>609</v>
      </c>
      <c r="E454" s="130" t="s">
        <v>22061</v>
      </c>
      <c r="F454" s="130" t="s">
        <v>21845</v>
      </c>
      <c r="G454" s="130">
        <v>2650000000</v>
      </c>
      <c r="H454" s="130" t="s">
        <v>27156</v>
      </c>
      <c r="I454" s="130" t="s">
        <v>27157</v>
      </c>
      <c r="J454" s="130" t="s">
        <v>27158</v>
      </c>
      <c r="K454" s="129">
        <v>2014</v>
      </c>
      <c r="L454" s="129">
        <v>515</v>
      </c>
      <c r="M454" s="129" t="s">
        <v>27159</v>
      </c>
      <c r="N454" s="60">
        <f>VLOOKUP(A454,Emissions!$A$3:$X$3225,16,FALSE)</f>
        <v>118.94671698906987</v>
      </c>
      <c r="O454" s="132" t="str">
        <f>VLOOKUP(A454,Emissions!$A$3:$X$3225,17,FALSE)</f>
        <v>EACH</v>
      </c>
      <c r="P454" s="132">
        <f t="shared" si="7"/>
        <v>1.0381739224949925E-4</v>
      </c>
      <c r="Q454" s="132" t="s">
        <v>21801</v>
      </c>
      <c r="R454" s="132" t="s">
        <v>21806</v>
      </c>
      <c r="S454" s="132" t="s">
        <v>27160</v>
      </c>
      <c r="T454" s="136">
        <v>7440428</v>
      </c>
      <c r="U454" s="136" t="s">
        <v>21846</v>
      </c>
      <c r="V454" s="132">
        <v>8</v>
      </c>
      <c r="W454" s="132">
        <f>VLOOKUP(A454,Emissions!$A$3:$X$3225,23,FALSE)</f>
        <v>1.2348737974444444E-2</v>
      </c>
      <c r="X454" s="129" t="s">
        <v>21801</v>
      </c>
    </row>
    <row r="455" spans="1:24" x14ac:dyDescent="0.25">
      <c r="A455" s="131" t="s">
        <v>3462</v>
      </c>
      <c r="B455" s="131" t="s">
        <v>2985</v>
      </c>
      <c r="C455" s="131" t="s">
        <v>22379</v>
      </c>
      <c r="D455" s="131" t="s">
        <v>1442</v>
      </c>
      <c r="E455" s="130" t="s">
        <v>22427</v>
      </c>
      <c r="F455" s="130" t="s">
        <v>21845</v>
      </c>
      <c r="G455" s="130">
        <v>2650000000</v>
      </c>
      <c r="H455" s="130" t="s">
        <v>27156</v>
      </c>
      <c r="I455" s="130" t="s">
        <v>27157</v>
      </c>
      <c r="J455" s="130" t="s">
        <v>27158</v>
      </c>
      <c r="K455" s="129">
        <v>2014</v>
      </c>
      <c r="L455" s="129">
        <v>515</v>
      </c>
      <c r="M455" s="129" t="s">
        <v>27159</v>
      </c>
      <c r="N455" s="60">
        <f>VLOOKUP(A455,Emissions!$A$3:$X$3225,16,FALSE)</f>
        <v>6332.6828182218433</v>
      </c>
      <c r="O455" s="132" t="str">
        <f>VLOOKUP(A455,Emissions!$A$3:$X$3225,17,FALSE)</f>
        <v>EACH</v>
      </c>
      <c r="P455" s="132">
        <f t="shared" si="7"/>
        <v>1.0381739224949926E-4</v>
      </c>
      <c r="Q455" s="132" t="s">
        <v>21801</v>
      </c>
      <c r="R455" s="132" t="s">
        <v>21806</v>
      </c>
      <c r="S455" s="132" t="s">
        <v>27160</v>
      </c>
      <c r="T455" s="136">
        <v>7440429</v>
      </c>
      <c r="U455" s="136" t="s">
        <v>21846</v>
      </c>
      <c r="V455" s="132">
        <v>8</v>
      </c>
      <c r="W455" s="132">
        <f>VLOOKUP(A455,Emissions!$A$3:$X$3225,23,FALSE)</f>
        <v>0.65744261613100152</v>
      </c>
      <c r="X455" s="129" t="s">
        <v>21801</v>
      </c>
    </row>
    <row r="456" spans="1:24" x14ac:dyDescent="0.25">
      <c r="A456" s="131" t="s">
        <v>3470</v>
      </c>
      <c r="B456" s="131" t="s">
        <v>2985</v>
      </c>
      <c r="C456" s="131" t="s">
        <v>22379</v>
      </c>
      <c r="D456" s="131" t="s">
        <v>1450</v>
      </c>
      <c r="E456" s="130" t="s">
        <v>22428</v>
      </c>
      <c r="F456" s="130" t="s">
        <v>21845</v>
      </c>
      <c r="G456" s="130">
        <v>2650000000</v>
      </c>
      <c r="H456" s="130" t="s">
        <v>27156</v>
      </c>
      <c r="I456" s="130" t="s">
        <v>27157</v>
      </c>
      <c r="J456" s="130" t="s">
        <v>27158</v>
      </c>
      <c r="K456" s="129">
        <v>2014</v>
      </c>
      <c r="L456" s="129">
        <v>515</v>
      </c>
      <c r="M456" s="129" t="s">
        <v>27159</v>
      </c>
      <c r="N456" s="60">
        <f>VLOOKUP(A456,Emissions!$A$3:$X$3225,16,FALSE)</f>
        <v>315.59470962436535</v>
      </c>
      <c r="O456" s="132" t="str">
        <f>VLOOKUP(A456,Emissions!$A$3:$X$3225,17,FALSE)</f>
        <v>EACH</v>
      </c>
      <c r="P456" s="132">
        <f t="shared" si="7"/>
        <v>1.0381739224949926E-4</v>
      </c>
      <c r="Q456" s="132" t="s">
        <v>21801</v>
      </c>
      <c r="R456" s="132" t="s">
        <v>21806</v>
      </c>
      <c r="S456" s="132" t="s">
        <v>27160</v>
      </c>
      <c r="T456" s="136">
        <v>7440430</v>
      </c>
      <c r="U456" s="136" t="s">
        <v>21846</v>
      </c>
      <c r="V456" s="132">
        <v>8</v>
      </c>
      <c r="W456" s="132">
        <f>VLOOKUP(A456,Emissions!$A$3:$X$3225,23,FALSE)</f>
        <v>3.2764219760939559E-2</v>
      </c>
      <c r="X456" s="129" t="s">
        <v>21801</v>
      </c>
    </row>
    <row r="457" spans="1:24" x14ac:dyDescent="0.25">
      <c r="A457" s="131" t="s">
        <v>3477</v>
      </c>
      <c r="B457" s="131" t="s">
        <v>2985</v>
      </c>
      <c r="C457" s="131" t="s">
        <v>22379</v>
      </c>
      <c r="D457" s="131" t="s">
        <v>1458</v>
      </c>
      <c r="E457" s="130" t="s">
        <v>22429</v>
      </c>
      <c r="F457" s="130" t="s">
        <v>21845</v>
      </c>
      <c r="G457" s="130">
        <v>2650000000</v>
      </c>
      <c r="H457" s="130" t="s">
        <v>27156</v>
      </c>
      <c r="I457" s="130" t="s">
        <v>27157</v>
      </c>
      <c r="J457" s="130" t="s">
        <v>27158</v>
      </c>
      <c r="K457" s="129">
        <v>2014</v>
      </c>
      <c r="L457" s="129">
        <v>515</v>
      </c>
      <c r="M457" s="129" t="s">
        <v>27159</v>
      </c>
      <c r="N457" s="60">
        <f>VLOOKUP(A457,Emissions!$A$3:$X$3225,16,FALSE)</f>
        <v>1376.009380203272</v>
      </c>
      <c r="O457" s="132" t="str">
        <f>VLOOKUP(A457,Emissions!$A$3:$X$3225,17,FALSE)</f>
        <v>EACH</v>
      </c>
      <c r="P457" s="132">
        <f t="shared" si="7"/>
        <v>1.0381739224949925E-4</v>
      </c>
      <c r="Q457" s="132" t="s">
        <v>21801</v>
      </c>
      <c r="R457" s="132" t="s">
        <v>21806</v>
      </c>
      <c r="S457" s="132" t="s">
        <v>27160</v>
      </c>
      <c r="T457" s="136">
        <v>7440431</v>
      </c>
      <c r="U457" s="136" t="s">
        <v>21846</v>
      </c>
      <c r="V457" s="132">
        <v>8</v>
      </c>
      <c r="W457" s="132">
        <f>VLOOKUP(A457,Emissions!$A$3:$X$3225,23,FALSE)</f>
        <v>0.14285370556355345</v>
      </c>
      <c r="X457" s="129" t="s">
        <v>21801</v>
      </c>
    </row>
    <row r="458" spans="1:24" x14ac:dyDescent="0.25">
      <c r="A458" s="131" t="s">
        <v>3484</v>
      </c>
      <c r="B458" s="131" t="s">
        <v>2985</v>
      </c>
      <c r="C458" s="131" t="s">
        <v>22379</v>
      </c>
      <c r="D458" s="131" t="s">
        <v>1466</v>
      </c>
      <c r="E458" s="130" t="s">
        <v>22430</v>
      </c>
      <c r="F458" s="130" t="s">
        <v>21845</v>
      </c>
      <c r="G458" s="130">
        <v>2650000000</v>
      </c>
      <c r="H458" s="130" t="s">
        <v>27156</v>
      </c>
      <c r="I458" s="130" t="s">
        <v>27157</v>
      </c>
      <c r="J458" s="130" t="s">
        <v>27158</v>
      </c>
      <c r="K458" s="129">
        <v>2014</v>
      </c>
      <c r="L458" s="129">
        <v>515</v>
      </c>
      <c r="M458" s="129" t="s">
        <v>27159</v>
      </c>
      <c r="N458" s="60">
        <f>VLOOKUP(A458,Emissions!$A$3:$X$3225,16,FALSE)</f>
        <v>61.377660088538235</v>
      </c>
      <c r="O458" s="132" t="str">
        <f>VLOOKUP(A458,Emissions!$A$3:$X$3225,17,FALSE)</f>
        <v>EACH</v>
      </c>
      <c r="P458" s="132">
        <f t="shared" si="7"/>
        <v>1.0381739224949925E-4</v>
      </c>
      <c r="Q458" s="132" t="s">
        <v>21801</v>
      </c>
      <c r="R458" s="132" t="s">
        <v>21806</v>
      </c>
      <c r="S458" s="132" t="s">
        <v>27160</v>
      </c>
      <c r="T458" s="136">
        <v>7440432</v>
      </c>
      <c r="U458" s="136" t="s">
        <v>21846</v>
      </c>
      <c r="V458" s="132">
        <v>8</v>
      </c>
      <c r="W458" s="132">
        <f>VLOOKUP(A458,Emissions!$A$3:$X$3225,23,FALSE)</f>
        <v>6.3720686127682093E-3</v>
      </c>
      <c r="X458" s="129" t="s">
        <v>21801</v>
      </c>
    </row>
    <row r="459" spans="1:24" x14ac:dyDescent="0.25">
      <c r="A459" s="131" t="s">
        <v>3492</v>
      </c>
      <c r="B459" s="131" t="s">
        <v>2985</v>
      </c>
      <c r="C459" s="131" t="s">
        <v>22379</v>
      </c>
      <c r="D459" s="131" t="s">
        <v>1475</v>
      </c>
      <c r="E459" s="130" t="s">
        <v>22431</v>
      </c>
      <c r="F459" s="130" t="s">
        <v>21845</v>
      </c>
      <c r="G459" s="130">
        <v>2650000000</v>
      </c>
      <c r="H459" s="130" t="s">
        <v>27156</v>
      </c>
      <c r="I459" s="130" t="s">
        <v>27157</v>
      </c>
      <c r="J459" s="130" t="s">
        <v>27158</v>
      </c>
      <c r="K459" s="129">
        <v>2014</v>
      </c>
      <c r="L459" s="129">
        <v>515</v>
      </c>
      <c r="M459" s="129" t="s">
        <v>27159</v>
      </c>
      <c r="N459" s="60">
        <f>VLOOKUP(A459,Emissions!$A$3:$X$3225,16,FALSE)</f>
        <v>206.5950831585173</v>
      </c>
      <c r="O459" s="132" t="str">
        <f>VLOOKUP(A459,Emissions!$A$3:$X$3225,17,FALSE)</f>
        <v>EACH</v>
      </c>
      <c r="P459" s="132">
        <f t="shared" si="7"/>
        <v>1.0381739224949925E-4</v>
      </c>
      <c r="Q459" s="132" t="s">
        <v>21801</v>
      </c>
      <c r="R459" s="132" t="s">
        <v>21806</v>
      </c>
      <c r="S459" s="132" t="s">
        <v>27160</v>
      </c>
      <c r="T459" s="136">
        <v>7440433</v>
      </c>
      <c r="U459" s="136" t="s">
        <v>21846</v>
      </c>
      <c r="V459" s="132">
        <v>8</v>
      </c>
      <c r="W459" s="132">
        <f>VLOOKUP(A459,Emissions!$A$3:$X$3225,23,FALSE)</f>
        <v>2.1448162785085708E-2</v>
      </c>
      <c r="X459" s="129" t="s">
        <v>21801</v>
      </c>
    </row>
    <row r="460" spans="1:24" x14ac:dyDescent="0.25">
      <c r="A460" s="131" t="s">
        <v>3499</v>
      </c>
      <c r="B460" s="131" t="s">
        <v>2985</v>
      </c>
      <c r="C460" s="131" t="s">
        <v>22379</v>
      </c>
      <c r="D460" s="131" t="s">
        <v>1484</v>
      </c>
      <c r="E460" s="130" t="s">
        <v>22432</v>
      </c>
      <c r="F460" s="130" t="s">
        <v>21845</v>
      </c>
      <c r="G460" s="130">
        <v>2650000000</v>
      </c>
      <c r="H460" s="130" t="s">
        <v>27156</v>
      </c>
      <c r="I460" s="130" t="s">
        <v>27157</v>
      </c>
      <c r="J460" s="130" t="s">
        <v>27158</v>
      </c>
      <c r="K460" s="129">
        <v>2014</v>
      </c>
      <c r="L460" s="129">
        <v>515</v>
      </c>
      <c r="M460" s="129" t="s">
        <v>27159</v>
      </c>
      <c r="N460" s="60">
        <f>VLOOKUP(A460,Emissions!$A$3:$X$3225,16,FALSE)</f>
        <v>237.14325456232027</v>
      </c>
      <c r="O460" s="132" t="str">
        <f>VLOOKUP(A460,Emissions!$A$3:$X$3225,17,FALSE)</f>
        <v>EACH</v>
      </c>
      <c r="P460" s="132">
        <f t="shared" si="7"/>
        <v>1.0381739224949925E-4</v>
      </c>
      <c r="Q460" s="132" t="s">
        <v>21801</v>
      </c>
      <c r="R460" s="132" t="s">
        <v>21806</v>
      </c>
      <c r="S460" s="132" t="s">
        <v>27160</v>
      </c>
      <c r="T460" s="136">
        <v>7440434</v>
      </c>
      <c r="U460" s="136" t="s">
        <v>21846</v>
      </c>
      <c r="V460" s="132">
        <v>8</v>
      </c>
      <c r="W460" s="132">
        <f>VLOOKUP(A460,Emissions!$A$3:$X$3225,23,FALSE)</f>
        <v>2.4619594278219255E-2</v>
      </c>
      <c r="X460" s="129" t="s">
        <v>21801</v>
      </c>
    </row>
    <row r="461" spans="1:24" x14ac:dyDescent="0.25">
      <c r="A461" s="131" t="s">
        <v>3507</v>
      </c>
      <c r="B461" s="131" t="s">
        <v>2985</v>
      </c>
      <c r="C461" s="131" t="s">
        <v>22379</v>
      </c>
      <c r="D461" s="131" t="s">
        <v>1492</v>
      </c>
      <c r="E461" s="130" t="s">
        <v>22433</v>
      </c>
      <c r="F461" s="130" t="s">
        <v>21845</v>
      </c>
      <c r="G461" s="130">
        <v>2650000000</v>
      </c>
      <c r="H461" s="130" t="s">
        <v>27156</v>
      </c>
      <c r="I461" s="130" t="s">
        <v>27157</v>
      </c>
      <c r="J461" s="130" t="s">
        <v>27158</v>
      </c>
      <c r="K461" s="129">
        <v>2014</v>
      </c>
      <c r="L461" s="129">
        <v>515</v>
      </c>
      <c r="M461" s="129" t="s">
        <v>27159</v>
      </c>
      <c r="N461" s="60">
        <f>VLOOKUP(A461,Emissions!$A$3:$X$3225,16,FALSE)</f>
        <v>183.05099072356734</v>
      </c>
      <c r="O461" s="132" t="str">
        <f>VLOOKUP(A461,Emissions!$A$3:$X$3225,17,FALSE)</f>
        <v>EACH</v>
      </c>
      <c r="P461" s="132">
        <f t="shared" si="7"/>
        <v>1.0381739224949924E-4</v>
      </c>
      <c r="Q461" s="132" t="s">
        <v>21801</v>
      </c>
      <c r="R461" s="132" t="s">
        <v>21806</v>
      </c>
      <c r="S461" s="132" t="s">
        <v>27160</v>
      </c>
      <c r="T461" s="136">
        <v>7440435</v>
      </c>
      <c r="U461" s="136" t="s">
        <v>21846</v>
      </c>
      <c r="V461" s="132">
        <v>8</v>
      </c>
      <c r="W461" s="132">
        <f>VLOOKUP(A461,Emissions!$A$3:$X$3225,23,FALSE)</f>
        <v>1.9003876505608037E-2</v>
      </c>
      <c r="X461" s="129" t="s">
        <v>21801</v>
      </c>
    </row>
    <row r="462" spans="1:24" x14ac:dyDescent="0.25">
      <c r="A462" s="131" t="s">
        <v>3514</v>
      </c>
      <c r="B462" s="131" t="s">
        <v>2985</v>
      </c>
      <c r="C462" s="131" t="s">
        <v>22379</v>
      </c>
      <c r="D462" s="131" t="s">
        <v>1501</v>
      </c>
      <c r="E462" s="130" t="s">
        <v>22434</v>
      </c>
      <c r="F462" s="130" t="s">
        <v>21845</v>
      </c>
      <c r="G462" s="130">
        <v>2650000000</v>
      </c>
      <c r="H462" s="130" t="s">
        <v>27156</v>
      </c>
      <c r="I462" s="130" t="s">
        <v>27157</v>
      </c>
      <c r="J462" s="130" t="s">
        <v>27158</v>
      </c>
      <c r="K462" s="129">
        <v>2014</v>
      </c>
      <c r="L462" s="129">
        <v>515</v>
      </c>
      <c r="M462" s="129" t="s">
        <v>27159</v>
      </c>
      <c r="N462" s="60">
        <f>VLOOKUP(A462,Emissions!$A$3:$X$3225,16,FALSE)</f>
        <v>83.695497709167824</v>
      </c>
      <c r="O462" s="132" t="str">
        <f>VLOOKUP(A462,Emissions!$A$3:$X$3225,17,FALSE)</f>
        <v>EACH</v>
      </c>
      <c r="P462" s="132">
        <f t="shared" si="7"/>
        <v>1.0381739224949925E-4</v>
      </c>
      <c r="Q462" s="132" t="s">
        <v>21801</v>
      </c>
      <c r="R462" s="132" t="s">
        <v>21806</v>
      </c>
      <c r="S462" s="132" t="s">
        <v>27160</v>
      </c>
      <c r="T462" s="136">
        <v>7440436</v>
      </c>
      <c r="U462" s="136" t="s">
        <v>21846</v>
      </c>
      <c r="V462" s="132">
        <v>8</v>
      </c>
      <c r="W462" s="132">
        <f>VLOOKUP(A462,Emissions!$A$3:$X$3225,23,FALSE)</f>
        <v>8.6890483151897419E-3</v>
      </c>
      <c r="X462" s="129" t="s">
        <v>21801</v>
      </c>
    </row>
    <row r="463" spans="1:24" x14ac:dyDescent="0.25">
      <c r="A463" s="131" t="s">
        <v>3521</v>
      </c>
      <c r="B463" s="131" t="s">
        <v>2985</v>
      </c>
      <c r="C463" s="131" t="s">
        <v>22379</v>
      </c>
      <c r="D463" s="131" t="s">
        <v>3522</v>
      </c>
      <c r="E463" s="130" t="s">
        <v>22063</v>
      </c>
      <c r="F463" s="130" t="s">
        <v>21845</v>
      </c>
      <c r="G463" s="130">
        <v>2650000000</v>
      </c>
      <c r="H463" s="130" t="s">
        <v>27156</v>
      </c>
      <c r="I463" s="130" t="s">
        <v>27157</v>
      </c>
      <c r="J463" s="130" t="s">
        <v>27158</v>
      </c>
      <c r="K463" s="129">
        <v>2014</v>
      </c>
      <c r="L463" s="129">
        <v>515</v>
      </c>
      <c r="M463" s="129" t="s">
        <v>27159</v>
      </c>
      <c r="N463" s="60">
        <f>VLOOKUP(A463,Emissions!$A$3:$X$3225,16,FALSE)</f>
        <v>1542.6934757874701</v>
      </c>
      <c r="O463" s="132" t="str">
        <f>VLOOKUP(A463,Emissions!$A$3:$X$3225,17,FALSE)</f>
        <v>EACH</v>
      </c>
      <c r="P463" s="132">
        <f t="shared" si="7"/>
        <v>1.0381739224949925E-4</v>
      </c>
      <c r="Q463" s="132" t="s">
        <v>21801</v>
      </c>
      <c r="R463" s="132" t="s">
        <v>21806</v>
      </c>
      <c r="S463" s="132" t="s">
        <v>27160</v>
      </c>
      <c r="T463" s="136">
        <v>7440437</v>
      </c>
      <c r="U463" s="136" t="s">
        <v>21846</v>
      </c>
      <c r="V463" s="132">
        <v>8</v>
      </c>
      <c r="W463" s="132">
        <f>VLOOKUP(A463,Emissions!$A$3:$X$3225,23,FALSE)</f>
        <v>0.16015841369657116</v>
      </c>
      <c r="X463" s="129" t="s">
        <v>21801</v>
      </c>
    </row>
    <row r="464" spans="1:24" x14ac:dyDescent="0.25">
      <c r="A464" s="131" t="s">
        <v>3530</v>
      </c>
      <c r="B464" s="131" t="s">
        <v>2985</v>
      </c>
      <c r="C464" s="131" t="s">
        <v>22379</v>
      </c>
      <c r="D464" s="131" t="s">
        <v>3531</v>
      </c>
      <c r="E464" s="130" t="s">
        <v>22064</v>
      </c>
      <c r="F464" s="130" t="s">
        <v>21845</v>
      </c>
      <c r="G464" s="130">
        <v>2650000000</v>
      </c>
      <c r="H464" s="130" t="s">
        <v>27156</v>
      </c>
      <c r="I464" s="130" t="s">
        <v>27157</v>
      </c>
      <c r="J464" s="130" t="s">
        <v>27158</v>
      </c>
      <c r="K464" s="129">
        <v>2014</v>
      </c>
      <c r="L464" s="129">
        <v>515</v>
      </c>
      <c r="M464" s="129" t="s">
        <v>27159</v>
      </c>
      <c r="N464" s="60">
        <f>VLOOKUP(A464,Emissions!$A$3:$X$3225,16,FALSE)</f>
        <v>1075.5769506947966</v>
      </c>
      <c r="O464" s="132" t="str">
        <f>VLOOKUP(A464,Emissions!$A$3:$X$3225,17,FALSE)</f>
        <v>EACH</v>
      </c>
      <c r="P464" s="132">
        <f t="shared" si="7"/>
        <v>1.0381739224949925E-4</v>
      </c>
      <c r="Q464" s="132" t="s">
        <v>21801</v>
      </c>
      <c r="R464" s="132" t="s">
        <v>21806</v>
      </c>
      <c r="S464" s="132" t="s">
        <v>27160</v>
      </c>
      <c r="T464" s="136">
        <v>7440438</v>
      </c>
      <c r="U464" s="136" t="s">
        <v>21846</v>
      </c>
      <c r="V464" s="132">
        <v>8</v>
      </c>
      <c r="W464" s="132">
        <f>VLOOKUP(A464,Emissions!$A$3:$X$3225,23,FALSE)</f>
        <v>0.11166359418480201</v>
      </c>
      <c r="X464" s="129" t="s">
        <v>21801</v>
      </c>
    </row>
    <row r="465" spans="1:24" x14ac:dyDescent="0.25">
      <c r="A465" s="131" t="s">
        <v>3539</v>
      </c>
      <c r="B465" s="131" t="s">
        <v>2985</v>
      </c>
      <c r="C465" s="131" t="s">
        <v>22379</v>
      </c>
      <c r="D465" s="131" t="s">
        <v>3540</v>
      </c>
      <c r="E465" s="130" t="s">
        <v>22435</v>
      </c>
      <c r="F465" s="130" t="s">
        <v>21845</v>
      </c>
      <c r="G465" s="130">
        <v>2650000000</v>
      </c>
      <c r="H465" s="130" t="s">
        <v>27156</v>
      </c>
      <c r="I465" s="130" t="s">
        <v>27157</v>
      </c>
      <c r="J465" s="130" t="s">
        <v>27158</v>
      </c>
      <c r="K465" s="129">
        <v>2014</v>
      </c>
      <c r="L465" s="129">
        <v>515</v>
      </c>
      <c r="M465" s="129" t="s">
        <v>27159</v>
      </c>
      <c r="N465" s="60">
        <f>VLOOKUP(A465,Emissions!$A$3:$X$3225,16,FALSE)</f>
        <v>65.669551938659311</v>
      </c>
      <c r="O465" s="132" t="str">
        <f>VLOOKUP(A465,Emissions!$A$3:$X$3225,17,FALSE)</f>
        <v>EACH</v>
      </c>
      <c r="P465" s="132">
        <f t="shared" si="7"/>
        <v>1.0381739224949925E-4</v>
      </c>
      <c r="Q465" s="132" t="s">
        <v>21801</v>
      </c>
      <c r="R465" s="132" t="s">
        <v>21806</v>
      </c>
      <c r="S465" s="132" t="s">
        <v>27160</v>
      </c>
      <c r="T465" s="136">
        <v>7440439</v>
      </c>
      <c r="U465" s="136" t="s">
        <v>21846</v>
      </c>
      <c r="V465" s="132">
        <v>8</v>
      </c>
      <c r="W465" s="132">
        <f>VLOOKUP(A465,Emissions!$A$3:$X$3225,23,FALSE)</f>
        <v>6.8176416324646581E-3</v>
      </c>
      <c r="X465" s="129" t="s">
        <v>21801</v>
      </c>
    </row>
    <row r="466" spans="1:24" x14ac:dyDescent="0.25">
      <c r="A466" s="131" t="s">
        <v>3547</v>
      </c>
      <c r="B466" s="131" t="s">
        <v>2985</v>
      </c>
      <c r="C466" s="131" t="s">
        <v>22379</v>
      </c>
      <c r="D466" s="131" t="s">
        <v>3548</v>
      </c>
      <c r="E466" s="130" t="s">
        <v>22065</v>
      </c>
      <c r="F466" s="130" t="s">
        <v>21845</v>
      </c>
      <c r="G466" s="130">
        <v>2650000000</v>
      </c>
      <c r="H466" s="130" t="s">
        <v>27156</v>
      </c>
      <c r="I466" s="130" t="s">
        <v>27157</v>
      </c>
      <c r="J466" s="130" t="s">
        <v>27158</v>
      </c>
      <c r="K466" s="129">
        <v>2014</v>
      </c>
      <c r="L466" s="129">
        <v>515</v>
      </c>
      <c r="M466" s="129" t="s">
        <v>27159</v>
      </c>
      <c r="N466" s="60">
        <f>VLOOKUP(A466,Emissions!$A$3:$X$3225,16,FALSE)</f>
        <v>446.28461977645554</v>
      </c>
      <c r="O466" s="132" t="str">
        <f>VLOOKUP(A466,Emissions!$A$3:$X$3225,17,FALSE)</f>
        <v>EACH</v>
      </c>
      <c r="P466" s="132">
        <f t="shared" si="7"/>
        <v>1.0381739224949925E-4</v>
      </c>
      <c r="Q466" s="132" t="s">
        <v>21801</v>
      </c>
      <c r="R466" s="132" t="s">
        <v>21806</v>
      </c>
      <c r="S466" s="132" t="s">
        <v>27160</v>
      </c>
      <c r="T466" s="136">
        <v>7440440</v>
      </c>
      <c r="U466" s="136" t="s">
        <v>21846</v>
      </c>
      <c r="V466" s="132">
        <v>8</v>
      </c>
      <c r="W466" s="132">
        <f>VLOOKUP(A466,Emissions!$A$3:$X$3225,23,FALSE)</f>
        <v>4.6332105426250915E-2</v>
      </c>
      <c r="X466" s="129" t="s">
        <v>21801</v>
      </c>
    </row>
    <row r="467" spans="1:24" x14ac:dyDescent="0.25">
      <c r="A467" s="131" t="s">
        <v>3555</v>
      </c>
      <c r="B467" s="131" t="s">
        <v>2985</v>
      </c>
      <c r="C467" s="131" t="s">
        <v>22379</v>
      </c>
      <c r="D467" s="131" t="s">
        <v>3556</v>
      </c>
      <c r="E467" s="130" t="s">
        <v>22436</v>
      </c>
      <c r="F467" s="130" t="s">
        <v>21845</v>
      </c>
      <c r="G467" s="130">
        <v>2650000000</v>
      </c>
      <c r="H467" s="130" t="s">
        <v>27156</v>
      </c>
      <c r="I467" s="130" t="s">
        <v>27157</v>
      </c>
      <c r="J467" s="130" t="s">
        <v>27158</v>
      </c>
      <c r="K467" s="129">
        <v>2014</v>
      </c>
      <c r="L467" s="129">
        <v>515</v>
      </c>
      <c r="M467" s="129" t="s">
        <v>27159</v>
      </c>
      <c r="N467" s="60">
        <f>VLOOKUP(A467,Emissions!$A$3:$X$3225,16,FALSE)</f>
        <v>96.888556858531629</v>
      </c>
      <c r="O467" s="132" t="str">
        <f>VLOOKUP(A467,Emissions!$A$3:$X$3225,17,FALSE)</f>
        <v>EACH</v>
      </c>
      <c r="P467" s="132">
        <f t="shared" si="7"/>
        <v>1.0381739224949925E-4</v>
      </c>
      <c r="Q467" s="132" t="s">
        <v>21801</v>
      </c>
      <c r="R467" s="132" t="s">
        <v>21806</v>
      </c>
      <c r="S467" s="132" t="s">
        <v>27160</v>
      </c>
      <c r="T467" s="136">
        <v>7440441</v>
      </c>
      <c r="U467" s="136" t="s">
        <v>21846</v>
      </c>
      <c r="V467" s="132">
        <v>8</v>
      </c>
      <c r="W467" s="132">
        <f>VLOOKUP(A467,Emissions!$A$3:$X$3225,23,FALSE)</f>
        <v>1.0058717311870089E-2</v>
      </c>
      <c r="X467" s="129" t="s">
        <v>21801</v>
      </c>
    </row>
    <row r="468" spans="1:24" x14ac:dyDescent="0.25">
      <c r="A468" s="131" t="s">
        <v>3563</v>
      </c>
      <c r="B468" s="131" t="s">
        <v>2985</v>
      </c>
      <c r="C468" s="131" t="s">
        <v>22379</v>
      </c>
      <c r="D468" s="131" t="s">
        <v>3564</v>
      </c>
      <c r="E468" s="130" t="s">
        <v>22437</v>
      </c>
      <c r="F468" s="130" t="s">
        <v>21845</v>
      </c>
      <c r="G468" s="130">
        <v>2650000000</v>
      </c>
      <c r="H468" s="130" t="s">
        <v>27156</v>
      </c>
      <c r="I468" s="130" t="s">
        <v>27157</v>
      </c>
      <c r="J468" s="130" t="s">
        <v>27158</v>
      </c>
      <c r="K468" s="129">
        <v>2014</v>
      </c>
      <c r="L468" s="129">
        <v>515</v>
      </c>
      <c r="M468" s="129" t="s">
        <v>27159</v>
      </c>
      <c r="N468" s="60">
        <f>VLOOKUP(A468,Emissions!$A$3:$X$3225,16,FALSE)</f>
        <v>107.18188403520855</v>
      </c>
      <c r="O468" s="132" t="str">
        <f>VLOOKUP(A468,Emissions!$A$3:$X$3225,17,FALSE)</f>
        <v>EACH</v>
      </c>
      <c r="P468" s="132">
        <f t="shared" si="7"/>
        <v>1.0381739224949925E-4</v>
      </c>
      <c r="Q468" s="132" t="s">
        <v>21801</v>
      </c>
      <c r="R468" s="132" t="s">
        <v>21806</v>
      </c>
      <c r="S468" s="132" t="s">
        <v>27160</v>
      </c>
      <c r="T468" s="136">
        <v>7440442</v>
      </c>
      <c r="U468" s="136" t="s">
        <v>21846</v>
      </c>
      <c r="V468" s="132">
        <v>8</v>
      </c>
      <c r="W468" s="132">
        <f>VLOOKUP(A468,Emissions!$A$3:$X$3225,23,FALSE)</f>
        <v>1.1127343696923588E-2</v>
      </c>
      <c r="X468" s="129" t="s">
        <v>21801</v>
      </c>
    </row>
    <row r="469" spans="1:24" x14ac:dyDescent="0.25">
      <c r="A469" s="131" t="s">
        <v>3570</v>
      </c>
      <c r="B469" s="131" t="s">
        <v>2985</v>
      </c>
      <c r="C469" s="131" t="s">
        <v>22379</v>
      </c>
      <c r="D469" s="131" t="s">
        <v>3571</v>
      </c>
      <c r="E469" s="130" t="s">
        <v>22066</v>
      </c>
      <c r="F469" s="130" t="s">
        <v>21845</v>
      </c>
      <c r="G469" s="130">
        <v>2650000000</v>
      </c>
      <c r="H469" s="130" t="s">
        <v>27156</v>
      </c>
      <c r="I469" s="130" t="s">
        <v>27157</v>
      </c>
      <c r="J469" s="130" t="s">
        <v>27158</v>
      </c>
      <c r="K469" s="129">
        <v>2014</v>
      </c>
      <c r="L469" s="129">
        <v>515</v>
      </c>
      <c r="M469" s="129" t="s">
        <v>27159</v>
      </c>
      <c r="N469" s="60">
        <f>VLOOKUP(A469,Emissions!$A$3:$X$3225,16,FALSE)</f>
        <v>117.37422552129442</v>
      </c>
      <c r="O469" s="132" t="str">
        <f>VLOOKUP(A469,Emissions!$A$3:$X$3225,17,FALSE)</f>
        <v>EACH</v>
      </c>
      <c r="P469" s="132">
        <f t="shared" si="7"/>
        <v>1.0381739224949925E-4</v>
      </c>
      <c r="Q469" s="132" t="s">
        <v>21801</v>
      </c>
      <c r="R469" s="132" t="s">
        <v>21806</v>
      </c>
      <c r="S469" s="132" t="s">
        <v>27160</v>
      </c>
      <c r="T469" s="136">
        <v>7440443</v>
      </c>
      <c r="U469" s="136" t="s">
        <v>21846</v>
      </c>
      <c r="V469" s="132">
        <v>8</v>
      </c>
      <c r="W469" s="132">
        <f>VLOOKUP(A469,Emissions!$A$3:$X$3225,23,FALSE)</f>
        <v>1.2185486010925409E-2</v>
      </c>
      <c r="X469" s="129" t="s">
        <v>21801</v>
      </c>
    </row>
    <row r="470" spans="1:24" x14ac:dyDescent="0.25">
      <c r="A470" s="131" t="s">
        <v>3577</v>
      </c>
      <c r="B470" s="131" t="s">
        <v>2985</v>
      </c>
      <c r="C470" s="131" t="s">
        <v>22379</v>
      </c>
      <c r="D470" s="131" t="s">
        <v>3578</v>
      </c>
      <c r="E470" s="130" t="s">
        <v>22438</v>
      </c>
      <c r="F470" s="130" t="s">
        <v>21845</v>
      </c>
      <c r="G470" s="130">
        <v>2650000000</v>
      </c>
      <c r="H470" s="130" t="s">
        <v>27156</v>
      </c>
      <c r="I470" s="130" t="s">
        <v>27157</v>
      </c>
      <c r="J470" s="130" t="s">
        <v>27158</v>
      </c>
      <c r="K470" s="129">
        <v>2014</v>
      </c>
      <c r="L470" s="129">
        <v>515</v>
      </c>
      <c r="M470" s="129" t="s">
        <v>27159</v>
      </c>
      <c r="N470" s="60">
        <f>VLOOKUP(A470,Emissions!$A$3:$X$3225,16,FALSE)</f>
        <v>65.821030474545935</v>
      </c>
      <c r="O470" s="132" t="str">
        <f>VLOOKUP(A470,Emissions!$A$3:$X$3225,17,FALSE)</f>
        <v>EACH</v>
      </c>
      <c r="P470" s="132">
        <f t="shared" si="7"/>
        <v>1.0381739224949926E-4</v>
      </c>
      <c r="Q470" s="132" t="s">
        <v>21801</v>
      </c>
      <c r="R470" s="132" t="s">
        <v>21806</v>
      </c>
      <c r="S470" s="132" t="s">
        <v>27160</v>
      </c>
      <c r="T470" s="136">
        <v>7440444</v>
      </c>
      <c r="U470" s="136" t="s">
        <v>21846</v>
      </c>
      <c r="V470" s="132">
        <v>8</v>
      </c>
      <c r="W470" s="132">
        <f>VLOOKUP(A470,Emissions!$A$3:$X$3225,23,FALSE)</f>
        <v>6.8333677390421798E-3</v>
      </c>
      <c r="X470" s="129" t="s">
        <v>21801</v>
      </c>
    </row>
    <row r="471" spans="1:24" x14ac:dyDescent="0.25">
      <c r="A471" s="131" t="s">
        <v>3584</v>
      </c>
      <c r="B471" s="131" t="s">
        <v>2985</v>
      </c>
      <c r="C471" s="131" t="s">
        <v>22379</v>
      </c>
      <c r="D471" s="131" t="s">
        <v>3585</v>
      </c>
      <c r="E471" s="130" t="s">
        <v>22173</v>
      </c>
      <c r="F471" s="130" t="s">
        <v>21845</v>
      </c>
      <c r="G471" s="130">
        <v>2650000000</v>
      </c>
      <c r="H471" s="130" t="s">
        <v>27156</v>
      </c>
      <c r="I471" s="130" t="s">
        <v>27157</v>
      </c>
      <c r="J471" s="130" t="s">
        <v>27158</v>
      </c>
      <c r="K471" s="129">
        <v>2014</v>
      </c>
      <c r="L471" s="129">
        <v>515</v>
      </c>
      <c r="M471" s="129" t="s">
        <v>27159</v>
      </c>
      <c r="N471" s="60">
        <f>VLOOKUP(A471,Emissions!$A$3:$X$3225,16,FALSE)</f>
        <v>69.975870316007686</v>
      </c>
      <c r="O471" s="132" t="str">
        <f>VLOOKUP(A471,Emissions!$A$3:$X$3225,17,FALSE)</f>
        <v>EACH</v>
      </c>
      <c r="P471" s="132">
        <f t="shared" si="7"/>
        <v>1.0381739224949924E-4</v>
      </c>
      <c r="Q471" s="132" t="s">
        <v>21801</v>
      </c>
      <c r="R471" s="132" t="s">
        <v>21806</v>
      </c>
      <c r="S471" s="132" t="s">
        <v>27160</v>
      </c>
      <c r="T471" s="136">
        <v>7440445</v>
      </c>
      <c r="U471" s="136" t="s">
        <v>21846</v>
      </c>
      <c r="V471" s="132">
        <v>8</v>
      </c>
      <c r="W471" s="132">
        <f>VLOOKUP(A471,Emissions!$A$3:$X$3225,23,FALSE)</f>
        <v>7.2647123765970604E-3</v>
      </c>
      <c r="X471" s="129" t="s">
        <v>21801</v>
      </c>
    </row>
    <row r="472" spans="1:24" x14ac:dyDescent="0.25">
      <c r="A472" s="131" t="s">
        <v>3593</v>
      </c>
      <c r="B472" s="131" t="s">
        <v>2985</v>
      </c>
      <c r="C472" s="131" t="s">
        <v>22379</v>
      </c>
      <c r="D472" s="131" t="s">
        <v>3594</v>
      </c>
      <c r="E472" s="130" t="s">
        <v>22439</v>
      </c>
      <c r="F472" s="130" t="s">
        <v>21845</v>
      </c>
      <c r="G472" s="130">
        <v>2650000000</v>
      </c>
      <c r="H472" s="130" t="s">
        <v>27156</v>
      </c>
      <c r="I472" s="130" t="s">
        <v>27157</v>
      </c>
      <c r="J472" s="130" t="s">
        <v>27158</v>
      </c>
      <c r="K472" s="129">
        <v>2014</v>
      </c>
      <c r="L472" s="129">
        <v>515</v>
      </c>
      <c r="M472" s="129" t="s">
        <v>27159</v>
      </c>
      <c r="N472" s="60">
        <f>VLOOKUP(A472,Emissions!$A$3:$X$3225,16,FALSE)</f>
        <v>207.64821964610999</v>
      </c>
      <c r="O472" s="132" t="str">
        <f>VLOOKUP(A472,Emissions!$A$3:$X$3225,17,FALSE)</f>
        <v>EACH</v>
      </c>
      <c r="P472" s="132">
        <f t="shared" si="7"/>
        <v>1.0381739224949925E-4</v>
      </c>
      <c r="Q472" s="132" t="s">
        <v>21801</v>
      </c>
      <c r="R472" s="132" t="s">
        <v>21806</v>
      </c>
      <c r="S472" s="132" t="s">
        <v>27160</v>
      </c>
      <c r="T472" s="136">
        <v>7440446</v>
      </c>
      <c r="U472" s="136" t="s">
        <v>21846</v>
      </c>
      <c r="V472" s="132">
        <v>8</v>
      </c>
      <c r="W472" s="132">
        <f>VLOOKUP(A472,Emissions!$A$3:$X$3225,23,FALSE)</f>
        <v>2.1557496668910377E-2</v>
      </c>
      <c r="X472" s="129" t="s">
        <v>21801</v>
      </c>
    </row>
    <row r="473" spans="1:24" x14ac:dyDescent="0.25">
      <c r="A473" s="131" t="s">
        <v>3601</v>
      </c>
      <c r="B473" s="131" t="s">
        <v>2985</v>
      </c>
      <c r="C473" s="131" t="s">
        <v>22379</v>
      </c>
      <c r="D473" s="131" t="s">
        <v>3602</v>
      </c>
      <c r="E473" s="130" t="s">
        <v>22067</v>
      </c>
      <c r="F473" s="130" t="s">
        <v>21845</v>
      </c>
      <c r="G473" s="130">
        <v>2650000000</v>
      </c>
      <c r="H473" s="130" t="s">
        <v>27156</v>
      </c>
      <c r="I473" s="130" t="s">
        <v>27157</v>
      </c>
      <c r="J473" s="130" t="s">
        <v>27158</v>
      </c>
      <c r="K473" s="129">
        <v>2014</v>
      </c>
      <c r="L473" s="129">
        <v>515</v>
      </c>
      <c r="M473" s="129" t="s">
        <v>27159</v>
      </c>
      <c r="N473" s="60">
        <f>VLOOKUP(A473,Emissions!$A$3:$X$3225,16,FALSE)</f>
        <v>131.33189061370496</v>
      </c>
      <c r="O473" s="132" t="str">
        <f>VLOOKUP(A473,Emissions!$A$3:$X$3225,17,FALSE)</f>
        <v>EACH</v>
      </c>
      <c r="P473" s="132">
        <f t="shared" si="7"/>
        <v>1.0381739224949925E-4</v>
      </c>
      <c r="Q473" s="132" t="s">
        <v>21801</v>
      </c>
      <c r="R473" s="132" t="s">
        <v>21806</v>
      </c>
      <c r="S473" s="132" t="s">
        <v>27160</v>
      </c>
      <c r="T473" s="136">
        <v>7440447</v>
      </c>
      <c r="U473" s="136" t="s">
        <v>21846</v>
      </c>
      <c r="V473" s="132">
        <v>8</v>
      </c>
      <c r="W473" s="132">
        <f>VLOOKUP(A473,Emissions!$A$3:$X$3225,23,FALSE)</f>
        <v>1.3634534402711337E-2</v>
      </c>
      <c r="X473" s="129" t="s">
        <v>21801</v>
      </c>
    </row>
    <row r="474" spans="1:24" x14ac:dyDescent="0.25">
      <c r="A474" s="131" t="s">
        <v>3609</v>
      </c>
      <c r="B474" s="131" t="s">
        <v>2985</v>
      </c>
      <c r="C474" s="131" t="s">
        <v>22379</v>
      </c>
      <c r="D474" s="131" t="s">
        <v>3610</v>
      </c>
      <c r="E474" s="130" t="s">
        <v>22440</v>
      </c>
      <c r="F474" s="130" t="s">
        <v>21845</v>
      </c>
      <c r="G474" s="130">
        <v>2650000000</v>
      </c>
      <c r="H474" s="130" t="s">
        <v>27156</v>
      </c>
      <c r="I474" s="130" t="s">
        <v>27157</v>
      </c>
      <c r="J474" s="130" t="s">
        <v>27158</v>
      </c>
      <c r="K474" s="129">
        <v>2014</v>
      </c>
      <c r="L474" s="129">
        <v>515</v>
      </c>
      <c r="M474" s="129" t="s">
        <v>27159</v>
      </c>
      <c r="N474" s="60">
        <f>VLOOKUP(A474,Emissions!$A$3:$X$3225,16,FALSE)</f>
        <v>74.823183464379724</v>
      </c>
      <c r="O474" s="132" t="str">
        <f>VLOOKUP(A474,Emissions!$A$3:$X$3225,17,FALSE)</f>
        <v>EACH</v>
      </c>
      <c r="P474" s="132">
        <f t="shared" si="7"/>
        <v>1.0381739224949925E-4</v>
      </c>
      <c r="Q474" s="132" t="s">
        <v>21801</v>
      </c>
      <c r="R474" s="132" t="s">
        <v>21806</v>
      </c>
      <c r="S474" s="132" t="s">
        <v>27160</v>
      </c>
      <c r="T474" s="136">
        <v>7440448</v>
      </c>
      <c r="U474" s="136" t="s">
        <v>21846</v>
      </c>
      <c r="V474" s="132">
        <v>8</v>
      </c>
      <c r="W474" s="132">
        <f>VLOOKUP(A474,Emissions!$A$3:$X$3225,23,FALSE)</f>
        <v>7.7679477870777561E-3</v>
      </c>
      <c r="X474" s="129" t="s">
        <v>21801</v>
      </c>
    </row>
    <row r="475" spans="1:24" x14ac:dyDescent="0.25">
      <c r="A475" s="131" t="s">
        <v>3618</v>
      </c>
      <c r="B475" s="131" t="s">
        <v>2985</v>
      </c>
      <c r="C475" s="131" t="s">
        <v>22379</v>
      </c>
      <c r="D475" s="131" t="s">
        <v>3619</v>
      </c>
      <c r="E475" s="130" t="s">
        <v>22441</v>
      </c>
      <c r="F475" s="130" t="s">
        <v>21845</v>
      </c>
      <c r="G475" s="130">
        <v>2650000000</v>
      </c>
      <c r="H475" s="130" t="s">
        <v>27156</v>
      </c>
      <c r="I475" s="130" t="s">
        <v>27157</v>
      </c>
      <c r="J475" s="130" t="s">
        <v>27158</v>
      </c>
      <c r="K475" s="129">
        <v>2014</v>
      </c>
      <c r="L475" s="129">
        <v>515</v>
      </c>
      <c r="M475" s="129" t="s">
        <v>27159</v>
      </c>
      <c r="N475" s="60">
        <f>VLOOKUP(A475,Emissions!$A$3:$X$3225,16,FALSE)</f>
        <v>345.1618771767121</v>
      </c>
      <c r="O475" s="132" t="str">
        <f>VLOOKUP(A475,Emissions!$A$3:$X$3225,17,FALSE)</f>
        <v>EACH</v>
      </c>
      <c r="P475" s="132">
        <f t="shared" si="7"/>
        <v>1.0381739224949926E-4</v>
      </c>
      <c r="Q475" s="132" t="s">
        <v>21801</v>
      </c>
      <c r="R475" s="132" t="s">
        <v>21806</v>
      </c>
      <c r="S475" s="132" t="s">
        <v>27160</v>
      </c>
      <c r="T475" s="136">
        <v>7440449</v>
      </c>
      <c r="U475" s="136" t="s">
        <v>21846</v>
      </c>
      <c r="V475" s="132">
        <v>8</v>
      </c>
      <c r="W475" s="132">
        <f>VLOOKUP(A475,Emissions!$A$3:$X$3225,23,FALSE)</f>
        <v>3.5833805992428205E-2</v>
      </c>
      <c r="X475" s="129" t="s">
        <v>21801</v>
      </c>
    </row>
    <row r="476" spans="1:24" x14ac:dyDescent="0.25">
      <c r="A476" s="131" t="s">
        <v>3626</v>
      </c>
      <c r="B476" s="131" t="s">
        <v>2985</v>
      </c>
      <c r="C476" s="131" t="s">
        <v>22379</v>
      </c>
      <c r="D476" s="131" t="s">
        <v>3627</v>
      </c>
      <c r="E476" s="130" t="s">
        <v>22070</v>
      </c>
      <c r="F476" s="130" t="s">
        <v>21845</v>
      </c>
      <c r="G476" s="130">
        <v>2650000000</v>
      </c>
      <c r="H476" s="130" t="s">
        <v>27156</v>
      </c>
      <c r="I476" s="130" t="s">
        <v>27157</v>
      </c>
      <c r="J476" s="130" t="s">
        <v>27158</v>
      </c>
      <c r="K476" s="129">
        <v>2014</v>
      </c>
      <c r="L476" s="129">
        <v>515</v>
      </c>
      <c r="M476" s="129" t="s">
        <v>27159</v>
      </c>
      <c r="N476" s="60">
        <f>VLOOKUP(A476,Emissions!$A$3:$X$3225,16,FALSE)</f>
        <v>210.56237814602417</v>
      </c>
      <c r="O476" s="132" t="str">
        <f>VLOOKUP(A476,Emissions!$A$3:$X$3225,17,FALSE)</f>
        <v>EACH</v>
      </c>
      <c r="P476" s="132">
        <f t="shared" si="7"/>
        <v>1.0381739224949925E-4</v>
      </c>
      <c r="Q476" s="132" t="s">
        <v>21801</v>
      </c>
      <c r="R476" s="132" t="s">
        <v>21806</v>
      </c>
      <c r="S476" s="132" t="s">
        <v>27160</v>
      </c>
      <c r="T476" s="136">
        <v>7440450</v>
      </c>
      <c r="U476" s="136" t="s">
        <v>21846</v>
      </c>
      <c r="V476" s="132">
        <v>8</v>
      </c>
      <c r="W476" s="132">
        <f>VLOOKUP(A476,Emissions!$A$3:$X$3225,23,FALSE)</f>
        <v>2.186003700497318E-2</v>
      </c>
      <c r="X476" s="129" t="s">
        <v>21801</v>
      </c>
    </row>
    <row r="477" spans="1:24" x14ac:dyDescent="0.25">
      <c r="A477" s="131" t="s">
        <v>3634</v>
      </c>
      <c r="B477" s="131" t="s">
        <v>2985</v>
      </c>
      <c r="C477" s="131" t="s">
        <v>22379</v>
      </c>
      <c r="D477" s="131" t="s">
        <v>3635</v>
      </c>
      <c r="E477" s="130" t="s">
        <v>22356</v>
      </c>
      <c r="F477" s="130" t="s">
        <v>21845</v>
      </c>
      <c r="G477" s="130">
        <v>2650000000</v>
      </c>
      <c r="H477" s="130" t="s">
        <v>27156</v>
      </c>
      <c r="I477" s="130" t="s">
        <v>27157</v>
      </c>
      <c r="J477" s="130" t="s">
        <v>27158</v>
      </c>
      <c r="K477" s="129">
        <v>2014</v>
      </c>
      <c r="L477" s="129">
        <v>515</v>
      </c>
      <c r="M477" s="129" t="s">
        <v>27159</v>
      </c>
      <c r="N477" s="60">
        <f>VLOOKUP(A477,Emissions!$A$3:$X$3225,16,FALSE)</f>
        <v>470.290361082679</v>
      </c>
      <c r="O477" s="132" t="str">
        <f>VLOOKUP(A477,Emissions!$A$3:$X$3225,17,FALSE)</f>
        <v>EACH</v>
      </c>
      <c r="P477" s="132">
        <f t="shared" si="7"/>
        <v>1.0381739224949925E-4</v>
      </c>
      <c r="Q477" s="132" t="s">
        <v>21801</v>
      </c>
      <c r="R477" s="132" t="s">
        <v>21806</v>
      </c>
      <c r="S477" s="132" t="s">
        <v>27160</v>
      </c>
      <c r="T477" s="136">
        <v>7440451</v>
      </c>
      <c r="U477" s="136" t="s">
        <v>21846</v>
      </c>
      <c r="V477" s="132">
        <v>8</v>
      </c>
      <c r="W477" s="132">
        <f>VLOOKUP(A477,Emissions!$A$3:$X$3225,23,FALSE)</f>
        <v>4.8824318887679123E-2</v>
      </c>
      <c r="X477" s="129" t="s">
        <v>21801</v>
      </c>
    </row>
    <row r="478" spans="1:24" x14ac:dyDescent="0.25">
      <c r="A478" s="131" t="s">
        <v>3643</v>
      </c>
      <c r="B478" s="131" t="s">
        <v>2985</v>
      </c>
      <c r="C478" s="131" t="s">
        <v>22379</v>
      </c>
      <c r="D478" s="131" t="s">
        <v>3644</v>
      </c>
      <c r="E478" s="130" t="s">
        <v>22175</v>
      </c>
      <c r="F478" s="130" t="s">
        <v>21845</v>
      </c>
      <c r="G478" s="130">
        <v>2650000000</v>
      </c>
      <c r="H478" s="130" t="s">
        <v>27156</v>
      </c>
      <c r="I478" s="130" t="s">
        <v>27157</v>
      </c>
      <c r="J478" s="130" t="s">
        <v>27158</v>
      </c>
      <c r="K478" s="129">
        <v>2014</v>
      </c>
      <c r="L478" s="129">
        <v>515</v>
      </c>
      <c r="M478" s="129" t="s">
        <v>27159</v>
      </c>
      <c r="N478" s="60">
        <f>VLOOKUP(A478,Emissions!$A$3:$X$3225,16,FALSE)</f>
        <v>54.979495263231684</v>
      </c>
      <c r="O478" s="132" t="str">
        <f>VLOOKUP(A478,Emissions!$A$3:$X$3225,17,FALSE)</f>
        <v>EACH</v>
      </c>
      <c r="P478" s="132">
        <f t="shared" si="7"/>
        <v>1.0381739224949925E-4</v>
      </c>
      <c r="Q478" s="132" t="s">
        <v>21801</v>
      </c>
      <c r="R478" s="132" t="s">
        <v>21806</v>
      </c>
      <c r="S478" s="132" t="s">
        <v>27160</v>
      </c>
      <c r="T478" s="136">
        <v>7440452</v>
      </c>
      <c r="U478" s="136" t="s">
        <v>21846</v>
      </c>
      <c r="V478" s="132">
        <v>8</v>
      </c>
      <c r="W478" s="132">
        <f>VLOOKUP(A478,Emissions!$A$3:$X$3225,23,FALSE)</f>
        <v>5.7078278254224096E-3</v>
      </c>
      <c r="X478" s="129" t="s">
        <v>21801</v>
      </c>
    </row>
    <row r="479" spans="1:24" x14ac:dyDescent="0.25">
      <c r="A479" s="131" t="s">
        <v>3651</v>
      </c>
      <c r="B479" s="131" t="s">
        <v>2985</v>
      </c>
      <c r="C479" s="131" t="s">
        <v>22379</v>
      </c>
      <c r="D479" s="131" t="s">
        <v>3652</v>
      </c>
      <c r="E479" s="130" t="s">
        <v>22442</v>
      </c>
      <c r="F479" s="130" t="s">
        <v>21845</v>
      </c>
      <c r="G479" s="130">
        <v>2650000000</v>
      </c>
      <c r="H479" s="130" t="s">
        <v>27156</v>
      </c>
      <c r="I479" s="130" t="s">
        <v>27157</v>
      </c>
      <c r="J479" s="130" t="s">
        <v>27158</v>
      </c>
      <c r="K479" s="129">
        <v>2014</v>
      </c>
      <c r="L479" s="129">
        <v>515</v>
      </c>
      <c r="M479" s="129" t="s">
        <v>27159</v>
      </c>
      <c r="N479" s="60">
        <f>VLOOKUP(A479,Emissions!$A$3:$X$3225,16,FALSE)</f>
        <v>123.44058022037311</v>
      </c>
      <c r="O479" s="132" t="str">
        <f>VLOOKUP(A479,Emissions!$A$3:$X$3225,17,FALSE)</f>
        <v>EACH</v>
      </c>
      <c r="P479" s="132">
        <f t="shared" si="7"/>
        <v>1.0381739224949924E-4</v>
      </c>
      <c r="Q479" s="132" t="s">
        <v>21801</v>
      </c>
      <c r="R479" s="132" t="s">
        <v>21806</v>
      </c>
      <c r="S479" s="132" t="s">
        <v>27160</v>
      </c>
      <c r="T479" s="136">
        <v>7440453</v>
      </c>
      <c r="U479" s="136" t="s">
        <v>21846</v>
      </c>
      <c r="V479" s="132">
        <v>8</v>
      </c>
      <c r="W479" s="132">
        <f>VLOOKUP(A479,Emissions!$A$3:$X$3225,23,FALSE)</f>
        <v>1.2815279136244253E-2</v>
      </c>
      <c r="X479" s="129" t="s">
        <v>21801</v>
      </c>
    </row>
    <row r="480" spans="1:24" x14ac:dyDescent="0.25">
      <c r="A480" s="131" t="s">
        <v>3660</v>
      </c>
      <c r="B480" s="131" t="s">
        <v>2985</v>
      </c>
      <c r="C480" s="131" t="s">
        <v>22379</v>
      </c>
      <c r="D480" s="131" t="s">
        <v>754</v>
      </c>
      <c r="E480" s="130" t="s">
        <v>22072</v>
      </c>
      <c r="F480" s="130" t="s">
        <v>21845</v>
      </c>
      <c r="G480" s="130">
        <v>2650000000</v>
      </c>
      <c r="H480" s="130" t="s">
        <v>27156</v>
      </c>
      <c r="I480" s="130" t="s">
        <v>27157</v>
      </c>
      <c r="J480" s="130" t="s">
        <v>27158</v>
      </c>
      <c r="K480" s="129">
        <v>2014</v>
      </c>
      <c r="L480" s="129">
        <v>515</v>
      </c>
      <c r="M480" s="129" t="s">
        <v>27159</v>
      </c>
      <c r="N480" s="60">
        <f>VLOOKUP(A480,Emissions!$A$3:$X$3225,16,FALSE)</f>
        <v>818.87132521226067</v>
      </c>
      <c r="O480" s="132" t="str">
        <f>VLOOKUP(A480,Emissions!$A$3:$X$3225,17,FALSE)</f>
        <v>EACH</v>
      </c>
      <c r="P480" s="132">
        <f t="shared" si="7"/>
        <v>1.0381739224949925E-4</v>
      </c>
      <c r="Q480" s="132" t="s">
        <v>21801</v>
      </c>
      <c r="R480" s="132" t="s">
        <v>21806</v>
      </c>
      <c r="S480" s="132" t="s">
        <v>27160</v>
      </c>
      <c r="T480" s="136">
        <v>7440454</v>
      </c>
      <c r="U480" s="136" t="s">
        <v>21846</v>
      </c>
      <c r="V480" s="132">
        <v>8</v>
      </c>
      <c r="W480" s="132">
        <f>VLOOKUP(A480,Emissions!$A$3:$X$3225,23,FALSE)</f>
        <v>8.5013085571428532E-2</v>
      </c>
      <c r="X480" s="129" t="s">
        <v>21801</v>
      </c>
    </row>
    <row r="481" spans="1:24" x14ac:dyDescent="0.25">
      <c r="A481" s="131" t="s">
        <v>3667</v>
      </c>
      <c r="B481" s="131" t="s">
        <v>2985</v>
      </c>
      <c r="C481" s="131" t="s">
        <v>22379</v>
      </c>
      <c r="D481" s="131" t="s">
        <v>3668</v>
      </c>
      <c r="E481" s="130" t="s">
        <v>22443</v>
      </c>
      <c r="F481" s="130" t="s">
        <v>21845</v>
      </c>
      <c r="G481" s="130">
        <v>2650000000</v>
      </c>
      <c r="H481" s="130" t="s">
        <v>27156</v>
      </c>
      <c r="I481" s="130" t="s">
        <v>27157</v>
      </c>
      <c r="J481" s="130" t="s">
        <v>27158</v>
      </c>
      <c r="K481" s="129">
        <v>2014</v>
      </c>
      <c r="L481" s="129">
        <v>515</v>
      </c>
      <c r="M481" s="129" t="s">
        <v>27159</v>
      </c>
      <c r="N481" s="60">
        <f>VLOOKUP(A481,Emissions!$A$3:$X$3225,16,FALSE)</f>
        <v>224.88070641911719</v>
      </c>
      <c r="O481" s="132" t="str">
        <f>VLOOKUP(A481,Emissions!$A$3:$X$3225,17,FALSE)</f>
        <v>EACH</v>
      </c>
      <c r="P481" s="132">
        <f t="shared" si="7"/>
        <v>1.0381739224949926E-4</v>
      </c>
      <c r="Q481" s="132" t="s">
        <v>21801</v>
      </c>
      <c r="R481" s="132" t="s">
        <v>21806</v>
      </c>
      <c r="S481" s="132" t="s">
        <v>27160</v>
      </c>
      <c r="T481" s="136">
        <v>7440455</v>
      </c>
      <c r="U481" s="136" t="s">
        <v>21846</v>
      </c>
      <c r="V481" s="132">
        <v>8</v>
      </c>
      <c r="W481" s="132">
        <f>VLOOKUP(A481,Emissions!$A$3:$X$3225,23,FALSE)</f>
        <v>2.3346528507657976E-2</v>
      </c>
      <c r="X481" s="129" t="s">
        <v>21801</v>
      </c>
    </row>
    <row r="482" spans="1:24" x14ac:dyDescent="0.25">
      <c r="A482" s="131" t="s">
        <v>3675</v>
      </c>
      <c r="B482" s="131" t="s">
        <v>2985</v>
      </c>
      <c r="C482" s="131" t="s">
        <v>22379</v>
      </c>
      <c r="D482" s="131" t="s">
        <v>3676</v>
      </c>
      <c r="E482" s="130" t="s">
        <v>22444</v>
      </c>
      <c r="F482" s="130" t="s">
        <v>21845</v>
      </c>
      <c r="G482" s="130">
        <v>2650000000</v>
      </c>
      <c r="H482" s="130" t="s">
        <v>27156</v>
      </c>
      <c r="I482" s="130" t="s">
        <v>27157</v>
      </c>
      <c r="J482" s="130" t="s">
        <v>27158</v>
      </c>
      <c r="K482" s="129">
        <v>2014</v>
      </c>
      <c r="L482" s="129">
        <v>515</v>
      </c>
      <c r="M482" s="129" t="s">
        <v>27159</v>
      </c>
      <c r="N482" s="60">
        <f>VLOOKUP(A482,Emissions!$A$3:$X$3225,16,FALSE)</f>
        <v>154.14744342367632</v>
      </c>
      <c r="O482" s="132" t="str">
        <f>VLOOKUP(A482,Emissions!$A$3:$X$3225,17,FALSE)</f>
        <v>EACH</v>
      </c>
      <c r="P482" s="132">
        <f t="shared" si="7"/>
        <v>1.0381739224949925E-4</v>
      </c>
      <c r="Q482" s="132" t="s">
        <v>21801</v>
      </c>
      <c r="R482" s="132" t="s">
        <v>21806</v>
      </c>
      <c r="S482" s="132" t="s">
        <v>27160</v>
      </c>
      <c r="T482" s="136">
        <v>7440456</v>
      </c>
      <c r="U482" s="136" t="s">
        <v>21846</v>
      </c>
      <c r="V482" s="132">
        <v>8</v>
      </c>
      <c r="W482" s="132">
        <f>VLOOKUP(A482,Emissions!$A$3:$X$3225,23,FALSE)</f>
        <v>1.6003185598173299E-2</v>
      </c>
      <c r="X482" s="129" t="s">
        <v>21801</v>
      </c>
    </row>
    <row r="483" spans="1:24" x14ac:dyDescent="0.25">
      <c r="A483" s="131" t="s">
        <v>3683</v>
      </c>
      <c r="B483" s="131" t="s">
        <v>2985</v>
      </c>
      <c r="C483" s="131" t="s">
        <v>22379</v>
      </c>
      <c r="D483" s="131" t="s">
        <v>3684</v>
      </c>
      <c r="E483" s="130" t="s">
        <v>22445</v>
      </c>
      <c r="F483" s="130" t="s">
        <v>21845</v>
      </c>
      <c r="G483" s="130">
        <v>2650000000</v>
      </c>
      <c r="H483" s="130" t="s">
        <v>27156</v>
      </c>
      <c r="I483" s="130" t="s">
        <v>27157</v>
      </c>
      <c r="J483" s="130" t="s">
        <v>27158</v>
      </c>
      <c r="K483" s="129">
        <v>2014</v>
      </c>
      <c r="L483" s="129">
        <v>515</v>
      </c>
      <c r="M483" s="129" t="s">
        <v>27159</v>
      </c>
      <c r="N483" s="60">
        <f>VLOOKUP(A483,Emissions!$A$3:$X$3225,16,FALSE)</f>
        <v>102.52932900440504</v>
      </c>
      <c r="O483" s="132" t="str">
        <f>VLOOKUP(A483,Emissions!$A$3:$X$3225,17,FALSE)</f>
        <v>EACH</v>
      </c>
      <c r="P483" s="132">
        <f t="shared" si="7"/>
        <v>1.0381739224949924E-4</v>
      </c>
      <c r="Q483" s="132" t="s">
        <v>21801</v>
      </c>
      <c r="R483" s="132" t="s">
        <v>21806</v>
      </c>
      <c r="S483" s="132" t="s">
        <v>27160</v>
      </c>
      <c r="T483" s="136">
        <v>7440457</v>
      </c>
      <c r="U483" s="136" t="s">
        <v>21846</v>
      </c>
      <c r="V483" s="132">
        <v>8</v>
      </c>
      <c r="W483" s="132">
        <f>VLOOKUP(A483,Emissions!$A$3:$X$3225,23,FALSE)</f>
        <v>1.0644327566328278E-2</v>
      </c>
      <c r="X483" s="129" t="s">
        <v>21801</v>
      </c>
    </row>
    <row r="484" spans="1:24" x14ac:dyDescent="0.25">
      <c r="A484" s="131" t="s">
        <v>3692</v>
      </c>
      <c r="B484" s="131" t="s">
        <v>2985</v>
      </c>
      <c r="C484" s="131" t="s">
        <v>22379</v>
      </c>
      <c r="D484" s="131" t="s">
        <v>3693</v>
      </c>
      <c r="E484" s="130" t="s">
        <v>22073</v>
      </c>
      <c r="F484" s="130" t="s">
        <v>21845</v>
      </c>
      <c r="G484" s="130">
        <v>2650000000</v>
      </c>
      <c r="H484" s="130" t="s">
        <v>27156</v>
      </c>
      <c r="I484" s="130" t="s">
        <v>27157</v>
      </c>
      <c r="J484" s="130" t="s">
        <v>27158</v>
      </c>
      <c r="K484" s="129">
        <v>2014</v>
      </c>
      <c r="L484" s="129">
        <v>515</v>
      </c>
      <c r="M484" s="129" t="s">
        <v>27159</v>
      </c>
      <c r="N484" s="60">
        <f>VLOOKUP(A484,Emissions!$A$3:$X$3225,16,FALSE)</f>
        <v>99.485331759445216</v>
      </c>
      <c r="O484" s="132" t="str">
        <f>VLOOKUP(A484,Emissions!$A$3:$X$3225,17,FALSE)</f>
        <v>EACH</v>
      </c>
      <c r="P484" s="132">
        <f t="shared" si="7"/>
        <v>1.0381739224949925E-4</v>
      </c>
      <c r="Q484" s="132" t="s">
        <v>21801</v>
      </c>
      <c r="R484" s="132" t="s">
        <v>21806</v>
      </c>
      <c r="S484" s="132" t="s">
        <v>27160</v>
      </c>
      <c r="T484" s="136">
        <v>7440458</v>
      </c>
      <c r="U484" s="136" t="s">
        <v>21846</v>
      </c>
      <c r="V484" s="132">
        <v>8</v>
      </c>
      <c r="W484" s="132">
        <f>VLOOKUP(A484,Emissions!$A$3:$X$3225,23,FALSE)</f>
        <v>1.032830771034189E-2</v>
      </c>
      <c r="X484" s="129" t="s">
        <v>21801</v>
      </c>
    </row>
    <row r="485" spans="1:24" x14ac:dyDescent="0.25">
      <c r="A485" s="131" t="s">
        <v>3700</v>
      </c>
      <c r="B485" s="131" t="s">
        <v>2985</v>
      </c>
      <c r="C485" s="131" t="s">
        <v>22379</v>
      </c>
      <c r="D485" s="131" t="s">
        <v>770</v>
      </c>
      <c r="E485" s="130" t="s">
        <v>22074</v>
      </c>
      <c r="F485" s="130" t="s">
        <v>21845</v>
      </c>
      <c r="G485" s="130">
        <v>2650000000</v>
      </c>
      <c r="H485" s="130" t="s">
        <v>27156</v>
      </c>
      <c r="I485" s="130" t="s">
        <v>27157</v>
      </c>
      <c r="J485" s="130" t="s">
        <v>27158</v>
      </c>
      <c r="K485" s="129">
        <v>2014</v>
      </c>
      <c r="L485" s="129">
        <v>515</v>
      </c>
      <c r="M485" s="129" t="s">
        <v>27159</v>
      </c>
      <c r="N485" s="60">
        <f>VLOOKUP(A485,Emissions!$A$3:$X$3225,16,FALSE)</f>
        <v>204.22191942962681</v>
      </c>
      <c r="O485" s="132" t="str">
        <f>VLOOKUP(A485,Emissions!$A$3:$X$3225,17,FALSE)</f>
        <v>EACH</v>
      </c>
      <c r="P485" s="132">
        <f t="shared" si="7"/>
        <v>1.0381739224949925E-4</v>
      </c>
      <c r="Q485" s="132" t="s">
        <v>21801</v>
      </c>
      <c r="R485" s="132" t="s">
        <v>21806</v>
      </c>
      <c r="S485" s="132" t="s">
        <v>27160</v>
      </c>
      <c r="T485" s="136">
        <v>7440459</v>
      </c>
      <c r="U485" s="136" t="s">
        <v>21846</v>
      </c>
      <c r="V485" s="132">
        <v>8</v>
      </c>
      <c r="W485" s="132">
        <f>VLOOKUP(A485,Emissions!$A$3:$X$3225,23,FALSE)</f>
        <v>2.1201787115371198E-2</v>
      </c>
      <c r="X485" s="129" t="s">
        <v>21801</v>
      </c>
    </row>
    <row r="486" spans="1:24" x14ac:dyDescent="0.25">
      <c r="A486" s="131" t="s">
        <v>3707</v>
      </c>
      <c r="B486" s="131" t="s">
        <v>2985</v>
      </c>
      <c r="C486" s="131" t="s">
        <v>22379</v>
      </c>
      <c r="D486" s="131" t="s">
        <v>3708</v>
      </c>
      <c r="E486" s="130" t="s">
        <v>22076</v>
      </c>
      <c r="F486" s="130" t="s">
        <v>21845</v>
      </c>
      <c r="G486" s="130">
        <v>2650000000</v>
      </c>
      <c r="H486" s="130" t="s">
        <v>27156</v>
      </c>
      <c r="I486" s="130" t="s">
        <v>27157</v>
      </c>
      <c r="J486" s="130" t="s">
        <v>27158</v>
      </c>
      <c r="K486" s="129">
        <v>2014</v>
      </c>
      <c r="L486" s="129">
        <v>515</v>
      </c>
      <c r="M486" s="129" t="s">
        <v>27159</v>
      </c>
      <c r="N486" s="60">
        <f>VLOOKUP(A486,Emissions!$A$3:$X$3225,16,FALSE)</f>
        <v>63.455080009269111</v>
      </c>
      <c r="O486" s="132" t="str">
        <f>VLOOKUP(A486,Emissions!$A$3:$X$3225,17,FALSE)</f>
        <v>EACH</v>
      </c>
      <c r="P486" s="132">
        <f t="shared" si="7"/>
        <v>1.0381739224949926E-4</v>
      </c>
      <c r="Q486" s="132" t="s">
        <v>21801</v>
      </c>
      <c r="R486" s="132" t="s">
        <v>21806</v>
      </c>
      <c r="S486" s="132" t="s">
        <v>27160</v>
      </c>
      <c r="T486" s="136">
        <v>7440460</v>
      </c>
      <c r="U486" s="136" t="s">
        <v>21846</v>
      </c>
      <c r="V486" s="132">
        <v>8</v>
      </c>
      <c r="W486" s="132">
        <f>VLOOKUP(A486,Emissions!$A$3:$X$3225,23,FALSE)</f>
        <v>6.5877409315456504E-3</v>
      </c>
      <c r="X486" s="129" t="s">
        <v>21801</v>
      </c>
    </row>
    <row r="487" spans="1:24" x14ac:dyDescent="0.25">
      <c r="A487" s="131" t="s">
        <v>3715</v>
      </c>
      <c r="B487" s="131" t="s">
        <v>2985</v>
      </c>
      <c r="C487" s="131" t="s">
        <v>22379</v>
      </c>
      <c r="D487" s="131" t="s">
        <v>3716</v>
      </c>
      <c r="E487" s="130" t="s">
        <v>22446</v>
      </c>
      <c r="F487" s="130" t="s">
        <v>21845</v>
      </c>
      <c r="G487" s="130">
        <v>2650000000</v>
      </c>
      <c r="H487" s="130" t="s">
        <v>27156</v>
      </c>
      <c r="I487" s="130" t="s">
        <v>27157</v>
      </c>
      <c r="J487" s="130" t="s">
        <v>27158</v>
      </c>
      <c r="K487" s="129">
        <v>2014</v>
      </c>
      <c r="L487" s="129">
        <v>515</v>
      </c>
      <c r="M487" s="129" t="s">
        <v>27159</v>
      </c>
      <c r="N487" s="60">
        <f>VLOOKUP(A487,Emissions!$A$3:$X$3225,16,FALSE)</f>
        <v>152.90676208212875</v>
      </c>
      <c r="O487" s="132" t="str">
        <f>VLOOKUP(A487,Emissions!$A$3:$X$3225,17,FALSE)</f>
        <v>EACH</v>
      </c>
      <c r="P487" s="132">
        <f t="shared" si="7"/>
        <v>1.0381739224949924E-4</v>
      </c>
      <c r="Q487" s="132" t="s">
        <v>21801</v>
      </c>
      <c r="R487" s="132" t="s">
        <v>21806</v>
      </c>
      <c r="S487" s="132" t="s">
        <v>27160</v>
      </c>
      <c r="T487" s="136">
        <v>7440461</v>
      </c>
      <c r="U487" s="136" t="s">
        <v>21846</v>
      </c>
      <c r="V487" s="132">
        <v>8</v>
      </c>
      <c r="W487" s="132">
        <f>VLOOKUP(A487,Emissions!$A$3:$X$3225,23,FALSE)</f>
        <v>1.5874381296681218E-2</v>
      </c>
      <c r="X487" s="129" t="s">
        <v>21801</v>
      </c>
    </row>
    <row r="488" spans="1:24" x14ac:dyDescent="0.25">
      <c r="A488" s="131" t="s">
        <v>3723</v>
      </c>
      <c r="B488" s="131" t="s">
        <v>2985</v>
      </c>
      <c r="C488" s="131" t="s">
        <v>22379</v>
      </c>
      <c r="D488" s="131" t="s">
        <v>3724</v>
      </c>
      <c r="E488" s="130" t="s">
        <v>22179</v>
      </c>
      <c r="F488" s="130" t="s">
        <v>21845</v>
      </c>
      <c r="G488" s="130">
        <v>2650000000</v>
      </c>
      <c r="H488" s="130" t="s">
        <v>27156</v>
      </c>
      <c r="I488" s="130" t="s">
        <v>27157</v>
      </c>
      <c r="J488" s="130" t="s">
        <v>27158</v>
      </c>
      <c r="K488" s="129">
        <v>2014</v>
      </c>
      <c r="L488" s="129">
        <v>515</v>
      </c>
      <c r="M488" s="129" t="s">
        <v>27159</v>
      </c>
      <c r="N488" s="60">
        <f>VLOOKUP(A488,Emissions!$A$3:$X$3225,16,FALSE)</f>
        <v>42.976624610119963</v>
      </c>
      <c r="O488" s="132" t="str">
        <f>VLOOKUP(A488,Emissions!$A$3:$X$3225,17,FALSE)</f>
        <v>EACH</v>
      </c>
      <c r="P488" s="132">
        <f t="shared" si="7"/>
        <v>1.0381739224949925E-4</v>
      </c>
      <c r="Q488" s="132" t="s">
        <v>21801</v>
      </c>
      <c r="R488" s="132" t="s">
        <v>21806</v>
      </c>
      <c r="S488" s="132" t="s">
        <v>27160</v>
      </c>
      <c r="T488" s="136">
        <v>7440462</v>
      </c>
      <c r="U488" s="136" t="s">
        <v>21846</v>
      </c>
      <c r="V488" s="132">
        <v>8</v>
      </c>
      <c r="W488" s="132">
        <f>VLOOKUP(A488,Emissions!$A$3:$X$3225,23,FALSE)</f>
        <v>4.4617210947083073E-3</v>
      </c>
      <c r="X488" s="129" t="s">
        <v>21801</v>
      </c>
    </row>
    <row r="489" spans="1:24" x14ac:dyDescent="0.25">
      <c r="A489" s="131" t="s">
        <v>3732</v>
      </c>
      <c r="B489" s="131" t="s">
        <v>2985</v>
      </c>
      <c r="C489" s="131" t="s">
        <v>22379</v>
      </c>
      <c r="D489" s="131" t="s">
        <v>3733</v>
      </c>
      <c r="E489" s="130" t="s">
        <v>22447</v>
      </c>
      <c r="F489" s="130" t="s">
        <v>21845</v>
      </c>
      <c r="G489" s="130">
        <v>2650000000</v>
      </c>
      <c r="H489" s="130" t="s">
        <v>27156</v>
      </c>
      <c r="I489" s="130" t="s">
        <v>27157</v>
      </c>
      <c r="J489" s="130" t="s">
        <v>27158</v>
      </c>
      <c r="K489" s="129">
        <v>2014</v>
      </c>
      <c r="L489" s="129">
        <v>515</v>
      </c>
      <c r="M489" s="129" t="s">
        <v>27159</v>
      </c>
      <c r="N489" s="60">
        <f>VLOOKUP(A489,Emissions!$A$3:$X$3225,16,FALSE)</f>
        <v>164.25322574639841</v>
      </c>
      <c r="O489" s="132" t="str">
        <f>VLOOKUP(A489,Emissions!$A$3:$X$3225,17,FALSE)</f>
        <v>EACH</v>
      </c>
      <c r="P489" s="132">
        <f t="shared" si="7"/>
        <v>1.0381739224949925E-4</v>
      </c>
      <c r="Q489" s="132" t="s">
        <v>21801</v>
      </c>
      <c r="R489" s="132" t="s">
        <v>21806</v>
      </c>
      <c r="S489" s="132" t="s">
        <v>27160</v>
      </c>
      <c r="T489" s="136">
        <v>7440463</v>
      </c>
      <c r="U489" s="136" t="s">
        <v>21846</v>
      </c>
      <c r="V489" s="132">
        <v>8</v>
      </c>
      <c r="W489" s="132">
        <f>VLOOKUP(A489,Emissions!$A$3:$X$3225,23,FALSE)</f>
        <v>1.7052341565559393E-2</v>
      </c>
      <c r="X489" s="129" t="s">
        <v>21801</v>
      </c>
    </row>
    <row r="490" spans="1:24" x14ac:dyDescent="0.25">
      <c r="A490" s="131" t="s">
        <v>3739</v>
      </c>
      <c r="B490" s="131" t="s">
        <v>2985</v>
      </c>
      <c r="C490" s="131" t="s">
        <v>22379</v>
      </c>
      <c r="D490" s="131" t="s">
        <v>3740</v>
      </c>
      <c r="E490" s="130" t="s">
        <v>21848</v>
      </c>
      <c r="F490" s="130" t="s">
        <v>21845</v>
      </c>
      <c r="G490" s="130">
        <v>2650000000</v>
      </c>
      <c r="H490" s="130" t="s">
        <v>27156</v>
      </c>
      <c r="I490" s="130" t="s">
        <v>27157</v>
      </c>
      <c r="J490" s="130" t="s">
        <v>27158</v>
      </c>
      <c r="K490" s="129">
        <v>2014</v>
      </c>
      <c r="L490" s="129">
        <v>515</v>
      </c>
      <c r="M490" s="129" t="s">
        <v>27159</v>
      </c>
      <c r="N490" s="60">
        <f>VLOOKUP(A490,Emissions!$A$3:$X$3225,16,FALSE)</f>
        <v>195.12599401281557</v>
      </c>
      <c r="O490" s="132" t="str">
        <f>VLOOKUP(A490,Emissions!$A$3:$X$3225,17,FALSE)</f>
        <v>EACH</v>
      </c>
      <c r="P490" s="132">
        <f t="shared" si="7"/>
        <v>1.0381739224949926E-4</v>
      </c>
      <c r="Q490" s="132" t="s">
        <v>21801</v>
      </c>
      <c r="R490" s="132" t="s">
        <v>21806</v>
      </c>
      <c r="S490" s="132" t="s">
        <v>27160</v>
      </c>
      <c r="T490" s="136">
        <v>7440464</v>
      </c>
      <c r="U490" s="136" t="s">
        <v>21846</v>
      </c>
      <c r="V490" s="132">
        <v>8</v>
      </c>
      <c r="W490" s="132">
        <f>VLOOKUP(A490,Emissions!$A$3:$X$3225,23,FALSE)</f>
        <v>2.0257471858501918E-2</v>
      </c>
      <c r="X490" s="129" t="s">
        <v>21801</v>
      </c>
    </row>
    <row r="491" spans="1:24" x14ac:dyDescent="0.25">
      <c r="A491" s="131" t="s">
        <v>3748</v>
      </c>
      <c r="B491" s="131" t="s">
        <v>2985</v>
      </c>
      <c r="C491" s="131" t="s">
        <v>22379</v>
      </c>
      <c r="D491" s="131" t="s">
        <v>3749</v>
      </c>
      <c r="E491" s="130" t="s">
        <v>22079</v>
      </c>
      <c r="F491" s="130" t="s">
        <v>21845</v>
      </c>
      <c r="G491" s="130">
        <v>2650000000</v>
      </c>
      <c r="H491" s="130" t="s">
        <v>27156</v>
      </c>
      <c r="I491" s="130" t="s">
        <v>27157</v>
      </c>
      <c r="J491" s="130" t="s">
        <v>27158</v>
      </c>
      <c r="K491" s="129">
        <v>2014</v>
      </c>
      <c r="L491" s="129">
        <v>515</v>
      </c>
      <c r="M491" s="129" t="s">
        <v>27159</v>
      </c>
      <c r="N491" s="60">
        <f>VLOOKUP(A491,Emissions!$A$3:$X$3225,16,FALSE)</f>
        <v>64.854453150316985</v>
      </c>
      <c r="O491" s="132" t="str">
        <f>VLOOKUP(A491,Emissions!$A$3:$X$3225,17,FALSE)</f>
        <v>EACH</v>
      </c>
      <c r="P491" s="132">
        <f t="shared" si="7"/>
        <v>1.0381739224949925E-4</v>
      </c>
      <c r="Q491" s="132" t="s">
        <v>21801</v>
      </c>
      <c r="R491" s="132" t="s">
        <v>21806</v>
      </c>
      <c r="S491" s="132" t="s">
        <v>27160</v>
      </c>
      <c r="T491" s="136">
        <v>7440465</v>
      </c>
      <c r="U491" s="136" t="s">
        <v>21846</v>
      </c>
      <c r="V491" s="132">
        <v>8</v>
      </c>
      <c r="W491" s="132">
        <f>VLOOKUP(A491,Emissions!$A$3:$X$3225,23,FALSE)</f>
        <v>6.7330202018332308E-3</v>
      </c>
      <c r="X491" s="129" t="s">
        <v>21801</v>
      </c>
    </row>
    <row r="492" spans="1:24" x14ac:dyDescent="0.25">
      <c r="A492" s="131" t="s">
        <v>3755</v>
      </c>
      <c r="B492" s="131" t="s">
        <v>2985</v>
      </c>
      <c r="C492" s="131" t="s">
        <v>22379</v>
      </c>
      <c r="D492" s="131" t="s">
        <v>3756</v>
      </c>
      <c r="E492" s="130" t="s">
        <v>22080</v>
      </c>
      <c r="F492" s="130" t="s">
        <v>21845</v>
      </c>
      <c r="G492" s="130">
        <v>2650000000</v>
      </c>
      <c r="H492" s="130" t="s">
        <v>27156</v>
      </c>
      <c r="I492" s="130" t="s">
        <v>27157</v>
      </c>
      <c r="J492" s="130" t="s">
        <v>27158</v>
      </c>
      <c r="K492" s="129">
        <v>2014</v>
      </c>
      <c r="L492" s="129">
        <v>515</v>
      </c>
      <c r="M492" s="129" t="s">
        <v>27159</v>
      </c>
      <c r="N492" s="60">
        <f>VLOOKUP(A492,Emissions!$A$3:$X$3225,16,FALSE)</f>
        <v>129.52136144667912</v>
      </c>
      <c r="O492" s="132" t="str">
        <f>VLOOKUP(A492,Emissions!$A$3:$X$3225,17,FALSE)</f>
        <v>EACH</v>
      </c>
      <c r="P492" s="132">
        <f t="shared" si="7"/>
        <v>1.0381739224949924E-4</v>
      </c>
      <c r="Q492" s="132" t="s">
        <v>21801</v>
      </c>
      <c r="R492" s="132" t="s">
        <v>21806</v>
      </c>
      <c r="S492" s="132" t="s">
        <v>27160</v>
      </c>
      <c r="T492" s="136">
        <v>7440466</v>
      </c>
      <c r="U492" s="136" t="s">
        <v>21846</v>
      </c>
      <c r="V492" s="132">
        <v>8</v>
      </c>
      <c r="W492" s="132">
        <f>VLOOKUP(A492,Emissions!$A$3:$X$3225,23,FALSE)</f>
        <v>1.3446569985999055E-2</v>
      </c>
      <c r="X492" s="129" t="s">
        <v>21801</v>
      </c>
    </row>
    <row r="493" spans="1:24" x14ac:dyDescent="0.25">
      <c r="A493" s="131" t="s">
        <v>3763</v>
      </c>
      <c r="B493" s="131" t="s">
        <v>2985</v>
      </c>
      <c r="C493" s="131" t="s">
        <v>22379</v>
      </c>
      <c r="D493" s="131" t="s">
        <v>3764</v>
      </c>
      <c r="E493" s="130" t="s">
        <v>22448</v>
      </c>
      <c r="F493" s="130" t="s">
        <v>21845</v>
      </c>
      <c r="G493" s="130">
        <v>2650000000</v>
      </c>
      <c r="H493" s="130" t="s">
        <v>27156</v>
      </c>
      <c r="I493" s="130" t="s">
        <v>27157</v>
      </c>
      <c r="J493" s="130" t="s">
        <v>27158</v>
      </c>
      <c r="K493" s="129">
        <v>2014</v>
      </c>
      <c r="L493" s="129">
        <v>515</v>
      </c>
      <c r="M493" s="129" t="s">
        <v>27159</v>
      </c>
      <c r="N493" s="60">
        <f>VLOOKUP(A493,Emissions!$A$3:$X$3225,16,FALSE)</f>
        <v>284.27471901390197</v>
      </c>
      <c r="O493" s="132" t="str">
        <f>VLOOKUP(A493,Emissions!$A$3:$X$3225,17,FALSE)</f>
        <v>EACH</v>
      </c>
      <c r="P493" s="132">
        <f t="shared" si="7"/>
        <v>1.0381739224949925E-4</v>
      </c>
      <c r="Q493" s="132" t="s">
        <v>21801</v>
      </c>
      <c r="R493" s="132" t="s">
        <v>21806</v>
      </c>
      <c r="S493" s="132" t="s">
        <v>27160</v>
      </c>
      <c r="T493" s="136">
        <v>7440467</v>
      </c>
      <c r="U493" s="136" t="s">
        <v>21846</v>
      </c>
      <c r="V493" s="132">
        <v>8</v>
      </c>
      <c r="W493" s="132">
        <f>VLOOKUP(A493,Emissions!$A$3:$X$3225,23,FALSE)</f>
        <v>2.9512660010482444E-2</v>
      </c>
      <c r="X493" s="129" t="s">
        <v>21801</v>
      </c>
    </row>
    <row r="494" spans="1:24" x14ac:dyDescent="0.25">
      <c r="A494" s="131" t="s">
        <v>3771</v>
      </c>
      <c r="B494" s="131" t="s">
        <v>2985</v>
      </c>
      <c r="C494" s="131" t="s">
        <v>22379</v>
      </c>
      <c r="D494" s="131" t="s">
        <v>3772</v>
      </c>
      <c r="E494" s="130" t="s">
        <v>22449</v>
      </c>
      <c r="F494" s="130" t="s">
        <v>21845</v>
      </c>
      <c r="G494" s="130">
        <v>2650000000</v>
      </c>
      <c r="H494" s="130" t="s">
        <v>27156</v>
      </c>
      <c r="I494" s="130" t="s">
        <v>27157</v>
      </c>
      <c r="J494" s="130" t="s">
        <v>27158</v>
      </c>
      <c r="K494" s="129">
        <v>2014</v>
      </c>
      <c r="L494" s="129">
        <v>515</v>
      </c>
      <c r="M494" s="129" t="s">
        <v>27159</v>
      </c>
      <c r="N494" s="60">
        <f>VLOOKUP(A494,Emissions!$A$3:$X$3225,16,FALSE)</f>
        <v>1449.0508875550806</v>
      </c>
      <c r="O494" s="132" t="str">
        <f>VLOOKUP(A494,Emissions!$A$3:$X$3225,17,FALSE)</f>
        <v>EACH</v>
      </c>
      <c r="P494" s="132">
        <f t="shared" si="7"/>
        <v>1.0381739224949925E-4</v>
      </c>
      <c r="Q494" s="132" t="s">
        <v>21801</v>
      </c>
      <c r="R494" s="132" t="s">
        <v>21806</v>
      </c>
      <c r="S494" s="132" t="s">
        <v>27160</v>
      </c>
      <c r="T494" s="136">
        <v>7440468</v>
      </c>
      <c r="U494" s="136" t="s">
        <v>21846</v>
      </c>
      <c r="V494" s="132">
        <v>8</v>
      </c>
      <c r="W494" s="132">
        <f>VLOOKUP(A494,Emissions!$A$3:$X$3225,23,FALSE)</f>
        <v>0.15043668438279084</v>
      </c>
      <c r="X494" s="129" t="s">
        <v>21801</v>
      </c>
    </row>
    <row r="495" spans="1:24" x14ac:dyDescent="0.25">
      <c r="A495" s="131" t="s">
        <v>3780</v>
      </c>
      <c r="B495" s="131" t="s">
        <v>2985</v>
      </c>
      <c r="C495" s="131" t="s">
        <v>22379</v>
      </c>
      <c r="D495" s="131" t="s">
        <v>3781</v>
      </c>
      <c r="E495" s="130" t="s">
        <v>22182</v>
      </c>
      <c r="F495" s="130" t="s">
        <v>21845</v>
      </c>
      <c r="G495" s="130">
        <v>2650000000</v>
      </c>
      <c r="H495" s="130" t="s">
        <v>27156</v>
      </c>
      <c r="I495" s="130" t="s">
        <v>27157</v>
      </c>
      <c r="J495" s="130" t="s">
        <v>27158</v>
      </c>
      <c r="K495" s="129">
        <v>2014</v>
      </c>
      <c r="L495" s="129">
        <v>515</v>
      </c>
      <c r="M495" s="129" t="s">
        <v>27159</v>
      </c>
      <c r="N495" s="60">
        <f>VLOOKUP(A495,Emissions!$A$3:$X$3225,16,FALSE)</f>
        <v>747.83510514504667</v>
      </c>
      <c r="O495" s="132" t="str">
        <f>VLOOKUP(A495,Emissions!$A$3:$X$3225,17,FALSE)</f>
        <v>EACH</v>
      </c>
      <c r="P495" s="132">
        <f t="shared" si="7"/>
        <v>1.0381739224949925E-4</v>
      </c>
      <c r="Q495" s="132" t="s">
        <v>21801</v>
      </c>
      <c r="R495" s="132" t="s">
        <v>21806</v>
      </c>
      <c r="S495" s="132" t="s">
        <v>27160</v>
      </c>
      <c r="T495" s="136">
        <v>7440469</v>
      </c>
      <c r="U495" s="136" t="s">
        <v>21846</v>
      </c>
      <c r="V495" s="132">
        <v>8</v>
      </c>
      <c r="W495" s="132">
        <f>VLOOKUP(A495,Emissions!$A$3:$X$3225,23,FALSE)</f>
        <v>7.7638290448788824E-2</v>
      </c>
      <c r="X495" s="129" t="s">
        <v>21801</v>
      </c>
    </row>
    <row r="496" spans="1:24" x14ac:dyDescent="0.25">
      <c r="A496" s="131" t="s">
        <v>3788</v>
      </c>
      <c r="B496" s="131" t="s">
        <v>2985</v>
      </c>
      <c r="C496" s="131" t="s">
        <v>22379</v>
      </c>
      <c r="D496" s="131" t="s">
        <v>3789</v>
      </c>
      <c r="E496" s="130" t="s">
        <v>22450</v>
      </c>
      <c r="F496" s="130" t="s">
        <v>21845</v>
      </c>
      <c r="G496" s="130">
        <v>2650000000</v>
      </c>
      <c r="H496" s="130" t="s">
        <v>27156</v>
      </c>
      <c r="I496" s="130" t="s">
        <v>27157</v>
      </c>
      <c r="J496" s="130" t="s">
        <v>27158</v>
      </c>
      <c r="K496" s="129">
        <v>2014</v>
      </c>
      <c r="L496" s="129">
        <v>515</v>
      </c>
      <c r="M496" s="129" t="s">
        <v>27159</v>
      </c>
      <c r="N496" s="60">
        <f>VLOOKUP(A496,Emissions!$A$3:$X$3225,16,FALSE)</f>
        <v>253.13505999377978</v>
      </c>
      <c r="O496" s="132" t="str">
        <f>VLOOKUP(A496,Emissions!$A$3:$X$3225,17,FALSE)</f>
        <v>EACH</v>
      </c>
      <c r="P496" s="132">
        <f t="shared" si="7"/>
        <v>1.0381739224949925E-4</v>
      </c>
      <c r="Q496" s="132" t="s">
        <v>21801</v>
      </c>
      <c r="R496" s="132" t="s">
        <v>21806</v>
      </c>
      <c r="S496" s="132" t="s">
        <v>27160</v>
      </c>
      <c r="T496" s="136">
        <v>7440470</v>
      </c>
      <c r="U496" s="136" t="s">
        <v>21846</v>
      </c>
      <c r="V496" s="132">
        <v>8</v>
      </c>
      <c r="W496" s="132">
        <f>VLOOKUP(A496,Emissions!$A$3:$X$3225,23,FALSE)</f>
        <v>2.6279821815474759E-2</v>
      </c>
      <c r="X496" s="129" t="s">
        <v>21801</v>
      </c>
    </row>
    <row r="497" spans="1:24" x14ac:dyDescent="0.25">
      <c r="A497" s="131" t="s">
        <v>3797</v>
      </c>
      <c r="B497" s="131" t="s">
        <v>2985</v>
      </c>
      <c r="C497" s="131" t="s">
        <v>22379</v>
      </c>
      <c r="D497" s="131" t="s">
        <v>3798</v>
      </c>
      <c r="E497" s="130" t="s">
        <v>22451</v>
      </c>
      <c r="F497" s="130" t="s">
        <v>21845</v>
      </c>
      <c r="G497" s="130">
        <v>2650000000</v>
      </c>
      <c r="H497" s="130" t="s">
        <v>27156</v>
      </c>
      <c r="I497" s="130" t="s">
        <v>27157</v>
      </c>
      <c r="J497" s="130" t="s">
        <v>27158</v>
      </c>
      <c r="K497" s="129">
        <v>2014</v>
      </c>
      <c r="L497" s="129">
        <v>515</v>
      </c>
      <c r="M497" s="129" t="s">
        <v>27159</v>
      </c>
      <c r="N497" s="60">
        <f>VLOOKUP(A497,Emissions!$A$3:$X$3225,16,FALSE)</f>
        <v>105.84021700306987</v>
      </c>
      <c r="O497" s="132" t="str">
        <f>VLOOKUP(A497,Emissions!$A$3:$X$3225,17,FALSE)</f>
        <v>EACH</v>
      </c>
      <c r="P497" s="132">
        <f t="shared" si="7"/>
        <v>1.0381739224949925E-4</v>
      </c>
      <c r="Q497" s="132" t="s">
        <v>21801</v>
      </c>
      <c r="R497" s="132" t="s">
        <v>21806</v>
      </c>
      <c r="S497" s="132" t="s">
        <v>27160</v>
      </c>
      <c r="T497" s="136">
        <v>7440471</v>
      </c>
      <c r="U497" s="136" t="s">
        <v>21846</v>
      </c>
      <c r="V497" s="132">
        <v>8</v>
      </c>
      <c r="W497" s="132">
        <f>VLOOKUP(A497,Emissions!$A$3:$X$3225,23,FALSE)</f>
        <v>1.0988055324379825E-2</v>
      </c>
      <c r="X497" s="129" t="s">
        <v>21801</v>
      </c>
    </row>
    <row r="498" spans="1:24" x14ac:dyDescent="0.25">
      <c r="A498" s="131" t="s">
        <v>3805</v>
      </c>
      <c r="B498" s="131" t="s">
        <v>2985</v>
      </c>
      <c r="C498" s="131" t="s">
        <v>22379</v>
      </c>
      <c r="D498" s="131" t="s">
        <v>3806</v>
      </c>
      <c r="E498" s="130" t="s">
        <v>22452</v>
      </c>
      <c r="F498" s="130" t="s">
        <v>21845</v>
      </c>
      <c r="G498" s="130">
        <v>2650000000</v>
      </c>
      <c r="H498" s="130" t="s">
        <v>27156</v>
      </c>
      <c r="I498" s="130" t="s">
        <v>27157</v>
      </c>
      <c r="J498" s="130" t="s">
        <v>27158</v>
      </c>
      <c r="K498" s="129">
        <v>2014</v>
      </c>
      <c r="L498" s="129">
        <v>515</v>
      </c>
      <c r="M498" s="129" t="s">
        <v>27159</v>
      </c>
      <c r="N498" s="60">
        <f>VLOOKUP(A498,Emissions!$A$3:$X$3225,16,FALSE)</f>
        <v>1074.6825060067042</v>
      </c>
      <c r="O498" s="132" t="str">
        <f>VLOOKUP(A498,Emissions!$A$3:$X$3225,17,FALSE)</f>
        <v>EACH</v>
      </c>
      <c r="P498" s="132">
        <f t="shared" si="7"/>
        <v>1.0381739224949925E-4</v>
      </c>
      <c r="Q498" s="132" t="s">
        <v>21801</v>
      </c>
      <c r="R498" s="132" t="s">
        <v>21806</v>
      </c>
      <c r="S498" s="132" t="s">
        <v>27160</v>
      </c>
      <c r="T498" s="136">
        <v>7440472</v>
      </c>
      <c r="U498" s="136" t="s">
        <v>21846</v>
      </c>
      <c r="V498" s="132">
        <v>8</v>
      </c>
      <c r="W498" s="132">
        <f>VLOOKUP(A498,Emissions!$A$3:$X$3225,23,FALSE)</f>
        <v>0.11157073526977285</v>
      </c>
      <c r="X498" s="129" t="s">
        <v>21801</v>
      </c>
    </row>
    <row r="499" spans="1:24" x14ac:dyDescent="0.25">
      <c r="A499" s="131" t="s">
        <v>3813</v>
      </c>
      <c r="B499" s="131" t="s">
        <v>2985</v>
      </c>
      <c r="C499" s="131" t="s">
        <v>22379</v>
      </c>
      <c r="D499" s="131" t="s">
        <v>3814</v>
      </c>
      <c r="E499" s="130" t="s">
        <v>22453</v>
      </c>
      <c r="F499" s="130" t="s">
        <v>21845</v>
      </c>
      <c r="G499" s="130">
        <v>2650000000</v>
      </c>
      <c r="H499" s="130" t="s">
        <v>27156</v>
      </c>
      <c r="I499" s="130" t="s">
        <v>27157</v>
      </c>
      <c r="J499" s="130" t="s">
        <v>27158</v>
      </c>
      <c r="K499" s="129">
        <v>2014</v>
      </c>
      <c r="L499" s="129">
        <v>515</v>
      </c>
      <c r="M499" s="129" t="s">
        <v>27159</v>
      </c>
      <c r="N499" s="60">
        <f>VLOOKUP(A499,Emissions!$A$3:$X$3225,16,FALSE)</f>
        <v>194.19548300665488</v>
      </c>
      <c r="O499" s="132" t="str">
        <f>VLOOKUP(A499,Emissions!$A$3:$X$3225,17,FALSE)</f>
        <v>EACH</v>
      </c>
      <c r="P499" s="132">
        <f t="shared" si="7"/>
        <v>1.0381739224949925E-4</v>
      </c>
      <c r="Q499" s="132" t="s">
        <v>21801</v>
      </c>
      <c r="R499" s="132" t="s">
        <v>21806</v>
      </c>
      <c r="S499" s="132" t="s">
        <v>27160</v>
      </c>
      <c r="T499" s="136">
        <v>7440473</v>
      </c>
      <c r="U499" s="136" t="s">
        <v>21846</v>
      </c>
      <c r="V499" s="132">
        <v>8</v>
      </c>
      <c r="W499" s="132">
        <f>VLOOKUP(A499,Emissions!$A$3:$X$3225,23,FALSE)</f>
        <v>2.0160868632382856E-2</v>
      </c>
      <c r="X499" s="129" t="s">
        <v>21801</v>
      </c>
    </row>
    <row r="500" spans="1:24" x14ac:dyDescent="0.25">
      <c r="A500" s="131" t="s">
        <v>3822</v>
      </c>
      <c r="B500" s="131" t="s">
        <v>2985</v>
      </c>
      <c r="C500" s="131" t="s">
        <v>22379</v>
      </c>
      <c r="D500" s="131" t="s">
        <v>3823</v>
      </c>
      <c r="E500" s="130" t="s">
        <v>22082</v>
      </c>
      <c r="F500" s="130" t="s">
        <v>21845</v>
      </c>
      <c r="G500" s="130">
        <v>2650000000</v>
      </c>
      <c r="H500" s="130" t="s">
        <v>27156</v>
      </c>
      <c r="I500" s="130" t="s">
        <v>27157</v>
      </c>
      <c r="J500" s="130" t="s">
        <v>27158</v>
      </c>
      <c r="K500" s="129">
        <v>2014</v>
      </c>
      <c r="L500" s="129">
        <v>515</v>
      </c>
      <c r="M500" s="129" t="s">
        <v>27159</v>
      </c>
      <c r="N500" s="60">
        <f>VLOOKUP(A500,Emissions!$A$3:$X$3225,16,FALSE)</f>
        <v>216.37626861862515</v>
      </c>
      <c r="O500" s="132" t="str">
        <f>VLOOKUP(A500,Emissions!$A$3:$X$3225,17,FALSE)</f>
        <v>EACH</v>
      </c>
      <c r="P500" s="132">
        <f t="shared" si="7"/>
        <v>1.0381739224949926E-4</v>
      </c>
      <c r="Q500" s="132" t="s">
        <v>21801</v>
      </c>
      <c r="R500" s="132" t="s">
        <v>21806</v>
      </c>
      <c r="S500" s="132" t="s">
        <v>27160</v>
      </c>
      <c r="T500" s="136">
        <v>7440474</v>
      </c>
      <c r="U500" s="136" t="s">
        <v>21846</v>
      </c>
      <c r="V500" s="132">
        <v>8</v>
      </c>
      <c r="W500" s="132">
        <f>VLOOKUP(A500,Emissions!$A$3:$X$3225,23,FALSE)</f>
        <v>2.2463619952662824E-2</v>
      </c>
      <c r="X500" s="129" t="s">
        <v>21801</v>
      </c>
    </row>
    <row r="501" spans="1:24" x14ac:dyDescent="0.25">
      <c r="A501" s="131" t="s">
        <v>3831</v>
      </c>
      <c r="B501" s="131" t="s">
        <v>2985</v>
      </c>
      <c r="C501" s="131" t="s">
        <v>22379</v>
      </c>
      <c r="D501" s="131" t="s">
        <v>3832</v>
      </c>
      <c r="E501" s="130" t="s">
        <v>22454</v>
      </c>
      <c r="F501" s="130" t="s">
        <v>21845</v>
      </c>
      <c r="G501" s="130">
        <v>2650000000</v>
      </c>
      <c r="H501" s="130" t="s">
        <v>27156</v>
      </c>
      <c r="I501" s="130" t="s">
        <v>27157</v>
      </c>
      <c r="J501" s="130" t="s">
        <v>27158</v>
      </c>
      <c r="K501" s="129">
        <v>2014</v>
      </c>
      <c r="L501" s="129">
        <v>515</v>
      </c>
      <c r="M501" s="129" t="s">
        <v>27159</v>
      </c>
      <c r="N501" s="60">
        <f>VLOOKUP(A501,Emissions!$A$3:$X$3225,16,FALSE)</f>
        <v>136.98708928680568</v>
      </c>
      <c r="O501" s="132" t="str">
        <f>VLOOKUP(A501,Emissions!$A$3:$X$3225,17,FALSE)</f>
        <v>EACH</v>
      </c>
      <c r="P501" s="132">
        <f t="shared" si="7"/>
        <v>1.0381739224949925E-4</v>
      </c>
      <c r="Q501" s="132" t="s">
        <v>21801</v>
      </c>
      <c r="R501" s="132" t="s">
        <v>21806</v>
      </c>
      <c r="S501" s="132" t="s">
        <v>27160</v>
      </c>
      <c r="T501" s="136">
        <v>7440475</v>
      </c>
      <c r="U501" s="136" t="s">
        <v>21846</v>
      </c>
      <c r="V501" s="132">
        <v>8</v>
      </c>
      <c r="W501" s="132">
        <f>VLOOKUP(A501,Emissions!$A$3:$X$3225,23,FALSE)</f>
        <v>1.4221642381605483E-2</v>
      </c>
      <c r="X501" s="129" t="s">
        <v>21801</v>
      </c>
    </row>
    <row r="502" spans="1:24" x14ac:dyDescent="0.25">
      <c r="A502" s="131" t="s">
        <v>3839</v>
      </c>
      <c r="B502" s="131" t="s">
        <v>2985</v>
      </c>
      <c r="C502" s="131" t="s">
        <v>22379</v>
      </c>
      <c r="D502" s="131" t="s">
        <v>3840</v>
      </c>
      <c r="E502" s="130" t="s">
        <v>22083</v>
      </c>
      <c r="F502" s="130" t="s">
        <v>21845</v>
      </c>
      <c r="G502" s="130">
        <v>2650000000</v>
      </c>
      <c r="H502" s="130" t="s">
        <v>27156</v>
      </c>
      <c r="I502" s="130" t="s">
        <v>27157</v>
      </c>
      <c r="J502" s="130" t="s">
        <v>27158</v>
      </c>
      <c r="K502" s="129">
        <v>2014</v>
      </c>
      <c r="L502" s="129">
        <v>515</v>
      </c>
      <c r="M502" s="129" t="s">
        <v>27159</v>
      </c>
      <c r="N502" s="60">
        <f>VLOOKUP(A502,Emissions!$A$3:$X$3225,16,FALSE)</f>
        <v>128.28068010513149</v>
      </c>
      <c r="O502" s="132" t="str">
        <f>VLOOKUP(A502,Emissions!$A$3:$X$3225,17,FALSE)</f>
        <v>EACH</v>
      </c>
      <c r="P502" s="132">
        <f t="shared" si="7"/>
        <v>1.0381739224949926E-4</v>
      </c>
      <c r="Q502" s="132" t="s">
        <v>21801</v>
      </c>
      <c r="R502" s="132" t="s">
        <v>21806</v>
      </c>
      <c r="S502" s="132" t="s">
        <v>27160</v>
      </c>
      <c r="T502" s="136">
        <v>7440476</v>
      </c>
      <c r="U502" s="136" t="s">
        <v>21846</v>
      </c>
      <c r="V502" s="132">
        <v>8</v>
      </c>
      <c r="W502" s="132">
        <f>VLOOKUP(A502,Emissions!$A$3:$X$3225,23,FALSE)</f>
        <v>1.3317765684506972E-2</v>
      </c>
      <c r="X502" s="129" t="s">
        <v>21801</v>
      </c>
    </row>
    <row r="503" spans="1:24" x14ac:dyDescent="0.25">
      <c r="A503" s="131" t="s">
        <v>3847</v>
      </c>
      <c r="B503" s="131" t="s">
        <v>2985</v>
      </c>
      <c r="C503" s="131" t="s">
        <v>22379</v>
      </c>
      <c r="D503" s="131" t="s">
        <v>3848</v>
      </c>
      <c r="E503" s="130" t="s">
        <v>22186</v>
      </c>
      <c r="F503" s="130" t="s">
        <v>21845</v>
      </c>
      <c r="G503" s="130">
        <v>2650000000</v>
      </c>
      <c r="H503" s="130" t="s">
        <v>27156</v>
      </c>
      <c r="I503" s="130" t="s">
        <v>27157</v>
      </c>
      <c r="J503" s="130" t="s">
        <v>27158</v>
      </c>
      <c r="K503" s="129">
        <v>2014</v>
      </c>
      <c r="L503" s="129">
        <v>515</v>
      </c>
      <c r="M503" s="129" t="s">
        <v>27159</v>
      </c>
      <c r="N503" s="60">
        <f>VLOOKUP(A503,Emissions!$A$3:$X$3225,16,FALSE)</f>
        <v>296.70317222021896</v>
      </c>
      <c r="O503" s="132" t="str">
        <f>VLOOKUP(A503,Emissions!$A$3:$X$3225,17,FALSE)</f>
        <v>EACH</v>
      </c>
      <c r="P503" s="132">
        <f t="shared" si="7"/>
        <v>1.0381739224949925E-4</v>
      </c>
      <c r="Q503" s="132" t="s">
        <v>21801</v>
      </c>
      <c r="R503" s="132" t="s">
        <v>21806</v>
      </c>
      <c r="S503" s="132" t="s">
        <v>27160</v>
      </c>
      <c r="T503" s="136">
        <v>7440477</v>
      </c>
      <c r="U503" s="136" t="s">
        <v>21846</v>
      </c>
      <c r="V503" s="132">
        <v>8</v>
      </c>
      <c r="W503" s="132">
        <f>VLOOKUP(A503,Emissions!$A$3:$X$3225,23,FALSE)</f>
        <v>3.0802949612057203E-2</v>
      </c>
      <c r="X503" s="129" t="s">
        <v>21801</v>
      </c>
    </row>
    <row r="504" spans="1:24" x14ac:dyDescent="0.25">
      <c r="A504" s="131" t="s">
        <v>3854</v>
      </c>
      <c r="B504" s="131" t="s">
        <v>2985</v>
      </c>
      <c r="C504" s="131" t="s">
        <v>22379</v>
      </c>
      <c r="D504" s="131" t="s">
        <v>3855</v>
      </c>
      <c r="E504" s="130" t="s">
        <v>22189</v>
      </c>
      <c r="F504" s="130" t="s">
        <v>21845</v>
      </c>
      <c r="G504" s="130">
        <v>2650000000</v>
      </c>
      <c r="H504" s="130" t="s">
        <v>27156</v>
      </c>
      <c r="I504" s="130" t="s">
        <v>27157</v>
      </c>
      <c r="J504" s="130" t="s">
        <v>27158</v>
      </c>
      <c r="K504" s="129">
        <v>2014</v>
      </c>
      <c r="L504" s="129">
        <v>515</v>
      </c>
      <c r="M504" s="129" t="s">
        <v>27159</v>
      </c>
      <c r="N504" s="60">
        <f>VLOOKUP(A504,Emissions!$A$3:$X$3225,16,FALSE)</f>
        <v>82.829906075529976</v>
      </c>
      <c r="O504" s="132" t="str">
        <f>VLOOKUP(A504,Emissions!$A$3:$X$3225,17,FALSE)</f>
        <v>EACH</v>
      </c>
      <c r="P504" s="132">
        <f t="shared" si="7"/>
        <v>1.0381739224949926E-4</v>
      </c>
      <c r="Q504" s="132" t="s">
        <v>21801</v>
      </c>
      <c r="R504" s="132" t="s">
        <v>21806</v>
      </c>
      <c r="S504" s="132" t="s">
        <v>27160</v>
      </c>
      <c r="T504" s="136">
        <v>7440478</v>
      </c>
      <c r="U504" s="136" t="s">
        <v>21846</v>
      </c>
      <c r="V504" s="132">
        <v>8</v>
      </c>
      <c r="W504" s="132">
        <f>VLOOKUP(A504,Emissions!$A$3:$X$3225,23,FALSE)</f>
        <v>8.5991848490324773E-3</v>
      </c>
      <c r="X504" s="129" t="s">
        <v>21801</v>
      </c>
    </row>
    <row r="505" spans="1:24" x14ac:dyDescent="0.25">
      <c r="A505" s="131" t="s">
        <v>3862</v>
      </c>
      <c r="B505" s="131" t="s">
        <v>2985</v>
      </c>
      <c r="C505" s="131" t="s">
        <v>22379</v>
      </c>
      <c r="D505" s="131" t="s">
        <v>3863</v>
      </c>
      <c r="E505" s="130" t="s">
        <v>22367</v>
      </c>
      <c r="F505" s="130" t="s">
        <v>21845</v>
      </c>
      <c r="G505" s="130">
        <v>2650000000</v>
      </c>
      <c r="H505" s="130" t="s">
        <v>27156</v>
      </c>
      <c r="I505" s="130" t="s">
        <v>27157</v>
      </c>
      <c r="J505" s="130" t="s">
        <v>27158</v>
      </c>
      <c r="K505" s="129">
        <v>2014</v>
      </c>
      <c r="L505" s="129">
        <v>515</v>
      </c>
      <c r="M505" s="129" t="s">
        <v>27159</v>
      </c>
      <c r="N505" s="60">
        <f>VLOOKUP(A505,Emissions!$A$3:$X$3225,16,FALSE)</f>
        <v>152.86348250044685</v>
      </c>
      <c r="O505" s="132" t="str">
        <f>VLOOKUP(A505,Emissions!$A$3:$X$3225,17,FALSE)</f>
        <v>EACH</v>
      </c>
      <c r="P505" s="132">
        <f t="shared" si="7"/>
        <v>1.0381739224949925E-4</v>
      </c>
      <c r="Q505" s="132" t="s">
        <v>21801</v>
      </c>
      <c r="R505" s="132" t="s">
        <v>21806</v>
      </c>
      <c r="S505" s="132" t="s">
        <v>27160</v>
      </c>
      <c r="T505" s="136">
        <v>7440479</v>
      </c>
      <c r="U505" s="136" t="s">
        <v>21846</v>
      </c>
      <c r="V505" s="132">
        <v>8</v>
      </c>
      <c r="W505" s="132">
        <f>VLOOKUP(A505,Emissions!$A$3:$X$3225,23,FALSE)</f>
        <v>1.5869888123373355E-2</v>
      </c>
      <c r="X505" s="129" t="s">
        <v>21801</v>
      </c>
    </row>
    <row r="506" spans="1:24" x14ac:dyDescent="0.25">
      <c r="A506" s="131" t="s">
        <v>3870</v>
      </c>
      <c r="B506" s="131" t="s">
        <v>2985</v>
      </c>
      <c r="C506" s="131" t="s">
        <v>22379</v>
      </c>
      <c r="D506" s="131" t="s">
        <v>3871</v>
      </c>
      <c r="E506" s="130" t="s">
        <v>22455</v>
      </c>
      <c r="F506" s="130" t="s">
        <v>21845</v>
      </c>
      <c r="G506" s="130">
        <v>2650000000</v>
      </c>
      <c r="H506" s="130" t="s">
        <v>27156</v>
      </c>
      <c r="I506" s="130" t="s">
        <v>27157</v>
      </c>
      <c r="J506" s="130" t="s">
        <v>27158</v>
      </c>
      <c r="K506" s="129">
        <v>2014</v>
      </c>
      <c r="L506" s="129">
        <v>515</v>
      </c>
      <c r="M506" s="129" t="s">
        <v>27159</v>
      </c>
      <c r="N506" s="60">
        <f>VLOOKUP(A506,Emissions!$A$3:$X$3225,16,FALSE)</f>
        <v>16.698705265597134</v>
      </c>
      <c r="O506" s="132" t="str">
        <f>VLOOKUP(A506,Emissions!$A$3:$X$3225,17,FALSE)</f>
        <v>EACH</v>
      </c>
      <c r="P506" s="132">
        <f t="shared" si="7"/>
        <v>1.0381739224949926E-4</v>
      </c>
      <c r="Q506" s="132" t="s">
        <v>21801</v>
      </c>
      <c r="R506" s="132" t="s">
        <v>21806</v>
      </c>
      <c r="S506" s="132" t="s">
        <v>27160</v>
      </c>
      <c r="T506" s="136">
        <v>7440480</v>
      </c>
      <c r="U506" s="136" t="s">
        <v>21846</v>
      </c>
      <c r="V506" s="132">
        <v>8</v>
      </c>
      <c r="W506" s="132">
        <f>VLOOKUP(A506,Emissions!$A$3:$X$3225,23,FALSE)</f>
        <v>1.7336160346172764E-3</v>
      </c>
      <c r="X506" s="129" t="s">
        <v>21801</v>
      </c>
    </row>
    <row r="507" spans="1:24" x14ac:dyDescent="0.25">
      <c r="A507" s="131" t="s">
        <v>3876</v>
      </c>
      <c r="B507" s="131" t="s">
        <v>2985</v>
      </c>
      <c r="C507" s="131" t="s">
        <v>22379</v>
      </c>
      <c r="D507" s="131" t="s">
        <v>3877</v>
      </c>
      <c r="E507" s="130" t="s">
        <v>22456</v>
      </c>
      <c r="F507" s="130" t="s">
        <v>21845</v>
      </c>
      <c r="G507" s="130">
        <v>2650000000</v>
      </c>
      <c r="H507" s="130" t="s">
        <v>27156</v>
      </c>
      <c r="I507" s="130" t="s">
        <v>27157</v>
      </c>
      <c r="J507" s="130" t="s">
        <v>27158</v>
      </c>
      <c r="K507" s="129">
        <v>2014</v>
      </c>
      <c r="L507" s="129">
        <v>515</v>
      </c>
      <c r="M507" s="129" t="s">
        <v>27159</v>
      </c>
      <c r="N507" s="60">
        <f>VLOOKUP(A507,Emissions!$A$3:$X$3225,16,FALSE)</f>
        <v>117.16504087649859</v>
      </c>
      <c r="O507" s="132" t="str">
        <f>VLOOKUP(A507,Emissions!$A$3:$X$3225,17,FALSE)</f>
        <v>EACH</v>
      </c>
      <c r="P507" s="132">
        <f t="shared" si="7"/>
        <v>1.0381739224949925E-4</v>
      </c>
      <c r="Q507" s="132" t="s">
        <v>21801</v>
      </c>
      <c r="R507" s="132" t="s">
        <v>21806</v>
      </c>
      <c r="S507" s="132" t="s">
        <v>27160</v>
      </c>
      <c r="T507" s="136">
        <v>7440481</v>
      </c>
      <c r="U507" s="136" t="s">
        <v>21846</v>
      </c>
      <c r="V507" s="132">
        <v>8</v>
      </c>
      <c r="W507" s="132">
        <f>VLOOKUP(A507,Emissions!$A$3:$X$3225,23,FALSE)</f>
        <v>1.2163769006604068E-2</v>
      </c>
      <c r="X507" s="129" t="s">
        <v>21801</v>
      </c>
    </row>
    <row r="508" spans="1:24" x14ac:dyDescent="0.25">
      <c r="A508" s="131" t="s">
        <v>3884</v>
      </c>
      <c r="B508" s="131" t="s">
        <v>2985</v>
      </c>
      <c r="C508" s="131" t="s">
        <v>22379</v>
      </c>
      <c r="D508" s="131" t="s">
        <v>3885</v>
      </c>
      <c r="E508" s="130" t="s">
        <v>22084</v>
      </c>
      <c r="F508" s="130" t="s">
        <v>21845</v>
      </c>
      <c r="G508" s="130">
        <v>2650000000</v>
      </c>
      <c r="H508" s="130" t="s">
        <v>27156</v>
      </c>
      <c r="I508" s="130" t="s">
        <v>27157</v>
      </c>
      <c r="J508" s="130" t="s">
        <v>27158</v>
      </c>
      <c r="K508" s="129">
        <v>2014</v>
      </c>
      <c r="L508" s="129">
        <v>515</v>
      </c>
      <c r="M508" s="129" t="s">
        <v>27159</v>
      </c>
      <c r="N508" s="60">
        <f>VLOOKUP(A508,Emissions!$A$3:$X$3225,16,FALSE)</f>
        <v>52.750596806614183</v>
      </c>
      <c r="O508" s="132" t="str">
        <f>VLOOKUP(A508,Emissions!$A$3:$X$3225,17,FALSE)</f>
        <v>EACH</v>
      </c>
      <c r="P508" s="132">
        <f t="shared" si="7"/>
        <v>1.0381739224949925E-4</v>
      </c>
      <c r="Q508" s="132" t="s">
        <v>21801</v>
      </c>
      <c r="R508" s="132" t="s">
        <v>21806</v>
      </c>
      <c r="S508" s="132" t="s">
        <v>27160</v>
      </c>
      <c r="T508" s="136">
        <v>7440482</v>
      </c>
      <c r="U508" s="136" t="s">
        <v>21846</v>
      </c>
      <c r="V508" s="132">
        <v>8</v>
      </c>
      <c r="W508" s="132">
        <f>VLOOKUP(A508,Emissions!$A$3:$X$3225,23,FALSE)</f>
        <v>5.4764294000674476E-3</v>
      </c>
      <c r="X508" s="129" t="s">
        <v>21801</v>
      </c>
    </row>
    <row r="509" spans="1:24" x14ac:dyDescent="0.25">
      <c r="A509" s="131" t="s">
        <v>3891</v>
      </c>
      <c r="B509" s="131" t="s">
        <v>2985</v>
      </c>
      <c r="C509" s="131" t="s">
        <v>22379</v>
      </c>
      <c r="D509" s="131" t="s">
        <v>3892</v>
      </c>
      <c r="E509" s="130" t="s">
        <v>22457</v>
      </c>
      <c r="F509" s="130" t="s">
        <v>21845</v>
      </c>
      <c r="G509" s="130">
        <v>2650000000</v>
      </c>
      <c r="H509" s="130" t="s">
        <v>27156</v>
      </c>
      <c r="I509" s="130" t="s">
        <v>27157</v>
      </c>
      <c r="J509" s="130" t="s">
        <v>27158</v>
      </c>
      <c r="K509" s="129">
        <v>2014</v>
      </c>
      <c r="L509" s="129">
        <v>515</v>
      </c>
      <c r="M509" s="129" t="s">
        <v>27159</v>
      </c>
      <c r="N509" s="60">
        <f>VLOOKUP(A509,Emissions!$A$3:$X$3225,16,FALSE)</f>
        <v>1452.5204673532455</v>
      </c>
      <c r="O509" s="132" t="str">
        <f>VLOOKUP(A509,Emissions!$A$3:$X$3225,17,FALSE)</f>
        <v>EACH</v>
      </c>
      <c r="P509" s="132">
        <f t="shared" si="7"/>
        <v>1.0381739224949926E-4</v>
      </c>
      <c r="Q509" s="132" t="s">
        <v>21801</v>
      </c>
      <c r="R509" s="132" t="s">
        <v>21806</v>
      </c>
      <c r="S509" s="132" t="s">
        <v>27160</v>
      </c>
      <c r="T509" s="136">
        <v>7440483</v>
      </c>
      <c r="U509" s="136" t="s">
        <v>21846</v>
      </c>
      <c r="V509" s="132">
        <v>8</v>
      </c>
      <c r="W509" s="132">
        <f>VLOOKUP(A509,Emissions!$A$3:$X$3225,23,FALSE)</f>
        <v>0.15079688710963787</v>
      </c>
      <c r="X509" s="129" t="s">
        <v>21801</v>
      </c>
    </row>
    <row r="510" spans="1:24" x14ac:dyDescent="0.25">
      <c r="A510" s="131" t="s">
        <v>3899</v>
      </c>
      <c r="B510" s="131" t="s">
        <v>2985</v>
      </c>
      <c r="C510" s="131" t="s">
        <v>22379</v>
      </c>
      <c r="D510" s="131" t="s">
        <v>3900</v>
      </c>
      <c r="E510" s="130" t="s">
        <v>22458</v>
      </c>
      <c r="F510" s="130" t="s">
        <v>21845</v>
      </c>
      <c r="G510" s="130">
        <v>2650000000</v>
      </c>
      <c r="H510" s="130" t="s">
        <v>27156</v>
      </c>
      <c r="I510" s="130" t="s">
        <v>27157</v>
      </c>
      <c r="J510" s="130" t="s">
        <v>27158</v>
      </c>
      <c r="K510" s="129">
        <v>2014</v>
      </c>
      <c r="L510" s="129">
        <v>515</v>
      </c>
      <c r="M510" s="129" t="s">
        <v>27159</v>
      </c>
      <c r="N510" s="60">
        <f>VLOOKUP(A510,Emissions!$A$3:$X$3225,16,FALSE)</f>
        <v>632.99273515214293</v>
      </c>
      <c r="O510" s="132" t="str">
        <f>VLOOKUP(A510,Emissions!$A$3:$X$3225,17,FALSE)</f>
        <v>EACH</v>
      </c>
      <c r="P510" s="132">
        <f t="shared" si="7"/>
        <v>1.0381739224949925E-4</v>
      </c>
      <c r="Q510" s="132" t="s">
        <v>21801</v>
      </c>
      <c r="R510" s="132" t="s">
        <v>21806</v>
      </c>
      <c r="S510" s="132" t="s">
        <v>27160</v>
      </c>
      <c r="T510" s="136">
        <v>7440484</v>
      </c>
      <c r="U510" s="136" t="s">
        <v>21846</v>
      </c>
      <c r="V510" s="132">
        <v>8</v>
      </c>
      <c r="W510" s="132">
        <f>VLOOKUP(A510,Emissions!$A$3:$X$3225,23,FALSE)</f>
        <v>6.5715655076373419E-2</v>
      </c>
      <c r="X510" s="129" t="s">
        <v>21801</v>
      </c>
    </row>
    <row r="511" spans="1:24" x14ac:dyDescent="0.25">
      <c r="A511" s="131" t="s">
        <v>3907</v>
      </c>
      <c r="B511" s="131" t="s">
        <v>2985</v>
      </c>
      <c r="C511" s="131" t="s">
        <v>22379</v>
      </c>
      <c r="D511" s="131" t="s">
        <v>3908</v>
      </c>
      <c r="E511" s="130" t="s">
        <v>22459</v>
      </c>
      <c r="F511" s="130" t="s">
        <v>21845</v>
      </c>
      <c r="G511" s="130">
        <v>2650000000</v>
      </c>
      <c r="H511" s="130" t="s">
        <v>27156</v>
      </c>
      <c r="I511" s="130" t="s">
        <v>27157</v>
      </c>
      <c r="J511" s="130" t="s">
        <v>27158</v>
      </c>
      <c r="K511" s="129">
        <v>2014</v>
      </c>
      <c r="L511" s="129">
        <v>515</v>
      </c>
      <c r="M511" s="129" t="s">
        <v>27159</v>
      </c>
      <c r="N511" s="60">
        <f>VLOOKUP(A511,Emissions!$A$3:$X$3225,16,FALSE)</f>
        <v>37.242080037269119</v>
      </c>
      <c r="O511" s="132" t="str">
        <f>VLOOKUP(A511,Emissions!$A$3:$X$3225,17,FALSE)</f>
        <v>EACH</v>
      </c>
      <c r="P511" s="132">
        <f t="shared" si="7"/>
        <v>1.0381739224949925E-4</v>
      </c>
      <c r="Q511" s="132" t="s">
        <v>21801</v>
      </c>
      <c r="R511" s="132" t="s">
        <v>21806</v>
      </c>
      <c r="S511" s="132" t="s">
        <v>27160</v>
      </c>
      <c r="T511" s="136">
        <v>7440485</v>
      </c>
      <c r="U511" s="136" t="s">
        <v>21846</v>
      </c>
      <c r="V511" s="132">
        <v>8</v>
      </c>
      <c r="W511" s="132">
        <f>VLOOKUP(A511,Emissions!$A$3:$X$3225,23,FALSE)</f>
        <v>3.866375631416414E-3</v>
      </c>
      <c r="X511" s="129" t="s">
        <v>21801</v>
      </c>
    </row>
    <row r="512" spans="1:24" x14ac:dyDescent="0.25">
      <c r="A512" s="131" t="s">
        <v>3915</v>
      </c>
      <c r="B512" s="131" t="s">
        <v>2985</v>
      </c>
      <c r="C512" s="131" t="s">
        <v>22379</v>
      </c>
      <c r="D512" s="131" t="s">
        <v>3916</v>
      </c>
      <c r="E512" s="130" t="s">
        <v>22460</v>
      </c>
      <c r="F512" s="130" t="s">
        <v>21845</v>
      </c>
      <c r="G512" s="130">
        <v>2650000000</v>
      </c>
      <c r="H512" s="130" t="s">
        <v>27156</v>
      </c>
      <c r="I512" s="130" t="s">
        <v>27157</v>
      </c>
      <c r="J512" s="130" t="s">
        <v>27158</v>
      </c>
      <c r="K512" s="129">
        <v>2014</v>
      </c>
      <c r="L512" s="129">
        <v>515</v>
      </c>
      <c r="M512" s="129" t="s">
        <v>27159</v>
      </c>
      <c r="N512" s="60">
        <f>VLOOKUP(A512,Emissions!$A$3:$X$3225,16,FALSE)</f>
        <v>101.59881799824434</v>
      </c>
      <c r="O512" s="132" t="str">
        <f>VLOOKUP(A512,Emissions!$A$3:$X$3225,17,FALSE)</f>
        <v>EACH</v>
      </c>
      <c r="P512" s="132">
        <f t="shared" si="7"/>
        <v>1.0381739224949924E-4</v>
      </c>
      <c r="Q512" s="132" t="s">
        <v>21801</v>
      </c>
      <c r="R512" s="132" t="s">
        <v>21806</v>
      </c>
      <c r="S512" s="132" t="s">
        <v>27160</v>
      </c>
      <c r="T512" s="136">
        <v>7440486</v>
      </c>
      <c r="U512" s="136" t="s">
        <v>21846</v>
      </c>
      <c r="V512" s="132">
        <v>8</v>
      </c>
      <c r="W512" s="132">
        <f>VLOOKUP(A512,Emissions!$A$3:$X$3225,23,FALSE)</f>
        <v>1.0547724340209216E-2</v>
      </c>
      <c r="X512" s="129" t="s">
        <v>21801</v>
      </c>
    </row>
    <row r="513" spans="1:24" x14ac:dyDescent="0.25">
      <c r="A513" s="131" t="s">
        <v>3923</v>
      </c>
      <c r="B513" s="131" t="s">
        <v>2985</v>
      </c>
      <c r="C513" s="131" t="s">
        <v>22379</v>
      </c>
      <c r="D513" s="131" t="s">
        <v>3924</v>
      </c>
      <c r="E513" s="130" t="s">
        <v>22372</v>
      </c>
      <c r="F513" s="130" t="s">
        <v>21845</v>
      </c>
      <c r="G513" s="130">
        <v>2650000000</v>
      </c>
      <c r="H513" s="130" t="s">
        <v>27156</v>
      </c>
      <c r="I513" s="130" t="s">
        <v>27157</v>
      </c>
      <c r="J513" s="130" t="s">
        <v>27158</v>
      </c>
      <c r="K513" s="129">
        <v>2014</v>
      </c>
      <c r="L513" s="129">
        <v>515</v>
      </c>
      <c r="M513" s="129" t="s">
        <v>27159</v>
      </c>
      <c r="N513" s="60">
        <f>VLOOKUP(A513,Emissions!$A$3:$X$3225,16,FALSE)</f>
        <v>62.654407748154078</v>
      </c>
      <c r="O513" s="132" t="str">
        <f>VLOOKUP(A513,Emissions!$A$3:$X$3225,17,FALSE)</f>
        <v>EACH</v>
      </c>
      <c r="P513" s="132">
        <f t="shared" si="7"/>
        <v>1.0381739224949926E-4</v>
      </c>
      <c r="Q513" s="132" t="s">
        <v>21801</v>
      </c>
      <c r="R513" s="132" t="s">
        <v>21806</v>
      </c>
      <c r="S513" s="132" t="s">
        <v>27160</v>
      </c>
      <c r="T513" s="136">
        <v>7440487</v>
      </c>
      <c r="U513" s="136" t="s">
        <v>21846</v>
      </c>
      <c r="V513" s="132">
        <v>8</v>
      </c>
      <c r="W513" s="132">
        <f>VLOOKUP(A513,Emissions!$A$3:$X$3225,23,FALSE)</f>
        <v>6.5046172253501776E-3</v>
      </c>
      <c r="X513" s="129" t="s">
        <v>21801</v>
      </c>
    </row>
    <row r="514" spans="1:24" x14ac:dyDescent="0.25">
      <c r="A514" s="131" t="s">
        <v>3930</v>
      </c>
      <c r="B514" s="131" t="s">
        <v>2985</v>
      </c>
      <c r="C514" s="131" t="s">
        <v>22379</v>
      </c>
      <c r="D514" s="131" t="s">
        <v>3931</v>
      </c>
      <c r="E514" s="130" t="s">
        <v>22461</v>
      </c>
      <c r="F514" s="130" t="s">
        <v>21845</v>
      </c>
      <c r="G514" s="130">
        <v>2650000000</v>
      </c>
      <c r="H514" s="130" t="s">
        <v>27156</v>
      </c>
      <c r="I514" s="130" t="s">
        <v>27157</v>
      </c>
      <c r="J514" s="130" t="s">
        <v>27158</v>
      </c>
      <c r="K514" s="129">
        <v>2014</v>
      </c>
      <c r="L514" s="129">
        <v>515</v>
      </c>
      <c r="M514" s="129" t="s">
        <v>27159</v>
      </c>
      <c r="N514" s="60">
        <f>VLOOKUP(A514,Emissions!$A$3:$X$3225,16,FALSE)</f>
        <v>461.56231211016387</v>
      </c>
      <c r="O514" s="132" t="str">
        <f>VLOOKUP(A514,Emissions!$A$3:$X$3225,17,FALSE)</f>
        <v>EACH</v>
      </c>
      <c r="P514" s="132">
        <f t="shared" si="7"/>
        <v>1.0381739224949925E-4</v>
      </c>
      <c r="Q514" s="132" t="s">
        <v>21801</v>
      </c>
      <c r="R514" s="132" t="s">
        <v>21806</v>
      </c>
      <c r="S514" s="132" t="s">
        <v>27160</v>
      </c>
      <c r="T514" s="136">
        <v>7440488</v>
      </c>
      <c r="U514" s="136" t="s">
        <v>21846</v>
      </c>
      <c r="V514" s="132">
        <v>8</v>
      </c>
      <c r="W514" s="132">
        <f>VLOOKUP(A514,Emissions!$A$3:$X$3225,23,FALSE)</f>
        <v>4.7918195603926683E-2</v>
      </c>
      <c r="X514" s="129" t="s">
        <v>21801</v>
      </c>
    </row>
    <row r="515" spans="1:24" x14ac:dyDescent="0.25">
      <c r="A515" s="131" t="s">
        <v>3938</v>
      </c>
      <c r="B515" s="131" t="s">
        <v>2985</v>
      </c>
      <c r="C515" s="131" t="s">
        <v>22379</v>
      </c>
      <c r="D515" s="131" t="s">
        <v>3939</v>
      </c>
      <c r="E515" s="130" t="s">
        <v>22462</v>
      </c>
      <c r="F515" s="130" t="s">
        <v>21845</v>
      </c>
      <c r="G515" s="130">
        <v>2650000000</v>
      </c>
      <c r="H515" s="130" t="s">
        <v>27156</v>
      </c>
      <c r="I515" s="130" t="s">
        <v>27157</v>
      </c>
      <c r="J515" s="130" t="s">
        <v>27158</v>
      </c>
      <c r="K515" s="129">
        <v>2014</v>
      </c>
      <c r="L515" s="129">
        <v>515</v>
      </c>
      <c r="M515" s="129" t="s">
        <v>27159</v>
      </c>
      <c r="N515" s="60">
        <f>VLOOKUP(A515,Emissions!$A$3:$X$3225,16,FALSE)</f>
        <v>183.7939568757732</v>
      </c>
      <c r="O515" s="132" t="str">
        <f>VLOOKUP(A515,Emissions!$A$3:$X$3225,17,FALSE)</f>
        <v>EACH</v>
      </c>
      <c r="P515" s="132">
        <f t="shared" ref="P515:P578" si="8">W515/N515</f>
        <v>1.0381739224949925E-4</v>
      </c>
      <c r="Q515" s="132" t="s">
        <v>21801</v>
      </c>
      <c r="R515" s="132" t="s">
        <v>21806</v>
      </c>
      <c r="S515" s="132" t="s">
        <v>27160</v>
      </c>
      <c r="T515" s="136">
        <v>7440489</v>
      </c>
      <c r="U515" s="136" t="s">
        <v>21846</v>
      </c>
      <c r="V515" s="132">
        <v>8</v>
      </c>
      <c r="W515" s="132">
        <f>VLOOKUP(A515,Emissions!$A$3:$X$3225,23,FALSE)</f>
        <v>1.9081009314059698E-2</v>
      </c>
      <c r="X515" s="129" t="s">
        <v>21801</v>
      </c>
    </row>
    <row r="516" spans="1:24" x14ac:dyDescent="0.25">
      <c r="A516" s="131" t="s">
        <v>3946</v>
      </c>
      <c r="B516" s="131" t="s">
        <v>2985</v>
      </c>
      <c r="C516" s="131" t="s">
        <v>22379</v>
      </c>
      <c r="D516" s="131" t="s">
        <v>3947</v>
      </c>
      <c r="E516" s="130" t="s">
        <v>22463</v>
      </c>
      <c r="F516" s="130" t="s">
        <v>21845</v>
      </c>
      <c r="G516" s="130">
        <v>2650000000</v>
      </c>
      <c r="H516" s="130" t="s">
        <v>27156</v>
      </c>
      <c r="I516" s="130" t="s">
        <v>27157</v>
      </c>
      <c r="J516" s="130" t="s">
        <v>27158</v>
      </c>
      <c r="K516" s="129">
        <v>2014</v>
      </c>
      <c r="L516" s="129">
        <v>515</v>
      </c>
      <c r="M516" s="129" t="s">
        <v>27159</v>
      </c>
      <c r="N516" s="60">
        <f>VLOOKUP(A516,Emissions!$A$3:$X$3225,16,FALSE)</f>
        <v>41.432986196799114</v>
      </c>
      <c r="O516" s="132" t="str">
        <f>VLOOKUP(A516,Emissions!$A$3:$X$3225,17,FALSE)</f>
        <v>EACH</v>
      </c>
      <c r="P516" s="132">
        <f t="shared" si="8"/>
        <v>1.0381739224949925E-4</v>
      </c>
      <c r="Q516" s="132" t="s">
        <v>21801</v>
      </c>
      <c r="R516" s="132" t="s">
        <v>21806</v>
      </c>
      <c r="S516" s="132" t="s">
        <v>27160</v>
      </c>
      <c r="T516" s="136">
        <v>7440490</v>
      </c>
      <c r="U516" s="136" t="s">
        <v>21846</v>
      </c>
      <c r="V516" s="132">
        <v>8</v>
      </c>
      <c r="W516" s="132">
        <f>VLOOKUP(A516,Emissions!$A$3:$X$3225,23,FALSE)</f>
        <v>4.3014645800611819E-3</v>
      </c>
      <c r="X516" s="129" t="s">
        <v>21801</v>
      </c>
    </row>
    <row r="517" spans="1:24" x14ac:dyDescent="0.25">
      <c r="A517" s="131" t="s">
        <v>3954</v>
      </c>
      <c r="B517" s="131" t="s">
        <v>2985</v>
      </c>
      <c r="C517" s="131" t="s">
        <v>22379</v>
      </c>
      <c r="D517" s="131" t="s">
        <v>812</v>
      </c>
      <c r="E517" s="130" t="s">
        <v>22088</v>
      </c>
      <c r="F517" s="130" t="s">
        <v>21845</v>
      </c>
      <c r="G517" s="130">
        <v>2650000000</v>
      </c>
      <c r="H517" s="130" t="s">
        <v>27156</v>
      </c>
      <c r="I517" s="130" t="s">
        <v>27157</v>
      </c>
      <c r="J517" s="130" t="s">
        <v>27158</v>
      </c>
      <c r="K517" s="129">
        <v>2014</v>
      </c>
      <c r="L517" s="129">
        <v>515</v>
      </c>
      <c r="M517" s="129" t="s">
        <v>27159</v>
      </c>
      <c r="N517" s="60">
        <f>VLOOKUP(A517,Emissions!$A$3:$X$3225,16,FALSE)</f>
        <v>225.28464918148148</v>
      </c>
      <c r="O517" s="132" t="str">
        <f>VLOOKUP(A517,Emissions!$A$3:$X$3225,17,FALSE)</f>
        <v>EACH</v>
      </c>
      <c r="P517" s="132">
        <f t="shared" si="8"/>
        <v>1.0381739224949925E-4</v>
      </c>
      <c r="Q517" s="132" t="s">
        <v>21801</v>
      </c>
      <c r="R517" s="132" t="s">
        <v>21806</v>
      </c>
      <c r="S517" s="132" t="s">
        <v>27160</v>
      </c>
      <c r="T517" s="136">
        <v>7440491</v>
      </c>
      <c r="U517" s="136" t="s">
        <v>21846</v>
      </c>
      <c r="V517" s="132">
        <v>8</v>
      </c>
      <c r="W517" s="132">
        <f>VLOOKUP(A517,Emissions!$A$3:$X$3225,23,FALSE)</f>
        <v>2.3388464791864693E-2</v>
      </c>
      <c r="X517" s="129" t="s">
        <v>21801</v>
      </c>
    </row>
    <row r="518" spans="1:24" x14ac:dyDescent="0.25">
      <c r="A518" s="131" t="s">
        <v>3962</v>
      </c>
      <c r="B518" s="131" t="s">
        <v>2985</v>
      </c>
      <c r="C518" s="131" t="s">
        <v>22379</v>
      </c>
      <c r="D518" s="131" t="s">
        <v>3963</v>
      </c>
      <c r="E518" s="130" t="s">
        <v>22464</v>
      </c>
      <c r="F518" s="130" t="s">
        <v>21845</v>
      </c>
      <c r="G518" s="130">
        <v>2650000000</v>
      </c>
      <c r="H518" s="130" t="s">
        <v>27156</v>
      </c>
      <c r="I518" s="130" t="s">
        <v>27157</v>
      </c>
      <c r="J518" s="130" t="s">
        <v>27158</v>
      </c>
      <c r="K518" s="129">
        <v>2014</v>
      </c>
      <c r="L518" s="129">
        <v>515</v>
      </c>
      <c r="M518" s="129" t="s">
        <v>27159</v>
      </c>
      <c r="N518" s="60">
        <f>VLOOKUP(A518,Emissions!$A$3:$X$3225,16,FALSE)</f>
        <v>46.092754491216276</v>
      </c>
      <c r="O518" s="132" t="str">
        <f>VLOOKUP(A518,Emissions!$A$3:$X$3225,17,FALSE)</f>
        <v>EACH</v>
      </c>
      <c r="P518" s="132">
        <f t="shared" si="8"/>
        <v>1.0381739224949925E-4</v>
      </c>
      <c r="Q518" s="132" t="s">
        <v>21801</v>
      </c>
      <c r="R518" s="132" t="s">
        <v>21806</v>
      </c>
      <c r="S518" s="132" t="s">
        <v>27160</v>
      </c>
      <c r="T518" s="136">
        <v>7440492</v>
      </c>
      <c r="U518" s="136" t="s">
        <v>21846</v>
      </c>
      <c r="V518" s="132">
        <v>8</v>
      </c>
      <c r="W518" s="132">
        <f>VLOOKUP(A518,Emissions!$A$3:$X$3225,23,FALSE)</f>
        <v>4.7852295728744686E-3</v>
      </c>
      <c r="X518" s="129" t="s">
        <v>21801</v>
      </c>
    </row>
    <row r="519" spans="1:24" x14ac:dyDescent="0.25">
      <c r="A519" s="131" t="s">
        <v>3971</v>
      </c>
      <c r="B519" s="131" t="s">
        <v>2985</v>
      </c>
      <c r="C519" s="131" t="s">
        <v>22379</v>
      </c>
      <c r="D519" s="131" t="s">
        <v>3972</v>
      </c>
      <c r="E519" s="130" t="s">
        <v>22465</v>
      </c>
      <c r="F519" s="130" t="s">
        <v>21845</v>
      </c>
      <c r="G519" s="130">
        <v>2650000000</v>
      </c>
      <c r="H519" s="130" t="s">
        <v>27156</v>
      </c>
      <c r="I519" s="130" t="s">
        <v>27157</v>
      </c>
      <c r="J519" s="130" t="s">
        <v>27158</v>
      </c>
      <c r="K519" s="129">
        <v>2014</v>
      </c>
      <c r="L519" s="129">
        <v>515</v>
      </c>
      <c r="M519" s="129" t="s">
        <v>27159</v>
      </c>
      <c r="N519" s="60">
        <f>VLOOKUP(A519,Emissions!$A$3:$X$3225,16,FALSE)</f>
        <v>12.212055297907536</v>
      </c>
      <c r="O519" s="132" t="str">
        <f>VLOOKUP(A519,Emissions!$A$3:$X$3225,17,FALSE)</f>
        <v>EACH</v>
      </c>
      <c r="P519" s="132">
        <f t="shared" si="8"/>
        <v>1.0381739224949925E-4</v>
      </c>
      <c r="Q519" s="132" t="s">
        <v>21801</v>
      </c>
      <c r="R519" s="132" t="s">
        <v>21806</v>
      </c>
      <c r="S519" s="132" t="s">
        <v>27160</v>
      </c>
      <c r="T519" s="136">
        <v>7440493</v>
      </c>
      <c r="U519" s="136" t="s">
        <v>21846</v>
      </c>
      <c r="V519" s="132">
        <v>8</v>
      </c>
      <c r="W519" s="132">
        <f>VLOOKUP(A519,Emissions!$A$3:$X$3225,23,FALSE)</f>
        <v>1.2678237350354422E-3</v>
      </c>
      <c r="X519" s="129" t="s">
        <v>21801</v>
      </c>
    </row>
    <row r="520" spans="1:24" x14ac:dyDescent="0.25">
      <c r="A520" s="131" t="s">
        <v>3979</v>
      </c>
      <c r="B520" s="131" t="s">
        <v>2985</v>
      </c>
      <c r="C520" s="131" t="s">
        <v>22379</v>
      </c>
      <c r="D520" s="131" t="s">
        <v>3980</v>
      </c>
      <c r="E520" s="130" t="s">
        <v>22466</v>
      </c>
      <c r="F520" s="130" t="s">
        <v>21845</v>
      </c>
      <c r="G520" s="130">
        <v>2650000000</v>
      </c>
      <c r="H520" s="130" t="s">
        <v>27156</v>
      </c>
      <c r="I520" s="130" t="s">
        <v>27157</v>
      </c>
      <c r="J520" s="130" t="s">
        <v>27158</v>
      </c>
      <c r="K520" s="129">
        <v>2014</v>
      </c>
      <c r="L520" s="129">
        <v>515</v>
      </c>
      <c r="M520" s="129" t="s">
        <v>27159</v>
      </c>
      <c r="N520" s="60">
        <f>VLOOKUP(A520,Emissions!$A$3:$X$3225,16,FALSE)</f>
        <v>181.94736139067911</v>
      </c>
      <c r="O520" s="132" t="str">
        <f>VLOOKUP(A520,Emissions!$A$3:$X$3225,17,FALSE)</f>
        <v>EACH</v>
      </c>
      <c r="P520" s="132">
        <f t="shared" si="8"/>
        <v>1.0381739224949924E-4</v>
      </c>
      <c r="Q520" s="132" t="s">
        <v>21801</v>
      </c>
      <c r="R520" s="132" t="s">
        <v>21806</v>
      </c>
      <c r="S520" s="132" t="s">
        <v>27160</v>
      </c>
      <c r="T520" s="136">
        <v>7440494</v>
      </c>
      <c r="U520" s="136" t="s">
        <v>21846</v>
      </c>
      <c r="V520" s="132">
        <v>8</v>
      </c>
      <c r="W520" s="132">
        <f>VLOOKUP(A520,Emissions!$A$3:$X$3225,23,FALSE)</f>
        <v>1.8889300586257526E-2</v>
      </c>
      <c r="X520" s="129" t="s">
        <v>21801</v>
      </c>
    </row>
    <row r="521" spans="1:24" x14ac:dyDescent="0.25">
      <c r="A521" s="131" t="s">
        <v>3988</v>
      </c>
      <c r="B521" s="131" t="s">
        <v>2985</v>
      </c>
      <c r="C521" s="131" t="s">
        <v>22379</v>
      </c>
      <c r="D521" s="131" t="s">
        <v>3989</v>
      </c>
      <c r="E521" s="130" t="s">
        <v>22374</v>
      </c>
      <c r="F521" s="130" t="s">
        <v>21845</v>
      </c>
      <c r="G521" s="130">
        <v>2650000000</v>
      </c>
      <c r="H521" s="130" t="s">
        <v>27156</v>
      </c>
      <c r="I521" s="130" t="s">
        <v>27157</v>
      </c>
      <c r="J521" s="130" t="s">
        <v>27158</v>
      </c>
      <c r="K521" s="129">
        <v>2014</v>
      </c>
      <c r="L521" s="129">
        <v>515</v>
      </c>
      <c r="M521" s="129" t="s">
        <v>27159</v>
      </c>
      <c r="N521" s="60">
        <f>VLOOKUP(A521,Emissions!$A$3:$X$3225,16,FALSE)</f>
        <v>60.894371426423753</v>
      </c>
      <c r="O521" s="132" t="str">
        <f>VLOOKUP(A521,Emissions!$A$3:$X$3225,17,FALSE)</f>
        <v>EACH</v>
      </c>
      <c r="P521" s="132">
        <f t="shared" si="8"/>
        <v>1.0381739224949924E-4</v>
      </c>
      <c r="Q521" s="132" t="s">
        <v>21801</v>
      </c>
      <c r="R521" s="132" t="s">
        <v>21806</v>
      </c>
      <c r="S521" s="132" t="s">
        <v>27160</v>
      </c>
      <c r="T521" s="136">
        <v>7440495</v>
      </c>
      <c r="U521" s="136" t="s">
        <v>21846</v>
      </c>
      <c r="V521" s="132">
        <v>8</v>
      </c>
      <c r="W521" s="132">
        <f>VLOOKUP(A521,Emissions!$A$3:$X$3225,23,FALSE)</f>
        <v>6.3218948441637335E-3</v>
      </c>
      <c r="X521" s="129" t="s">
        <v>21801</v>
      </c>
    </row>
    <row r="522" spans="1:24" x14ac:dyDescent="0.25">
      <c r="A522" s="131" t="s">
        <v>3996</v>
      </c>
      <c r="B522" s="131" t="s">
        <v>2985</v>
      </c>
      <c r="C522" s="131" t="s">
        <v>22379</v>
      </c>
      <c r="D522" s="131" t="s">
        <v>3997</v>
      </c>
      <c r="E522" s="130" t="s">
        <v>22467</v>
      </c>
      <c r="F522" s="130" t="s">
        <v>21845</v>
      </c>
      <c r="G522" s="130">
        <v>2650000000</v>
      </c>
      <c r="H522" s="130" t="s">
        <v>27156</v>
      </c>
      <c r="I522" s="130" t="s">
        <v>27157</v>
      </c>
      <c r="J522" s="130" t="s">
        <v>27158</v>
      </c>
      <c r="K522" s="129">
        <v>2014</v>
      </c>
      <c r="L522" s="129">
        <v>515</v>
      </c>
      <c r="M522" s="129" t="s">
        <v>27159</v>
      </c>
      <c r="N522" s="60">
        <f>VLOOKUP(A522,Emissions!$A$3:$X$3225,16,FALSE)</f>
        <v>119.14868837025203</v>
      </c>
      <c r="O522" s="132" t="str">
        <f>VLOOKUP(A522,Emissions!$A$3:$X$3225,17,FALSE)</f>
        <v>EACH</v>
      </c>
      <c r="P522" s="132">
        <f t="shared" si="8"/>
        <v>1.0381739224949924E-4</v>
      </c>
      <c r="Q522" s="132" t="s">
        <v>21801</v>
      </c>
      <c r="R522" s="132" t="s">
        <v>21806</v>
      </c>
      <c r="S522" s="132" t="s">
        <v>27160</v>
      </c>
      <c r="T522" s="136">
        <v>7440496</v>
      </c>
      <c r="U522" s="136" t="s">
        <v>21846</v>
      </c>
      <c r="V522" s="132">
        <v>8</v>
      </c>
      <c r="W522" s="132">
        <f>VLOOKUP(A522,Emissions!$A$3:$X$3225,23,FALSE)</f>
        <v>1.2369706116547804E-2</v>
      </c>
      <c r="X522" s="129" t="s">
        <v>21801</v>
      </c>
    </row>
    <row r="523" spans="1:24" x14ac:dyDescent="0.25">
      <c r="A523" s="131" t="s">
        <v>4004</v>
      </c>
      <c r="B523" s="131" t="s">
        <v>2985</v>
      </c>
      <c r="C523" s="131" t="s">
        <v>22379</v>
      </c>
      <c r="D523" s="131" t="s">
        <v>4005</v>
      </c>
      <c r="E523" s="130" t="s">
        <v>22468</v>
      </c>
      <c r="F523" s="130" t="s">
        <v>21845</v>
      </c>
      <c r="G523" s="130">
        <v>2650000000</v>
      </c>
      <c r="H523" s="130" t="s">
        <v>27156</v>
      </c>
      <c r="I523" s="130" t="s">
        <v>27157</v>
      </c>
      <c r="J523" s="130" t="s">
        <v>27158</v>
      </c>
      <c r="K523" s="129">
        <v>2014</v>
      </c>
      <c r="L523" s="129">
        <v>515</v>
      </c>
      <c r="M523" s="129" t="s">
        <v>27159</v>
      </c>
      <c r="N523" s="60">
        <f>VLOOKUP(A523,Emissions!$A$3:$X$3225,16,FALSE)</f>
        <v>65.871523319841472</v>
      </c>
      <c r="O523" s="132" t="str">
        <f>VLOOKUP(A523,Emissions!$A$3:$X$3225,17,FALSE)</f>
        <v>EACH</v>
      </c>
      <c r="P523" s="132">
        <f t="shared" si="8"/>
        <v>1.0381739224949926E-4</v>
      </c>
      <c r="Q523" s="132" t="s">
        <v>21801</v>
      </c>
      <c r="R523" s="132" t="s">
        <v>21806</v>
      </c>
      <c r="S523" s="132" t="s">
        <v>27160</v>
      </c>
      <c r="T523" s="136">
        <v>7440497</v>
      </c>
      <c r="U523" s="136" t="s">
        <v>21846</v>
      </c>
      <c r="V523" s="132">
        <v>8</v>
      </c>
      <c r="W523" s="132">
        <f>VLOOKUP(A523,Emissions!$A$3:$X$3225,23,FALSE)</f>
        <v>6.8386097745680198E-3</v>
      </c>
      <c r="X523" s="129" t="s">
        <v>21801</v>
      </c>
    </row>
    <row r="524" spans="1:24" x14ac:dyDescent="0.25">
      <c r="A524" s="131" t="s">
        <v>4012</v>
      </c>
      <c r="B524" s="131" t="s">
        <v>2985</v>
      </c>
      <c r="C524" s="131" t="s">
        <v>22379</v>
      </c>
      <c r="D524" s="131" t="s">
        <v>828</v>
      </c>
      <c r="E524" s="130" t="s">
        <v>22469</v>
      </c>
      <c r="F524" s="130" t="s">
        <v>21845</v>
      </c>
      <c r="G524" s="130">
        <v>2650000000</v>
      </c>
      <c r="H524" s="130" t="s">
        <v>27156</v>
      </c>
      <c r="I524" s="130" t="s">
        <v>27157</v>
      </c>
      <c r="J524" s="130" t="s">
        <v>27158</v>
      </c>
      <c r="K524" s="129">
        <v>2014</v>
      </c>
      <c r="L524" s="129">
        <v>515</v>
      </c>
      <c r="M524" s="129" t="s">
        <v>27159</v>
      </c>
      <c r="N524" s="60">
        <f>VLOOKUP(A524,Emissions!$A$3:$X$3225,16,FALSE)</f>
        <v>324.30111880603954</v>
      </c>
      <c r="O524" s="132" t="str">
        <f>VLOOKUP(A524,Emissions!$A$3:$X$3225,17,FALSE)</f>
        <v>EACH</v>
      </c>
      <c r="P524" s="132">
        <f t="shared" si="8"/>
        <v>1.0381739224949924E-4</v>
      </c>
      <c r="Q524" s="132" t="s">
        <v>21801</v>
      </c>
      <c r="R524" s="132" t="s">
        <v>21806</v>
      </c>
      <c r="S524" s="132" t="s">
        <v>27160</v>
      </c>
      <c r="T524" s="136">
        <v>7440498</v>
      </c>
      <c r="U524" s="136" t="s">
        <v>21846</v>
      </c>
      <c r="V524" s="132">
        <v>8</v>
      </c>
      <c r="W524" s="132">
        <f>VLOOKUP(A524,Emissions!$A$3:$X$3225,23,FALSE)</f>
        <v>3.366809645803806E-2</v>
      </c>
      <c r="X524" s="129" t="s">
        <v>21801</v>
      </c>
    </row>
    <row r="525" spans="1:24" x14ac:dyDescent="0.25">
      <c r="A525" s="131" t="s">
        <v>4019</v>
      </c>
      <c r="B525" s="131" t="s">
        <v>2985</v>
      </c>
      <c r="C525" s="131" t="s">
        <v>22379</v>
      </c>
      <c r="D525" s="131" t="s">
        <v>4020</v>
      </c>
      <c r="E525" s="130" t="s">
        <v>22470</v>
      </c>
      <c r="F525" s="130" t="s">
        <v>21845</v>
      </c>
      <c r="G525" s="130">
        <v>2650000000</v>
      </c>
      <c r="H525" s="130" t="s">
        <v>27156</v>
      </c>
      <c r="I525" s="130" t="s">
        <v>27157</v>
      </c>
      <c r="J525" s="130" t="s">
        <v>27158</v>
      </c>
      <c r="K525" s="129">
        <v>2014</v>
      </c>
      <c r="L525" s="129">
        <v>515</v>
      </c>
      <c r="M525" s="129" t="s">
        <v>27159</v>
      </c>
      <c r="N525" s="60">
        <f>VLOOKUP(A525,Emissions!$A$3:$X$3225,16,FALSE)</f>
        <v>293.6086821299636</v>
      </c>
      <c r="O525" s="132" t="str">
        <f>VLOOKUP(A525,Emissions!$A$3:$X$3225,17,FALSE)</f>
        <v>EACH</v>
      </c>
      <c r="P525" s="132">
        <f t="shared" si="8"/>
        <v>1.0381739224949925E-4</v>
      </c>
      <c r="Q525" s="132" t="s">
        <v>21801</v>
      </c>
      <c r="R525" s="132" t="s">
        <v>21806</v>
      </c>
      <c r="S525" s="132" t="s">
        <v>27160</v>
      </c>
      <c r="T525" s="136">
        <v>7440499</v>
      </c>
      <c r="U525" s="136" t="s">
        <v>21846</v>
      </c>
      <c r="V525" s="132">
        <v>8</v>
      </c>
      <c r="W525" s="132">
        <f>VLOOKUP(A525,Emissions!$A$3:$X$3225,23,FALSE)</f>
        <v>3.0481687720544971E-2</v>
      </c>
      <c r="X525" s="129" t="s">
        <v>21801</v>
      </c>
    </row>
    <row r="526" spans="1:24" x14ac:dyDescent="0.25">
      <c r="A526" s="131" t="s">
        <v>4028</v>
      </c>
      <c r="B526" s="131" t="s">
        <v>2985</v>
      </c>
      <c r="C526" s="131" t="s">
        <v>22379</v>
      </c>
      <c r="D526" s="131" t="s">
        <v>4029</v>
      </c>
      <c r="E526" s="130" t="s">
        <v>22471</v>
      </c>
      <c r="F526" s="130" t="s">
        <v>21845</v>
      </c>
      <c r="G526" s="130">
        <v>2650000000</v>
      </c>
      <c r="H526" s="130" t="s">
        <v>27156</v>
      </c>
      <c r="I526" s="130" t="s">
        <v>27157</v>
      </c>
      <c r="J526" s="130" t="s">
        <v>27158</v>
      </c>
      <c r="K526" s="129">
        <v>2014</v>
      </c>
      <c r="L526" s="129">
        <v>515</v>
      </c>
      <c r="M526" s="129" t="s">
        <v>27159</v>
      </c>
      <c r="N526" s="60">
        <f>VLOOKUP(A526,Emissions!$A$3:$X$3225,16,FALSE)</f>
        <v>196.79225790756846</v>
      </c>
      <c r="O526" s="132" t="str">
        <f>VLOOKUP(A526,Emissions!$A$3:$X$3225,17,FALSE)</f>
        <v>EACH</v>
      </c>
      <c r="P526" s="132">
        <f t="shared" si="8"/>
        <v>1.0381739224949926E-4</v>
      </c>
      <c r="Q526" s="132" t="s">
        <v>21801</v>
      </c>
      <c r="R526" s="132" t="s">
        <v>21806</v>
      </c>
      <c r="S526" s="132" t="s">
        <v>27160</v>
      </c>
      <c r="T526" s="136">
        <v>7440500</v>
      </c>
      <c r="U526" s="136" t="s">
        <v>21846</v>
      </c>
      <c r="V526" s="132">
        <v>8</v>
      </c>
      <c r="W526" s="132">
        <f>VLOOKUP(A526,Emissions!$A$3:$X$3225,23,FALSE)</f>
        <v>2.0430459030854657E-2</v>
      </c>
      <c r="X526" s="129" t="s">
        <v>21801</v>
      </c>
    </row>
    <row r="527" spans="1:24" x14ac:dyDescent="0.25">
      <c r="A527" s="131" t="s">
        <v>4035</v>
      </c>
      <c r="B527" s="131" t="s">
        <v>2985</v>
      </c>
      <c r="C527" s="131" t="s">
        <v>22379</v>
      </c>
      <c r="D527" s="131" t="s">
        <v>4036</v>
      </c>
      <c r="E527" s="130" t="s">
        <v>22472</v>
      </c>
      <c r="F527" s="130" t="s">
        <v>21845</v>
      </c>
      <c r="G527" s="130">
        <v>2650000000</v>
      </c>
      <c r="H527" s="130" t="s">
        <v>27156</v>
      </c>
      <c r="I527" s="130" t="s">
        <v>27157</v>
      </c>
      <c r="J527" s="130" t="s">
        <v>27158</v>
      </c>
      <c r="K527" s="129">
        <v>2014</v>
      </c>
      <c r="L527" s="129">
        <v>515</v>
      </c>
      <c r="M527" s="129" t="s">
        <v>27159</v>
      </c>
      <c r="N527" s="60">
        <f>VLOOKUP(A527,Emissions!$A$3:$X$3225,16,FALSE)</f>
        <v>80.052799584275164</v>
      </c>
      <c r="O527" s="132" t="str">
        <f>VLOOKUP(A527,Emissions!$A$3:$X$3225,17,FALSE)</f>
        <v>EACH</v>
      </c>
      <c r="P527" s="132">
        <f t="shared" si="8"/>
        <v>1.0381739224949926E-4</v>
      </c>
      <c r="Q527" s="132" t="s">
        <v>21801</v>
      </c>
      <c r="R527" s="132" t="s">
        <v>21806</v>
      </c>
      <c r="S527" s="132" t="s">
        <v>27160</v>
      </c>
      <c r="T527" s="136">
        <v>7440501</v>
      </c>
      <c r="U527" s="136" t="s">
        <v>21846</v>
      </c>
      <c r="V527" s="132">
        <v>8</v>
      </c>
      <c r="W527" s="132">
        <f>VLOOKUP(A527,Emissions!$A$3:$X$3225,23,FALSE)</f>
        <v>8.3108728951112459E-3</v>
      </c>
      <c r="X527" s="129" t="s">
        <v>21801</v>
      </c>
    </row>
    <row r="528" spans="1:24" x14ac:dyDescent="0.25">
      <c r="A528" s="131" t="s">
        <v>4043</v>
      </c>
      <c r="B528" s="131" t="s">
        <v>2985</v>
      </c>
      <c r="C528" s="131" t="s">
        <v>22379</v>
      </c>
      <c r="D528" s="131" t="s">
        <v>4044</v>
      </c>
      <c r="E528" s="130" t="s">
        <v>22473</v>
      </c>
      <c r="F528" s="130" t="s">
        <v>21845</v>
      </c>
      <c r="G528" s="130">
        <v>2650000000</v>
      </c>
      <c r="H528" s="130" t="s">
        <v>27156</v>
      </c>
      <c r="I528" s="130" t="s">
        <v>27157</v>
      </c>
      <c r="J528" s="130" t="s">
        <v>27158</v>
      </c>
      <c r="K528" s="129">
        <v>2014</v>
      </c>
      <c r="L528" s="129">
        <v>515</v>
      </c>
      <c r="M528" s="129" t="s">
        <v>27159</v>
      </c>
      <c r="N528" s="60">
        <f>VLOOKUP(A528,Emissions!$A$3:$X$3225,16,FALSE)</f>
        <v>48.891500773312039</v>
      </c>
      <c r="O528" s="132" t="str">
        <f>VLOOKUP(A528,Emissions!$A$3:$X$3225,17,FALSE)</f>
        <v>EACH</v>
      </c>
      <c r="P528" s="132">
        <f t="shared" si="8"/>
        <v>1.0381739224949925E-4</v>
      </c>
      <c r="Q528" s="132" t="s">
        <v>21801</v>
      </c>
      <c r="R528" s="132" t="s">
        <v>21806</v>
      </c>
      <c r="S528" s="132" t="s">
        <v>27160</v>
      </c>
      <c r="T528" s="136">
        <v>7440502</v>
      </c>
      <c r="U528" s="136" t="s">
        <v>21846</v>
      </c>
      <c r="V528" s="132">
        <v>8</v>
      </c>
      <c r="W528" s="132">
        <f>VLOOKUP(A528,Emissions!$A$3:$X$3225,23,FALSE)</f>
        <v>5.075788113449632E-3</v>
      </c>
      <c r="X528" s="129" t="s">
        <v>21801</v>
      </c>
    </row>
    <row r="529" spans="1:24" x14ac:dyDescent="0.25">
      <c r="A529" s="131" t="s">
        <v>4051</v>
      </c>
      <c r="B529" s="131" t="s">
        <v>2985</v>
      </c>
      <c r="C529" s="131" t="s">
        <v>22379</v>
      </c>
      <c r="D529" s="131" t="s">
        <v>4052</v>
      </c>
      <c r="E529" s="130" t="s">
        <v>22474</v>
      </c>
      <c r="F529" s="130" t="s">
        <v>21845</v>
      </c>
      <c r="G529" s="130">
        <v>2650000000</v>
      </c>
      <c r="H529" s="130" t="s">
        <v>27156</v>
      </c>
      <c r="I529" s="130" t="s">
        <v>27157</v>
      </c>
      <c r="J529" s="130" t="s">
        <v>27158</v>
      </c>
      <c r="K529" s="129">
        <v>2014</v>
      </c>
      <c r="L529" s="129">
        <v>515</v>
      </c>
      <c r="M529" s="129" t="s">
        <v>27159</v>
      </c>
      <c r="N529" s="60">
        <f>VLOOKUP(A529,Emissions!$A$3:$X$3225,16,FALSE)</f>
        <v>501.09820997657334</v>
      </c>
      <c r="O529" s="132" t="str">
        <f>VLOOKUP(A529,Emissions!$A$3:$X$3225,17,FALSE)</f>
        <v>EACH</v>
      </c>
      <c r="P529" s="132">
        <f t="shared" si="8"/>
        <v>1.0381739224949925E-4</v>
      </c>
      <c r="Q529" s="132" t="s">
        <v>21801</v>
      </c>
      <c r="R529" s="132" t="s">
        <v>21806</v>
      </c>
      <c r="S529" s="132" t="s">
        <v>27160</v>
      </c>
      <c r="T529" s="136">
        <v>7440503</v>
      </c>
      <c r="U529" s="136" t="s">
        <v>21846</v>
      </c>
      <c r="V529" s="132">
        <v>8</v>
      </c>
      <c r="W529" s="132">
        <f>VLOOKUP(A529,Emissions!$A$3:$X$3225,23,FALSE)</f>
        <v>5.2022709420659854E-2</v>
      </c>
      <c r="X529" s="129" t="s">
        <v>21801</v>
      </c>
    </row>
    <row r="530" spans="1:24" x14ac:dyDescent="0.25">
      <c r="A530" s="131" t="s">
        <v>4059</v>
      </c>
      <c r="B530" s="131" t="s">
        <v>2985</v>
      </c>
      <c r="C530" s="131" t="s">
        <v>22379</v>
      </c>
      <c r="D530" s="131" t="s">
        <v>4060</v>
      </c>
      <c r="E530" s="130" t="s">
        <v>22475</v>
      </c>
      <c r="F530" s="130" t="s">
        <v>21845</v>
      </c>
      <c r="G530" s="130">
        <v>2650000000</v>
      </c>
      <c r="H530" s="130" t="s">
        <v>27156</v>
      </c>
      <c r="I530" s="130" t="s">
        <v>27157</v>
      </c>
      <c r="J530" s="130" t="s">
        <v>27158</v>
      </c>
      <c r="K530" s="129">
        <v>2014</v>
      </c>
      <c r="L530" s="129">
        <v>515</v>
      </c>
      <c r="M530" s="129" t="s">
        <v>27159</v>
      </c>
      <c r="N530" s="60">
        <f>VLOOKUP(A530,Emissions!$A$3:$X$3225,16,FALSE)</f>
        <v>58.809738242079234</v>
      </c>
      <c r="O530" s="132" t="str">
        <f>VLOOKUP(A530,Emissions!$A$3:$X$3225,17,FALSE)</f>
        <v>EACH</v>
      </c>
      <c r="P530" s="132">
        <f t="shared" si="8"/>
        <v>1.0381739224949926E-4</v>
      </c>
      <c r="Q530" s="132" t="s">
        <v>21801</v>
      </c>
      <c r="R530" s="132" t="s">
        <v>21806</v>
      </c>
      <c r="S530" s="132" t="s">
        <v>27160</v>
      </c>
      <c r="T530" s="136">
        <v>7440504</v>
      </c>
      <c r="U530" s="136" t="s">
        <v>21846</v>
      </c>
      <c r="V530" s="132">
        <v>8</v>
      </c>
      <c r="W530" s="132">
        <f>VLOOKUP(A530,Emissions!$A$3:$X$3225,23,FALSE)</f>
        <v>6.1054736631683173E-3</v>
      </c>
      <c r="X530" s="129" t="s">
        <v>21801</v>
      </c>
    </row>
    <row r="531" spans="1:24" x14ac:dyDescent="0.25">
      <c r="A531" s="131" t="s">
        <v>4066</v>
      </c>
      <c r="B531" s="131" t="s">
        <v>2985</v>
      </c>
      <c r="C531" s="131" t="s">
        <v>22379</v>
      </c>
      <c r="D531" s="131" t="s">
        <v>4067</v>
      </c>
      <c r="E531" s="130" t="s">
        <v>22476</v>
      </c>
      <c r="F531" s="130" t="s">
        <v>21845</v>
      </c>
      <c r="G531" s="130">
        <v>2650000000</v>
      </c>
      <c r="H531" s="130" t="s">
        <v>27156</v>
      </c>
      <c r="I531" s="130" t="s">
        <v>27157</v>
      </c>
      <c r="J531" s="130" t="s">
        <v>27158</v>
      </c>
      <c r="K531" s="129">
        <v>2014</v>
      </c>
      <c r="L531" s="129">
        <v>515</v>
      </c>
      <c r="M531" s="129" t="s">
        <v>27159</v>
      </c>
      <c r="N531" s="60">
        <f>VLOOKUP(A531,Emissions!$A$3:$X$3225,16,FALSE)</f>
        <v>60.014353265558597</v>
      </c>
      <c r="O531" s="132" t="str">
        <f>VLOOKUP(A531,Emissions!$A$3:$X$3225,17,FALSE)</f>
        <v>EACH</v>
      </c>
      <c r="P531" s="132">
        <f t="shared" si="8"/>
        <v>1.0381739224949925E-4</v>
      </c>
      <c r="Q531" s="132" t="s">
        <v>21801</v>
      </c>
      <c r="R531" s="132" t="s">
        <v>21806</v>
      </c>
      <c r="S531" s="132" t="s">
        <v>27160</v>
      </c>
      <c r="T531" s="136">
        <v>7440505</v>
      </c>
      <c r="U531" s="136" t="s">
        <v>21846</v>
      </c>
      <c r="V531" s="132">
        <v>8</v>
      </c>
      <c r="W531" s="132">
        <f>VLOOKUP(A531,Emissions!$A$3:$X$3225,23,FALSE)</f>
        <v>6.2305336535705136E-3</v>
      </c>
      <c r="X531" s="129" t="s">
        <v>21801</v>
      </c>
    </row>
    <row r="532" spans="1:24" x14ac:dyDescent="0.25">
      <c r="A532" s="131" t="s">
        <v>4074</v>
      </c>
      <c r="B532" s="131" t="s">
        <v>2985</v>
      </c>
      <c r="C532" s="131" t="s">
        <v>22379</v>
      </c>
      <c r="D532" s="131" t="s">
        <v>4075</v>
      </c>
      <c r="E532" s="130" t="s">
        <v>22198</v>
      </c>
      <c r="F532" s="130" t="s">
        <v>21845</v>
      </c>
      <c r="G532" s="130">
        <v>2650000000</v>
      </c>
      <c r="H532" s="130" t="s">
        <v>27156</v>
      </c>
      <c r="I532" s="130" t="s">
        <v>27157</v>
      </c>
      <c r="J532" s="130" t="s">
        <v>27158</v>
      </c>
      <c r="K532" s="129">
        <v>2014</v>
      </c>
      <c r="L532" s="129">
        <v>515</v>
      </c>
      <c r="M532" s="129" t="s">
        <v>27159</v>
      </c>
      <c r="N532" s="60">
        <f>VLOOKUP(A532,Emissions!$A$3:$X$3225,16,FALSE)</f>
        <v>158.57638728245675</v>
      </c>
      <c r="O532" s="132" t="str">
        <f>VLOOKUP(A532,Emissions!$A$3:$X$3225,17,FALSE)</f>
        <v>EACH</v>
      </c>
      <c r="P532" s="132">
        <f t="shared" si="8"/>
        <v>1.0381739224949926E-4</v>
      </c>
      <c r="Q532" s="132" t="s">
        <v>21801</v>
      </c>
      <c r="R532" s="132" t="s">
        <v>21806</v>
      </c>
      <c r="S532" s="132" t="s">
        <v>27160</v>
      </c>
      <c r="T532" s="136">
        <v>7440506</v>
      </c>
      <c r="U532" s="136" t="s">
        <v>21846</v>
      </c>
      <c r="V532" s="132">
        <v>8</v>
      </c>
      <c r="W532" s="132">
        <f>VLOOKUP(A532,Emissions!$A$3:$X$3225,23,FALSE)</f>
        <v>1.6462987000011319E-2</v>
      </c>
      <c r="X532" s="129" t="s">
        <v>21801</v>
      </c>
    </row>
    <row r="533" spans="1:24" x14ac:dyDescent="0.25">
      <c r="A533" s="131" t="s">
        <v>4082</v>
      </c>
      <c r="B533" s="131" t="s">
        <v>2985</v>
      </c>
      <c r="C533" s="131" t="s">
        <v>22379</v>
      </c>
      <c r="D533" s="131" t="s">
        <v>4083</v>
      </c>
      <c r="E533" s="130" t="s">
        <v>22477</v>
      </c>
      <c r="F533" s="130" t="s">
        <v>21845</v>
      </c>
      <c r="G533" s="130">
        <v>2650000000</v>
      </c>
      <c r="H533" s="130" t="s">
        <v>27156</v>
      </c>
      <c r="I533" s="130" t="s">
        <v>27157</v>
      </c>
      <c r="J533" s="130" t="s">
        <v>27158</v>
      </c>
      <c r="K533" s="129">
        <v>2014</v>
      </c>
      <c r="L533" s="129">
        <v>515</v>
      </c>
      <c r="M533" s="129" t="s">
        <v>27159</v>
      </c>
      <c r="N533" s="60">
        <f>VLOOKUP(A533,Emissions!$A$3:$X$3225,16,FALSE)</f>
        <v>189.39144943996473</v>
      </c>
      <c r="O533" s="132" t="str">
        <f>VLOOKUP(A533,Emissions!$A$3:$X$3225,17,FALSE)</f>
        <v>EACH</v>
      </c>
      <c r="P533" s="132">
        <f t="shared" si="8"/>
        <v>1.0381739224949925E-4</v>
      </c>
      <c r="Q533" s="132" t="s">
        <v>21801</v>
      </c>
      <c r="R533" s="132" t="s">
        <v>21806</v>
      </c>
      <c r="S533" s="132" t="s">
        <v>27160</v>
      </c>
      <c r="T533" s="136">
        <v>7440507</v>
      </c>
      <c r="U533" s="136" t="s">
        <v>21846</v>
      </c>
      <c r="V533" s="132">
        <v>8</v>
      </c>
      <c r="W533" s="132">
        <f>VLOOKUP(A533,Emissions!$A$3:$X$3225,23,FALSE)</f>
        <v>1.9662126395210023E-2</v>
      </c>
      <c r="X533" s="129" t="s">
        <v>21801</v>
      </c>
    </row>
    <row r="534" spans="1:24" x14ac:dyDescent="0.25">
      <c r="A534" s="131" t="s">
        <v>4090</v>
      </c>
      <c r="B534" s="131" t="s">
        <v>2985</v>
      </c>
      <c r="C534" s="131" t="s">
        <v>22379</v>
      </c>
      <c r="D534" s="131" t="s">
        <v>4091</v>
      </c>
      <c r="E534" s="130" t="s">
        <v>22092</v>
      </c>
      <c r="F534" s="130" t="s">
        <v>21845</v>
      </c>
      <c r="G534" s="130">
        <v>2650000000</v>
      </c>
      <c r="H534" s="130" t="s">
        <v>27156</v>
      </c>
      <c r="I534" s="130" t="s">
        <v>27157</v>
      </c>
      <c r="J534" s="130" t="s">
        <v>27158</v>
      </c>
      <c r="K534" s="129">
        <v>2014</v>
      </c>
      <c r="L534" s="129">
        <v>515</v>
      </c>
      <c r="M534" s="129" t="s">
        <v>27159</v>
      </c>
      <c r="N534" s="60">
        <f>VLOOKUP(A534,Emissions!$A$3:$X$3225,16,FALSE)</f>
        <v>492.0744171958986</v>
      </c>
      <c r="O534" s="132" t="str">
        <f>VLOOKUP(A534,Emissions!$A$3:$X$3225,17,FALSE)</f>
        <v>EACH</v>
      </c>
      <c r="P534" s="132">
        <f t="shared" si="8"/>
        <v>1.0381739224949926E-4</v>
      </c>
      <c r="Q534" s="132" t="s">
        <v>21801</v>
      </c>
      <c r="R534" s="132" t="s">
        <v>21806</v>
      </c>
      <c r="S534" s="132" t="s">
        <v>27160</v>
      </c>
      <c r="T534" s="136">
        <v>7440508</v>
      </c>
      <c r="U534" s="136" t="s">
        <v>21846</v>
      </c>
      <c r="V534" s="132">
        <v>8</v>
      </c>
      <c r="W534" s="132">
        <f>VLOOKUP(A534,Emissions!$A$3:$X$3225,23,FALSE)</f>
        <v>5.108588278597035E-2</v>
      </c>
      <c r="X534" s="129" t="s">
        <v>21801</v>
      </c>
    </row>
    <row r="535" spans="1:24" x14ac:dyDescent="0.25">
      <c r="A535" s="131" t="s">
        <v>4098</v>
      </c>
      <c r="B535" s="131" t="s">
        <v>2985</v>
      </c>
      <c r="C535" s="131" t="s">
        <v>22379</v>
      </c>
      <c r="D535" s="131" t="s">
        <v>4099</v>
      </c>
      <c r="E535" s="130" t="s">
        <v>22377</v>
      </c>
      <c r="F535" s="130" t="s">
        <v>21845</v>
      </c>
      <c r="G535" s="130">
        <v>2650000000</v>
      </c>
      <c r="H535" s="130" t="s">
        <v>27156</v>
      </c>
      <c r="I535" s="130" t="s">
        <v>27157</v>
      </c>
      <c r="J535" s="130" t="s">
        <v>27158</v>
      </c>
      <c r="K535" s="129">
        <v>2014</v>
      </c>
      <c r="L535" s="129">
        <v>515</v>
      </c>
      <c r="M535" s="129" t="s">
        <v>27159</v>
      </c>
      <c r="N535" s="60">
        <f>VLOOKUP(A535,Emissions!$A$3:$X$3225,16,FALSE)</f>
        <v>631.99009150984568</v>
      </c>
      <c r="O535" s="132" t="str">
        <f>VLOOKUP(A535,Emissions!$A$3:$X$3225,17,FALSE)</f>
        <v>EACH</v>
      </c>
      <c r="P535" s="132">
        <f t="shared" si="8"/>
        <v>1.0381739224949926E-4</v>
      </c>
      <c r="Q535" s="132" t="s">
        <v>21801</v>
      </c>
      <c r="R535" s="132" t="s">
        <v>21806</v>
      </c>
      <c r="S535" s="132" t="s">
        <v>27160</v>
      </c>
      <c r="T535" s="136">
        <v>7440509</v>
      </c>
      <c r="U535" s="136" t="s">
        <v>21846</v>
      </c>
      <c r="V535" s="132">
        <v>8</v>
      </c>
      <c r="W535" s="132">
        <f>VLOOKUP(A535,Emissions!$A$3:$X$3225,23,FALSE)</f>
        <v>6.5611563228074585E-2</v>
      </c>
      <c r="X535" s="129" t="s">
        <v>21801</v>
      </c>
    </row>
    <row r="536" spans="1:24" x14ac:dyDescent="0.25">
      <c r="A536" s="131" t="s">
        <v>4106</v>
      </c>
      <c r="B536" s="131" t="s">
        <v>2985</v>
      </c>
      <c r="C536" s="131" t="s">
        <v>22379</v>
      </c>
      <c r="D536" s="131" t="s">
        <v>4107</v>
      </c>
      <c r="E536" s="130" t="s">
        <v>22478</v>
      </c>
      <c r="F536" s="130" t="s">
        <v>21845</v>
      </c>
      <c r="G536" s="130">
        <v>2650000000</v>
      </c>
      <c r="H536" s="130" t="s">
        <v>27156</v>
      </c>
      <c r="I536" s="130" t="s">
        <v>27157</v>
      </c>
      <c r="J536" s="130" t="s">
        <v>27158</v>
      </c>
      <c r="K536" s="129">
        <v>2014</v>
      </c>
      <c r="L536" s="129">
        <v>515</v>
      </c>
      <c r="M536" s="129" t="s">
        <v>27159</v>
      </c>
      <c r="N536" s="60">
        <f>VLOOKUP(A536,Emissions!$A$3:$X$3225,16,FALSE)</f>
        <v>256.17905723873957</v>
      </c>
      <c r="O536" s="132" t="str">
        <f>VLOOKUP(A536,Emissions!$A$3:$X$3225,17,FALSE)</f>
        <v>EACH</v>
      </c>
      <c r="P536" s="132">
        <f t="shared" si="8"/>
        <v>1.0381739224949926E-4</v>
      </c>
      <c r="Q536" s="132" t="s">
        <v>21801</v>
      </c>
      <c r="R536" s="132" t="s">
        <v>21806</v>
      </c>
      <c r="S536" s="132" t="s">
        <v>27160</v>
      </c>
      <c r="T536" s="136">
        <v>7440510</v>
      </c>
      <c r="U536" s="136" t="s">
        <v>21846</v>
      </c>
      <c r="V536" s="132">
        <v>8</v>
      </c>
      <c r="W536" s="132">
        <f>VLOOKUP(A536,Emissions!$A$3:$X$3225,23,FALSE)</f>
        <v>2.6595841671461149E-2</v>
      </c>
      <c r="X536" s="129" t="s">
        <v>21801</v>
      </c>
    </row>
    <row r="537" spans="1:24" x14ac:dyDescent="0.25">
      <c r="A537" s="131" t="s">
        <v>4115</v>
      </c>
      <c r="B537" s="131" t="s">
        <v>2985</v>
      </c>
      <c r="C537" s="131" t="s">
        <v>22379</v>
      </c>
      <c r="D537" s="131" t="s">
        <v>4116</v>
      </c>
      <c r="E537" s="130" t="s">
        <v>22479</v>
      </c>
      <c r="F537" s="130" t="s">
        <v>21845</v>
      </c>
      <c r="G537" s="130">
        <v>2650000000</v>
      </c>
      <c r="H537" s="130" t="s">
        <v>27156</v>
      </c>
      <c r="I537" s="130" t="s">
        <v>27157</v>
      </c>
      <c r="J537" s="130" t="s">
        <v>27158</v>
      </c>
      <c r="K537" s="129">
        <v>2014</v>
      </c>
      <c r="L537" s="129">
        <v>515</v>
      </c>
      <c r="M537" s="129" t="s">
        <v>27159</v>
      </c>
      <c r="N537" s="60">
        <f>VLOOKUP(A537,Emissions!$A$3:$X$3225,16,FALSE)</f>
        <v>39.817215147341763</v>
      </c>
      <c r="O537" s="132" t="str">
        <f>VLOOKUP(A537,Emissions!$A$3:$X$3225,17,FALSE)</f>
        <v>EACH</v>
      </c>
      <c r="P537" s="132">
        <f t="shared" si="8"/>
        <v>1.0381739224949926E-4</v>
      </c>
      <c r="Q537" s="132" t="s">
        <v>21801</v>
      </c>
      <c r="R537" s="132" t="s">
        <v>21806</v>
      </c>
      <c r="S537" s="132" t="s">
        <v>27160</v>
      </c>
      <c r="T537" s="136">
        <v>7440511</v>
      </c>
      <c r="U537" s="136" t="s">
        <v>21846</v>
      </c>
      <c r="V537" s="132">
        <v>8</v>
      </c>
      <c r="W537" s="132">
        <f>VLOOKUP(A537,Emissions!$A$3:$X$3225,23,FALSE)</f>
        <v>4.1337194432342836E-3</v>
      </c>
      <c r="X537" s="129" t="s">
        <v>21801</v>
      </c>
    </row>
    <row r="538" spans="1:24" x14ac:dyDescent="0.25">
      <c r="A538" s="131" t="s">
        <v>4123</v>
      </c>
      <c r="B538" s="131" t="s">
        <v>2985</v>
      </c>
      <c r="C538" s="131" t="s">
        <v>22379</v>
      </c>
      <c r="D538" s="131" t="s">
        <v>4124</v>
      </c>
      <c r="E538" s="130" t="s">
        <v>22093</v>
      </c>
      <c r="F538" s="130" t="s">
        <v>21845</v>
      </c>
      <c r="G538" s="130">
        <v>2650000000</v>
      </c>
      <c r="H538" s="130" t="s">
        <v>27156</v>
      </c>
      <c r="I538" s="130" t="s">
        <v>27157</v>
      </c>
      <c r="J538" s="130" t="s">
        <v>27158</v>
      </c>
      <c r="K538" s="129">
        <v>2014</v>
      </c>
      <c r="L538" s="129">
        <v>515</v>
      </c>
      <c r="M538" s="129" t="s">
        <v>27159</v>
      </c>
      <c r="N538" s="60">
        <f>VLOOKUP(A538,Emissions!$A$3:$X$3225,16,FALSE)</f>
        <v>148.84569466764444</v>
      </c>
      <c r="O538" s="132" t="str">
        <f>VLOOKUP(A538,Emissions!$A$3:$X$3225,17,FALSE)</f>
        <v>EACH</v>
      </c>
      <c r="P538" s="132">
        <f t="shared" si="8"/>
        <v>1.0381739224949925E-4</v>
      </c>
      <c r="Q538" s="132" t="s">
        <v>21801</v>
      </c>
      <c r="R538" s="132" t="s">
        <v>21806</v>
      </c>
      <c r="S538" s="132" t="s">
        <v>27160</v>
      </c>
      <c r="T538" s="136">
        <v>7440512</v>
      </c>
      <c r="U538" s="136" t="s">
        <v>21846</v>
      </c>
      <c r="V538" s="132">
        <v>8</v>
      </c>
      <c r="W538" s="132">
        <f>VLOOKUP(A538,Emissions!$A$3:$X$3225,23,FALSE)</f>
        <v>1.5452771867960041E-2</v>
      </c>
      <c r="X538" s="129" t="s">
        <v>21801</v>
      </c>
    </row>
    <row r="539" spans="1:24" x14ac:dyDescent="0.25">
      <c r="A539" s="131" t="s">
        <v>4130</v>
      </c>
      <c r="B539" s="131" t="s">
        <v>2985</v>
      </c>
      <c r="C539" s="131" t="s">
        <v>22379</v>
      </c>
      <c r="D539" s="131" t="s">
        <v>4131</v>
      </c>
      <c r="E539" s="130" t="s">
        <v>22480</v>
      </c>
      <c r="F539" s="130" t="s">
        <v>21845</v>
      </c>
      <c r="G539" s="130">
        <v>2650000000</v>
      </c>
      <c r="H539" s="130" t="s">
        <v>27156</v>
      </c>
      <c r="I539" s="130" t="s">
        <v>27157</v>
      </c>
      <c r="J539" s="130" t="s">
        <v>27158</v>
      </c>
      <c r="K539" s="129">
        <v>2014</v>
      </c>
      <c r="L539" s="129">
        <v>515</v>
      </c>
      <c r="M539" s="129" t="s">
        <v>27159</v>
      </c>
      <c r="N539" s="60">
        <f>VLOOKUP(A539,Emissions!$A$3:$X$3225,16,FALSE)</f>
        <v>216.03003196517</v>
      </c>
      <c r="O539" s="132" t="str">
        <f>VLOOKUP(A539,Emissions!$A$3:$X$3225,17,FALSE)</f>
        <v>EACH</v>
      </c>
      <c r="P539" s="132">
        <f t="shared" si="8"/>
        <v>1.0381739224949925E-4</v>
      </c>
      <c r="Q539" s="132" t="s">
        <v>21801</v>
      </c>
      <c r="R539" s="132" t="s">
        <v>21806</v>
      </c>
      <c r="S539" s="132" t="s">
        <v>27160</v>
      </c>
      <c r="T539" s="136">
        <v>7440513</v>
      </c>
      <c r="U539" s="136" t="s">
        <v>21846</v>
      </c>
      <c r="V539" s="132">
        <v>8</v>
      </c>
      <c r="W539" s="132">
        <f>VLOOKUP(A539,Emissions!$A$3:$X$3225,23,FALSE)</f>
        <v>2.2427674566199915E-2</v>
      </c>
      <c r="X539" s="129" t="s">
        <v>21801</v>
      </c>
    </row>
    <row r="540" spans="1:24" x14ac:dyDescent="0.25">
      <c r="A540" s="131" t="s">
        <v>4138</v>
      </c>
      <c r="B540" s="131" t="s">
        <v>2985</v>
      </c>
      <c r="C540" s="131" t="s">
        <v>22379</v>
      </c>
      <c r="D540" s="131" t="s">
        <v>4139</v>
      </c>
      <c r="E540" s="130" t="s">
        <v>22481</v>
      </c>
      <c r="F540" s="130" t="s">
        <v>21845</v>
      </c>
      <c r="G540" s="130">
        <v>2650000000</v>
      </c>
      <c r="H540" s="130" t="s">
        <v>27156</v>
      </c>
      <c r="I540" s="130" t="s">
        <v>27157</v>
      </c>
      <c r="J540" s="130" t="s">
        <v>27158</v>
      </c>
      <c r="K540" s="129">
        <v>2014</v>
      </c>
      <c r="L540" s="129">
        <v>515</v>
      </c>
      <c r="M540" s="129" t="s">
        <v>27159</v>
      </c>
      <c r="N540" s="60">
        <f>VLOOKUP(A540,Emissions!$A$3:$X$3225,16,FALSE)</f>
        <v>19.107935312555856</v>
      </c>
      <c r="O540" s="132" t="str">
        <f>VLOOKUP(A540,Emissions!$A$3:$X$3225,17,FALSE)</f>
        <v>EACH</v>
      </c>
      <c r="P540" s="132">
        <f t="shared" si="8"/>
        <v>1.0381739224949925E-4</v>
      </c>
      <c r="Q540" s="132" t="s">
        <v>21801</v>
      </c>
      <c r="R540" s="132" t="s">
        <v>21806</v>
      </c>
      <c r="S540" s="132" t="s">
        <v>27160</v>
      </c>
      <c r="T540" s="136">
        <v>7440514</v>
      </c>
      <c r="U540" s="136" t="s">
        <v>21846</v>
      </c>
      <c r="V540" s="132">
        <v>8</v>
      </c>
      <c r="W540" s="132">
        <f>VLOOKUP(A540,Emissions!$A$3:$X$3225,23,FALSE)</f>
        <v>1.9837360154216694E-3</v>
      </c>
      <c r="X540" s="129" t="s">
        <v>21801</v>
      </c>
    </row>
    <row r="541" spans="1:24" x14ac:dyDescent="0.25">
      <c r="A541" s="131" t="s">
        <v>4147</v>
      </c>
      <c r="B541" s="131" t="s">
        <v>2985</v>
      </c>
      <c r="C541" s="131" t="s">
        <v>22379</v>
      </c>
      <c r="D541" s="131" t="s">
        <v>4148</v>
      </c>
      <c r="E541" s="130" t="s">
        <v>22482</v>
      </c>
      <c r="F541" s="130" t="s">
        <v>21845</v>
      </c>
      <c r="G541" s="130">
        <v>2650000000</v>
      </c>
      <c r="H541" s="130" t="s">
        <v>27156</v>
      </c>
      <c r="I541" s="130" t="s">
        <v>27157</v>
      </c>
      <c r="J541" s="130" t="s">
        <v>27158</v>
      </c>
      <c r="K541" s="129">
        <v>2014</v>
      </c>
      <c r="L541" s="129">
        <v>515</v>
      </c>
      <c r="M541" s="129" t="s">
        <v>27159</v>
      </c>
      <c r="N541" s="60">
        <f>VLOOKUP(A541,Emissions!$A$3:$X$3225,16,FALSE)</f>
        <v>57.670042591122716</v>
      </c>
      <c r="O541" s="132" t="str">
        <f>VLOOKUP(A541,Emissions!$A$3:$X$3225,17,FALSE)</f>
        <v>EACH</v>
      </c>
      <c r="P541" s="132">
        <f t="shared" si="8"/>
        <v>1.0381739224949925E-4</v>
      </c>
      <c r="Q541" s="132" t="s">
        <v>21801</v>
      </c>
      <c r="R541" s="132" t="s">
        <v>21806</v>
      </c>
      <c r="S541" s="132" t="s">
        <v>27160</v>
      </c>
      <c r="T541" s="136">
        <v>7440515</v>
      </c>
      <c r="U541" s="136" t="s">
        <v>21846</v>
      </c>
      <c r="V541" s="132">
        <v>8</v>
      </c>
      <c r="W541" s="132">
        <f>VLOOKUP(A541,Emissions!$A$3:$X$3225,23,FALSE)</f>
        <v>5.9871534327279154E-3</v>
      </c>
      <c r="X541" s="129" t="s">
        <v>21801</v>
      </c>
    </row>
    <row r="542" spans="1:24" x14ac:dyDescent="0.25">
      <c r="A542" s="131" t="s">
        <v>4155</v>
      </c>
      <c r="B542" s="131" t="s">
        <v>2985</v>
      </c>
      <c r="C542" s="131" t="s">
        <v>22379</v>
      </c>
      <c r="D542" s="131" t="s">
        <v>4156</v>
      </c>
      <c r="E542" s="130" t="s">
        <v>22200</v>
      </c>
      <c r="F542" s="130" t="s">
        <v>21845</v>
      </c>
      <c r="G542" s="130">
        <v>2650000000</v>
      </c>
      <c r="H542" s="130" t="s">
        <v>27156</v>
      </c>
      <c r="I542" s="130" t="s">
        <v>27157</v>
      </c>
      <c r="J542" s="130" t="s">
        <v>27158</v>
      </c>
      <c r="K542" s="129">
        <v>2014</v>
      </c>
      <c r="L542" s="129">
        <v>515</v>
      </c>
      <c r="M542" s="129" t="s">
        <v>27159</v>
      </c>
      <c r="N542" s="60">
        <f>VLOOKUP(A542,Emissions!$A$3:$X$3225,16,FALSE)</f>
        <v>201.75498327375888</v>
      </c>
      <c r="O542" s="132" t="str">
        <f>VLOOKUP(A542,Emissions!$A$3:$X$3225,17,FALSE)</f>
        <v>EACH</v>
      </c>
      <c r="P542" s="132">
        <f t="shared" si="8"/>
        <v>1.0381739224949924E-4</v>
      </c>
      <c r="Q542" s="132" t="s">
        <v>21801</v>
      </c>
      <c r="R542" s="132" t="s">
        <v>21806</v>
      </c>
      <c r="S542" s="132" t="s">
        <v>27160</v>
      </c>
      <c r="T542" s="136">
        <v>7440516</v>
      </c>
      <c r="U542" s="136" t="s">
        <v>21846</v>
      </c>
      <c r="V542" s="132">
        <v>8</v>
      </c>
      <c r="W542" s="132">
        <f>VLOOKUP(A542,Emissions!$A$3:$X$3225,23,FALSE)</f>
        <v>2.0945676236822985E-2</v>
      </c>
      <c r="X542" s="129" t="s">
        <v>21801</v>
      </c>
    </row>
    <row r="543" spans="1:24" x14ac:dyDescent="0.25">
      <c r="A543" s="131" t="s">
        <v>4162</v>
      </c>
      <c r="B543" s="131" t="s">
        <v>2985</v>
      </c>
      <c r="C543" s="131" t="s">
        <v>22379</v>
      </c>
      <c r="D543" s="131" t="s">
        <v>4163</v>
      </c>
      <c r="E543" s="130" t="s">
        <v>22483</v>
      </c>
      <c r="F543" s="130" t="s">
        <v>21845</v>
      </c>
      <c r="G543" s="130">
        <v>2650000000</v>
      </c>
      <c r="H543" s="130" t="s">
        <v>27156</v>
      </c>
      <c r="I543" s="130" t="s">
        <v>27157</v>
      </c>
      <c r="J543" s="130" t="s">
        <v>27158</v>
      </c>
      <c r="K543" s="129">
        <v>2014</v>
      </c>
      <c r="L543" s="129">
        <v>515</v>
      </c>
      <c r="M543" s="129" t="s">
        <v>27159</v>
      </c>
      <c r="N543" s="60">
        <f>VLOOKUP(A543,Emissions!$A$3:$X$3225,16,FALSE)</f>
        <v>746.8757410844313</v>
      </c>
      <c r="O543" s="132" t="str">
        <f>VLOOKUP(A543,Emissions!$A$3:$X$3225,17,FALSE)</f>
        <v>EACH</v>
      </c>
      <c r="P543" s="132">
        <f t="shared" si="8"/>
        <v>1.0381739224949925E-4</v>
      </c>
      <c r="Q543" s="132" t="s">
        <v>21801</v>
      </c>
      <c r="R543" s="132" t="s">
        <v>21806</v>
      </c>
      <c r="S543" s="132" t="s">
        <v>27160</v>
      </c>
      <c r="T543" s="136">
        <v>7440517</v>
      </c>
      <c r="U543" s="136" t="s">
        <v>21846</v>
      </c>
      <c r="V543" s="132">
        <v>8</v>
      </c>
      <c r="W543" s="132">
        <f>VLOOKUP(A543,Emissions!$A$3:$X$3225,23,FALSE)</f>
        <v>7.7538691773797852E-2</v>
      </c>
      <c r="X543" s="129" t="s">
        <v>21801</v>
      </c>
    </row>
    <row r="544" spans="1:24" x14ac:dyDescent="0.25">
      <c r="A544" s="131" t="s">
        <v>4170</v>
      </c>
      <c r="B544" s="131" t="s">
        <v>2985</v>
      </c>
      <c r="C544" s="131" t="s">
        <v>22379</v>
      </c>
      <c r="D544" s="131" t="s">
        <v>4171</v>
      </c>
      <c r="E544" s="130" t="s">
        <v>22094</v>
      </c>
      <c r="F544" s="130" t="s">
        <v>21845</v>
      </c>
      <c r="G544" s="130">
        <v>2650000000</v>
      </c>
      <c r="H544" s="130" t="s">
        <v>27156</v>
      </c>
      <c r="I544" s="130" t="s">
        <v>27157</v>
      </c>
      <c r="J544" s="130" t="s">
        <v>27158</v>
      </c>
      <c r="K544" s="129">
        <v>2014</v>
      </c>
      <c r="L544" s="129">
        <v>515</v>
      </c>
      <c r="M544" s="129" t="s">
        <v>27159</v>
      </c>
      <c r="N544" s="60">
        <f>VLOOKUP(A544,Emissions!$A$3:$X$3225,16,FALSE)</f>
        <v>63.815743189951547</v>
      </c>
      <c r="O544" s="132" t="str">
        <f>VLOOKUP(A544,Emissions!$A$3:$X$3225,17,FALSE)</f>
        <v>EACH</v>
      </c>
      <c r="P544" s="132">
        <f t="shared" si="8"/>
        <v>1.0381739224949925E-4</v>
      </c>
      <c r="Q544" s="132" t="s">
        <v>21801</v>
      </c>
      <c r="R544" s="132" t="s">
        <v>21806</v>
      </c>
      <c r="S544" s="132" t="s">
        <v>27160</v>
      </c>
      <c r="T544" s="136">
        <v>7440518</v>
      </c>
      <c r="U544" s="136" t="s">
        <v>21846</v>
      </c>
      <c r="V544" s="132">
        <v>8</v>
      </c>
      <c r="W544" s="132">
        <f>VLOOKUP(A544,Emissions!$A$3:$X$3225,23,FALSE)</f>
        <v>6.6251840424445107E-3</v>
      </c>
      <c r="X544" s="129" t="s">
        <v>21801</v>
      </c>
    </row>
    <row r="545" spans="1:24" x14ac:dyDescent="0.25">
      <c r="A545" s="131" t="s">
        <v>4178</v>
      </c>
      <c r="B545" s="131" t="s">
        <v>2985</v>
      </c>
      <c r="C545" s="131" t="s">
        <v>22379</v>
      </c>
      <c r="D545" s="131" t="s">
        <v>4179</v>
      </c>
      <c r="E545" s="130" t="s">
        <v>22484</v>
      </c>
      <c r="F545" s="130" t="s">
        <v>21845</v>
      </c>
      <c r="G545" s="130">
        <v>2650000000</v>
      </c>
      <c r="H545" s="130" t="s">
        <v>27156</v>
      </c>
      <c r="I545" s="130" t="s">
        <v>27157</v>
      </c>
      <c r="J545" s="130" t="s">
        <v>27158</v>
      </c>
      <c r="K545" s="129">
        <v>2014</v>
      </c>
      <c r="L545" s="129">
        <v>515</v>
      </c>
      <c r="M545" s="129" t="s">
        <v>27159</v>
      </c>
      <c r="N545" s="60">
        <f>VLOOKUP(A545,Emissions!$A$3:$X$3225,16,FALSE)</f>
        <v>71.699840319669761</v>
      </c>
      <c r="O545" s="132" t="str">
        <f>VLOOKUP(A545,Emissions!$A$3:$X$3225,17,FALSE)</f>
        <v>EACH</v>
      </c>
      <c r="P545" s="132">
        <f t="shared" si="8"/>
        <v>1.0381739224949925E-4</v>
      </c>
      <c r="Q545" s="132" t="s">
        <v>21801</v>
      </c>
      <c r="R545" s="132" t="s">
        <v>21806</v>
      </c>
      <c r="S545" s="132" t="s">
        <v>27160</v>
      </c>
      <c r="T545" s="136">
        <v>7440519</v>
      </c>
      <c r="U545" s="136" t="s">
        <v>21846</v>
      </c>
      <c r="V545" s="132">
        <v>8</v>
      </c>
      <c r="W545" s="132">
        <f>VLOOKUP(A545,Emissions!$A$3:$X$3225,23,FALSE)</f>
        <v>7.4436904466936172E-3</v>
      </c>
      <c r="X545" s="129" t="s">
        <v>21801</v>
      </c>
    </row>
    <row r="546" spans="1:24" x14ac:dyDescent="0.25">
      <c r="A546" s="131" t="s">
        <v>4186</v>
      </c>
      <c r="B546" s="131" t="s">
        <v>2985</v>
      </c>
      <c r="C546" s="131" t="s">
        <v>22379</v>
      </c>
      <c r="D546" s="131" t="s">
        <v>4187</v>
      </c>
      <c r="E546" s="130" t="s">
        <v>22485</v>
      </c>
      <c r="F546" s="130" t="s">
        <v>21845</v>
      </c>
      <c r="G546" s="130">
        <v>2650000000</v>
      </c>
      <c r="H546" s="130" t="s">
        <v>27156</v>
      </c>
      <c r="I546" s="130" t="s">
        <v>27157</v>
      </c>
      <c r="J546" s="130" t="s">
        <v>27158</v>
      </c>
      <c r="K546" s="129">
        <v>2014</v>
      </c>
      <c r="L546" s="129">
        <v>515</v>
      </c>
      <c r="M546" s="129" t="s">
        <v>27159</v>
      </c>
      <c r="N546" s="60">
        <f>VLOOKUP(A546,Emissions!$A$3:$X$3225,16,FALSE)</f>
        <v>67.270896460889361</v>
      </c>
      <c r="O546" s="132" t="str">
        <f>VLOOKUP(A546,Emissions!$A$3:$X$3225,17,FALSE)</f>
        <v>EACH</v>
      </c>
      <c r="P546" s="132">
        <f t="shared" si="8"/>
        <v>1.0381739224949925E-4</v>
      </c>
      <c r="Q546" s="132" t="s">
        <v>21801</v>
      </c>
      <c r="R546" s="132" t="s">
        <v>21806</v>
      </c>
      <c r="S546" s="132" t="s">
        <v>27160</v>
      </c>
      <c r="T546" s="136">
        <v>7440520</v>
      </c>
      <c r="U546" s="136" t="s">
        <v>21846</v>
      </c>
      <c r="V546" s="132">
        <v>8</v>
      </c>
      <c r="W546" s="132">
        <f>VLOOKUP(A546,Emissions!$A$3:$X$3225,23,FALSE)</f>
        <v>6.9838890448556019E-3</v>
      </c>
      <c r="X546" s="129" t="s">
        <v>21801</v>
      </c>
    </row>
    <row r="547" spans="1:24" x14ac:dyDescent="0.25">
      <c r="A547" s="131" t="s">
        <v>4194</v>
      </c>
      <c r="B547" s="131" t="s">
        <v>2985</v>
      </c>
      <c r="C547" s="131" t="s">
        <v>22379</v>
      </c>
      <c r="D547" s="131" t="s">
        <v>4195</v>
      </c>
      <c r="E547" s="130" t="s">
        <v>22486</v>
      </c>
      <c r="F547" s="130" t="s">
        <v>21845</v>
      </c>
      <c r="G547" s="130">
        <v>2650000000</v>
      </c>
      <c r="H547" s="130" t="s">
        <v>27156</v>
      </c>
      <c r="I547" s="130" t="s">
        <v>27157</v>
      </c>
      <c r="J547" s="130" t="s">
        <v>27158</v>
      </c>
      <c r="K547" s="129">
        <v>2014</v>
      </c>
      <c r="L547" s="129">
        <v>515</v>
      </c>
      <c r="M547" s="129" t="s">
        <v>27159</v>
      </c>
      <c r="N547" s="60">
        <f>VLOOKUP(A547,Emissions!$A$3:$X$3225,16,FALSE)</f>
        <v>151.04574006980732</v>
      </c>
      <c r="O547" s="132" t="str">
        <f>VLOOKUP(A547,Emissions!$A$3:$X$3225,17,FALSE)</f>
        <v>EACH</v>
      </c>
      <c r="P547" s="132">
        <f t="shared" si="8"/>
        <v>1.0381739224949926E-4</v>
      </c>
      <c r="Q547" s="132" t="s">
        <v>21801</v>
      </c>
      <c r="R547" s="132" t="s">
        <v>21806</v>
      </c>
      <c r="S547" s="132" t="s">
        <v>27160</v>
      </c>
      <c r="T547" s="136">
        <v>7440521</v>
      </c>
      <c r="U547" s="136" t="s">
        <v>21846</v>
      </c>
      <c r="V547" s="132">
        <v>8</v>
      </c>
      <c r="W547" s="132">
        <f>VLOOKUP(A547,Emissions!$A$3:$X$3225,23,FALSE)</f>
        <v>1.5681174844443094E-2</v>
      </c>
      <c r="X547" s="129" t="s">
        <v>21801</v>
      </c>
    </row>
    <row r="548" spans="1:24" x14ac:dyDescent="0.25">
      <c r="A548" s="131" t="s">
        <v>4202</v>
      </c>
      <c r="B548" s="131" t="s">
        <v>4203</v>
      </c>
      <c r="C548" s="131" t="s">
        <v>22488</v>
      </c>
      <c r="D548" s="131" t="s">
        <v>50</v>
      </c>
      <c r="E548" s="130" t="s">
        <v>22487</v>
      </c>
      <c r="F548" s="130" t="s">
        <v>21845</v>
      </c>
      <c r="G548" s="130">
        <v>2650000000</v>
      </c>
      <c r="H548" s="130" t="s">
        <v>27156</v>
      </c>
      <c r="I548" s="130" t="s">
        <v>27157</v>
      </c>
      <c r="J548" s="130" t="s">
        <v>27158</v>
      </c>
      <c r="K548" s="129">
        <v>2014</v>
      </c>
      <c r="L548" s="129">
        <v>515</v>
      </c>
      <c r="M548" s="129" t="s">
        <v>27159</v>
      </c>
      <c r="N548" s="60">
        <f>VLOOKUP(A548,Emissions!$A$3:$X$3225,16,FALSE)</f>
        <v>1400.743661134474</v>
      </c>
      <c r="O548" s="132" t="str">
        <f>VLOOKUP(A548,Emissions!$A$3:$X$3225,17,FALSE)</f>
        <v>EACH</v>
      </c>
      <c r="P548" s="132">
        <f t="shared" si="8"/>
        <v>1.0381739224949925E-4</v>
      </c>
      <c r="Q548" s="132" t="s">
        <v>21801</v>
      </c>
      <c r="R548" s="132" t="s">
        <v>21806</v>
      </c>
      <c r="S548" s="132" t="s">
        <v>27160</v>
      </c>
      <c r="T548" s="136">
        <v>7440522</v>
      </c>
      <c r="U548" s="136" t="s">
        <v>21846</v>
      </c>
      <c r="V548" s="132">
        <v>8</v>
      </c>
      <c r="W548" s="132">
        <f>VLOOKUP(A548,Emissions!$A$3:$X$3225,23,FALSE)</f>
        <v>0.14542155410899735</v>
      </c>
      <c r="X548" s="129" t="s">
        <v>21801</v>
      </c>
    </row>
    <row r="549" spans="1:24" x14ac:dyDescent="0.25">
      <c r="A549" s="131" t="s">
        <v>4210</v>
      </c>
      <c r="B549" s="131" t="s">
        <v>4203</v>
      </c>
      <c r="C549" s="131" t="s">
        <v>22488</v>
      </c>
      <c r="D549" s="131" t="s">
        <v>58</v>
      </c>
      <c r="E549" s="130" t="s">
        <v>22489</v>
      </c>
      <c r="F549" s="130" t="s">
        <v>21845</v>
      </c>
      <c r="G549" s="130">
        <v>2650000000</v>
      </c>
      <c r="H549" s="130" t="s">
        <v>27156</v>
      </c>
      <c r="I549" s="130" t="s">
        <v>27157</v>
      </c>
      <c r="J549" s="130" t="s">
        <v>27158</v>
      </c>
      <c r="K549" s="129">
        <v>2014</v>
      </c>
      <c r="L549" s="129">
        <v>515</v>
      </c>
      <c r="M549" s="129" t="s">
        <v>27159</v>
      </c>
      <c r="N549" s="60">
        <f>VLOOKUP(A549,Emissions!$A$3:$X$3225,16,FALSE)</f>
        <v>7154.0282928535853</v>
      </c>
      <c r="O549" s="132" t="str">
        <f>VLOOKUP(A549,Emissions!$A$3:$X$3225,17,FALSE)</f>
        <v>EACH</v>
      </c>
      <c r="P549" s="132">
        <f t="shared" si="8"/>
        <v>1.0381739224949925E-4</v>
      </c>
      <c r="Q549" s="132" t="s">
        <v>21801</v>
      </c>
      <c r="R549" s="132" t="s">
        <v>21806</v>
      </c>
      <c r="S549" s="132" t="s">
        <v>27160</v>
      </c>
      <c r="T549" s="136">
        <v>7440523</v>
      </c>
      <c r="U549" s="136" t="s">
        <v>21846</v>
      </c>
      <c r="V549" s="132">
        <v>8</v>
      </c>
      <c r="W549" s="132">
        <f>VLOOKUP(A549,Emissions!$A$3:$X$3225,23,FALSE)</f>
        <v>0.7427125614431962</v>
      </c>
      <c r="X549" s="129" t="s">
        <v>21801</v>
      </c>
    </row>
    <row r="550" spans="1:24" x14ac:dyDescent="0.25">
      <c r="A550" s="131" t="s">
        <v>4217</v>
      </c>
      <c r="B550" s="131" t="s">
        <v>4203</v>
      </c>
      <c r="C550" s="131" t="s">
        <v>22488</v>
      </c>
      <c r="D550" s="131" t="s">
        <v>66</v>
      </c>
      <c r="E550" s="130" t="s">
        <v>22490</v>
      </c>
      <c r="F550" s="130" t="s">
        <v>21845</v>
      </c>
      <c r="G550" s="130">
        <v>2650000000</v>
      </c>
      <c r="H550" s="130" t="s">
        <v>27156</v>
      </c>
      <c r="I550" s="130" t="s">
        <v>27157</v>
      </c>
      <c r="J550" s="130" t="s">
        <v>27158</v>
      </c>
      <c r="K550" s="129">
        <v>2014</v>
      </c>
      <c r="L550" s="129">
        <v>515</v>
      </c>
      <c r="M550" s="129" t="s">
        <v>27159</v>
      </c>
      <c r="N550" s="60">
        <f>VLOOKUP(A550,Emissions!$A$3:$X$3225,16,FALSE)</f>
        <v>0.64198046161474942</v>
      </c>
      <c r="O550" s="132" t="str">
        <f>VLOOKUP(A550,Emissions!$A$3:$X$3225,17,FALSE)</f>
        <v>EACH</v>
      </c>
      <c r="P550" s="132">
        <f t="shared" si="8"/>
        <v>1.0381739224949925E-4</v>
      </c>
      <c r="Q550" s="132" t="s">
        <v>21801</v>
      </c>
      <c r="R550" s="132" t="s">
        <v>21806</v>
      </c>
      <c r="S550" s="132" t="s">
        <v>27160</v>
      </c>
      <c r="T550" s="136">
        <v>7440524</v>
      </c>
      <c r="U550" s="136" t="s">
        <v>21846</v>
      </c>
      <c r="V550" s="132">
        <v>8</v>
      </c>
      <c r="W550" s="132">
        <f>VLOOKUP(A550,Emissions!$A$3:$X$3225,23,FALSE)</f>
        <v>6.6648737399973036E-5</v>
      </c>
      <c r="X550" s="129" t="s">
        <v>21801</v>
      </c>
    </row>
    <row r="551" spans="1:24" x14ac:dyDescent="0.25">
      <c r="A551" s="131" t="s">
        <v>4221</v>
      </c>
      <c r="B551" s="131" t="s">
        <v>4203</v>
      </c>
      <c r="C551" s="131" t="s">
        <v>22488</v>
      </c>
      <c r="D551" s="131" t="s">
        <v>74</v>
      </c>
      <c r="E551" s="130" t="s">
        <v>22491</v>
      </c>
      <c r="F551" s="130" t="s">
        <v>21845</v>
      </c>
      <c r="G551" s="130">
        <v>2650000000</v>
      </c>
      <c r="H551" s="130" t="s">
        <v>27156</v>
      </c>
      <c r="I551" s="130" t="s">
        <v>27157</v>
      </c>
      <c r="J551" s="130" t="s">
        <v>27158</v>
      </c>
      <c r="K551" s="129">
        <v>2014</v>
      </c>
      <c r="L551" s="129">
        <v>515</v>
      </c>
      <c r="M551" s="129" t="s">
        <v>27159</v>
      </c>
      <c r="N551" s="60">
        <f>VLOOKUP(A551,Emissions!$A$3:$X$3225,16,FALSE)</f>
        <v>508.35475317190406</v>
      </c>
      <c r="O551" s="132" t="str">
        <f>VLOOKUP(A551,Emissions!$A$3:$X$3225,17,FALSE)</f>
        <v>EACH</v>
      </c>
      <c r="P551" s="132">
        <f t="shared" si="8"/>
        <v>1.0381739224949925E-4</v>
      </c>
      <c r="Q551" s="132" t="s">
        <v>21801</v>
      </c>
      <c r="R551" s="132" t="s">
        <v>21806</v>
      </c>
      <c r="S551" s="132" t="s">
        <v>27160</v>
      </c>
      <c r="T551" s="136">
        <v>7440525</v>
      </c>
      <c r="U551" s="136" t="s">
        <v>21846</v>
      </c>
      <c r="V551" s="132">
        <v>8</v>
      </c>
      <c r="W551" s="132">
        <f>VLOOKUP(A551,Emissions!$A$3:$X$3225,23,FALSE)</f>
        <v>5.2776064811944939E-2</v>
      </c>
      <c r="X551" s="129" t="s">
        <v>21801</v>
      </c>
    </row>
    <row r="552" spans="1:24" x14ac:dyDescent="0.25">
      <c r="A552" s="131" t="s">
        <v>4229</v>
      </c>
      <c r="B552" s="131" t="s">
        <v>4203</v>
      </c>
      <c r="C552" s="131" t="s">
        <v>22488</v>
      </c>
      <c r="D552" s="131" t="s">
        <v>83</v>
      </c>
      <c r="E552" s="130" t="s">
        <v>22492</v>
      </c>
      <c r="F552" s="130" t="s">
        <v>21845</v>
      </c>
      <c r="G552" s="130">
        <v>2650000000</v>
      </c>
      <c r="H552" s="130" t="s">
        <v>27156</v>
      </c>
      <c r="I552" s="130" t="s">
        <v>27157</v>
      </c>
      <c r="J552" s="130" t="s">
        <v>27158</v>
      </c>
      <c r="K552" s="129">
        <v>2014</v>
      </c>
      <c r="L552" s="129">
        <v>515</v>
      </c>
      <c r="M552" s="129" t="s">
        <v>27159</v>
      </c>
      <c r="N552" s="60">
        <f>VLOOKUP(A552,Emissions!$A$3:$X$3225,16,FALSE)</f>
        <v>1175.8990210334252</v>
      </c>
      <c r="O552" s="132" t="str">
        <f>VLOOKUP(A552,Emissions!$A$3:$X$3225,17,FALSE)</f>
        <v>EACH</v>
      </c>
      <c r="P552" s="132">
        <f t="shared" si="8"/>
        <v>1.0381739224949925E-4</v>
      </c>
      <c r="Q552" s="132" t="s">
        <v>21801</v>
      </c>
      <c r="R552" s="132" t="s">
        <v>21806</v>
      </c>
      <c r="S552" s="132" t="s">
        <v>27160</v>
      </c>
      <c r="T552" s="136">
        <v>7440526</v>
      </c>
      <c r="U552" s="136" t="s">
        <v>21846</v>
      </c>
      <c r="V552" s="132">
        <v>8</v>
      </c>
      <c r="W552" s="132">
        <f>VLOOKUP(A552,Emissions!$A$3:$X$3225,23,FALSE)</f>
        <v>0.12207876991242927</v>
      </c>
      <c r="X552" s="129" t="s">
        <v>21801</v>
      </c>
    </row>
    <row r="553" spans="1:24" x14ac:dyDescent="0.25">
      <c r="A553" s="131" t="s">
        <v>4237</v>
      </c>
      <c r="B553" s="131" t="s">
        <v>4238</v>
      </c>
      <c r="C553" s="131" t="s">
        <v>22494</v>
      </c>
      <c r="D553" s="131" t="s">
        <v>50</v>
      </c>
      <c r="E553" s="130" t="s">
        <v>22493</v>
      </c>
      <c r="F553" s="130" t="s">
        <v>21845</v>
      </c>
      <c r="G553" s="130">
        <v>2650000000</v>
      </c>
      <c r="H553" s="130" t="s">
        <v>27156</v>
      </c>
      <c r="I553" s="130" t="s">
        <v>27157</v>
      </c>
      <c r="J553" s="130" t="s">
        <v>27158</v>
      </c>
      <c r="K553" s="129">
        <v>2014</v>
      </c>
      <c r="L553" s="129">
        <v>515</v>
      </c>
      <c r="M553" s="129" t="s">
        <v>27159</v>
      </c>
      <c r="N553" s="60">
        <f>VLOOKUP(A553,Emissions!$A$3:$X$3225,16,FALSE)</f>
        <v>3074.5526296272396</v>
      </c>
      <c r="O553" s="132" t="str">
        <f>VLOOKUP(A553,Emissions!$A$3:$X$3225,17,FALSE)</f>
        <v>EACH</v>
      </c>
      <c r="P553" s="132">
        <f t="shared" si="8"/>
        <v>1.0381739224949925E-4</v>
      </c>
      <c r="Q553" s="132" t="s">
        <v>21801</v>
      </c>
      <c r="R553" s="132" t="s">
        <v>21806</v>
      </c>
      <c r="S553" s="132" t="s">
        <v>27160</v>
      </c>
      <c r="T553" s="136">
        <v>7440527</v>
      </c>
      <c r="U553" s="136" t="s">
        <v>21846</v>
      </c>
      <c r="V553" s="132">
        <v>8</v>
      </c>
      <c r="W553" s="132">
        <f>VLOOKUP(A553,Emissions!$A$3:$X$3225,23,FALSE)</f>
        <v>0.31919203634174054</v>
      </c>
      <c r="X553" s="129" t="s">
        <v>21801</v>
      </c>
    </row>
    <row r="554" spans="1:24" x14ac:dyDescent="0.25">
      <c r="A554" s="131" t="s">
        <v>4245</v>
      </c>
      <c r="B554" s="131" t="s">
        <v>4238</v>
      </c>
      <c r="C554" s="131" t="s">
        <v>22494</v>
      </c>
      <c r="D554" s="131" t="s">
        <v>58</v>
      </c>
      <c r="E554" s="130" t="s">
        <v>22260</v>
      </c>
      <c r="F554" s="130" t="s">
        <v>21845</v>
      </c>
      <c r="G554" s="130">
        <v>2650000000</v>
      </c>
      <c r="H554" s="130" t="s">
        <v>27156</v>
      </c>
      <c r="I554" s="130" t="s">
        <v>27157</v>
      </c>
      <c r="J554" s="130" t="s">
        <v>27158</v>
      </c>
      <c r="K554" s="129">
        <v>2014</v>
      </c>
      <c r="L554" s="129">
        <v>515</v>
      </c>
      <c r="M554" s="129" t="s">
        <v>27159</v>
      </c>
      <c r="N554" s="60">
        <f>VLOOKUP(A554,Emissions!$A$3:$X$3225,16,FALSE)</f>
        <v>27.850410812298286</v>
      </c>
      <c r="O554" s="132" t="str">
        <f>VLOOKUP(A554,Emissions!$A$3:$X$3225,17,FALSE)</f>
        <v>EACH</v>
      </c>
      <c r="P554" s="132">
        <f t="shared" si="8"/>
        <v>1.0381739224949924E-4</v>
      </c>
      <c r="Q554" s="132" t="s">
        <v>21801</v>
      </c>
      <c r="R554" s="132" t="s">
        <v>21806</v>
      </c>
      <c r="S554" s="132" t="s">
        <v>27160</v>
      </c>
      <c r="T554" s="136">
        <v>7440528</v>
      </c>
      <c r="U554" s="136" t="s">
        <v>21846</v>
      </c>
      <c r="V554" s="132">
        <v>8</v>
      </c>
      <c r="W554" s="132">
        <f>VLOOKUP(A554,Emissions!$A$3:$X$3225,23,FALSE)</f>
        <v>2.8913570236100659E-3</v>
      </c>
      <c r="X554" s="129" t="s">
        <v>21801</v>
      </c>
    </row>
    <row r="555" spans="1:24" x14ac:dyDescent="0.25">
      <c r="A555" s="131" t="s">
        <v>4252</v>
      </c>
      <c r="B555" s="131" t="s">
        <v>4238</v>
      </c>
      <c r="C555" s="131" t="s">
        <v>22494</v>
      </c>
      <c r="D555" s="131" t="s">
        <v>66</v>
      </c>
      <c r="E555" s="130" t="s">
        <v>22495</v>
      </c>
      <c r="F555" s="130" t="s">
        <v>21845</v>
      </c>
      <c r="G555" s="130">
        <v>2650000000</v>
      </c>
      <c r="H555" s="130" t="s">
        <v>27156</v>
      </c>
      <c r="I555" s="130" t="s">
        <v>27157</v>
      </c>
      <c r="J555" s="130" t="s">
        <v>27158</v>
      </c>
      <c r="K555" s="129">
        <v>2014</v>
      </c>
      <c r="L555" s="129">
        <v>515</v>
      </c>
      <c r="M555" s="129" t="s">
        <v>27159</v>
      </c>
      <c r="N555" s="60">
        <f>VLOOKUP(A555,Emissions!$A$3:$X$3225,16,FALSE)</f>
        <v>601.20388240679233</v>
      </c>
      <c r="O555" s="132" t="str">
        <f>VLOOKUP(A555,Emissions!$A$3:$X$3225,17,FALSE)</f>
        <v>EACH</v>
      </c>
      <c r="P555" s="132">
        <f t="shared" si="8"/>
        <v>1.0381739224949925E-4</v>
      </c>
      <c r="Q555" s="132" t="s">
        <v>21801</v>
      </c>
      <c r="R555" s="132" t="s">
        <v>21806</v>
      </c>
      <c r="S555" s="132" t="s">
        <v>27160</v>
      </c>
      <c r="T555" s="136">
        <v>7440529</v>
      </c>
      <c r="U555" s="136" t="s">
        <v>21846</v>
      </c>
      <c r="V555" s="132">
        <v>8</v>
      </c>
      <c r="W555" s="132">
        <f>VLOOKUP(A555,Emissions!$A$3:$X$3225,23,FALSE)</f>
        <v>6.2415419281747785E-2</v>
      </c>
      <c r="X555" s="129" t="s">
        <v>21801</v>
      </c>
    </row>
    <row r="556" spans="1:24" x14ac:dyDescent="0.25">
      <c r="A556" s="131" t="s">
        <v>4259</v>
      </c>
      <c r="B556" s="131" t="s">
        <v>4238</v>
      </c>
      <c r="C556" s="131" t="s">
        <v>22494</v>
      </c>
      <c r="D556" s="131" t="s">
        <v>74</v>
      </c>
      <c r="E556" s="130" t="s">
        <v>22496</v>
      </c>
      <c r="F556" s="130" t="s">
        <v>21845</v>
      </c>
      <c r="G556" s="130">
        <v>2650000000</v>
      </c>
      <c r="H556" s="130" t="s">
        <v>27156</v>
      </c>
      <c r="I556" s="130" t="s">
        <v>27157</v>
      </c>
      <c r="J556" s="130" t="s">
        <v>27158</v>
      </c>
      <c r="K556" s="129">
        <v>2014</v>
      </c>
      <c r="L556" s="129">
        <v>515</v>
      </c>
      <c r="M556" s="129" t="s">
        <v>27159</v>
      </c>
      <c r="N556" s="60">
        <f>VLOOKUP(A556,Emissions!$A$3:$X$3225,16,FALSE)</f>
        <v>42.969411346506313</v>
      </c>
      <c r="O556" s="132" t="str">
        <f>VLOOKUP(A556,Emissions!$A$3:$X$3225,17,FALSE)</f>
        <v>EACH</v>
      </c>
      <c r="P556" s="132">
        <f t="shared" si="8"/>
        <v>1.0381739224949925E-4</v>
      </c>
      <c r="Q556" s="132" t="s">
        <v>21801</v>
      </c>
      <c r="R556" s="132" t="s">
        <v>21806</v>
      </c>
      <c r="S556" s="132" t="s">
        <v>27160</v>
      </c>
      <c r="T556" s="136">
        <v>7440530</v>
      </c>
      <c r="U556" s="136" t="s">
        <v>21846</v>
      </c>
      <c r="V556" s="132">
        <v>8</v>
      </c>
      <c r="W556" s="132">
        <f>VLOOKUP(A556,Emissions!$A$3:$X$3225,23,FALSE)</f>
        <v>4.4609722324903296E-3</v>
      </c>
      <c r="X556" s="129" t="s">
        <v>21801</v>
      </c>
    </row>
    <row r="557" spans="1:24" x14ac:dyDescent="0.25">
      <c r="A557" s="131" t="s">
        <v>4266</v>
      </c>
      <c r="B557" s="131" t="s">
        <v>4238</v>
      </c>
      <c r="C557" s="131" t="s">
        <v>22494</v>
      </c>
      <c r="D557" s="131" t="s">
        <v>83</v>
      </c>
      <c r="E557" s="130" t="s">
        <v>22497</v>
      </c>
      <c r="F557" s="130" t="s">
        <v>21845</v>
      </c>
      <c r="G557" s="130">
        <v>2650000000</v>
      </c>
      <c r="H557" s="130" t="s">
        <v>27156</v>
      </c>
      <c r="I557" s="130" t="s">
        <v>27157</v>
      </c>
      <c r="J557" s="130" t="s">
        <v>27158</v>
      </c>
      <c r="K557" s="129">
        <v>2014</v>
      </c>
      <c r="L557" s="129">
        <v>515</v>
      </c>
      <c r="M557" s="129" t="s">
        <v>27159</v>
      </c>
      <c r="N557" s="60">
        <f>VLOOKUP(A557,Emissions!$A$3:$X$3225,16,FALSE)</f>
        <v>65.770537629250398</v>
      </c>
      <c r="O557" s="132" t="str">
        <f>VLOOKUP(A557,Emissions!$A$3:$X$3225,17,FALSE)</f>
        <v>EACH</v>
      </c>
      <c r="P557" s="132">
        <f t="shared" si="8"/>
        <v>1.0381739224949925E-4</v>
      </c>
      <c r="Q557" s="132" t="s">
        <v>21801</v>
      </c>
      <c r="R557" s="132" t="s">
        <v>21806</v>
      </c>
      <c r="S557" s="132" t="s">
        <v>27160</v>
      </c>
      <c r="T557" s="136">
        <v>7440531</v>
      </c>
      <c r="U557" s="136" t="s">
        <v>21846</v>
      </c>
      <c r="V557" s="132">
        <v>8</v>
      </c>
      <c r="W557" s="132">
        <f>VLOOKUP(A557,Emissions!$A$3:$X$3225,23,FALSE)</f>
        <v>6.8281257035163389E-3</v>
      </c>
      <c r="X557" s="129" t="s">
        <v>21801</v>
      </c>
    </row>
    <row r="558" spans="1:24" x14ac:dyDescent="0.25">
      <c r="A558" s="131" t="s">
        <v>4273</v>
      </c>
      <c r="B558" s="131" t="s">
        <v>4238</v>
      </c>
      <c r="C558" s="131" t="s">
        <v>22494</v>
      </c>
      <c r="D558" s="131" t="s">
        <v>91</v>
      </c>
      <c r="E558" s="130" t="s">
        <v>22498</v>
      </c>
      <c r="F558" s="130" t="s">
        <v>21845</v>
      </c>
      <c r="G558" s="130">
        <v>2650000000</v>
      </c>
      <c r="H558" s="130" t="s">
        <v>27156</v>
      </c>
      <c r="I558" s="130" t="s">
        <v>27157</v>
      </c>
      <c r="J558" s="130" t="s">
        <v>27158</v>
      </c>
      <c r="K558" s="129">
        <v>2014</v>
      </c>
      <c r="L558" s="129">
        <v>515</v>
      </c>
      <c r="M558" s="129" t="s">
        <v>27159</v>
      </c>
      <c r="N558" s="60">
        <f>VLOOKUP(A558,Emissions!$A$3:$X$3225,16,FALSE)</f>
        <v>326.53723052627072</v>
      </c>
      <c r="O558" s="132" t="str">
        <f>VLOOKUP(A558,Emissions!$A$3:$X$3225,17,FALSE)</f>
        <v>EACH</v>
      </c>
      <c r="P558" s="132">
        <f t="shared" si="8"/>
        <v>1.0381739224949925E-4</v>
      </c>
      <c r="Q558" s="132" t="s">
        <v>21801</v>
      </c>
      <c r="R558" s="132" t="s">
        <v>21806</v>
      </c>
      <c r="S558" s="132" t="s">
        <v>27160</v>
      </c>
      <c r="T558" s="136">
        <v>7440532</v>
      </c>
      <c r="U558" s="136" t="s">
        <v>21846</v>
      </c>
      <c r="V558" s="132">
        <v>8</v>
      </c>
      <c r="W558" s="132">
        <f>VLOOKUP(A558,Emissions!$A$3:$X$3225,23,FALSE)</f>
        <v>3.3900243745611007E-2</v>
      </c>
      <c r="X558" s="129" t="s">
        <v>21801</v>
      </c>
    </row>
    <row r="559" spans="1:24" x14ac:dyDescent="0.25">
      <c r="A559" s="131" t="s">
        <v>4280</v>
      </c>
      <c r="B559" s="131" t="s">
        <v>4238</v>
      </c>
      <c r="C559" s="131" t="s">
        <v>22494</v>
      </c>
      <c r="D559" s="131" t="s">
        <v>100</v>
      </c>
      <c r="E559" s="130" t="s">
        <v>22499</v>
      </c>
      <c r="F559" s="130" t="s">
        <v>21845</v>
      </c>
      <c r="G559" s="130">
        <v>2650000000</v>
      </c>
      <c r="H559" s="130" t="s">
        <v>27156</v>
      </c>
      <c r="I559" s="130" t="s">
        <v>27157</v>
      </c>
      <c r="J559" s="130" t="s">
        <v>27158</v>
      </c>
      <c r="K559" s="129">
        <v>2014</v>
      </c>
      <c r="L559" s="129">
        <v>515</v>
      </c>
      <c r="M559" s="129" t="s">
        <v>27159</v>
      </c>
      <c r="N559" s="60">
        <f>VLOOKUP(A559,Emissions!$A$3:$X$3225,16,FALSE)</f>
        <v>154.95532894840503</v>
      </c>
      <c r="O559" s="132" t="str">
        <f>VLOOKUP(A559,Emissions!$A$3:$X$3225,17,FALSE)</f>
        <v>EACH</v>
      </c>
      <c r="P559" s="132">
        <f t="shared" si="8"/>
        <v>1.0381739224949926E-4</v>
      </c>
      <c r="Q559" s="132" t="s">
        <v>21801</v>
      </c>
      <c r="R559" s="132" t="s">
        <v>21806</v>
      </c>
      <c r="S559" s="132" t="s">
        <v>27160</v>
      </c>
      <c r="T559" s="136">
        <v>7440533</v>
      </c>
      <c r="U559" s="136" t="s">
        <v>21846</v>
      </c>
      <c r="V559" s="132">
        <v>8</v>
      </c>
      <c r="W559" s="132">
        <f>VLOOKUP(A559,Emissions!$A$3:$X$3225,23,FALSE)</f>
        <v>1.6087058166586753E-2</v>
      </c>
      <c r="X559" s="129" t="s">
        <v>21801</v>
      </c>
    </row>
    <row r="560" spans="1:24" x14ac:dyDescent="0.25">
      <c r="A560" s="131" t="s">
        <v>4288</v>
      </c>
      <c r="B560" s="131" t="s">
        <v>4238</v>
      </c>
      <c r="C560" s="131" t="s">
        <v>22494</v>
      </c>
      <c r="D560" s="131" t="s">
        <v>109</v>
      </c>
      <c r="E560" s="130" t="s">
        <v>22500</v>
      </c>
      <c r="F560" s="130" t="s">
        <v>21845</v>
      </c>
      <c r="G560" s="130">
        <v>2650000000</v>
      </c>
      <c r="H560" s="130" t="s">
        <v>27156</v>
      </c>
      <c r="I560" s="130" t="s">
        <v>27157</v>
      </c>
      <c r="J560" s="130" t="s">
        <v>27158</v>
      </c>
      <c r="K560" s="129">
        <v>2014</v>
      </c>
      <c r="L560" s="129">
        <v>515</v>
      </c>
      <c r="M560" s="129" t="s">
        <v>27159</v>
      </c>
      <c r="N560" s="60">
        <f>VLOOKUP(A560,Emissions!$A$3:$X$3225,16,FALSE)</f>
        <v>49.223310899539889</v>
      </c>
      <c r="O560" s="132" t="str">
        <f>VLOOKUP(A560,Emissions!$A$3:$X$3225,17,FALSE)</f>
        <v>EACH</v>
      </c>
      <c r="P560" s="132">
        <f t="shared" si="8"/>
        <v>1.0381739224949925E-4</v>
      </c>
      <c r="Q560" s="132" t="s">
        <v>21801</v>
      </c>
      <c r="R560" s="132" t="s">
        <v>21806</v>
      </c>
      <c r="S560" s="132" t="s">
        <v>27160</v>
      </c>
      <c r="T560" s="136">
        <v>7440534</v>
      </c>
      <c r="U560" s="136" t="s">
        <v>21846</v>
      </c>
      <c r="V560" s="132">
        <v>8</v>
      </c>
      <c r="W560" s="132">
        <f>VLOOKUP(A560,Emissions!$A$3:$X$3225,23,FALSE)</f>
        <v>5.1102357754765843E-3</v>
      </c>
      <c r="X560" s="129" t="s">
        <v>21801</v>
      </c>
    </row>
    <row r="561" spans="1:24" x14ac:dyDescent="0.25">
      <c r="A561" s="131" t="s">
        <v>4295</v>
      </c>
      <c r="B561" s="131" t="s">
        <v>4238</v>
      </c>
      <c r="C561" s="131" t="s">
        <v>22494</v>
      </c>
      <c r="D561" s="131" t="s">
        <v>118</v>
      </c>
      <c r="E561" s="130" t="s">
        <v>22501</v>
      </c>
      <c r="F561" s="130" t="s">
        <v>21845</v>
      </c>
      <c r="G561" s="130">
        <v>2650000000</v>
      </c>
      <c r="H561" s="130" t="s">
        <v>27156</v>
      </c>
      <c r="I561" s="130" t="s">
        <v>27157</v>
      </c>
      <c r="J561" s="130" t="s">
        <v>27158</v>
      </c>
      <c r="K561" s="129">
        <v>2014</v>
      </c>
      <c r="L561" s="129">
        <v>515</v>
      </c>
      <c r="M561" s="129" t="s">
        <v>27159</v>
      </c>
      <c r="N561" s="60">
        <f>VLOOKUP(A561,Emissions!$A$3:$X$3225,16,FALSE)</f>
        <v>299.96356737358821</v>
      </c>
      <c r="O561" s="132" t="str">
        <f>VLOOKUP(A561,Emissions!$A$3:$X$3225,17,FALSE)</f>
        <v>EACH</v>
      </c>
      <c r="P561" s="132">
        <f t="shared" si="8"/>
        <v>1.0381739224949925E-4</v>
      </c>
      <c r="Q561" s="132" t="s">
        <v>21801</v>
      </c>
      <c r="R561" s="132" t="s">
        <v>21806</v>
      </c>
      <c r="S561" s="132" t="s">
        <v>27160</v>
      </c>
      <c r="T561" s="136">
        <v>7440535</v>
      </c>
      <c r="U561" s="136" t="s">
        <v>21846</v>
      </c>
      <c r="V561" s="132">
        <v>8</v>
      </c>
      <c r="W561" s="132">
        <f>VLOOKUP(A561,Emissions!$A$3:$X$3225,23,FALSE)</f>
        <v>3.1141435334582902E-2</v>
      </c>
      <c r="X561" s="129" t="s">
        <v>21801</v>
      </c>
    </row>
    <row r="562" spans="1:24" x14ac:dyDescent="0.25">
      <c r="A562" s="131" t="s">
        <v>4302</v>
      </c>
      <c r="B562" s="131" t="s">
        <v>4238</v>
      </c>
      <c r="C562" s="131" t="s">
        <v>22494</v>
      </c>
      <c r="D562" s="131" t="s">
        <v>127</v>
      </c>
      <c r="E562" s="130" t="s">
        <v>22502</v>
      </c>
      <c r="F562" s="130" t="s">
        <v>21845</v>
      </c>
      <c r="G562" s="130">
        <v>2650000000</v>
      </c>
      <c r="H562" s="130" t="s">
        <v>27156</v>
      </c>
      <c r="I562" s="130" t="s">
        <v>27157</v>
      </c>
      <c r="J562" s="130" t="s">
        <v>27158</v>
      </c>
      <c r="K562" s="129">
        <v>2014</v>
      </c>
      <c r="L562" s="129">
        <v>515</v>
      </c>
      <c r="M562" s="129" t="s">
        <v>27159</v>
      </c>
      <c r="N562" s="60">
        <f>VLOOKUP(A562,Emissions!$A$3:$X$3225,16,FALSE)</f>
        <v>783.52633350538122</v>
      </c>
      <c r="O562" s="132" t="str">
        <f>VLOOKUP(A562,Emissions!$A$3:$X$3225,17,FALSE)</f>
        <v>EACH</v>
      </c>
      <c r="P562" s="132">
        <f t="shared" si="8"/>
        <v>1.0381739224949925E-4</v>
      </c>
      <c r="Q562" s="132" t="s">
        <v>21801</v>
      </c>
      <c r="R562" s="132" t="s">
        <v>21806</v>
      </c>
      <c r="S562" s="132" t="s">
        <v>27160</v>
      </c>
      <c r="T562" s="136">
        <v>7440536</v>
      </c>
      <c r="U562" s="136" t="s">
        <v>21846</v>
      </c>
      <c r="V562" s="132">
        <v>8</v>
      </c>
      <c r="W562" s="132">
        <f>VLOOKUP(A562,Emissions!$A$3:$X$3225,23,FALSE)</f>
        <v>8.1343660703340134E-2</v>
      </c>
      <c r="X562" s="129" t="s">
        <v>21801</v>
      </c>
    </row>
    <row r="563" spans="1:24" x14ac:dyDescent="0.25">
      <c r="A563" s="131" t="s">
        <v>4310</v>
      </c>
      <c r="B563" s="131" t="s">
        <v>4238</v>
      </c>
      <c r="C563" s="131" t="s">
        <v>22494</v>
      </c>
      <c r="D563" s="131" t="s">
        <v>136</v>
      </c>
      <c r="E563" s="130" t="s">
        <v>22503</v>
      </c>
      <c r="F563" s="130" t="s">
        <v>21845</v>
      </c>
      <c r="G563" s="130">
        <v>2650000000</v>
      </c>
      <c r="H563" s="130" t="s">
        <v>27156</v>
      </c>
      <c r="I563" s="130" t="s">
        <v>27157</v>
      </c>
      <c r="J563" s="130" t="s">
        <v>27158</v>
      </c>
      <c r="K563" s="129">
        <v>2014</v>
      </c>
      <c r="L563" s="129">
        <v>515</v>
      </c>
      <c r="M563" s="129" t="s">
        <v>27159</v>
      </c>
      <c r="N563" s="60">
        <f>VLOOKUP(A563,Emissions!$A$3:$X$3225,16,FALSE)</f>
        <v>79.194421214250937</v>
      </c>
      <c r="O563" s="132" t="str">
        <f>VLOOKUP(A563,Emissions!$A$3:$X$3225,17,FALSE)</f>
        <v>EACH</v>
      </c>
      <c r="P563" s="132">
        <f t="shared" si="8"/>
        <v>1.0381739224949924E-4</v>
      </c>
      <c r="Q563" s="132" t="s">
        <v>21801</v>
      </c>
      <c r="R563" s="132" t="s">
        <v>21806</v>
      </c>
      <c r="S563" s="132" t="s">
        <v>27160</v>
      </c>
      <c r="T563" s="136">
        <v>7440537</v>
      </c>
      <c r="U563" s="136" t="s">
        <v>21846</v>
      </c>
      <c r="V563" s="132">
        <v>8</v>
      </c>
      <c r="W563" s="132">
        <f>VLOOKUP(A563,Emissions!$A$3:$X$3225,23,FALSE)</f>
        <v>8.2217582911719538E-3</v>
      </c>
      <c r="X563" s="129" t="s">
        <v>21801</v>
      </c>
    </row>
    <row r="564" spans="1:24" x14ac:dyDescent="0.25">
      <c r="A564" s="131" t="s">
        <v>4317</v>
      </c>
      <c r="B564" s="131" t="s">
        <v>4238</v>
      </c>
      <c r="C564" s="131" t="s">
        <v>22494</v>
      </c>
      <c r="D564" s="131" t="s">
        <v>145</v>
      </c>
      <c r="E564" s="130" t="s">
        <v>22207</v>
      </c>
      <c r="F564" s="130" t="s">
        <v>21845</v>
      </c>
      <c r="G564" s="130">
        <v>2650000000</v>
      </c>
      <c r="H564" s="130" t="s">
        <v>27156</v>
      </c>
      <c r="I564" s="130" t="s">
        <v>27157</v>
      </c>
      <c r="J564" s="130" t="s">
        <v>27158</v>
      </c>
      <c r="K564" s="129">
        <v>2014</v>
      </c>
      <c r="L564" s="129">
        <v>515</v>
      </c>
      <c r="M564" s="129" t="s">
        <v>27159</v>
      </c>
      <c r="N564" s="60">
        <f>VLOOKUP(A564,Emissions!$A$3:$X$3225,16,FALSE)</f>
        <v>18.913177194987338</v>
      </c>
      <c r="O564" s="132" t="str">
        <f>VLOOKUP(A564,Emissions!$A$3:$X$3225,17,FALSE)</f>
        <v>EACH</v>
      </c>
      <c r="P564" s="132">
        <f t="shared" si="8"/>
        <v>1.0381739224949925E-4</v>
      </c>
      <c r="Q564" s="132" t="s">
        <v>21801</v>
      </c>
      <c r="R564" s="132" t="s">
        <v>21806</v>
      </c>
      <c r="S564" s="132" t="s">
        <v>27160</v>
      </c>
      <c r="T564" s="136">
        <v>7440538</v>
      </c>
      <c r="U564" s="136" t="s">
        <v>21846</v>
      </c>
      <c r="V564" s="132">
        <v>8</v>
      </c>
      <c r="W564" s="132">
        <f>VLOOKUP(A564,Emissions!$A$3:$X$3225,23,FALSE)</f>
        <v>1.9635167355362844E-3</v>
      </c>
      <c r="X564" s="129" t="s">
        <v>21801</v>
      </c>
    </row>
    <row r="565" spans="1:24" x14ac:dyDescent="0.25">
      <c r="A565" s="131" t="s">
        <v>4325</v>
      </c>
      <c r="B565" s="131" t="s">
        <v>4238</v>
      </c>
      <c r="C565" s="131" t="s">
        <v>22494</v>
      </c>
      <c r="D565" s="131" t="s">
        <v>154</v>
      </c>
      <c r="E565" s="130" t="s">
        <v>22504</v>
      </c>
      <c r="F565" s="130" t="s">
        <v>21845</v>
      </c>
      <c r="G565" s="130">
        <v>2650000000</v>
      </c>
      <c r="H565" s="130" t="s">
        <v>27156</v>
      </c>
      <c r="I565" s="130" t="s">
        <v>27157</v>
      </c>
      <c r="J565" s="130" t="s">
        <v>27158</v>
      </c>
      <c r="K565" s="129">
        <v>2014</v>
      </c>
      <c r="L565" s="129">
        <v>515</v>
      </c>
      <c r="M565" s="129" t="s">
        <v>27159</v>
      </c>
      <c r="N565" s="60">
        <f>VLOOKUP(A565,Emissions!$A$3:$X$3225,16,FALSE)</f>
        <v>7.4945808945811763</v>
      </c>
      <c r="O565" s="132" t="str">
        <f>VLOOKUP(A565,Emissions!$A$3:$X$3225,17,FALSE)</f>
        <v>EACH</v>
      </c>
      <c r="P565" s="132">
        <f t="shared" si="8"/>
        <v>1.0381739224949925E-4</v>
      </c>
      <c r="Q565" s="132" t="s">
        <v>21801</v>
      </c>
      <c r="R565" s="132" t="s">
        <v>21806</v>
      </c>
      <c r="S565" s="132" t="s">
        <v>27160</v>
      </c>
      <c r="T565" s="136">
        <v>7440539</v>
      </c>
      <c r="U565" s="136" t="s">
        <v>21846</v>
      </c>
      <c r="V565" s="132">
        <v>8</v>
      </c>
      <c r="W565" s="132">
        <f>VLOOKUP(A565,Emissions!$A$3:$X$3225,23,FALSE)</f>
        <v>7.7806784447833699E-4</v>
      </c>
      <c r="X565" s="129" t="s">
        <v>21801</v>
      </c>
    </row>
    <row r="566" spans="1:24" x14ac:dyDescent="0.25">
      <c r="A566" s="131" t="s">
        <v>4332</v>
      </c>
      <c r="B566" s="131" t="s">
        <v>4238</v>
      </c>
      <c r="C566" s="131" t="s">
        <v>22494</v>
      </c>
      <c r="D566" s="131" t="s">
        <v>163</v>
      </c>
      <c r="E566" s="130" t="s">
        <v>22505</v>
      </c>
      <c r="F566" s="130" t="s">
        <v>21845</v>
      </c>
      <c r="G566" s="130">
        <v>2650000000</v>
      </c>
      <c r="H566" s="130" t="s">
        <v>27156</v>
      </c>
      <c r="I566" s="130" t="s">
        <v>27157</v>
      </c>
      <c r="J566" s="130" t="s">
        <v>27158</v>
      </c>
      <c r="K566" s="129">
        <v>2014</v>
      </c>
      <c r="L566" s="129">
        <v>515</v>
      </c>
      <c r="M566" s="129" t="s">
        <v>27159</v>
      </c>
      <c r="N566" s="60">
        <f>VLOOKUP(A566,Emissions!$A$3:$X$3225,16,FALSE)</f>
        <v>1465.3240102674724</v>
      </c>
      <c r="O566" s="132" t="str">
        <f>VLOOKUP(A566,Emissions!$A$3:$X$3225,17,FALSE)</f>
        <v>EACH</v>
      </c>
      <c r="P566" s="132">
        <f t="shared" si="8"/>
        <v>1.0381739224949926E-4</v>
      </c>
      <c r="Q566" s="132" t="s">
        <v>21801</v>
      </c>
      <c r="R566" s="132" t="s">
        <v>21806</v>
      </c>
      <c r="S566" s="132" t="s">
        <v>27160</v>
      </c>
      <c r="T566" s="136">
        <v>7440540</v>
      </c>
      <c r="U566" s="136" t="s">
        <v>21846</v>
      </c>
      <c r="V566" s="132">
        <v>8</v>
      </c>
      <c r="W566" s="132">
        <f>VLOOKUP(A566,Emissions!$A$3:$X$3225,23,FALSE)</f>
        <v>0.15212611754654748</v>
      </c>
      <c r="X566" s="129" t="s">
        <v>21801</v>
      </c>
    </row>
    <row r="567" spans="1:24" x14ac:dyDescent="0.25">
      <c r="A567" s="131" t="s">
        <v>4339</v>
      </c>
      <c r="B567" s="131" t="s">
        <v>4238</v>
      </c>
      <c r="C567" s="131" t="s">
        <v>22494</v>
      </c>
      <c r="D567" s="131" t="s">
        <v>171</v>
      </c>
      <c r="E567" s="130" t="s">
        <v>22506</v>
      </c>
      <c r="F567" s="130" t="s">
        <v>21845</v>
      </c>
      <c r="G567" s="130">
        <v>2650000000</v>
      </c>
      <c r="H567" s="130" t="s">
        <v>27156</v>
      </c>
      <c r="I567" s="130" t="s">
        <v>27157</v>
      </c>
      <c r="J567" s="130" t="s">
        <v>27158</v>
      </c>
      <c r="K567" s="129">
        <v>2014</v>
      </c>
      <c r="L567" s="129">
        <v>515</v>
      </c>
      <c r="M567" s="129" t="s">
        <v>27159</v>
      </c>
      <c r="N567" s="60">
        <f>VLOOKUP(A567,Emissions!$A$3:$X$3225,16,FALSE)</f>
        <v>49.31708332651732</v>
      </c>
      <c r="O567" s="132" t="str">
        <f>VLOOKUP(A567,Emissions!$A$3:$X$3225,17,FALSE)</f>
        <v>EACH</v>
      </c>
      <c r="P567" s="132">
        <f t="shared" si="8"/>
        <v>1.0381739224949926E-4</v>
      </c>
      <c r="Q567" s="132" t="s">
        <v>21801</v>
      </c>
      <c r="R567" s="132" t="s">
        <v>21806</v>
      </c>
      <c r="S567" s="132" t="s">
        <v>27160</v>
      </c>
      <c r="T567" s="136">
        <v>7440541</v>
      </c>
      <c r="U567" s="136" t="s">
        <v>21846</v>
      </c>
      <c r="V567" s="132">
        <v>8</v>
      </c>
      <c r="W567" s="132">
        <f>VLOOKUP(A567,Emissions!$A$3:$X$3225,23,FALSE)</f>
        <v>5.1199709843102884E-3</v>
      </c>
      <c r="X567" s="129" t="s">
        <v>21801</v>
      </c>
    </row>
    <row r="568" spans="1:24" x14ac:dyDescent="0.25">
      <c r="A568" s="131" t="s">
        <v>4346</v>
      </c>
      <c r="B568" s="131" t="s">
        <v>4238</v>
      </c>
      <c r="C568" s="131" t="s">
        <v>22494</v>
      </c>
      <c r="D568" s="131" t="s">
        <v>179</v>
      </c>
      <c r="E568" s="130" t="s">
        <v>22507</v>
      </c>
      <c r="F568" s="130" t="s">
        <v>21845</v>
      </c>
      <c r="G568" s="130">
        <v>2650000000</v>
      </c>
      <c r="H568" s="130" t="s">
        <v>27156</v>
      </c>
      <c r="I568" s="130" t="s">
        <v>27157</v>
      </c>
      <c r="J568" s="130" t="s">
        <v>27158</v>
      </c>
      <c r="K568" s="129">
        <v>2014</v>
      </c>
      <c r="L568" s="129">
        <v>515</v>
      </c>
      <c r="M568" s="129" t="s">
        <v>27159</v>
      </c>
      <c r="N568" s="60">
        <f>VLOOKUP(A568,Emissions!$A$3:$X$3225,16,FALSE)</f>
        <v>169.80022546529437</v>
      </c>
      <c r="O568" s="132" t="str">
        <f>VLOOKUP(A568,Emissions!$A$3:$X$3225,17,FALSE)</f>
        <v>EACH</v>
      </c>
      <c r="P568" s="132">
        <f t="shared" si="8"/>
        <v>1.0381739224949926E-4</v>
      </c>
      <c r="Q568" s="132" t="s">
        <v>21801</v>
      </c>
      <c r="R568" s="132" t="s">
        <v>21806</v>
      </c>
      <c r="S568" s="132" t="s">
        <v>27160</v>
      </c>
      <c r="T568" s="136">
        <v>7440542</v>
      </c>
      <c r="U568" s="136" t="s">
        <v>21846</v>
      </c>
      <c r="V568" s="132">
        <v>8</v>
      </c>
      <c r="W568" s="132">
        <f>VLOOKUP(A568,Emissions!$A$3:$X$3225,23,FALSE)</f>
        <v>1.762821661118388E-2</v>
      </c>
      <c r="X568" s="129" t="s">
        <v>21801</v>
      </c>
    </row>
    <row r="569" spans="1:24" x14ac:dyDescent="0.25">
      <c r="A569" s="131" t="s">
        <v>4354</v>
      </c>
      <c r="B569" s="131" t="s">
        <v>4238</v>
      </c>
      <c r="C569" s="131" t="s">
        <v>22494</v>
      </c>
      <c r="D569" s="131" t="s">
        <v>187</v>
      </c>
      <c r="E569" s="130" t="s">
        <v>22154</v>
      </c>
      <c r="F569" s="130" t="s">
        <v>21845</v>
      </c>
      <c r="G569" s="130">
        <v>2650000000</v>
      </c>
      <c r="H569" s="130" t="s">
        <v>27156</v>
      </c>
      <c r="I569" s="130" t="s">
        <v>27157</v>
      </c>
      <c r="J569" s="130" t="s">
        <v>27158</v>
      </c>
      <c r="K569" s="129">
        <v>2014</v>
      </c>
      <c r="L569" s="129">
        <v>515</v>
      </c>
      <c r="M569" s="129" t="s">
        <v>27159</v>
      </c>
      <c r="N569" s="60">
        <f>VLOOKUP(A569,Emissions!$A$3:$X$3225,16,FALSE)</f>
        <v>6.2538995530335706</v>
      </c>
      <c r="O569" s="132" t="str">
        <f>VLOOKUP(A569,Emissions!$A$3:$X$3225,17,FALSE)</f>
        <v>EACH</v>
      </c>
      <c r="P569" s="132">
        <f t="shared" si="8"/>
        <v>1.0381739224949925E-4</v>
      </c>
      <c r="Q569" s="132" t="s">
        <v>21801</v>
      </c>
      <c r="R569" s="132" t="s">
        <v>21806</v>
      </c>
      <c r="S569" s="132" t="s">
        <v>27160</v>
      </c>
      <c r="T569" s="136">
        <v>7440543</v>
      </c>
      <c r="U569" s="136" t="s">
        <v>21846</v>
      </c>
      <c r="V569" s="132">
        <v>8</v>
      </c>
      <c r="W569" s="132">
        <f>VLOOKUP(A569,Emissions!$A$3:$X$3225,23,FALSE)</f>
        <v>6.4926354298625423E-4</v>
      </c>
      <c r="X569" s="129" t="s">
        <v>21801</v>
      </c>
    </row>
    <row r="570" spans="1:24" x14ac:dyDescent="0.25">
      <c r="A570" s="131" t="s">
        <v>4361</v>
      </c>
      <c r="B570" s="131" t="s">
        <v>4238</v>
      </c>
      <c r="C570" s="131" t="s">
        <v>22494</v>
      </c>
      <c r="D570" s="131" t="s">
        <v>195</v>
      </c>
      <c r="E570" s="130" t="s">
        <v>22508</v>
      </c>
      <c r="F570" s="130" t="s">
        <v>21845</v>
      </c>
      <c r="G570" s="130">
        <v>2650000000</v>
      </c>
      <c r="H570" s="130" t="s">
        <v>27156</v>
      </c>
      <c r="I570" s="130" t="s">
        <v>27157</v>
      </c>
      <c r="J570" s="130" t="s">
        <v>27158</v>
      </c>
      <c r="K570" s="129">
        <v>2014</v>
      </c>
      <c r="L570" s="129">
        <v>515</v>
      </c>
      <c r="M570" s="129" t="s">
        <v>27159</v>
      </c>
      <c r="N570" s="60">
        <f>VLOOKUP(A570,Emissions!$A$3:$X$3225,16,FALSE)</f>
        <v>61.759963060061622</v>
      </c>
      <c r="O570" s="132" t="str">
        <f>VLOOKUP(A570,Emissions!$A$3:$X$3225,17,FALSE)</f>
        <v>EACH</v>
      </c>
      <c r="P570" s="132">
        <f t="shared" si="8"/>
        <v>1.0381739224949925E-4</v>
      </c>
      <c r="Q570" s="132" t="s">
        <v>21801</v>
      </c>
      <c r="R570" s="132" t="s">
        <v>21806</v>
      </c>
      <c r="S570" s="132" t="s">
        <v>27160</v>
      </c>
      <c r="T570" s="136">
        <v>7440544</v>
      </c>
      <c r="U570" s="136" t="s">
        <v>21846</v>
      </c>
      <c r="V570" s="132">
        <v>8</v>
      </c>
      <c r="W570" s="132">
        <f>VLOOKUP(A570,Emissions!$A$3:$X$3225,23,FALSE)</f>
        <v>6.4117583103210016E-3</v>
      </c>
      <c r="X570" s="129" t="s">
        <v>21801</v>
      </c>
    </row>
    <row r="571" spans="1:24" x14ac:dyDescent="0.25">
      <c r="A571" s="131" t="s">
        <v>4368</v>
      </c>
      <c r="B571" s="131" t="s">
        <v>4238</v>
      </c>
      <c r="C571" s="131" t="s">
        <v>22494</v>
      </c>
      <c r="D571" s="131" t="s">
        <v>203</v>
      </c>
      <c r="E571" s="130" t="s">
        <v>22275</v>
      </c>
      <c r="F571" s="130" t="s">
        <v>21845</v>
      </c>
      <c r="G571" s="130">
        <v>2650000000</v>
      </c>
      <c r="H571" s="130" t="s">
        <v>27156</v>
      </c>
      <c r="I571" s="130" t="s">
        <v>27157</v>
      </c>
      <c r="J571" s="130" t="s">
        <v>27158</v>
      </c>
      <c r="K571" s="129">
        <v>2014</v>
      </c>
      <c r="L571" s="129">
        <v>515</v>
      </c>
      <c r="M571" s="129" t="s">
        <v>27159</v>
      </c>
      <c r="N571" s="60">
        <f>VLOOKUP(A571,Emissions!$A$3:$X$3225,16,FALSE)</f>
        <v>29.86291136050632</v>
      </c>
      <c r="O571" s="132" t="str">
        <f>VLOOKUP(A571,Emissions!$A$3:$X$3225,17,FALSE)</f>
        <v>EACH</v>
      </c>
      <c r="P571" s="132">
        <f t="shared" si="8"/>
        <v>1.0381739224949926E-4</v>
      </c>
      <c r="Q571" s="132" t="s">
        <v>21801</v>
      </c>
      <c r="R571" s="132" t="s">
        <v>21806</v>
      </c>
      <c r="S571" s="132" t="s">
        <v>27160</v>
      </c>
      <c r="T571" s="136">
        <v>7440545</v>
      </c>
      <c r="U571" s="136" t="s">
        <v>21846</v>
      </c>
      <c r="V571" s="132">
        <v>8</v>
      </c>
      <c r="W571" s="132">
        <f>VLOOKUP(A571,Emissions!$A$3:$X$3225,23,FALSE)</f>
        <v>3.1002895824257123E-3</v>
      </c>
      <c r="X571" s="129" t="s">
        <v>21801</v>
      </c>
    </row>
    <row r="572" spans="1:24" x14ac:dyDescent="0.25">
      <c r="A572" s="131" t="s">
        <v>4376</v>
      </c>
      <c r="B572" s="131" t="s">
        <v>4238</v>
      </c>
      <c r="C572" s="131" t="s">
        <v>22494</v>
      </c>
      <c r="D572" s="131" t="s">
        <v>212</v>
      </c>
      <c r="E572" s="130" t="s">
        <v>22055</v>
      </c>
      <c r="F572" s="130" t="s">
        <v>21845</v>
      </c>
      <c r="G572" s="130">
        <v>2650000000</v>
      </c>
      <c r="H572" s="130" t="s">
        <v>27156</v>
      </c>
      <c r="I572" s="130" t="s">
        <v>27157</v>
      </c>
      <c r="J572" s="130" t="s">
        <v>27158</v>
      </c>
      <c r="K572" s="129">
        <v>2014</v>
      </c>
      <c r="L572" s="129">
        <v>515</v>
      </c>
      <c r="M572" s="129" t="s">
        <v>27159</v>
      </c>
      <c r="N572" s="60">
        <f>VLOOKUP(A572,Emissions!$A$3:$X$3225,16,FALSE)</f>
        <v>188.2229007345536</v>
      </c>
      <c r="O572" s="132" t="str">
        <f>VLOOKUP(A572,Emissions!$A$3:$X$3225,17,FALSE)</f>
        <v>EACH</v>
      </c>
      <c r="P572" s="132">
        <f t="shared" si="8"/>
        <v>1.0381739224949925E-4</v>
      </c>
      <c r="Q572" s="132" t="s">
        <v>21801</v>
      </c>
      <c r="R572" s="132" t="s">
        <v>21806</v>
      </c>
      <c r="S572" s="132" t="s">
        <v>27160</v>
      </c>
      <c r="T572" s="136">
        <v>7440546</v>
      </c>
      <c r="U572" s="136" t="s">
        <v>21846</v>
      </c>
      <c r="V572" s="132">
        <v>8</v>
      </c>
      <c r="W572" s="132">
        <f>VLOOKUP(A572,Emissions!$A$3:$X$3225,23,FALSE)</f>
        <v>1.9540810715897711E-2</v>
      </c>
      <c r="X572" s="129" t="s">
        <v>21801</v>
      </c>
    </row>
    <row r="573" spans="1:24" x14ac:dyDescent="0.25">
      <c r="A573" s="131" t="s">
        <v>4383</v>
      </c>
      <c r="B573" s="131" t="s">
        <v>4238</v>
      </c>
      <c r="C573" s="131" t="s">
        <v>22494</v>
      </c>
      <c r="D573" s="131" t="s">
        <v>220</v>
      </c>
      <c r="E573" s="130" t="s">
        <v>22059</v>
      </c>
      <c r="F573" s="130" t="s">
        <v>21845</v>
      </c>
      <c r="G573" s="130">
        <v>2650000000</v>
      </c>
      <c r="H573" s="130" t="s">
        <v>27156</v>
      </c>
      <c r="I573" s="130" t="s">
        <v>27157</v>
      </c>
      <c r="J573" s="130" t="s">
        <v>27158</v>
      </c>
      <c r="K573" s="129">
        <v>2014</v>
      </c>
      <c r="L573" s="129">
        <v>515</v>
      </c>
      <c r="M573" s="129" t="s">
        <v>27159</v>
      </c>
      <c r="N573" s="60">
        <f>VLOOKUP(A573,Emissions!$A$3:$X$3225,16,FALSE)</f>
        <v>93.923905513321941</v>
      </c>
      <c r="O573" s="132" t="str">
        <f>VLOOKUP(A573,Emissions!$A$3:$X$3225,17,FALSE)</f>
        <v>EACH</v>
      </c>
      <c r="P573" s="132">
        <f t="shared" si="8"/>
        <v>1.0381739224949925E-4</v>
      </c>
      <c r="Q573" s="132" t="s">
        <v>21801</v>
      </c>
      <c r="R573" s="132" t="s">
        <v>21806</v>
      </c>
      <c r="S573" s="132" t="s">
        <v>27160</v>
      </c>
      <c r="T573" s="136">
        <v>7440547</v>
      </c>
      <c r="U573" s="136" t="s">
        <v>21846</v>
      </c>
      <c r="V573" s="132">
        <v>8</v>
      </c>
      <c r="W573" s="132">
        <f>VLOOKUP(A573,Emissions!$A$3:$X$3225,23,FALSE)</f>
        <v>9.7509349402814492E-3</v>
      </c>
      <c r="X573" s="129" t="s">
        <v>21801</v>
      </c>
    </row>
    <row r="574" spans="1:24" x14ac:dyDescent="0.25">
      <c r="A574" s="131" t="s">
        <v>4390</v>
      </c>
      <c r="B574" s="131" t="s">
        <v>4238</v>
      </c>
      <c r="C574" s="131" t="s">
        <v>22494</v>
      </c>
      <c r="D574" s="131" t="s">
        <v>228</v>
      </c>
      <c r="E574" s="130" t="s">
        <v>22283</v>
      </c>
      <c r="F574" s="130" t="s">
        <v>21845</v>
      </c>
      <c r="G574" s="130">
        <v>2650000000</v>
      </c>
      <c r="H574" s="130" t="s">
        <v>27156</v>
      </c>
      <c r="I574" s="130" t="s">
        <v>27157</v>
      </c>
      <c r="J574" s="130" t="s">
        <v>27158</v>
      </c>
      <c r="K574" s="129">
        <v>2014</v>
      </c>
      <c r="L574" s="129">
        <v>515</v>
      </c>
      <c r="M574" s="129" t="s">
        <v>27159</v>
      </c>
      <c r="N574" s="60">
        <f>VLOOKUP(A574,Emissions!$A$3:$X$3225,16,FALSE)</f>
        <v>92.813062916820016</v>
      </c>
      <c r="O574" s="132" t="str">
        <f>VLOOKUP(A574,Emissions!$A$3:$X$3225,17,FALSE)</f>
        <v>EACH</v>
      </c>
      <c r="P574" s="132">
        <f t="shared" si="8"/>
        <v>1.0381739224949925E-4</v>
      </c>
      <c r="Q574" s="132" t="s">
        <v>21801</v>
      </c>
      <c r="R574" s="132" t="s">
        <v>21806</v>
      </c>
      <c r="S574" s="132" t="s">
        <v>27160</v>
      </c>
      <c r="T574" s="136">
        <v>7440548</v>
      </c>
      <c r="U574" s="136" t="s">
        <v>21846</v>
      </c>
      <c r="V574" s="132">
        <v>8</v>
      </c>
      <c r="W574" s="132">
        <f>VLOOKUP(A574,Emissions!$A$3:$X$3225,23,FALSE)</f>
        <v>9.635610158712957E-3</v>
      </c>
      <c r="X574" s="129" t="s">
        <v>21801</v>
      </c>
    </row>
    <row r="575" spans="1:24" x14ac:dyDescent="0.25">
      <c r="A575" s="131" t="s">
        <v>4397</v>
      </c>
      <c r="B575" s="131" t="s">
        <v>4238</v>
      </c>
      <c r="C575" s="131" t="s">
        <v>22494</v>
      </c>
      <c r="D575" s="131" t="s">
        <v>237</v>
      </c>
      <c r="E575" s="130" t="s">
        <v>22509</v>
      </c>
      <c r="F575" s="130" t="s">
        <v>21845</v>
      </c>
      <c r="G575" s="130">
        <v>2650000000</v>
      </c>
      <c r="H575" s="130" t="s">
        <v>27156</v>
      </c>
      <c r="I575" s="130" t="s">
        <v>27157</v>
      </c>
      <c r="J575" s="130" t="s">
        <v>27158</v>
      </c>
      <c r="K575" s="129">
        <v>2014</v>
      </c>
      <c r="L575" s="129">
        <v>515</v>
      </c>
      <c r="M575" s="129" t="s">
        <v>27159</v>
      </c>
      <c r="N575" s="60">
        <f>VLOOKUP(A575,Emissions!$A$3:$X$3225,16,FALSE)</f>
        <v>121.65890410780183</v>
      </c>
      <c r="O575" s="132" t="str">
        <f>VLOOKUP(A575,Emissions!$A$3:$X$3225,17,FALSE)</f>
        <v>EACH</v>
      </c>
      <c r="P575" s="132">
        <f t="shared" si="8"/>
        <v>1.0381739224949926E-4</v>
      </c>
      <c r="Q575" s="132" t="s">
        <v>21801</v>
      </c>
      <c r="R575" s="132" t="s">
        <v>21806</v>
      </c>
      <c r="S575" s="132" t="s">
        <v>27160</v>
      </c>
      <c r="T575" s="136">
        <v>7440549</v>
      </c>
      <c r="U575" s="136" t="s">
        <v>21846</v>
      </c>
      <c r="V575" s="132">
        <v>8</v>
      </c>
      <c r="W575" s="132">
        <f>VLOOKUP(A575,Emissions!$A$3:$X$3225,23,FALSE)</f>
        <v>1.263031016840388E-2</v>
      </c>
      <c r="X575" s="129" t="s">
        <v>21801</v>
      </c>
    </row>
    <row r="576" spans="1:24" x14ac:dyDescent="0.25">
      <c r="A576" s="131" t="s">
        <v>4404</v>
      </c>
      <c r="B576" s="131" t="s">
        <v>4238</v>
      </c>
      <c r="C576" s="131" t="s">
        <v>22494</v>
      </c>
      <c r="D576" s="131" t="s">
        <v>245</v>
      </c>
      <c r="E576" s="130" t="s">
        <v>22510</v>
      </c>
      <c r="F576" s="130" t="s">
        <v>21845</v>
      </c>
      <c r="G576" s="130">
        <v>2650000000</v>
      </c>
      <c r="H576" s="130" t="s">
        <v>27156</v>
      </c>
      <c r="I576" s="130" t="s">
        <v>27157</v>
      </c>
      <c r="J576" s="130" t="s">
        <v>27158</v>
      </c>
      <c r="K576" s="129">
        <v>2014</v>
      </c>
      <c r="L576" s="129">
        <v>515</v>
      </c>
      <c r="M576" s="129" t="s">
        <v>27159</v>
      </c>
      <c r="N576" s="60">
        <f>VLOOKUP(A576,Emissions!$A$3:$X$3225,16,FALSE)</f>
        <v>108.66060307600658</v>
      </c>
      <c r="O576" s="132" t="str">
        <f>VLOOKUP(A576,Emissions!$A$3:$X$3225,17,FALSE)</f>
        <v>EACH</v>
      </c>
      <c r="P576" s="132">
        <f t="shared" si="8"/>
        <v>1.0381739224949925E-4</v>
      </c>
      <c r="Q576" s="132" t="s">
        <v>21801</v>
      </c>
      <c r="R576" s="132" t="s">
        <v>21806</v>
      </c>
      <c r="S576" s="132" t="s">
        <v>27160</v>
      </c>
      <c r="T576" s="136">
        <v>7440550</v>
      </c>
      <c r="U576" s="136" t="s">
        <v>21846</v>
      </c>
      <c r="V576" s="132">
        <v>8</v>
      </c>
      <c r="W576" s="132">
        <f>VLOOKUP(A576,Emissions!$A$3:$X$3225,23,FALSE)</f>
        <v>1.1280860451608921E-2</v>
      </c>
      <c r="X576" s="129" t="s">
        <v>21801</v>
      </c>
    </row>
    <row r="577" spans="1:24" x14ac:dyDescent="0.25">
      <c r="A577" s="131" t="s">
        <v>4411</v>
      </c>
      <c r="B577" s="131" t="s">
        <v>4238</v>
      </c>
      <c r="C577" s="131" t="s">
        <v>22494</v>
      </c>
      <c r="D577" s="131" t="s">
        <v>252</v>
      </c>
      <c r="E577" s="130" t="s">
        <v>22511</v>
      </c>
      <c r="F577" s="130" t="s">
        <v>21845</v>
      </c>
      <c r="G577" s="130">
        <v>2650000000</v>
      </c>
      <c r="H577" s="130" t="s">
        <v>27156</v>
      </c>
      <c r="I577" s="130" t="s">
        <v>27157</v>
      </c>
      <c r="J577" s="130" t="s">
        <v>27158</v>
      </c>
      <c r="K577" s="129">
        <v>2014</v>
      </c>
      <c r="L577" s="129">
        <v>515</v>
      </c>
      <c r="M577" s="129" t="s">
        <v>27159</v>
      </c>
      <c r="N577" s="60">
        <f>VLOOKUP(A577,Emissions!$A$3:$X$3225,16,FALSE)</f>
        <v>116.96306949531643</v>
      </c>
      <c r="O577" s="132" t="str">
        <f>VLOOKUP(A577,Emissions!$A$3:$X$3225,17,FALSE)</f>
        <v>EACH</v>
      </c>
      <c r="P577" s="132">
        <f t="shared" si="8"/>
        <v>1.0381739224949926E-4</v>
      </c>
      <c r="Q577" s="132" t="s">
        <v>21801</v>
      </c>
      <c r="R577" s="132" t="s">
        <v>21806</v>
      </c>
      <c r="S577" s="132" t="s">
        <v>27160</v>
      </c>
      <c r="T577" s="136">
        <v>7440551</v>
      </c>
      <c r="U577" s="136" t="s">
        <v>21846</v>
      </c>
      <c r="V577" s="132">
        <v>8</v>
      </c>
      <c r="W577" s="132">
        <f>VLOOKUP(A577,Emissions!$A$3:$X$3225,23,FALSE)</f>
        <v>1.2142800864500708E-2</v>
      </c>
      <c r="X577" s="129" t="s">
        <v>21801</v>
      </c>
    </row>
    <row r="578" spans="1:24" x14ac:dyDescent="0.25">
      <c r="A578" s="131" t="s">
        <v>4417</v>
      </c>
      <c r="B578" s="131" t="s">
        <v>4238</v>
      </c>
      <c r="C578" s="131" t="s">
        <v>22494</v>
      </c>
      <c r="D578" s="131" t="s">
        <v>261</v>
      </c>
      <c r="E578" s="130" t="s">
        <v>22066</v>
      </c>
      <c r="F578" s="130" t="s">
        <v>21845</v>
      </c>
      <c r="G578" s="130">
        <v>2650000000</v>
      </c>
      <c r="H578" s="130" t="s">
        <v>27156</v>
      </c>
      <c r="I578" s="130" t="s">
        <v>27157</v>
      </c>
      <c r="J578" s="130" t="s">
        <v>27158</v>
      </c>
      <c r="K578" s="129">
        <v>2014</v>
      </c>
      <c r="L578" s="129">
        <v>515</v>
      </c>
      <c r="M578" s="129" t="s">
        <v>27159</v>
      </c>
      <c r="N578" s="60">
        <f>VLOOKUP(A578,Emissions!$A$3:$X$3225,16,FALSE)</f>
        <v>194.90959610440612</v>
      </c>
      <c r="O578" s="132" t="str">
        <f>VLOOKUP(A578,Emissions!$A$3:$X$3225,17,FALSE)</f>
        <v>EACH</v>
      </c>
      <c r="P578" s="132">
        <f t="shared" si="8"/>
        <v>1.0381739224949925E-4</v>
      </c>
      <c r="Q578" s="132" t="s">
        <v>21801</v>
      </c>
      <c r="R578" s="132" t="s">
        <v>21806</v>
      </c>
      <c r="S578" s="132" t="s">
        <v>27160</v>
      </c>
      <c r="T578" s="136">
        <v>7440552</v>
      </c>
      <c r="U578" s="136" t="s">
        <v>21846</v>
      </c>
      <c r="V578" s="132">
        <v>8</v>
      </c>
      <c r="W578" s="132">
        <f>VLOOKUP(A578,Emissions!$A$3:$X$3225,23,FALSE)</f>
        <v>2.0235005991962603E-2</v>
      </c>
      <c r="X578" s="129" t="s">
        <v>21801</v>
      </c>
    </row>
    <row r="579" spans="1:24" x14ac:dyDescent="0.25">
      <c r="A579" s="131" t="s">
        <v>4424</v>
      </c>
      <c r="B579" s="131" t="s">
        <v>4238</v>
      </c>
      <c r="C579" s="131" t="s">
        <v>22494</v>
      </c>
      <c r="D579" s="131" t="s">
        <v>270</v>
      </c>
      <c r="E579" s="130" t="s">
        <v>22512</v>
      </c>
      <c r="F579" s="130" t="s">
        <v>21845</v>
      </c>
      <c r="G579" s="130">
        <v>2650000000</v>
      </c>
      <c r="H579" s="130" t="s">
        <v>27156</v>
      </c>
      <c r="I579" s="130" t="s">
        <v>27157</v>
      </c>
      <c r="J579" s="130" t="s">
        <v>27158</v>
      </c>
      <c r="K579" s="129">
        <v>2014</v>
      </c>
      <c r="L579" s="129">
        <v>515</v>
      </c>
      <c r="M579" s="129" t="s">
        <v>27159</v>
      </c>
      <c r="N579" s="60">
        <f>VLOOKUP(A579,Emissions!$A$3:$X$3225,16,FALSE)</f>
        <v>164.5922491362399</v>
      </c>
      <c r="O579" s="132" t="str">
        <f>VLOOKUP(A579,Emissions!$A$3:$X$3225,17,FALSE)</f>
        <v>EACH</v>
      </c>
      <c r="P579" s="132">
        <f t="shared" ref="P579:P642" si="9">W579/N579</f>
        <v>1.0381739224949925E-4</v>
      </c>
      <c r="Q579" s="132" t="s">
        <v>21801</v>
      </c>
      <c r="R579" s="132" t="s">
        <v>21806</v>
      </c>
      <c r="S579" s="132" t="s">
        <v>27160</v>
      </c>
      <c r="T579" s="136">
        <v>7440553</v>
      </c>
      <c r="U579" s="136" t="s">
        <v>21846</v>
      </c>
      <c r="V579" s="132">
        <v>8</v>
      </c>
      <c r="W579" s="132">
        <f>VLOOKUP(A579,Emissions!$A$3:$X$3225,23,FALSE)</f>
        <v>1.7087538089804323E-2</v>
      </c>
      <c r="X579" s="129" t="s">
        <v>21801</v>
      </c>
    </row>
    <row r="580" spans="1:24" x14ac:dyDescent="0.25">
      <c r="A580" s="131" t="s">
        <v>4431</v>
      </c>
      <c r="B580" s="131" t="s">
        <v>4238</v>
      </c>
      <c r="C580" s="131" t="s">
        <v>22494</v>
      </c>
      <c r="D580" s="131" t="s">
        <v>278</v>
      </c>
      <c r="E580" s="130" t="s">
        <v>22513</v>
      </c>
      <c r="F580" s="130" t="s">
        <v>21845</v>
      </c>
      <c r="G580" s="130">
        <v>2650000000</v>
      </c>
      <c r="H580" s="130" t="s">
        <v>27156</v>
      </c>
      <c r="I580" s="130" t="s">
        <v>27157</v>
      </c>
      <c r="J580" s="130" t="s">
        <v>27158</v>
      </c>
      <c r="K580" s="129">
        <v>2014</v>
      </c>
      <c r="L580" s="129">
        <v>515</v>
      </c>
      <c r="M580" s="129" t="s">
        <v>27159</v>
      </c>
      <c r="N580" s="60">
        <f>VLOOKUP(A580,Emissions!$A$3:$X$3225,16,FALSE)</f>
        <v>1062.7012751444333</v>
      </c>
      <c r="O580" s="132" t="str">
        <f>VLOOKUP(A580,Emissions!$A$3:$X$3225,17,FALSE)</f>
        <v>EACH</v>
      </c>
      <c r="P580" s="132">
        <f t="shared" si="9"/>
        <v>1.0381739224949925E-4</v>
      </c>
      <c r="Q580" s="132" t="s">
        <v>21801</v>
      </c>
      <c r="R580" s="132" t="s">
        <v>21806</v>
      </c>
      <c r="S580" s="132" t="s">
        <v>27160</v>
      </c>
      <c r="T580" s="136">
        <v>7440554</v>
      </c>
      <c r="U580" s="136" t="s">
        <v>21846</v>
      </c>
      <c r="V580" s="132">
        <v>8</v>
      </c>
      <c r="W580" s="132">
        <f>VLOOKUP(A580,Emissions!$A$3:$X$3225,23,FALSE)</f>
        <v>0.11032687512571267</v>
      </c>
      <c r="X580" s="129" t="s">
        <v>21801</v>
      </c>
    </row>
    <row r="581" spans="1:24" x14ac:dyDescent="0.25">
      <c r="A581" s="131" t="s">
        <v>4438</v>
      </c>
      <c r="B581" s="131" t="s">
        <v>4238</v>
      </c>
      <c r="C581" s="131" t="s">
        <v>22494</v>
      </c>
      <c r="D581" s="131" t="s">
        <v>287</v>
      </c>
      <c r="E581" s="130" t="s">
        <v>22514</v>
      </c>
      <c r="F581" s="130" t="s">
        <v>21845</v>
      </c>
      <c r="G581" s="130">
        <v>2650000000</v>
      </c>
      <c r="H581" s="130" t="s">
        <v>27156</v>
      </c>
      <c r="I581" s="130" t="s">
        <v>27157</v>
      </c>
      <c r="J581" s="130" t="s">
        <v>27158</v>
      </c>
      <c r="K581" s="129">
        <v>2014</v>
      </c>
      <c r="L581" s="129">
        <v>515</v>
      </c>
      <c r="M581" s="129" t="s">
        <v>27159</v>
      </c>
      <c r="N581" s="60">
        <f>VLOOKUP(A581,Emissions!$A$3:$X$3225,16,FALSE)</f>
        <v>277.06866866386673</v>
      </c>
      <c r="O581" s="132" t="str">
        <f>VLOOKUP(A581,Emissions!$A$3:$X$3225,17,FALSE)</f>
        <v>EACH</v>
      </c>
      <c r="P581" s="132">
        <f t="shared" si="9"/>
        <v>1.0381739224949925E-4</v>
      </c>
      <c r="Q581" s="132" t="s">
        <v>21801</v>
      </c>
      <c r="R581" s="132" t="s">
        <v>21806</v>
      </c>
      <c r="S581" s="132" t="s">
        <v>27160</v>
      </c>
      <c r="T581" s="136">
        <v>7440555</v>
      </c>
      <c r="U581" s="136" t="s">
        <v>21846</v>
      </c>
      <c r="V581" s="132">
        <v>8</v>
      </c>
      <c r="W581" s="132">
        <f>VLOOKUP(A581,Emissions!$A$3:$X$3225,23,FALSE)</f>
        <v>2.8764546654723194E-2</v>
      </c>
      <c r="X581" s="129" t="s">
        <v>21801</v>
      </c>
    </row>
    <row r="582" spans="1:24" x14ac:dyDescent="0.25">
      <c r="A582" s="131" t="s">
        <v>4445</v>
      </c>
      <c r="B582" s="131" t="s">
        <v>4238</v>
      </c>
      <c r="C582" s="131" t="s">
        <v>22494</v>
      </c>
      <c r="D582" s="131" t="s">
        <v>295</v>
      </c>
      <c r="E582" s="130" t="s">
        <v>22515</v>
      </c>
      <c r="F582" s="130" t="s">
        <v>21845</v>
      </c>
      <c r="G582" s="130">
        <v>2650000000</v>
      </c>
      <c r="H582" s="130" t="s">
        <v>27156</v>
      </c>
      <c r="I582" s="130" t="s">
        <v>27157</v>
      </c>
      <c r="J582" s="130" t="s">
        <v>27158</v>
      </c>
      <c r="K582" s="129">
        <v>2014</v>
      </c>
      <c r="L582" s="129">
        <v>515</v>
      </c>
      <c r="M582" s="129" t="s">
        <v>27159</v>
      </c>
      <c r="N582" s="60">
        <f>VLOOKUP(A582,Emissions!$A$3:$X$3225,16,FALSE)</f>
        <v>55.729674679051172</v>
      </c>
      <c r="O582" s="132" t="str">
        <f>VLOOKUP(A582,Emissions!$A$3:$X$3225,17,FALSE)</f>
        <v>EACH</v>
      </c>
      <c r="P582" s="132">
        <f t="shared" si="9"/>
        <v>1.0381739224949925E-4</v>
      </c>
      <c r="Q582" s="132" t="s">
        <v>21801</v>
      </c>
      <c r="R582" s="132" t="s">
        <v>21806</v>
      </c>
      <c r="S582" s="132" t="s">
        <v>27160</v>
      </c>
      <c r="T582" s="136">
        <v>7440556</v>
      </c>
      <c r="U582" s="136" t="s">
        <v>21846</v>
      </c>
      <c r="V582" s="132">
        <v>8</v>
      </c>
      <c r="W582" s="132">
        <f>VLOOKUP(A582,Emissions!$A$3:$X$3225,23,FALSE)</f>
        <v>5.7857094960920416E-3</v>
      </c>
      <c r="X582" s="129" t="s">
        <v>21801</v>
      </c>
    </row>
    <row r="583" spans="1:24" x14ac:dyDescent="0.25">
      <c r="A583" s="131" t="s">
        <v>4452</v>
      </c>
      <c r="B583" s="131" t="s">
        <v>4238</v>
      </c>
      <c r="C583" s="131" t="s">
        <v>22494</v>
      </c>
      <c r="D583" s="131" t="s">
        <v>304</v>
      </c>
      <c r="E583" s="130" t="s">
        <v>22516</v>
      </c>
      <c r="F583" s="130" t="s">
        <v>21845</v>
      </c>
      <c r="G583" s="130">
        <v>2650000000</v>
      </c>
      <c r="H583" s="130" t="s">
        <v>27156</v>
      </c>
      <c r="I583" s="130" t="s">
        <v>27157</v>
      </c>
      <c r="J583" s="130" t="s">
        <v>27158</v>
      </c>
      <c r="K583" s="129">
        <v>2014</v>
      </c>
      <c r="L583" s="129">
        <v>515</v>
      </c>
      <c r="M583" s="129" t="s">
        <v>27159</v>
      </c>
      <c r="N583" s="60">
        <f>VLOOKUP(A583,Emissions!$A$3:$X$3225,16,FALSE)</f>
        <v>27.68450574918436</v>
      </c>
      <c r="O583" s="132" t="str">
        <f>VLOOKUP(A583,Emissions!$A$3:$X$3225,17,FALSE)</f>
        <v>EACH</v>
      </c>
      <c r="P583" s="132">
        <f t="shared" si="9"/>
        <v>1.0381739224949925E-4</v>
      </c>
      <c r="Q583" s="132" t="s">
        <v>21801</v>
      </c>
      <c r="R583" s="132" t="s">
        <v>21806</v>
      </c>
      <c r="S583" s="132" t="s">
        <v>27160</v>
      </c>
      <c r="T583" s="136">
        <v>7440557</v>
      </c>
      <c r="U583" s="136" t="s">
        <v>21846</v>
      </c>
      <c r="V583" s="132">
        <v>8</v>
      </c>
      <c r="W583" s="132">
        <f>VLOOKUP(A583,Emissions!$A$3:$X$3225,23,FALSE)</f>
        <v>2.8741331925965898E-3</v>
      </c>
      <c r="X583" s="129" t="s">
        <v>21801</v>
      </c>
    </row>
    <row r="584" spans="1:24" x14ac:dyDescent="0.25">
      <c r="A584" s="131" t="s">
        <v>4459</v>
      </c>
      <c r="B584" s="131" t="s">
        <v>4238</v>
      </c>
      <c r="C584" s="131" t="s">
        <v>22494</v>
      </c>
      <c r="D584" s="131" t="s">
        <v>312</v>
      </c>
      <c r="E584" s="130" t="s">
        <v>22175</v>
      </c>
      <c r="F584" s="130" t="s">
        <v>21845</v>
      </c>
      <c r="G584" s="130">
        <v>2650000000</v>
      </c>
      <c r="H584" s="130" t="s">
        <v>27156</v>
      </c>
      <c r="I584" s="130" t="s">
        <v>27157</v>
      </c>
      <c r="J584" s="130" t="s">
        <v>27158</v>
      </c>
      <c r="K584" s="129">
        <v>2014</v>
      </c>
      <c r="L584" s="129">
        <v>515</v>
      </c>
      <c r="M584" s="129" t="s">
        <v>27159</v>
      </c>
      <c r="N584" s="60">
        <f>VLOOKUP(A584,Emissions!$A$3:$X$3225,16,FALSE)</f>
        <v>38.345709370157394</v>
      </c>
      <c r="O584" s="132" t="str">
        <f>VLOOKUP(A584,Emissions!$A$3:$X$3225,17,FALSE)</f>
        <v>EACH</v>
      </c>
      <c r="P584" s="132">
        <f t="shared" si="9"/>
        <v>1.0381739224949926E-4</v>
      </c>
      <c r="Q584" s="132" t="s">
        <v>21801</v>
      </c>
      <c r="R584" s="132" t="s">
        <v>21806</v>
      </c>
      <c r="S584" s="132" t="s">
        <v>27160</v>
      </c>
      <c r="T584" s="136">
        <v>7440558</v>
      </c>
      <c r="U584" s="136" t="s">
        <v>21846</v>
      </c>
      <c r="V584" s="132">
        <v>8</v>
      </c>
      <c r="W584" s="132">
        <f>VLOOKUP(A584,Emissions!$A$3:$X$3225,23,FALSE)</f>
        <v>3.9809515507669294E-3</v>
      </c>
      <c r="X584" s="129" t="s">
        <v>21801</v>
      </c>
    </row>
    <row r="585" spans="1:24" x14ac:dyDescent="0.25">
      <c r="A585" s="131" t="s">
        <v>4467</v>
      </c>
      <c r="B585" s="131" t="s">
        <v>4238</v>
      </c>
      <c r="C585" s="131" t="s">
        <v>22494</v>
      </c>
      <c r="D585" s="131" t="s">
        <v>320</v>
      </c>
      <c r="E585" s="130" t="s">
        <v>22074</v>
      </c>
      <c r="F585" s="130" t="s">
        <v>21845</v>
      </c>
      <c r="G585" s="130">
        <v>2650000000</v>
      </c>
      <c r="H585" s="130" t="s">
        <v>27156</v>
      </c>
      <c r="I585" s="130" t="s">
        <v>27157</v>
      </c>
      <c r="J585" s="130" t="s">
        <v>27158</v>
      </c>
      <c r="K585" s="129">
        <v>2014</v>
      </c>
      <c r="L585" s="129">
        <v>515</v>
      </c>
      <c r="M585" s="129" t="s">
        <v>27159</v>
      </c>
      <c r="N585" s="60">
        <f>VLOOKUP(A585,Emissions!$A$3:$X$3225,16,FALSE)</f>
        <v>274.37812133597572</v>
      </c>
      <c r="O585" s="132" t="str">
        <f>VLOOKUP(A585,Emissions!$A$3:$X$3225,17,FALSE)</f>
        <v>EACH</v>
      </c>
      <c r="P585" s="132">
        <f t="shared" si="9"/>
        <v>1.0381739224949925E-4</v>
      </c>
      <c r="Q585" s="132" t="s">
        <v>21801</v>
      </c>
      <c r="R585" s="132" t="s">
        <v>21806</v>
      </c>
      <c r="S585" s="132" t="s">
        <v>27160</v>
      </c>
      <c r="T585" s="136">
        <v>7440559</v>
      </c>
      <c r="U585" s="136" t="s">
        <v>21846</v>
      </c>
      <c r="V585" s="132">
        <v>8</v>
      </c>
      <c r="W585" s="132">
        <f>VLOOKUP(A585,Emissions!$A$3:$X$3225,23,FALSE)</f>
        <v>2.8485221047417689E-2</v>
      </c>
      <c r="X585" s="129" t="s">
        <v>21801</v>
      </c>
    </row>
    <row r="586" spans="1:24" x14ac:dyDescent="0.25">
      <c r="A586" s="131" t="s">
        <v>4474</v>
      </c>
      <c r="B586" s="131" t="s">
        <v>4238</v>
      </c>
      <c r="C586" s="131" t="s">
        <v>22494</v>
      </c>
      <c r="D586" s="131" t="s">
        <v>328</v>
      </c>
      <c r="E586" s="130" t="s">
        <v>22517</v>
      </c>
      <c r="F586" s="130" t="s">
        <v>21845</v>
      </c>
      <c r="G586" s="130">
        <v>2650000000</v>
      </c>
      <c r="H586" s="130" t="s">
        <v>27156</v>
      </c>
      <c r="I586" s="130" t="s">
        <v>27157</v>
      </c>
      <c r="J586" s="130" t="s">
        <v>27158</v>
      </c>
      <c r="K586" s="129">
        <v>2014</v>
      </c>
      <c r="L586" s="129">
        <v>515</v>
      </c>
      <c r="M586" s="129" t="s">
        <v>27159</v>
      </c>
      <c r="N586" s="60">
        <f>VLOOKUP(A586,Emissions!$A$3:$X$3225,16,FALSE)</f>
        <v>146.59515642018599</v>
      </c>
      <c r="O586" s="132" t="str">
        <f>VLOOKUP(A586,Emissions!$A$3:$X$3225,17,FALSE)</f>
        <v>EACH</v>
      </c>
      <c r="P586" s="132">
        <f t="shared" si="9"/>
        <v>1.0381739224949925E-4</v>
      </c>
      <c r="Q586" s="132" t="s">
        <v>21801</v>
      </c>
      <c r="R586" s="132" t="s">
        <v>21806</v>
      </c>
      <c r="S586" s="132" t="s">
        <v>27160</v>
      </c>
      <c r="T586" s="136">
        <v>7440560</v>
      </c>
      <c r="U586" s="136" t="s">
        <v>21846</v>
      </c>
      <c r="V586" s="132">
        <v>8</v>
      </c>
      <c r="W586" s="132">
        <f>VLOOKUP(A586,Emissions!$A$3:$X$3225,23,FALSE)</f>
        <v>1.5219126855951146E-2</v>
      </c>
      <c r="X586" s="129" t="s">
        <v>21801</v>
      </c>
    </row>
    <row r="587" spans="1:24" x14ac:dyDescent="0.25">
      <c r="A587" s="131" t="s">
        <v>4482</v>
      </c>
      <c r="B587" s="131" t="s">
        <v>4238</v>
      </c>
      <c r="C587" s="131" t="s">
        <v>22494</v>
      </c>
      <c r="D587" s="131" t="s">
        <v>336</v>
      </c>
      <c r="E587" s="130" t="s">
        <v>22518</v>
      </c>
      <c r="F587" s="130" t="s">
        <v>21845</v>
      </c>
      <c r="G587" s="130">
        <v>2650000000</v>
      </c>
      <c r="H587" s="130" t="s">
        <v>27156</v>
      </c>
      <c r="I587" s="130" t="s">
        <v>27157</v>
      </c>
      <c r="J587" s="130" t="s">
        <v>27158</v>
      </c>
      <c r="K587" s="129">
        <v>2014</v>
      </c>
      <c r="L587" s="129">
        <v>515</v>
      </c>
      <c r="M587" s="129" t="s">
        <v>27159</v>
      </c>
      <c r="N587" s="60">
        <f>VLOOKUP(A587,Emissions!$A$3:$X$3225,16,FALSE)</f>
        <v>288.58103739125033</v>
      </c>
      <c r="O587" s="132" t="str">
        <f>VLOOKUP(A587,Emissions!$A$3:$X$3225,17,FALSE)</f>
        <v>EACH</v>
      </c>
      <c r="P587" s="132">
        <f t="shared" si="9"/>
        <v>1.0381739224949925E-4</v>
      </c>
      <c r="Q587" s="132" t="s">
        <v>21801</v>
      </c>
      <c r="R587" s="132" t="s">
        <v>21806</v>
      </c>
      <c r="S587" s="132" t="s">
        <v>27160</v>
      </c>
      <c r="T587" s="136">
        <v>7440561</v>
      </c>
      <c r="U587" s="136" t="s">
        <v>21846</v>
      </c>
      <c r="V587" s="132">
        <v>8</v>
      </c>
      <c r="W587" s="132">
        <f>VLOOKUP(A587,Emissions!$A$3:$X$3225,23,FALSE)</f>
        <v>2.9959730754614847E-2</v>
      </c>
      <c r="X587" s="129" t="s">
        <v>21801</v>
      </c>
    </row>
    <row r="588" spans="1:24" x14ac:dyDescent="0.25">
      <c r="A588" s="131" t="s">
        <v>4489</v>
      </c>
      <c r="B588" s="131" t="s">
        <v>4238</v>
      </c>
      <c r="C588" s="131" t="s">
        <v>22494</v>
      </c>
      <c r="D588" s="131" t="s">
        <v>344</v>
      </c>
      <c r="E588" s="130" t="s">
        <v>22519</v>
      </c>
      <c r="F588" s="130" t="s">
        <v>21845</v>
      </c>
      <c r="G588" s="130">
        <v>2650000000</v>
      </c>
      <c r="H588" s="130" t="s">
        <v>27156</v>
      </c>
      <c r="I588" s="130" t="s">
        <v>27157</v>
      </c>
      <c r="J588" s="130" t="s">
        <v>27158</v>
      </c>
      <c r="K588" s="129">
        <v>2014</v>
      </c>
      <c r="L588" s="129">
        <v>515</v>
      </c>
      <c r="M588" s="129" t="s">
        <v>27159</v>
      </c>
      <c r="N588" s="60">
        <f>VLOOKUP(A588,Emissions!$A$3:$X$3225,16,FALSE)</f>
        <v>30.18029495950687</v>
      </c>
      <c r="O588" s="132" t="str">
        <f>VLOOKUP(A588,Emissions!$A$3:$X$3225,17,FALSE)</f>
        <v>EACH</v>
      </c>
      <c r="P588" s="132">
        <f t="shared" si="9"/>
        <v>1.0381739224949925E-4</v>
      </c>
      <c r="Q588" s="132" t="s">
        <v>21801</v>
      </c>
      <c r="R588" s="132" t="s">
        <v>21806</v>
      </c>
      <c r="S588" s="132" t="s">
        <v>27160</v>
      </c>
      <c r="T588" s="136">
        <v>7440562</v>
      </c>
      <c r="U588" s="136" t="s">
        <v>21846</v>
      </c>
      <c r="V588" s="132">
        <v>8</v>
      </c>
      <c r="W588" s="132">
        <f>VLOOKUP(A588,Emissions!$A$3:$X$3225,23,FALSE)</f>
        <v>3.1332395200167097E-3</v>
      </c>
      <c r="X588" s="129" t="s">
        <v>21801</v>
      </c>
    </row>
    <row r="589" spans="1:24" x14ac:dyDescent="0.25">
      <c r="A589" s="131" t="s">
        <v>4496</v>
      </c>
      <c r="B589" s="131" t="s">
        <v>4238</v>
      </c>
      <c r="C589" s="131" t="s">
        <v>22494</v>
      </c>
      <c r="D589" s="131" t="s">
        <v>353</v>
      </c>
      <c r="E589" s="130" t="s">
        <v>22520</v>
      </c>
      <c r="F589" s="130" t="s">
        <v>21845</v>
      </c>
      <c r="G589" s="130">
        <v>2650000000</v>
      </c>
      <c r="H589" s="130" t="s">
        <v>27156</v>
      </c>
      <c r="I589" s="130" t="s">
        <v>27157</v>
      </c>
      <c r="J589" s="130" t="s">
        <v>27158</v>
      </c>
      <c r="K589" s="129">
        <v>2014</v>
      </c>
      <c r="L589" s="129">
        <v>515</v>
      </c>
      <c r="M589" s="129" t="s">
        <v>27159</v>
      </c>
      <c r="N589" s="60">
        <f>VLOOKUP(A589,Emissions!$A$3:$X$3225,16,FALSE)</f>
        <v>81.892181805755627</v>
      </c>
      <c r="O589" s="132" t="str">
        <f>VLOOKUP(A589,Emissions!$A$3:$X$3225,17,FALSE)</f>
        <v>EACH</v>
      </c>
      <c r="P589" s="132">
        <f t="shared" si="9"/>
        <v>1.0381739224949925E-4</v>
      </c>
      <c r="Q589" s="132" t="s">
        <v>21801</v>
      </c>
      <c r="R589" s="132" t="s">
        <v>21806</v>
      </c>
      <c r="S589" s="132" t="s">
        <v>27160</v>
      </c>
      <c r="T589" s="136">
        <v>7440563</v>
      </c>
      <c r="U589" s="136" t="s">
        <v>21846</v>
      </c>
      <c r="V589" s="132">
        <v>8</v>
      </c>
      <c r="W589" s="132">
        <f>VLOOKUP(A589,Emissions!$A$3:$X$3225,23,FALSE)</f>
        <v>8.501832760695438E-3</v>
      </c>
      <c r="X589" s="129" t="s">
        <v>21801</v>
      </c>
    </row>
    <row r="590" spans="1:24" x14ac:dyDescent="0.25">
      <c r="A590" s="131" t="s">
        <v>4503</v>
      </c>
      <c r="B590" s="131" t="s">
        <v>4238</v>
      </c>
      <c r="C590" s="131" t="s">
        <v>22494</v>
      </c>
      <c r="D590" s="131" t="s">
        <v>362</v>
      </c>
      <c r="E590" s="130" t="s">
        <v>22521</v>
      </c>
      <c r="F590" s="130" t="s">
        <v>21845</v>
      </c>
      <c r="G590" s="130">
        <v>2650000000</v>
      </c>
      <c r="H590" s="130" t="s">
        <v>27156</v>
      </c>
      <c r="I590" s="130" t="s">
        <v>27157</v>
      </c>
      <c r="J590" s="130" t="s">
        <v>27158</v>
      </c>
      <c r="K590" s="129">
        <v>2014</v>
      </c>
      <c r="L590" s="129">
        <v>515</v>
      </c>
      <c r="M590" s="129" t="s">
        <v>27159</v>
      </c>
      <c r="N590" s="60">
        <f>VLOOKUP(A590,Emissions!$A$3:$X$3225,16,FALSE)</f>
        <v>164.72208788128557</v>
      </c>
      <c r="O590" s="132" t="str">
        <f>VLOOKUP(A590,Emissions!$A$3:$X$3225,17,FALSE)</f>
        <v>EACH</v>
      </c>
      <c r="P590" s="132">
        <f t="shared" si="9"/>
        <v>1.0381739224949924E-4</v>
      </c>
      <c r="Q590" s="132" t="s">
        <v>21801</v>
      </c>
      <c r="R590" s="132" t="s">
        <v>21806</v>
      </c>
      <c r="S590" s="132" t="s">
        <v>27160</v>
      </c>
      <c r="T590" s="136">
        <v>7440564</v>
      </c>
      <c r="U590" s="136" t="s">
        <v>21846</v>
      </c>
      <c r="V590" s="132">
        <v>8</v>
      </c>
      <c r="W590" s="132">
        <f>VLOOKUP(A590,Emissions!$A$3:$X$3225,23,FALSE)</f>
        <v>1.710101760972791E-2</v>
      </c>
      <c r="X590" s="129" t="s">
        <v>21801</v>
      </c>
    </row>
    <row r="591" spans="1:24" x14ac:dyDescent="0.25">
      <c r="A591" s="131" t="s">
        <v>4510</v>
      </c>
      <c r="B591" s="131" t="s">
        <v>4238</v>
      </c>
      <c r="C591" s="131" t="s">
        <v>22494</v>
      </c>
      <c r="D591" s="131" t="s">
        <v>370</v>
      </c>
      <c r="E591" s="130" t="s">
        <v>22522</v>
      </c>
      <c r="F591" s="130" t="s">
        <v>21845</v>
      </c>
      <c r="G591" s="130">
        <v>2650000000</v>
      </c>
      <c r="H591" s="130" t="s">
        <v>27156</v>
      </c>
      <c r="I591" s="130" t="s">
        <v>27157</v>
      </c>
      <c r="J591" s="130" t="s">
        <v>27158</v>
      </c>
      <c r="K591" s="129">
        <v>2014</v>
      </c>
      <c r="L591" s="129">
        <v>515</v>
      </c>
      <c r="M591" s="129" t="s">
        <v>27159</v>
      </c>
      <c r="N591" s="60">
        <f>VLOOKUP(A591,Emissions!$A$3:$X$3225,16,FALSE)</f>
        <v>54.94342894516344</v>
      </c>
      <c r="O591" s="132" t="str">
        <f>VLOOKUP(A591,Emissions!$A$3:$X$3225,17,FALSE)</f>
        <v>EACH</v>
      </c>
      <c r="P591" s="132">
        <f t="shared" si="9"/>
        <v>1.0381739224949924E-4</v>
      </c>
      <c r="Q591" s="132" t="s">
        <v>21801</v>
      </c>
      <c r="R591" s="132" t="s">
        <v>21806</v>
      </c>
      <c r="S591" s="132" t="s">
        <v>27160</v>
      </c>
      <c r="T591" s="136">
        <v>7440565</v>
      </c>
      <c r="U591" s="136" t="s">
        <v>21846</v>
      </c>
      <c r="V591" s="132">
        <v>8</v>
      </c>
      <c r="W591" s="132">
        <f>VLOOKUP(A591,Emissions!$A$3:$X$3225,23,FALSE)</f>
        <v>5.7040835143325232E-3</v>
      </c>
      <c r="X591" s="129" t="s">
        <v>21801</v>
      </c>
    </row>
    <row r="592" spans="1:24" x14ac:dyDescent="0.25">
      <c r="A592" s="131" t="s">
        <v>4517</v>
      </c>
      <c r="B592" s="131" t="s">
        <v>4238</v>
      </c>
      <c r="C592" s="131" t="s">
        <v>22494</v>
      </c>
      <c r="D592" s="131" t="s">
        <v>378</v>
      </c>
      <c r="E592" s="130" t="s">
        <v>22523</v>
      </c>
      <c r="F592" s="130" t="s">
        <v>21845</v>
      </c>
      <c r="G592" s="130">
        <v>2650000000</v>
      </c>
      <c r="H592" s="130" t="s">
        <v>27156</v>
      </c>
      <c r="I592" s="130" t="s">
        <v>27157</v>
      </c>
      <c r="J592" s="130" t="s">
        <v>27158</v>
      </c>
      <c r="K592" s="129">
        <v>2014</v>
      </c>
      <c r="L592" s="129">
        <v>515</v>
      </c>
      <c r="M592" s="129" t="s">
        <v>27159</v>
      </c>
      <c r="N592" s="60">
        <f>VLOOKUP(A592,Emissions!$A$3:$X$3225,16,FALSE)</f>
        <v>89.372336173109503</v>
      </c>
      <c r="O592" s="132" t="str">
        <f>VLOOKUP(A592,Emissions!$A$3:$X$3225,17,FALSE)</f>
        <v>EACH</v>
      </c>
      <c r="P592" s="132">
        <f t="shared" si="9"/>
        <v>1.0381739224949926E-4</v>
      </c>
      <c r="Q592" s="132" t="s">
        <v>21801</v>
      </c>
      <c r="R592" s="132" t="s">
        <v>21806</v>
      </c>
      <c r="S592" s="132" t="s">
        <v>27160</v>
      </c>
      <c r="T592" s="136">
        <v>7440566</v>
      </c>
      <c r="U592" s="136" t="s">
        <v>21846</v>
      </c>
      <c r="V592" s="132">
        <v>8</v>
      </c>
      <c r="W592" s="132">
        <f>VLOOKUP(A592,Emissions!$A$3:$X$3225,23,FALSE)</f>
        <v>9.278402880737821E-3</v>
      </c>
      <c r="X592" s="129" t="s">
        <v>21801</v>
      </c>
    </row>
    <row r="593" spans="1:24" x14ac:dyDescent="0.25">
      <c r="A593" s="131" t="s">
        <v>4524</v>
      </c>
      <c r="B593" s="131" t="s">
        <v>4238</v>
      </c>
      <c r="C593" s="131" t="s">
        <v>22494</v>
      </c>
      <c r="D593" s="131" t="s">
        <v>386</v>
      </c>
      <c r="E593" s="130" t="s">
        <v>22524</v>
      </c>
      <c r="F593" s="130" t="s">
        <v>21845</v>
      </c>
      <c r="G593" s="130">
        <v>2650000000</v>
      </c>
      <c r="H593" s="130" t="s">
        <v>27156</v>
      </c>
      <c r="I593" s="130" t="s">
        <v>27157</v>
      </c>
      <c r="J593" s="130" t="s">
        <v>27158</v>
      </c>
      <c r="K593" s="129">
        <v>2014</v>
      </c>
      <c r="L593" s="129">
        <v>515</v>
      </c>
      <c r="M593" s="129" t="s">
        <v>27159</v>
      </c>
      <c r="N593" s="60">
        <f>VLOOKUP(A593,Emissions!$A$3:$X$3225,16,FALSE)</f>
        <v>74.592359028742962</v>
      </c>
      <c r="O593" s="132" t="str">
        <f>VLOOKUP(A593,Emissions!$A$3:$X$3225,17,FALSE)</f>
        <v>EACH</v>
      </c>
      <c r="P593" s="132">
        <f t="shared" si="9"/>
        <v>1.0381739224949925E-4</v>
      </c>
      <c r="Q593" s="132" t="s">
        <v>21801</v>
      </c>
      <c r="R593" s="132" t="s">
        <v>21806</v>
      </c>
      <c r="S593" s="132" t="s">
        <v>27160</v>
      </c>
      <c r="T593" s="136">
        <v>7440567</v>
      </c>
      <c r="U593" s="136" t="s">
        <v>21846</v>
      </c>
      <c r="V593" s="132">
        <v>8</v>
      </c>
      <c r="W593" s="132">
        <f>VLOOKUP(A593,Emissions!$A$3:$X$3225,23,FALSE)</f>
        <v>7.7439841961024856E-3</v>
      </c>
      <c r="X593" s="129" t="s">
        <v>21801</v>
      </c>
    </row>
    <row r="594" spans="1:24" x14ac:dyDescent="0.25">
      <c r="A594" s="131" t="s">
        <v>4531</v>
      </c>
      <c r="B594" s="131" t="s">
        <v>4238</v>
      </c>
      <c r="C594" s="131" t="s">
        <v>22494</v>
      </c>
      <c r="D594" s="131" t="s">
        <v>395</v>
      </c>
      <c r="E594" s="130" t="s">
        <v>22525</v>
      </c>
      <c r="F594" s="130" t="s">
        <v>21845</v>
      </c>
      <c r="G594" s="130">
        <v>2650000000</v>
      </c>
      <c r="H594" s="130" t="s">
        <v>27156</v>
      </c>
      <c r="I594" s="130" t="s">
        <v>27157</v>
      </c>
      <c r="J594" s="130" t="s">
        <v>27158</v>
      </c>
      <c r="K594" s="129">
        <v>2014</v>
      </c>
      <c r="L594" s="129">
        <v>515</v>
      </c>
      <c r="M594" s="129" t="s">
        <v>27159</v>
      </c>
      <c r="N594" s="60">
        <f>VLOOKUP(A594,Emissions!$A$3:$X$3225,16,FALSE)</f>
        <v>583.65401203478461</v>
      </c>
      <c r="O594" s="132" t="str">
        <f>VLOOKUP(A594,Emissions!$A$3:$X$3225,17,FALSE)</f>
        <v>EACH</v>
      </c>
      <c r="P594" s="132">
        <f t="shared" si="9"/>
        <v>1.0381739224949925E-4</v>
      </c>
      <c r="Q594" s="132" t="s">
        <v>21801</v>
      </c>
      <c r="R594" s="132" t="s">
        <v>21806</v>
      </c>
      <c r="S594" s="132" t="s">
        <v>27160</v>
      </c>
      <c r="T594" s="136">
        <v>7440568</v>
      </c>
      <c r="U594" s="136" t="s">
        <v>21846</v>
      </c>
      <c r="V594" s="132">
        <v>8</v>
      </c>
      <c r="W594" s="132">
        <f>VLOOKUP(A594,Emissions!$A$3:$X$3225,23,FALSE)</f>
        <v>6.0593437505409194E-2</v>
      </c>
      <c r="X594" s="129" t="s">
        <v>21801</v>
      </c>
    </row>
    <row r="595" spans="1:24" x14ac:dyDescent="0.25">
      <c r="A595" s="131" t="s">
        <v>4538</v>
      </c>
      <c r="B595" s="131" t="s">
        <v>4238</v>
      </c>
      <c r="C595" s="131" t="s">
        <v>22494</v>
      </c>
      <c r="D595" s="131" t="s">
        <v>403</v>
      </c>
      <c r="E595" s="130" t="s">
        <v>22526</v>
      </c>
      <c r="F595" s="130" t="s">
        <v>21845</v>
      </c>
      <c r="G595" s="130">
        <v>2650000000</v>
      </c>
      <c r="H595" s="130" t="s">
        <v>27156</v>
      </c>
      <c r="I595" s="130" t="s">
        <v>27157</v>
      </c>
      <c r="J595" s="130" t="s">
        <v>27158</v>
      </c>
      <c r="K595" s="129">
        <v>2014</v>
      </c>
      <c r="L595" s="129">
        <v>515</v>
      </c>
      <c r="M595" s="129" t="s">
        <v>27159</v>
      </c>
      <c r="N595" s="60">
        <f>VLOOKUP(A595,Emissions!$A$3:$X$3225,16,FALSE)</f>
        <v>70.877528267713785</v>
      </c>
      <c r="O595" s="132" t="str">
        <f>VLOOKUP(A595,Emissions!$A$3:$X$3225,17,FALSE)</f>
        <v>EACH</v>
      </c>
      <c r="P595" s="132">
        <f t="shared" si="9"/>
        <v>1.0381739224949926E-4</v>
      </c>
      <c r="Q595" s="132" t="s">
        <v>21801</v>
      </c>
      <c r="R595" s="132" t="s">
        <v>21806</v>
      </c>
      <c r="S595" s="132" t="s">
        <v>27160</v>
      </c>
      <c r="T595" s="136">
        <v>7440569</v>
      </c>
      <c r="U595" s="136" t="s">
        <v>21846</v>
      </c>
      <c r="V595" s="132">
        <v>8</v>
      </c>
      <c r="W595" s="132">
        <f>VLOOKUP(A595,Emissions!$A$3:$X$3225,23,FALSE)</f>
        <v>7.3583201538442141E-3</v>
      </c>
      <c r="X595" s="129" t="s">
        <v>21801</v>
      </c>
    </row>
    <row r="596" spans="1:24" x14ac:dyDescent="0.25">
      <c r="A596" s="131" t="s">
        <v>4545</v>
      </c>
      <c r="B596" s="131" t="s">
        <v>4238</v>
      </c>
      <c r="C596" s="131" t="s">
        <v>22494</v>
      </c>
      <c r="D596" s="131" t="s">
        <v>411</v>
      </c>
      <c r="E596" s="130" t="s">
        <v>22093</v>
      </c>
      <c r="F596" s="130" t="s">
        <v>21845</v>
      </c>
      <c r="G596" s="130">
        <v>2650000000</v>
      </c>
      <c r="H596" s="130" t="s">
        <v>27156</v>
      </c>
      <c r="I596" s="130" t="s">
        <v>27157</v>
      </c>
      <c r="J596" s="130" t="s">
        <v>27158</v>
      </c>
      <c r="K596" s="129">
        <v>2014</v>
      </c>
      <c r="L596" s="129">
        <v>515</v>
      </c>
      <c r="M596" s="129" t="s">
        <v>27159</v>
      </c>
      <c r="N596" s="60">
        <f>VLOOKUP(A596,Emissions!$A$3:$X$3225,16,FALSE)</f>
        <v>72.284114672375324</v>
      </c>
      <c r="O596" s="132" t="str">
        <f>VLOOKUP(A596,Emissions!$A$3:$X$3225,17,FALSE)</f>
        <v>EACH</v>
      </c>
      <c r="P596" s="132">
        <f t="shared" si="9"/>
        <v>1.0381739224949925E-4</v>
      </c>
      <c r="Q596" s="132" t="s">
        <v>21801</v>
      </c>
      <c r="R596" s="132" t="s">
        <v>21806</v>
      </c>
      <c r="S596" s="132" t="s">
        <v>27160</v>
      </c>
      <c r="T596" s="136">
        <v>7440570</v>
      </c>
      <c r="U596" s="136" t="s">
        <v>21846</v>
      </c>
      <c r="V596" s="132">
        <v>8</v>
      </c>
      <c r="W596" s="132">
        <f>VLOOKUP(A596,Emissions!$A$3:$X$3225,23,FALSE)</f>
        <v>7.504348286349773E-3</v>
      </c>
      <c r="X596" s="129" t="s">
        <v>21801</v>
      </c>
    </row>
    <row r="597" spans="1:24" x14ac:dyDescent="0.25">
      <c r="A597" s="131" t="s">
        <v>4550</v>
      </c>
      <c r="B597" s="131" t="s">
        <v>4551</v>
      </c>
      <c r="C597" s="131" t="s">
        <v>22527</v>
      </c>
      <c r="D597" s="131" t="s">
        <v>50</v>
      </c>
      <c r="E597" s="130" t="s">
        <v>22260</v>
      </c>
      <c r="F597" s="130" t="s">
        <v>21845</v>
      </c>
      <c r="G597" s="130">
        <v>2650000000</v>
      </c>
      <c r="H597" s="130" t="s">
        <v>27156</v>
      </c>
      <c r="I597" s="130" t="s">
        <v>27157</v>
      </c>
      <c r="J597" s="130" t="s">
        <v>27158</v>
      </c>
      <c r="K597" s="129">
        <v>2014</v>
      </c>
      <c r="L597" s="129">
        <v>515</v>
      </c>
      <c r="M597" s="129" t="s">
        <v>27159</v>
      </c>
      <c r="N597" s="60">
        <f>VLOOKUP(A597,Emissions!$A$3:$X$3225,16,FALSE)</f>
        <v>483.20210295111048</v>
      </c>
      <c r="O597" s="132" t="str">
        <f>VLOOKUP(A597,Emissions!$A$3:$X$3225,17,FALSE)</f>
        <v>EACH</v>
      </c>
      <c r="P597" s="132">
        <f t="shared" si="9"/>
        <v>1.0381739224949924E-4</v>
      </c>
      <c r="Q597" s="132" t="s">
        <v>21801</v>
      </c>
      <c r="R597" s="132" t="s">
        <v>21806</v>
      </c>
      <c r="S597" s="132" t="s">
        <v>27160</v>
      </c>
      <c r="T597" s="136">
        <v>7440571</v>
      </c>
      <c r="U597" s="136" t="s">
        <v>21846</v>
      </c>
      <c r="V597" s="132">
        <v>8</v>
      </c>
      <c r="W597" s="132">
        <f>VLOOKUP(A597,Emissions!$A$3:$X$3225,23,FALSE)</f>
        <v>5.0164782257858351E-2</v>
      </c>
      <c r="X597" s="129" t="s">
        <v>21801</v>
      </c>
    </row>
    <row r="598" spans="1:24" x14ac:dyDescent="0.25">
      <c r="A598" s="131" t="s">
        <v>4558</v>
      </c>
      <c r="B598" s="131" t="s">
        <v>4551</v>
      </c>
      <c r="C598" s="131" t="s">
        <v>22527</v>
      </c>
      <c r="D598" s="131" t="s">
        <v>58</v>
      </c>
      <c r="E598" s="130" t="s">
        <v>22528</v>
      </c>
      <c r="F598" s="130" t="s">
        <v>21845</v>
      </c>
      <c r="G598" s="130">
        <v>2650000000</v>
      </c>
      <c r="H598" s="130" t="s">
        <v>27156</v>
      </c>
      <c r="I598" s="130" t="s">
        <v>27157</v>
      </c>
      <c r="J598" s="130" t="s">
        <v>27158</v>
      </c>
      <c r="K598" s="129">
        <v>2014</v>
      </c>
      <c r="L598" s="129">
        <v>515</v>
      </c>
      <c r="M598" s="129" t="s">
        <v>27159</v>
      </c>
      <c r="N598" s="60">
        <f>VLOOKUP(A598,Emissions!$A$3:$X$3225,16,FALSE)</f>
        <v>54.041770993457334</v>
      </c>
      <c r="O598" s="132" t="str">
        <f>VLOOKUP(A598,Emissions!$A$3:$X$3225,17,FALSE)</f>
        <v>EACH</v>
      </c>
      <c r="P598" s="132">
        <f t="shared" si="9"/>
        <v>1.0381739224949924E-4</v>
      </c>
      <c r="Q598" s="132" t="s">
        <v>21801</v>
      </c>
      <c r="R598" s="132" t="s">
        <v>21806</v>
      </c>
      <c r="S598" s="132" t="s">
        <v>27160</v>
      </c>
      <c r="T598" s="136">
        <v>7440572</v>
      </c>
      <c r="U598" s="136" t="s">
        <v>21846</v>
      </c>
      <c r="V598" s="132">
        <v>8</v>
      </c>
      <c r="W598" s="132">
        <f>VLOOKUP(A598,Emissions!$A$3:$X$3225,23,FALSE)</f>
        <v>5.6104757370853704E-3</v>
      </c>
      <c r="X598" s="129" t="s">
        <v>21801</v>
      </c>
    </row>
    <row r="599" spans="1:24" x14ac:dyDescent="0.25">
      <c r="A599" s="131" t="s">
        <v>4564</v>
      </c>
      <c r="B599" s="131" t="s">
        <v>4551</v>
      </c>
      <c r="C599" s="131" t="s">
        <v>22527</v>
      </c>
      <c r="D599" s="131" t="s">
        <v>66</v>
      </c>
      <c r="E599" s="130" t="s">
        <v>22529</v>
      </c>
      <c r="F599" s="130" t="s">
        <v>21845</v>
      </c>
      <c r="G599" s="130">
        <v>2650000000</v>
      </c>
      <c r="H599" s="130" t="s">
        <v>27156</v>
      </c>
      <c r="I599" s="130" t="s">
        <v>27157</v>
      </c>
      <c r="J599" s="130" t="s">
        <v>27158</v>
      </c>
      <c r="K599" s="129">
        <v>2014</v>
      </c>
      <c r="L599" s="129">
        <v>515</v>
      </c>
      <c r="M599" s="129" t="s">
        <v>27159</v>
      </c>
      <c r="N599" s="60">
        <f>VLOOKUP(A599,Emissions!$A$3:$X$3225,16,FALSE)</f>
        <v>124.56584934410233</v>
      </c>
      <c r="O599" s="132" t="str">
        <f>VLOOKUP(A599,Emissions!$A$3:$X$3225,17,FALSE)</f>
        <v>EACH</v>
      </c>
      <c r="P599" s="132">
        <f t="shared" si="9"/>
        <v>1.0381739224949925E-4</v>
      </c>
      <c r="Q599" s="132" t="s">
        <v>21801</v>
      </c>
      <c r="R599" s="132" t="s">
        <v>21806</v>
      </c>
      <c r="S599" s="132" t="s">
        <v>27160</v>
      </c>
      <c r="T599" s="136">
        <v>7440573</v>
      </c>
      <c r="U599" s="136" t="s">
        <v>21846</v>
      </c>
      <c r="V599" s="132">
        <v>8</v>
      </c>
      <c r="W599" s="132">
        <f>VLOOKUP(A599,Emissions!$A$3:$X$3225,23,FALSE)</f>
        <v>1.29321016422487E-2</v>
      </c>
      <c r="X599" s="129" t="s">
        <v>21801</v>
      </c>
    </row>
    <row r="600" spans="1:24" x14ac:dyDescent="0.25">
      <c r="A600" s="131" t="s">
        <v>4571</v>
      </c>
      <c r="B600" s="131" t="s">
        <v>4551</v>
      </c>
      <c r="C600" s="131" t="s">
        <v>22527</v>
      </c>
      <c r="D600" s="131" t="s">
        <v>74</v>
      </c>
      <c r="E600" s="130" t="s">
        <v>22150</v>
      </c>
      <c r="F600" s="130" t="s">
        <v>21845</v>
      </c>
      <c r="G600" s="130">
        <v>2650000000</v>
      </c>
      <c r="H600" s="130" t="s">
        <v>27156</v>
      </c>
      <c r="I600" s="130" t="s">
        <v>27157</v>
      </c>
      <c r="J600" s="130" t="s">
        <v>27158</v>
      </c>
      <c r="K600" s="129">
        <v>2014</v>
      </c>
      <c r="L600" s="129">
        <v>515</v>
      </c>
      <c r="M600" s="129" t="s">
        <v>27159</v>
      </c>
      <c r="N600" s="60">
        <f>VLOOKUP(A600,Emissions!$A$3:$X$3225,16,FALSE)</f>
        <v>388.57129760365098</v>
      </c>
      <c r="O600" s="132" t="str">
        <f>VLOOKUP(A600,Emissions!$A$3:$X$3225,17,FALSE)</f>
        <v>EACH</v>
      </c>
      <c r="P600" s="132">
        <f t="shared" si="9"/>
        <v>1.0381739224949925E-4</v>
      </c>
      <c r="Q600" s="132" t="s">
        <v>21801</v>
      </c>
      <c r="R600" s="132" t="s">
        <v>21806</v>
      </c>
      <c r="S600" s="132" t="s">
        <v>27160</v>
      </c>
      <c r="T600" s="136">
        <v>7440574</v>
      </c>
      <c r="U600" s="136" t="s">
        <v>21846</v>
      </c>
      <c r="V600" s="132">
        <v>8</v>
      </c>
      <c r="W600" s="132">
        <f>VLOOKUP(A600,Emissions!$A$3:$X$3225,23,FALSE)</f>
        <v>4.0340458820215142E-2</v>
      </c>
      <c r="X600" s="129" t="s">
        <v>21801</v>
      </c>
    </row>
    <row r="601" spans="1:24" x14ac:dyDescent="0.25">
      <c r="A601" s="131" t="s">
        <v>4579</v>
      </c>
      <c r="B601" s="131" t="s">
        <v>4551</v>
      </c>
      <c r="C601" s="131" t="s">
        <v>22527</v>
      </c>
      <c r="D601" s="131" t="s">
        <v>83</v>
      </c>
      <c r="E601" s="130" t="s">
        <v>22530</v>
      </c>
      <c r="F601" s="130" t="s">
        <v>21845</v>
      </c>
      <c r="G601" s="130">
        <v>2650000000</v>
      </c>
      <c r="H601" s="130" t="s">
        <v>27156</v>
      </c>
      <c r="I601" s="130" t="s">
        <v>27157</v>
      </c>
      <c r="J601" s="130" t="s">
        <v>27158</v>
      </c>
      <c r="K601" s="129">
        <v>2014</v>
      </c>
      <c r="L601" s="129">
        <v>515</v>
      </c>
      <c r="M601" s="129" t="s">
        <v>27159</v>
      </c>
      <c r="N601" s="60">
        <f>VLOOKUP(A601,Emissions!$A$3:$X$3225,16,FALSE)</f>
        <v>49.281017008449076</v>
      </c>
      <c r="O601" s="132" t="str">
        <f>VLOOKUP(A601,Emissions!$A$3:$X$3225,17,FALSE)</f>
        <v>EACH</v>
      </c>
      <c r="P601" s="132">
        <f t="shared" si="9"/>
        <v>1.0381739224949925E-4</v>
      </c>
      <c r="Q601" s="132" t="s">
        <v>21801</v>
      </c>
      <c r="R601" s="132" t="s">
        <v>21806</v>
      </c>
      <c r="S601" s="132" t="s">
        <v>27160</v>
      </c>
      <c r="T601" s="136">
        <v>7440575</v>
      </c>
      <c r="U601" s="136" t="s">
        <v>21846</v>
      </c>
      <c r="V601" s="132">
        <v>8</v>
      </c>
      <c r="W601" s="132">
        <f>VLOOKUP(A601,Emissions!$A$3:$X$3225,23,FALSE)</f>
        <v>5.1162266732204019E-3</v>
      </c>
      <c r="X601" s="129" t="s">
        <v>21801</v>
      </c>
    </row>
    <row r="602" spans="1:24" x14ac:dyDescent="0.25">
      <c r="A602" s="131" t="s">
        <v>4585</v>
      </c>
      <c r="B602" s="131" t="s">
        <v>4551</v>
      </c>
      <c r="C602" s="131" t="s">
        <v>22527</v>
      </c>
      <c r="D602" s="131" t="s">
        <v>91</v>
      </c>
      <c r="E602" s="130" t="s">
        <v>22531</v>
      </c>
      <c r="F602" s="130" t="s">
        <v>21845</v>
      </c>
      <c r="G602" s="130">
        <v>2650000000</v>
      </c>
      <c r="H602" s="130" t="s">
        <v>27156</v>
      </c>
      <c r="I602" s="130" t="s">
        <v>27157</v>
      </c>
      <c r="J602" s="130" t="s">
        <v>27158</v>
      </c>
      <c r="K602" s="129">
        <v>2014</v>
      </c>
      <c r="L602" s="129">
        <v>515</v>
      </c>
      <c r="M602" s="129" t="s">
        <v>27159</v>
      </c>
      <c r="N602" s="60">
        <f>VLOOKUP(A602,Emissions!$A$3:$X$3225,16,FALSE)</f>
        <v>244.09684068587777</v>
      </c>
      <c r="O602" s="132" t="str">
        <f>VLOOKUP(A602,Emissions!$A$3:$X$3225,17,FALSE)</f>
        <v>EACH</v>
      </c>
      <c r="P602" s="132">
        <f t="shared" si="9"/>
        <v>1.0381739224949925E-4</v>
      </c>
      <c r="Q602" s="132" t="s">
        <v>21801</v>
      </c>
      <c r="R602" s="132" t="s">
        <v>21806</v>
      </c>
      <c r="S602" s="132" t="s">
        <v>27160</v>
      </c>
      <c r="T602" s="136">
        <v>7440576</v>
      </c>
      <c r="U602" s="136" t="s">
        <v>21846</v>
      </c>
      <c r="V602" s="132">
        <v>8</v>
      </c>
      <c r="W602" s="132">
        <f>VLOOKUP(A602,Emissions!$A$3:$X$3225,23,FALSE)</f>
        <v>2.53414974563493E-2</v>
      </c>
      <c r="X602" s="129" t="s">
        <v>21801</v>
      </c>
    </row>
    <row r="603" spans="1:24" x14ac:dyDescent="0.25">
      <c r="A603" s="131" t="s">
        <v>4592</v>
      </c>
      <c r="B603" s="131" t="s">
        <v>4551</v>
      </c>
      <c r="C603" s="131" t="s">
        <v>22527</v>
      </c>
      <c r="D603" s="131" t="s">
        <v>100</v>
      </c>
      <c r="E603" s="130" t="s">
        <v>22037</v>
      </c>
      <c r="F603" s="130" t="s">
        <v>21845</v>
      </c>
      <c r="G603" s="130">
        <v>2650000000</v>
      </c>
      <c r="H603" s="130" t="s">
        <v>27156</v>
      </c>
      <c r="I603" s="130" t="s">
        <v>27157</v>
      </c>
      <c r="J603" s="130" t="s">
        <v>27158</v>
      </c>
      <c r="K603" s="129">
        <v>2014</v>
      </c>
      <c r="L603" s="129">
        <v>515</v>
      </c>
      <c r="M603" s="129" t="s">
        <v>27159</v>
      </c>
      <c r="N603" s="60">
        <f>VLOOKUP(A603,Emissions!$A$3:$X$3225,16,FALSE)</f>
        <v>35.7489344692438</v>
      </c>
      <c r="O603" s="132" t="str">
        <f>VLOOKUP(A603,Emissions!$A$3:$X$3225,17,FALSE)</f>
        <v>EACH</v>
      </c>
      <c r="P603" s="132">
        <f t="shared" si="9"/>
        <v>1.0381739224949925E-4</v>
      </c>
      <c r="Q603" s="132" t="s">
        <v>21801</v>
      </c>
      <c r="R603" s="132" t="s">
        <v>21806</v>
      </c>
      <c r="S603" s="132" t="s">
        <v>27160</v>
      </c>
      <c r="T603" s="136">
        <v>7440577</v>
      </c>
      <c r="U603" s="136" t="s">
        <v>21846</v>
      </c>
      <c r="V603" s="132">
        <v>8</v>
      </c>
      <c r="W603" s="132">
        <f>VLOOKUP(A603,Emissions!$A$3:$X$3225,23,FALSE)</f>
        <v>3.7113611522951277E-3</v>
      </c>
      <c r="X603" s="129" t="s">
        <v>21801</v>
      </c>
    </row>
    <row r="604" spans="1:24" x14ac:dyDescent="0.25">
      <c r="A604" s="131" t="s">
        <v>4599</v>
      </c>
      <c r="B604" s="131" t="s">
        <v>4551</v>
      </c>
      <c r="C604" s="131" t="s">
        <v>22527</v>
      </c>
      <c r="D604" s="131" t="s">
        <v>109</v>
      </c>
      <c r="E604" s="130" t="s">
        <v>22152</v>
      </c>
      <c r="F604" s="130" t="s">
        <v>21845</v>
      </c>
      <c r="G604" s="130">
        <v>2650000000</v>
      </c>
      <c r="H604" s="130" t="s">
        <v>27156</v>
      </c>
      <c r="I604" s="130" t="s">
        <v>27157</v>
      </c>
      <c r="J604" s="130" t="s">
        <v>27158</v>
      </c>
      <c r="K604" s="129">
        <v>2014</v>
      </c>
      <c r="L604" s="129">
        <v>515</v>
      </c>
      <c r="M604" s="129" t="s">
        <v>27159</v>
      </c>
      <c r="N604" s="60">
        <f>VLOOKUP(A604,Emissions!$A$3:$X$3225,16,FALSE)</f>
        <v>106.14317407484312</v>
      </c>
      <c r="O604" s="132" t="str">
        <f>VLOOKUP(A604,Emissions!$A$3:$X$3225,17,FALSE)</f>
        <v>EACH</v>
      </c>
      <c r="P604" s="132">
        <f t="shared" si="9"/>
        <v>1.0381739224949926E-4</v>
      </c>
      <c r="Q604" s="132" t="s">
        <v>21801</v>
      </c>
      <c r="R604" s="132" t="s">
        <v>21806</v>
      </c>
      <c r="S604" s="132" t="s">
        <v>27160</v>
      </c>
      <c r="T604" s="136">
        <v>7440578</v>
      </c>
      <c r="U604" s="136" t="s">
        <v>21846</v>
      </c>
      <c r="V604" s="132">
        <v>8</v>
      </c>
      <c r="W604" s="132">
        <f>VLOOKUP(A604,Emissions!$A$3:$X$3225,23,FALSE)</f>
        <v>1.1019507537534869E-2</v>
      </c>
      <c r="X604" s="129" t="s">
        <v>21801</v>
      </c>
    </row>
    <row r="605" spans="1:24" x14ac:dyDescent="0.25">
      <c r="A605" s="131" t="s">
        <v>4607</v>
      </c>
      <c r="B605" s="131" t="s">
        <v>4551</v>
      </c>
      <c r="C605" s="131" t="s">
        <v>22527</v>
      </c>
      <c r="D605" s="131" t="s">
        <v>118</v>
      </c>
      <c r="E605" s="130" t="s">
        <v>22532</v>
      </c>
      <c r="F605" s="130" t="s">
        <v>21845</v>
      </c>
      <c r="G605" s="130">
        <v>2650000000</v>
      </c>
      <c r="H605" s="130" t="s">
        <v>27156</v>
      </c>
      <c r="I605" s="130" t="s">
        <v>27157</v>
      </c>
      <c r="J605" s="130" t="s">
        <v>27158</v>
      </c>
      <c r="K605" s="129">
        <v>2014</v>
      </c>
      <c r="L605" s="129">
        <v>515</v>
      </c>
      <c r="M605" s="129" t="s">
        <v>27159</v>
      </c>
      <c r="N605" s="60">
        <f>VLOOKUP(A605,Emissions!$A$3:$X$3225,16,FALSE)</f>
        <v>94.897696101164527</v>
      </c>
      <c r="O605" s="132" t="str">
        <f>VLOOKUP(A605,Emissions!$A$3:$X$3225,17,FALSE)</f>
        <v>EACH</v>
      </c>
      <c r="P605" s="132">
        <f t="shared" si="9"/>
        <v>1.0381739224949926E-4</v>
      </c>
      <c r="Q605" s="132" t="s">
        <v>21801</v>
      </c>
      <c r="R605" s="132" t="s">
        <v>21806</v>
      </c>
      <c r="S605" s="132" t="s">
        <v>27160</v>
      </c>
      <c r="T605" s="136">
        <v>7440579</v>
      </c>
      <c r="U605" s="136" t="s">
        <v>21846</v>
      </c>
      <c r="V605" s="132">
        <v>8</v>
      </c>
      <c r="W605" s="132">
        <f>VLOOKUP(A605,Emissions!$A$3:$X$3225,23,FALSE)</f>
        <v>9.852031339708375E-3</v>
      </c>
      <c r="X605" s="129" t="s">
        <v>21801</v>
      </c>
    </row>
    <row r="606" spans="1:24" x14ac:dyDescent="0.25">
      <c r="A606" s="131" t="s">
        <v>4615</v>
      </c>
      <c r="B606" s="131" t="s">
        <v>4551</v>
      </c>
      <c r="C606" s="131" t="s">
        <v>22527</v>
      </c>
      <c r="D606" s="131" t="s">
        <v>127</v>
      </c>
      <c r="E606" s="130" t="s">
        <v>22533</v>
      </c>
      <c r="F606" s="130" t="s">
        <v>21845</v>
      </c>
      <c r="G606" s="130">
        <v>2650000000</v>
      </c>
      <c r="H606" s="130" t="s">
        <v>27156</v>
      </c>
      <c r="I606" s="130" t="s">
        <v>27157</v>
      </c>
      <c r="J606" s="130" t="s">
        <v>27158</v>
      </c>
      <c r="K606" s="129">
        <v>2014</v>
      </c>
      <c r="L606" s="129">
        <v>515</v>
      </c>
      <c r="M606" s="129" t="s">
        <v>27159</v>
      </c>
      <c r="N606" s="60">
        <f>VLOOKUP(A606,Emissions!$A$3:$X$3225,16,FALSE)</f>
        <v>1494.1049320859313</v>
      </c>
      <c r="O606" s="132" t="str">
        <f>VLOOKUP(A606,Emissions!$A$3:$X$3225,17,FALSE)</f>
        <v>EACH</v>
      </c>
      <c r="P606" s="132">
        <f t="shared" si="9"/>
        <v>1.0381739224949925E-4</v>
      </c>
      <c r="Q606" s="132" t="s">
        <v>21801</v>
      </c>
      <c r="R606" s="132" t="s">
        <v>21806</v>
      </c>
      <c r="S606" s="132" t="s">
        <v>27160</v>
      </c>
      <c r="T606" s="136">
        <v>7440580</v>
      </c>
      <c r="U606" s="136" t="s">
        <v>21846</v>
      </c>
      <c r="V606" s="132">
        <v>8</v>
      </c>
      <c r="W606" s="132">
        <f>VLOOKUP(A606,Emissions!$A$3:$X$3225,23,FALSE)</f>
        <v>0.15511407779627656</v>
      </c>
      <c r="X606" s="129" t="s">
        <v>21801</v>
      </c>
    </row>
    <row r="607" spans="1:24" x14ac:dyDescent="0.25">
      <c r="A607" s="131" t="s">
        <v>4622</v>
      </c>
      <c r="B607" s="131" t="s">
        <v>4551</v>
      </c>
      <c r="C607" s="131" t="s">
        <v>22527</v>
      </c>
      <c r="D607" s="131" t="s">
        <v>136</v>
      </c>
      <c r="E607" s="130" t="s">
        <v>22534</v>
      </c>
      <c r="F607" s="130" t="s">
        <v>21845</v>
      </c>
      <c r="G607" s="130">
        <v>2650000000</v>
      </c>
      <c r="H607" s="130" t="s">
        <v>27156</v>
      </c>
      <c r="I607" s="130" t="s">
        <v>27157</v>
      </c>
      <c r="J607" s="130" t="s">
        <v>27158</v>
      </c>
      <c r="K607" s="129">
        <v>2014</v>
      </c>
      <c r="L607" s="129">
        <v>515</v>
      </c>
      <c r="M607" s="129" t="s">
        <v>27159</v>
      </c>
      <c r="N607" s="60">
        <f>VLOOKUP(A607,Emissions!$A$3:$X$3225,16,FALSE)</f>
        <v>244.47193039378752</v>
      </c>
      <c r="O607" s="132" t="str">
        <f>VLOOKUP(A607,Emissions!$A$3:$X$3225,17,FALSE)</f>
        <v>EACH</v>
      </c>
      <c r="P607" s="132">
        <f t="shared" si="9"/>
        <v>1.0381739224949925E-4</v>
      </c>
      <c r="Q607" s="132" t="s">
        <v>21801</v>
      </c>
      <c r="R607" s="132" t="s">
        <v>21806</v>
      </c>
      <c r="S607" s="132" t="s">
        <v>27160</v>
      </c>
      <c r="T607" s="136">
        <v>7440581</v>
      </c>
      <c r="U607" s="136" t="s">
        <v>21846</v>
      </c>
      <c r="V607" s="132">
        <v>8</v>
      </c>
      <c r="W607" s="132">
        <f>VLOOKUP(A607,Emissions!$A$3:$X$3225,23,FALSE)</f>
        <v>2.5380438291684116E-2</v>
      </c>
      <c r="X607" s="129" t="s">
        <v>21801</v>
      </c>
    </row>
    <row r="608" spans="1:24" x14ac:dyDescent="0.25">
      <c r="A608" s="131" t="s">
        <v>4629</v>
      </c>
      <c r="B608" s="131" t="s">
        <v>4551</v>
      </c>
      <c r="C608" s="131" t="s">
        <v>22527</v>
      </c>
      <c r="D608" s="131" t="s">
        <v>145</v>
      </c>
      <c r="E608" s="130" t="s">
        <v>22154</v>
      </c>
      <c r="F608" s="130" t="s">
        <v>21845</v>
      </c>
      <c r="G608" s="130">
        <v>2650000000</v>
      </c>
      <c r="H608" s="130" t="s">
        <v>27156</v>
      </c>
      <c r="I608" s="130" t="s">
        <v>27157</v>
      </c>
      <c r="J608" s="130" t="s">
        <v>27158</v>
      </c>
      <c r="K608" s="129">
        <v>2014</v>
      </c>
      <c r="L608" s="129">
        <v>515</v>
      </c>
      <c r="M608" s="129" t="s">
        <v>27159</v>
      </c>
      <c r="N608" s="60">
        <f>VLOOKUP(A608,Emissions!$A$3:$X$3225,16,FALSE)</f>
        <v>116.71060526883871</v>
      </c>
      <c r="O608" s="132" t="str">
        <f>VLOOKUP(A608,Emissions!$A$3:$X$3225,17,FALSE)</f>
        <v>EACH</v>
      </c>
      <c r="P608" s="132">
        <f t="shared" si="9"/>
        <v>1.0381739224949925E-4</v>
      </c>
      <c r="Q608" s="132" t="s">
        <v>21801</v>
      </c>
      <c r="R608" s="132" t="s">
        <v>21806</v>
      </c>
      <c r="S608" s="132" t="s">
        <v>27160</v>
      </c>
      <c r="T608" s="136">
        <v>7440582</v>
      </c>
      <c r="U608" s="136" t="s">
        <v>21846</v>
      </c>
      <c r="V608" s="132">
        <v>8</v>
      </c>
      <c r="W608" s="132">
        <f>VLOOKUP(A608,Emissions!$A$3:$X$3225,23,FALSE)</f>
        <v>1.2116590686871502E-2</v>
      </c>
      <c r="X608" s="129" t="s">
        <v>21801</v>
      </c>
    </row>
    <row r="609" spans="1:24" x14ac:dyDescent="0.25">
      <c r="A609" s="131" t="s">
        <v>4636</v>
      </c>
      <c r="B609" s="131" t="s">
        <v>4551</v>
      </c>
      <c r="C609" s="131" t="s">
        <v>22527</v>
      </c>
      <c r="D609" s="131" t="s">
        <v>154</v>
      </c>
      <c r="E609" s="130" t="s">
        <v>22043</v>
      </c>
      <c r="F609" s="130" t="s">
        <v>21845</v>
      </c>
      <c r="G609" s="130">
        <v>2650000000</v>
      </c>
      <c r="H609" s="130" t="s">
        <v>27156</v>
      </c>
      <c r="I609" s="130" t="s">
        <v>27157</v>
      </c>
      <c r="J609" s="130" t="s">
        <v>27158</v>
      </c>
      <c r="K609" s="129">
        <v>2014</v>
      </c>
      <c r="L609" s="129">
        <v>515</v>
      </c>
      <c r="M609" s="129" t="s">
        <v>27159</v>
      </c>
      <c r="N609" s="60">
        <f>VLOOKUP(A609,Emissions!$A$3:$X$3225,16,FALSE)</f>
        <v>97.523324056532729</v>
      </c>
      <c r="O609" s="132" t="str">
        <f>VLOOKUP(A609,Emissions!$A$3:$X$3225,17,FALSE)</f>
        <v>EACH</v>
      </c>
      <c r="P609" s="132">
        <f t="shared" si="9"/>
        <v>1.0381739224949926E-4</v>
      </c>
      <c r="Q609" s="132" t="s">
        <v>21801</v>
      </c>
      <c r="R609" s="132" t="s">
        <v>21806</v>
      </c>
      <c r="S609" s="132" t="s">
        <v>27160</v>
      </c>
      <c r="T609" s="136">
        <v>7440583</v>
      </c>
      <c r="U609" s="136" t="s">
        <v>21846</v>
      </c>
      <c r="V609" s="132">
        <v>8</v>
      </c>
      <c r="W609" s="132">
        <f>VLOOKUP(A609,Emissions!$A$3:$X$3225,23,FALSE)</f>
        <v>1.0124617187052086E-2</v>
      </c>
      <c r="X609" s="129" t="s">
        <v>21801</v>
      </c>
    </row>
    <row r="610" spans="1:24" x14ac:dyDescent="0.25">
      <c r="A610" s="131" t="s">
        <v>4643</v>
      </c>
      <c r="B610" s="131" t="s">
        <v>4551</v>
      </c>
      <c r="C610" s="131" t="s">
        <v>22527</v>
      </c>
      <c r="D610" s="131" t="s">
        <v>163</v>
      </c>
      <c r="E610" s="130" t="s">
        <v>22535</v>
      </c>
      <c r="F610" s="130" t="s">
        <v>21845</v>
      </c>
      <c r="G610" s="130">
        <v>2650000000</v>
      </c>
      <c r="H610" s="130" t="s">
        <v>27156</v>
      </c>
      <c r="I610" s="130" t="s">
        <v>27157</v>
      </c>
      <c r="J610" s="130" t="s">
        <v>27158</v>
      </c>
      <c r="K610" s="129">
        <v>2014</v>
      </c>
      <c r="L610" s="129">
        <v>515</v>
      </c>
      <c r="M610" s="129" t="s">
        <v>27159</v>
      </c>
      <c r="N610" s="60">
        <f>VLOOKUP(A610,Emissions!$A$3:$X$3225,16,FALSE)</f>
        <v>273.07252062190526</v>
      </c>
      <c r="O610" s="132" t="str">
        <f>VLOOKUP(A610,Emissions!$A$3:$X$3225,17,FALSE)</f>
        <v>EACH</v>
      </c>
      <c r="P610" s="132">
        <f t="shared" si="9"/>
        <v>1.0381739224949925E-4</v>
      </c>
      <c r="Q610" s="132" t="s">
        <v>21801</v>
      </c>
      <c r="R610" s="132" t="s">
        <v>21806</v>
      </c>
      <c r="S610" s="132" t="s">
        <v>27160</v>
      </c>
      <c r="T610" s="136">
        <v>7440584</v>
      </c>
      <c r="U610" s="136" t="s">
        <v>21846</v>
      </c>
      <c r="V610" s="132">
        <v>8</v>
      </c>
      <c r="W610" s="132">
        <f>VLOOKUP(A610,Emissions!$A$3:$X$3225,23,FALSE)</f>
        <v>2.8349676985963811E-2</v>
      </c>
      <c r="X610" s="129" t="s">
        <v>21801</v>
      </c>
    </row>
    <row r="611" spans="1:24" x14ac:dyDescent="0.25">
      <c r="A611" s="131" t="s">
        <v>4650</v>
      </c>
      <c r="B611" s="131" t="s">
        <v>4551</v>
      </c>
      <c r="C611" s="131" t="s">
        <v>22527</v>
      </c>
      <c r="D611" s="131" t="s">
        <v>171</v>
      </c>
      <c r="E611" s="130" t="s">
        <v>22536</v>
      </c>
      <c r="F611" s="130" t="s">
        <v>21845</v>
      </c>
      <c r="G611" s="130">
        <v>2650000000</v>
      </c>
      <c r="H611" s="130" t="s">
        <v>27156</v>
      </c>
      <c r="I611" s="130" t="s">
        <v>27157</v>
      </c>
      <c r="J611" s="130" t="s">
        <v>27158</v>
      </c>
      <c r="K611" s="129">
        <v>2014</v>
      </c>
      <c r="L611" s="129">
        <v>515</v>
      </c>
      <c r="M611" s="129" t="s">
        <v>27159</v>
      </c>
      <c r="N611" s="60">
        <f>VLOOKUP(A611,Emissions!$A$3:$X$3225,16,FALSE)</f>
        <v>384.61121587975771</v>
      </c>
      <c r="O611" s="132" t="str">
        <f>VLOOKUP(A611,Emissions!$A$3:$X$3225,17,FALSE)</f>
        <v>EACH</v>
      </c>
      <c r="P611" s="132">
        <f t="shared" si="9"/>
        <v>1.0381739224949924E-4</v>
      </c>
      <c r="Q611" s="132" t="s">
        <v>21801</v>
      </c>
      <c r="R611" s="132" t="s">
        <v>21806</v>
      </c>
      <c r="S611" s="132" t="s">
        <v>27160</v>
      </c>
      <c r="T611" s="136">
        <v>7440585</v>
      </c>
      <c r="U611" s="136" t="s">
        <v>21846</v>
      </c>
      <c r="V611" s="132">
        <v>8</v>
      </c>
      <c r="W611" s="132">
        <f>VLOOKUP(A611,Emissions!$A$3:$X$3225,23,FALSE)</f>
        <v>3.9929333462545638E-2</v>
      </c>
      <c r="X611" s="129" t="s">
        <v>21801</v>
      </c>
    </row>
    <row r="612" spans="1:24" x14ac:dyDescent="0.25">
      <c r="A612" s="131" t="s">
        <v>4657</v>
      </c>
      <c r="B612" s="131" t="s">
        <v>4551</v>
      </c>
      <c r="C612" s="131" t="s">
        <v>22527</v>
      </c>
      <c r="D612" s="131" t="s">
        <v>179</v>
      </c>
      <c r="E612" s="130" t="s">
        <v>22405</v>
      </c>
      <c r="F612" s="130" t="s">
        <v>21845</v>
      </c>
      <c r="G612" s="130">
        <v>2650000000</v>
      </c>
      <c r="H612" s="130" t="s">
        <v>27156</v>
      </c>
      <c r="I612" s="130" t="s">
        <v>27157</v>
      </c>
      <c r="J612" s="130" t="s">
        <v>27158</v>
      </c>
      <c r="K612" s="129">
        <v>2014</v>
      </c>
      <c r="L612" s="129">
        <v>515</v>
      </c>
      <c r="M612" s="129" t="s">
        <v>27159</v>
      </c>
      <c r="N612" s="60">
        <f>VLOOKUP(A612,Emissions!$A$3:$X$3225,16,FALSE)</f>
        <v>37844.070165409794</v>
      </c>
      <c r="O612" s="132" t="str">
        <f>VLOOKUP(A612,Emissions!$A$3:$X$3225,17,FALSE)</f>
        <v>EACH</v>
      </c>
      <c r="P612" s="132">
        <f t="shared" si="9"/>
        <v>1.0381739224949925E-4</v>
      </c>
      <c r="Q612" s="132" t="s">
        <v>21801</v>
      </c>
      <c r="R612" s="132" t="s">
        <v>21806</v>
      </c>
      <c r="S612" s="132" t="s">
        <v>27160</v>
      </c>
      <c r="T612" s="136">
        <v>7440586</v>
      </c>
      <c r="U612" s="136" t="s">
        <v>21846</v>
      </c>
      <c r="V612" s="132">
        <v>8</v>
      </c>
      <c r="W612" s="132">
        <f>VLOOKUP(A612,Emissions!$A$3:$X$3225,23,FALSE)</f>
        <v>3.9288726766799207</v>
      </c>
      <c r="X612" s="129" t="s">
        <v>21801</v>
      </c>
    </row>
    <row r="613" spans="1:24" x14ac:dyDescent="0.25">
      <c r="A613" s="131" t="s">
        <v>4665</v>
      </c>
      <c r="B613" s="131" t="s">
        <v>4551</v>
      </c>
      <c r="C613" s="131" t="s">
        <v>22527</v>
      </c>
      <c r="D613" s="131" t="s">
        <v>187</v>
      </c>
      <c r="E613" s="130" t="s">
        <v>22159</v>
      </c>
      <c r="F613" s="130" t="s">
        <v>21845</v>
      </c>
      <c r="G613" s="130">
        <v>2650000000</v>
      </c>
      <c r="H613" s="130" t="s">
        <v>27156</v>
      </c>
      <c r="I613" s="130" t="s">
        <v>27157</v>
      </c>
      <c r="J613" s="130" t="s">
        <v>27158</v>
      </c>
      <c r="K613" s="129">
        <v>2014</v>
      </c>
      <c r="L613" s="129">
        <v>515</v>
      </c>
      <c r="M613" s="129" t="s">
        <v>27159</v>
      </c>
      <c r="N613" s="60">
        <f>VLOOKUP(A613,Emissions!$A$3:$X$3225,16,FALSE)</f>
        <v>139.88682125949254</v>
      </c>
      <c r="O613" s="132" t="str">
        <f>VLOOKUP(A613,Emissions!$A$3:$X$3225,17,FALSE)</f>
        <v>EACH</v>
      </c>
      <c r="P613" s="132">
        <f t="shared" si="9"/>
        <v>1.0381739224949925E-4</v>
      </c>
      <c r="Q613" s="132" t="s">
        <v>21801</v>
      </c>
      <c r="R613" s="132" t="s">
        <v>21806</v>
      </c>
      <c r="S613" s="132" t="s">
        <v>27160</v>
      </c>
      <c r="T613" s="136">
        <v>7440587</v>
      </c>
      <c r="U613" s="136" t="s">
        <v>21846</v>
      </c>
      <c r="V613" s="132">
        <v>8</v>
      </c>
      <c r="W613" s="132">
        <f>VLOOKUP(A613,Emissions!$A$3:$X$3225,23,FALSE)</f>
        <v>1.4522684993232327E-2</v>
      </c>
      <c r="X613" s="129" t="s">
        <v>21801</v>
      </c>
    </row>
    <row r="614" spans="1:24" x14ac:dyDescent="0.25">
      <c r="A614" s="131" t="s">
        <v>4671</v>
      </c>
      <c r="B614" s="131" t="s">
        <v>4551</v>
      </c>
      <c r="C614" s="131" t="s">
        <v>22527</v>
      </c>
      <c r="D614" s="131" t="s">
        <v>195</v>
      </c>
      <c r="E614" s="130" t="s">
        <v>22537</v>
      </c>
      <c r="F614" s="130" t="s">
        <v>21845</v>
      </c>
      <c r="G614" s="130">
        <v>2650000000</v>
      </c>
      <c r="H614" s="130" t="s">
        <v>27156</v>
      </c>
      <c r="I614" s="130" t="s">
        <v>27157</v>
      </c>
      <c r="J614" s="130" t="s">
        <v>27158</v>
      </c>
      <c r="K614" s="129">
        <v>2014</v>
      </c>
      <c r="L614" s="129">
        <v>515</v>
      </c>
      <c r="M614" s="129" t="s">
        <v>27159</v>
      </c>
      <c r="N614" s="60">
        <f>VLOOKUP(A614,Emissions!$A$3:$X$3225,16,FALSE)</f>
        <v>78.141284726658199</v>
      </c>
      <c r="O614" s="132" t="str">
        <f>VLOOKUP(A614,Emissions!$A$3:$X$3225,17,FALSE)</f>
        <v>EACH</v>
      </c>
      <c r="P614" s="132">
        <f t="shared" si="9"/>
        <v>1.0381739224949925E-4</v>
      </c>
      <c r="Q614" s="132" t="s">
        <v>21801</v>
      </c>
      <c r="R614" s="132" t="s">
        <v>21806</v>
      </c>
      <c r="S614" s="132" t="s">
        <v>27160</v>
      </c>
      <c r="T614" s="136">
        <v>7440588</v>
      </c>
      <c r="U614" s="136" t="s">
        <v>21846</v>
      </c>
      <c r="V614" s="132">
        <v>8</v>
      </c>
      <c r="W614" s="132">
        <f>VLOOKUP(A614,Emissions!$A$3:$X$3225,23,FALSE)</f>
        <v>8.1124244073472792E-3</v>
      </c>
      <c r="X614" s="129" t="s">
        <v>21801</v>
      </c>
    </row>
    <row r="615" spans="1:24" x14ac:dyDescent="0.25">
      <c r="A615" s="131" t="s">
        <v>4678</v>
      </c>
      <c r="B615" s="131" t="s">
        <v>4551</v>
      </c>
      <c r="C615" s="131" t="s">
        <v>22527</v>
      </c>
      <c r="D615" s="131" t="s">
        <v>203</v>
      </c>
      <c r="E615" s="130" t="s">
        <v>22054</v>
      </c>
      <c r="F615" s="130" t="s">
        <v>21845</v>
      </c>
      <c r="G615" s="130">
        <v>2650000000</v>
      </c>
      <c r="H615" s="130" t="s">
        <v>27156</v>
      </c>
      <c r="I615" s="130" t="s">
        <v>27157</v>
      </c>
      <c r="J615" s="130" t="s">
        <v>27158</v>
      </c>
      <c r="K615" s="129">
        <v>2014</v>
      </c>
      <c r="L615" s="129">
        <v>515</v>
      </c>
      <c r="M615" s="129" t="s">
        <v>27159</v>
      </c>
      <c r="N615" s="60">
        <f>VLOOKUP(A615,Emissions!$A$3:$X$3225,16,FALSE)</f>
        <v>760.7252072226371</v>
      </c>
      <c r="O615" s="132" t="str">
        <f>VLOOKUP(A615,Emissions!$A$3:$X$3225,17,FALSE)</f>
        <v>EACH</v>
      </c>
      <c r="P615" s="132">
        <f t="shared" si="9"/>
        <v>1.0381739224949925E-4</v>
      </c>
      <c r="Q615" s="132" t="s">
        <v>21801</v>
      </c>
      <c r="R615" s="132" t="s">
        <v>21806</v>
      </c>
      <c r="S615" s="132" t="s">
        <v>27160</v>
      </c>
      <c r="T615" s="136">
        <v>7440589</v>
      </c>
      <c r="U615" s="136" t="s">
        <v>21846</v>
      </c>
      <c r="V615" s="132">
        <v>8</v>
      </c>
      <c r="W615" s="132">
        <f>VLOOKUP(A615,Emissions!$A$3:$X$3225,23,FALSE)</f>
        <v>7.8976507232314114E-2</v>
      </c>
      <c r="X615" s="129" t="s">
        <v>21801</v>
      </c>
    </row>
    <row r="616" spans="1:24" x14ac:dyDescent="0.25">
      <c r="A616" s="131" t="s">
        <v>4685</v>
      </c>
      <c r="B616" s="131" t="s">
        <v>4551</v>
      </c>
      <c r="C616" s="131" t="s">
        <v>22527</v>
      </c>
      <c r="D616" s="131" t="s">
        <v>212</v>
      </c>
      <c r="E616" s="130" t="s">
        <v>22538</v>
      </c>
      <c r="F616" s="130" t="s">
        <v>21845</v>
      </c>
      <c r="G616" s="130">
        <v>2650000000</v>
      </c>
      <c r="H616" s="130" t="s">
        <v>27156</v>
      </c>
      <c r="I616" s="130" t="s">
        <v>27157</v>
      </c>
      <c r="J616" s="130" t="s">
        <v>27158</v>
      </c>
      <c r="K616" s="129">
        <v>2014</v>
      </c>
      <c r="L616" s="129">
        <v>515</v>
      </c>
      <c r="M616" s="129" t="s">
        <v>27159</v>
      </c>
      <c r="N616" s="60">
        <f>VLOOKUP(A616,Emissions!$A$3:$X$3225,16,FALSE)</f>
        <v>117.46078468465819</v>
      </c>
      <c r="O616" s="132" t="str">
        <f>VLOOKUP(A616,Emissions!$A$3:$X$3225,17,FALSE)</f>
        <v>EACH</v>
      </c>
      <c r="P616" s="132">
        <f t="shared" si="9"/>
        <v>1.0381739224949925E-4</v>
      </c>
      <c r="Q616" s="132" t="s">
        <v>21801</v>
      </c>
      <c r="R616" s="132" t="s">
        <v>21806</v>
      </c>
      <c r="S616" s="132" t="s">
        <v>27160</v>
      </c>
      <c r="T616" s="136">
        <v>7440590</v>
      </c>
      <c r="U616" s="136" t="s">
        <v>21846</v>
      </c>
      <c r="V616" s="132">
        <v>8</v>
      </c>
      <c r="W616" s="132">
        <f>VLOOKUP(A616,Emissions!$A$3:$X$3225,23,FALSE)</f>
        <v>1.2194472357541133E-2</v>
      </c>
      <c r="X616" s="129" t="s">
        <v>21801</v>
      </c>
    </row>
    <row r="617" spans="1:24" x14ac:dyDescent="0.25">
      <c r="A617" s="131" t="s">
        <v>4692</v>
      </c>
      <c r="B617" s="131" t="s">
        <v>4551</v>
      </c>
      <c r="C617" s="131" t="s">
        <v>22527</v>
      </c>
      <c r="D617" s="131" t="s">
        <v>220</v>
      </c>
      <c r="E617" s="130" t="s">
        <v>22279</v>
      </c>
      <c r="F617" s="130" t="s">
        <v>21845</v>
      </c>
      <c r="G617" s="130">
        <v>2650000000</v>
      </c>
      <c r="H617" s="130" t="s">
        <v>27156</v>
      </c>
      <c r="I617" s="130" t="s">
        <v>27157</v>
      </c>
      <c r="J617" s="130" t="s">
        <v>27158</v>
      </c>
      <c r="K617" s="129">
        <v>2014</v>
      </c>
      <c r="L617" s="129">
        <v>515</v>
      </c>
      <c r="M617" s="129" t="s">
        <v>27159</v>
      </c>
      <c r="N617" s="60">
        <f>VLOOKUP(A617,Emissions!$A$3:$X$3225,16,FALSE)</f>
        <v>143.46460001186236</v>
      </c>
      <c r="O617" s="132" t="str">
        <f>VLOOKUP(A617,Emissions!$A$3:$X$3225,17,FALSE)</f>
        <v>EACH</v>
      </c>
      <c r="P617" s="132">
        <f t="shared" si="9"/>
        <v>1.0381739224949926E-4</v>
      </c>
      <c r="Q617" s="132" t="s">
        <v>21801</v>
      </c>
      <c r="R617" s="132" t="s">
        <v>21806</v>
      </c>
      <c r="S617" s="132" t="s">
        <v>27160</v>
      </c>
      <c r="T617" s="136">
        <v>7440591</v>
      </c>
      <c r="U617" s="136" t="s">
        <v>21846</v>
      </c>
      <c r="V617" s="132">
        <v>8</v>
      </c>
      <c r="W617" s="132">
        <f>VLOOKUP(A617,Emissions!$A$3:$X$3225,23,FALSE)</f>
        <v>1.4894120653349031E-2</v>
      </c>
      <c r="X617" s="129" t="s">
        <v>21801</v>
      </c>
    </row>
    <row r="618" spans="1:24" x14ac:dyDescent="0.25">
      <c r="A618" s="131" t="s">
        <v>4700</v>
      </c>
      <c r="B618" s="131" t="s">
        <v>4551</v>
      </c>
      <c r="C618" s="131" t="s">
        <v>22527</v>
      </c>
      <c r="D618" s="131" t="s">
        <v>228</v>
      </c>
      <c r="E618" s="130" t="s">
        <v>22539</v>
      </c>
      <c r="F618" s="130" t="s">
        <v>21845</v>
      </c>
      <c r="G618" s="130">
        <v>2650000000</v>
      </c>
      <c r="H618" s="130" t="s">
        <v>27156</v>
      </c>
      <c r="I618" s="130" t="s">
        <v>27157</v>
      </c>
      <c r="J618" s="130" t="s">
        <v>27158</v>
      </c>
      <c r="K618" s="129">
        <v>2014</v>
      </c>
      <c r="L618" s="129">
        <v>515</v>
      </c>
      <c r="M618" s="129" t="s">
        <v>27159</v>
      </c>
      <c r="N618" s="60">
        <f>VLOOKUP(A618,Emissions!$A$3:$X$3225,16,FALSE)</f>
        <v>6727.8686785592099</v>
      </c>
      <c r="O618" s="132" t="str">
        <f>VLOOKUP(A618,Emissions!$A$3:$X$3225,17,FALSE)</f>
        <v>EACH</v>
      </c>
      <c r="P618" s="132">
        <f t="shared" si="9"/>
        <v>1.0381739224949925E-4</v>
      </c>
      <c r="Q618" s="132" t="s">
        <v>21801</v>
      </c>
      <c r="R618" s="132" t="s">
        <v>21806</v>
      </c>
      <c r="S618" s="132" t="s">
        <v>27160</v>
      </c>
      <c r="T618" s="136">
        <v>7440592</v>
      </c>
      <c r="U618" s="136" t="s">
        <v>21846</v>
      </c>
      <c r="V618" s="132">
        <v>8</v>
      </c>
      <c r="W618" s="132">
        <f>VLOOKUP(A618,Emissions!$A$3:$X$3225,23,FALSE)</f>
        <v>0.69846978160510165</v>
      </c>
      <c r="X618" s="129" t="s">
        <v>21801</v>
      </c>
    </row>
    <row r="619" spans="1:24" x14ac:dyDescent="0.25">
      <c r="A619" s="131" t="s">
        <v>4708</v>
      </c>
      <c r="B619" s="131" t="s">
        <v>4551</v>
      </c>
      <c r="C619" s="131" t="s">
        <v>22527</v>
      </c>
      <c r="D619" s="131" t="s">
        <v>237</v>
      </c>
      <c r="E619" s="130" t="s">
        <v>22540</v>
      </c>
      <c r="F619" s="130" t="s">
        <v>21845</v>
      </c>
      <c r="G619" s="130">
        <v>2650000000</v>
      </c>
      <c r="H619" s="130" t="s">
        <v>27156</v>
      </c>
      <c r="I619" s="130" t="s">
        <v>27157</v>
      </c>
      <c r="J619" s="130" t="s">
        <v>27158</v>
      </c>
      <c r="K619" s="129">
        <v>2014</v>
      </c>
      <c r="L619" s="129">
        <v>515</v>
      </c>
      <c r="M619" s="129" t="s">
        <v>27159</v>
      </c>
      <c r="N619" s="60">
        <f>VLOOKUP(A619,Emissions!$A$3:$X$3225,16,FALSE)</f>
        <v>128.69183613110948</v>
      </c>
      <c r="O619" s="132" t="str">
        <f>VLOOKUP(A619,Emissions!$A$3:$X$3225,17,FALSE)</f>
        <v>EACH</v>
      </c>
      <c r="P619" s="132">
        <f t="shared" si="9"/>
        <v>1.0381739224949925E-4</v>
      </c>
      <c r="Q619" s="132" t="s">
        <v>21801</v>
      </c>
      <c r="R619" s="132" t="s">
        <v>21806</v>
      </c>
      <c r="S619" s="132" t="s">
        <v>27160</v>
      </c>
      <c r="T619" s="136">
        <v>7440593</v>
      </c>
      <c r="U619" s="136" t="s">
        <v>21846</v>
      </c>
      <c r="V619" s="132">
        <v>8</v>
      </c>
      <c r="W619" s="132">
        <f>VLOOKUP(A619,Emissions!$A$3:$X$3225,23,FALSE)</f>
        <v>1.3360450830931674E-2</v>
      </c>
      <c r="X619" s="129" t="s">
        <v>21801</v>
      </c>
    </row>
    <row r="620" spans="1:24" x14ac:dyDescent="0.25">
      <c r="A620" s="131" t="s">
        <v>4715</v>
      </c>
      <c r="B620" s="131" t="s">
        <v>4551</v>
      </c>
      <c r="C620" s="131" t="s">
        <v>22527</v>
      </c>
      <c r="D620" s="131" t="s">
        <v>245</v>
      </c>
      <c r="E620" s="130" t="s">
        <v>22541</v>
      </c>
      <c r="F620" s="130" t="s">
        <v>21845</v>
      </c>
      <c r="G620" s="130">
        <v>2650000000</v>
      </c>
      <c r="H620" s="130" t="s">
        <v>27156</v>
      </c>
      <c r="I620" s="130" t="s">
        <v>27157</v>
      </c>
      <c r="J620" s="130" t="s">
        <v>27158</v>
      </c>
      <c r="K620" s="129">
        <v>2014</v>
      </c>
      <c r="L620" s="129">
        <v>515</v>
      </c>
      <c r="M620" s="129" t="s">
        <v>27159</v>
      </c>
      <c r="N620" s="60">
        <f>VLOOKUP(A620,Emissions!$A$3:$X$3225,16,FALSE)</f>
        <v>47.73016533151457</v>
      </c>
      <c r="O620" s="132" t="str">
        <f>VLOOKUP(A620,Emissions!$A$3:$X$3225,17,FALSE)</f>
        <v>EACH</v>
      </c>
      <c r="P620" s="132">
        <f t="shared" si="9"/>
        <v>1.0381739224949926E-4</v>
      </c>
      <c r="Q620" s="132" t="s">
        <v>21801</v>
      </c>
      <c r="R620" s="132" t="s">
        <v>21806</v>
      </c>
      <c r="S620" s="132" t="s">
        <v>27160</v>
      </c>
      <c r="T620" s="136">
        <v>7440594</v>
      </c>
      <c r="U620" s="136" t="s">
        <v>21846</v>
      </c>
      <c r="V620" s="132">
        <v>8</v>
      </c>
      <c r="W620" s="132">
        <f>VLOOKUP(A620,Emissions!$A$3:$X$3225,23,FALSE)</f>
        <v>4.9552212963552989E-3</v>
      </c>
      <c r="X620" s="129" t="s">
        <v>21801</v>
      </c>
    </row>
    <row r="621" spans="1:24" x14ac:dyDescent="0.25">
      <c r="A621" s="131" t="s">
        <v>4722</v>
      </c>
      <c r="B621" s="131" t="s">
        <v>4551</v>
      </c>
      <c r="C621" s="131" t="s">
        <v>22527</v>
      </c>
      <c r="D621" s="131" t="s">
        <v>252</v>
      </c>
      <c r="E621" s="130" t="s">
        <v>22416</v>
      </c>
      <c r="F621" s="130" t="s">
        <v>21845</v>
      </c>
      <c r="G621" s="130">
        <v>2650000000</v>
      </c>
      <c r="H621" s="130" t="s">
        <v>27156</v>
      </c>
      <c r="I621" s="130" t="s">
        <v>27157</v>
      </c>
      <c r="J621" s="130" t="s">
        <v>27158</v>
      </c>
      <c r="K621" s="129">
        <v>2014</v>
      </c>
      <c r="L621" s="129">
        <v>515</v>
      </c>
      <c r="M621" s="129" t="s">
        <v>27159</v>
      </c>
      <c r="N621" s="60">
        <f>VLOOKUP(A621,Emissions!$A$3:$X$3225,16,FALSE)</f>
        <v>247.55920722042919</v>
      </c>
      <c r="O621" s="132" t="str">
        <f>VLOOKUP(A621,Emissions!$A$3:$X$3225,17,FALSE)</f>
        <v>EACH</v>
      </c>
      <c r="P621" s="132">
        <f t="shared" si="9"/>
        <v>1.0381739224949925E-4</v>
      </c>
      <c r="Q621" s="132" t="s">
        <v>21801</v>
      </c>
      <c r="R621" s="132" t="s">
        <v>21806</v>
      </c>
      <c r="S621" s="132" t="s">
        <v>27160</v>
      </c>
      <c r="T621" s="136">
        <v>7440595</v>
      </c>
      <c r="U621" s="136" t="s">
        <v>21846</v>
      </c>
      <c r="V621" s="132">
        <v>8</v>
      </c>
      <c r="W621" s="132">
        <f>VLOOKUP(A621,Emissions!$A$3:$X$3225,23,FALSE)</f>
        <v>2.5700951320978365E-2</v>
      </c>
      <c r="X621" s="129" t="s">
        <v>21801</v>
      </c>
    </row>
    <row r="622" spans="1:24" x14ac:dyDescent="0.25">
      <c r="A622" s="131" t="s">
        <v>4728</v>
      </c>
      <c r="B622" s="131" t="s">
        <v>4551</v>
      </c>
      <c r="C622" s="131" t="s">
        <v>22527</v>
      </c>
      <c r="D622" s="131" t="s">
        <v>261</v>
      </c>
      <c r="E622" s="130" t="s">
        <v>22058</v>
      </c>
      <c r="F622" s="130" t="s">
        <v>21845</v>
      </c>
      <c r="G622" s="130">
        <v>2650000000</v>
      </c>
      <c r="H622" s="130" t="s">
        <v>27156</v>
      </c>
      <c r="I622" s="130" t="s">
        <v>27157</v>
      </c>
      <c r="J622" s="130" t="s">
        <v>27158</v>
      </c>
      <c r="K622" s="129">
        <v>2014</v>
      </c>
      <c r="L622" s="129">
        <v>515</v>
      </c>
      <c r="M622" s="129" t="s">
        <v>27159</v>
      </c>
      <c r="N622" s="60">
        <f>VLOOKUP(A622,Emissions!$A$3:$X$3225,16,FALSE)</f>
        <v>157.75407523050077</v>
      </c>
      <c r="O622" s="132" t="str">
        <f>VLOOKUP(A622,Emissions!$A$3:$X$3225,17,FALSE)</f>
        <v>EACH</v>
      </c>
      <c r="P622" s="132">
        <f t="shared" si="9"/>
        <v>1.0381739224949925E-4</v>
      </c>
      <c r="Q622" s="132" t="s">
        <v>21801</v>
      </c>
      <c r="R622" s="132" t="s">
        <v>21806</v>
      </c>
      <c r="S622" s="132" t="s">
        <v>27160</v>
      </c>
      <c r="T622" s="136">
        <v>7440596</v>
      </c>
      <c r="U622" s="136" t="s">
        <v>21846</v>
      </c>
      <c r="V622" s="132">
        <v>8</v>
      </c>
      <c r="W622" s="132">
        <f>VLOOKUP(A622,Emissions!$A$3:$X$3225,23,FALSE)</f>
        <v>1.6377616707161913E-2</v>
      </c>
      <c r="X622" s="129" t="s">
        <v>21801</v>
      </c>
    </row>
    <row r="623" spans="1:24" x14ac:dyDescent="0.25">
      <c r="A623" s="131" t="s">
        <v>4736</v>
      </c>
      <c r="B623" s="131" t="s">
        <v>4551</v>
      </c>
      <c r="C623" s="131" t="s">
        <v>22527</v>
      </c>
      <c r="D623" s="131" t="s">
        <v>270</v>
      </c>
      <c r="E623" s="130" t="s">
        <v>22542</v>
      </c>
      <c r="F623" s="130" t="s">
        <v>21845</v>
      </c>
      <c r="G623" s="130">
        <v>2650000000</v>
      </c>
      <c r="H623" s="130" t="s">
        <v>27156</v>
      </c>
      <c r="I623" s="130" t="s">
        <v>27157</v>
      </c>
      <c r="J623" s="130" t="s">
        <v>27158</v>
      </c>
      <c r="K623" s="129">
        <v>2014</v>
      </c>
      <c r="L623" s="129">
        <v>515</v>
      </c>
      <c r="M623" s="129" t="s">
        <v>27159</v>
      </c>
      <c r="N623" s="60">
        <f>VLOOKUP(A623,Emissions!$A$3:$X$3225,16,FALSE)</f>
        <v>98.735152343625728</v>
      </c>
      <c r="O623" s="132" t="str">
        <f>VLOOKUP(A623,Emissions!$A$3:$X$3225,17,FALSE)</f>
        <v>EACH</v>
      </c>
      <c r="P623" s="132">
        <f t="shared" si="9"/>
        <v>1.0381739224949924E-4</v>
      </c>
      <c r="Q623" s="132" t="s">
        <v>21801</v>
      </c>
      <c r="R623" s="132" t="s">
        <v>21806</v>
      </c>
      <c r="S623" s="132" t="s">
        <v>27160</v>
      </c>
      <c r="T623" s="136">
        <v>7440597</v>
      </c>
      <c r="U623" s="136" t="s">
        <v>21846</v>
      </c>
      <c r="V623" s="132">
        <v>8</v>
      </c>
      <c r="W623" s="132">
        <f>VLOOKUP(A623,Emissions!$A$3:$X$3225,23,FALSE)</f>
        <v>1.0250426039672257E-2</v>
      </c>
      <c r="X623" s="129" t="s">
        <v>21801</v>
      </c>
    </row>
    <row r="624" spans="1:24" x14ac:dyDescent="0.25">
      <c r="A624" s="131" t="s">
        <v>4743</v>
      </c>
      <c r="B624" s="131" t="s">
        <v>4551</v>
      </c>
      <c r="C624" s="131" t="s">
        <v>22527</v>
      </c>
      <c r="D624" s="131" t="s">
        <v>278</v>
      </c>
      <c r="E624" s="130" t="s">
        <v>22059</v>
      </c>
      <c r="F624" s="130" t="s">
        <v>21845</v>
      </c>
      <c r="G624" s="130">
        <v>2650000000</v>
      </c>
      <c r="H624" s="130" t="s">
        <v>27156</v>
      </c>
      <c r="I624" s="130" t="s">
        <v>27157</v>
      </c>
      <c r="J624" s="130" t="s">
        <v>27158</v>
      </c>
      <c r="K624" s="129">
        <v>2014</v>
      </c>
      <c r="L624" s="129">
        <v>515</v>
      </c>
      <c r="M624" s="129" t="s">
        <v>27159</v>
      </c>
      <c r="N624" s="60">
        <f>VLOOKUP(A624,Emissions!$A$3:$X$3225,16,FALSE)</f>
        <v>284.28193227751564</v>
      </c>
      <c r="O624" s="132" t="str">
        <f>VLOOKUP(A624,Emissions!$A$3:$X$3225,17,FALSE)</f>
        <v>EACH</v>
      </c>
      <c r="P624" s="132">
        <f t="shared" si="9"/>
        <v>1.0381739224949925E-4</v>
      </c>
      <c r="Q624" s="132" t="s">
        <v>21801</v>
      </c>
      <c r="R624" s="132" t="s">
        <v>21806</v>
      </c>
      <c r="S624" s="132" t="s">
        <v>27160</v>
      </c>
      <c r="T624" s="136">
        <v>7440598</v>
      </c>
      <c r="U624" s="136" t="s">
        <v>21846</v>
      </c>
      <c r="V624" s="132">
        <v>8</v>
      </c>
      <c r="W624" s="132">
        <f>VLOOKUP(A624,Emissions!$A$3:$X$3225,23,FALSE)</f>
        <v>2.9513408872700424E-2</v>
      </c>
      <c r="X624" s="129" t="s">
        <v>21801</v>
      </c>
    </row>
    <row r="625" spans="1:24" x14ac:dyDescent="0.25">
      <c r="A625" s="131" t="s">
        <v>4751</v>
      </c>
      <c r="B625" s="131" t="s">
        <v>4551</v>
      </c>
      <c r="C625" s="131" t="s">
        <v>22527</v>
      </c>
      <c r="D625" s="131" t="s">
        <v>287</v>
      </c>
      <c r="E625" s="130" t="s">
        <v>22165</v>
      </c>
      <c r="F625" s="130" t="s">
        <v>21845</v>
      </c>
      <c r="G625" s="130">
        <v>2650000000</v>
      </c>
      <c r="H625" s="130" t="s">
        <v>27156</v>
      </c>
      <c r="I625" s="130" t="s">
        <v>27157</v>
      </c>
      <c r="J625" s="130" t="s">
        <v>27158</v>
      </c>
      <c r="K625" s="129">
        <v>2014</v>
      </c>
      <c r="L625" s="129">
        <v>515</v>
      </c>
      <c r="M625" s="129" t="s">
        <v>27159</v>
      </c>
      <c r="N625" s="60">
        <f>VLOOKUP(A625,Emissions!$A$3:$X$3225,16,FALSE)</f>
        <v>259.72798293665483</v>
      </c>
      <c r="O625" s="132" t="str">
        <f>VLOOKUP(A625,Emissions!$A$3:$X$3225,17,FALSE)</f>
        <v>EACH</v>
      </c>
      <c r="P625" s="132">
        <f t="shared" si="9"/>
        <v>1.0381739224949925E-4</v>
      </c>
      <c r="Q625" s="132" t="s">
        <v>21801</v>
      </c>
      <c r="R625" s="132" t="s">
        <v>21806</v>
      </c>
      <c r="S625" s="132" t="s">
        <v>27160</v>
      </c>
      <c r="T625" s="136">
        <v>7440599</v>
      </c>
      <c r="U625" s="136" t="s">
        <v>21846</v>
      </c>
      <c r="V625" s="132">
        <v>8</v>
      </c>
      <c r="W625" s="132">
        <f>VLOOKUP(A625,Emissions!$A$3:$X$3225,23,FALSE)</f>
        <v>2.6964281882705943E-2</v>
      </c>
      <c r="X625" s="129" t="s">
        <v>21801</v>
      </c>
    </row>
    <row r="626" spans="1:24" x14ac:dyDescent="0.25">
      <c r="A626" s="131" t="s">
        <v>4758</v>
      </c>
      <c r="B626" s="131" t="s">
        <v>4551</v>
      </c>
      <c r="C626" s="131" t="s">
        <v>22527</v>
      </c>
      <c r="D626" s="131" t="s">
        <v>295</v>
      </c>
      <c r="E626" s="130" t="s">
        <v>22543</v>
      </c>
      <c r="F626" s="130" t="s">
        <v>21845</v>
      </c>
      <c r="G626" s="130">
        <v>2650000000</v>
      </c>
      <c r="H626" s="130" t="s">
        <v>27156</v>
      </c>
      <c r="I626" s="130" t="s">
        <v>27157</v>
      </c>
      <c r="J626" s="130" t="s">
        <v>27158</v>
      </c>
      <c r="K626" s="129">
        <v>2014</v>
      </c>
      <c r="L626" s="129">
        <v>515</v>
      </c>
      <c r="M626" s="129" t="s">
        <v>27159</v>
      </c>
      <c r="N626" s="60">
        <f>VLOOKUP(A626,Emissions!$A$3:$X$3225,16,FALSE)</f>
        <v>38.165377779816168</v>
      </c>
      <c r="O626" s="132" t="str">
        <f>VLOOKUP(A626,Emissions!$A$3:$X$3225,17,FALSE)</f>
        <v>EACH</v>
      </c>
      <c r="P626" s="132">
        <f t="shared" si="9"/>
        <v>1.0381739224949925E-4</v>
      </c>
      <c r="Q626" s="132" t="s">
        <v>21801</v>
      </c>
      <c r="R626" s="132" t="s">
        <v>21806</v>
      </c>
      <c r="S626" s="132" t="s">
        <v>27160</v>
      </c>
      <c r="T626" s="136">
        <v>7440600</v>
      </c>
      <c r="U626" s="136" t="s">
        <v>21846</v>
      </c>
      <c r="V626" s="132">
        <v>8</v>
      </c>
      <c r="W626" s="132">
        <f>VLOOKUP(A626,Emissions!$A$3:$X$3225,23,FALSE)</f>
        <v>3.962229995317498E-3</v>
      </c>
      <c r="X626" s="129" t="s">
        <v>21801</v>
      </c>
    </row>
    <row r="627" spans="1:24" x14ac:dyDescent="0.25">
      <c r="A627" s="131" t="s">
        <v>4764</v>
      </c>
      <c r="B627" s="131" t="s">
        <v>4551</v>
      </c>
      <c r="C627" s="131" t="s">
        <v>22527</v>
      </c>
      <c r="D627" s="131" t="s">
        <v>304</v>
      </c>
      <c r="E627" s="130" t="s">
        <v>22061</v>
      </c>
      <c r="F627" s="130" t="s">
        <v>21845</v>
      </c>
      <c r="G627" s="130">
        <v>2650000000</v>
      </c>
      <c r="H627" s="130" t="s">
        <v>27156</v>
      </c>
      <c r="I627" s="130" t="s">
        <v>27157</v>
      </c>
      <c r="J627" s="130" t="s">
        <v>27158</v>
      </c>
      <c r="K627" s="129">
        <v>2014</v>
      </c>
      <c r="L627" s="129">
        <v>515</v>
      </c>
      <c r="M627" s="129" t="s">
        <v>27159</v>
      </c>
      <c r="N627" s="60">
        <f>VLOOKUP(A627,Emissions!$A$3:$X$3225,16,FALSE)</f>
        <v>96.902983385758915</v>
      </c>
      <c r="O627" s="132" t="str">
        <f>VLOOKUP(A627,Emissions!$A$3:$X$3225,17,FALSE)</f>
        <v>EACH</v>
      </c>
      <c r="P627" s="132">
        <f t="shared" si="9"/>
        <v>1.0381739224949925E-4</v>
      </c>
      <c r="Q627" s="132" t="s">
        <v>21801</v>
      </c>
      <c r="R627" s="132" t="s">
        <v>21806</v>
      </c>
      <c r="S627" s="132" t="s">
        <v>27160</v>
      </c>
      <c r="T627" s="136">
        <v>7440601</v>
      </c>
      <c r="U627" s="136" t="s">
        <v>21846</v>
      </c>
      <c r="V627" s="132">
        <v>8</v>
      </c>
      <c r="W627" s="132">
        <f>VLOOKUP(A627,Emissions!$A$3:$X$3225,23,FALSE)</f>
        <v>1.0060215036306042E-2</v>
      </c>
      <c r="X627" s="129" t="s">
        <v>21801</v>
      </c>
    </row>
    <row r="628" spans="1:24" x14ac:dyDescent="0.25">
      <c r="A628" s="131" t="s">
        <v>4770</v>
      </c>
      <c r="B628" s="131" t="s">
        <v>4551</v>
      </c>
      <c r="C628" s="131" t="s">
        <v>22527</v>
      </c>
      <c r="D628" s="131" t="s">
        <v>312</v>
      </c>
      <c r="E628" s="130" t="s">
        <v>22544</v>
      </c>
      <c r="F628" s="130" t="s">
        <v>21845</v>
      </c>
      <c r="G628" s="130">
        <v>2650000000</v>
      </c>
      <c r="H628" s="130" t="s">
        <v>27156</v>
      </c>
      <c r="I628" s="130" t="s">
        <v>27157</v>
      </c>
      <c r="J628" s="130" t="s">
        <v>27158</v>
      </c>
      <c r="K628" s="129">
        <v>2014</v>
      </c>
      <c r="L628" s="129">
        <v>515</v>
      </c>
      <c r="M628" s="129" t="s">
        <v>27159</v>
      </c>
      <c r="N628" s="60">
        <f>VLOOKUP(A628,Emissions!$A$3:$X$3225,16,FALSE)</f>
        <v>363.72881771824427</v>
      </c>
      <c r="O628" s="132" t="str">
        <f>VLOOKUP(A628,Emissions!$A$3:$X$3225,17,FALSE)</f>
        <v>EACH</v>
      </c>
      <c r="P628" s="132">
        <f t="shared" si="9"/>
        <v>1.0381739224949926E-4</v>
      </c>
      <c r="Q628" s="132" t="s">
        <v>21801</v>
      </c>
      <c r="R628" s="132" t="s">
        <v>21806</v>
      </c>
      <c r="S628" s="132" t="s">
        <v>27160</v>
      </c>
      <c r="T628" s="136">
        <v>7440602</v>
      </c>
      <c r="U628" s="136" t="s">
        <v>21846</v>
      </c>
      <c r="V628" s="132">
        <v>8</v>
      </c>
      <c r="W628" s="132">
        <f>VLOOKUP(A628,Emissions!$A$3:$X$3225,23,FALSE)</f>
        <v>3.7761377341501583E-2</v>
      </c>
      <c r="X628" s="129" t="s">
        <v>21801</v>
      </c>
    </row>
    <row r="629" spans="1:24" x14ac:dyDescent="0.25">
      <c r="A629" s="131" t="s">
        <v>4777</v>
      </c>
      <c r="B629" s="131" t="s">
        <v>4551</v>
      </c>
      <c r="C629" s="131" t="s">
        <v>22527</v>
      </c>
      <c r="D629" s="131" t="s">
        <v>320</v>
      </c>
      <c r="E629" s="130" t="s">
        <v>22346</v>
      </c>
      <c r="F629" s="130" t="s">
        <v>21845</v>
      </c>
      <c r="G629" s="130">
        <v>2650000000</v>
      </c>
      <c r="H629" s="130" t="s">
        <v>27156</v>
      </c>
      <c r="I629" s="130" t="s">
        <v>27157</v>
      </c>
      <c r="J629" s="130" t="s">
        <v>27158</v>
      </c>
      <c r="K629" s="129">
        <v>2014</v>
      </c>
      <c r="L629" s="129">
        <v>515</v>
      </c>
      <c r="M629" s="129" t="s">
        <v>27159</v>
      </c>
      <c r="N629" s="60">
        <f>VLOOKUP(A629,Emissions!$A$3:$X$3225,16,FALSE)</f>
        <v>59.841234938831022</v>
      </c>
      <c r="O629" s="132" t="str">
        <f>VLOOKUP(A629,Emissions!$A$3:$X$3225,17,FALSE)</f>
        <v>EACH</v>
      </c>
      <c r="P629" s="132">
        <f t="shared" si="9"/>
        <v>1.0381739224949925E-4</v>
      </c>
      <c r="Q629" s="132" t="s">
        <v>21801</v>
      </c>
      <c r="R629" s="132" t="s">
        <v>21806</v>
      </c>
      <c r="S629" s="132" t="s">
        <v>27160</v>
      </c>
      <c r="T629" s="136">
        <v>7440603</v>
      </c>
      <c r="U629" s="136" t="s">
        <v>21846</v>
      </c>
      <c r="V629" s="132">
        <v>8</v>
      </c>
      <c r="W629" s="132">
        <f>VLOOKUP(A629,Emissions!$A$3:$X$3225,23,FALSE)</f>
        <v>6.2125609603390598E-3</v>
      </c>
      <c r="X629" s="129" t="s">
        <v>21801</v>
      </c>
    </row>
    <row r="630" spans="1:24" x14ac:dyDescent="0.25">
      <c r="A630" s="131" t="s">
        <v>4783</v>
      </c>
      <c r="B630" s="131" t="s">
        <v>4551</v>
      </c>
      <c r="C630" s="131" t="s">
        <v>22527</v>
      </c>
      <c r="D630" s="131" t="s">
        <v>328</v>
      </c>
      <c r="E630" s="130" t="s">
        <v>22430</v>
      </c>
      <c r="F630" s="130" t="s">
        <v>21845</v>
      </c>
      <c r="G630" s="130">
        <v>2650000000</v>
      </c>
      <c r="H630" s="130" t="s">
        <v>27156</v>
      </c>
      <c r="I630" s="130" t="s">
        <v>27157</v>
      </c>
      <c r="J630" s="130" t="s">
        <v>27158</v>
      </c>
      <c r="K630" s="129">
        <v>2014</v>
      </c>
      <c r="L630" s="129">
        <v>515</v>
      </c>
      <c r="M630" s="129" t="s">
        <v>27159</v>
      </c>
      <c r="N630" s="60">
        <f>VLOOKUP(A630,Emissions!$A$3:$X$3225,16,FALSE)</f>
        <v>133.90702572377762</v>
      </c>
      <c r="O630" s="132" t="str">
        <f>VLOOKUP(A630,Emissions!$A$3:$X$3225,17,FALSE)</f>
        <v>EACH</v>
      </c>
      <c r="P630" s="132">
        <f t="shared" si="9"/>
        <v>1.0381739224949925E-4</v>
      </c>
      <c r="Q630" s="132" t="s">
        <v>21801</v>
      </c>
      <c r="R630" s="132" t="s">
        <v>21806</v>
      </c>
      <c r="S630" s="132" t="s">
        <v>27160</v>
      </c>
      <c r="T630" s="136">
        <v>7440604</v>
      </c>
      <c r="U630" s="136" t="s">
        <v>21846</v>
      </c>
      <c r="V630" s="132">
        <v>8</v>
      </c>
      <c r="W630" s="132">
        <f>VLOOKUP(A630,Emissions!$A$3:$X$3225,23,FALSE)</f>
        <v>1.3901878214529208E-2</v>
      </c>
      <c r="X630" s="129" t="s">
        <v>21801</v>
      </c>
    </row>
    <row r="631" spans="1:24" x14ac:dyDescent="0.25">
      <c r="A631" s="131" t="s">
        <v>4788</v>
      </c>
      <c r="B631" s="131" t="s">
        <v>4551</v>
      </c>
      <c r="C631" s="131" t="s">
        <v>22527</v>
      </c>
      <c r="D631" s="131" t="s">
        <v>336</v>
      </c>
      <c r="E631" s="130" t="s">
        <v>22545</v>
      </c>
      <c r="F631" s="130" t="s">
        <v>21845</v>
      </c>
      <c r="G631" s="130">
        <v>2650000000</v>
      </c>
      <c r="H631" s="130" t="s">
        <v>27156</v>
      </c>
      <c r="I631" s="130" t="s">
        <v>27157</v>
      </c>
      <c r="J631" s="130" t="s">
        <v>27158</v>
      </c>
      <c r="K631" s="129">
        <v>2014</v>
      </c>
      <c r="L631" s="129">
        <v>515</v>
      </c>
      <c r="M631" s="129" t="s">
        <v>27159</v>
      </c>
      <c r="N631" s="60">
        <f>VLOOKUP(A631,Emissions!$A$3:$X$3225,16,FALSE)</f>
        <v>29.783565460756179</v>
      </c>
      <c r="O631" s="132" t="str">
        <f>VLOOKUP(A631,Emissions!$A$3:$X$3225,17,FALSE)</f>
        <v>EACH</v>
      </c>
      <c r="P631" s="132">
        <f t="shared" si="9"/>
        <v>1.0381739224949925E-4</v>
      </c>
      <c r="Q631" s="132" t="s">
        <v>21801</v>
      </c>
      <c r="R631" s="132" t="s">
        <v>21806</v>
      </c>
      <c r="S631" s="132" t="s">
        <v>27160</v>
      </c>
      <c r="T631" s="136">
        <v>7440605</v>
      </c>
      <c r="U631" s="136" t="s">
        <v>21846</v>
      </c>
      <c r="V631" s="132">
        <v>8</v>
      </c>
      <c r="W631" s="132">
        <f>VLOOKUP(A631,Emissions!$A$3:$X$3225,23,FALSE)</f>
        <v>3.0920520980279621E-3</v>
      </c>
      <c r="X631" s="129" t="s">
        <v>21801</v>
      </c>
    </row>
    <row r="632" spans="1:24" x14ac:dyDescent="0.25">
      <c r="A632" s="131" t="s">
        <v>4795</v>
      </c>
      <c r="B632" s="131" t="s">
        <v>4551</v>
      </c>
      <c r="C632" s="131" t="s">
        <v>22527</v>
      </c>
      <c r="D632" s="131" t="s">
        <v>344</v>
      </c>
      <c r="E632" s="130" t="s">
        <v>22546</v>
      </c>
      <c r="F632" s="130" t="s">
        <v>21845</v>
      </c>
      <c r="G632" s="130">
        <v>2650000000</v>
      </c>
      <c r="H632" s="130" t="s">
        <v>27156</v>
      </c>
      <c r="I632" s="130" t="s">
        <v>27157</v>
      </c>
      <c r="J632" s="130" t="s">
        <v>27158</v>
      </c>
      <c r="K632" s="129">
        <v>2014</v>
      </c>
      <c r="L632" s="129">
        <v>515</v>
      </c>
      <c r="M632" s="129" t="s">
        <v>27159</v>
      </c>
      <c r="N632" s="60">
        <f>VLOOKUP(A632,Emissions!$A$3:$X$3225,16,FALSE)</f>
        <v>49.886931151995583</v>
      </c>
      <c r="O632" s="132" t="str">
        <f>VLOOKUP(A632,Emissions!$A$3:$X$3225,17,FALSE)</f>
        <v>EACH</v>
      </c>
      <c r="P632" s="132">
        <f t="shared" si="9"/>
        <v>1.0381739224949926E-4</v>
      </c>
      <c r="Q632" s="132" t="s">
        <v>21801</v>
      </c>
      <c r="R632" s="132" t="s">
        <v>21806</v>
      </c>
      <c r="S632" s="132" t="s">
        <v>27160</v>
      </c>
      <c r="T632" s="136">
        <v>7440606</v>
      </c>
      <c r="U632" s="136" t="s">
        <v>21846</v>
      </c>
      <c r="V632" s="132">
        <v>8</v>
      </c>
      <c r="W632" s="132">
        <f>VLOOKUP(A632,Emissions!$A$3:$X$3225,23,FALSE)</f>
        <v>5.1791310995304898E-3</v>
      </c>
      <c r="X632" s="129" t="s">
        <v>21801</v>
      </c>
    </row>
    <row r="633" spans="1:24" x14ac:dyDescent="0.25">
      <c r="A633" s="131" t="s">
        <v>4802</v>
      </c>
      <c r="B633" s="131" t="s">
        <v>4551</v>
      </c>
      <c r="C633" s="131" t="s">
        <v>22527</v>
      </c>
      <c r="D633" s="131" t="s">
        <v>353</v>
      </c>
      <c r="E633" s="130" t="s">
        <v>22063</v>
      </c>
      <c r="F633" s="130" t="s">
        <v>21845</v>
      </c>
      <c r="G633" s="130">
        <v>2650000000</v>
      </c>
      <c r="H633" s="130" t="s">
        <v>27156</v>
      </c>
      <c r="I633" s="130" t="s">
        <v>27157</v>
      </c>
      <c r="J633" s="130" t="s">
        <v>27158</v>
      </c>
      <c r="K633" s="129">
        <v>2014</v>
      </c>
      <c r="L633" s="129">
        <v>515</v>
      </c>
      <c r="M633" s="129" t="s">
        <v>27159</v>
      </c>
      <c r="N633" s="60">
        <f>VLOOKUP(A633,Emissions!$A$3:$X$3225,16,FALSE)</f>
        <v>358.03033946346164</v>
      </c>
      <c r="O633" s="132" t="str">
        <f>VLOOKUP(A633,Emissions!$A$3:$X$3225,17,FALSE)</f>
        <v>EACH</v>
      </c>
      <c r="P633" s="132">
        <f t="shared" si="9"/>
        <v>1.0381739224949924E-4</v>
      </c>
      <c r="Q633" s="132" t="s">
        <v>21801</v>
      </c>
      <c r="R633" s="132" t="s">
        <v>21806</v>
      </c>
      <c r="S633" s="132" t="s">
        <v>27160</v>
      </c>
      <c r="T633" s="136">
        <v>7440607</v>
      </c>
      <c r="U633" s="136" t="s">
        <v>21846</v>
      </c>
      <c r="V633" s="132">
        <v>8</v>
      </c>
      <c r="W633" s="132">
        <f>VLOOKUP(A633,Emissions!$A$3:$X$3225,23,FALSE)</f>
        <v>3.7169776189299564E-2</v>
      </c>
      <c r="X633" s="129" t="s">
        <v>21801</v>
      </c>
    </row>
    <row r="634" spans="1:24" x14ac:dyDescent="0.25">
      <c r="A634" s="131" t="s">
        <v>4810</v>
      </c>
      <c r="B634" s="131" t="s">
        <v>4551</v>
      </c>
      <c r="C634" s="131" t="s">
        <v>22527</v>
      </c>
      <c r="D634" s="131" t="s">
        <v>362</v>
      </c>
      <c r="E634" s="130" t="s">
        <v>22547</v>
      </c>
      <c r="F634" s="130" t="s">
        <v>21845</v>
      </c>
      <c r="G634" s="130">
        <v>2650000000</v>
      </c>
      <c r="H634" s="130" t="s">
        <v>27156</v>
      </c>
      <c r="I634" s="130" t="s">
        <v>27157</v>
      </c>
      <c r="J634" s="130" t="s">
        <v>27158</v>
      </c>
      <c r="K634" s="129">
        <v>2014</v>
      </c>
      <c r="L634" s="129">
        <v>515</v>
      </c>
      <c r="M634" s="129" t="s">
        <v>27159</v>
      </c>
      <c r="N634" s="60">
        <f>VLOOKUP(A634,Emissions!$A$3:$X$3225,16,FALSE)</f>
        <v>208.31183989856572</v>
      </c>
      <c r="O634" s="132" t="str">
        <f>VLOOKUP(A634,Emissions!$A$3:$X$3225,17,FALSE)</f>
        <v>EACH</v>
      </c>
      <c r="P634" s="132">
        <f t="shared" si="9"/>
        <v>1.0381739224949925E-4</v>
      </c>
      <c r="Q634" s="132" t="s">
        <v>21801</v>
      </c>
      <c r="R634" s="132" t="s">
        <v>21806</v>
      </c>
      <c r="S634" s="132" t="s">
        <v>27160</v>
      </c>
      <c r="T634" s="136">
        <v>7440608</v>
      </c>
      <c r="U634" s="136" t="s">
        <v>21846</v>
      </c>
      <c r="V634" s="132">
        <v>8</v>
      </c>
      <c r="W634" s="132">
        <f>VLOOKUP(A634,Emissions!$A$3:$X$3225,23,FALSE)</f>
        <v>2.1626391992964285E-2</v>
      </c>
      <c r="X634" s="129" t="s">
        <v>21801</v>
      </c>
    </row>
    <row r="635" spans="1:24" x14ac:dyDescent="0.25">
      <c r="A635" s="131" t="s">
        <v>4817</v>
      </c>
      <c r="B635" s="131" t="s">
        <v>4551</v>
      </c>
      <c r="C635" s="131" t="s">
        <v>22527</v>
      </c>
      <c r="D635" s="131" t="s">
        <v>370</v>
      </c>
      <c r="E635" s="130" t="s">
        <v>22065</v>
      </c>
      <c r="F635" s="130" t="s">
        <v>21845</v>
      </c>
      <c r="G635" s="130">
        <v>2650000000</v>
      </c>
      <c r="H635" s="130" t="s">
        <v>27156</v>
      </c>
      <c r="I635" s="130" t="s">
        <v>27157</v>
      </c>
      <c r="J635" s="130" t="s">
        <v>27158</v>
      </c>
      <c r="K635" s="129">
        <v>2014</v>
      </c>
      <c r="L635" s="129">
        <v>515</v>
      </c>
      <c r="M635" s="129" t="s">
        <v>27159</v>
      </c>
      <c r="N635" s="60">
        <f>VLOOKUP(A635,Emissions!$A$3:$X$3225,16,FALSE)</f>
        <v>430.46593267172364</v>
      </c>
      <c r="O635" s="132" t="str">
        <f>VLOOKUP(A635,Emissions!$A$3:$X$3225,17,FALSE)</f>
        <v>EACH</v>
      </c>
      <c r="P635" s="132">
        <f t="shared" si="9"/>
        <v>1.0381739224949925E-4</v>
      </c>
      <c r="Q635" s="132" t="s">
        <v>21801</v>
      </c>
      <c r="R635" s="132" t="s">
        <v>21806</v>
      </c>
      <c r="S635" s="132" t="s">
        <v>27160</v>
      </c>
      <c r="T635" s="136">
        <v>7440609</v>
      </c>
      <c r="U635" s="136" t="s">
        <v>21846</v>
      </c>
      <c r="V635" s="132">
        <v>8</v>
      </c>
      <c r="W635" s="132">
        <f>VLOOKUP(A635,Emissions!$A$3:$X$3225,23,FALSE)</f>
        <v>4.4689850582226867E-2</v>
      </c>
      <c r="X635" s="129" t="s">
        <v>21801</v>
      </c>
    </row>
    <row r="636" spans="1:24" x14ac:dyDescent="0.25">
      <c r="A636" s="131" t="s">
        <v>4824</v>
      </c>
      <c r="B636" s="131" t="s">
        <v>4551</v>
      </c>
      <c r="C636" s="131" t="s">
        <v>22527</v>
      </c>
      <c r="D636" s="131" t="s">
        <v>378</v>
      </c>
      <c r="E636" s="130" t="s">
        <v>22436</v>
      </c>
      <c r="F636" s="130" t="s">
        <v>21845</v>
      </c>
      <c r="G636" s="130">
        <v>2650000000</v>
      </c>
      <c r="H636" s="130" t="s">
        <v>27156</v>
      </c>
      <c r="I636" s="130" t="s">
        <v>27157</v>
      </c>
      <c r="J636" s="130" t="s">
        <v>27158</v>
      </c>
      <c r="K636" s="129">
        <v>2014</v>
      </c>
      <c r="L636" s="129">
        <v>515</v>
      </c>
      <c r="M636" s="129" t="s">
        <v>27159</v>
      </c>
      <c r="N636" s="60">
        <f>VLOOKUP(A636,Emissions!$A$3:$X$3225,16,FALSE)</f>
        <v>69.413235754143074</v>
      </c>
      <c r="O636" s="132" t="str">
        <f>VLOOKUP(A636,Emissions!$A$3:$X$3225,17,FALSE)</f>
        <v>EACH</v>
      </c>
      <c r="P636" s="132">
        <f t="shared" si="9"/>
        <v>1.0381739224949925E-4</v>
      </c>
      <c r="Q636" s="132" t="s">
        <v>21801</v>
      </c>
      <c r="R636" s="132" t="s">
        <v>21806</v>
      </c>
      <c r="S636" s="132" t="s">
        <v>27160</v>
      </c>
      <c r="T636" s="136">
        <v>7440610</v>
      </c>
      <c r="U636" s="136" t="s">
        <v>21846</v>
      </c>
      <c r="V636" s="132">
        <v>8</v>
      </c>
      <c r="W636" s="132">
        <f>VLOOKUP(A636,Emissions!$A$3:$X$3225,23,FALSE)</f>
        <v>7.2063011235948375E-3</v>
      </c>
      <c r="X636" s="129" t="s">
        <v>21801</v>
      </c>
    </row>
    <row r="637" spans="1:24" x14ac:dyDescent="0.25">
      <c r="A637" s="131" t="s">
        <v>4831</v>
      </c>
      <c r="B637" s="131" t="s">
        <v>4551</v>
      </c>
      <c r="C637" s="131" t="s">
        <v>22527</v>
      </c>
      <c r="D637" s="131" t="s">
        <v>386</v>
      </c>
      <c r="E637" s="130" t="s">
        <v>22066</v>
      </c>
      <c r="F637" s="130" t="s">
        <v>21845</v>
      </c>
      <c r="G637" s="130">
        <v>2650000000</v>
      </c>
      <c r="H637" s="130" t="s">
        <v>27156</v>
      </c>
      <c r="I637" s="130" t="s">
        <v>27157</v>
      </c>
      <c r="J637" s="130" t="s">
        <v>27158</v>
      </c>
      <c r="K637" s="129">
        <v>2014</v>
      </c>
      <c r="L637" s="129">
        <v>515</v>
      </c>
      <c r="M637" s="129" t="s">
        <v>27159</v>
      </c>
      <c r="N637" s="60">
        <f>VLOOKUP(A637,Emissions!$A$3:$X$3225,16,FALSE)</f>
        <v>277.95590008834557</v>
      </c>
      <c r="O637" s="132" t="str">
        <f>VLOOKUP(A637,Emissions!$A$3:$X$3225,17,FALSE)</f>
        <v>EACH</v>
      </c>
      <c r="P637" s="132">
        <f t="shared" si="9"/>
        <v>1.0381739224949925E-4</v>
      </c>
      <c r="Q637" s="132" t="s">
        <v>21801</v>
      </c>
      <c r="R637" s="132" t="s">
        <v>21806</v>
      </c>
      <c r="S637" s="132" t="s">
        <v>27160</v>
      </c>
      <c r="T637" s="136">
        <v>7440611</v>
      </c>
      <c r="U637" s="136" t="s">
        <v>21846</v>
      </c>
      <c r="V637" s="132">
        <v>8</v>
      </c>
      <c r="W637" s="132">
        <f>VLOOKUP(A637,Emissions!$A$3:$X$3225,23,FALSE)</f>
        <v>2.8856656707534397E-2</v>
      </c>
      <c r="X637" s="129" t="s">
        <v>21801</v>
      </c>
    </row>
    <row r="638" spans="1:24" x14ac:dyDescent="0.25">
      <c r="A638" s="131" t="s">
        <v>4839</v>
      </c>
      <c r="B638" s="131" t="s">
        <v>4551</v>
      </c>
      <c r="C638" s="131" t="s">
        <v>22527</v>
      </c>
      <c r="D638" s="131" t="s">
        <v>395</v>
      </c>
      <c r="E638" s="130" t="s">
        <v>22548</v>
      </c>
      <c r="F638" s="130" t="s">
        <v>21845</v>
      </c>
      <c r="G638" s="130">
        <v>2650000000</v>
      </c>
      <c r="H638" s="130" t="s">
        <v>27156</v>
      </c>
      <c r="I638" s="130" t="s">
        <v>27157</v>
      </c>
      <c r="J638" s="130" t="s">
        <v>27158</v>
      </c>
      <c r="K638" s="129">
        <v>2014</v>
      </c>
      <c r="L638" s="129">
        <v>515</v>
      </c>
      <c r="M638" s="129" t="s">
        <v>27159</v>
      </c>
      <c r="N638" s="60">
        <f>VLOOKUP(A638,Emissions!$A$3:$X$3225,16,FALSE)</f>
        <v>162.81057302366864</v>
      </c>
      <c r="O638" s="132" t="str">
        <f>VLOOKUP(A638,Emissions!$A$3:$X$3225,17,FALSE)</f>
        <v>EACH</v>
      </c>
      <c r="P638" s="132">
        <f t="shared" si="9"/>
        <v>1.0381739224949925E-4</v>
      </c>
      <c r="Q638" s="132" t="s">
        <v>21801</v>
      </c>
      <c r="R638" s="132" t="s">
        <v>21806</v>
      </c>
      <c r="S638" s="132" t="s">
        <v>27160</v>
      </c>
      <c r="T638" s="136">
        <v>7440612</v>
      </c>
      <c r="U638" s="136" t="s">
        <v>21846</v>
      </c>
      <c r="V638" s="132">
        <v>8</v>
      </c>
      <c r="W638" s="132">
        <f>VLOOKUP(A638,Emissions!$A$3:$X$3225,23,FALSE)</f>
        <v>1.6902569121963949E-2</v>
      </c>
      <c r="X638" s="129" t="s">
        <v>21801</v>
      </c>
    </row>
    <row r="639" spans="1:24" x14ac:dyDescent="0.25">
      <c r="A639" s="131" t="s">
        <v>4845</v>
      </c>
      <c r="B639" s="131" t="s">
        <v>4551</v>
      </c>
      <c r="C639" s="131" t="s">
        <v>22527</v>
      </c>
      <c r="D639" s="131" t="s">
        <v>403</v>
      </c>
      <c r="E639" s="130" t="s">
        <v>22549</v>
      </c>
      <c r="F639" s="130" t="s">
        <v>21845</v>
      </c>
      <c r="G639" s="130">
        <v>2650000000</v>
      </c>
      <c r="H639" s="130" t="s">
        <v>27156</v>
      </c>
      <c r="I639" s="130" t="s">
        <v>27157</v>
      </c>
      <c r="J639" s="130" t="s">
        <v>27158</v>
      </c>
      <c r="K639" s="129">
        <v>2014</v>
      </c>
      <c r="L639" s="129">
        <v>515</v>
      </c>
      <c r="M639" s="129" t="s">
        <v>27159</v>
      </c>
      <c r="N639" s="60">
        <f>VLOOKUP(A639,Emissions!$A$3:$X$3225,16,FALSE)</f>
        <v>160.52396845814195</v>
      </c>
      <c r="O639" s="132" t="str">
        <f>VLOOKUP(A639,Emissions!$A$3:$X$3225,17,FALSE)</f>
        <v>EACH</v>
      </c>
      <c r="P639" s="132">
        <f t="shared" si="9"/>
        <v>1.0381739224949926E-4</v>
      </c>
      <c r="Q639" s="132" t="s">
        <v>21801</v>
      </c>
      <c r="R639" s="132" t="s">
        <v>21806</v>
      </c>
      <c r="S639" s="132" t="s">
        <v>27160</v>
      </c>
      <c r="T639" s="136">
        <v>7440613</v>
      </c>
      <c r="U639" s="136" t="s">
        <v>21846</v>
      </c>
      <c r="V639" s="132">
        <v>8</v>
      </c>
      <c r="W639" s="132">
        <f>VLOOKUP(A639,Emissions!$A$3:$X$3225,23,FALSE)</f>
        <v>1.6665179798865171E-2</v>
      </c>
      <c r="X639" s="129" t="s">
        <v>21801</v>
      </c>
    </row>
    <row r="640" spans="1:24" x14ac:dyDescent="0.25">
      <c r="A640" s="131" t="s">
        <v>4852</v>
      </c>
      <c r="B640" s="131" t="s">
        <v>4551</v>
      </c>
      <c r="C640" s="131" t="s">
        <v>22527</v>
      </c>
      <c r="D640" s="131" t="s">
        <v>411</v>
      </c>
      <c r="E640" s="130" t="s">
        <v>22173</v>
      </c>
      <c r="F640" s="130" t="s">
        <v>21845</v>
      </c>
      <c r="G640" s="130">
        <v>2650000000</v>
      </c>
      <c r="H640" s="130" t="s">
        <v>27156</v>
      </c>
      <c r="I640" s="130" t="s">
        <v>27157</v>
      </c>
      <c r="J640" s="130" t="s">
        <v>27158</v>
      </c>
      <c r="K640" s="129">
        <v>2014</v>
      </c>
      <c r="L640" s="129">
        <v>515</v>
      </c>
      <c r="M640" s="129" t="s">
        <v>27159</v>
      </c>
      <c r="N640" s="60">
        <f>VLOOKUP(A640,Emissions!$A$3:$X$3225,16,FALSE)</f>
        <v>90.894334795589415</v>
      </c>
      <c r="O640" s="132" t="str">
        <f>VLOOKUP(A640,Emissions!$A$3:$X$3225,17,FALSE)</f>
        <v>EACH</v>
      </c>
      <c r="P640" s="132">
        <f t="shared" si="9"/>
        <v>1.0381739224949925E-4</v>
      </c>
      <c r="Q640" s="132" t="s">
        <v>21801</v>
      </c>
      <c r="R640" s="132" t="s">
        <v>21806</v>
      </c>
      <c r="S640" s="132" t="s">
        <v>27160</v>
      </c>
      <c r="T640" s="136">
        <v>7440614</v>
      </c>
      <c r="U640" s="136" t="s">
        <v>21846</v>
      </c>
      <c r="V640" s="132">
        <v>8</v>
      </c>
      <c r="W640" s="132">
        <f>VLOOKUP(A640,Emissions!$A$3:$X$3225,23,FALSE)</f>
        <v>9.4364128087310144E-3</v>
      </c>
      <c r="X640" s="129" t="s">
        <v>21801</v>
      </c>
    </row>
    <row r="641" spans="1:24" x14ac:dyDescent="0.25">
      <c r="A641" s="131" t="s">
        <v>4859</v>
      </c>
      <c r="B641" s="131" t="s">
        <v>4551</v>
      </c>
      <c r="C641" s="131" t="s">
        <v>22527</v>
      </c>
      <c r="D641" s="131" t="s">
        <v>420</v>
      </c>
      <c r="E641" s="130" t="s">
        <v>22550</v>
      </c>
      <c r="F641" s="130" t="s">
        <v>21845</v>
      </c>
      <c r="G641" s="130">
        <v>2650000000</v>
      </c>
      <c r="H641" s="130" t="s">
        <v>27156</v>
      </c>
      <c r="I641" s="130" t="s">
        <v>27157</v>
      </c>
      <c r="J641" s="130" t="s">
        <v>27158</v>
      </c>
      <c r="K641" s="129">
        <v>2014</v>
      </c>
      <c r="L641" s="129">
        <v>515</v>
      </c>
      <c r="M641" s="129" t="s">
        <v>27159</v>
      </c>
      <c r="N641" s="60">
        <f>VLOOKUP(A641,Emissions!$A$3:$X$3225,16,FALSE)</f>
        <v>3803.5971830587305</v>
      </c>
      <c r="O641" s="132" t="str">
        <f>VLOOKUP(A641,Emissions!$A$3:$X$3225,17,FALSE)</f>
        <v>EACH</v>
      </c>
      <c r="P641" s="132">
        <f t="shared" si="9"/>
        <v>1.0381739224949924E-4</v>
      </c>
      <c r="Q641" s="132" t="s">
        <v>21801</v>
      </c>
      <c r="R641" s="132" t="s">
        <v>21806</v>
      </c>
      <c r="S641" s="132" t="s">
        <v>27160</v>
      </c>
      <c r="T641" s="136">
        <v>7440615</v>
      </c>
      <c r="U641" s="136" t="s">
        <v>21846</v>
      </c>
      <c r="V641" s="132">
        <v>8</v>
      </c>
      <c r="W641" s="132">
        <f>VLOOKUP(A641,Emissions!$A$3:$X$3225,23,FALSE)</f>
        <v>0.3948795407126986</v>
      </c>
      <c r="X641" s="129" t="s">
        <v>21801</v>
      </c>
    </row>
    <row r="642" spans="1:24" x14ac:dyDescent="0.25">
      <c r="A642" s="131" t="s">
        <v>4867</v>
      </c>
      <c r="B642" s="131" t="s">
        <v>4551</v>
      </c>
      <c r="C642" s="131" t="s">
        <v>22527</v>
      </c>
      <c r="D642" s="131" t="s">
        <v>428</v>
      </c>
      <c r="E642" s="130" t="s">
        <v>22551</v>
      </c>
      <c r="F642" s="130" t="s">
        <v>21845</v>
      </c>
      <c r="G642" s="130">
        <v>2650000000</v>
      </c>
      <c r="H642" s="130" t="s">
        <v>27156</v>
      </c>
      <c r="I642" s="130" t="s">
        <v>27157</v>
      </c>
      <c r="J642" s="130" t="s">
        <v>27158</v>
      </c>
      <c r="K642" s="129">
        <v>2014</v>
      </c>
      <c r="L642" s="129">
        <v>515</v>
      </c>
      <c r="M642" s="129" t="s">
        <v>27159</v>
      </c>
      <c r="N642" s="60">
        <f>VLOOKUP(A642,Emissions!$A$3:$X$3225,16,FALSE)</f>
        <v>803.37723497014281</v>
      </c>
      <c r="O642" s="132" t="str">
        <f>VLOOKUP(A642,Emissions!$A$3:$X$3225,17,FALSE)</f>
        <v>EACH</v>
      </c>
      <c r="P642" s="132">
        <f t="shared" si="9"/>
        <v>1.0381739224949925E-4</v>
      </c>
      <c r="Q642" s="132" t="s">
        <v>21801</v>
      </c>
      <c r="R642" s="132" t="s">
        <v>21806</v>
      </c>
      <c r="S642" s="132" t="s">
        <v>27160</v>
      </c>
      <c r="T642" s="136">
        <v>7440616</v>
      </c>
      <c r="U642" s="136" t="s">
        <v>21846</v>
      </c>
      <c r="V642" s="132">
        <v>8</v>
      </c>
      <c r="W642" s="132">
        <f>VLOOKUP(A642,Emissions!$A$3:$X$3225,23,FALSE)</f>
        <v>8.3404529527213445E-2</v>
      </c>
      <c r="X642" s="129" t="s">
        <v>21801</v>
      </c>
    </row>
    <row r="643" spans="1:24" x14ac:dyDescent="0.25">
      <c r="A643" s="131" t="s">
        <v>4874</v>
      </c>
      <c r="B643" s="131" t="s">
        <v>4551</v>
      </c>
      <c r="C643" s="131" t="s">
        <v>22527</v>
      </c>
      <c r="D643" s="131" t="s">
        <v>437</v>
      </c>
      <c r="E643" s="130" t="s">
        <v>22552</v>
      </c>
      <c r="F643" s="130" t="s">
        <v>21845</v>
      </c>
      <c r="G643" s="130">
        <v>2650000000</v>
      </c>
      <c r="H643" s="130" t="s">
        <v>27156</v>
      </c>
      <c r="I643" s="130" t="s">
        <v>27157</v>
      </c>
      <c r="J643" s="130" t="s">
        <v>27158</v>
      </c>
      <c r="K643" s="129">
        <v>2014</v>
      </c>
      <c r="L643" s="129">
        <v>515</v>
      </c>
      <c r="M643" s="129" t="s">
        <v>27159</v>
      </c>
      <c r="N643" s="60">
        <f>VLOOKUP(A643,Emissions!$A$3:$X$3225,16,FALSE)</f>
        <v>875.32953951629031</v>
      </c>
      <c r="O643" s="132" t="str">
        <f>VLOOKUP(A643,Emissions!$A$3:$X$3225,17,FALSE)</f>
        <v>EACH</v>
      </c>
      <c r="P643" s="132">
        <f t="shared" ref="P643:P706" si="10">W643/N643</f>
        <v>1.0381739224949926E-4</v>
      </c>
      <c r="Q643" s="132" t="s">
        <v>21801</v>
      </c>
      <c r="R643" s="132" t="s">
        <v>21806</v>
      </c>
      <c r="S643" s="132" t="s">
        <v>27160</v>
      </c>
      <c r="T643" s="136">
        <v>7440617</v>
      </c>
      <c r="U643" s="136" t="s">
        <v>21846</v>
      </c>
      <c r="V643" s="132">
        <v>8</v>
      </c>
      <c r="W643" s="132">
        <f>VLOOKUP(A643,Emissions!$A$3:$X$3225,23,FALSE)</f>
        <v>9.0874430151536276E-2</v>
      </c>
      <c r="X643" s="129" t="s">
        <v>21801</v>
      </c>
    </row>
    <row r="644" spans="1:24" x14ac:dyDescent="0.25">
      <c r="A644" s="131" t="s">
        <v>4882</v>
      </c>
      <c r="B644" s="131" t="s">
        <v>4551</v>
      </c>
      <c r="C644" s="131" t="s">
        <v>22527</v>
      </c>
      <c r="D644" s="131" t="s">
        <v>446</v>
      </c>
      <c r="E644" s="130" t="s">
        <v>22553</v>
      </c>
      <c r="F644" s="130" t="s">
        <v>21845</v>
      </c>
      <c r="G644" s="130">
        <v>2650000000</v>
      </c>
      <c r="H644" s="130" t="s">
        <v>27156</v>
      </c>
      <c r="I644" s="130" t="s">
        <v>27157</v>
      </c>
      <c r="J644" s="130" t="s">
        <v>27158</v>
      </c>
      <c r="K644" s="129">
        <v>2014</v>
      </c>
      <c r="L644" s="129">
        <v>515</v>
      </c>
      <c r="M644" s="129" t="s">
        <v>27159</v>
      </c>
      <c r="N644" s="60">
        <f>VLOOKUP(A644,Emissions!$A$3:$X$3225,16,FALSE)</f>
        <v>375.58742309908303</v>
      </c>
      <c r="O644" s="132" t="str">
        <f>VLOOKUP(A644,Emissions!$A$3:$X$3225,17,FALSE)</f>
        <v>EACH</v>
      </c>
      <c r="P644" s="132">
        <f t="shared" si="10"/>
        <v>1.0381739224949924E-4</v>
      </c>
      <c r="Q644" s="132" t="s">
        <v>21801</v>
      </c>
      <c r="R644" s="132" t="s">
        <v>21806</v>
      </c>
      <c r="S644" s="132" t="s">
        <v>27160</v>
      </c>
      <c r="T644" s="136">
        <v>7440618</v>
      </c>
      <c r="U644" s="136" t="s">
        <v>21846</v>
      </c>
      <c r="V644" s="132">
        <v>8</v>
      </c>
      <c r="W644" s="132">
        <f>VLOOKUP(A644,Emissions!$A$3:$X$3225,23,FALSE)</f>
        <v>3.8992506827856134E-2</v>
      </c>
      <c r="X644" s="129" t="s">
        <v>21801</v>
      </c>
    </row>
    <row r="645" spans="1:24" x14ac:dyDescent="0.25">
      <c r="A645" s="131" t="s">
        <v>4888</v>
      </c>
      <c r="B645" s="131" t="s">
        <v>4551</v>
      </c>
      <c r="C645" s="131" t="s">
        <v>22527</v>
      </c>
      <c r="D645" s="131" t="s">
        <v>454</v>
      </c>
      <c r="E645" s="130" t="s">
        <v>22220</v>
      </c>
      <c r="F645" s="130" t="s">
        <v>21845</v>
      </c>
      <c r="G645" s="130">
        <v>2650000000</v>
      </c>
      <c r="H645" s="130" t="s">
        <v>27156</v>
      </c>
      <c r="I645" s="130" t="s">
        <v>27157</v>
      </c>
      <c r="J645" s="130" t="s">
        <v>27158</v>
      </c>
      <c r="K645" s="129">
        <v>2014</v>
      </c>
      <c r="L645" s="129">
        <v>515</v>
      </c>
      <c r="M645" s="129" t="s">
        <v>27159</v>
      </c>
      <c r="N645" s="60">
        <f>VLOOKUP(A645,Emissions!$A$3:$X$3225,16,FALSE)</f>
        <v>5086.6925146545918</v>
      </c>
      <c r="O645" s="132" t="str">
        <f>VLOOKUP(A645,Emissions!$A$3:$X$3225,17,FALSE)</f>
        <v>EACH</v>
      </c>
      <c r="P645" s="132">
        <f t="shared" si="10"/>
        <v>1.0381739224949925E-4</v>
      </c>
      <c r="Q645" s="132" t="s">
        <v>21801</v>
      </c>
      <c r="R645" s="132" t="s">
        <v>21806</v>
      </c>
      <c r="S645" s="132" t="s">
        <v>27160</v>
      </c>
      <c r="T645" s="136">
        <v>7440619</v>
      </c>
      <c r="U645" s="136" t="s">
        <v>21846</v>
      </c>
      <c r="V645" s="132">
        <v>8</v>
      </c>
      <c r="W645" s="132">
        <f>VLOOKUP(A645,Emissions!$A$3:$X$3225,23,FALSE)</f>
        <v>0.52808715204648748</v>
      </c>
      <c r="X645" s="129" t="s">
        <v>21801</v>
      </c>
    </row>
    <row r="646" spans="1:24" x14ac:dyDescent="0.25">
      <c r="A646" s="131" t="s">
        <v>4896</v>
      </c>
      <c r="B646" s="131" t="s">
        <v>4551</v>
      </c>
      <c r="C646" s="131" t="s">
        <v>22527</v>
      </c>
      <c r="D646" s="131" t="s">
        <v>463</v>
      </c>
      <c r="E646" s="130" t="s">
        <v>22554</v>
      </c>
      <c r="F646" s="130" t="s">
        <v>21845</v>
      </c>
      <c r="G646" s="130">
        <v>2650000000</v>
      </c>
      <c r="H646" s="130" t="s">
        <v>27156</v>
      </c>
      <c r="I646" s="130" t="s">
        <v>27157</v>
      </c>
      <c r="J646" s="130" t="s">
        <v>27158</v>
      </c>
      <c r="K646" s="129">
        <v>2014</v>
      </c>
      <c r="L646" s="129">
        <v>515</v>
      </c>
      <c r="M646" s="129" t="s">
        <v>27159</v>
      </c>
      <c r="N646" s="60">
        <f>VLOOKUP(A646,Emissions!$A$3:$X$3225,16,FALSE)</f>
        <v>802.41065764591394</v>
      </c>
      <c r="O646" s="132" t="str">
        <f>VLOOKUP(A646,Emissions!$A$3:$X$3225,17,FALSE)</f>
        <v>EACH</v>
      </c>
      <c r="P646" s="132">
        <f t="shared" si="10"/>
        <v>1.0381739224949925E-4</v>
      </c>
      <c r="Q646" s="132" t="s">
        <v>21801</v>
      </c>
      <c r="R646" s="132" t="s">
        <v>21806</v>
      </c>
      <c r="S646" s="132" t="s">
        <v>27160</v>
      </c>
      <c r="T646" s="136">
        <v>7440620</v>
      </c>
      <c r="U646" s="136" t="s">
        <v>21846</v>
      </c>
      <c r="V646" s="132">
        <v>8</v>
      </c>
      <c r="W646" s="132">
        <f>VLOOKUP(A646,Emissions!$A$3:$X$3225,23,FALSE)</f>
        <v>8.33041819900045E-2</v>
      </c>
      <c r="X646" s="129" t="s">
        <v>21801</v>
      </c>
    </row>
    <row r="647" spans="1:24" x14ac:dyDescent="0.25">
      <c r="A647" s="131" t="s">
        <v>4904</v>
      </c>
      <c r="B647" s="131" t="s">
        <v>4551</v>
      </c>
      <c r="C647" s="131" t="s">
        <v>22527</v>
      </c>
      <c r="D647" s="131" t="s">
        <v>472</v>
      </c>
      <c r="E647" s="130" t="s">
        <v>22069</v>
      </c>
      <c r="F647" s="130" t="s">
        <v>21845</v>
      </c>
      <c r="G647" s="130">
        <v>2650000000</v>
      </c>
      <c r="H647" s="130" t="s">
        <v>27156</v>
      </c>
      <c r="I647" s="130" t="s">
        <v>27157</v>
      </c>
      <c r="J647" s="130" t="s">
        <v>27158</v>
      </c>
      <c r="K647" s="129">
        <v>2014</v>
      </c>
      <c r="L647" s="129">
        <v>515</v>
      </c>
      <c r="M647" s="129" t="s">
        <v>27159</v>
      </c>
      <c r="N647" s="60">
        <f>VLOOKUP(A647,Emissions!$A$3:$X$3225,16,FALSE)</f>
        <v>119.15590163386568</v>
      </c>
      <c r="O647" s="132" t="str">
        <f>VLOOKUP(A647,Emissions!$A$3:$X$3225,17,FALSE)</f>
        <v>EACH</v>
      </c>
      <c r="P647" s="132">
        <f t="shared" si="10"/>
        <v>1.0381739224949926E-4</v>
      </c>
      <c r="Q647" s="132" t="s">
        <v>21801</v>
      </c>
      <c r="R647" s="132" t="s">
        <v>21806</v>
      </c>
      <c r="S647" s="132" t="s">
        <v>27160</v>
      </c>
      <c r="T647" s="136">
        <v>7440621</v>
      </c>
      <c r="U647" s="136" t="s">
        <v>21846</v>
      </c>
      <c r="V647" s="132">
        <v>8</v>
      </c>
      <c r="W647" s="132">
        <f>VLOOKUP(A647,Emissions!$A$3:$X$3225,23,FALSE)</f>
        <v>1.2370454978765783E-2</v>
      </c>
      <c r="X647" s="129" t="s">
        <v>21801</v>
      </c>
    </row>
    <row r="648" spans="1:24" x14ac:dyDescent="0.25">
      <c r="A648" s="131" t="s">
        <v>4912</v>
      </c>
      <c r="B648" s="131" t="s">
        <v>4551</v>
      </c>
      <c r="C648" s="131" t="s">
        <v>22527</v>
      </c>
      <c r="D648" s="131" t="s">
        <v>480</v>
      </c>
      <c r="E648" s="130" t="s">
        <v>22070</v>
      </c>
      <c r="F648" s="130" t="s">
        <v>21845</v>
      </c>
      <c r="G648" s="130">
        <v>2650000000</v>
      </c>
      <c r="H648" s="130" t="s">
        <v>27156</v>
      </c>
      <c r="I648" s="130" t="s">
        <v>27157</v>
      </c>
      <c r="J648" s="130" t="s">
        <v>27158</v>
      </c>
      <c r="K648" s="129">
        <v>2014</v>
      </c>
      <c r="L648" s="129">
        <v>515</v>
      </c>
      <c r="M648" s="129" t="s">
        <v>27159</v>
      </c>
      <c r="N648" s="60">
        <f>VLOOKUP(A648,Emissions!$A$3:$X$3225,16,FALSE)</f>
        <v>250.5527116200935</v>
      </c>
      <c r="O648" s="132" t="str">
        <f>VLOOKUP(A648,Emissions!$A$3:$X$3225,17,FALSE)</f>
        <v>EACH</v>
      </c>
      <c r="P648" s="132">
        <f t="shared" si="10"/>
        <v>1.0381739224949925E-4</v>
      </c>
      <c r="Q648" s="132" t="s">
        <v>21801</v>
      </c>
      <c r="R648" s="132" t="s">
        <v>21806</v>
      </c>
      <c r="S648" s="132" t="s">
        <v>27160</v>
      </c>
      <c r="T648" s="136">
        <v>7440622</v>
      </c>
      <c r="U648" s="136" t="s">
        <v>21846</v>
      </c>
      <c r="V648" s="132">
        <v>8</v>
      </c>
      <c r="W648" s="132">
        <f>VLOOKUP(A648,Emissions!$A$3:$X$3225,23,FALSE)</f>
        <v>2.6011729141438917E-2</v>
      </c>
      <c r="X648" s="129" t="s">
        <v>21801</v>
      </c>
    </row>
    <row r="649" spans="1:24" x14ac:dyDescent="0.25">
      <c r="A649" s="131" t="s">
        <v>4919</v>
      </c>
      <c r="B649" s="131" t="s">
        <v>4551</v>
      </c>
      <c r="C649" s="131" t="s">
        <v>22527</v>
      </c>
      <c r="D649" s="131" t="s">
        <v>489</v>
      </c>
      <c r="E649" s="130" t="s">
        <v>22555</v>
      </c>
      <c r="F649" s="130" t="s">
        <v>21845</v>
      </c>
      <c r="G649" s="130">
        <v>2650000000</v>
      </c>
      <c r="H649" s="130" t="s">
        <v>27156</v>
      </c>
      <c r="I649" s="130" t="s">
        <v>27157</v>
      </c>
      <c r="J649" s="130" t="s">
        <v>27158</v>
      </c>
      <c r="K649" s="129">
        <v>2014</v>
      </c>
      <c r="L649" s="129">
        <v>515</v>
      </c>
      <c r="M649" s="129" t="s">
        <v>27159</v>
      </c>
      <c r="N649" s="60">
        <f>VLOOKUP(A649,Emissions!$A$3:$X$3225,16,FALSE)</f>
        <v>273.40433074813308</v>
      </c>
      <c r="O649" s="132" t="str">
        <f>VLOOKUP(A649,Emissions!$A$3:$X$3225,17,FALSE)</f>
        <v>EACH</v>
      </c>
      <c r="P649" s="132">
        <f t="shared" si="10"/>
        <v>1.0381739224949924E-4</v>
      </c>
      <c r="Q649" s="132" t="s">
        <v>21801</v>
      </c>
      <c r="R649" s="132" t="s">
        <v>21806</v>
      </c>
      <c r="S649" s="132" t="s">
        <v>27160</v>
      </c>
      <c r="T649" s="136">
        <v>7440623</v>
      </c>
      <c r="U649" s="136" t="s">
        <v>21846</v>
      </c>
      <c r="V649" s="132">
        <v>8</v>
      </c>
      <c r="W649" s="132">
        <f>VLOOKUP(A649,Emissions!$A$3:$X$3225,23,FALSE)</f>
        <v>2.8384124647990758E-2</v>
      </c>
      <c r="X649" s="129" t="s">
        <v>21801</v>
      </c>
    </row>
    <row r="650" spans="1:24" x14ac:dyDescent="0.25">
      <c r="A650" s="131" t="s">
        <v>4926</v>
      </c>
      <c r="B650" s="131" t="s">
        <v>4551</v>
      </c>
      <c r="C650" s="131" t="s">
        <v>22527</v>
      </c>
      <c r="D650" s="131" t="s">
        <v>498</v>
      </c>
      <c r="E650" s="130" t="s">
        <v>22177</v>
      </c>
      <c r="F650" s="130" t="s">
        <v>21845</v>
      </c>
      <c r="G650" s="130">
        <v>2650000000</v>
      </c>
      <c r="H650" s="130" t="s">
        <v>27156</v>
      </c>
      <c r="I650" s="130" t="s">
        <v>27157</v>
      </c>
      <c r="J650" s="130" t="s">
        <v>27158</v>
      </c>
      <c r="K650" s="129">
        <v>2014</v>
      </c>
      <c r="L650" s="129">
        <v>515</v>
      </c>
      <c r="M650" s="129" t="s">
        <v>27159</v>
      </c>
      <c r="N650" s="60">
        <f>VLOOKUP(A650,Emissions!$A$3:$X$3225,16,FALSE)</f>
        <v>214.56573945159926</v>
      </c>
      <c r="O650" s="132" t="str">
        <f>VLOOKUP(A650,Emissions!$A$3:$X$3225,17,FALSE)</f>
        <v>EACH</v>
      </c>
      <c r="P650" s="132">
        <f t="shared" si="10"/>
        <v>1.0381739224949925E-4</v>
      </c>
      <c r="Q650" s="132" t="s">
        <v>21801</v>
      </c>
      <c r="R650" s="132" t="s">
        <v>21806</v>
      </c>
      <c r="S650" s="132" t="s">
        <v>27160</v>
      </c>
      <c r="T650" s="136">
        <v>7440624</v>
      </c>
      <c r="U650" s="136" t="s">
        <v>21846</v>
      </c>
      <c r="V650" s="132">
        <v>8</v>
      </c>
      <c r="W650" s="132">
        <f>VLOOKUP(A650,Emissions!$A$3:$X$3225,23,FALSE)</f>
        <v>2.2275655535950536E-2</v>
      </c>
      <c r="X650" s="129" t="s">
        <v>21801</v>
      </c>
    </row>
    <row r="651" spans="1:24" x14ac:dyDescent="0.25">
      <c r="A651" s="131" t="s">
        <v>4932</v>
      </c>
      <c r="B651" s="131" t="s">
        <v>4551</v>
      </c>
      <c r="C651" s="131" t="s">
        <v>22527</v>
      </c>
      <c r="D651" s="131" t="s">
        <v>506</v>
      </c>
      <c r="E651" s="130" t="s">
        <v>22556</v>
      </c>
      <c r="F651" s="130" t="s">
        <v>21845</v>
      </c>
      <c r="G651" s="130">
        <v>2650000000</v>
      </c>
      <c r="H651" s="130" t="s">
        <v>27156</v>
      </c>
      <c r="I651" s="130" t="s">
        <v>27157</v>
      </c>
      <c r="J651" s="130" t="s">
        <v>27158</v>
      </c>
      <c r="K651" s="129">
        <v>2014</v>
      </c>
      <c r="L651" s="129">
        <v>515</v>
      </c>
      <c r="M651" s="129" t="s">
        <v>27159</v>
      </c>
      <c r="N651" s="60">
        <f>VLOOKUP(A651,Emissions!$A$3:$X$3225,16,FALSE)</f>
        <v>229.95884400312599</v>
      </c>
      <c r="O651" s="132" t="str">
        <f>VLOOKUP(A651,Emissions!$A$3:$X$3225,17,FALSE)</f>
        <v>EACH</v>
      </c>
      <c r="P651" s="132">
        <f t="shared" si="10"/>
        <v>1.0381739224949925E-4</v>
      </c>
      <c r="Q651" s="132" t="s">
        <v>21801</v>
      </c>
      <c r="R651" s="132" t="s">
        <v>21806</v>
      </c>
      <c r="S651" s="132" t="s">
        <v>27160</v>
      </c>
      <c r="T651" s="136">
        <v>7440625</v>
      </c>
      <c r="U651" s="136" t="s">
        <v>21846</v>
      </c>
      <c r="V651" s="132">
        <v>8</v>
      </c>
      <c r="W651" s="132">
        <f>VLOOKUP(A651,Emissions!$A$3:$X$3225,23,FALSE)</f>
        <v>2.3873727509113939E-2</v>
      </c>
      <c r="X651" s="129" t="s">
        <v>21801</v>
      </c>
    </row>
    <row r="652" spans="1:24" x14ac:dyDescent="0.25">
      <c r="A652" s="131" t="s">
        <v>4939</v>
      </c>
      <c r="B652" s="131" t="s">
        <v>4551</v>
      </c>
      <c r="C652" s="131" t="s">
        <v>22527</v>
      </c>
      <c r="D652" s="131" t="s">
        <v>514</v>
      </c>
      <c r="E652" s="130" t="s">
        <v>22557</v>
      </c>
      <c r="F652" s="130" t="s">
        <v>21845</v>
      </c>
      <c r="G652" s="130">
        <v>2650000000</v>
      </c>
      <c r="H652" s="130" t="s">
        <v>27156</v>
      </c>
      <c r="I652" s="130" t="s">
        <v>27157</v>
      </c>
      <c r="J652" s="130" t="s">
        <v>27158</v>
      </c>
      <c r="K652" s="129">
        <v>2014</v>
      </c>
      <c r="L652" s="129">
        <v>515</v>
      </c>
      <c r="M652" s="129" t="s">
        <v>27159</v>
      </c>
      <c r="N652" s="60">
        <f>VLOOKUP(A652,Emissions!$A$3:$X$3225,16,FALSE)</f>
        <v>2216.5132829928657</v>
      </c>
      <c r="O652" s="132" t="str">
        <f>VLOOKUP(A652,Emissions!$A$3:$X$3225,17,FALSE)</f>
        <v>EACH</v>
      </c>
      <c r="P652" s="132">
        <f t="shared" si="10"/>
        <v>1.0381739224949925E-4</v>
      </c>
      <c r="Q652" s="132" t="s">
        <v>21801</v>
      </c>
      <c r="R652" s="132" t="s">
        <v>21806</v>
      </c>
      <c r="S652" s="132" t="s">
        <v>27160</v>
      </c>
      <c r="T652" s="136">
        <v>7440626</v>
      </c>
      <c r="U652" s="136" t="s">
        <v>21846</v>
      </c>
      <c r="V652" s="132">
        <v>8</v>
      </c>
      <c r="W652" s="132">
        <f>VLOOKUP(A652,Emissions!$A$3:$X$3225,23,FALSE)</f>
        <v>0.23011262892669568</v>
      </c>
      <c r="X652" s="129" t="s">
        <v>21801</v>
      </c>
    </row>
    <row r="653" spans="1:24" x14ac:dyDescent="0.25">
      <c r="A653" s="131" t="s">
        <v>4947</v>
      </c>
      <c r="B653" s="131" t="s">
        <v>4551</v>
      </c>
      <c r="C653" s="131" t="s">
        <v>22527</v>
      </c>
      <c r="D653" s="131" t="s">
        <v>523</v>
      </c>
      <c r="E653" s="130" t="s">
        <v>22558</v>
      </c>
      <c r="F653" s="130" t="s">
        <v>21845</v>
      </c>
      <c r="G653" s="130">
        <v>2650000000</v>
      </c>
      <c r="H653" s="130" t="s">
        <v>27156</v>
      </c>
      <c r="I653" s="130" t="s">
        <v>27157</v>
      </c>
      <c r="J653" s="130" t="s">
        <v>27158</v>
      </c>
      <c r="K653" s="129">
        <v>2014</v>
      </c>
      <c r="L653" s="129">
        <v>515</v>
      </c>
      <c r="M653" s="129" t="s">
        <v>27159</v>
      </c>
      <c r="N653" s="60">
        <f>VLOOKUP(A653,Emissions!$A$3:$X$3225,16,FALSE)</f>
        <v>1255.5478778553359</v>
      </c>
      <c r="O653" s="132" t="str">
        <f>VLOOKUP(A653,Emissions!$A$3:$X$3225,17,FALSE)</f>
        <v>EACH</v>
      </c>
      <c r="P653" s="132">
        <f t="shared" si="10"/>
        <v>1.0381739224949925E-4</v>
      </c>
      <c r="Q653" s="132" t="s">
        <v>21801</v>
      </c>
      <c r="R653" s="132" t="s">
        <v>21806</v>
      </c>
      <c r="S653" s="132" t="s">
        <v>27160</v>
      </c>
      <c r="T653" s="136">
        <v>7440627</v>
      </c>
      <c r="U653" s="136" t="s">
        <v>21846</v>
      </c>
      <c r="V653" s="132">
        <v>8</v>
      </c>
      <c r="W653" s="132">
        <f>VLOOKUP(A653,Emissions!$A$3:$X$3225,23,FALSE)</f>
        <v>0.13034770652333377</v>
      </c>
      <c r="X653" s="129" t="s">
        <v>21801</v>
      </c>
    </row>
    <row r="654" spans="1:24" x14ac:dyDescent="0.25">
      <c r="A654" s="131" t="s">
        <v>4954</v>
      </c>
      <c r="B654" s="131" t="s">
        <v>4551</v>
      </c>
      <c r="C654" s="131" t="s">
        <v>22527</v>
      </c>
      <c r="D654" s="131" t="s">
        <v>532</v>
      </c>
      <c r="E654" s="130" t="s">
        <v>22073</v>
      </c>
      <c r="F654" s="130" t="s">
        <v>21845</v>
      </c>
      <c r="G654" s="130">
        <v>2650000000</v>
      </c>
      <c r="H654" s="130" t="s">
        <v>27156</v>
      </c>
      <c r="I654" s="130" t="s">
        <v>27157</v>
      </c>
      <c r="J654" s="130" t="s">
        <v>27158</v>
      </c>
      <c r="K654" s="129">
        <v>2014</v>
      </c>
      <c r="L654" s="129">
        <v>515</v>
      </c>
      <c r="M654" s="129" t="s">
        <v>27159</v>
      </c>
      <c r="N654" s="60">
        <f>VLOOKUP(A654,Emissions!$A$3:$X$3225,16,FALSE)</f>
        <v>781.55711253885511</v>
      </c>
      <c r="O654" s="132" t="str">
        <f>VLOOKUP(A654,Emissions!$A$3:$X$3225,17,FALSE)</f>
        <v>EACH</v>
      </c>
      <c r="P654" s="132">
        <f t="shared" si="10"/>
        <v>1.0381739224949925E-4</v>
      </c>
      <c r="Q654" s="132" t="s">
        <v>21801</v>
      </c>
      <c r="R654" s="132" t="s">
        <v>21806</v>
      </c>
      <c r="S654" s="132" t="s">
        <v>27160</v>
      </c>
      <c r="T654" s="136">
        <v>7440628</v>
      </c>
      <c r="U654" s="136" t="s">
        <v>21846</v>
      </c>
      <c r="V654" s="132">
        <v>8</v>
      </c>
      <c r="W654" s="132">
        <f>VLOOKUP(A654,Emissions!$A$3:$X$3225,23,FALSE)</f>
        <v>8.1139221317832355E-2</v>
      </c>
      <c r="X654" s="129" t="s">
        <v>21801</v>
      </c>
    </row>
    <row r="655" spans="1:24" x14ac:dyDescent="0.25">
      <c r="A655" s="131" t="s">
        <v>4961</v>
      </c>
      <c r="B655" s="131" t="s">
        <v>4551</v>
      </c>
      <c r="C655" s="131" t="s">
        <v>22527</v>
      </c>
      <c r="D655" s="131" t="s">
        <v>540</v>
      </c>
      <c r="E655" s="130" t="s">
        <v>22559</v>
      </c>
      <c r="F655" s="130" t="s">
        <v>21845</v>
      </c>
      <c r="G655" s="130">
        <v>2650000000</v>
      </c>
      <c r="H655" s="130" t="s">
        <v>27156</v>
      </c>
      <c r="I655" s="130" t="s">
        <v>27157</v>
      </c>
      <c r="J655" s="130" t="s">
        <v>27158</v>
      </c>
      <c r="K655" s="129">
        <v>2014</v>
      </c>
      <c r="L655" s="129">
        <v>515</v>
      </c>
      <c r="M655" s="129" t="s">
        <v>27159</v>
      </c>
      <c r="N655" s="60">
        <f>VLOOKUP(A655,Emissions!$A$3:$X$3225,16,FALSE)</f>
        <v>335.07773464483097</v>
      </c>
      <c r="O655" s="132" t="str">
        <f>VLOOKUP(A655,Emissions!$A$3:$X$3225,17,FALSE)</f>
        <v>EACH</v>
      </c>
      <c r="P655" s="132">
        <f t="shared" si="10"/>
        <v>1.0381739224949924E-4</v>
      </c>
      <c r="Q655" s="132" t="s">
        <v>21801</v>
      </c>
      <c r="R655" s="132" t="s">
        <v>21806</v>
      </c>
      <c r="S655" s="132" t="s">
        <v>27160</v>
      </c>
      <c r="T655" s="136">
        <v>7440629</v>
      </c>
      <c r="U655" s="136" t="s">
        <v>21846</v>
      </c>
      <c r="V655" s="132">
        <v>8</v>
      </c>
      <c r="W655" s="132">
        <f>VLOOKUP(A655,Emissions!$A$3:$X$3225,23,FALSE)</f>
        <v>3.4786896611696039E-2</v>
      </c>
      <c r="X655" s="129" t="s">
        <v>21801</v>
      </c>
    </row>
    <row r="656" spans="1:24" x14ac:dyDescent="0.25">
      <c r="A656" s="131" t="s">
        <v>4968</v>
      </c>
      <c r="B656" s="131" t="s">
        <v>4551</v>
      </c>
      <c r="C656" s="131" t="s">
        <v>22527</v>
      </c>
      <c r="D656" s="131" t="s">
        <v>549</v>
      </c>
      <c r="E656" s="130" t="s">
        <v>22074</v>
      </c>
      <c r="F656" s="130" t="s">
        <v>21845</v>
      </c>
      <c r="G656" s="130">
        <v>2650000000</v>
      </c>
      <c r="H656" s="130" t="s">
        <v>27156</v>
      </c>
      <c r="I656" s="130" t="s">
        <v>27157</v>
      </c>
      <c r="J656" s="130" t="s">
        <v>27158</v>
      </c>
      <c r="K656" s="129">
        <v>2014</v>
      </c>
      <c r="L656" s="129">
        <v>515</v>
      </c>
      <c r="M656" s="129" t="s">
        <v>27159</v>
      </c>
      <c r="N656" s="60">
        <f>VLOOKUP(A656,Emissions!$A$3:$X$3225,16,FALSE)</f>
        <v>1922.7675488542427</v>
      </c>
      <c r="O656" s="132" t="str">
        <f>VLOOKUP(A656,Emissions!$A$3:$X$3225,17,FALSE)</f>
        <v>EACH</v>
      </c>
      <c r="P656" s="132">
        <f t="shared" si="10"/>
        <v>1.0381739224949925E-4</v>
      </c>
      <c r="Q656" s="132" t="s">
        <v>21801</v>
      </c>
      <c r="R656" s="132" t="s">
        <v>21806</v>
      </c>
      <c r="S656" s="132" t="s">
        <v>27160</v>
      </c>
      <c r="T656" s="136">
        <v>7440630</v>
      </c>
      <c r="U656" s="136" t="s">
        <v>21846</v>
      </c>
      <c r="V656" s="132">
        <v>8</v>
      </c>
      <c r="W656" s="132">
        <f>VLOOKUP(A656,Emissions!$A$3:$X$3225,23,FALSE)</f>
        <v>0.19961671282400914</v>
      </c>
      <c r="X656" s="129" t="s">
        <v>21801</v>
      </c>
    </row>
    <row r="657" spans="1:24" x14ac:dyDescent="0.25">
      <c r="A657" s="131" t="s">
        <v>4976</v>
      </c>
      <c r="B657" s="131" t="s">
        <v>4551</v>
      </c>
      <c r="C657" s="131" t="s">
        <v>22527</v>
      </c>
      <c r="D657" s="131" t="s">
        <v>557</v>
      </c>
      <c r="E657" s="130" t="s">
        <v>22076</v>
      </c>
      <c r="F657" s="130" t="s">
        <v>21845</v>
      </c>
      <c r="G657" s="130">
        <v>2650000000</v>
      </c>
      <c r="H657" s="130" t="s">
        <v>27156</v>
      </c>
      <c r="I657" s="130" t="s">
        <v>27157</v>
      </c>
      <c r="J657" s="130" t="s">
        <v>27158</v>
      </c>
      <c r="K657" s="129">
        <v>2014</v>
      </c>
      <c r="L657" s="129">
        <v>515</v>
      </c>
      <c r="M657" s="129" t="s">
        <v>27159</v>
      </c>
      <c r="N657" s="60">
        <f>VLOOKUP(A657,Emissions!$A$3:$X$3225,16,FALSE)</f>
        <v>278.22279084205059</v>
      </c>
      <c r="O657" s="132" t="str">
        <f>VLOOKUP(A657,Emissions!$A$3:$X$3225,17,FALSE)</f>
        <v>EACH</v>
      </c>
      <c r="P657" s="132">
        <f t="shared" si="10"/>
        <v>1.0381739224949925E-4</v>
      </c>
      <c r="Q657" s="132" t="s">
        <v>21801</v>
      </c>
      <c r="R657" s="132" t="s">
        <v>21806</v>
      </c>
      <c r="S657" s="132" t="s">
        <v>27160</v>
      </c>
      <c r="T657" s="136">
        <v>7440631</v>
      </c>
      <c r="U657" s="136" t="s">
        <v>21846</v>
      </c>
      <c r="V657" s="132">
        <v>8</v>
      </c>
      <c r="W657" s="132">
        <f>VLOOKUP(A657,Emissions!$A$3:$X$3225,23,FALSE)</f>
        <v>2.8884364609599554E-2</v>
      </c>
      <c r="X657" s="129" t="s">
        <v>21801</v>
      </c>
    </row>
    <row r="658" spans="1:24" x14ac:dyDescent="0.25">
      <c r="A658" s="131" t="s">
        <v>4983</v>
      </c>
      <c r="B658" s="131" t="s">
        <v>4551</v>
      </c>
      <c r="C658" s="131" t="s">
        <v>22527</v>
      </c>
      <c r="D658" s="131" t="s">
        <v>565</v>
      </c>
      <c r="E658" s="130" t="s">
        <v>22077</v>
      </c>
      <c r="F658" s="130" t="s">
        <v>21845</v>
      </c>
      <c r="G658" s="130">
        <v>2650000000</v>
      </c>
      <c r="H658" s="130" t="s">
        <v>27156</v>
      </c>
      <c r="I658" s="130" t="s">
        <v>27157</v>
      </c>
      <c r="J658" s="130" t="s">
        <v>27158</v>
      </c>
      <c r="K658" s="129">
        <v>2014</v>
      </c>
      <c r="L658" s="129">
        <v>515</v>
      </c>
      <c r="M658" s="129" t="s">
        <v>27159</v>
      </c>
      <c r="N658" s="60">
        <f>VLOOKUP(A658,Emissions!$A$3:$X$3225,16,FALSE)</f>
        <v>86.660149054377513</v>
      </c>
      <c r="O658" s="132" t="str">
        <f>VLOOKUP(A658,Emissions!$A$3:$X$3225,17,FALSE)</f>
        <v>EACH</v>
      </c>
      <c r="P658" s="132">
        <f t="shared" si="10"/>
        <v>1.0381739224949925E-4</v>
      </c>
      <c r="Q658" s="132" t="s">
        <v>21801</v>
      </c>
      <c r="R658" s="132" t="s">
        <v>21806</v>
      </c>
      <c r="S658" s="132" t="s">
        <v>27160</v>
      </c>
      <c r="T658" s="136">
        <v>7440632</v>
      </c>
      <c r="U658" s="136" t="s">
        <v>21846</v>
      </c>
      <c r="V658" s="132">
        <v>8</v>
      </c>
      <c r="W658" s="132">
        <f>VLOOKUP(A658,Emissions!$A$3:$X$3225,23,FALSE)</f>
        <v>8.9968306867783815E-3</v>
      </c>
      <c r="X658" s="129" t="s">
        <v>21801</v>
      </c>
    </row>
    <row r="659" spans="1:24" x14ac:dyDescent="0.25">
      <c r="A659" s="131" t="s">
        <v>4989</v>
      </c>
      <c r="B659" s="131" t="s">
        <v>4551</v>
      </c>
      <c r="C659" s="131" t="s">
        <v>22527</v>
      </c>
      <c r="D659" s="131" t="s">
        <v>574</v>
      </c>
      <c r="E659" s="130" t="s">
        <v>22560</v>
      </c>
      <c r="F659" s="130" t="s">
        <v>21845</v>
      </c>
      <c r="G659" s="130">
        <v>2650000000</v>
      </c>
      <c r="H659" s="130" t="s">
        <v>27156</v>
      </c>
      <c r="I659" s="130" t="s">
        <v>27157</v>
      </c>
      <c r="J659" s="130" t="s">
        <v>27158</v>
      </c>
      <c r="K659" s="129">
        <v>2014</v>
      </c>
      <c r="L659" s="129">
        <v>515</v>
      </c>
      <c r="M659" s="129" t="s">
        <v>27159</v>
      </c>
      <c r="N659" s="60">
        <f>VLOOKUP(A659,Emissions!$A$3:$X$3225,16,FALSE)</f>
        <v>100.24993770249199</v>
      </c>
      <c r="O659" s="132" t="str">
        <f>VLOOKUP(A659,Emissions!$A$3:$X$3225,17,FALSE)</f>
        <v>EACH</v>
      </c>
      <c r="P659" s="132">
        <f t="shared" si="10"/>
        <v>1.0381739224949925E-4</v>
      </c>
      <c r="Q659" s="132" t="s">
        <v>21801</v>
      </c>
      <c r="R659" s="132" t="s">
        <v>21806</v>
      </c>
      <c r="S659" s="132" t="s">
        <v>27160</v>
      </c>
      <c r="T659" s="136">
        <v>7440633</v>
      </c>
      <c r="U659" s="136" t="s">
        <v>21846</v>
      </c>
      <c r="V659" s="132">
        <v>8</v>
      </c>
      <c r="W659" s="132">
        <f>VLOOKUP(A659,Emissions!$A$3:$X$3225,23,FALSE)</f>
        <v>1.0407687105447474E-2</v>
      </c>
      <c r="X659" s="129" t="s">
        <v>21801</v>
      </c>
    </row>
    <row r="660" spans="1:24" x14ac:dyDescent="0.25">
      <c r="A660" s="131" t="s">
        <v>4996</v>
      </c>
      <c r="B660" s="131" t="s">
        <v>4551</v>
      </c>
      <c r="C660" s="131" t="s">
        <v>22527</v>
      </c>
      <c r="D660" s="131" t="s">
        <v>583</v>
      </c>
      <c r="E660" s="130" t="s">
        <v>22561</v>
      </c>
      <c r="F660" s="130" t="s">
        <v>21845</v>
      </c>
      <c r="G660" s="130">
        <v>2650000000</v>
      </c>
      <c r="H660" s="130" t="s">
        <v>27156</v>
      </c>
      <c r="I660" s="130" t="s">
        <v>27157</v>
      </c>
      <c r="J660" s="130" t="s">
        <v>27158</v>
      </c>
      <c r="K660" s="129">
        <v>2014</v>
      </c>
      <c r="L660" s="129">
        <v>515</v>
      </c>
      <c r="M660" s="129" t="s">
        <v>27159</v>
      </c>
      <c r="N660" s="60">
        <f>VLOOKUP(A660,Emissions!$A$3:$X$3225,16,FALSE)</f>
        <v>107.51369416143639</v>
      </c>
      <c r="O660" s="132" t="str">
        <f>VLOOKUP(A660,Emissions!$A$3:$X$3225,17,FALSE)</f>
        <v>EACH</v>
      </c>
      <c r="P660" s="132">
        <f t="shared" si="10"/>
        <v>1.0381739224949924E-4</v>
      </c>
      <c r="Q660" s="132" t="s">
        <v>21801</v>
      </c>
      <c r="R660" s="132" t="s">
        <v>21806</v>
      </c>
      <c r="S660" s="132" t="s">
        <v>27160</v>
      </c>
      <c r="T660" s="136">
        <v>7440634</v>
      </c>
      <c r="U660" s="136" t="s">
        <v>21846</v>
      </c>
      <c r="V660" s="132">
        <v>8</v>
      </c>
      <c r="W660" s="132">
        <f>VLOOKUP(A660,Emissions!$A$3:$X$3225,23,FALSE)</f>
        <v>1.1161791358950538E-2</v>
      </c>
      <c r="X660" s="129" t="s">
        <v>21801</v>
      </c>
    </row>
    <row r="661" spans="1:24" x14ac:dyDescent="0.25">
      <c r="A661" s="131" t="s">
        <v>5003</v>
      </c>
      <c r="B661" s="131" t="s">
        <v>4551</v>
      </c>
      <c r="C661" s="131" t="s">
        <v>22527</v>
      </c>
      <c r="D661" s="131" t="s">
        <v>591</v>
      </c>
      <c r="E661" s="130" t="s">
        <v>22562</v>
      </c>
      <c r="F661" s="130" t="s">
        <v>21845</v>
      </c>
      <c r="G661" s="130">
        <v>2650000000</v>
      </c>
      <c r="H661" s="130" t="s">
        <v>27156</v>
      </c>
      <c r="I661" s="130" t="s">
        <v>27157</v>
      </c>
      <c r="J661" s="130" t="s">
        <v>27158</v>
      </c>
      <c r="K661" s="129">
        <v>2014</v>
      </c>
      <c r="L661" s="129">
        <v>515</v>
      </c>
      <c r="M661" s="129" t="s">
        <v>27159</v>
      </c>
      <c r="N661" s="60">
        <f>VLOOKUP(A661,Emissions!$A$3:$X$3225,16,FALSE)</f>
        <v>90.670723623566289</v>
      </c>
      <c r="O661" s="132" t="str">
        <f>VLOOKUP(A661,Emissions!$A$3:$X$3225,17,FALSE)</f>
        <v>EACH</v>
      </c>
      <c r="P661" s="132">
        <f t="shared" si="10"/>
        <v>1.0381739224949925E-4</v>
      </c>
      <c r="Q661" s="132" t="s">
        <v>21801</v>
      </c>
      <c r="R661" s="132" t="s">
        <v>21806</v>
      </c>
      <c r="S661" s="132" t="s">
        <v>27160</v>
      </c>
      <c r="T661" s="136">
        <v>7440635</v>
      </c>
      <c r="U661" s="136" t="s">
        <v>21846</v>
      </c>
      <c r="V661" s="132">
        <v>8</v>
      </c>
      <c r="W661" s="132">
        <f>VLOOKUP(A661,Emissions!$A$3:$X$3225,23,FALSE)</f>
        <v>9.4131980799737197E-3</v>
      </c>
      <c r="X661" s="129" t="s">
        <v>21801</v>
      </c>
    </row>
    <row r="662" spans="1:24" x14ac:dyDescent="0.25">
      <c r="A662" s="131" t="s">
        <v>5009</v>
      </c>
      <c r="B662" s="131" t="s">
        <v>4551</v>
      </c>
      <c r="C662" s="131" t="s">
        <v>22527</v>
      </c>
      <c r="D662" s="131" t="s">
        <v>600</v>
      </c>
      <c r="E662" s="130" t="s">
        <v>22563</v>
      </c>
      <c r="F662" s="130" t="s">
        <v>21845</v>
      </c>
      <c r="G662" s="130">
        <v>2650000000</v>
      </c>
      <c r="H662" s="130" t="s">
        <v>27156</v>
      </c>
      <c r="I662" s="130" t="s">
        <v>27157</v>
      </c>
      <c r="J662" s="130" t="s">
        <v>27158</v>
      </c>
      <c r="K662" s="129">
        <v>2014</v>
      </c>
      <c r="L662" s="129">
        <v>515</v>
      </c>
      <c r="M662" s="129" t="s">
        <v>27159</v>
      </c>
      <c r="N662" s="60">
        <f>VLOOKUP(A662,Emissions!$A$3:$X$3225,16,FALSE)</f>
        <v>115.01548831963123</v>
      </c>
      <c r="O662" s="132" t="str">
        <f>VLOOKUP(A662,Emissions!$A$3:$X$3225,17,FALSE)</f>
        <v>EACH</v>
      </c>
      <c r="P662" s="132">
        <f t="shared" si="10"/>
        <v>1.0381739224949925E-4</v>
      </c>
      <c r="Q662" s="132" t="s">
        <v>21801</v>
      </c>
      <c r="R662" s="132" t="s">
        <v>21806</v>
      </c>
      <c r="S662" s="132" t="s">
        <v>27160</v>
      </c>
      <c r="T662" s="136">
        <v>7440636</v>
      </c>
      <c r="U662" s="136" t="s">
        <v>21846</v>
      </c>
      <c r="V662" s="132">
        <v>8</v>
      </c>
      <c r="W662" s="132">
        <f>VLOOKUP(A662,Emissions!$A$3:$X$3225,23,FALSE)</f>
        <v>1.1940608065646854E-2</v>
      </c>
      <c r="X662" s="129" t="s">
        <v>21801</v>
      </c>
    </row>
    <row r="663" spans="1:24" x14ac:dyDescent="0.25">
      <c r="A663" s="131" t="s">
        <v>5016</v>
      </c>
      <c r="B663" s="131" t="s">
        <v>4551</v>
      </c>
      <c r="C663" s="131" t="s">
        <v>22527</v>
      </c>
      <c r="D663" s="131" t="s">
        <v>609</v>
      </c>
      <c r="E663" s="130" t="s">
        <v>21848</v>
      </c>
      <c r="F663" s="130" t="s">
        <v>21845</v>
      </c>
      <c r="G663" s="130">
        <v>2650000000</v>
      </c>
      <c r="H663" s="130" t="s">
        <v>27156</v>
      </c>
      <c r="I663" s="130" t="s">
        <v>27157</v>
      </c>
      <c r="J663" s="130" t="s">
        <v>27158</v>
      </c>
      <c r="K663" s="129">
        <v>2014</v>
      </c>
      <c r="L663" s="129">
        <v>515</v>
      </c>
      <c r="M663" s="129" t="s">
        <v>27159</v>
      </c>
      <c r="N663" s="60">
        <f>VLOOKUP(A663,Emissions!$A$3:$X$3225,16,FALSE)</f>
        <v>243.24567557946719</v>
      </c>
      <c r="O663" s="132" t="str">
        <f>VLOOKUP(A663,Emissions!$A$3:$X$3225,17,FALSE)</f>
        <v>EACH</v>
      </c>
      <c r="P663" s="132">
        <f t="shared" si="10"/>
        <v>1.0381739224949925E-4</v>
      </c>
      <c r="Q663" s="132" t="s">
        <v>21801</v>
      </c>
      <c r="R663" s="132" t="s">
        <v>21806</v>
      </c>
      <c r="S663" s="132" t="s">
        <v>27160</v>
      </c>
      <c r="T663" s="136">
        <v>7440637</v>
      </c>
      <c r="U663" s="136" t="s">
        <v>21846</v>
      </c>
      <c r="V663" s="132">
        <v>8</v>
      </c>
      <c r="W663" s="132">
        <f>VLOOKUP(A663,Emissions!$A$3:$X$3225,23,FALSE)</f>
        <v>2.5253131714627987E-2</v>
      </c>
      <c r="X663" s="129" t="s">
        <v>21801</v>
      </c>
    </row>
    <row r="664" spans="1:24" x14ac:dyDescent="0.25">
      <c r="A664" s="131" t="s">
        <v>5023</v>
      </c>
      <c r="B664" s="131" t="s">
        <v>4551</v>
      </c>
      <c r="C664" s="131" t="s">
        <v>22527</v>
      </c>
      <c r="D664" s="131" t="s">
        <v>1442</v>
      </c>
      <c r="E664" s="130" t="s">
        <v>22079</v>
      </c>
      <c r="F664" s="130" t="s">
        <v>21845</v>
      </c>
      <c r="G664" s="130">
        <v>2650000000</v>
      </c>
      <c r="H664" s="130" t="s">
        <v>27156</v>
      </c>
      <c r="I664" s="130" t="s">
        <v>27157</v>
      </c>
      <c r="J664" s="130" t="s">
        <v>27158</v>
      </c>
      <c r="K664" s="129">
        <v>2014</v>
      </c>
      <c r="L664" s="129">
        <v>515</v>
      </c>
      <c r="M664" s="129" t="s">
        <v>27159</v>
      </c>
      <c r="N664" s="60">
        <f>VLOOKUP(A664,Emissions!$A$3:$X$3225,16,FALSE)</f>
        <v>211.77420643311714</v>
      </c>
      <c r="O664" s="132" t="str">
        <f>VLOOKUP(A664,Emissions!$A$3:$X$3225,17,FALSE)</f>
        <v>EACH</v>
      </c>
      <c r="P664" s="132">
        <f t="shared" si="10"/>
        <v>1.0381739224949925E-4</v>
      </c>
      <c r="Q664" s="132" t="s">
        <v>21801</v>
      </c>
      <c r="R664" s="132" t="s">
        <v>21806</v>
      </c>
      <c r="S664" s="132" t="s">
        <v>27160</v>
      </c>
      <c r="T664" s="136">
        <v>7440638</v>
      </c>
      <c r="U664" s="136" t="s">
        <v>21846</v>
      </c>
      <c r="V664" s="132">
        <v>8</v>
      </c>
      <c r="W664" s="132">
        <f>VLOOKUP(A664,Emissions!$A$3:$X$3225,23,FALSE)</f>
        <v>2.1985845857593351E-2</v>
      </c>
      <c r="X664" s="129" t="s">
        <v>21801</v>
      </c>
    </row>
    <row r="665" spans="1:24" x14ac:dyDescent="0.25">
      <c r="A665" s="131" t="s">
        <v>5030</v>
      </c>
      <c r="B665" s="131" t="s">
        <v>4551</v>
      </c>
      <c r="C665" s="131" t="s">
        <v>22527</v>
      </c>
      <c r="D665" s="131" t="s">
        <v>1450</v>
      </c>
      <c r="E665" s="130" t="s">
        <v>22080</v>
      </c>
      <c r="F665" s="130" t="s">
        <v>21845</v>
      </c>
      <c r="G665" s="130">
        <v>2650000000</v>
      </c>
      <c r="H665" s="130" t="s">
        <v>27156</v>
      </c>
      <c r="I665" s="130" t="s">
        <v>27157</v>
      </c>
      <c r="J665" s="130" t="s">
        <v>27158</v>
      </c>
      <c r="K665" s="129">
        <v>2014</v>
      </c>
      <c r="L665" s="129">
        <v>515</v>
      </c>
      <c r="M665" s="129" t="s">
        <v>27159</v>
      </c>
      <c r="N665" s="60">
        <f>VLOOKUP(A665,Emissions!$A$3:$X$3225,16,FALSE)</f>
        <v>251.95208476114138</v>
      </c>
      <c r="O665" s="132" t="str">
        <f>VLOOKUP(A665,Emissions!$A$3:$X$3225,17,FALSE)</f>
        <v>EACH</v>
      </c>
      <c r="P665" s="132">
        <f t="shared" si="10"/>
        <v>1.0381739224949925E-4</v>
      </c>
      <c r="Q665" s="132" t="s">
        <v>21801</v>
      </c>
      <c r="R665" s="132" t="s">
        <v>21806</v>
      </c>
      <c r="S665" s="132" t="s">
        <v>27160</v>
      </c>
      <c r="T665" s="136">
        <v>7440639</v>
      </c>
      <c r="U665" s="136" t="s">
        <v>21846</v>
      </c>
      <c r="V665" s="132">
        <v>8</v>
      </c>
      <c r="W665" s="132">
        <f>VLOOKUP(A665,Emissions!$A$3:$X$3225,23,FALSE)</f>
        <v>2.6157008411726499E-2</v>
      </c>
      <c r="X665" s="129" t="s">
        <v>21801</v>
      </c>
    </row>
    <row r="666" spans="1:24" x14ac:dyDescent="0.25">
      <c r="A666" s="131" t="s">
        <v>5038</v>
      </c>
      <c r="B666" s="131" t="s">
        <v>4551</v>
      </c>
      <c r="C666" s="131" t="s">
        <v>22527</v>
      </c>
      <c r="D666" s="131" t="s">
        <v>1458</v>
      </c>
      <c r="E666" s="130" t="s">
        <v>22564</v>
      </c>
      <c r="F666" s="130" t="s">
        <v>21845</v>
      </c>
      <c r="G666" s="130">
        <v>2650000000</v>
      </c>
      <c r="H666" s="130" t="s">
        <v>27156</v>
      </c>
      <c r="I666" s="130" t="s">
        <v>27157</v>
      </c>
      <c r="J666" s="130" t="s">
        <v>27158</v>
      </c>
      <c r="K666" s="129">
        <v>2014</v>
      </c>
      <c r="L666" s="129">
        <v>515</v>
      </c>
      <c r="M666" s="129" t="s">
        <v>27159</v>
      </c>
      <c r="N666" s="60">
        <f>VLOOKUP(A666,Emissions!$A$3:$X$3225,16,FALSE)</f>
        <v>107.02319223570828</v>
      </c>
      <c r="O666" s="132" t="str">
        <f>VLOOKUP(A666,Emissions!$A$3:$X$3225,17,FALSE)</f>
        <v>EACH</v>
      </c>
      <c r="P666" s="132">
        <f t="shared" si="10"/>
        <v>1.0381739224949925E-4</v>
      </c>
      <c r="Q666" s="132" t="s">
        <v>21801</v>
      </c>
      <c r="R666" s="132" t="s">
        <v>21806</v>
      </c>
      <c r="S666" s="132" t="s">
        <v>27160</v>
      </c>
      <c r="T666" s="136">
        <v>7440640</v>
      </c>
      <c r="U666" s="136" t="s">
        <v>21846</v>
      </c>
      <c r="V666" s="132">
        <v>8</v>
      </c>
      <c r="W666" s="132">
        <f>VLOOKUP(A666,Emissions!$A$3:$X$3225,23,FALSE)</f>
        <v>1.1110868728128089E-2</v>
      </c>
      <c r="X666" s="129" t="s">
        <v>21801</v>
      </c>
    </row>
    <row r="667" spans="1:24" x14ac:dyDescent="0.25">
      <c r="A667" s="131" t="s">
        <v>5045</v>
      </c>
      <c r="B667" s="131" t="s">
        <v>4551</v>
      </c>
      <c r="C667" s="131" t="s">
        <v>22527</v>
      </c>
      <c r="D667" s="131" t="s">
        <v>1466</v>
      </c>
      <c r="E667" s="130" t="s">
        <v>22565</v>
      </c>
      <c r="F667" s="130" t="s">
        <v>21845</v>
      </c>
      <c r="G667" s="130">
        <v>2650000000</v>
      </c>
      <c r="H667" s="130" t="s">
        <v>27156</v>
      </c>
      <c r="I667" s="130" t="s">
        <v>27157</v>
      </c>
      <c r="J667" s="130" t="s">
        <v>27158</v>
      </c>
      <c r="K667" s="129">
        <v>2014</v>
      </c>
      <c r="L667" s="129">
        <v>515</v>
      </c>
      <c r="M667" s="129" t="s">
        <v>27159</v>
      </c>
      <c r="N667" s="60">
        <f>VLOOKUP(A667,Emissions!$A$3:$X$3225,16,FALSE)</f>
        <v>375.70283531690137</v>
      </c>
      <c r="O667" s="132" t="str">
        <f>VLOOKUP(A667,Emissions!$A$3:$X$3225,17,FALSE)</f>
        <v>EACH</v>
      </c>
      <c r="P667" s="132">
        <f t="shared" si="10"/>
        <v>1.0381739224949925E-4</v>
      </c>
      <c r="Q667" s="132" t="s">
        <v>21801</v>
      </c>
      <c r="R667" s="132" t="s">
        <v>21806</v>
      </c>
      <c r="S667" s="132" t="s">
        <v>27160</v>
      </c>
      <c r="T667" s="136">
        <v>7440641</v>
      </c>
      <c r="U667" s="136" t="s">
        <v>21846</v>
      </c>
      <c r="V667" s="132">
        <v>8</v>
      </c>
      <c r="W667" s="132">
        <f>VLOOKUP(A667,Emissions!$A$3:$X$3225,23,FALSE)</f>
        <v>3.9004488623343769E-2</v>
      </c>
      <c r="X667" s="129" t="s">
        <v>21801</v>
      </c>
    </row>
    <row r="668" spans="1:24" x14ac:dyDescent="0.25">
      <c r="A668" s="131" t="s">
        <v>5052</v>
      </c>
      <c r="B668" s="131" t="s">
        <v>4551</v>
      </c>
      <c r="C668" s="131" t="s">
        <v>22527</v>
      </c>
      <c r="D668" s="131" t="s">
        <v>1475</v>
      </c>
      <c r="E668" s="130" t="s">
        <v>22566</v>
      </c>
      <c r="F668" s="130" t="s">
        <v>21845</v>
      </c>
      <c r="G668" s="130">
        <v>2650000000</v>
      </c>
      <c r="H668" s="130" t="s">
        <v>27156</v>
      </c>
      <c r="I668" s="130" t="s">
        <v>27157</v>
      </c>
      <c r="J668" s="130" t="s">
        <v>27158</v>
      </c>
      <c r="K668" s="129">
        <v>2014</v>
      </c>
      <c r="L668" s="129">
        <v>515</v>
      </c>
      <c r="M668" s="129" t="s">
        <v>27159</v>
      </c>
      <c r="N668" s="60">
        <f>VLOOKUP(A668,Emissions!$A$3:$X$3225,16,FALSE)</f>
        <v>1351.1813268450926</v>
      </c>
      <c r="O668" s="132" t="str">
        <f>VLOOKUP(A668,Emissions!$A$3:$X$3225,17,FALSE)</f>
        <v>EACH</v>
      </c>
      <c r="P668" s="132">
        <f t="shared" si="10"/>
        <v>1.0381739224949924E-4</v>
      </c>
      <c r="Q668" s="132" t="s">
        <v>21801</v>
      </c>
      <c r="R668" s="132" t="s">
        <v>21806</v>
      </c>
      <c r="S668" s="132" t="s">
        <v>27160</v>
      </c>
      <c r="T668" s="136">
        <v>7440642</v>
      </c>
      <c r="U668" s="136" t="s">
        <v>21846</v>
      </c>
      <c r="V668" s="132">
        <v>8</v>
      </c>
      <c r="W668" s="132">
        <f>VLOOKUP(A668,Emissions!$A$3:$X$3225,23,FALSE)</f>
        <v>0.14027612180927582</v>
      </c>
      <c r="X668" s="129" t="s">
        <v>21801</v>
      </c>
    </row>
    <row r="669" spans="1:24" x14ac:dyDescent="0.25">
      <c r="A669" s="131" t="s">
        <v>5059</v>
      </c>
      <c r="B669" s="131" t="s">
        <v>4551</v>
      </c>
      <c r="C669" s="131" t="s">
        <v>22527</v>
      </c>
      <c r="D669" s="131" t="s">
        <v>1484</v>
      </c>
      <c r="E669" s="130" t="s">
        <v>22081</v>
      </c>
      <c r="F669" s="130" t="s">
        <v>21845</v>
      </c>
      <c r="G669" s="130">
        <v>2650000000</v>
      </c>
      <c r="H669" s="130" t="s">
        <v>27156</v>
      </c>
      <c r="I669" s="130" t="s">
        <v>27157</v>
      </c>
      <c r="J669" s="130" t="s">
        <v>27158</v>
      </c>
      <c r="K669" s="129">
        <v>2014</v>
      </c>
      <c r="L669" s="129">
        <v>515</v>
      </c>
      <c r="M669" s="129" t="s">
        <v>27159</v>
      </c>
      <c r="N669" s="60">
        <f>VLOOKUP(A669,Emissions!$A$3:$X$3225,16,FALSE)</f>
        <v>156.3258490349983</v>
      </c>
      <c r="O669" s="132" t="str">
        <f>VLOOKUP(A669,Emissions!$A$3:$X$3225,17,FALSE)</f>
        <v>EACH</v>
      </c>
      <c r="P669" s="132">
        <f t="shared" si="10"/>
        <v>1.0381739224949926E-4</v>
      </c>
      <c r="Q669" s="132" t="s">
        <v>21801</v>
      </c>
      <c r="R669" s="132" t="s">
        <v>21806</v>
      </c>
      <c r="S669" s="132" t="s">
        <v>27160</v>
      </c>
      <c r="T669" s="136">
        <v>7440643</v>
      </c>
      <c r="U669" s="136" t="s">
        <v>21846</v>
      </c>
      <c r="V669" s="132">
        <v>8</v>
      </c>
      <c r="W669" s="132">
        <f>VLOOKUP(A669,Emissions!$A$3:$X$3225,23,FALSE)</f>
        <v>1.6229341988002424E-2</v>
      </c>
      <c r="X669" s="129" t="s">
        <v>21801</v>
      </c>
    </row>
    <row r="670" spans="1:24" x14ac:dyDescent="0.25">
      <c r="A670" s="131" t="s">
        <v>5066</v>
      </c>
      <c r="B670" s="131" t="s">
        <v>4551</v>
      </c>
      <c r="C670" s="131" t="s">
        <v>22527</v>
      </c>
      <c r="D670" s="131" t="s">
        <v>1492</v>
      </c>
      <c r="E670" s="130" t="s">
        <v>22567</v>
      </c>
      <c r="F670" s="130" t="s">
        <v>21845</v>
      </c>
      <c r="G670" s="130">
        <v>2650000000</v>
      </c>
      <c r="H670" s="130" t="s">
        <v>27156</v>
      </c>
      <c r="I670" s="130" t="s">
        <v>27157</v>
      </c>
      <c r="J670" s="130" t="s">
        <v>27158</v>
      </c>
      <c r="K670" s="129">
        <v>2014</v>
      </c>
      <c r="L670" s="129">
        <v>515</v>
      </c>
      <c r="M670" s="129" t="s">
        <v>27159</v>
      </c>
      <c r="N670" s="60">
        <f>VLOOKUP(A670,Emissions!$A$3:$X$3225,16,FALSE)</f>
        <v>118.52113443586458</v>
      </c>
      <c r="O670" s="132" t="str">
        <f>VLOOKUP(A670,Emissions!$A$3:$X$3225,17,FALSE)</f>
        <v>EACH</v>
      </c>
      <c r="P670" s="132">
        <f t="shared" si="10"/>
        <v>1.0381739224949926E-4</v>
      </c>
      <c r="Q670" s="132" t="s">
        <v>21801</v>
      </c>
      <c r="R670" s="132" t="s">
        <v>21806</v>
      </c>
      <c r="S670" s="132" t="s">
        <v>27160</v>
      </c>
      <c r="T670" s="136">
        <v>7440644</v>
      </c>
      <c r="U670" s="136" t="s">
        <v>21846</v>
      </c>
      <c r="V670" s="132">
        <v>8</v>
      </c>
      <c r="W670" s="132">
        <f>VLOOKUP(A670,Emissions!$A$3:$X$3225,23,FALSE)</f>
        <v>1.2304555103583787E-2</v>
      </c>
      <c r="X670" s="129" t="s">
        <v>21801</v>
      </c>
    </row>
    <row r="671" spans="1:24" x14ac:dyDescent="0.25">
      <c r="A671" s="131" t="s">
        <v>5073</v>
      </c>
      <c r="B671" s="131" t="s">
        <v>4551</v>
      </c>
      <c r="C671" s="131" t="s">
        <v>22527</v>
      </c>
      <c r="D671" s="131" t="s">
        <v>1501</v>
      </c>
      <c r="E671" s="130" t="s">
        <v>22083</v>
      </c>
      <c r="F671" s="130" t="s">
        <v>21845</v>
      </c>
      <c r="G671" s="130">
        <v>2650000000</v>
      </c>
      <c r="H671" s="130" t="s">
        <v>27156</v>
      </c>
      <c r="I671" s="130" t="s">
        <v>27157</v>
      </c>
      <c r="J671" s="130" t="s">
        <v>27158</v>
      </c>
      <c r="K671" s="129">
        <v>2014</v>
      </c>
      <c r="L671" s="129">
        <v>515</v>
      </c>
      <c r="M671" s="129" t="s">
        <v>27159</v>
      </c>
      <c r="N671" s="60">
        <f>VLOOKUP(A671,Emissions!$A$3:$X$3225,16,FALSE)</f>
        <v>115.57090961788219</v>
      </c>
      <c r="O671" s="132" t="str">
        <f>VLOOKUP(A671,Emissions!$A$3:$X$3225,17,FALSE)</f>
        <v>EACH</v>
      </c>
      <c r="P671" s="132">
        <f t="shared" si="10"/>
        <v>1.0381739224949925E-4</v>
      </c>
      <c r="Q671" s="132" t="s">
        <v>21801</v>
      </c>
      <c r="R671" s="132" t="s">
        <v>21806</v>
      </c>
      <c r="S671" s="132" t="s">
        <v>27160</v>
      </c>
      <c r="T671" s="136">
        <v>7440645</v>
      </c>
      <c r="U671" s="136" t="s">
        <v>21846</v>
      </c>
      <c r="V671" s="132">
        <v>8</v>
      </c>
      <c r="W671" s="132">
        <f>VLOOKUP(A671,Emissions!$A$3:$X$3225,23,FALSE)</f>
        <v>1.1998270456431101E-2</v>
      </c>
      <c r="X671" s="129" t="s">
        <v>21801</v>
      </c>
    </row>
    <row r="672" spans="1:24" x14ac:dyDescent="0.25">
      <c r="A672" s="131" t="s">
        <v>5079</v>
      </c>
      <c r="B672" s="131" t="s">
        <v>4551</v>
      </c>
      <c r="C672" s="131" t="s">
        <v>22527</v>
      </c>
      <c r="D672" s="131" t="s">
        <v>3522</v>
      </c>
      <c r="E672" s="130" t="s">
        <v>22187</v>
      </c>
      <c r="F672" s="130" t="s">
        <v>21845</v>
      </c>
      <c r="G672" s="130">
        <v>2650000000</v>
      </c>
      <c r="H672" s="130" t="s">
        <v>27156</v>
      </c>
      <c r="I672" s="130" t="s">
        <v>27157</v>
      </c>
      <c r="J672" s="130" t="s">
        <v>27158</v>
      </c>
      <c r="K672" s="129">
        <v>2014</v>
      </c>
      <c r="L672" s="129">
        <v>515</v>
      </c>
      <c r="M672" s="129" t="s">
        <v>27159</v>
      </c>
      <c r="N672" s="60">
        <f>VLOOKUP(A672,Emissions!$A$3:$X$3225,16,FALSE)</f>
        <v>30.843915211962567</v>
      </c>
      <c r="O672" s="132" t="str">
        <f>VLOOKUP(A672,Emissions!$A$3:$X$3225,17,FALSE)</f>
        <v>EACH</v>
      </c>
      <c r="P672" s="132">
        <f t="shared" si="10"/>
        <v>1.0381739224949925E-4</v>
      </c>
      <c r="Q672" s="132" t="s">
        <v>21801</v>
      </c>
      <c r="R672" s="132" t="s">
        <v>21806</v>
      </c>
      <c r="S672" s="132" t="s">
        <v>27160</v>
      </c>
      <c r="T672" s="136">
        <v>7440646</v>
      </c>
      <c r="U672" s="136" t="s">
        <v>21846</v>
      </c>
      <c r="V672" s="132">
        <v>8</v>
      </c>
      <c r="W672" s="132">
        <f>VLOOKUP(A672,Emissions!$A$3:$X$3225,23,FALSE)</f>
        <v>3.2021348440706148E-3</v>
      </c>
      <c r="X672" s="129" t="s">
        <v>21801</v>
      </c>
    </row>
    <row r="673" spans="1:24" x14ac:dyDescent="0.25">
      <c r="A673" s="131" t="s">
        <v>5085</v>
      </c>
      <c r="B673" s="131" t="s">
        <v>4551</v>
      </c>
      <c r="C673" s="131" t="s">
        <v>22527</v>
      </c>
      <c r="D673" s="131" t="s">
        <v>3531</v>
      </c>
      <c r="E673" s="130" t="s">
        <v>22189</v>
      </c>
      <c r="F673" s="130" t="s">
        <v>21845</v>
      </c>
      <c r="G673" s="130">
        <v>2650000000</v>
      </c>
      <c r="H673" s="130" t="s">
        <v>27156</v>
      </c>
      <c r="I673" s="130" t="s">
        <v>27157</v>
      </c>
      <c r="J673" s="130" t="s">
        <v>27158</v>
      </c>
      <c r="K673" s="129">
        <v>2014</v>
      </c>
      <c r="L673" s="129">
        <v>515</v>
      </c>
      <c r="M673" s="129" t="s">
        <v>27159</v>
      </c>
      <c r="N673" s="60">
        <f>VLOOKUP(A673,Emissions!$A$3:$X$3225,16,FALSE)</f>
        <v>41.945127913368175</v>
      </c>
      <c r="O673" s="132" t="str">
        <f>VLOOKUP(A673,Emissions!$A$3:$X$3225,17,FALSE)</f>
        <v>EACH</v>
      </c>
      <c r="P673" s="132">
        <f t="shared" si="10"/>
        <v>1.0381739224949925E-4</v>
      </c>
      <c r="Q673" s="132" t="s">
        <v>21801</v>
      </c>
      <c r="R673" s="132" t="s">
        <v>21806</v>
      </c>
      <c r="S673" s="132" t="s">
        <v>27160</v>
      </c>
      <c r="T673" s="136">
        <v>7440647</v>
      </c>
      <c r="U673" s="136" t="s">
        <v>21846</v>
      </c>
      <c r="V673" s="132">
        <v>8</v>
      </c>
      <c r="W673" s="132">
        <f>VLOOKUP(A673,Emissions!$A$3:$X$3225,23,FALSE)</f>
        <v>4.3546337975375639E-3</v>
      </c>
      <c r="X673" s="129" t="s">
        <v>21801</v>
      </c>
    </row>
    <row r="674" spans="1:24" x14ac:dyDescent="0.25">
      <c r="A674" s="131" t="s">
        <v>5092</v>
      </c>
      <c r="B674" s="131" t="s">
        <v>4551</v>
      </c>
      <c r="C674" s="131" t="s">
        <v>22527</v>
      </c>
      <c r="D674" s="131" t="s">
        <v>3540</v>
      </c>
      <c r="E674" s="130" t="s">
        <v>22367</v>
      </c>
      <c r="F674" s="130" t="s">
        <v>21845</v>
      </c>
      <c r="G674" s="130">
        <v>2650000000</v>
      </c>
      <c r="H674" s="130" t="s">
        <v>27156</v>
      </c>
      <c r="I674" s="130" t="s">
        <v>27157</v>
      </c>
      <c r="J674" s="130" t="s">
        <v>27158</v>
      </c>
      <c r="K674" s="129">
        <v>2014</v>
      </c>
      <c r="L674" s="129">
        <v>515</v>
      </c>
      <c r="M674" s="129" t="s">
        <v>27159</v>
      </c>
      <c r="N674" s="60">
        <f>VLOOKUP(A674,Emissions!$A$3:$X$3225,16,FALSE)</f>
        <v>41.937914649754532</v>
      </c>
      <c r="O674" s="132" t="str">
        <f>VLOOKUP(A674,Emissions!$A$3:$X$3225,17,FALSE)</f>
        <v>EACH</v>
      </c>
      <c r="P674" s="132">
        <f t="shared" si="10"/>
        <v>1.0381739224949925E-4</v>
      </c>
      <c r="Q674" s="132" t="s">
        <v>21801</v>
      </c>
      <c r="R674" s="132" t="s">
        <v>21806</v>
      </c>
      <c r="S674" s="132" t="s">
        <v>27160</v>
      </c>
      <c r="T674" s="136">
        <v>7440648</v>
      </c>
      <c r="U674" s="136" t="s">
        <v>21846</v>
      </c>
      <c r="V674" s="132">
        <v>8</v>
      </c>
      <c r="W674" s="132">
        <f>VLOOKUP(A674,Emissions!$A$3:$X$3225,23,FALSE)</f>
        <v>4.3538849353195871E-3</v>
      </c>
      <c r="X674" s="129" t="s">
        <v>21801</v>
      </c>
    </row>
    <row r="675" spans="1:24" x14ac:dyDescent="0.25">
      <c r="A675" s="131" t="s">
        <v>5098</v>
      </c>
      <c r="B675" s="131" t="s">
        <v>4551</v>
      </c>
      <c r="C675" s="131" t="s">
        <v>22527</v>
      </c>
      <c r="D675" s="131" t="s">
        <v>3548</v>
      </c>
      <c r="E675" s="130" t="s">
        <v>22084</v>
      </c>
      <c r="F675" s="130" t="s">
        <v>21845</v>
      </c>
      <c r="G675" s="130">
        <v>2650000000</v>
      </c>
      <c r="H675" s="130" t="s">
        <v>27156</v>
      </c>
      <c r="I675" s="130" t="s">
        <v>27157</v>
      </c>
      <c r="J675" s="130" t="s">
        <v>27158</v>
      </c>
      <c r="K675" s="129">
        <v>2014</v>
      </c>
      <c r="L675" s="129">
        <v>515</v>
      </c>
      <c r="M675" s="129" t="s">
        <v>27159</v>
      </c>
      <c r="N675" s="60">
        <f>VLOOKUP(A675,Emissions!$A$3:$X$3225,16,FALSE)</f>
        <v>237.0927617170247</v>
      </c>
      <c r="O675" s="132" t="str">
        <f>VLOOKUP(A675,Emissions!$A$3:$X$3225,17,FALSE)</f>
        <v>EACH</v>
      </c>
      <c r="P675" s="132">
        <f t="shared" si="10"/>
        <v>1.0381739224949925E-4</v>
      </c>
      <c r="Q675" s="132" t="s">
        <v>21801</v>
      </c>
      <c r="R675" s="132" t="s">
        <v>21806</v>
      </c>
      <c r="S675" s="132" t="s">
        <v>27160</v>
      </c>
      <c r="T675" s="136">
        <v>7440649</v>
      </c>
      <c r="U675" s="136" t="s">
        <v>21846</v>
      </c>
      <c r="V675" s="132">
        <v>8</v>
      </c>
      <c r="W675" s="132">
        <f>VLOOKUP(A675,Emissions!$A$3:$X$3225,23,FALSE)</f>
        <v>2.4614352242693413E-2</v>
      </c>
      <c r="X675" s="129" t="s">
        <v>21801</v>
      </c>
    </row>
    <row r="676" spans="1:24" x14ac:dyDescent="0.25">
      <c r="A676" s="131" t="s">
        <v>5105</v>
      </c>
      <c r="B676" s="131" t="s">
        <v>4551</v>
      </c>
      <c r="C676" s="131" t="s">
        <v>22527</v>
      </c>
      <c r="D676" s="131" t="s">
        <v>3556</v>
      </c>
      <c r="E676" s="130" t="s">
        <v>22568</v>
      </c>
      <c r="F676" s="130" t="s">
        <v>21845</v>
      </c>
      <c r="G676" s="130">
        <v>2650000000</v>
      </c>
      <c r="H676" s="130" t="s">
        <v>27156</v>
      </c>
      <c r="I676" s="130" t="s">
        <v>27157</v>
      </c>
      <c r="J676" s="130" t="s">
        <v>27158</v>
      </c>
      <c r="K676" s="129">
        <v>2014</v>
      </c>
      <c r="L676" s="129">
        <v>515</v>
      </c>
      <c r="M676" s="129" t="s">
        <v>27159</v>
      </c>
      <c r="N676" s="60">
        <f>VLOOKUP(A676,Emissions!$A$3:$X$3225,16,FALSE)</f>
        <v>115.85222689881449</v>
      </c>
      <c r="O676" s="132" t="str">
        <f>VLOOKUP(A676,Emissions!$A$3:$X$3225,17,FALSE)</f>
        <v>EACH</v>
      </c>
      <c r="P676" s="132">
        <f t="shared" si="10"/>
        <v>1.0381739224949926E-4</v>
      </c>
      <c r="Q676" s="132" t="s">
        <v>21801</v>
      </c>
      <c r="R676" s="132" t="s">
        <v>21806</v>
      </c>
      <c r="S676" s="132" t="s">
        <v>27160</v>
      </c>
      <c r="T676" s="136">
        <v>7440650</v>
      </c>
      <c r="U676" s="136" t="s">
        <v>21846</v>
      </c>
      <c r="V676" s="132">
        <v>8</v>
      </c>
      <c r="W676" s="132">
        <f>VLOOKUP(A676,Emissions!$A$3:$X$3225,23,FALSE)</f>
        <v>1.2027476082932214E-2</v>
      </c>
      <c r="X676" s="129" t="s">
        <v>21801</v>
      </c>
    </row>
    <row r="677" spans="1:24" x14ac:dyDescent="0.25">
      <c r="A677" s="131" t="s">
        <v>5111</v>
      </c>
      <c r="B677" s="131" t="s">
        <v>4551</v>
      </c>
      <c r="C677" s="131" t="s">
        <v>22527</v>
      </c>
      <c r="D677" s="131" t="s">
        <v>3564</v>
      </c>
      <c r="E677" s="130" t="s">
        <v>22569</v>
      </c>
      <c r="F677" s="130" t="s">
        <v>21845</v>
      </c>
      <c r="G677" s="130">
        <v>2650000000</v>
      </c>
      <c r="H677" s="130" t="s">
        <v>27156</v>
      </c>
      <c r="I677" s="130" t="s">
        <v>27157</v>
      </c>
      <c r="J677" s="130" t="s">
        <v>27158</v>
      </c>
      <c r="K677" s="129">
        <v>2014</v>
      </c>
      <c r="L677" s="129">
        <v>515</v>
      </c>
      <c r="M677" s="129" t="s">
        <v>27159</v>
      </c>
      <c r="N677" s="60">
        <f>VLOOKUP(A677,Emissions!$A$3:$X$3225,16,FALSE)</f>
        <v>1053.5909232003949</v>
      </c>
      <c r="O677" s="132" t="str">
        <f>VLOOKUP(A677,Emissions!$A$3:$X$3225,17,FALSE)</f>
        <v>EACH</v>
      </c>
      <c r="P677" s="132">
        <f t="shared" si="10"/>
        <v>1.0381739224949925E-4</v>
      </c>
      <c r="Q677" s="132" t="s">
        <v>21801</v>
      </c>
      <c r="R677" s="132" t="s">
        <v>21806</v>
      </c>
      <c r="S677" s="132" t="s">
        <v>27160</v>
      </c>
      <c r="T677" s="136">
        <v>7440651</v>
      </c>
      <c r="U677" s="136" t="s">
        <v>21846</v>
      </c>
      <c r="V677" s="132">
        <v>8</v>
      </c>
      <c r="W677" s="132">
        <f>VLOOKUP(A677,Emissions!$A$3:$X$3225,23,FALSE)</f>
        <v>0.10938106214440743</v>
      </c>
      <c r="X677" s="129" t="s">
        <v>21801</v>
      </c>
    </row>
    <row r="678" spans="1:24" x14ac:dyDescent="0.25">
      <c r="A678" s="131" t="s">
        <v>5118</v>
      </c>
      <c r="B678" s="131" t="s">
        <v>4551</v>
      </c>
      <c r="C678" s="131" t="s">
        <v>22527</v>
      </c>
      <c r="D678" s="131" t="s">
        <v>3571</v>
      </c>
      <c r="E678" s="130" t="s">
        <v>22086</v>
      </c>
      <c r="F678" s="130" t="s">
        <v>21845</v>
      </c>
      <c r="G678" s="130">
        <v>2650000000</v>
      </c>
      <c r="H678" s="130" t="s">
        <v>27156</v>
      </c>
      <c r="I678" s="130" t="s">
        <v>27157</v>
      </c>
      <c r="J678" s="130" t="s">
        <v>27158</v>
      </c>
      <c r="K678" s="129">
        <v>2014</v>
      </c>
      <c r="L678" s="129">
        <v>515</v>
      </c>
      <c r="M678" s="129" t="s">
        <v>27159</v>
      </c>
      <c r="N678" s="60">
        <f>VLOOKUP(A678,Emissions!$A$3:$X$3225,16,FALSE)</f>
        <v>1916.7733267913004</v>
      </c>
      <c r="O678" s="132" t="str">
        <f>VLOOKUP(A678,Emissions!$A$3:$X$3225,17,FALSE)</f>
        <v>EACH</v>
      </c>
      <c r="P678" s="132">
        <f t="shared" si="10"/>
        <v>1.0381739224949926E-4</v>
      </c>
      <c r="Q678" s="132" t="s">
        <v>21801</v>
      </c>
      <c r="R678" s="132" t="s">
        <v>21806</v>
      </c>
      <c r="S678" s="132" t="s">
        <v>27160</v>
      </c>
      <c r="T678" s="136">
        <v>7440652</v>
      </c>
      <c r="U678" s="136" t="s">
        <v>21846</v>
      </c>
      <c r="V678" s="132">
        <v>8</v>
      </c>
      <c r="W678" s="132">
        <f>VLOOKUP(A678,Emissions!$A$3:$X$3225,23,FALSE)</f>
        <v>0.19899440832087006</v>
      </c>
      <c r="X678" s="129" t="s">
        <v>21801</v>
      </c>
    </row>
    <row r="679" spans="1:24" x14ac:dyDescent="0.25">
      <c r="A679" s="131" t="s">
        <v>5126</v>
      </c>
      <c r="B679" s="131" t="s">
        <v>4551</v>
      </c>
      <c r="C679" s="131" t="s">
        <v>22527</v>
      </c>
      <c r="D679" s="131" t="s">
        <v>3578</v>
      </c>
      <c r="E679" s="130" t="s">
        <v>22191</v>
      </c>
      <c r="F679" s="130" t="s">
        <v>21845</v>
      </c>
      <c r="G679" s="130">
        <v>2650000000</v>
      </c>
      <c r="H679" s="130" t="s">
        <v>27156</v>
      </c>
      <c r="I679" s="130" t="s">
        <v>27157</v>
      </c>
      <c r="J679" s="130" t="s">
        <v>27158</v>
      </c>
      <c r="K679" s="129">
        <v>2014</v>
      </c>
      <c r="L679" s="129">
        <v>515</v>
      </c>
      <c r="M679" s="129" t="s">
        <v>27159</v>
      </c>
      <c r="N679" s="60">
        <f>VLOOKUP(A679,Emissions!$A$3:$X$3225,16,FALSE)</f>
        <v>177.53284405912598</v>
      </c>
      <c r="O679" s="132" t="str">
        <f>VLOOKUP(A679,Emissions!$A$3:$X$3225,17,FALSE)</f>
        <v>EACH</v>
      </c>
      <c r="P679" s="132">
        <f t="shared" si="10"/>
        <v>1.0381739224949925E-4</v>
      </c>
      <c r="Q679" s="132" t="s">
        <v>21801</v>
      </c>
      <c r="R679" s="132" t="s">
        <v>21806</v>
      </c>
      <c r="S679" s="132" t="s">
        <v>27160</v>
      </c>
      <c r="T679" s="136">
        <v>7440653</v>
      </c>
      <c r="U679" s="136" t="s">
        <v>21846</v>
      </c>
      <c r="V679" s="132">
        <v>8</v>
      </c>
      <c r="W679" s="132">
        <f>VLOOKUP(A679,Emissions!$A$3:$X$3225,23,FALSE)</f>
        <v>1.8430996908855465E-2</v>
      </c>
      <c r="X679" s="129" t="s">
        <v>21801</v>
      </c>
    </row>
    <row r="680" spans="1:24" x14ac:dyDescent="0.25">
      <c r="A680" s="131" t="s">
        <v>5133</v>
      </c>
      <c r="B680" s="131" t="s">
        <v>4551</v>
      </c>
      <c r="C680" s="131" t="s">
        <v>22527</v>
      </c>
      <c r="D680" s="131" t="s">
        <v>3585</v>
      </c>
      <c r="E680" s="130" t="s">
        <v>22570</v>
      </c>
      <c r="F680" s="130" t="s">
        <v>21845</v>
      </c>
      <c r="G680" s="130">
        <v>2650000000</v>
      </c>
      <c r="H680" s="130" t="s">
        <v>27156</v>
      </c>
      <c r="I680" s="130" t="s">
        <v>27157</v>
      </c>
      <c r="J680" s="130" t="s">
        <v>27158</v>
      </c>
      <c r="K680" s="129">
        <v>2014</v>
      </c>
      <c r="L680" s="129">
        <v>515</v>
      </c>
      <c r="M680" s="129" t="s">
        <v>27159</v>
      </c>
      <c r="N680" s="60">
        <f>VLOOKUP(A680,Emissions!$A$3:$X$3225,16,FALSE)</f>
        <v>1435.4178193252842</v>
      </c>
      <c r="O680" s="132" t="str">
        <f>VLOOKUP(A680,Emissions!$A$3:$X$3225,17,FALSE)</f>
        <v>EACH</v>
      </c>
      <c r="P680" s="132">
        <f t="shared" si="10"/>
        <v>1.0381739224949924E-4</v>
      </c>
      <c r="Q680" s="132" t="s">
        <v>21801</v>
      </c>
      <c r="R680" s="132" t="s">
        <v>21806</v>
      </c>
      <c r="S680" s="132" t="s">
        <v>27160</v>
      </c>
      <c r="T680" s="136">
        <v>7440654</v>
      </c>
      <c r="U680" s="136" t="s">
        <v>21846</v>
      </c>
      <c r="V680" s="132">
        <v>8</v>
      </c>
      <c r="W680" s="132">
        <f>VLOOKUP(A680,Emissions!$A$3:$X$3225,23,FALSE)</f>
        <v>0.14902133479081386</v>
      </c>
      <c r="X680" s="129" t="s">
        <v>21801</v>
      </c>
    </row>
    <row r="681" spans="1:24" x14ac:dyDescent="0.25">
      <c r="A681" s="131" t="s">
        <v>5140</v>
      </c>
      <c r="B681" s="131" t="s">
        <v>4551</v>
      </c>
      <c r="C681" s="131" t="s">
        <v>22527</v>
      </c>
      <c r="D681" s="131" t="s">
        <v>3594</v>
      </c>
      <c r="E681" s="130" t="s">
        <v>22571</v>
      </c>
      <c r="F681" s="130" t="s">
        <v>21845</v>
      </c>
      <c r="G681" s="130">
        <v>2650000000</v>
      </c>
      <c r="H681" s="130" t="s">
        <v>27156</v>
      </c>
      <c r="I681" s="130" t="s">
        <v>27157</v>
      </c>
      <c r="J681" s="130" t="s">
        <v>27158</v>
      </c>
      <c r="K681" s="129">
        <v>2014</v>
      </c>
      <c r="L681" s="129">
        <v>515</v>
      </c>
      <c r="M681" s="129" t="s">
        <v>27159</v>
      </c>
      <c r="N681" s="60">
        <f>VLOOKUP(A681,Emissions!$A$3:$X$3225,16,FALSE)</f>
        <v>52.873222288046215</v>
      </c>
      <c r="O681" s="132" t="str">
        <f>VLOOKUP(A681,Emissions!$A$3:$X$3225,17,FALSE)</f>
        <v>EACH</v>
      </c>
      <c r="P681" s="132">
        <f t="shared" si="10"/>
        <v>1.0381739224949926E-4</v>
      </c>
      <c r="Q681" s="132" t="s">
        <v>21801</v>
      </c>
      <c r="R681" s="132" t="s">
        <v>21806</v>
      </c>
      <c r="S681" s="132" t="s">
        <v>27160</v>
      </c>
      <c r="T681" s="136">
        <v>7440655</v>
      </c>
      <c r="U681" s="136" t="s">
        <v>21846</v>
      </c>
      <c r="V681" s="132">
        <v>8</v>
      </c>
      <c r="W681" s="132">
        <f>VLOOKUP(A681,Emissions!$A$3:$X$3225,23,FALSE)</f>
        <v>5.4891600577730605E-3</v>
      </c>
      <c r="X681" s="129" t="s">
        <v>21801</v>
      </c>
    </row>
    <row r="682" spans="1:24" x14ac:dyDescent="0.25">
      <c r="A682" s="131" t="s">
        <v>5147</v>
      </c>
      <c r="B682" s="131" t="s">
        <v>4551</v>
      </c>
      <c r="C682" s="131" t="s">
        <v>22527</v>
      </c>
      <c r="D682" s="131" t="s">
        <v>3602</v>
      </c>
      <c r="E682" s="130" t="s">
        <v>22192</v>
      </c>
      <c r="F682" s="130" t="s">
        <v>21845</v>
      </c>
      <c r="G682" s="130">
        <v>2650000000</v>
      </c>
      <c r="H682" s="130" t="s">
        <v>27156</v>
      </c>
      <c r="I682" s="130" t="s">
        <v>27157</v>
      </c>
      <c r="J682" s="130" t="s">
        <v>27158</v>
      </c>
      <c r="K682" s="129">
        <v>2014</v>
      </c>
      <c r="L682" s="129">
        <v>515</v>
      </c>
      <c r="M682" s="129" t="s">
        <v>27159</v>
      </c>
      <c r="N682" s="60">
        <f>VLOOKUP(A682,Emissions!$A$3:$X$3225,16,FALSE)</f>
        <v>37.537823845428719</v>
      </c>
      <c r="O682" s="132" t="str">
        <f>VLOOKUP(A682,Emissions!$A$3:$X$3225,17,FALSE)</f>
        <v>EACH</v>
      </c>
      <c r="P682" s="132">
        <f t="shared" si="10"/>
        <v>1.0381739224949925E-4</v>
      </c>
      <c r="Q682" s="132" t="s">
        <v>21801</v>
      </c>
      <c r="R682" s="132" t="s">
        <v>21806</v>
      </c>
      <c r="S682" s="132" t="s">
        <v>27160</v>
      </c>
      <c r="T682" s="136">
        <v>7440656</v>
      </c>
      <c r="U682" s="136" t="s">
        <v>21846</v>
      </c>
      <c r="V682" s="132">
        <v>8</v>
      </c>
      <c r="W682" s="132">
        <f>VLOOKUP(A682,Emissions!$A$3:$X$3225,23,FALSE)</f>
        <v>3.8970789823534798E-3</v>
      </c>
      <c r="X682" s="129" t="s">
        <v>21801</v>
      </c>
    </row>
    <row r="683" spans="1:24" x14ac:dyDescent="0.25">
      <c r="A683" s="131" t="s">
        <v>5154</v>
      </c>
      <c r="B683" s="131" t="s">
        <v>4551</v>
      </c>
      <c r="C683" s="131" t="s">
        <v>22527</v>
      </c>
      <c r="D683" s="131" t="s">
        <v>3610</v>
      </c>
      <c r="E683" s="130" t="s">
        <v>22087</v>
      </c>
      <c r="F683" s="130" t="s">
        <v>21845</v>
      </c>
      <c r="G683" s="130">
        <v>2650000000</v>
      </c>
      <c r="H683" s="130" t="s">
        <v>27156</v>
      </c>
      <c r="I683" s="130" t="s">
        <v>27157</v>
      </c>
      <c r="J683" s="130" t="s">
        <v>27158</v>
      </c>
      <c r="K683" s="129">
        <v>2014</v>
      </c>
      <c r="L683" s="129">
        <v>515</v>
      </c>
      <c r="M683" s="129" t="s">
        <v>27159</v>
      </c>
      <c r="N683" s="60">
        <f>VLOOKUP(A683,Emissions!$A$3:$X$3225,16,FALSE)</f>
        <v>159.03803615373027</v>
      </c>
      <c r="O683" s="132" t="str">
        <f>VLOOKUP(A683,Emissions!$A$3:$X$3225,17,FALSE)</f>
        <v>EACH</v>
      </c>
      <c r="P683" s="132">
        <f t="shared" si="10"/>
        <v>1.0381739224949926E-4</v>
      </c>
      <c r="Q683" s="132" t="s">
        <v>21801</v>
      </c>
      <c r="R683" s="132" t="s">
        <v>21806</v>
      </c>
      <c r="S683" s="132" t="s">
        <v>27160</v>
      </c>
      <c r="T683" s="136">
        <v>7440657</v>
      </c>
      <c r="U683" s="136" t="s">
        <v>21846</v>
      </c>
      <c r="V683" s="132">
        <v>8</v>
      </c>
      <c r="W683" s="132">
        <f>VLOOKUP(A683,Emissions!$A$3:$X$3225,23,FALSE)</f>
        <v>1.651091418196186E-2</v>
      </c>
      <c r="X683" s="129" t="s">
        <v>21801</v>
      </c>
    </row>
    <row r="684" spans="1:24" x14ac:dyDescent="0.25">
      <c r="A684" s="131" t="s">
        <v>5161</v>
      </c>
      <c r="B684" s="131" t="s">
        <v>4551</v>
      </c>
      <c r="C684" s="131" t="s">
        <v>22527</v>
      </c>
      <c r="D684" s="131" t="s">
        <v>3619</v>
      </c>
      <c r="E684" s="130" t="s">
        <v>22572</v>
      </c>
      <c r="F684" s="130" t="s">
        <v>21845</v>
      </c>
      <c r="G684" s="130">
        <v>2650000000</v>
      </c>
      <c r="H684" s="130" t="s">
        <v>27156</v>
      </c>
      <c r="I684" s="130" t="s">
        <v>27157</v>
      </c>
      <c r="J684" s="130" t="s">
        <v>27158</v>
      </c>
      <c r="K684" s="129">
        <v>2014</v>
      </c>
      <c r="L684" s="129">
        <v>515</v>
      </c>
      <c r="M684" s="129" t="s">
        <v>27159</v>
      </c>
      <c r="N684" s="60">
        <f>VLOOKUP(A684,Emissions!$A$3:$X$3225,16,FALSE)</f>
        <v>41.930701386140882</v>
      </c>
      <c r="O684" s="132" t="str">
        <f>VLOOKUP(A684,Emissions!$A$3:$X$3225,17,FALSE)</f>
        <v>EACH</v>
      </c>
      <c r="P684" s="132">
        <f t="shared" si="10"/>
        <v>1.0381739224949924E-4</v>
      </c>
      <c r="Q684" s="132" t="s">
        <v>21801</v>
      </c>
      <c r="R684" s="132" t="s">
        <v>21806</v>
      </c>
      <c r="S684" s="132" t="s">
        <v>27160</v>
      </c>
      <c r="T684" s="136">
        <v>7440658</v>
      </c>
      <c r="U684" s="136" t="s">
        <v>21846</v>
      </c>
      <c r="V684" s="132">
        <v>8</v>
      </c>
      <c r="W684" s="132">
        <f>VLOOKUP(A684,Emissions!$A$3:$X$3225,23,FALSE)</f>
        <v>4.3531360731016095E-3</v>
      </c>
      <c r="X684" s="129" t="s">
        <v>21801</v>
      </c>
    </row>
    <row r="685" spans="1:24" x14ac:dyDescent="0.25">
      <c r="A685" s="131" t="s">
        <v>5166</v>
      </c>
      <c r="B685" s="131" t="s">
        <v>4551</v>
      </c>
      <c r="C685" s="131" t="s">
        <v>22527</v>
      </c>
      <c r="D685" s="131" t="s">
        <v>3627</v>
      </c>
      <c r="E685" s="130" t="s">
        <v>22573</v>
      </c>
      <c r="F685" s="130" t="s">
        <v>21845</v>
      </c>
      <c r="G685" s="130">
        <v>2650000000</v>
      </c>
      <c r="H685" s="130" t="s">
        <v>27156</v>
      </c>
      <c r="I685" s="130" t="s">
        <v>27157</v>
      </c>
      <c r="J685" s="130" t="s">
        <v>27158</v>
      </c>
      <c r="K685" s="129">
        <v>2014</v>
      </c>
      <c r="L685" s="129">
        <v>515</v>
      </c>
      <c r="M685" s="129" t="s">
        <v>27159</v>
      </c>
      <c r="N685" s="60">
        <f>VLOOKUP(A685,Emissions!$A$3:$X$3225,16,FALSE)</f>
        <v>334.94789589978524</v>
      </c>
      <c r="O685" s="132" t="str">
        <f>VLOOKUP(A685,Emissions!$A$3:$X$3225,17,FALSE)</f>
        <v>EACH</v>
      </c>
      <c r="P685" s="132">
        <f t="shared" si="10"/>
        <v>1.0381739224949925E-4</v>
      </c>
      <c r="Q685" s="132" t="s">
        <v>21801</v>
      </c>
      <c r="R685" s="132" t="s">
        <v>21806</v>
      </c>
      <c r="S685" s="132" t="s">
        <v>27160</v>
      </c>
      <c r="T685" s="136">
        <v>7440659</v>
      </c>
      <c r="U685" s="136" t="s">
        <v>21846</v>
      </c>
      <c r="V685" s="132">
        <v>8</v>
      </c>
      <c r="W685" s="132">
        <f>VLOOKUP(A685,Emissions!$A$3:$X$3225,23,FALSE)</f>
        <v>3.4773417091772445E-2</v>
      </c>
      <c r="X685" s="129" t="s">
        <v>21801</v>
      </c>
    </row>
    <row r="686" spans="1:24" x14ac:dyDescent="0.25">
      <c r="A686" s="131" t="s">
        <v>5173</v>
      </c>
      <c r="B686" s="131" t="s">
        <v>4551</v>
      </c>
      <c r="C686" s="131" t="s">
        <v>22527</v>
      </c>
      <c r="D686" s="131" t="s">
        <v>3635</v>
      </c>
      <c r="E686" s="130" t="s">
        <v>22574</v>
      </c>
      <c r="F686" s="130" t="s">
        <v>21845</v>
      </c>
      <c r="G686" s="130">
        <v>2650000000</v>
      </c>
      <c r="H686" s="130" t="s">
        <v>27156</v>
      </c>
      <c r="I686" s="130" t="s">
        <v>27157</v>
      </c>
      <c r="J686" s="130" t="s">
        <v>27158</v>
      </c>
      <c r="K686" s="129">
        <v>2014</v>
      </c>
      <c r="L686" s="129">
        <v>515</v>
      </c>
      <c r="M686" s="129" t="s">
        <v>27159</v>
      </c>
      <c r="N686" s="60">
        <f>VLOOKUP(A686,Emissions!$A$3:$X$3225,16,FALSE)</f>
        <v>978.8903652174472</v>
      </c>
      <c r="O686" s="132" t="str">
        <f>VLOOKUP(A686,Emissions!$A$3:$X$3225,17,FALSE)</f>
        <v>EACH</v>
      </c>
      <c r="P686" s="132">
        <f t="shared" si="10"/>
        <v>1.0381739224949924E-4</v>
      </c>
      <c r="Q686" s="132" t="s">
        <v>21801</v>
      </c>
      <c r="R686" s="132" t="s">
        <v>21806</v>
      </c>
      <c r="S686" s="132" t="s">
        <v>27160</v>
      </c>
      <c r="T686" s="136">
        <v>7440660</v>
      </c>
      <c r="U686" s="136" t="s">
        <v>21846</v>
      </c>
      <c r="V686" s="132">
        <v>8</v>
      </c>
      <c r="W686" s="132">
        <f>VLOOKUP(A686,Emissions!$A$3:$X$3225,23,FALSE)</f>
        <v>0.10162584501503528</v>
      </c>
      <c r="X686" s="129" t="s">
        <v>21801</v>
      </c>
    </row>
    <row r="687" spans="1:24" x14ac:dyDescent="0.25">
      <c r="A687" s="131" t="s">
        <v>5180</v>
      </c>
      <c r="B687" s="131" t="s">
        <v>4551</v>
      </c>
      <c r="C687" s="131" t="s">
        <v>22527</v>
      </c>
      <c r="D687" s="131" t="s">
        <v>3644</v>
      </c>
      <c r="E687" s="130" t="s">
        <v>22198</v>
      </c>
      <c r="F687" s="130" t="s">
        <v>21845</v>
      </c>
      <c r="G687" s="130">
        <v>2650000000</v>
      </c>
      <c r="H687" s="130" t="s">
        <v>27156</v>
      </c>
      <c r="I687" s="130" t="s">
        <v>27157</v>
      </c>
      <c r="J687" s="130" t="s">
        <v>27158</v>
      </c>
      <c r="K687" s="129">
        <v>2014</v>
      </c>
      <c r="L687" s="129">
        <v>515</v>
      </c>
      <c r="M687" s="129" t="s">
        <v>27159</v>
      </c>
      <c r="N687" s="60">
        <f>VLOOKUP(A687,Emissions!$A$3:$X$3225,16,FALSE)</f>
        <v>125.84981026733183</v>
      </c>
      <c r="O687" s="132" t="str">
        <f>VLOOKUP(A687,Emissions!$A$3:$X$3225,17,FALSE)</f>
        <v>EACH</v>
      </c>
      <c r="P687" s="132">
        <f t="shared" si="10"/>
        <v>1.0381739224949925E-4</v>
      </c>
      <c r="Q687" s="132" t="s">
        <v>21801</v>
      </c>
      <c r="R687" s="132" t="s">
        <v>21806</v>
      </c>
      <c r="S687" s="132" t="s">
        <v>27160</v>
      </c>
      <c r="T687" s="136">
        <v>7440661</v>
      </c>
      <c r="U687" s="136" t="s">
        <v>21846</v>
      </c>
      <c r="V687" s="132">
        <v>8</v>
      </c>
      <c r="W687" s="132">
        <f>VLOOKUP(A687,Emissions!$A$3:$X$3225,23,FALSE)</f>
        <v>1.3065399117048647E-2</v>
      </c>
      <c r="X687" s="129" t="s">
        <v>21801</v>
      </c>
    </row>
    <row r="688" spans="1:24" x14ac:dyDescent="0.25">
      <c r="A688" s="131" t="s">
        <v>5187</v>
      </c>
      <c r="B688" s="131" t="s">
        <v>4551</v>
      </c>
      <c r="C688" s="131" t="s">
        <v>22527</v>
      </c>
      <c r="D688" s="131" t="s">
        <v>3652</v>
      </c>
      <c r="E688" s="130" t="s">
        <v>22575</v>
      </c>
      <c r="F688" s="130" t="s">
        <v>21845</v>
      </c>
      <c r="G688" s="130">
        <v>2650000000</v>
      </c>
      <c r="H688" s="130" t="s">
        <v>27156</v>
      </c>
      <c r="I688" s="130" t="s">
        <v>27157</v>
      </c>
      <c r="J688" s="130" t="s">
        <v>27158</v>
      </c>
      <c r="K688" s="129">
        <v>2014</v>
      </c>
      <c r="L688" s="129">
        <v>515</v>
      </c>
      <c r="M688" s="129" t="s">
        <v>27159</v>
      </c>
      <c r="N688" s="60">
        <f>VLOOKUP(A688,Emissions!$A$3:$X$3225,16,FALSE)</f>
        <v>575.09908138899709</v>
      </c>
      <c r="O688" s="132" t="str">
        <f>VLOOKUP(A688,Emissions!$A$3:$X$3225,17,FALSE)</f>
        <v>EACH</v>
      </c>
      <c r="P688" s="132">
        <f t="shared" si="10"/>
        <v>1.0381739224949925E-4</v>
      </c>
      <c r="Q688" s="132" t="s">
        <v>21801</v>
      </c>
      <c r="R688" s="132" t="s">
        <v>21806</v>
      </c>
      <c r="S688" s="132" t="s">
        <v>27160</v>
      </c>
      <c r="T688" s="136">
        <v>7440662</v>
      </c>
      <c r="U688" s="136" t="s">
        <v>21846</v>
      </c>
      <c r="V688" s="132">
        <v>8</v>
      </c>
      <c r="W688" s="132">
        <f>VLOOKUP(A688,Emissions!$A$3:$X$3225,23,FALSE)</f>
        <v>5.9705286914888203E-2</v>
      </c>
      <c r="X688" s="129" t="s">
        <v>21801</v>
      </c>
    </row>
    <row r="689" spans="1:24" x14ac:dyDescent="0.25">
      <c r="A689" s="131" t="s">
        <v>5194</v>
      </c>
      <c r="B689" s="131" t="s">
        <v>4551</v>
      </c>
      <c r="C689" s="131" t="s">
        <v>22527</v>
      </c>
      <c r="D689" s="131" t="s">
        <v>754</v>
      </c>
      <c r="E689" s="130" t="s">
        <v>22576</v>
      </c>
      <c r="F689" s="130" t="s">
        <v>21845</v>
      </c>
      <c r="G689" s="130">
        <v>2650000000</v>
      </c>
      <c r="H689" s="130" t="s">
        <v>27156</v>
      </c>
      <c r="I689" s="130" t="s">
        <v>27157</v>
      </c>
      <c r="J689" s="130" t="s">
        <v>27158</v>
      </c>
      <c r="K689" s="129">
        <v>2014</v>
      </c>
      <c r="L689" s="129">
        <v>515</v>
      </c>
      <c r="M689" s="129" t="s">
        <v>27159</v>
      </c>
      <c r="N689" s="60">
        <f>VLOOKUP(A689,Emissions!$A$3:$X$3225,16,FALSE)</f>
        <v>83.305981474030801</v>
      </c>
      <c r="O689" s="132" t="str">
        <f>VLOOKUP(A689,Emissions!$A$3:$X$3225,17,FALSE)</f>
        <v>EACH</v>
      </c>
      <c r="P689" s="132">
        <f t="shared" si="10"/>
        <v>1.0381739224949925E-4</v>
      </c>
      <c r="Q689" s="132" t="s">
        <v>21801</v>
      </c>
      <c r="R689" s="132" t="s">
        <v>21806</v>
      </c>
      <c r="S689" s="132" t="s">
        <v>27160</v>
      </c>
      <c r="T689" s="136">
        <v>7440663</v>
      </c>
      <c r="U689" s="136" t="s">
        <v>21846</v>
      </c>
      <c r="V689" s="132">
        <v>8</v>
      </c>
      <c r="W689" s="132">
        <f>VLOOKUP(A689,Emissions!$A$3:$X$3225,23,FALSE)</f>
        <v>8.6486097554189737E-3</v>
      </c>
      <c r="X689" s="129" t="s">
        <v>21801</v>
      </c>
    </row>
    <row r="690" spans="1:24" x14ac:dyDescent="0.25">
      <c r="A690" s="131" t="s">
        <v>5201</v>
      </c>
      <c r="B690" s="131" t="s">
        <v>4551</v>
      </c>
      <c r="C690" s="131" t="s">
        <v>22527</v>
      </c>
      <c r="D690" s="131" t="s">
        <v>3668</v>
      </c>
      <c r="E690" s="130" t="s">
        <v>22479</v>
      </c>
      <c r="F690" s="130" t="s">
        <v>21845</v>
      </c>
      <c r="G690" s="130">
        <v>2650000000</v>
      </c>
      <c r="H690" s="130" t="s">
        <v>27156</v>
      </c>
      <c r="I690" s="130" t="s">
        <v>27157</v>
      </c>
      <c r="J690" s="130" t="s">
        <v>27158</v>
      </c>
      <c r="K690" s="129">
        <v>2014</v>
      </c>
      <c r="L690" s="129">
        <v>515</v>
      </c>
      <c r="M690" s="129" t="s">
        <v>27159</v>
      </c>
      <c r="N690" s="60">
        <f>VLOOKUP(A690,Emissions!$A$3:$X$3225,16,FALSE)</f>
        <v>128.9298738303599</v>
      </c>
      <c r="O690" s="132" t="str">
        <f>VLOOKUP(A690,Emissions!$A$3:$X$3225,17,FALSE)</f>
        <v>EACH</v>
      </c>
      <c r="P690" s="132">
        <f t="shared" si="10"/>
        <v>1.0381739224949925E-4</v>
      </c>
      <c r="Q690" s="132" t="s">
        <v>21801</v>
      </c>
      <c r="R690" s="132" t="s">
        <v>21806</v>
      </c>
      <c r="S690" s="132" t="s">
        <v>27160</v>
      </c>
      <c r="T690" s="136">
        <v>7440664</v>
      </c>
      <c r="U690" s="136" t="s">
        <v>21846</v>
      </c>
      <c r="V690" s="132">
        <v>8</v>
      </c>
      <c r="W690" s="132">
        <f>VLOOKUP(A690,Emissions!$A$3:$X$3225,23,FALSE)</f>
        <v>1.3385163284124922E-2</v>
      </c>
      <c r="X690" s="129" t="s">
        <v>21801</v>
      </c>
    </row>
    <row r="691" spans="1:24" x14ac:dyDescent="0.25">
      <c r="A691" s="131" t="s">
        <v>5209</v>
      </c>
      <c r="B691" s="131" t="s">
        <v>4551</v>
      </c>
      <c r="C691" s="131" t="s">
        <v>22527</v>
      </c>
      <c r="D691" s="131" t="s">
        <v>3676</v>
      </c>
      <c r="E691" s="130" t="s">
        <v>22093</v>
      </c>
      <c r="F691" s="130" t="s">
        <v>21845</v>
      </c>
      <c r="G691" s="130">
        <v>2650000000</v>
      </c>
      <c r="H691" s="130" t="s">
        <v>27156</v>
      </c>
      <c r="I691" s="130" t="s">
        <v>27157</v>
      </c>
      <c r="J691" s="130" t="s">
        <v>27158</v>
      </c>
      <c r="K691" s="129">
        <v>2014</v>
      </c>
      <c r="L691" s="129">
        <v>515</v>
      </c>
      <c r="M691" s="129" t="s">
        <v>27159</v>
      </c>
      <c r="N691" s="60">
        <f>VLOOKUP(A691,Emissions!$A$3:$X$3225,16,FALSE)</f>
        <v>103.41656042888384</v>
      </c>
      <c r="O691" s="132" t="str">
        <f>VLOOKUP(A691,Emissions!$A$3:$X$3225,17,FALSE)</f>
        <v>EACH</v>
      </c>
      <c r="P691" s="132">
        <f t="shared" si="10"/>
        <v>1.0381739224949924E-4</v>
      </c>
      <c r="Q691" s="132" t="s">
        <v>21801</v>
      </c>
      <c r="R691" s="132" t="s">
        <v>21806</v>
      </c>
      <c r="S691" s="132" t="s">
        <v>27160</v>
      </c>
      <c r="T691" s="136">
        <v>7440665</v>
      </c>
      <c r="U691" s="136" t="s">
        <v>21846</v>
      </c>
      <c r="V691" s="132">
        <v>8</v>
      </c>
      <c r="W691" s="132">
        <f>VLOOKUP(A691,Emissions!$A$3:$X$3225,23,FALSE)</f>
        <v>1.0736437619139476E-2</v>
      </c>
      <c r="X691" s="129" t="s">
        <v>21801</v>
      </c>
    </row>
    <row r="692" spans="1:24" x14ac:dyDescent="0.25">
      <c r="A692" s="131" t="s">
        <v>5215</v>
      </c>
      <c r="B692" s="131" t="s">
        <v>4551</v>
      </c>
      <c r="C692" s="131" t="s">
        <v>22527</v>
      </c>
      <c r="D692" s="131" t="s">
        <v>3684</v>
      </c>
      <c r="E692" s="130" t="s">
        <v>22480</v>
      </c>
      <c r="F692" s="130" t="s">
        <v>21845</v>
      </c>
      <c r="G692" s="130">
        <v>2650000000</v>
      </c>
      <c r="H692" s="130" t="s">
        <v>27156</v>
      </c>
      <c r="I692" s="130" t="s">
        <v>27157</v>
      </c>
      <c r="J692" s="130" t="s">
        <v>27158</v>
      </c>
      <c r="K692" s="129">
        <v>2014</v>
      </c>
      <c r="L692" s="129">
        <v>515</v>
      </c>
      <c r="M692" s="129" t="s">
        <v>27159</v>
      </c>
      <c r="N692" s="60">
        <f>VLOOKUP(A692,Emissions!$A$3:$X$3225,16,FALSE)</f>
        <v>119.32901996059324</v>
      </c>
      <c r="O692" s="132" t="str">
        <f>VLOOKUP(A692,Emissions!$A$3:$X$3225,17,FALSE)</f>
        <v>EACH</v>
      </c>
      <c r="P692" s="132">
        <f t="shared" si="10"/>
        <v>1.0381739224949925E-4</v>
      </c>
      <c r="Q692" s="132" t="s">
        <v>21801</v>
      </c>
      <c r="R692" s="132" t="s">
        <v>21806</v>
      </c>
      <c r="S692" s="132" t="s">
        <v>27160</v>
      </c>
      <c r="T692" s="136">
        <v>7440666</v>
      </c>
      <c r="U692" s="136" t="s">
        <v>21846</v>
      </c>
      <c r="V692" s="132">
        <v>8</v>
      </c>
      <c r="W692" s="132">
        <f>VLOOKUP(A692,Emissions!$A$3:$X$3225,23,FALSE)</f>
        <v>1.2388427671997234E-2</v>
      </c>
      <c r="X692" s="129" t="s">
        <v>21801</v>
      </c>
    </row>
    <row r="693" spans="1:24" x14ac:dyDescent="0.25">
      <c r="A693" s="131" t="s">
        <v>5222</v>
      </c>
      <c r="B693" s="131" t="s">
        <v>4551</v>
      </c>
      <c r="C693" s="131" t="s">
        <v>22527</v>
      </c>
      <c r="D693" s="131" t="s">
        <v>3693</v>
      </c>
      <c r="E693" s="130" t="s">
        <v>22200</v>
      </c>
      <c r="F693" s="130" t="s">
        <v>21845</v>
      </c>
      <c r="G693" s="130">
        <v>2650000000</v>
      </c>
      <c r="H693" s="130" t="s">
        <v>27156</v>
      </c>
      <c r="I693" s="130" t="s">
        <v>27157</v>
      </c>
      <c r="J693" s="130" t="s">
        <v>27158</v>
      </c>
      <c r="K693" s="129">
        <v>2014</v>
      </c>
      <c r="L693" s="129">
        <v>515</v>
      </c>
      <c r="M693" s="129" t="s">
        <v>27159</v>
      </c>
      <c r="N693" s="60">
        <f>VLOOKUP(A693,Emissions!$A$3:$X$3225,16,FALSE)</f>
        <v>103.68345118258885</v>
      </c>
      <c r="O693" s="132" t="str">
        <f>VLOOKUP(A693,Emissions!$A$3:$X$3225,17,FALSE)</f>
        <v>EACH</v>
      </c>
      <c r="P693" s="132">
        <f t="shared" si="10"/>
        <v>1.0381739224949925E-4</v>
      </c>
      <c r="Q693" s="132" t="s">
        <v>21801</v>
      </c>
      <c r="R693" s="132" t="s">
        <v>21806</v>
      </c>
      <c r="S693" s="132" t="s">
        <v>27160</v>
      </c>
      <c r="T693" s="136">
        <v>7440667</v>
      </c>
      <c r="U693" s="136" t="s">
        <v>21846</v>
      </c>
      <c r="V693" s="132">
        <v>8</v>
      </c>
      <c r="W693" s="132">
        <f>VLOOKUP(A693,Emissions!$A$3:$X$3225,23,FALSE)</f>
        <v>1.0764145521204634E-2</v>
      </c>
      <c r="X693" s="129" t="s">
        <v>21801</v>
      </c>
    </row>
    <row r="694" spans="1:24" x14ac:dyDescent="0.25">
      <c r="A694" s="131" t="s">
        <v>5229</v>
      </c>
      <c r="B694" s="131" t="s">
        <v>4551</v>
      </c>
      <c r="C694" s="131" t="s">
        <v>22527</v>
      </c>
      <c r="D694" s="131" t="s">
        <v>770</v>
      </c>
      <c r="E694" s="130" t="s">
        <v>22577</v>
      </c>
      <c r="F694" s="130" t="s">
        <v>21845</v>
      </c>
      <c r="G694" s="130">
        <v>2650000000</v>
      </c>
      <c r="H694" s="130" t="s">
        <v>27156</v>
      </c>
      <c r="I694" s="130" t="s">
        <v>27157</v>
      </c>
      <c r="J694" s="130" t="s">
        <v>27158</v>
      </c>
      <c r="K694" s="129">
        <v>2014</v>
      </c>
      <c r="L694" s="129">
        <v>515</v>
      </c>
      <c r="M694" s="129" t="s">
        <v>27159</v>
      </c>
      <c r="N694" s="60">
        <f>VLOOKUP(A694,Emissions!$A$3:$X$3225,16,FALSE)</f>
        <v>410.26158128989312</v>
      </c>
      <c r="O694" s="132" t="str">
        <f>VLOOKUP(A694,Emissions!$A$3:$X$3225,17,FALSE)</f>
        <v>EACH</v>
      </c>
      <c r="P694" s="132">
        <f t="shared" si="10"/>
        <v>1.0381739224949925E-4</v>
      </c>
      <c r="Q694" s="132" t="s">
        <v>21801</v>
      </c>
      <c r="R694" s="132" t="s">
        <v>21806</v>
      </c>
      <c r="S694" s="132" t="s">
        <v>27160</v>
      </c>
      <c r="T694" s="136">
        <v>7440668</v>
      </c>
      <c r="U694" s="136" t="s">
        <v>21846</v>
      </c>
      <c r="V694" s="132">
        <v>8</v>
      </c>
      <c r="W694" s="132">
        <f>VLOOKUP(A694,Emissions!$A$3:$X$3225,23,FALSE)</f>
        <v>4.2592287509672658E-2</v>
      </c>
      <c r="X694" s="129" t="s">
        <v>21801</v>
      </c>
    </row>
    <row r="695" spans="1:24" x14ac:dyDescent="0.25">
      <c r="A695" s="131" t="s">
        <v>5236</v>
      </c>
      <c r="B695" s="131" t="s">
        <v>4551</v>
      </c>
      <c r="C695" s="131" t="s">
        <v>22527</v>
      </c>
      <c r="D695" s="131" t="s">
        <v>3708</v>
      </c>
      <c r="E695" s="130" t="s">
        <v>22578</v>
      </c>
      <c r="F695" s="130" t="s">
        <v>21845</v>
      </c>
      <c r="G695" s="130">
        <v>2650000000</v>
      </c>
      <c r="H695" s="130" t="s">
        <v>27156</v>
      </c>
      <c r="I695" s="130" t="s">
        <v>27157</v>
      </c>
      <c r="J695" s="130" t="s">
        <v>27158</v>
      </c>
      <c r="K695" s="129">
        <v>2014</v>
      </c>
      <c r="L695" s="129">
        <v>515</v>
      </c>
      <c r="M695" s="129" t="s">
        <v>27159</v>
      </c>
      <c r="N695" s="60">
        <f>VLOOKUP(A695,Emissions!$A$3:$X$3225,16,FALSE)</f>
        <v>4944.1079328035948</v>
      </c>
      <c r="O695" s="132" t="str">
        <f>VLOOKUP(A695,Emissions!$A$3:$X$3225,17,FALSE)</f>
        <v>EACH</v>
      </c>
      <c r="P695" s="132">
        <f t="shared" si="10"/>
        <v>1.0381739224949925E-4</v>
      </c>
      <c r="Q695" s="132" t="s">
        <v>21801</v>
      </c>
      <c r="R695" s="132" t="s">
        <v>21806</v>
      </c>
      <c r="S695" s="132" t="s">
        <v>27160</v>
      </c>
      <c r="T695" s="136">
        <v>7440669</v>
      </c>
      <c r="U695" s="136" t="s">
        <v>21846</v>
      </c>
      <c r="V695" s="132">
        <v>8</v>
      </c>
      <c r="W695" s="132">
        <f>VLOOKUP(A695,Emissions!$A$3:$X$3225,23,FALSE)</f>
        <v>0.51328439258373171</v>
      </c>
      <c r="X695" s="129" t="s">
        <v>21801</v>
      </c>
    </row>
    <row r="696" spans="1:24" x14ac:dyDescent="0.25">
      <c r="A696" s="131" t="s">
        <v>5243</v>
      </c>
      <c r="B696" s="131" t="s">
        <v>4551</v>
      </c>
      <c r="C696" s="131" t="s">
        <v>22527</v>
      </c>
      <c r="D696" s="131" t="s">
        <v>3716</v>
      </c>
      <c r="E696" s="130" t="s">
        <v>22579</v>
      </c>
      <c r="F696" s="130" t="s">
        <v>21845</v>
      </c>
      <c r="G696" s="130">
        <v>2650000000</v>
      </c>
      <c r="H696" s="130" t="s">
        <v>27156</v>
      </c>
      <c r="I696" s="130" t="s">
        <v>27157</v>
      </c>
      <c r="J696" s="130" t="s">
        <v>27158</v>
      </c>
      <c r="K696" s="129">
        <v>2014</v>
      </c>
      <c r="L696" s="129">
        <v>515</v>
      </c>
      <c r="M696" s="129" t="s">
        <v>27159</v>
      </c>
      <c r="N696" s="60">
        <f>VLOOKUP(A696,Emissions!$A$3:$X$3225,16,FALSE)</f>
        <v>483.34636822338348</v>
      </c>
      <c r="O696" s="132" t="str">
        <f>VLOOKUP(A696,Emissions!$A$3:$X$3225,17,FALSE)</f>
        <v>EACH</v>
      </c>
      <c r="P696" s="132">
        <f t="shared" si="10"/>
        <v>1.0381739224949925E-4</v>
      </c>
      <c r="Q696" s="132" t="s">
        <v>21801</v>
      </c>
      <c r="R696" s="132" t="s">
        <v>21806</v>
      </c>
      <c r="S696" s="132" t="s">
        <v>27160</v>
      </c>
      <c r="T696" s="136">
        <v>7440670</v>
      </c>
      <c r="U696" s="136" t="s">
        <v>21846</v>
      </c>
      <c r="V696" s="132">
        <v>8</v>
      </c>
      <c r="W696" s="132">
        <f>VLOOKUP(A696,Emissions!$A$3:$X$3225,23,FALSE)</f>
        <v>5.0179759502217904E-2</v>
      </c>
      <c r="X696" s="129" t="s">
        <v>21801</v>
      </c>
    </row>
    <row r="697" spans="1:24" x14ac:dyDescent="0.25">
      <c r="A697" s="131" t="s">
        <v>5251</v>
      </c>
      <c r="B697" s="131" t="s">
        <v>4551</v>
      </c>
      <c r="C697" s="131" t="s">
        <v>22527</v>
      </c>
      <c r="D697" s="131" t="s">
        <v>3724</v>
      </c>
      <c r="E697" s="130" t="s">
        <v>22580</v>
      </c>
      <c r="F697" s="130" t="s">
        <v>21845</v>
      </c>
      <c r="G697" s="130">
        <v>2650000000</v>
      </c>
      <c r="H697" s="130" t="s">
        <v>27156</v>
      </c>
      <c r="I697" s="130" t="s">
        <v>27157</v>
      </c>
      <c r="J697" s="130" t="s">
        <v>27158</v>
      </c>
      <c r="K697" s="129">
        <v>2014</v>
      </c>
      <c r="L697" s="129">
        <v>515</v>
      </c>
      <c r="M697" s="129" t="s">
        <v>27159</v>
      </c>
      <c r="N697" s="60">
        <f>VLOOKUP(A697,Emissions!$A$3:$X$3225,16,FALSE)</f>
        <v>2081.3295096094721</v>
      </c>
      <c r="O697" s="132" t="str">
        <f>VLOOKUP(A697,Emissions!$A$3:$X$3225,17,FALSE)</f>
        <v>EACH</v>
      </c>
      <c r="P697" s="132">
        <f t="shared" si="10"/>
        <v>1.0381739224949925E-4</v>
      </c>
      <c r="Q697" s="132" t="s">
        <v>21801</v>
      </c>
      <c r="R697" s="132" t="s">
        <v>21806</v>
      </c>
      <c r="S697" s="132" t="s">
        <v>27160</v>
      </c>
      <c r="T697" s="136">
        <v>7440671</v>
      </c>
      <c r="U697" s="136" t="s">
        <v>21846</v>
      </c>
      <c r="V697" s="132">
        <v>8</v>
      </c>
      <c r="W697" s="132">
        <f>VLOOKUP(A697,Emissions!$A$3:$X$3225,23,FALSE)</f>
        <v>0.21607820209958448</v>
      </c>
      <c r="X697" s="129" t="s">
        <v>21801</v>
      </c>
    </row>
    <row r="698" spans="1:24" x14ac:dyDescent="0.25">
      <c r="A698" s="131" t="s">
        <v>5259</v>
      </c>
      <c r="B698" s="131" t="s">
        <v>4551</v>
      </c>
      <c r="C698" s="131" t="s">
        <v>22527</v>
      </c>
      <c r="D698" s="131" t="s">
        <v>5260</v>
      </c>
      <c r="E698" s="130" t="s">
        <v>22581</v>
      </c>
      <c r="F698" s="130" t="s">
        <v>21845</v>
      </c>
      <c r="G698" s="130">
        <v>2650000000</v>
      </c>
      <c r="H698" s="130" t="s">
        <v>27156</v>
      </c>
      <c r="I698" s="130" t="s">
        <v>27157</v>
      </c>
      <c r="J698" s="130" t="s">
        <v>27158</v>
      </c>
      <c r="K698" s="129">
        <v>2014</v>
      </c>
      <c r="L698" s="129">
        <v>515</v>
      </c>
      <c r="M698" s="129" t="s">
        <v>27159</v>
      </c>
      <c r="N698" s="60">
        <f>VLOOKUP(A698,Emissions!$A$3:$X$3225,16,FALSE)</f>
        <v>282.66616122805829</v>
      </c>
      <c r="O698" s="132" t="str">
        <f>VLOOKUP(A698,Emissions!$A$3:$X$3225,17,FALSE)</f>
        <v>EACH</v>
      </c>
      <c r="P698" s="132">
        <f t="shared" si="10"/>
        <v>1.0381739224949925E-4</v>
      </c>
      <c r="Q698" s="132" t="s">
        <v>21801</v>
      </c>
      <c r="R698" s="132" t="s">
        <v>21806</v>
      </c>
      <c r="S698" s="132" t="s">
        <v>27160</v>
      </c>
      <c r="T698" s="136">
        <v>7440672</v>
      </c>
      <c r="U698" s="136" t="s">
        <v>21846</v>
      </c>
      <c r="V698" s="132">
        <v>8</v>
      </c>
      <c r="W698" s="132">
        <f>VLOOKUP(A698,Emissions!$A$3:$X$3225,23,FALSE)</f>
        <v>2.9345663735873523E-2</v>
      </c>
      <c r="X698" s="129" t="s">
        <v>21801</v>
      </c>
    </row>
    <row r="699" spans="1:24" x14ac:dyDescent="0.25">
      <c r="A699" s="131" t="s">
        <v>5267</v>
      </c>
      <c r="B699" s="131" t="s">
        <v>5268</v>
      </c>
      <c r="C699" s="131" t="s">
        <v>22582</v>
      </c>
      <c r="D699" s="131" t="s">
        <v>50</v>
      </c>
      <c r="E699" s="130" t="s">
        <v>22260</v>
      </c>
      <c r="F699" s="130" t="s">
        <v>21845</v>
      </c>
      <c r="G699" s="130">
        <v>2650000000</v>
      </c>
      <c r="H699" s="130" t="s">
        <v>27156</v>
      </c>
      <c r="I699" s="130" t="s">
        <v>27157</v>
      </c>
      <c r="J699" s="130" t="s">
        <v>27158</v>
      </c>
      <c r="K699" s="129">
        <v>2014</v>
      </c>
      <c r="L699" s="129">
        <v>515</v>
      </c>
      <c r="M699" s="129" t="s">
        <v>27159</v>
      </c>
      <c r="N699" s="60">
        <f>VLOOKUP(A699,Emissions!$A$3:$X$3225,16,FALSE)</f>
        <v>250.95665438245783</v>
      </c>
      <c r="O699" s="132" t="str">
        <f>VLOOKUP(A699,Emissions!$A$3:$X$3225,17,FALSE)</f>
        <v>EACH</v>
      </c>
      <c r="P699" s="132">
        <f t="shared" si="10"/>
        <v>1.0381739224949925E-4</v>
      </c>
      <c r="Q699" s="132" t="s">
        <v>21801</v>
      </c>
      <c r="R699" s="132" t="s">
        <v>21806</v>
      </c>
      <c r="S699" s="132" t="s">
        <v>27160</v>
      </c>
      <c r="T699" s="136">
        <v>7440673</v>
      </c>
      <c r="U699" s="136" t="s">
        <v>21846</v>
      </c>
      <c r="V699" s="132">
        <v>8</v>
      </c>
      <c r="W699" s="132">
        <f>VLOOKUP(A699,Emissions!$A$3:$X$3225,23,FALSE)</f>
        <v>2.605366542564564E-2</v>
      </c>
      <c r="X699" s="129" t="s">
        <v>21801</v>
      </c>
    </row>
    <row r="700" spans="1:24" x14ac:dyDescent="0.25">
      <c r="A700" s="131" t="s">
        <v>5275</v>
      </c>
      <c r="B700" s="131" t="s">
        <v>5268</v>
      </c>
      <c r="C700" s="131" t="s">
        <v>22582</v>
      </c>
      <c r="D700" s="131" t="s">
        <v>58</v>
      </c>
      <c r="E700" s="130" t="s">
        <v>22583</v>
      </c>
      <c r="F700" s="130" t="s">
        <v>21845</v>
      </c>
      <c r="G700" s="130">
        <v>2650000000</v>
      </c>
      <c r="H700" s="130" t="s">
        <v>27156</v>
      </c>
      <c r="I700" s="130" t="s">
        <v>27157</v>
      </c>
      <c r="J700" s="130" t="s">
        <v>27158</v>
      </c>
      <c r="K700" s="129">
        <v>2014</v>
      </c>
      <c r="L700" s="129">
        <v>515</v>
      </c>
      <c r="M700" s="129" t="s">
        <v>27159</v>
      </c>
      <c r="N700" s="60">
        <f>VLOOKUP(A700,Emissions!$A$3:$X$3225,16,FALSE)</f>
        <v>2639.462994979167</v>
      </c>
      <c r="O700" s="132" t="str">
        <f>VLOOKUP(A700,Emissions!$A$3:$X$3225,17,FALSE)</f>
        <v>EACH</v>
      </c>
      <c r="P700" s="132">
        <f t="shared" si="10"/>
        <v>1.0381739224949925E-4</v>
      </c>
      <c r="Q700" s="132" t="s">
        <v>21801</v>
      </c>
      <c r="R700" s="132" t="s">
        <v>21806</v>
      </c>
      <c r="S700" s="132" t="s">
        <v>27160</v>
      </c>
      <c r="T700" s="136">
        <v>7440674</v>
      </c>
      <c r="U700" s="136" t="s">
        <v>21846</v>
      </c>
      <c r="V700" s="132">
        <v>8</v>
      </c>
      <c r="W700" s="132">
        <f>VLOOKUP(A700,Emissions!$A$3:$X$3225,23,FALSE)</f>
        <v>0.27402216507779026</v>
      </c>
      <c r="X700" s="129" t="s">
        <v>21801</v>
      </c>
    </row>
    <row r="701" spans="1:24" x14ac:dyDescent="0.25">
      <c r="A701" s="131" t="s">
        <v>5283</v>
      </c>
      <c r="B701" s="131" t="s">
        <v>5268</v>
      </c>
      <c r="C701" s="131" t="s">
        <v>22582</v>
      </c>
      <c r="D701" s="131" t="s">
        <v>66</v>
      </c>
      <c r="E701" s="130" t="s">
        <v>22584</v>
      </c>
      <c r="F701" s="130" t="s">
        <v>21845</v>
      </c>
      <c r="G701" s="130">
        <v>2650000000</v>
      </c>
      <c r="H701" s="130" t="s">
        <v>27156</v>
      </c>
      <c r="I701" s="130" t="s">
        <v>27157</v>
      </c>
      <c r="J701" s="130" t="s">
        <v>27158</v>
      </c>
      <c r="K701" s="129">
        <v>2014</v>
      </c>
      <c r="L701" s="129">
        <v>515</v>
      </c>
      <c r="M701" s="129" t="s">
        <v>27159</v>
      </c>
      <c r="N701" s="60">
        <f>VLOOKUP(A701,Emissions!$A$3:$X$3225,16,FALSE)</f>
        <v>578.62636729607141</v>
      </c>
      <c r="O701" s="132" t="str">
        <f>VLOOKUP(A701,Emissions!$A$3:$X$3225,17,FALSE)</f>
        <v>EACH</v>
      </c>
      <c r="P701" s="132">
        <f t="shared" si="10"/>
        <v>1.0381739224949925E-4</v>
      </c>
      <c r="Q701" s="132" t="s">
        <v>21801</v>
      </c>
      <c r="R701" s="132" t="s">
        <v>21806</v>
      </c>
      <c r="S701" s="132" t="s">
        <v>27160</v>
      </c>
      <c r="T701" s="136">
        <v>7440675</v>
      </c>
      <c r="U701" s="136" t="s">
        <v>21846</v>
      </c>
      <c r="V701" s="132">
        <v>8</v>
      </c>
      <c r="W701" s="132">
        <f>VLOOKUP(A701,Emissions!$A$3:$X$3225,23,FALSE)</f>
        <v>6.0071480539479069E-2</v>
      </c>
      <c r="X701" s="129" t="s">
        <v>21801</v>
      </c>
    </row>
    <row r="702" spans="1:24" x14ac:dyDescent="0.25">
      <c r="A702" s="131" t="s">
        <v>5291</v>
      </c>
      <c r="B702" s="131" t="s">
        <v>5268</v>
      </c>
      <c r="C702" s="131" t="s">
        <v>22582</v>
      </c>
      <c r="D702" s="131" t="s">
        <v>74</v>
      </c>
      <c r="E702" s="130" t="s">
        <v>22149</v>
      </c>
      <c r="F702" s="130" t="s">
        <v>21845</v>
      </c>
      <c r="G702" s="130">
        <v>2650000000</v>
      </c>
      <c r="H702" s="130" t="s">
        <v>27156</v>
      </c>
      <c r="I702" s="130" t="s">
        <v>27157</v>
      </c>
      <c r="J702" s="130" t="s">
        <v>27158</v>
      </c>
      <c r="K702" s="129">
        <v>2014</v>
      </c>
      <c r="L702" s="129">
        <v>515</v>
      </c>
      <c r="M702" s="129" t="s">
        <v>27159</v>
      </c>
      <c r="N702" s="60">
        <f>VLOOKUP(A702,Emissions!$A$3:$X$3225,16,FALSE)</f>
        <v>62.755393438745166</v>
      </c>
      <c r="O702" s="132" t="str">
        <f>VLOOKUP(A702,Emissions!$A$3:$X$3225,17,FALSE)</f>
        <v>EACH</v>
      </c>
      <c r="P702" s="132">
        <f t="shared" si="10"/>
        <v>1.0381739224949925E-4</v>
      </c>
      <c r="Q702" s="132" t="s">
        <v>21801</v>
      </c>
      <c r="R702" s="132" t="s">
        <v>21806</v>
      </c>
      <c r="S702" s="132" t="s">
        <v>27160</v>
      </c>
      <c r="T702" s="136">
        <v>7440676</v>
      </c>
      <c r="U702" s="136" t="s">
        <v>21846</v>
      </c>
      <c r="V702" s="132">
        <v>8</v>
      </c>
      <c r="W702" s="132">
        <f>VLOOKUP(A702,Emissions!$A$3:$X$3225,23,FALSE)</f>
        <v>6.5151012964018585E-3</v>
      </c>
      <c r="X702" s="129" t="s">
        <v>21801</v>
      </c>
    </row>
    <row r="703" spans="1:24" x14ac:dyDescent="0.25">
      <c r="A703" s="131" t="s">
        <v>5297</v>
      </c>
      <c r="B703" s="131" t="s">
        <v>5268</v>
      </c>
      <c r="C703" s="131" t="s">
        <v>22582</v>
      </c>
      <c r="D703" s="131" t="s">
        <v>83</v>
      </c>
      <c r="E703" s="130" t="s">
        <v>22585</v>
      </c>
      <c r="F703" s="130" t="s">
        <v>21845</v>
      </c>
      <c r="G703" s="130">
        <v>2650000000</v>
      </c>
      <c r="H703" s="130" t="s">
        <v>27156</v>
      </c>
      <c r="I703" s="130" t="s">
        <v>27157</v>
      </c>
      <c r="J703" s="130" t="s">
        <v>27158</v>
      </c>
      <c r="K703" s="129">
        <v>2014</v>
      </c>
      <c r="L703" s="129">
        <v>515</v>
      </c>
      <c r="M703" s="129" t="s">
        <v>27159</v>
      </c>
      <c r="N703" s="60">
        <f>VLOOKUP(A703,Emissions!$A$3:$X$3225,16,FALSE)</f>
        <v>89.451682072859626</v>
      </c>
      <c r="O703" s="132" t="str">
        <f>VLOOKUP(A703,Emissions!$A$3:$X$3225,17,FALSE)</f>
        <v>EACH</v>
      </c>
      <c r="P703" s="132">
        <f t="shared" si="10"/>
        <v>1.0381739224949925E-4</v>
      </c>
      <c r="Q703" s="132" t="s">
        <v>21801</v>
      </c>
      <c r="R703" s="132" t="s">
        <v>21806</v>
      </c>
      <c r="S703" s="132" t="s">
        <v>27160</v>
      </c>
      <c r="T703" s="136">
        <v>7440677</v>
      </c>
      <c r="U703" s="136" t="s">
        <v>21846</v>
      </c>
      <c r="V703" s="132">
        <v>8</v>
      </c>
      <c r="W703" s="132">
        <f>VLOOKUP(A703,Emissions!$A$3:$X$3225,23,FALSE)</f>
        <v>9.2866403651355681E-3</v>
      </c>
      <c r="X703" s="129" t="s">
        <v>21801</v>
      </c>
    </row>
    <row r="704" spans="1:24" x14ac:dyDescent="0.25">
      <c r="A704" s="131" t="s">
        <v>5304</v>
      </c>
      <c r="B704" s="131" t="s">
        <v>5268</v>
      </c>
      <c r="C704" s="131" t="s">
        <v>22582</v>
      </c>
      <c r="D704" s="131" t="s">
        <v>91</v>
      </c>
      <c r="E704" s="130" t="s">
        <v>22150</v>
      </c>
      <c r="F704" s="130" t="s">
        <v>21845</v>
      </c>
      <c r="G704" s="130">
        <v>2650000000</v>
      </c>
      <c r="H704" s="130" t="s">
        <v>27156</v>
      </c>
      <c r="I704" s="130" t="s">
        <v>27157</v>
      </c>
      <c r="J704" s="130" t="s">
        <v>27158</v>
      </c>
      <c r="K704" s="129">
        <v>2014</v>
      </c>
      <c r="L704" s="129">
        <v>515</v>
      </c>
      <c r="M704" s="129" t="s">
        <v>27159</v>
      </c>
      <c r="N704" s="60">
        <f>VLOOKUP(A704,Emissions!$A$3:$X$3225,16,FALSE)</f>
        <v>446.60921663906976</v>
      </c>
      <c r="O704" s="132" t="str">
        <f>VLOOKUP(A704,Emissions!$A$3:$X$3225,17,FALSE)</f>
        <v>EACH</v>
      </c>
      <c r="P704" s="132">
        <f t="shared" si="10"/>
        <v>1.0381739224949926E-4</v>
      </c>
      <c r="Q704" s="132" t="s">
        <v>21801</v>
      </c>
      <c r="R704" s="132" t="s">
        <v>21806</v>
      </c>
      <c r="S704" s="132" t="s">
        <v>27160</v>
      </c>
      <c r="T704" s="136">
        <v>7440678</v>
      </c>
      <c r="U704" s="136" t="s">
        <v>21846</v>
      </c>
      <c r="V704" s="132">
        <v>8</v>
      </c>
      <c r="W704" s="132">
        <f>VLOOKUP(A704,Emissions!$A$3:$X$3225,23,FALSE)</f>
        <v>4.6365804226059897E-2</v>
      </c>
      <c r="X704" s="129" t="s">
        <v>21801</v>
      </c>
    </row>
    <row r="705" spans="1:24" x14ac:dyDescent="0.25">
      <c r="A705" s="131" t="s">
        <v>5312</v>
      </c>
      <c r="B705" s="131" t="s">
        <v>5268</v>
      </c>
      <c r="C705" s="131" t="s">
        <v>22582</v>
      </c>
      <c r="D705" s="131" t="s">
        <v>100</v>
      </c>
      <c r="E705" s="130" t="s">
        <v>22530</v>
      </c>
      <c r="F705" s="130" t="s">
        <v>21845</v>
      </c>
      <c r="G705" s="130">
        <v>2650000000</v>
      </c>
      <c r="H705" s="130" t="s">
        <v>27156</v>
      </c>
      <c r="I705" s="130" t="s">
        <v>27157</v>
      </c>
      <c r="J705" s="130" t="s">
        <v>27158</v>
      </c>
      <c r="K705" s="129">
        <v>2014</v>
      </c>
      <c r="L705" s="129">
        <v>515</v>
      </c>
      <c r="M705" s="129" t="s">
        <v>27159</v>
      </c>
      <c r="N705" s="60">
        <f>VLOOKUP(A705,Emissions!$A$3:$X$3225,16,FALSE)</f>
        <v>107.92485018741438</v>
      </c>
      <c r="O705" s="132" t="str">
        <f>VLOOKUP(A705,Emissions!$A$3:$X$3225,17,FALSE)</f>
        <v>EACH</v>
      </c>
      <c r="P705" s="132">
        <f t="shared" si="10"/>
        <v>1.0381739224949925E-4</v>
      </c>
      <c r="Q705" s="132" t="s">
        <v>21801</v>
      </c>
      <c r="R705" s="132" t="s">
        <v>21806</v>
      </c>
      <c r="S705" s="132" t="s">
        <v>27160</v>
      </c>
      <c r="T705" s="136">
        <v>7440679</v>
      </c>
      <c r="U705" s="136" t="s">
        <v>21846</v>
      </c>
      <c r="V705" s="132">
        <v>8</v>
      </c>
      <c r="W705" s="132">
        <f>VLOOKUP(A705,Emissions!$A$3:$X$3225,23,FALSE)</f>
        <v>1.1204476505375241E-2</v>
      </c>
      <c r="X705" s="129" t="s">
        <v>21801</v>
      </c>
    </row>
    <row r="706" spans="1:24" x14ac:dyDescent="0.25">
      <c r="A706" s="131" t="s">
        <v>5318</v>
      </c>
      <c r="B706" s="131" t="s">
        <v>5268</v>
      </c>
      <c r="C706" s="131" t="s">
        <v>22582</v>
      </c>
      <c r="D706" s="131" t="s">
        <v>109</v>
      </c>
      <c r="E706" s="130" t="s">
        <v>22152</v>
      </c>
      <c r="F706" s="130" t="s">
        <v>21845</v>
      </c>
      <c r="G706" s="130">
        <v>2650000000</v>
      </c>
      <c r="H706" s="130" t="s">
        <v>27156</v>
      </c>
      <c r="I706" s="130" t="s">
        <v>27157</v>
      </c>
      <c r="J706" s="130" t="s">
        <v>27158</v>
      </c>
      <c r="K706" s="129">
        <v>2014</v>
      </c>
      <c r="L706" s="129">
        <v>515</v>
      </c>
      <c r="M706" s="129" t="s">
        <v>27159</v>
      </c>
      <c r="N706" s="60">
        <f>VLOOKUP(A706,Emissions!$A$3:$X$3225,16,FALSE)</f>
        <v>143.70985097472644</v>
      </c>
      <c r="O706" s="132" t="str">
        <f>VLOOKUP(A706,Emissions!$A$3:$X$3225,17,FALSE)</f>
        <v>EACH</v>
      </c>
      <c r="P706" s="132">
        <f t="shared" si="10"/>
        <v>1.0381739224949925E-4</v>
      </c>
      <c r="Q706" s="132" t="s">
        <v>21801</v>
      </c>
      <c r="R706" s="132" t="s">
        <v>21806</v>
      </c>
      <c r="S706" s="132" t="s">
        <v>27160</v>
      </c>
      <c r="T706" s="136">
        <v>7440680</v>
      </c>
      <c r="U706" s="136" t="s">
        <v>21846</v>
      </c>
      <c r="V706" s="132">
        <v>8</v>
      </c>
      <c r="W706" s="132">
        <f>VLOOKUP(A706,Emissions!$A$3:$X$3225,23,FALSE)</f>
        <v>1.4919581968760257E-2</v>
      </c>
      <c r="X706" s="129" t="s">
        <v>21801</v>
      </c>
    </row>
    <row r="707" spans="1:24" x14ac:dyDescent="0.25">
      <c r="A707" s="131" t="s">
        <v>5324</v>
      </c>
      <c r="B707" s="131" t="s">
        <v>5268</v>
      </c>
      <c r="C707" s="131" t="s">
        <v>22582</v>
      </c>
      <c r="D707" s="131" t="s">
        <v>118</v>
      </c>
      <c r="E707" s="130" t="s">
        <v>22532</v>
      </c>
      <c r="F707" s="130" t="s">
        <v>21845</v>
      </c>
      <c r="G707" s="130">
        <v>2650000000</v>
      </c>
      <c r="H707" s="130" t="s">
        <v>27156</v>
      </c>
      <c r="I707" s="130" t="s">
        <v>27157</v>
      </c>
      <c r="J707" s="130" t="s">
        <v>27158</v>
      </c>
      <c r="K707" s="129">
        <v>2014</v>
      </c>
      <c r="L707" s="129">
        <v>515</v>
      </c>
      <c r="M707" s="129" t="s">
        <v>27159</v>
      </c>
      <c r="N707" s="60">
        <f>VLOOKUP(A707,Emissions!$A$3:$X$3225,16,FALSE)</f>
        <v>277.26342678143527</v>
      </c>
      <c r="O707" s="132" t="str">
        <f>VLOOKUP(A707,Emissions!$A$3:$X$3225,17,FALSE)</f>
        <v>EACH</v>
      </c>
      <c r="P707" s="132">
        <f t="shared" ref="P707:P770" si="11">W707/N707</f>
        <v>1.0381739224949925E-4</v>
      </c>
      <c r="Q707" s="132" t="s">
        <v>21801</v>
      </c>
      <c r="R707" s="132" t="s">
        <v>21806</v>
      </c>
      <c r="S707" s="132" t="s">
        <v>27160</v>
      </c>
      <c r="T707" s="136">
        <v>7440681</v>
      </c>
      <c r="U707" s="136" t="s">
        <v>21846</v>
      </c>
      <c r="V707" s="132">
        <v>8</v>
      </c>
      <c r="W707" s="132">
        <f>VLOOKUP(A707,Emissions!$A$3:$X$3225,23,FALSE)</f>
        <v>2.8784765934608582E-2</v>
      </c>
      <c r="X707" s="129" t="s">
        <v>21801</v>
      </c>
    </row>
    <row r="708" spans="1:24" x14ac:dyDescent="0.25">
      <c r="A708" s="131" t="s">
        <v>5331</v>
      </c>
      <c r="B708" s="131" t="s">
        <v>5268</v>
      </c>
      <c r="C708" s="131" t="s">
        <v>22582</v>
      </c>
      <c r="D708" s="131" t="s">
        <v>127</v>
      </c>
      <c r="E708" s="130" t="s">
        <v>22154</v>
      </c>
      <c r="F708" s="130" t="s">
        <v>21845</v>
      </c>
      <c r="G708" s="130">
        <v>2650000000</v>
      </c>
      <c r="H708" s="130" t="s">
        <v>27156</v>
      </c>
      <c r="I708" s="130" t="s">
        <v>27157</v>
      </c>
      <c r="J708" s="130" t="s">
        <v>27158</v>
      </c>
      <c r="K708" s="129">
        <v>2014</v>
      </c>
      <c r="L708" s="129">
        <v>515</v>
      </c>
      <c r="M708" s="129" t="s">
        <v>27159</v>
      </c>
      <c r="N708" s="60">
        <f>VLOOKUP(A708,Emissions!$A$3:$X$3225,16,FALSE)</f>
        <v>824.2019270227471</v>
      </c>
      <c r="O708" s="132" t="str">
        <f>VLOOKUP(A708,Emissions!$A$3:$X$3225,17,FALSE)</f>
        <v>EACH</v>
      </c>
      <c r="P708" s="132">
        <f t="shared" si="11"/>
        <v>1.0381739224949926E-4</v>
      </c>
      <c r="Q708" s="132" t="s">
        <v>21801</v>
      </c>
      <c r="R708" s="132" t="s">
        <v>21806</v>
      </c>
      <c r="S708" s="132" t="s">
        <v>27160</v>
      </c>
      <c r="T708" s="136">
        <v>7440682</v>
      </c>
      <c r="U708" s="136" t="s">
        <v>21846</v>
      </c>
      <c r="V708" s="132">
        <v>8</v>
      </c>
      <c r="W708" s="132">
        <f>VLOOKUP(A708,Emissions!$A$3:$X$3225,23,FALSE)</f>
        <v>8.55664947505137E-2</v>
      </c>
      <c r="X708" s="129" t="s">
        <v>21801</v>
      </c>
    </row>
    <row r="709" spans="1:24" x14ac:dyDescent="0.25">
      <c r="A709" s="131" t="s">
        <v>5338</v>
      </c>
      <c r="B709" s="131" t="s">
        <v>5268</v>
      </c>
      <c r="C709" s="131" t="s">
        <v>22582</v>
      </c>
      <c r="D709" s="131" t="s">
        <v>136</v>
      </c>
      <c r="E709" s="130" t="s">
        <v>22043</v>
      </c>
      <c r="F709" s="130" t="s">
        <v>21845</v>
      </c>
      <c r="G709" s="130">
        <v>2650000000</v>
      </c>
      <c r="H709" s="130" t="s">
        <v>27156</v>
      </c>
      <c r="I709" s="130" t="s">
        <v>27157</v>
      </c>
      <c r="J709" s="130" t="s">
        <v>27158</v>
      </c>
      <c r="K709" s="129">
        <v>2014</v>
      </c>
      <c r="L709" s="129">
        <v>515</v>
      </c>
      <c r="M709" s="129" t="s">
        <v>27159</v>
      </c>
      <c r="N709" s="60">
        <f>VLOOKUP(A709,Emissions!$A$3:$X$3225,16,FALSE)</f>
        <v>191.59870810574128</v>
      </c>
      <c r="O709" s="132" t="str">
        <f>VLOOKUP(A709,Emissions!$A$3:$X$3225,17,FALSE)</f>
        <v>EACH</v>
      </c>
      <c r="P709" s="132">
        <f t="shared" si="11"/>
        <v>1.0381739224949926E-4</v>
      </c>
      <c r="Q709" s="132" t="s">
        <v>21801</v>
      </c>
      <c r="R709" s="132" t="s">
        <v>21806</v>
      </c>
      <c r="S709" s="132" t="s">
        <v>27160</v>
      </c>
      <c r="T709" s="136">
        <v>7440683</v>
      </c>
      <c r="U709" s="136" t="s">
        <v>21846</v>
      </c>
      <c r="V709" s="132">
        <v>8</v>
      </c>
      <c r="W709" s="132">
        <f>VLOOKUP(A709,Emissions!$A$3:$X$3225,23,FALSE)</f>
        <v>1.9891278233911056E-2</v>
      </c>
      <c r="X709" s="129" t="s">
        <v>21801</v>
      </c>
    </row>
    <row r="710" spans="1:24" x14ac:dyDescent="0.25">
      <c r="A710" s="131" t="s">
        <v>5346</v>
      </c>
      <c r="B710" s="131" t="s">
        <v>5268</v>
      </c>
      <c r="C710" s="131" t="s">
        <v>22582</v>
      </c>
      <c r="D710" s="131" t="s">
        <v>145</v>
      </c>
      <c r="E710" s="130" t="s">
        <v>22535</v>
      </c>
      <c r="F710" s="130" t="s">
        <v>21845</v>
      </c>
      <c r="G710" s="130">
        <v>2650000000</v>
      </c>
      <c r="H710" s="130" t="s">
        <v>27156</v>
      </c>
      <c r="I710" s="130" t="s">
        <v>27157</v>
      </c>
      <c r="J710" s="130" t="s">
        <v>27158</v>
      </c>
      <c r="K710" s="129">
        <v>2014</v>
      </c>
      <c r="L710" s="129">
        <v>515</v>
      </c>
      <c r="M710" s="129" t="s">
        <v>27159</v>
      </c>
      <c r="N710" s="60">
        <f>VLOOKUP(A710,Emissions!$A$3:$X$3225,16,FALSE)</f>
        <v>236.42192820095534</v>
      </c>
      <c r="O710" s="132" t="str">
        <f>VLOOKUP(A710,Emissions!$A$3:$X$3225,17,FALSE)</f>
        <v>EACH</v>
      </c>
      <c r="P710" s="132">
        <f t="shared" si="11"/>
        <v>1.0381739224949925E-4</v>
      </c>
      <c r="Q710" s="132" t="s">
        <v>21801</v>
      </c>
      <c r="R710" s="132" t="s">
        <v>21806</v>
      </c>
      <c r="S710" s="132" t="s">
        <v>27160</v>
      </c>
      <c r="T710" s="136">
        <v>7440684</v>
      </c>
      <c r="U710" s="136" t="s">
        <v>21846</v>
      </c>
      <c r="V710" s="132">
        <v>8</v>
      </c>
      <c r="W710" s="132">
        <f>VLOOKUP(A710,Emissions!$A$3:$X$3225,23,FALSE)</f>
        <v>2.4544708056421529E-2</v>
      </c>
      <c r="X710" s="129" t="s">
        <v>21801</v>
      </c>
    </row>
    <row r="711" spans="1:24" x14ac:dyDescent="0.25">
      <c r="A711" s="131" t="s">
        <v>5352</v>
      </c>
      <c r="B711" s="131" t="s">
        <v>5268</v>
      </c>
      <c r="C711" s="131" t="s">
        <v>22582</v>
      </c>
      <c r="D711" s="131" t="s">
        <v>154</v>
      </c>
      <c r="E711" s="130" t="s">
        <v>22159</v>
      </c>
      <c r="F711" s="130" t="s">
        <v>21845</v>
      </c>
      <c r="G711" s="130">
        <v>2650000000</v>
      </c>
      <c r="H711" s="130" t="s">
        <v>27156</v>
      </c>
      <c r="I711" s="130" t="s">
        <v>27157</v>
      </c>
      <c r="J711" s="130" t="s">
        <v>27158</v>
      </c>
      <c r="K711" s="129">
        <v>2014</v>
      </c>
      <c r="L711" s="129">
        <v>515</v>
      </c>
      <c r="M711" s="129" t="s">
        <v>27159</v>
      </c>
      <c r="N711" s="60">
        <f>VLOOKUP(A711,Emissions!$A$3:$X$3225,16,FALSE)</f>
        <v>76.857323803428699</v>
      </c>
      <c r="O711" s="132" t="str">
        <f>VLOOKUP(A711,Emissions!$A$3:$X$3225,17,FALSE)</f>
        <v>EACH</v>
      </c>
      <c r="P711" s="132">
        <f t="shared" si="11"/>
        <v>1.0381739224949924E-4</v>
      </c>
      <c r="Q711" s="132" t="s">
        <v>21801</v>
      </c>
      <c r="R711" s="132" t="s">
        <v>21806</v>
      </c>
      <c r="S711" s="132" t="s">
        <v>27160</v>
      </c>
      <c r="T711" s="136">
        <v>7440685</v>
      </c>
      <c r="U711" s="136" t="s">
        <v>21846</v>
      </c>
      <c r="V711" s="132">
        <v>8</v>
      </c>
      <c r="W711" s="132">
        <f>VLOOKUP(A711,Emissions!$A$3:$X$3225,23,FALSE)</f>
        <v>7.9791269325473323E-3</v>
      </c>
      <c r="X711" s="129" t="s">
        <v>21801</v>
      </c>
    </row>
    <row r="712" spans="1:24" x14ac:dyDescent="0.25">
      <c r="A712" s="131" t="s">
        <v>5359</v>
      </c>
      <c r="B712" s="131" t="s">
        <v>5268</v>
      </c>
      <c r="C712" s="131" t="s">
        <v>22582</v>
      </c>
      <c r="D712" s="131" t="s">
        <v>163</v>
      </c>
      <c r="E712" s="130" t="s">
        <v>22586</v>
      </c>
      <c r="F712" s="130" t="s">
        <v>21845</v>
      </c>
      <c r="G712" s="130">
        <v>2650000000</v>
      </c>
      <c r="H712" s="130" t="s">
        <v>27156</v>
      </c>
      <c r="I712" s="130" t="s">
        <v>27157</v>
      </c>
      <c r="J712" s="130" t="s">
        <v>27158</v>
      </c>
      <c r="K712" s="129">
        <v>2014</v>
      </c>
      <c r="L712" s="129">
        <v>515</v>
      </c>
      <c r="M712" s="129" t="s">
        <v>27159</v>
      </c>
      <c r="N712" s="60">
        <f>VLOOKUP(A712,Emissions!$A$3:$X$3225,16,FALSE)</f>
        <v>236.08290481111385</v>
      </c>
      <c r="O712" s="132" t="str">
        <f>VLOOKUP(A712,Emissions!$A$3:$X$3225,17,FALSE)</f>
        <v>EACH</v>
      </c>
      <c r="P712" s="132">
        <f t="shared" si="11"/>
        <v>1.0381739224949925E-4</v>
      </c>
      <c r="Q712" s="132" t="s">
        <v>21801</v>
      </c>
      <c r="R712" s="132" t="s">
        <v>21806</v>
      </c>
      <c r="S712" s="132" t="s">
        <v>27160</v>
      </c>
      <c r="T712" s="136">
        <v>7440686</v>
      </c>
      <c r="U712" s="136" t="s">
        <v>21846</v>
      </c>
      <c r="V712" s="132">
        <v>8</v>
      </c>
      <c r="W712" s="132">
        <f>VLOOKUP(A712,Emissions!$A$3:$X$3225,23,FALSE)</f>
        <v>2.4509511532176599E-2</v>
      </c>
      <c r="X712" s="129" t="s">
        <v>21801</v>
      </c>
    </row>
    <row r="713" spans="1:24" x14ac:dyDescent="0.25">
      <c r="A713" s="131" t="s">
        <v>5367</v>
      </c>
      <c r="B713" s="131" t="s">
        <v>5268</v>
      </c>
      <c r="C713" s="131" t="s">
        <v>22582</v>
      </c>
      <c r="D713" s="131" t="s">
        <v>171</v>
      </c>
      <c r="E713" s="130" t="s">
        <v>22587</v>
      </c>
      <c r="F713" s="130" t="s">
        <v>21845</v>
      </c>
      <c r="G713" s="130">
        <v>2650000000</v>
      </c>
      <c r="H713" s="130" t="s">
        <v>27156</v>
      </c>
      <c r="I713" s="130" t="s">
        <v>27157</v>
      </c>
      <c r="J713" s="130" t="s">
        <v>27158</v>
      </c>
      <c r="K713" s="129">
        <v>2014</v>
      </c>
      <c r="L713" s="129">
        <v>515</v>
      </c>
      <c r="M713" s="129" t="s">
        <v>27159</v>
      </c>
      <c r="N713" s="60">
        <f>VLOOKUP(A713,Emissions!$A$3:$X$3225,16,FALSE)</f>
        <v>357.09982845730099</v>
      </c>
      <c r="O713" s="132" t="str">
        <f>VLOOKUP(A713,Emissions!$A$3:$X$3225,17,FALSE)</f>
        <v>EACH</v>
      </c>
      <c r="P713" s="132">
        <f t="shared" si="11"/>
        <v>1.0381739224949926E-4</v>
      </c>
      <c r="Q713" s="132" t="s">
        <v>21801</v>
      </c>
      <c r="R713" s="132" t="s">
        <v>21806</v>
      </c>
      <c r="S713" s="132" t="s">
        <v>27160</v>
      </c>
      <c r="T713" s="136">
        <v>7440687</v>
      </c>
      <c r="U713" s="136" t="s">
        <v>21846</v>
      </c>
      <c r="V713" s="132">
        <v>8</v>
      </c>
      <c r="W713" s="132">
        <f>VLOOKUP(A713,Emissions!$A$3:$X$3225,23,FALSE)</f>
        <v>3.7073172963180516E-2</v>
      </c>
      <c r="X713" s="129" t="s">
        <v>21801</v>
      </c>
    </row>
    <row r="714" spans="1:24" x14ac:dyDescent="0.25">
      <c r="A714" s="131" t="s">
        <v>5374</v>
      </c>
      <c r="B714" s="131" t="s">
        <v>5268</v>
      </c>
      <c r="C714" s="131" t="s">
        <v>22582</v>
      </c>
      <c r="D714" s="131" t="s">
        <v>179</v>
      </c>
      <c r="E714" s="130" t="s">
        <v>22410</v>
      </c>
      <c r="F714" s="130" t="s">
        <v>21845</v>
      </c>
      <c r="G714" s="130">
        <v>2650000000</v>
      </c>
      <c r="H714" s="130" t="s">
        <v>27156</v>
      </c>
      <c r="I714" s="130" t="s">
        <v>27157</v>
      </c>
      <c r="J714" s="130" t="s">
        <v>27158</v>
      </c>
      <c r="K714" s="129">
        <v>2014</v>
      </c>
      <c r="L714" s="129">
        <v>515</v>
      </c>
      <c r="M714" s="129" t="s">
        <v>27159</v>
      </c>
      <c r="N714" s="60">
        <f>VLOOKUP(A714,Emissions!$A$3:$X$3225,16,FALSE)</f>
        <v>191.3246040884226</v>
      </c>
      <c r="O714" s="132" t="str">
        <f>VLOOKUP(A714,Emissions!$A$3:$X$3225,17,FALSE)</f>
        <v>EACH</v>
      </c>
      <c r="P714" s="132">
        <f t="shared" si="11"/>
        <v>1.0381739224949926E-4</v>
      </c>
      <c r="Q714" s="132" t="s">
        <v>21801</v>
      </c>
      <c r="R714" s="132" t="s">
        <v>21806</v>
      </c>
      <c r="S714" s="132" t="s">
        <v>27160</v>
      </c>
      <c r="T714" s="136">
        <v>7440688</v>
      </c>
      <c r="U714" s="136" t="s">
        <v>21846</v>
      </c>
      <c r="V714" s="132">
        <v>8</v>
      </c>
      <c r="W714" s="132">
        <f>VLOOKUP(A714,Emissions!$A$3:$X$3225,23,FALSE)</f>
        <v>1.9862821469627919E-2</v>
      </c>
      <c r="X714" s="129" t="s">
        <v>21801</v>
      </c>
    </row>
    <row r="715" spans="1:24" x14ac:dyDescent="0.25">
      <c r="A715" s="131" t="s">
        <v>5381</v>
      </c>
      <c r="B715" s="131" t="s">
        <v>5268</v>
      </c>
      <c r="C715" s="131" t="s">
        <v>22582</v>
      </c>
      <c r="D715" s="131" t="s">
        <v>187</v>
      </c>
      <c r="E715" s="130" t="s">
        <v>22588</v>
      </c>
      <c r="F715" s="130" t="s">
        <v>21845</v>
      </c>
      <c r="G715" s="130">
        <v>2650000000</v>
      </c>
      <c r="H715" s="130" t="s">
        <v>27156</v>
      </c>
      <c r="I715" s="130" t="s">
        <v>27157</v>
      </c>
      <c r="J715" s="130" t="s">
        <v>27158</v>
      </c>
      <c r="K715" s="129">
        <v>2014</v>
      </c>
      <c r="L715" s="129">
        <v>515</v>
      </c>
      <c r="M715" s="129" t="s">
        <v>27159</v>
      </c>
      <c r="N715" s="60">
        <f>VLOOKUP(A715,Emissions!$A$3:$X$3225,16,FALSE)</f>
        <v>305.71975173728003</v>
      </c>
      <c r="O715" s="132" t="str">
        <f>VLOOKUP(A715,Emissions!$A$3:$X$3225,17,FALSE)</f>
        <v>EACH</v>
      </c>
      <c r="P715" s="132">
        <f t="shared" si="11"/>
        <v>1.0381739224949925E-4</v>
      </c>
      <c r="Q715" s="132" t="s">
        <v>21801</v>
      </c>
      <c r="R715" s="132" t="s">
        <v>21806</v>
      </c>
      <c r="S715" s="132" t="s">
        <v>27160</v>
      </c>
      <c r="T715" s="136">
        <v>7440689</v>
      </c>
      <c r="U715" s="136" t="s">
        <v>21846</v>
      </c>
      <c r="V715" s="132">
        <v>8</v>
      </c>
      <c r="W715" s="132">
        <f>VLOOKUP(A715,Emissions!$A$3:$X$3225,23,FALSE)</f>
        <v>3.1739027384528731E-2</v>
      </c>
      <c r="X715" s="129" t="s">
        <v>21801</v>
      </c>
    </row>
    <row r="716" spans="1:24" x14ac:dyDescent="0.25">
      <c r="A716" s="131" t="s">
        <v>5388</v>
      </c>
      <c r="B716" s="131" t="s">
        <v>5268</v>
      </c>
      <c r="C716" s="131" t="s">
        <v>22582</v>
      </c>
      <c r="D716" s="131" t="s">
        <v>195</v>
      </c>
      <c r="E716" s="130" t="s">
        <v>22589</v>
      </c>
      <c r="F716" s="130" t="s">
        <v>21845</v>
      </c>
      <c r="G716" s="130">
        <v>2650000000</v>
      </c>
      <c r="H716" s="130" t="s">
        <v>27156</v>
      </c>
      <c r="I716" s="130" t="s">
        <v>27157</v>
      </c>
      <c r="J716" s="130" t="s">
        <v>27158</v>
      </c>
      <c r="K716" s="129">
        <v>2014</v>
      </c>
      <c r="L716" s="129">
        <v>515</v>
      </c>
      <c r="M716" s="129" t="s">
        <v>27159</v>
      </c>
      <c r="N716" s="60">
        <f>VLOOKUP(A716,Emissions!$A$3:$X$3225,16,FALSE)</f>
        <v>844.48562430432776</v>
      </c>
      <c r="O716" s="132" t="str">
        <f>VLOOKUP(A716,Emissions!$A$3:$X$3225,17,FALSE)</f>
        <v>EACH</v>
      </c>
      <c r="P716" s="132">
        <f t="shared" si="11"/>
        <v>1.0381739224949925E-4</v>
      </c>
      <c r="Q716" s="132" t="s">
        <v>21801</v>
      </c>
      <c r="R716" s="132" t="s">
        <v>21806</v>
      </c>
      <c r="S716" s="132" t="s">
        <v>27160</v>
      </c>
      <c r="T716" s="136">
        <v>7440690</v>
      </c>
      <c r="U716" s="136" t="s">
        <v>21846</v>
      </c>
      <c r="V716" s="132">
        <v>8</v>
      </c>
      <c r="W716" s="132">
        <f>VLOOKUP(A716,Emissions!$A$3:$X$3225,23,FALSE)</f>
        <v>8.7672295307465647E-2</v>
      </c>
      <c r="X716" s="129" t="s">
        <v>21801</v>
      </c>
    </row>
    <row r="717" spans="1:24" x14ac:dyDescent="0.25">
      <c r="A717" s="131" t="s">
        <v>5395</v>
      </c>
      <c r="B717" s="131" t="s">
        <v>5268</v>
      </c>
      <c r="C717" s="131" t="s">
        <v>22582</v>
      </c>
      <c r="D717" s="131" t="s">
        <v>203</v>
      </c>
      <c r="E717" s="130" t="s">
        <v>22590</v>
      </c>
      <c r="F717" s="130" t="s">
        <v>21845</v>
      </c>
      <c r="G717" s="130">
        <v>2650000000</v>
      </c>
      <c r="H717" s="130" t="s">
        <v>27156</v>
      </c>
      <c r="I717" s="130" t="s">
        <v>27157</v>
      </c>
      <c r="J717" s="130" t="s">
        <v>27158</v>
      </c>
      <c r="K717" s="129">
        <v>2014</v>
      </c>
      <c r="L717" s="129">
        <v>515</v>
      </c>
      <c r="M717" s="129" t="s">
        <v>27159</v>
      </c>
      <c r="N717" s="60">
        <f>VLOOKUP(A717,Emissions!$A$3:$X$3225,16,FALSE)</f>
        <v>305.44564771996141</v>
      </c>
      <c r="O717" s="132" t="str">
        <f>VLOOKUP(A717,Emissions!$A$3:$X$3225,17,FALSE)</f>
        <v>EACH</v>
      </c>
      <c r="P717" s="132">
        <f t="shared" si="11"/>
        <v>1.0381739224949924E-4</v>
      </c>
      <c r="Q717" s="132" t="s">
        <v>21801</v>
      </c>
      <c r="R717" s="132" t="s">
        <v>21806</v>
      </c>
      <c r="S717" s="132" t="s">
        <v>27160</v>
      </c>
      <c r="T717" s="136">
        <v>7440691</v>
      </c>
      <c r="U717" s="136" t="s">
        <v>21846</v>
      </c>
      <c r="V717" s="132">
        <v>8</v>
      </c>
      <c r="W717" s="132">
        <f>VLOOKUP(A717,Emissions!$A$3:$X$3225,23,FALSE)</f>
        <v>3.1710570620245598E-2</v>
      </c>
      <c r="X717" s="129" t="s">
        <v>21801</v>
      </c>
    </row>
    <row r="718" spans="1:24" x14ac:dyDescent="0.25">
      <c r="A718" s="131" t="s">
        <v>5401</v>
      </c>
      <c r="B718" s="131" t="s">
        <v>5268</v>
      </c>
      <c r="C718" s="131" t="s">
        <v>22582</v>
      </c>
      <c r="D718" s="131" t="s">
        <v>212</v>
      </c>
      <c r="E718" s="130" t="s">
        <v>22591</v>
      </c>
      <c r="F718" s="130" t="s">
        <v>21845</v>
      </c>
      <c r="G718" s="130">
        <v>2650000000</v>
      </c>
      <c r="H718" s="130" t="s">
        <v>27156</v>
      </c>
      <c r="I718" s="130" t="s">
        <v>27157</v>
      </c>
      <c r="J718" s="130" t="s">
        <v>27158</v>
      </c>
      <c r="K718" s="129">
        <v>2014</v>
      </c>
      <c r="L718" s="129">
        <v>515</v>
      </c>
      <c r="M718" s="129" t="s">
        <v>27159</v>
      </c>
      <c r="N718" s="60">
        <f>VLOOKUP(A718,Emissions!$A$3:$X$3225,16,FALSE)</f>
        <v>1456.8700653122758</v>
      </c>
      <c r="O718" s="132" t="str">
        <f>VLOOKUP(A718,Emissions!$A$3:$X$3225,17,FALSE)</f>
        <v>EACH</v>
      </c>
      <c r="P718" s="132">
        <f t="shared" si="11"/>
        <v>1.0381739224949925E-4</v>
      </c>
      <c r="Q718" s="132" t="s">
        <v>21801</v>
      </c>
      <c r="R718" s="132" t="s">
        <v>21806</v>
      </c>
      <c r="S718" s="132" t="s">
        <v>27160</v>
      </c>
      <c r="T718" s="136">
        <v>7440692</v>
      </c>
      <c r="U718" s="136" t="s">
        <v>21846</v>
      </c>
      <c r="V718" s="132">
        <v>8</v>
      </c>
      <c r="W718" s="132">
        <f>VLOOKUP(A718,Emissions!$A$3:$X$3225,23,FALSE)</f>
        <v>0.15124845102707812</v>
      </c>
      <c r="X718" s="129" t="s">
        <v>21801</v>
      </c>
    </row>
    <row r="719" spans="1:24" x14ac:dyDescent="0.25">
      <c r="A719" s="131" t="s">
        <v>5409</v>
      </c>
      <c r="B719" s="131" t="s">
        <v>5268</v>
      </c>
      <c r="C719" s="131" t="s">
        <v>22582</v>
      </c>
      <c r="D719" s="131" t="s">
        <v>220</v>
      </c>
      <c r="E719" s="130" t="s">
        <v>22058</v>
      </c>
      <c r="F719" s="130" t="s">
        <v>21845</v>
      </c>
      <c r="G719" s="130">
        <v>2650000000</v>
      </c>
      <c r="H719" s="130" t="s">
        <v>27156</v>
      </c>
      <c r="I719" s="130" t="s">
        <v>27157</v>
      </c>
      <c r="J719" s="130" t="s">
        <v>27158</v>
      </c>
      <c r="K719" s="129">
        <v>2014</v>
      </c>
      <c r="L719" s="129">
        <v>515</v>
      </c>
      <c r="M719" s="129" t="s">
        <v>27159</v>
      </c>
      <c r="N719" s="60">
        <f>VLOOKUP(A719,Emissions!$A$3:$X$3225,16,FALSE)</f>
        <v>169.28087048511168</v>
      </c>
      <c r="O719" s="132" t="str">
        <f>VLOOKUP(A719,Emissions!$A$3:$X$3225,17,FALSE)</f>
        <v>EACH</v>
      </c>
      <c r="P719" s="132">
        <f t="shared" si="11"/>
        <v>1.0381739224949924E-4</v>
      </c>
      <c r="Q719" s="132" t="s">
        <v>21801</v>
      </c>
      <c r="R719" s="132" t="s">
        <v>21806</v>
      </c>
      <c r="S719" s="132" t="s">
        <v>27160</v>
      </c>
      <c r="T719" s="136">
        <v>7440693</v>
      </c>
      <c r="U719" s="136" t="s">
        <v>21846</v>
      </c>
      <c r="V719" s="132">
        <v>8</v>
      </c>
      <c r="W719" s="132">
        <f>VLOOKUP(A719,Emissions!$A$3:$X$3225,23,FALSE)</f>
        <v>1.7574298531489518E-2</v>
      </c>
      <c r="X719" s="129" t="s">
        <v>21801</v>
      </c>
    </row>
    <row r="720" spans="1:24" x14ac:dyDescent="0.25">
      <c r="A720" s="131" t="s">
        <v>5417</v>
      </c>
      <c r="B720" s="131" t="s">
        <v>5268</v>
      </c>
      <c r="C720" s="131" t="s">
        <v>22582</v>
      </c>
      <c r="D720" s="131" t="s">
        <v>228</v>
      </c>
      <c r="E720" s="130" t="s">
        <v>22420</v>
      </c>
      <c r="F720" s="130" t="s">
        <v>21845</v>
      </c>
      <c r="G720" s="130">
        <v>2650000000</v>
      </c>
      <c r="H720" s="130" t="s">
        <v>27156</v>
      </c>
      <c r="I720" s="130" t="s">
        <v>27157</v>
      </c>
      <c r="J720" s="130" t="s">
        <v>27158</v>
      </c>
      <c r="K720" s="129">
        <v>2014</v>
      </c>
      <c r="L720" s="129">
        <v>515</v>
      </c>
      <c r="M720" s="129" t="s">
        <v>27159</v>
      </c>
      <c r="N720" s="60">
        <f>VLOOKUP(A720,Emissions!$A$3:$X$3225,16,FALSE)</f>
        <v>549.49920882415722</v>
      </c>
      <c r="O720" s="132" t="str">
        <f>VLOOKUP(A720,Emissions!$A$3:$X$3225,17,FALSE)</f>
        <v>EACH</v>
      </c>
      <c r="P720" s="132">
        <f t="shared" si="11"/>
        <v>1.0381739224949925E-4</v>
      </c>
      <c r="Q720" s="132" t="s">
        <v>21801</v>
      </c>
      <c r="R720" s="132" t="s">
        <v>21806</v>
      </c>
      <c r="S720" s="132" t="s">
        <v>27160</v>
      </c>
      <c r="T720" s="136">
        <v>7440694</v>
      </c>
      <c r="U720" s="136" t="s">
        <v>21846</v>
      </c>
      <c r="V720" s="132">
        <v>8</v>
      </c>
      <c r="W720" s="132">
        <f>VLOOKUP(A720,Emissions!$A$3:$X$3225,23,FALSE)</f>
        <v>5.7047574903287032E-2</v>
      </c>
      <c r="X720" s="129" t="s">
        <v>21801</v>
      </c>
    </row>
    <row r="721" spans="1:24" x14ac:dyDescent="0.25">
      <c r="A721" s="131" t="s">
        <v>5424</v>
      </c>
      <c r="B721" s="131" t="s">
        <v>5268</v>
      </c>
      <c r="C721" s="131" t="s">
        <v>22582</v>
      </c>
      <c r="D721" s="131" t="s">
        <v>237</v>
      </c>
      <c r="E721" s="130" t="s">
        <v>22592</v>
      </c>
      <c r="F721" s="130" t="s">
        <v>21845</v>
      </c>
      <c r="G721" s="130">
        <v>2650000000</v>
      </c>
      <c r="H721" s="130" t="s">
        <v>27156</v>
      </c>
      <c r="I721" s="130" t="s">
        <v>27157</v>
      </c>
      <c r="J721" s="130" t="s">
        <v>27158</v>
      </c>
      <c r="K721" s="129">
        <v>2014</v>
      </c>
      <c r="L721" s="129">
        <v>515</v>
      </c>
      <c r="M721" s="129" t="s">
        <v>27159</v>
      </c>
      <c r="N721" s="60">
        <f>VLOOKUP(A721,Emissions!$A$3:$X$3225,16,FALSE)</f>
        <v>120.15854527616287</v>
      </c>
      <c r="O721" s="132" t="str">
        <f>VLOOKUP(A721,Emissions!$A$3:$X$3225,17,FALSE)</f>
        <v>EACH</v>
      </c>
      <c r="P721" s="132">
        <f t="shared" si="11"/>
        <v>1.0381739224949925E-4</v>
      </c>
      <c r="Q721" s="132" t="s">
        <v>21801</v>
      </c>
      <c r="R721" s="132" t="s">
        <v>21806</v>
      </c>
      <c r="S721" s="132" t="s">
        <v>27160</v>
      </c>
      <c r="T721" s="136">
        <v>7440695</v>
      </c>
      <c r="U721" s="136" t="s">
        <v>21846</v>
      </c>
      <c r="V721" s="132">
        <v>8</v>
      </c>
      <c r="W721" s="132">
        <f>VLOOKUP(A721,Emissions!$A$3:$X$3225,23,FALSE)</f>
        <v>1.2474546827064616E-2</v>
      </c>
      <c r="X721" s="129" t="s">
        <v>21801</v>
      </c>
    </row>
    <row r="722" spans="1:24" x14ac:dyDescent="0.25">
      <c r="A722" s="131" t="s">
        <v>5432</v>
      </c>
      <c r="B722" s="131" t="s">
        <v>5268</v>
      </c>
      <c r="C722" s="131" t="s">
        <v>22582</v>
      </c>
      <c r="D722" s="131" t="s">
        <v>245</v>
      </c>
      <c r="E722" s="130" t="s">
        <v>22059</v>
      </c>
      <c r="F722" s="130" t="s">
        <v>21845</v>
      </c>
      <c r="G722" s="130">
        <v>2650000000</v>
      </c>
      <c r="H722" s="130" t="s">
        <v>27156</v>
      </c>
      <c r="I722" s="130" t="s">
        <v>27157</v>
      </c>
      <c r="J722" s="130" t="s">
        <v>27158</v>
      </c>
      <c r="K722" s="129">
        <v>2014</v>
      </c>
      <c r="L722" s="129">
        <v>515</v>
      </c>
      <c r="M722" s="129" t="s">
        <v>27159</v>
      </c>
      <c r="N722" s="60">
        <f>VLOOKUP(A722,Emissions!$A$3:$X$3225,16,FALSE)</f>
        <v>165.42898771542318</v>
      </c>
      <c r="O722" s="132" t="str">
        <f>VLOOKUP(A722,Emissions!$A$3:$X$3225,17,FALSE)</f>
        <v>EACH</v>
      </c>
      <c r="P722" s="132">
        <f t="shared" si="11"/>
        <v>1.0381739224949925E-4</v>
      </c>
      <c r="Q722" s="132" t="s">
        <v>21801</v>
      </c>
      <c r="R722" s="132" t="s">
        <v>21806</v>
      </c>
      <c r="S722" s="132" t="s">
        <v>27160</v>
      </c>
      <c r="T722" s="136">
        <v>7440696</v>
      </c>
      <c r="U722" s="136" t="s">
        <v>21846</v>
      </c>
      <c r="V722" s="132">
        <v>8</v>
      </c>
      <c r="W722" s="132">
        <f>VLOOKUP(A722,Emissions!$A$3:$X$3225,23,FALSE)</f>
        <v>1.7174406107089681E-2</v>
      </c>
      <c r="X722" s="129" t="s">
        <v>21801</v>
      </c>
    </row>
    <row r="723" spans="1:24" x14ac:dyDescent="0.25">
      <c r="A723" s="131" t="s">
        <v>5439</v>
      </c>
      <c r="B723" s="131" t="s">
        <v>5268</v>
      </c>
      <c r="C723" s="131" t="s">
        <v>22582</v>
      </c>
      <c r="D723" s="131" t="s">
        <v>252</v>
      </c>
      <c r="E723" s="130" t="s">
        <v>22165</v>
      </c>
      <c r="F723" s="130" t="s">
        <v>21845</v>
      </c>
      <c r="G723" s="130">
        <v>2650000000</v>
      </c>
      <c r="H723" s="130" t="s">
        <v>27156</v>
      </c>
      <c r="I723" s="130" t="s">
        <v>27157</v>
      </c>
      <c r="J723" s="130" t="s">
        <v>27158</v>
      </c>
      <c r="K723" s="129">
        <v>2014</v>
      </c>
      <c r="L723" s="129">
        <v>515</v>
      </c>
      <c r="M723" s="129" t="s">
        <v>27159</v>
      </c>
      <c r="N723" s="60">
        <f>VLOOKUP(A723,Emissions!$A$3:$X$3225,16,FALSE)</f>
        <v>147.87190407980182</v>
      </c>
      <c r="O723" s="132" t="str">
        <f>VLOOKUP(A723,Emissions!$A$3:$X$3225,17,FALSE)</f>
        <v>EACH</v>
      </c>
      <c r="P723" s="132">
        <f t="shared" si="11"/>
        <v>1.0381739224949925E-4</v>
      </c>
      <c r="Q723" s="132" t="s">
        <v>21801</v>
      </c>
      <c r="R723" s="132" t="s">
        <v>21806</v>
      </c>
      <c r="S723" s="132" t="s">
        <v>27160</v>
      </c>
      <c r="T723" s="136">
        <v>7440697</v>
      </c>
      <c r="U723" s="136" t="s">
        <v>21846</v>
      </c>
      <c r="V723" s="132">
        <v>8</v>
      </c>
      <c r="W723" s="132">
        <f>VLOOKUP(A723,Emissions!$A$3:$X$3225,23,FALSE)</f>
        <v>1.5351675468533114E-2</v>
      </c>
      <c r="X723" s="129" t="s">
        <v>21801</v>
      </c>
    </row>
    <row r="724" spans="1:24" x14ac:dyDescent="0.25">
      <c r="A724" s="131" t="s">
        <v>5446</v>
      </c>
      <c r="B724" s="131" t="s">
        <v>5268</v>
      </c>
      <c r="C724" s="131" t="s">
        <v>22582</v>
      </c>
      <c r="D724" s="131" t="s">
        <v>261</v>
      </c>
      <c r="E724" s="130" t="s">
        <v>22593</v>
      </c>
      <c r="F724" s="130" t="s">
        <v>21845</v>
      </c>
      <c r="G724" s="130">
        <v>2650000000</v>
      </c>
      <c r="H724" s="130" t="s">
        <v>27156</v>
      </c>
      <c r="I724" s="130" t="s">
        <v>27157</v>
      </c>
      <c r="J724" s="130" t="s">
        <v>27158</v>
      </c>
      <c r="K724" s="129">
        <v>2014</v>
      </c>
      <c r="L724" s="129">
        <v>515</v>
      </c>
      <c r="M724" s="129" t="s">
        <v>27159</v>
      </c>
      <c r="N724" s="60">
        <f>VLOOKUP(A724,Emissions!$A$3:$X$3225,16,FALSE)</f>
        <v>243.5125663331722</v>
      </c>
      <c r="O724" s="132" t="str">
        <f>VLOOKUP(A724,Emissions!$A$3:$X$3225,17,FALSE)</f>
        <v>EACH</v>
      </c>
      <c r="P724" s="132">
        <f t="shared" si="11"/>
        <v>1.0381739224949925E-4</v>
      </c>
      <c r="Q724" s="132" t="s">
        <v>21801</v>
      </c>
      <c r="R724" s="132" t="s">
        <v>21806</v>
      </c>
      <c r="S724" s="132" t="s">
        <v>27160</v>
      </c>
      <c r="T724" s="136">
        <v>7440698</v>
      </c>
      <c r="U724" s="136" t="s">
        <v>21846</v>
      </c>
      <c r="V724" s="132">
        <v>8</v>
      </c>
      <c r="W724" s="132">
        <f>VLOOKUP(A724,Emissions!$A$3:$X$3225,23,FALSE)</f>
        <v>2.5280839616693144E-2</v>
      </c>
      <c r="X724" s="129" t="s">
        <v>21801</v>
      </c>
    </row>
    <row r="725" spans="1:24" x14ac:dyDescent="0.25">
      <c r="A725" s="131" t="s">
        <v>5453</v>
      </c>
      <c r="B725" s="131" t="s">
        <v>5268</v>
      </c>
      <c r="C725" s="131" t="s">
        <v>22582</v>
      </c>
      <c r="D725" s="131" t="s">
        <v>270</v>
      </c>
      <c r="E725" s="130" t="s">
        <v>22167</v>
      </c>
      <c r="F725" s="130" t="s">
        <v>21845</v>
      </c>
      <c r="G725" s="130">
        <v>2650000000</v>
      </c>
      <c r="H725" s="130" t="s">
        <v>27156</v>
      </c>
      <c r="I725" s="130" t="s">
        <v>27157</v>
      </c>
      <c r="J725" s="130" t="s">
        <v>27158</v>
      </c>
      <c r="K725" s="129">
        <v>2014</v>
      </c>
      <c r="L725" s="129">
        <v>515</v>
      </c>
      <c r="M725" s="129" t="s">
        <v>27159</v>
      </c>
      <c r="N725" s="60">
        <f>VLOOKUP(A725,Emissions!$A$3:$X$3225,16,FALSE)</f>
        <v>494.60627272428934</v>
      </c>
      <c r="O725" s="132" t="str">
        <f>VLOOKUP(A725,Emissions!$A$3:$X$3225,17,FALSE)</f>
        <v>EACH</v>
      </c>
      <c r="P725" s="132">
        <f t="shared" si="11"/>
        <v>1.0381739224949926E-4</v>
      </c>
      <c r="Q725" s="132" t="s">
        <v>21801</v>
      </c>
      <c r="R725" s="132" t="s">
        <v>21806</v>
      </c>
      <c r="S725" s="132" t="s">
        <v>27160</v>
      </c>
      <c r="T725" s="136">
        <v>7440699</v>
      </c>
      <c r="U725" s="136" t="s">
        <v>21846</v>
      </c>
      <c r="V725" s="132">
        <v>8</v>
      </c>
      <c r="W725" s="132">
        <f>VLOOKUP(A725,Emissions!$A$3:$X$3225,23,FALSE)</f>
        <v>5.1348733424480354E-2</v>
      </c>
      <c r="X725" s="129" t="s">
        <v>21801</v>
      </c>
    </row>
    <row r="726" spans="1:24" x14ac:dyDescent="0.25">
      <c r="A726" s="131" t="s">
        <v>5461</v>
      </c>
      <c r="B726" s="131" t="s">
        <v>5268</v>
      </c>
      <c r="C726" s="131" t="s">
        <v>22582</v>
      </c>
      <c r="D726" s="131" t="s">
        <v>278</v>
      </c>
      <c r="E726" s="130" t="s">
        <v>22061</v>
      </c>
      <c r="F726" s="130" t="s">
        <v>21845</v>
      </c>
      <c r="G726" s="130">
        <v>2650000000</v>
      </c>
      <c r="H726" s="130" t="s">
        <v>27156</v>
      </c>
      <c r="I726" s="130" t="s">
        <v>27157</v>
      </c>
      <c r="J726" s="130" t="s">
        <v>27158</v>
      </c>
      <c r="K726" s="129">
        <v>2014</v>
      </c>
      <c r="L726" s="129">
        <v>515</v>
      </c>
      <c r="M726" s="129" t="s">
        <v>27159</v>
      </c>
      <c r="N726" s="60">
        <f>VLOOKUP(A726,Emissions!$A$3:$X$3225,16,FALSE)</f>
        <v>236.06126502027291</v>
      </c>
      <c r="O726" s="132" t="str">
        <f>VLOOKUP(A726,Emissions!$A$3:$X$3225,17,FALSE)</f>
        <v>EACH</v>
      </c>
      <c r="P726" s="132">
        <f t="shared" si="11"/>
        <v>1.0381739224949925E-4</v>
      </c>
      <c r="Q726" s="132" t="s">
        <v>21801</v>
      </c>
      <c r="R726" s="132" t="s">
        <v>21806</v>
      </c>
      <c r="S726" s="132" t="s">
        <v>27160</v>
      </c>
      <c r="T726" s="136">
        <v>7440700</v>
      </c>
      <c r="U726" s="136" t="s">
        <v>21846</v>
      </c>
      <c r="V726" s="132">
        <v>8</v>
      </c>
      <c r="W726" s="132">
        <f>VLOOKUP(A726,Emissions!$A$3:$X$3225,23,FALSE)</f>
        <v>2.4507264945522671E-2</v>
      </c>
      <c r="X726" s="129" t="s">
        <v>21801</v>
      </c>
    </row>
    <row r="727" spans="1:24" x14ac:dyDescent="0.25">
      <c r="A727" s="131" t="s">
        <v>5468</v>
      </c>
      <c r="B727" s="131" t="s">
        <v>5268</v>
      </c>
      <c r="C727" s="131" t="s">
        <v>22582</v>
      </c>
      <c r="D727" s="131" t="s">
        <v>287</v>
      </c>
      <c r="E727" s="130" t="s">
        <v>22346</v>
      </c>
      <c r="F727" s="130" t="s">
        <v>21845</v>
      </c>
      <c r="G727" s="130">
        <v>2650000000</v>
      </c>
      <c r="H727" s="130" t="s">
        <v>27156</v>
      </c>
      <c r="I727" s="130" t="s">
        <v>27157</v>
      </c>
      <c r="J727" s="130" t="s">
        <v>27158</v>
      </c>
      <c r="K727" s="129">
        <v>2014</v>
      </c>
      <c r="L727" s="129">
        <v>515</v>
      </c>
      <c r="M727" s="129" t="s">
        <v>27159</v>
      </c>
      <c r="N727" s="60">
        <f>VLOOKUP(A727,Emissions!$A$3:$X$3225,16,FALSE)</f>
        <v>2182.8994745532618</v>
      </c>
      <c r="O727" s="132" t="str">
        <f>VLOOKUP(A727,Emissions!$A$3:$X$3225,17,FALSE)</f>
        <v>EACH</v>
      </c>
      <c r="P727" s="132">
        <f t="shared" si="11"/>
        <v>1.0381739224949925E-4</v>
      </c>
      <c r="Q727" s="132" t="s">
        <v>21801</v>
      </c>
      <c r="R727" s="132" t="s">
        <v>21806</v>
      </c>
      <c r="S727" s="132" t="s">
        <v>27160</v>
      </c>
      <c r="T727" s="136">
        <v>7440701</v>
      </c>
      <c r="U727" s="136" t="s">
        <v>21846</v>
      </c>
      <c r="V727" s="132">
        <v>8</v>
      </c>
      <c r="W727" s="132">
        <f>VLOOKUP(A727,Emissions!$A$3:$X$3225,23,FALSE)</f>
        <v>0.22662293099092179</v>
      </c>
      <c r="X727" s="129" t="s">
        <v>21801</v>
      </c>
    </row>
    <row r="728" spans="1:24" x14ac:dyDescent="0.25">
      <c r="A728" s="131" t="s">
        <v>5475</v>
      </c>
      <c r="B728" s="131" t="s">
        <v>5268</v>
      </c>
      <c r="C728" s="131" t="s">
        <v>22582</v>
      </c>
      <c r="D728" s="131" t="s">
        <v>295</v>
      </c>
      <c r="E728" s="130" t="s">
        <v>22430</v>
      </c>
      <c r="F728" s="130" t="s">
        <v>21845</v>
      </c>
      <c r="G728" s="130">
        <v>2650000000</v>
      </c>
      <c r="H728" s="130" t="s">
        <v>27156</v>
      </c>
      <c r="I728" s="130" t="s">
        <v>27157</v>
      </c>
      <c r="J728" s="130" t="s">
        <v>27158</v>
      </c>
      <c r="K728" s="129">
        <v>2014</v>
      </c>
      <c r="L728" s="129">
        <v>515</v>
      </c>
      <c r="M728" s="129" t="s">
        <v>27159</v>
      </c>
      <c r="N728" s="60">
        <f>VLOOKUP(A728,Emissions!$A$3:$X$3225,16,FALSE)</f>
        <v>519.1962883832183</v>
      </c>
      <c r="O728" s="132" t="str">
        <f>VLOOKUP(A728,Emissions!$A$3:$X$3225,17,FALSE)</f>
        <v>EACH</v>
      </c>
      <c r="P728" s="132">
        <f t="shared" si="11"/>
        <v>1.0381739224949926E-4</v>
      </c>
      <c r="Q728" s="132" t="s">
        <v>21801</v>
      </c>
      <c r="R728" s="132" t="s">
        <v>21806</v>
      </c>
      <c r="S728" s="132" t="s">
        <v>27160</v>
      </c>
      <c r="T728" s="136">
        <v>7440702</v>
      </c>
      <c r="U728" s="136" t="s">
        <v>21846</v>
      </c>
      <c r="V728" s="132">
        <v>8</v>
      </c>
      <c r="W728" s="132">
        <f>VLOOKUP(A728,Emissions!$A$3:$X$3225,23,FALSE)</f>
        <v>5.3901604725564711E-2</v>
      </c>
      <c r="X728" s="129" t="s">
        <v>21801</v>
      </c>
    </row>
    <row r="729" spans="1:24" x14ac:dyDescent="0.25">
      <c r="A729" s="131" t="s">
        <v>5482</v>
      </c>
      <c r="B729" s="131" t="s">
        <v>5268</v>
      </c>
      <c r="C729" s="131" t="s">
        <v>22582</v>
      </c>
      <c r="D729" s="131" t="s">
        <v>304</v>
      </c>
      <c r="E729" s="130" t="s">
        <v>22594</v>
      </c>
      <c r="F729" s="130" t="s">
        <v>21845</v>
      </c>
      <c r="G729" s="130">
        <v>2650000000</v>
      </c>
      <c r="H729" s="130" t="s">
        <v>27156</v>
      </c>
      <c r="I729" s="130" t="s">
        <v>27157</v>
      </c>
      <c r="J729" s="130" t="s">
        <v>27158</v>
      </c>
      <c r="K729" s="129">
        <v>2014</v>
      </c>
      <c r="L729" s="129">
        <v>515</v>
      </c>
      <c r="M729" s="129" t="s">
        <v>27159</v>
      </c>
      <c r="N729" s="60">
        <f>VLOOKUP(A729,Emissions!$A$3:$X$3225,16,FALSE)</f>
        <v>283.47404675278693</v>
      </c>
      <c r="O729" s="132" t="str">
        <f>VLOOKUP(A729,Emissions!$A$3:$X$3225,17,FALSE)</f>
        <v>EACH</v>
      </c>
      <c r="P729" s="132">
        <f t="shared" si="11"/>
        <v>1.0381739224949925E-4</v>
      </c>
      <c r="Q729" s="132" t="s">
        <v>21801</v>
      </c>
      <c r="R729" s="132" t="s">
        <v>21806</v>
      </c>
      <c r="S729" s="132" t="s">
        <v>27160</v>
      </c>
      <c r="T729" s="136">
        <v>7440703</v>
      </c>
      <c r="U729" s="136" t="s">
        <v>21846</v>
      </c>
      <c r="V729" s="132">
        <v>8</v>
      </c>
      <c r="W729" s="132">
        <f>VLOOKUP(A729,Emissions!$A$3:$X$3225,23,FALSE)</f>
        <v>2.942953630428697E-2</v>
      </c>
      <c r="X729" s="129" t="s">
        <v>21801</v>
      </c>
    </row>
    <row r="730" spans="1:24" x14ac:dyDescent="0.25">
      <c r="A730" s="131" t="s">
        <v>5489</v>
      </c>
      <c r="B730" s="131" t="s">
        <v>5268</v>
      </c>
      <c r="C730" s="131" t="s">
        <v>22582</v>
      </c>
      <c r="D730" s="131" t="s">
        <v>312</v>
      </c>
      <c r="E730" s="130" t="s">
        <v>22595</v>
      </c>
      <c r="F730" s="130" t="s">
        <v>21845</v>
      </c>
      <c r="G730" s="130">
        <v>2650000000</v>
      </c>
      <c r="H730" s="130" t="s">
        <v>27156</v>
      </c>
      <c r="I730" s="130" t="s">
        <v>27157</v>
      </c>
      <c r="J730" s="130" t="s">
        <v>27158</v>
      </c>
      <c r="K730" s="129">
        <v>2014</v>
      </c>
      <c r="L730" s="129">
        <v>515</v>
      </c>
      <c r="M730" s="129" t="s">
        <v>27159</v>
      </c>
      <c r="N730" s="60">
        <f>VLOOKUP(A730,Emissions!$A$3:$X$3225,16,FALSE)</f>
        <v>1125.6730664915881</v>
      </c>
      <c r="O730" s="132" t="str">
        <f>VLOOKUP(A730,Emissions!$A$3:$X$3225,17,FALSE)</f>
        <v>EACH</v>
      </c>
      <c r="P730" s="132">
        <f t="shared" si="11"/>
        <v>1.0381739224949925E-4</v>
      </c>
      <c r="Q730" s="132" t="s">
        <v>21801</v>
      </c>
      <c r="R730" s="132" t="s">
        <v>21806</v>
      </c>
      <c r="S730" s="132" t="s">
        <v>27160</v>
      </c>
      <c r="T730" s="136">
        <v>7440704</v>
      </c>
      <c r="U730" s="136" t="s">
        <v>21846</v>
      </c>
      <c r="V730" s="132">
        <v>8</v>
      </c>
      <c r="W730" s="132">
        <f>VLOOKUP(A730,Emissions!$A$3:$X$3225,23,FALSE)</f>
        <v>0.11686444228865385</v>
      </c>
      <c r="X730" s="129" t="s">
        <v>21801</v>
      </c>
    </row>
    <row r="731" spans="1:24" x14ac:dyDescent="0.25">
      <c r="A731" s="131" t="s">
        <v>5497</v>
      </c>
      <c r="B731" s="131" t="s">
        <v>5268</v>
      </c>
      <c r="C731" s="131" t="s">
        <v>22582</v>
      </c>
      <c r="D731" s="131" t="s">
        <v>320</v>
      </c>
      <c r="E731" s="130" t="s">
        <v>22063</v>
      </c>
      <c r="F731" s="130" t="s">
        <v>21845</v>
      </c>
      <c r="G731" s="130">
        <v>2650000000</v>
      </c>
      <c r="H731" s="130" t="s">
        <v>27156</v>
      </c>
      <c r="I731" s="130" t="s">
        <v>27157</v>
      </c>
      <c r="J731" s="130" t="s">
        <v>27158</v>
      </c>
      <c r="K731" s="129">
        <v>2014</v>
      </c>
      <c r="L731" s="129">
        <v>515</v>
      </c>
      <c r="M731" s="129" t="s">
        <v>27159</v>
      </c>
      <c r="N731" s="60">
        <f>VLOOKUP(A731,Emissions!$A$3:$X$3225,16,FALSE)</f>
        <v>353.4138507507264</v>
      </c>
      <c r="O731" s="132" t="str">
        <f>VLOOKUP(A731,Emissions!$A$3:$X$3225,17,FALSE)</f>
        <v>EACH</v>
      </c>
      <c r="P731" s="132">
        <f t="shared" si="11"/>
        <v>1.0381739224949925E-4</v>
      </c>
      <c r="Q731" s="132" t="s">
        <v>21801</v>
      </c>
      <c r="R731" s="132" t="s">
        <v>21806</v>
      </c>
      <c r="S731" s="132" t="s">
        <v>27160</v>
      </c>
      <c r="T731" s="136">
        <v>7440705</v>
      </c>
      <c r="U731" s="136" t="s">
        <v>21846</v>
      </c>
      <c r="V731" s="132">
        <v>8</v>
      </c>
      <c r="W731" s="132">
        <f>VLOOKUP(A731,Emissions!$A$3:$X$3225,23,FALSE)</f>
        <v>3.6690504369794145E-2</v>
      </c>
      <c r="X731" s="129" t="s">
        <v>21801</v>
      </c>
    </row>
    <row r="732" spans="1:24" x14ac:dyDescent="0.25">
      <c r="A732" s="131" t="s">
        <v>5504</v>
      </c>
      <c r="B732" s="131" t="s">
        <v>5268</v>
      </c>
      <c r="C732" s="131" t="s">
        <v>22582</v>
      </c>
      <c r="D732" s="131" t="s">
        <v>328</v>
      </c>
      <c r="E732" s="130" t="s">
        <v>22170</v>
      </c>
      <c r="F732" s="130" t="s">
        <v>21845</v>
      </c>
      <c r="G732" s="130">
        <v>2650000000</v>
      </c>
      <c r="H732" s="130" t="s">
        <v>27156</v>
      </c>
      <c r="I732" s="130" t="s">
        <v>27157</v>
      </c>
      <c r="J732" s="130" t="s">
        <v>27158</v>
      </c>
      <c r="K732" s="129">
        <v>2014</v>
      </c>
      <c r="L732" s="129">
        <v>515</v>
      </c>
      <c r="M732" s="129" t="s">
        <v>27159</v>
      </c>
      <c r="N732" s="60">
        <f>VLOOKUP(A732,Emissions!$A$3:$X$3225,16,FALSE)</f>
        <v>598.57104118781047</v>
      </c>
      <c r="O732" s="132" t="str">
        <f>VLOOKUP(A732,Emissions!$A$3:$X$3225,17,FALSE)</f>
        <v>EACH</v>
      </c>
      <c r="P732" s="132">
        <f t="shared" si="11"/>
        <v>1.0381739224949926E-4</v>
      </c>
      <c r="Q732" s="132" t="s">
        <v>21801</v>
      </c>
      <c r="R732" s="132" t="s">
        <v>21806</v>
      </c>
      <c r="S732" s="132" t="s">
        <v>27160</v>
      </c>
      <c r="T732" s="136">
        <v>7440706</v>
      </c>
      <c r="U732" s="136" t="s">
        <v>21846</v>
      </c>
      <c r="V732" s="132">
        <v>8</v>
      </c>
      <c r="W732" s="132">
        <f>VLOOKUP(A732,Emissions!$A$3:$X$3225,23,FALSE)</f>
        <v>6.2142084572186097E-2</v>
      </c>
      <c r="X732" s="129" t="s">
        <v>21801</v>
      </c>
    </row>
    <row r="733" spans="1:24" x14ac:dyDescent="0.25">
      <c r="A733" s="131" t="s">
        <v>5511</v>
      </c>
      <c r="B733" s="131" t="s">
        <v>5268</v>
      </c>
      <c r="C733" s="131" t="s">
        <v>22582</v>
      </c>
      <c r="D733" s="131" t="s">
        <v>336</v>
      </c>
      <c r="E733" s="130" t="s">
        <v>22596</v>
      </c>
      <c r="F733" s="130" t="s">
        <v>21845</v>
      </c>
      <c r="G733" s="130">
        <v>2650000000</v>
      </c>
      <c r="H733" s="130" t="s">
        <v>27156</v>
      </c>
      <c r="I733" s="130" t="s">
        <v>27157</v>
      </c>
      <c r="J733" s="130" t="s">
        <v>27158</v>
      </c>
      <c r="K733" s="129">
        <v>2014</v>
      </c>
      <c r="L733" s="129">
        <v>515</v>
      </c>
      <c r="M733" s="129" t="s">
        <v>27159</v>
      </c>
      <c r="N733" s="60">
        <f>VLOOKUP(A733,Emissions!$A$3:$X$3225,16,FALSE)</f>
        <v>264.77005420259542</v>
      </c>
      <c r="O733" s="132" t="str">
        <f>VLOOKUP(A733,Emissions!$A$3:$X$3225,17,FALSE)</f>
        <v>EACH</v>
      </c>
      <c r="P733" s="132">
        <f t="shared" si="11"/>
        <v>1.0381739224949925E-4</v>
      </c>
      <c r="Q733" s="132" t="s">
        <v>21801</v>
      </c>
      <c r="R733" s="132" t="s">
        <v>21806</v>
      </c>
      <c r="S733" s="132" t="s">
        <v>27160</v>
      </c>
      <c r="T733" s="136">
        <v>7440707</v>
      </c>
      <c r="U733" s="136" t="s">
        <v>21846</v>
      </c>
      <c r="V733" s="132">
        <v>8</v>
      </c>
      <c r="W733" s="132">
        <f>VLOOKUP(A733,Emissions!$A$3:$X$3225,23,FALSE)</f>
        <v>2.7487736573072026E-2</v>
      </c>
      <c r="X733" s="129" t="s">
        <v>21801</v>
      </c>
    </row>
    <row r="734" spans="1:24" x14ac:dyDescent="0.25">
      <c r="A734" s="131" t="s">
        <v>5518</v>
      </c>
      <c r="B734" s="131" t="s">
        <v>5268</v>
      </c>
      <c r="C734" s="131" t="s">
        <v>22582</v>
      </c>
      <c r="D734" s="131" t="s">
        <v>344</v>
      </c>
      <c r="E734" s="130" t="s">
        <v>22065</v>
      </c>
      <c r="F734" s="130" t="s">
        <v>21845</v>
      </c>
      <c r="G734" s="130">
        <v>2650000000</v>
      </c>
      <c r="H734" s="130" t="s">
        <v>27156</v>
      </c>
      <c r="I734" s="130" t="s">
        <v>27157</v>
      </c>
      <c r="J734" s="130" t="s">
        <v>27158</v>
      </c>
      <c r="K734" s="129">
        <v>2014</v>
      </c>
      <c r="L734" s="129">
        <v>515</v>
      </c>
      <c r="M734" s="129" t="s">
        <v>27159</v>
      </c>
      <c r="N734" s="60">
        <f>VLOOKUP(A734,Emissions!$A$3:$X$3225,16,FALSE)</f>
        <v>315.25568623452386</v>
      </c>
      <c r="O734" s="132" t="str">
        <f>VLOOKUP(A734,Emissions!$A$3:$X$3225,17,FALSE)</f>
        <v>EACH</v>
      </c>
      <c r="P734" s="132">
        <f t="shared" si="11"/>
        <v>1.0381739224949925E-4</v>
      </c>
      <c r="Q734" s="132" t="s">
        <v>21801</v>
      </c>
      <c r="R734" s="132" t="s">
        <v>21806</v>
      </c>
      <c r="S734" s="132" t="s">
        <v>27160</v>
      </c>
      <c r="T734" s="136">
        <v>7440708</v>
      </c>
      <c r="U734" s="136" t="s">
        <v>21846</v>
      </c>
      <c r="V734" s="132">
        <v>8</v>
      </c>
      <c r="W734" s="132">
        <f>VLOOKUP(A734,Emissions!$A$3:$X$3225,23,FALSE)</f>
        <v>3.2729023236694625E-2</v>
      </c>
      <c r="X734" s="129" t="s">
        <v>21801</v>
      </c>
    </row>
    <row r="735" spans="1:24" x14ac:dyDescent="0.25">
      <c r="A735" s="131" t="s">
        <v>5526</v>
      </c>
      <c r="B735" s="131" t="s">
        <v>5268</v>
      </c>
      <c r="C735" s="131" t="s">
        <v>22582</v>
      </c>
      <c r="D735" s="131" t="s">
        <v>353</v>
      </c>
      <c r="E735" s="130" t="s">
        <v>22436</v>
      </c>
      <c r="F735" s="130" t="s">
        <v>21845</v>
      </c>
      <c r="G735" s="130">
        <v>2650000000</v>
      </c>
      <c r="H735" s="130" t="s">
        <v>27156</v>
      </c>
      <c r="I735" s="130" t="s">
        <v>27157</v>
      </c>
      <c r="J735" s="130" t="s">
        <v>27158</v>
      </c>
      <c r="K735" s="129">
        <v>2014</v>
      </c>
      <c r="L735" s="129">
        <v>515</v>
      </c>
      <c r="M735" s="129" t="s">
        <v>27159</v>
      </c>
      <c r="N735" s="60">
        <f>VLOOKUP(A735,Emissions!$A$3:$X$3225,16,FALSE)</f>
        <v>241.4639994668959</v>
      </c>
      <c r="O735" s="132" t="str">
        <f>VLOOKUP(A735,Emissions!$A$3:$X$3225,17,FALSE)</f>
        <v>EACH</v>
      </c>
      <c r="P735" s="132">
        <f t="shared" si="11"/>
        <v>1.0381739224949925E-4</v>
      </c>
      <c r="Q735" s="132" t="s">
        <v>21801</v>
      </c>
      <c r="R735" s="132" t="s">
        <v>21806</v>
      </c>
      <c r="S735" s="132" t="s">
        <v>27160</v>
      </c>
      <c r="T735" s="136">
        <v>7440709</v>
      </c>
      <c r="U735" s="136" t="s">
        <v>21846</v>
      </c>
      <c r="V735" s="132">
        <v>8</v>
      </c>
      <c r="W735" s="132">
        <f>VLOOKUP(A735,Emissions!$A$3:$X$3225,23,FALSE)</f>
        <v>2.5068162746787609E-2</v>
      </c>
      <c r="X735" s="129" t="s">
        <v>21801</v>
      </c>
    </row>
    <row r="736" spans="1:24" x14ac:dyDescent="0.25">
      <c r="A736" s="131" t="s">
        <v>5533</v>
      </c>
      <c r="B736" s="131" t="s">
        <v>5268</v>
      </c>
      <c r="C736" s="131" t="s">
        <v>22582</v>
      </c>
      <c r="D736" s="131" t="s">
        <v>362</v>
      </c>
      <c r="E736" s="130" t="s">
        <v>22597</v>
      </c>
      <c r="F736" s="130" t="s">
        <v>21845</v>
      </c>
      <c r="G736" s="130">
        <v>2650000000</v>
      </c>
      <c r="H736" s="130" t="s">
        <v>27156</v>
      </c>
      <c r="I736" s="130" t="s">
        <v>27157</v>
      </c>
      <c r="J736" s="130" t="s">
        <v>27158</v>
      </c>
      <c r="K736" s="129">
        <v>2014</v>
      </c>
      <c r="L736" s="129">
        <v>515</v>
      </c>
      <c r="M736" s="129" t="s">
        <v>27159</v>
      </c>
      <c r="N736" s="60">
        <f>VLOOKUP(A736,Emissions!$A$3:$X$3225,16,FALSE)</f>
        <v>152.76971007346941</v>
      </c>
      <c r="O736" s="132" t="str">
        <f>VLOOKUP(A736,Emissions!$A$3:$X$3225,17,FALSE)</f>
        <v>EACH</v>
      </c>
      <c r="P736" s="132">
        <f t="shared" si="11"/>
        <v>1.0381739224949925E-4</v>
      </c>
      <c r="Q736" s="132" t="s">
        <v>21801</v>
      </c>
      <c r="R736" s="132" t="s">
        <v>21806</v>
      </c>
      <c r="S736" s="132" t="s">
        <v>27160</v>
      </c>
      <c r="T736" s="136">
        <v>7440710</v>
      </c>
      <c r="U736" s="136" t="s">
        <v>21846</v>
      </c>
      <c r="V736" s="132">
        <v>8</v>
      </c>
      <c r="W736" s="132">
        <f>VLOOKUP(A736,Emissions!$A$3:$X$3225,23,FALSE)</f>
        <v>1.5860152914539651E-2</v>
      </c>
      <c r="X736" s="129" t="s">
        <v>21801</v>
      </c>
    </row>
    <row r="737" spans="1:24" x14ac:dyDescent="0.25">
      <c r="A737" s="131" t="s">
        <v>5538</v>
      </c>
      <c r="B737" s="131" t="s">
        <v>5268</v>
      </c>
      <c r="C737" s="131" t="s">
        <v>22582</v>
      </c>
      <c r="D737" s="131" t="s">
        <v>370</v>
      </c>
      <c r="E737" s="130" t="s">
        <v>22066</v>
      </c>
      <c r="F737" s="130" t="s">
        <v>21845</v>
      </c>
      <c r="G737" s="130">
        <v>2650000000</v>
      </c>
      <c r="H737" s="130" t="s">
        <v>27156</v>
      </c>
      <c r="I737" s="130" t="s">
        <v>27157</v>
      </c>
      <c r="J737" s="130" t="s">
        <v>27158</v>
      </c>
      <c r="K737" s="129">
        <v>2014</v>
      </c>
      <c r="L737" s="129">
        <v>515</v>
      </c>
      <c r="M737" s="129" t="s">
        <v>27159</v>
      </c>
      <c r="N737" s="60">
        <f>VLOOKUP(A737,Emissions!$A$3:$X$3225,16,FALSE)</f>
        <v>234.38778786190636</v>
      </c>
      <c r="O737" s="132" t="str">
        <f>VLOOKUP(A737,Emissions!$A$3:$X$3225,17,FALSE)</f>
        <v>EACH</v>
      </c>
      <c r="P737" s="132">
        <f t="shared" si="11"/>
        <v>1.0381739224949925E-4</v>
      </c>
      <c r="Q737" s="132" t="s">
        <v>21801</v>
      </c>
      <c r="R737" s="132" t="s">
        <v>21806</v>
      </c>
      <c r="S737" s="132" t="s">
        <v>27160</v>
      </c>
      <c r="T737" s="136">
        <v>7440711</v>
      </c>
      <c r="U737" s="136" t="s">
        <v>21846</v>
      </c>
      <c r="V737" s="132">
        <v>8</v>
      </c>
      <c r="W737" s="132">
        <f>VLOOKUP(A737,Emissions!$A$3:$X$3225,23,FALSE)</f>
        <v>2.4333528910951953E-2</v>
      </c>
      <c r="X737" s="129" t="s">
        <v>21801</v>
      </c>
    </row>
    <row r="738" spans="1:24" x14ac:dyDescent="0.25">
      <c r="A738" s="131" t="s">
        <v>5545</v>
      </c>
      <c r="B738" s="131" t="s">
        <v>5268</v>
      </c>
      <c r="C738" s="131" t="s">
        <v>22582</v>
      </c>
      <c r="D738" s="131" t="s">
        <v>378</v>
      </c>
      <c r="E738" s="130" t="s">
        <v>22598</v>
      </c>
      <c r="F738" s="130" t="s">
        <v>21845</v>
      </c>
      <c r="G738" s="130">
        <v>2650000000</v>
      </c>
      <c r="H738" s="130" t="s">
        <v>27156</v>
      </c>
      <c r="I738" s="130" t="s">
        <v>27157</v>
      </c>
      <c r="J738" s="130" t="s">
        <v>27158</v>
      </c>
      <c r="K738" s="129">
        <v>2014</v>
      </c>
      <c r="L738" s="129">
        <v>515</v>
      </c>
      <c r="M738" s="129" t="s">
        <v>27159</v>
      </c>
      <c r="N738" s="60">
        <f>VLOOKUP(A738,Emissions!$A$3:$X$3225,16,FALSE)</f>
        <v>201.97138118216836</v>
      </c>
      <c r="O738" s="132" t="str">
        <f>VLOOKUP(A738,Emissions!$A$3:$X$3225,17,FALSE)</f>
        <v>EACH</v>
      </c>
      <c r="P738" s="132">
        <f t="shared" si="11"/>
        <v>1.0381739224949925E-4</v>
      </c>
      <c r="Q738" s="132" t="s">
        <v>21801</v>
      </c>
      <c r="R738" s="132" t="s">
        <v>21806</v>
      </c>
      <c r="S738" s="132" t="s">
        <v>27160</v>
      </c>
      <c r="T738" s="136">
        <v>7440712</v>
      </c>
      <c r="U738" s="136" t="s">
        <v>21846</v>
      </c>
      <c r="V738" s="132">
        <v>8</v>
      </c>
      <c r="W738" s="132">
        <f>VLOOKUP(A738,Emissions!$A$3:$X$3225,23,FALSE)</f>
        <v>2.0968142103362303E-2</v>
      </c>
      <c r="X738" s="129" t="s">
        <v>21801</v>
      </c>
    </row>
    <row r="739" spans="1:24" x14ac:dyDescent="0.25">
      <c r="A739" s="131" t="s">
        <v>5552</v>
      </c>
      <c r="B739" s="131" t="s">
        <v>5268</v>
      </c>
      <c r="C739" s="131" t="s">
        <v>22582</v>
      </c>
      <c r="D739" s="131" t="s">
        <v>386</v>
      </c>
      <c r="E739" s="130" t="s">
        <v>22173</v>
      </c>
      <c r="F739" s="130" t="s">
        <v>21845</v>
      </c>
      <c r="G739" s="130">
        <v>2650000000</v>
      </c>
      <c r="H739" s="130" t="s">
        <v>27156</v>
      </c>
      <c r="I739" s="130" t="s">
        <v>27157</v>
      </c>
      <c r="J739" s="130" t="s">
        <v>27158</v>
      </c>
      <c r="K739" s="129">
        <v>2014</v>
      </c>
      <c r="L739" s="129">
        <v>515</v>
      </c>
      <c r="M739" s="129" t="s">
        <v>27159</v>
      </c>
      <c r="N739" s="60">
        <f>VLOOKUP(A739,Emissions!$A$3:$X$3225,16,FALSE)</f>
        <v>1064.230487030527</v>
      </c>
      <c r="O739" s="132" t="str">
        <f>VLOOKUP(A739,Emissions!$A$3:$X$3225,17,FALSE)</f>
        <v>EACH</v>
      </c>
      <c r="P739" s="132">
        <f t="shared" si="11"/>
        <v>1.0381739224949924E-4</v>
      </c>
      <c r="Q739" s="132" t="s">
        <v>21801</v>
      </c>
      <c r="R739" s="132" t="s">
        <v>21806</v>
      </c>
      <c r="S739" s="132" t="s">
        <v>27160</v>
      </c>
      <c r="T739" s="136">
        <v>7440713</v>
      </c>
      <c r="U739" s="136" t="s">
        <v>21846</v>
      </c>
      <c r="V739" s="132">
        <v>8</v>
      </c>
      <c r="W739" s="132">
        <f>VLOOKUP(A739,Emissions!$A$3:$X$3225,23,FALSE)</f>
        <v>0.11048563391592384</v>
      </c>
      <c r="X739" s="129" t="s">
        <v>21801</v>
      </c>
    </row>
    <row r="740" spans="1:24" x14ac:dyDescent="0.25">
      <c r="A740" s="131" t="s">
        <v>5560</v>
      </c>
      <c r="B740" s="131" t="s">
        <v>5268</v>
      </c>
      <c r="C740" s="131" t="s">
        <v>22582</v>
      </c>
      <c r="D740" s="131" t="s">
        <v>395</v>
      </c>
      <c r="E740" s="130" t="s">
        <v>22553</v>
      </c>
      <c r="F740" s="130" t="s">
        <v>21845</v>
      </c>
      <c r="G740" s="130">
        <v>2650000000</v>
      </c>
      <c r="H740" s="130" t="s">
        <v>27156</v>
      </c>
      <c r="I740" s="130" t="s">
        <v>27157</v>
      </c>
      <c r="J740" s="130" t="s">
        <v>27158</v>
      </c>
      <c r="K740" s="129">
        <v>2014</v>
      </c>
      <c r="L740" s="129">
        <v>515</v>
      </c>
      <c r="M740" s="129" t="s">
        <v>27159</v>
      </c>
      <c r="N740" s="60">
        <f>VLOOKUP(A740,Emissions!$A$3:$X$3225,16,FALSE)</f>
        <v>273.65679497461082</v>
      </c>
      <c r="O740" s="132" t="str">
        <f>VLOOKUP(A740,Emissions!$A$3:$X$3225,17,FALSE)</f>
        <v>EACH</v>
      </c>
      <c r="P740" s="132">
        <f t="shared" si="11"/>
        <v>1.0381739224949925E-4</v>
      </c>
      <c r="Q740" s="132" t="s">
        <v>21801</v>
      </c>
      <c r="R740" s="132" t="s">
        <v>21806</v>
      </c>
      <c r="S740" s="132" t="s">
        <v>27160</v>
      </c>
      <c r="T740" s="136">
        <v>7440714</v>
      </c>
      <c r="U740" s="136" t="s">
        <v>21846</v>
      </c>
      <c r="V740" s="132">
        <v>8</v>
      </c>
      <c r="W740" s="132">
        <f>VLOOKUP(A740,Emissions!$A$3:$X$3225,23,FALSE)</f>
        <v>2.8410334825619967E-2</v>
      </c>
      <c r="X740" s="129" t="s">
        <v>21801</v>
      </c>
    </row>
    <row r="741" spans="1:24" x14ac:dyDescent="0.25">
      <c r="A741" s="131" t="s">
        <v>5567</v>
      </c>
      <c r="B741" s="131" t="s">
        <v>5268</v>
      </c>
      <c r="C741" s="131" t="s">
        <v>22582</v>
      </c>
      <c r="D741" s="131" t="s">
        <v>403</v>
      </c>
      <c r="E741" s="130" t="s">
        <v>22599</v>
      </c>
      <c r="F741" s="130" t="s">
        <v>21845</v>
      </c>
      <c r="G741" s="130">
        <v>2650000000</v>
      </c>
      <c r="H741" s="130" t="s">
        <v>27156</v>
      </c>
      <c r="I741" s="130" t="s">
        <v>27157</v>
      </c>
      <c r="J741" s="130" t="s">
        <v>27158</v>
      </c>
      <c r="K741" s="129">
        <v>2014</v>
      </c>
      <c r="L741" s="129">
        <v>515</v>
      </c>
      <c r="M741" s="129" t="s">
        <v>27159</v>
      </c>
      <c r="N741" s="60">
        <f>VLOOKUP(A741,Emissions!$A$3:$X$3225,16,FALSE)</f>
        <v>566.70284254270985</v>
      </c>
      <c r="O741" s="132" t="str">
        <f>VLOOKUP(A741,Emissions!$A$3:$X$3225,17,FALSE)</f>
        <v>EACH</v>
      </c>
      <c r="P741" s="132">
        <f t="shared" si="11"/>
        <v>1.0381739224949925E-4</v>
      </c>
      <c r="Q741" s="132" t="s">
        <v>21801</v>
      </c>
      <c r="R741" s="132" t="s">
        <v>21806</v>
      </c>
      <c r="S741" s="132" t="s">
        <v>27160</v>
      </c>
      <c r="T741" s="136">
        <v>7440715</v>
      </c>
      <c r="U741" s="136" t="s">
        <v>21846</v>
      </c>
      <c r="V741" s="132">
        <v>8</v>
      </c>
      <c r="W741" s="132">
        <f>VLOOKUP(A741,Emissions!$A$3:$X$3225,23,FALSE)</f>
        <v>5.8833611293162717E-2</v>
      </c>
      <c r="X741" s="129" t="s">
        <v>21801</v>
      </c>
    </row>
    <row r="742" spans="1:24" x14ac:dyDescent="0.25">
      <c r="A742" s="131" t="s">
        <v>5575</v>
      </c>
      <c r="B742" s="131" t="s">
        <v>5268</v>
      </c>
      <c r="C742" s="131" t="s">
        <v>22582</v>
      </c>
      <c r="D742" s="131" t="s">
        <v>411</v>
      </c>
      <c r="E742" s="130" t="s">
        <v>22600</v>
      </c>
      <c r="F742" s="130" t="s">
        <v>21845</v>
      </c>
      <c r="G742" s="130">
        <v>2650000000</v>
      </c>
      <c r="H742" s="130" t="s">
        <v>27156</v>
      </c>
      <c r="I742" s="130" t="s">
        <v>27157</v>
      </c>
      <c r="J742" s="130" t="s">
        <v>27158</v>
      </c>
      <c r="K742" s="129">
        <v>2014</v>
      </c>
      <c r="L742" s="129">
        <v>515</v>
      </c>
      <c r="M742" s="129" t="s">
        <v>27159</v>
      </c>
      <c r="N742" s="60">
        <f>VLOOKUP(A742,Emissions!$A$3:$X$3225,16,FALSE)</f>
        <v>277.24900025420794</v>
      </c>
      <c r="O742" s="132" t="str">
        <f>VLOOKUP(A742,Emissions!$A$3:$X$3225,17,FALSE)</f>
        <v>EACH</v>
      </c>
      <c r="P742" s="132">
        <f t="shared" si="11"/>
        <v>1.0381739224949925E-4</v>
      </c>
      <c r="Q742" s="132" t="s">
        <v>21801</v>
      </c>
      <c r="R742" s="132" t="s">
        <v>21806</v>
      </c>
      <c r="S742" s="132" t="s">
        <v>27160</v>
      </c>
      <c r="T742" s="136">
        <v>7440716</v>
      </c>
      <c r="U742" s="136" t="s">
        <v>21846</v>
      </c>
      <c r="V742" s="132">
        <v>8</v>
      </c>
      <c r="W742" s="132">
        <f>VLOOKUP(A742,Emissions!$A$3:$X$3225,23,FALSE)</f>
        <v>2.8783268210172623E-2</v>
      </c>
      <c r="X742" s="129" t="s">
        <v>21801</v>
      </c>
    </row>
    <row r="743" spans="1:24" x14ac:dyDescent="0.25">
      <c r="A743" s="131" t="s">
        <v>5583</v>
      </c>
      <c r="B743" s="131" t="s">
        <v>5268</v>
      </c>
      <c r="C743" s="131" t="s">
        <v>22582</v>
      </c>
      <c r="D743" s="131" t="s">
        <v>420</v>
      </c>
      <c r="E743" s="130" t="s">
        <v>22220</v>
      </c>
      <c r="F743" s="130" t="s">
        <v>21845</v>
      </c>
      <c r="G743" s="130">
        <v>2650000000</v>
      </c>
      <c r="H743" s="130" t="s">
        <v>27156</v>
      </c>
      <c r="I743" s="130" t="s">
        <v>27157</v>
      </c>
      <c r="J743" s="130" t="s">
        <v>27158</v>
      </c>
      <c r="K743" s="129">
        <v>2014</v>
      </c>
      <c r="L743" s="129">
        <v>515</v>
      </c>
      <c r="M743" s="129" t="s">
        <v>27159</v>
      </c>
      <c r="N743" s="60">
        <f>VLOOKUP(A743,Emissions!$A$3:$X$3225,16,FALSE)</f>
        <v>3536.143794791858</v>
      </c>
      <c r="O743" s="132" t="str">
        <f>VLOOKUP(A743,Emissions!$A$3:$X$3225,17,FALSE)</f>
        <v>EACH</v>
      </c>
      <c r="P743" s="132">
        <f t="shared" si="11"/>
        <v>1.0381739224949925E-4</v>
      </c>
      <c r="Q743" s="132" t="s">
        <v>21801</v>
      </c>
      <c r="R743" s="132" t="s">
        <v>21806</v>
      </c>
      <c r="S743" s="132" t="s">
        <v>27160</v>
      </c>
      <c r="T743" s="136">
        <v>7440717</v>
      </c>
      <c r="U743" s="136" t="s">
        <v>21846</v>
      </c>
      <c r="V743" s="132">
        <v>8</v>
      </c>
      <c r="W743" s="132">
        <f>VLOOKUP(A743,Emissions!$A$3:$X$3225,23,FALSE)</f>
        <v>0.36711322739453911</v>
      </c>
      <c r="X743" s="129" t="s">
        <v>21801</v>
      </c>
    </row>
    <row r="744" spans="1:24" x14ac:dyDescent="0.25">
      <c r="A744" s="131" t="s">
        <v>5591</v>
      </c>
      <c r="B744" s="131" t="s">
        <v>5268</v>
      </c>
      <c r="C744" s="131" t="s">
        <v>22582</v>
      </c>
      <c r="D744" s="131" t="s">
        <v>428</v>
      </c>
      <c r="E744" s="130" t="s">
        <v>22601</v>
      </c>
      <c r="F744" s="130" t="s">
        <v>21845</v>
      </c>
      <c r="G744" s="130">
        <v>2650000000</v>
      </c>
      <c r="H744" s="130" t="s">
        <v>27156</v>
      </c>
      <c r="I744" s="130" t="s">
        <v>27157</v>
      </c>
      <c r="J744" s="130" t="s">
        <v>27158</v>
      </c>
      <c r="K744" s="129">
        <v>2014</v>
      </c>
      <c r="L744" s="129">
        <v>515</v>
      </c>
      <c r="M744" s="129" t="s">
        <v>27159</v>
      </c>
      <c r="N744" s="60">
        <f>VLOOKUP(A744,Emissions!$A$3:$X$3225,16,FALSE)</f>
        <v>803.87495015948468</v>
      </c>
      <c r="O744" s="132" t="str">
        <f>VLOOKUP(A744,Emissions!$A$3:$X$3225,17,FALSE)</f>
        <v>EACH</v>
      </c>
      <c r="P744" s="132">
        <f t="shared" si="11"/>
        <v>1.0381739224949924E-4</v>
      </c>
      <c r="Q744" s="132" t="s">
        <v>21801</v>
      </c>
      <c r="R744" s="132" t="s">
        <v>21806</v>
      </c>
      <c r="S744" s="132" t="s">
        <v>27160</v>
      </c>
      <c r="T744" s="136">
        <v>7440718</v>
      </c>
      <c r="U744" s="136" t="s">
        <v>21846</v>
      </c>
      <c r="V744" s="132">
        <v>8</v>
      </c>
      <c r="W744" s="132">
        <f>VLOOKUP(A744,Emissions!$A$3:$X$3225,23,FALSE)</f>
        <v>8.3456201020253876E-2</v>
      </c>
      <c r="X744" s="129" t="s">
        <v>21801</v>
      </c>
    </row>
    <row r="745" spans="1:24" x14ac:dyDescent="0.25">
      <c r="A745" s="131" t="s">
        <v>5598</v>
      </c>
      <c r="B745" s="131" t="s">
        <v>5268</v>
      </c>
      <c r="C745" s="131" t="s">
        <v>22582</v>
      </c>
      <c r="D745" s="131" t="s">
        <v>437</v>
      </c>
      <c r="E745" s="130" t="s">
        <v>22069</v>
      </c>
      <c r="F745" s="130" t="s">
        <v>21845</v>
      </c>
      <c r="G745" s="130">
        <v>2650000000</v>
      </c>
      <c r="H745" s="130" t="s">
        <v>27156</v>
      </c>
      <c r="I745" s="130" t="s">
        <v>27157</v>
      </c>
      <c r="J745" s="130" t="s">
        <v>27158</v>
      </c>
      <c r="K745" s="129">
        <v>2014</v>
      </c>
      <c r="L745" s="129">
        <v>515</v>
      </c>
      <c r="M745" s="129" t="s">
        <v>27159</v>
      </c>
      <c r="N745" s="60">
        <f>VLOOKUP(A745,Emissions!$A$3:$X$3225,16,FALSE)</f>
        <v>329.67500019820795</v>
      </c>
      <c r="O745" s="132" t="str">
        <f>VLOOKUP(A745,Emissions!$A$3:$X$3225,17,FALSE)</f>
        <v>EACH</v>
      </c>
      <c r="P745" s="132">
        <f t="shared" si="11"/>
        <v>1.0381739224949925E-4</v>
      </c>
      <c r="Q745" s="132" t="s">
        <v>21801</v>
      </c>
      <c r="R745" s="132" t="s">
        <v>21806</v>
      </c>
      <c r="S745" s="132" t="s">
        <v>27160</v>
      </c>
      <c r="T745" s="136">
        <v>7440719</v>
      </c>
      <c r="U745" s="136" t="s">
        <v>21846</v>
      </c>
      <c r="V745" s="132">
        <v>8</v>
      </c>
      <c r="W745" s="132">
        <f>VLOOKUP(A745,Emissions!$A$3:$X$3225,23,FALSE)</f>
        <v>3.4225998810431098E-2</v>
      </c>
      <c r="X745" s="129" t="s">
        <v>21801</v>
      </c>
    </row>
    <row r="746" spans="1:24" x14ac:dyDescent="0.25">
      <c r="A746" s="131" t="s">
        <v>5606</v>
      </c>
      <c r="B746" s="131" t="s">
        <v>5268</v>
      </c>
      <c r="C746" s="131" t="s">
        <v>22582</v>
      </c>
      <c r="D746" s="131" t="s">
        <v>446</v>
      </c>
      <c r="E746" s="130" t="s">
        <v>22074</v>
      </c>
      <c r="F746" s="130" t="s">
        <v>21845</v>
      </c>
      <c r="G746" s="130">
        <v>2650000000</v>
      </c>
      <c r="H746" s="130" t="s">
        <v>27156</v>
      </c>
      <c r="I746" s="130" t="s">
        <v>27157</v>
      </c>
      <c r="J746" s="130" t="s">
        <v>27158</v>
      </c>
      <c r="K746" s="129">
        <v>2014</v>
      </c>
      <c r="L746" s="129">
        <v>515</v>
      </c>
      <c r="M746" s="129" t="s">
        <v>27159</v>
      </c>
      <c r="N746" s="60">
        <f>VLOOKUP(A746,Emissions!$A$3:$X$3225,16,FALSE)</f>
        <v>938.22198496369481</v>
      </c>
      <c r="O746" s="132" t="str">
        <f>VLOOKUP(A746,Emissions!$A$3:$X$3225,17,FALSE)</f>
        <v>EACH</v>
      </c>
      <c r="P746" s="132">
        <f t="shared" si="11"/>
        <v>1.0381739224949925E-4</v>
      </c>
      <c r="Q746" s="132" t="s">
        <v>21801</v>
      </c>
      <c r="R746" s="132" t="s">
        <v>21806</v>
      </c>
      <c r="S746" s="132" t="s">
        <v>27160</v>
      </c>
      <c r="T746" s="136">
        <v>7440720</v>
      </c>
      <c r="U746" s="136" t="s">
        <v>21846</v>
      </c>
      <c r="V746" s="132">
        <v>8</v>
      </c>
      <c r="W746" s="132">
        <f>VLOOKUP(A746,Emissions!$A$3:$X$3225,23,FALSE)</f>
        <v>9.7403759830079692E-2</v>
      </c>
      <c r="X746" s="129" t="s">
        <v>21801</v>
      </c>
    </row>
    <row r="747" spans="1:24" x14ac:dyDescent="0.25">
      <c r="A747" s="131" t="s">
        <v>5613</v>
      </c>
      <c r="B747" s="131" t="s">
        <v>5268</v>
      </c>
      <c r="C747" s="131" t="s">
        <v>22582</v>
      </c>
      <c r="D747" s="131" t="s">
        <v>454</v>
      </c>
      <c r="E747" s="130" t="s">
        <v>22076</v>
      </c>
      <c r="F747" s="130" t="s">
        <v>21845</v>
      </c>
      <c r="G747" s="130">
        <v>2650000000</v>
      </c>
      <c r="H747" s="130" t="s">
        <v>27156</v>
      </c>
      <c r="I747" s="130" t="s">
        <v>27157</v>
      </c>
      <c r="J747" s="130" t="s">
        <v>27158</v>
      </c>
      <c r="K747" s="129">
        <v>2014</v>
      </c>
      <c r="L747" s="129">
        <v>515</v>
      </c>
      <c r="M747" s="129" t="s">
        <v>27159</v>
      </c>
      <c r="N747" s="60">
        <f>VLOOKUP(A747,Emissions!$A$3:$X$3225,16,FALSE)</f>
        <v>6738.9410382061606</v>
      </c>
      <c r="O747" s="132" t="str">
        <f>VLOOKUP(A747,Emissions!$A$3:$X$3225,17,FALSE)</f>
        <v>EACH</v>
      </c>
      <c r="P747" s="132">
        <f t="shared" si="11"/>
        <v>1.0381739224949924E-4</v>
      </c>
      <c r="Q747" s="132" t="s">
        <v>21801</v>
      </c>
      <c r="R747" s="132" t="s">
        <v>21806</v>
      </c>
      <c r="S747" s="132" t="s">
        <v>27160</v>
      </c>
      <c r="T747" s="136">
        <v>7440721</v>
      </c>
      <c r="U747" s="136" t="s">
        <v>21846</v>
      </c>
      <c r="V747" s="132">
        <v>8</v>
      </c>
      <c r="W747" s="132">
        <f>VLOOKUP(A747,Emissions!$A$3:$X$3225,23,FALSE)</f>
        <v>0.69961928510969662</v>
      </c>
      <c r="X747" s="129" t="s">
        <v>21801</v>
      </c>
    </row>
    <row r="748" spans="1:24" x14ac:dyDescent="0.25">
      <c r="A748" s="131" t="s">
        <v>5621</v>
      </c>
      <c r="B748" s="131" t="s">
        <v>5268</v>
      </c>
      <c r="C748" s="131" t="s">
        <v>22582</v>
      </c>
      <c r="D748" s="131" t="s">
        <v>463</v>
      </c>
      <c r="E748" s="130" t="s">
        <v>22077</v>
      </c>
      <c r="F748" s="130" t="s">
        <v>21845</v>
      </c>
      <c r="G748" s="130">
        <v>2650000000</v>
      </c>
      <c r="H748" s="130" t="s">
        <v>27156</v>
      </c>
      <c r="I748" s="130" t="s">
        <v>27157</v>
      </c>
      <c r="J748" s="130" t="s">
        <v>27158</v>
      </c>
      <c r="K748" s="129">
        <v>2014</v>
      </c>
      <c r="L748" s="129">
        <v>515</v>
      </c>
      <c r="M748" s="129" t="s">
        <v>27159</v>
      </c>
      <c r="N748" s="60">
        <f>VLOOKUP(A748,Emissions!$A$3:$X$3225,16,FALSE)</f>
        <v>339.79520904815735</v>
      </c>
      <c r="O748" s="132" t="str">
        <f>VLOOKUP(A748,Emissions!$A$3:$X$3225,17,FALSE)</f>
        <v>EACH</v>
      </c>
      <c r="P748" s="132">
        <f t="shared" si="11"/>
        <v>1.0381739224949926E-4</v>
      </c>
      <c r="Q748" s="132" t="s">
        <v>21801</v>
      </c>
      <c r="R748" s="132" t="s">
        <v>21806</v>
      </c>
      <c r="S748" s="132" t="s">
        <v>27160</v>
      </c>
      <c r="T748" s="136">
        <v>7440722</v>
      </c>
      <c r="U748" s="136" t="s">
        <v>21846</v>
      </c>
      <c r="V748" s="132">
        <v>8</v>
      </c>
      <c r="W748" s="132">
        <f>VLOOKUP(A748,Emissions!$A$3:$X$3225,23,FALSE)</f>
        <v>3.5276652502253154E-2</v>
      </c>
      <c r="X748" s="129" t="s">
        <v>21801</v>
      </c>
    </row>
    <row r="749" spans="1:24" x14ac:dyDescent="0.25">
      <c r="A749" s="131" t="s">
        <v>5628</v>
      </c>
      <c r="B749" s="131" t="s">
        <v>5268</v>
      </c>
      <c r="C749" s="131" t="s">
        <v>22582</v>
      </c>
      <c r="D749" s="131" t="s">
        <v>472</v>
      </c>
      <c r="E749" s="130" t="s">
        <v>22358</v>
      </c>
      <c r="F749" s="130" t="s">
        <v>21845</v>
      </c>
      <c r="G749" s="130">
        <v>2650000000</v>
      </c>
      <c r="H749" s="130" t="s">
        <v>27156</v>
      </c>
      <c r="I749" s="130" t="s">
        <v>27157</v>
      </c>
      <c r="J749" s="130" t="s">
        <v>27158</v>
      </c>
      <c r="K749" s="129">
        <v>2014</v>
      </c>
      <c r="L749" s="129">
        <v>515</v>
      </c>
      <c r="M749" s="129" t="s">
        <v>27159</v>
      </c>
      <c r="N749" s="60">
        <f>VLOOKUP(A749,Emissions!$A$3:$X$3225,16,FALSE)</f>
        <v>73.596928650059411</v>
      </c>
      <c r="O749" s="132" t="str">
        <f>VLOOKUP(A749,Emissions!$A$3:$X$3225,17,FALSE)</f>
        <v>EACH</v>
      </c>
      <c r="P749" s="132">
        <f t="shared" si="11"/>
        <v>1.0381739224949926E-4</v>
      </c>
      <c r="Q749" s="132" t="s">
        <v>21801</v>
      </c>
      <c r="R749" s="132" t="s">
        <v>21806</v>
      </c>
      <c r="S749" s="132" t="s">
        <v>27160</v>
      </c>
      <c r="T749" s="136">
        <v>7440723</v>
      </c>
      <c r="U749" s="136" t="s">
        <v>21846</v>
      </c>
      <c r="V749" s="132">
        <v>8</v>
      </c>
      <c r="W749" s="132">
        <f>VLOOKUP(A749,Emissions!$A$3:$X$3225,23,FALSE)</f>
        <v>7.6406412100216278E-3</v>
      </c>
      <c r="X749" s="129" t="s">
        <v>21801</v>
      </c>
    </row>
    <row r="750" spans="1:24" x14ac:dyDescent="0.25">
      <c r="A750" s="131" t="s">
        <v>5635</v>
      </c>
      <c r="B750" s="131" t="s">
        <v>5268</v>
      </c>
      <c r="C750" s="131" t="s">
        <v>22582</v>
      </c>
      <c r="D750" s="131" t="s">
        <v>480</v>
      </c>
      <c r="E750" s="130" t="s">
        <v>22602</v>
      </c>
      <c r="F750" s="130" t="s">
        <v>21845</v>
      </c>
      <c r="G750" s="130">
        <v>2650000000</v>
      </c>
      <c r="H750" s="130" t="s">
        <v>27156</v>
      </c>
      <c r="I750" s="130" t="s">
        <v>27157</v>
      </c>
      <c r="J750" s="130" t="s">
        <v>27158</v>
      </c>
      <c r="K750" s="129">
        <v>2014</v>
      </c>
      <c r="L750" s="129">
        <v>515</v>
      </c>
      <c r="M750" s="129" t="s">
        <v>27159</v>
      </c>
      <c r="N750" s="60">
        <f>VLOOKUP(A750,Emissions!$A$3:$X$3225,16,FALSE)</f>
        <v>259.34567996513147</v>
      </c>
      <c r="O750" s="132" t="str">
        <f>VLOOKUP(A750,Emissions!$A$3:$X$3225,17,FALSE)</f>
        <v>EACH</v>
      </c>
      <c r="P750" s="132">
        <f t="shared" si="11"/>
        <v>1.0381739224949925E-4</v>
      </c>
      <c r="Q750" s="132" t="s">
        <v>21801</v>
      </c>
      <c r="R750" s="132" t="s">
        <v>21806</v>
      </c>
      <c r="S750" s="132" t="s">
        <v>27160</v>
      </c>
      <c r="T750" s="136">
        <v>7440724</v>
      </c>
      <c r="U750" s="136" t="s">
        <v>21846</v>
      </c>
      <c r="V750" s="132">
        <v>8</v>
      </c>
      <c r="W750" s="132">
        <f>VLOOKUP(A750,Emissions!$A$3:$X$3225,23,FALSE)</f>
        <v>2.6924592185153154E-2</v>
      </c>
      <c r="X750" s="129" t="s">
        <v>21801</v>
      </c>
    </row>
    <row r="751" spans="1:24" x14ac:dyDescent="0.25">
      <c r="A751" s="131" t="s">
        <v>5640</v>
      </c>
      <c r="B751" s="131" t="s">
        <v>5268</v>
      </c>
      <c r="C751" s="131" t="s">
        <v>22582</v>
      </c>
      <c r="D751" s="131" t="s">
        <v>489</v>
      </c>
      <c r="E751" s="130" t="s">
        <v>21848</v>
      </c>
      <c r="F751" s="130" t="s">
        <v>21845</v>
      </c>
      <c r="G751" s="130">
        <v>2650000000</v>
      </c>
      <c r="H751" s="130" t="s">
        <v>27156</v>
      </c>
      <c r="I751" s="130" t="s">
        <v>27157</v>
      </c>
      <c r="J751" s="130" t="s">
        <v>27158</v>
      </c>
      <c r="K751" s="129">
        <v>2014</v>
      </c>
      <c r="L751" s="129">
        <v>515</v>
      </c>
      <c r="M751" s="129" t="s">
        <v>27159</v>
      </c>
      <c r="N751" s="60">
        <f>VLOOKUP(A751,Emissions!$A$3:$X$3225,16,FALSE)</f>
        <v>1033.9419931168154</v>
      </c>
      <c r="O751" s="132" t="str">
        <f>VLOOKUP(A751,Emissions!$A$3:$X$3225,17,FALSE)</f>
        <v>EACH</v>
      </c>
      <c r="P751" s="132">
        <f t="shared" si="11"/>
        <v>1.0381739224949926E-4</v>
      </c>
      <c r="Q751" s="132" t="s">
        <v>21801</v>
      </c>
      <c r="R751" s="132" t="s">
        <v>21806</v>
      </c>
      <c r="S751" s="132" t="s">
        <v>27160</v>
      </c>
      <c r="T751" s="136">
        <v>7440725</v>
      </c>
      <c r="U751" s="136" t="s">
        <v>21846</v>
      </c>
      <c r="V751" s="132">
        <v>8</v>
      </c>
      <c r="W751" s="132">
        <f>VLOOKUP(A751,Emissions!$A$3:$X$3225,23,FALSE)</f>
        <v>0.10734116146263749</v>
      </c>
      <c r="X751" s="129" t="s">
        <v>21801</v>
      </c>
    </row>
    <row r="752" spans="1:24" x14ac:dyDescent="0.25">
      <c r="A752" s="131" t="s">
        <v>5648</v>
      </c>
      <c r="B752" s="131" t="s">
        <v>5268</v>
      </c>
      <c r="C752" s="131" t="s">
        <v>22582</v>
      </c>
      <c r="D752" s="131" t="s">
        <v>498</v>
      </c>
      <c r="E752" s="130" t="s">
        <v>22079</v>
      </c>
      <c r="F752" s="130" t="s">
        <v>21845</v>
      </c>
      <c r="G752" s="130">
        <v>2650000000</v>
      </c>
      <c r="H752" s="130" t="s">
        <v>27156</v>
      </c>
      <c r="I752" s="130" t="s">
        <v>27157</v>
      </c>
      <c r="J752" s="130" t="s">
        <v>27158</v>
      </c>
      <c r="K752" s="129">
        <v>2014</v>
      </c>
      <c r="L752" s="129">
        <v>515</v>
      </c>
      <c r="M752" s="129" t="s">
        <v>27159</v>
      </c>
      <c r="N752" s="60">
        <f>VLOOKUP(A752,Emissions!$A$3:$X$3225,16,FALSE)</f>
        <v>275.15715380624977</v>
      </c>
      <c r="O752" s="132" t="str">
        <f>VLOOKUP(A752,Emissions!$A$3:$X$3225,17,FALSE)</f>
        <v>EACH</v>
      </c>
      <c r="P752" s="132">
        <f t="shared" si="11"/>
        <v>1.0381739224949924E-4</v>
      </c>
      <c r="Q752" s="132" t="s">
        <v>21801</v>
      </c>
      <c r="R752" s="132" t="s">
        <v>21806</v>
      </c>
      <c r="S752" s="132" t="s">
        <v>27160</v>
      </c>
      <c r="T752" s="136">
        <v>7440726</v>
      </c>
      <c r="U752" s="136" t="s">
        <v>21846</v>
      </c>
      <c r="V752" s="132">
        <v>8</v>
      </c>
      <c r="W752" s="132">
        <f>VLOOKUP(A752,Emissions!$A$3:$X$3225,23,FALSE)</f>
        <v>2.8566098166959226E-2</v>
      </c>
      <c r="X752" s="129" t="s">
        <v>21801</v>
      </c>
    </row>
    <row r="753" spans="1:24" x14ac:dyDescent="0.25">
      <c r="A753" s="131" t="s">
        <v>5655</v>
      </c>
      <c r="B753" s="131" t="s">
        <v>5268</v>
      </c>
      <c r="C753" s="131" t="s">
        <v>22582</v>
      </c>
      <c r="D753" s="131" t="s">
        <v>506</v>
      </c>
      <c r="E753" s="130" t="s">
        <v>22080</v>
      </c>
      <c r="F753" s="130" t="s">
        <v>21845</v>
      </c>
      <c r="G753" s="130">
        <v>2650000000</v>
      </c>
      <c r="H753" s="130" t="s">
        <v>27156</v>
      </c>
      <c r="I753" s="130" t="s">
        <v>27157</v>
      </c>
      <c r="J753" s="130" t="s">
        <v>27158</v>
      </c>
      <c r="K753" s="129">
        <v>2014</v>
      </c>
      <c r="L753" s="129">
        <v>515</v>
      </c>
      <c r="M753" s="129" t="s">
        <v>27159</v>
      </c>
      <c r="N753" s="60">
        <f>VLOOKUP(A753,Emissions!$A$3:$X$3225,16,FALSE)</f>
        <v>502.71398102603069</v>
      </c>
      <c r="O753" s="132" t="str">
        <f>VLOOKUP(A753,Emissions!$A$3:$X$3225,17,FALSE)</f>
        <v>EACH</v>
      </c>
      <c r="P753" s="132">
        <f t="shared" si="11"/>
        <v>1.0381739224949925E-4</v>
      </c>
      <c r="Q753" s="132" t="s">
        <v>21801</v>
      </c>
      <c r="R753" s="132" t="s">
        <v>21806</v>
      </c>
      <c r="S753" s="132" t="s">
        <v>27160</v>
      </c>
      <c r="T753" s="136">
        <v>7440727</v>
      </c>
      <c r="U753" s="136" t="s">
        <v>21846</v>
      </c>
      <c r="V753" s="132">
        <v>8</v>
      </c>
      <c r="W753" s="132">
        <f>VLOOKUP(A753,Emissions!$A$3:$X$3225,23,FALSE)</f>
        <v>5.2190454557486755E-2</v>
      </c>
      <c r="X753" s="129" t="s">
        <v>21801</v>
      </c>
    </row>
    <row r="754" spans="1:24" x14ac:dyDescent="0.25">
      <c r="A754" s="131" t="s">
        <v>5663</v>
      </c>
      <c r="B754" s="131" t="s">
        <v>5268</v>
      </c>
      <c r="C754" s="131" t="s">
        <v>22582</v>
      </c>
      <c r="D754" s="131" t="s">
        <v>514</v>
      </c>
      <c r="E754" s="130" t="s">
        <v>22182</v>
      </c>
      <c r="F754" s="130" t="s">
        <v>21845</v>
      </c>
      <c r="G754" s="130">
        <v>2650000000</v>
      </c>
      <c r="H754" s="130" t="s">
        <v>27156</v>
      </c>
      <c r="I754" s="130" t="s">
        <v>27157</v>
      </c>
      <c r="J754" s="130" t="s">
        <v>27158</v>
      </c>
      <c r="K754" s="129">
        <v>2014</v>
      </c>
      <c r="L754" s="129">
        <v>515</v>
      </c>
      <c r="M754" s="129" t="s">
        <v>27159</v>
      </c>
      <c r="N754" s="60">
        <f>VLOOKUP(A754,Emissions!$A$3:$X$3225,16,FALSE)</f>
        <v>102.1109597148134</v>
      </c>
      <c r="O754" s="132" t="str">
        <f>VLOOKUP(A754,Emissions!$A$3:$X$3225,17,FALSE)</f>
        <v>EACH</v>
      </c>
      <c r="P754" s="132">
        <f t="shared" si="11"/>
        <v>1.0381739224949925E-4</v>
      </c>
      <c r="Q754" s="132" t="s">
        <v>21801</v>
      </c>
      <c r="R754" s="132" t="s">
        <v>21806</v>
      </c>
      <c r="S754" s="132" t="s">
        <v>27160</v>
      </c>
      <c r="T754" s="136">
        <v>7440728</v>
      </c>
      <c r="U754" s="136" t="s">
        <v>21846</v>
      </c>
      <c r="V754" s="132">
        <v>8</v>
      </c>
      <c r="W754" s="132">
        <f>VLOOKUP(A754,Emissions!$A$3:$X$3225,23,FALSE)</f>
        <v>1.0600893557685599E-2</v>
      </c>
      <c r="X754" s="129" t="s">
        <v>21801</v>
      </c>
    </row>
    <row r="755" spans="1:24" x14ac:dyDescent="0.25">
      <c r="A755" s="131" t="s">
        <v>5669</v>
      </c>
      <c r="B755" s="131" t="s">
        <v>5268</v>
      </c>
      <c r="C755" s="131" t="s">
        <v>22582</v>
      </c>
      <c r="D755" s="131" t="s">
        <v>523</v>
      </c>
      <c r="E755" s="130" t="s">
        <v>22603</v>
      </c>
      <c r="F755" s="130" t="s">
        <v>21845</v>
      </c>
      <c r="G755" s="130">
        <v>2650000000</v>
      </c>
      <c r="H755" s="130" t="s">
        <v>27156</v>
      </c>
      <c r="I755" s="130" t="s">
        <v>27157</v>
      </c>
      <c r="J755" s="130" t="s">
        <v>27158</v>
      </c>
      <c r="K755" s="129">
        <v>2014</v>
      </c>
      <c r="L755" s="129">
        <v>515</v>
      </c>
      <c r="M755" s="129" t="s">
        <v>27159</v>
      </c>
      <c r="N755" s="60">
        <f>VLOOKUP(A755,Emissions!$A$3:$X$3225,16,FALSE)</f>
        <v>343.48118675473188</v>
      </c>
      <c r="O755" s="132" t="str">
        <f>VLOOKUP(A755,Emissions!$A$3:$X$3225,17,FALSE)</f>
        <v>EACH</v>
      </c>
      <c r="P755" s="132">
        <f t="shared" si="11"/>
        <v>1.0381739224949926E-4</v>
      </c>
      <c r="Q755" s="132" t="s">
        <v>21801</v>
      </c>
      <c r="R755" s="132" t="s">
        <v>21806</v>
      </c>
      <c r="S755" s="132" t="s">
        <v>27160</v>
      </c>
      <c r="T755" s="136">
        <v>7440729</v>
      </c>
      <c r="U755" s="136" t="s">
        <v>21846</v>
      </c>
      <c r="V755" s="132">
        <v>8</v>
      </c>
      <c r="W755" s="132">
        <f>VLOOKUP(A755,Emissions!$A$3:$X$3225,23,FALSE)</f>
        <v>3.5659321095639511E-2</v>
      </c>
      <c r="X755" s="129" t="s">
        <v>21801</v>
      </c>
    </row>
    <row r="756" spans="1:24" x14ac:dyDescent="0.25">
      <c r="A756" s="131" t="s">
        <v>5676</v>
      </c>
      <c r="B756" s="131" t="s">
        <v>5268</v>
      </c>
      <c r="C756" s="131" t="s">
        <v>22582</v>
      </c>
      <c r="D756" s="131" t="s">
        <v>532</v>
      </c>
      <c r="E756" s="130" t="s">
        <v>22604</v>
      </c>
      <c r="F756" s="130" t="s">
        <v>21845</v>
      </c>
      <c r="G756" s="130">
        <v>2650000000</v>
      </c>
      <c r="H756" s="130" t="s">
        <v>27156</v>
      </c>
      <c r="I756" s="130" t="s">
        <v>27157</v>
      </c>
      <c r="J756" s="130" t="s">
        <v>27158</v>
      </c>
      <c r="K756" s="129">
        <v>2014</v>
      </c>
      <c r="L756" s="129">
        <v>515</v>
      </c>
      <c r="M756" s="129" t="s">
        <v>27159</v>
      </c>
      <c r="N756" s="60">
        <f>VLOOKUP(A756,Emissions!$A$3:$X$3225,16,FALSE)</f>
        <v>43.532045908370925</v>
      </c>
      <c r="O756" s="132" t="str">
        <f>VLOOKUP(A756,Emissions!$A$3:$X$3225,17,FALSE)</f>
        <v>EACH</v>
      </c>
      <c r="P756" s="132">
        <f t="shared" si="11"/>
        <v>1.0381739224949925E-4</v>
      </c>
      <c r="Q756" s="132" t="s">
        <v>21801</v>
      </c>
      <c r="R756" s="132" t="s">
        <v>21806</v>
      </c>
      <c r="S756" s="132" t="s">
        <v>27160</v>
      </c>
      <c r="T756" s="136">
        <v>7440730</v>
      </c>
      <c r="U756" s="136" t="s">
        <v>21846</v>
      </c>
      <c r="V756" s="132">
        <v>8</v>
      </c>
      <c r="W756" s="132">
        <f>VLOOKUP(A756,Emissions!$A$3:$X$3225,23,FALSE)</f>
        <v>4.5193834854925534E-3</v>
      </c>
      <c r="X756" s="129" t="s">
        <v>21801</v>
      </c>
    </row>
    <row r="757" spans="1:24" x14ac:dyDescent="0.25">
      <c r="A757" s="131" t="s">
        <v>5682</v>
      </c>
      <c r="B757" s="131" t="s">
        <v>5268</v>
      </c>
      <c r="C757" s="131" t="s">
        <v>22582</v>
      </c>
      <c r="D757" s="131" t="s">
        <v>540</v>
      </c>
      <c r="E757" s="130" t="s">
        <v>22232</v>
      </c>
      <c r="F757" s="130" t="s">
        <v>21845</v>
      </c>
      <c r="G757" s="130">
        <v>2650000000</v>
      </c>
      <c r="H757" s="130" t="s">
        <v>27156</v>
      </c>
      <c r="I757" s="130" t="s">
        <v>27157</v>
      </c>
      <c r="J757" s="130" t="s">
        <v>27158</v>
      </c>
      <c r="K757" s="129">
        <v>2014</v>
      </c>
      <c r="L757" s="129">
        <v>515</v>
      </c>
      <c r="M757" s="129" t="s">
        <v>27159</v>
      </c>
      <c r="N757" s="60">
        <f>VLOOKUP(A757,Emissions!$A$3:$X$3225,16,FALSE)</f>
        <v>141.56751168147272</v>
      </c>
      <c r="O757" s="132" t="str">
        <f>VLOOKUP(A757,Emissions!$A$3:$X$3225,17,FALSE)</f>
        <v>EACH</v>
      </c>
      <c r="P757" s="132">
        <f t="shared" si="11"/>
        <v>1.0381739224949925E-4</v>
      </c>
      <c r="Q757" s="132" t="s">
        <v>21801</v>
      </c>
      <c r="R757" s="132" t="s">
        <v>21806</v>
      </c>
      <c r="S757" s="132" t="s">
        <v>27160</v>
      </c>
      <c r="T757" s="136">
        <v>7440731</v>
      </c>
      <c r="U757" s="136" t="s">
        <v>21846</v>
      </c>
      <c r="V757" s="132">
        <v>8</v>
      </c>
      <c r="W757" s="132">
        <f>VLOOKUP(A757,Emissions!$A$3:$X$3225,23,FALSE)</f>
        <v>1.4697169890021022E-2</v>
      </c>
      <c r="X757" s="129" t="s">
        <v>21801</v>
      </c>
    </row>
    <row r="758" spans="1:24" x14ac:dyDescent="0.25">
      <c r="A758" s="131" t="s">
        <v>5689</v>
      </c>
      <c r="B758" s="131" t="s">
        <v>5268</v>
      </c>
      <c r="C758" s="131" t="s">
        <v>22582</v>
      </c>
      <c r="D758" s="131" t="s">
        <v>549</v>
      </c>
      <c r="E758" s="130" t="s">
        <v>22605</v>
      </c>
      <c r="F758" s="130" t="s">
        <v>21845</v>
      </c>
      <c r="G758" s="130">
        <v>2650000000</v>
      </c>
      <c r="H758" s="130" t="s">
        <v>27156</v>
      </c>
      <c r="I758" s="130" t="s">
        <v>27157</v>
      </c>
      <c r="J758" s="130" t="s">
        <v>27158</v>
      </c>
      <c r="K758" s="129">
        <v>2014</v>
      </c>
      <c r="L758" s="129">
        <v>515</v>
      </c>
      <c r="M758" s="129" t="s">
        <v>27159</v>
      </c>
      <c r="N758" s="60">
        <f>VLOOKUP(A758,Emissions!$A$3:$X$3225,16,FALSE)</f>
        <v>151.25492471460316</v>
      </c>
      <c r="O758" s="132" t="str">
        <f>VLOOKUP(A758,Emissions!$A$3:$X$3225,17,FALSE)</f>
        <v>EACH</v>
      </c>
      <c r="P758" s="132">
        <f t="shared" si="11"/>
        <v>1.0381739224949924E-4</v>
      </c>
      <c r="Q758" s="132" t="s">
        <v>21801</v>
      </c>
      <c r="R758" s="132" t="s">
        <v>21806</v>
      </c>
      <c r="S758" s="132" t="s">
        <v>27160</v>
      </c>
      <c r="T758" s="136">
        <v>7440732</v>
      </c>
      <c r="U758" s="136" t="s">
        <v>21846</v>
      </c>
      <c r="V758" s="132">
        <v>8</v>
      </c>
      <c r="W758" s="132">
        <f>VLOOKUP(A758,Emissions!$A$3:$X$3225,23,FALSE)</f>
        <v>1.5702891848764434E-2</v>
      </c>
      <c r="X758" s="129" t="s">
        <v>21801</v>
      </c>
    </row>
    <row r="759" spans="1:24" x14ac:dyDescent="0.25">
      <c r="A759" s="131" t="s">
        <v>5697</v>
      </c>
      <c r="B759" s="131" t="s">
        <v>5268</v>
      </c>
      <c r="C759" s="131" t="s">
        <v>22582</v>
      </c>
      <c r="D759" s="131" t="s">
        <v>557</v>
      </c>
      <c r="E759" s="130" t="s">
        <v>22606</v>
      </c>
      <c r="F759" s="130" t="s">
        <v>21845</v>
      </c>
      <c r="G759" s="130">
        <v>2650000000</v>
      </c>
      <c r="H759" s="130" t="s">
        <v>27156</v>
      </c>
      <c r="I759" s="130" t="s">
        <v>27157</v>
      </c>
      <c r="J759" s="130" t="s">
        <v>27158</v>
      </c>
      <c r="K759" s="129">
        <v>2014</v>
      </c>
      <c r="L759" s="129">
        <v>515</v>
      </c>
      <c r="M759" s="129" t="s">
        <v>27159</v>
      </c>
      <c r="N759" s="60">
        <f>VLOOKUP(A759,Emissions!$A$3:$X$3225,16,FALSE)</f>
        <v>124.30617185401097</v>
      </c>
      <c r="O759" s="132" t="str">
        <f>VLOOKUP(A759,Emissions!$A$3:$X$3225,17,FALSE)</f>
        <v>EACH</v>
      </c>
      <c r="P759" s="132">
        <f t="shared" si="11"/>
        <v>1.0381739224949925E-4</v>
      </c>
      <c r="Q759" s="132" t="s">
        <v>21801</v>
      </c>
      <c r="R759" s="132" t="s">
        <v>21806</v>
      </c>
      <c r="S759" s="132" t="s">
        <v>27160</v>
      </c>
      <c r="T759" s="136">
        <v>7440733</v>
      </c>
      <c r="U759" s="136" t="s">
        <v>21846</v>
      </c>
      <c r="V759" s="132">
        <v>8</v>
      </c>
      <c r="W759" s="132">
        <f>VLOOKUP(A759,Emissions!$A$3:$X$3225,23,FALSE)</f>
        <v>1.2905142602401521E-2</v>
      </c>
      <c r="X759" s="129" t="s">
        <v>21801</v>
      </c>
    </row>
    <row r="760" spans="1:24" x14ac:dyDescent="0.25">
      <c r="A760" s="131" t="s">
        <v>5705</v>
      </c>
      <c r="B760" s="131" t="s">
        <v>5268</v>
      </c>
      <c r="C760" s="131" t="s">
        <v>22582</v>
      </c>
      <c r="D760" s="131" t="s">
        <v>565</v>
      </c>
      <c r="E760" s="130" t="s">
        <v>22081</v>
      </c>
      <c r="F760" s="130" t="s">
        <v>21845</v>
      </c>
      <c r="G760" s="130">
        <v>2650000000</v>
      </c>
      <c r="H760" s="130" t="s">
        <v>27156</v>
      </c>
      <c r="I760" s="130" t="s">
        <v>27157</v>
      </c>
      <c r="J760" s="130" t="s">
        <v>27158</v>
      </c>
      <c r="K760" s="129">
        <v>2014</v>
      </c>
      <c r="L760" s="129">
        <v>515</v>
      </c>
      <c r="M760" s="129" t="s">
        <v>27159</v>
      </c>
      <c r="N760" s="60">
        <f>VLOOKUP(A760,Emissions!$A$3:$X$3225,16,FALSE)</f>
        <v>140.32683033992512</v>
      </c>
      <c r="O760" s="132" t="str">
        <f>VLOOKUP(A760,Emissions!$A$3:$X$3225,17,FALSE)</f>
        <v>EACH</v>
      </c>
      <c r="P760" s="132">
        <f t="shared" si="11"/>
        <v>1.0381739224949926E-4</v>
      </c>
      <c r="Q760" s="132" t="s">
        <v>21801</v>
      </c>
      <c r="R760" s="132" t="s">
        <v>21806</v>
      </c>
      <c r="S760" s="132" t="s">
        <v>27160</v>
      </c>
      <c r="T760" s="136">
        <v>7440734</v>
      </c>
      <c r="U760" s="136" t="s">
        <v>21846</v>
      </c>
      <c r="V760" s="132">
        <v>8</v>
      </c>
      <c r="W760" s="132">
        <f>VLOOKUP(A760,Emissions!$A$3:$X$3225,23,FALSE)</f>
        <v>1.4568365588528941E-2</v>
      </c>
      <c r="X760" s="129" t="s">
        <v>21801</v>
      </c>
    </row>
    <row r="761" spans="1:24" x14ac:dyDescent="0.25">
      <c r="A761" s="131" t="s">
        <v>5712</v>
      </c>
      <c r="B761" s="131" t="s">
        <v>5268</v>
      </c>
      <c r="C761" s="131" t="s">
        <v>22582</v>
      </c>
      <c r="D761" s="131" t="s">
        <v>574</v>
      </c>
      <c r="E761" s="130" t="s">
        <v>22083</v>
      </c>
      <c r="F761" s="130" t="s">
        <v>21845</v>
      </c>
      <c r="G761" s="130">
        <v>2650000000</v>
      </c>
      <c r="H761" s="130" t="s">
        <v>27156</v>
      </c>
      <c r="I761" s="130" t="s">
        <v>27157</v>
      </c>
      <c r="J761" s="130" t="s">
        <v>27158</v>
      </c>
      <c r="K761" s="129">
        <v>2014</v>
      </c>
      <c r="L761" s="129">
        <v>515</v>
      </c>
      <c r="M761" s="129" t="s">
        <v>27159</v>
      </c>
      <c r="N761" s="60">
        <f>VLOOKUP(A761,Emissions!$A$3:$X$3225,16,FALSE)</f>
        <v>91.060239858703326</v>
      </c>
      <c r="O761" s="132" t="str">
        <f>VLOOKUP(A761,Emissions!$A$3:$X$3225,17,FALSE)</f>
        <v>EACH</v>
      </c>
      <c r="P761" s="132">
        <f t="shared" si="11"/>
        <v>1.0381739224949925E-4</v>
      </c>
      <c r="Q761" s="132" t="s">
        <v>21801</v>
      </c>
      <c r="R761" s="132" t="s">
        <v>21806</v>
      </c>
      <c r="S761" s="132" t="s">
        <v>27160</v>
      </c>
      <c r="T761" s="136">
        <v>7440735</v>
      </c>
      <c r="U761" s="136" t="s">
        <v>21846</v>
      </c>
      <c r="V761" s="132">
        <v>8</v>
      </c>
      <c r="W761" s="132">
        <f>VLOOKUP(A761,Emissions!$A$3:$X$3225,23,FALSE)</f>
        <v>9.4536366397444897E-3</v>
      </c>
      <c r="X761" s="129" t="s">
        <v>21801</v>
      </c>
    </row>
    <row r="762" spans="1:24" x14ac:dyDescent="0.25">
      <c r="A762" s="131" t="s">
        <v>5719</v>
      </c>
      <c r="B762" s="131" t="s">
        <v>5268</v>
      </c>
      <c r="C762" s="131" t="s">
        <v>22582</v>
      </c>
      <c r="D762" s="131" t="s">
        <v>583</v>
      </c>
      <c r="E762" s="130" t="s">
        <v>22607</v>
      </c>
      <c r="F762" s="130" t="s">
        <v>21845</v>
      </c>
      <c r="G762" s="130">
        <v>2650000000</v>
      </c>
      <c r="H762" s="130" t="s">
        <v>27156</v>
      </c>
      <c r="I762" s="130" t="s">
        <v>27157</v>
      </c>
      <c r="J762" s="130" t="s">
        <v>27158</v>
      </c>
      <c r="K762" s="129">
        <v>2014</v>
      </c>
      <c r="L762" s="129">
        <v>515</v>
      </c>
      <c r="M762" s="129" t="s">
        <v>27159</v>
      </c>
      <c r="N762" s="60">
        <f>VLOOKUP(A762,Emissions!$A$3:$X$3225,16,FALSE)</f>
        <v>1205.1632315139987</v>
      </c>
      <c r="O762" s="132" t="str">
        <f>VLOOKUP(A762,Emissions!$A$3:$X$3225,17,FALSE)</f>
        <v>EACH</v>
      </c>
      <c r="P762" s="132">
        <f t="shared" si="11"/>
        <v>1.0381739224949926E-4</v>
      </c>
      <c r="Q762" s="132" t="s">
        <v>21801</v>
      </c>
      <c r="R762" s="132" t="s">
        <v>21806</v>
      </c>
      <c r="S762" s="132" t="s">
        <v>27160</v>
      </c>
      <c r="T762" s="136">
        <v>7440736</v>
      </c>
      <c r="U762" s="136" t="s">
        <v>21846</v>
      </c>
      <c r="V762" s="132">
        <v>8</v>
      </c>
      <c r="W762" s="132">
        <f>VLOOKUP(A762,Emissions!$A$3:$X$3225,23,FALSE)</f>
        <v>0.12511690393076288</v>
      </c>
      <c r="X762" s="129" t="s">
        <v>21801</v>
      </c>
    </row>
    <row r="763" spans="1:24" x14ac:dyDescent="0.25">
      <c r="A763" s="131" t="s">
        <v>5727</v>
      </c>
      <c r="B763" s="131" t="s">
        <v>5268</v>
      </c>
      <c r="C763" s="131" t="s">
        <v>22582</v>
      </c>
      <c r="D763" s="131" t="s">
        <v>591</v>
      </c>
      <c r="E763" s="130" t="s">
        <v>22608</v>
      </c>
      <c r="F763" s="130" t="s">
        <v>21845</v>
      </c>
      <c r="G763" s="130">
        <v>2650000000</v>
      </c>
      <c r="H763" s="130" t="s">
        <v>27156</v>
      </c>
      <c r="I763" s="130" t="s">
        <v>27157</v>
      </c>
      <c r="J763" s="130" t="s">
        <v>27158</v>
      </c>
      <c r="K763" s="129">
        <v>2014</v>
      </c>
      <c r="L763" s="129">
        <v>515</v>
      </c>
      <c r="M763" s="129" t="s">
        <v>27159</v>
      </c>
      <c r="N763" s="60">
        <f>VLOOKUP(A763,Emissions!$A$3:$X$3225,16,FALSE)</f>
        <v>184.22675269259213</v>
      </c>
      <c r="O763" s="132" t="str">
        <f>VLOOKUP(A763,Emissions!$A$3:$X$3225,17,FALSE)</f>
        <v>EACH</v>
      </c>
      <c r="P763" s="132">
        <f t="shared" si="11"/>
        <v>1.0381739224949925E-4</v>
      </c>
      <c r="Q763" s="132" t="s">
        <v>21801</v>
      </c>
      <c r="R763" s="132" t="s">
        <v>21806</v>
      </c>
      <c r="S763" s="132" t="s">
        <v>27160</v>
      </c>
      <c r="T763" s="136">
        <v>7440737</v>
      </c>
      <c r="U763" s="136" t="s">
        <v>21846</v>
      </c>
      <c r="V763" s="132">
        <v>8</v>
      </c>
      <c r="W763" s="132">
        <f>VLOOKUP(A763,Emissions!$A$3:$X$3225,23,FALSE)</f>
        <v>1.9125941047138328E-2</v>
      </c>
      <c r="X763" s="129" t="s">
        <v>21801</v>
      </c>
    </row>
    <row r="764" spans="1:24" x14ac:dyDescent="0.25">
      <c r="A764" s="131" t="s">
        <v>5734</v>
      </c>
      <c r="B764" s="131" t="s">
        <v>5268</v>
      </c>
      <c r="C764" s="131" t="s">
        <v>22582</v>
      </c>
      <c r="D764" s="131" t="s">
        <v>600</v>
      </c>
      <c r="E764" s="130" t="s">
        <v>22189</v>
      </c>
      <c r="F764" s="130" t="s">
        <v>21845</v>
      </c>
      <c r="G764" s="130">
        <v>2650000000</v>
      </c>
      <c r="H764" s="130" t="s">
        <v>27156</v>
      </c>
      <c r="I764" s="130" t="s">
        <v>27157</v>
      </c>
      <c r="J764" s="130" t="s">
        <v>27158</v>
      </c>
      <c r="K764" s="129">
        <v>2014</v>
      </c>
      <c r="L764" s="129">
        <v>515</v>
      </c>
      <c r="M764" s="129" t="s">
        <v>27159</v>
      </c>
      <c r="N764" s="60">
        <f>VLOOKUP(A764,Emissions!$A$3:$X$3225,16,FALSE)</f>
        <v>93.534389278184889</v>
      </c>
      <c r="O764" s="132" t="str">
        <f>VLOOKUP(A764,Emissions!$A$3:$X$3225,17,FALSE)</f>
        <v>EACH</v>
      </c>
      <c r="P764" s="132">
        <f t="shared" si="11"/>
        <v>1.0381739224949925E-4</v>
      </c>
      <c r="Q764" s="132" t="s">
        <v>21801</v>
      </c>
      <c r="R764" s="132" t="s">
        <v>21806</v>
      </c>
      <c r="S764" s="132" t="s">
        <v>27160</v>
      </c>
      <c r="T764" s="136">
        <v>7440738</v>
      </c>
      <c r="U764" s="136" t="s">
        <v>21846</v>
      </c>
      <c r="V764" s="132">
        <v>8</v>
      </c>
      <c r="W764" s="132">
        <f>VLOOKUP(A764,Emissions!$A$3:$X$3225,23,FALSE)</f>
        <v>9.7104963805106775E-3</v>
      </c>
      <c r="X764" s="129" t="s">
        <v>21801</v>
      </c>
    </row>
    <row r="765" spans="1:24" x14ac:dyDescent="0.25">
      <c r="A765" s="131" t="s">
        <v>5740</v>
      </c>
      <c r="B765" s="131" t="s">
        <v>5268</v>
      </c>
      <c r="C765" s="131" t="s">
        <v>22582</v>
      </c>
      <c r="D765" s="131" t="s">
        <v>609</v>
      </c>
      <c r="E765" s="130" t="s">
        <v>22367</v>
      </c>
      <c r="F765" s="130" t="s">
        <v>21845</v>
      </c>
      <c r="G765" s="130">
        <v>2650000000</v>
      </c>
      <c r="H765" s="130" t="s">
        <v>27156</v>
      </c>
      <c r="I765" s="130" t="s">
        <v>27157</v>
      </c>
      <c r="J765" s="130" t="s">
        <v>27158</v>
      </c>
      <c r="K765" s="129">
        <v>2014</v>
      </c>
      <c r="L765" s="129">
        <v>515</v>
      </c>
      <c r="M765" s="129" t="s">
        <v>27159</v>
      </c>
      <c r="N765" s="60">
        <f>VLOOKUP(A765,Emissions!$A$3:$X$3225,16,FALSE)</f>
        <v>271.34855061824317</v>
      </c>
      <c r="O765" s="132" t="str">
        <f>VLOOKUP(A765,Emissions!$A$3:$X$3225,17,FALSE)</f>
        <v>EACH</v>
      </c>
      <c r="P765" s="132">
        <f t="shared" si="11"/>
        <v>1.0381739224949924E-4</v>
      </c>
      <c r="Q765" s="132" t="s">
        <v>21801</v>
      </c>
      <c r="R765" s="132" t="s">
        <v>21806</v>
      </c>
      <c r="S765" s="132" t="s">
        <v>27160</v>
      </c>
      <c r="T765" s="136">
        <v>7440739</v>
      </c>
      <c r="U765" s="136" t="s">
        <v>21846</v>
      </c>
      <c r="V765" s="132">
        <v>8</v>
      </c>
      <c r="W765" s="132">
        <f>VLOOKUP(A765,Emissions!$A$3:$X$3225,23,FALSE)</f>
        <v>2.8170698915867251E-2</v>
      </c>
      <c r="X765" s="129" t="s">
        <v>21801</v>
      </c>
    </row>
    <row r="766" spans="1:24" x14ac:dyDescent="0.25">
      <c r="A766" s="131" t="s">
        <v>5748</v>
      </c>
      <c r="B766" s="131" t="s">
        <v>5268</v>
      </c>
      <c r="C766" s="131" t="s">
        <v>22582</v>
      </c>
      <c r="D766" s="131" t="s">
        <v>1442</v>
      </c>
      <c r="E766" s="130" t="s">
        <v>22084</v>
      </c>
      <c r="F766" s="130" t="s">
        <v>21845</v>
      </c>
      <c r="G766" s="130">
        <v>2650000000</v>
      </c>
      <c r="H766" s="130" t="s">
        <v>27156</v>
      </c>
      <c r="I766" s="130" t="s">
        <v>27157</v>
      </c>
      <c r="J766" s="130" t="s">
        <v>27158</v>
      </c>
      <c r="K766" s="129">
        <v>2014</v>
      </c>
      <c r="L766" s="129">
        <v>515</v>
      </c>
      <c r="M766" s="129" t="s">
        <v>27159</v>
      </c>
      <c r="N766" s="60">
        <f>VLOOKUP(A766,Emissions!$A$3:$X$3225,16,FALSE)</f>
        <v>183.1014835688629</v>
      </c>
      <c r="O766" s="132" t="str">
        <f>VLOOKUP(A766,Emissions!$A$3:$X$3225,17,FALSE)</f>
        <v>EACH</v>
      </c>
      <c r="P766" s="132">
        <f t="shared" si="11"/>
        <v>1.0381739224949925E-4</v>
      </c>
      <c r="Q766" s="132" t="s">
        <v>21801</v>
      </c>
      <c r="R766" s="132" t="s">
        <v>21806</v>
      </c>
      <c r="S766" s="132" t="s">
        <v>27160</v>
      </c>
      <c r="T766" s="136">
        <v>7440740</v>
      </c>
      <c r="U766" s="136" t="s">
        <v>21846</v>
      </c>
      <c r="V766" s="132">
        <v>8</v>
      </c>
      <c r="W766" s="132">
        <f>VLOOKUP(A766,Emissions!$A$3:$X$3225,23,FALSE)</f>
        <v>1.9009118541133883E-2</v>
      </c>
      <c r="X766" s="129" t="s">
        <v>21801</v>
      </c>
    </row>
    <row r="767" spans="1:24" x14ac:dyDescent="0.25">
      <c r="A767" s="131" t="s">
        <v>5754</v>
      </c>
      <c r="B767" s="131" t="s">
        <v>5268</v>
      </c>
      <c r="C767" s="131" t="s">
        <v>22582</v>
      </c>
      <c r="D767" s="131" t="s">
        <v>1450</v>
      </c>
      <c r="E767" s="130" t="s">
        <v>22609</v>
      </c>
      <c r="F767" s="130" t="s">
        <v>21845</v>
      </c>
      <c r="G767" s="130">
        <v>2650000000</v>
      </c>
      <c r="H767" s="130" t="s">
        <v>27156</v>
      </c>
      <c r="I767" s="130" t="s">
        <v>27157</v>
      </c>
      <c r="J767" s="130" t="s">
        <v>27158</v>
      </c>
      <c r="K767" s="129">
        <v>2014</v>
      </c>
      <c r="L767" s="129">
        <v>515</v>
      </c>
      <c r="M767" s="129" t="s">
        <v>27159</v>
      </c>
      <c r="N767" s="60">
        <f>VLOOKUP(A767,Emissions!$A$3:$X$3225,16,FALSE)</f>
        <v>205.55637319815182</v>
      </c>
      <c r="O767" s="132" t="str">
        <f>VLOOKUP(A767,Emissions!$A$3:$X$3225,17,FALSE)</f>
        <v>EACH</v>
      </c>
      <c r="P767" s="132">
        <f t="shared" si="11"/>
        <v>1.0381739224949924E-4</v>
      </c>
      <c r="Q767" s="132" t="s">
        <v>21801</v>
      </c>
      <c r="R767" s="132" t="s">
        <v>21806</v>
      </c>
      <c r="S767" s="132" t="s">
        <v>27160</v>
      </c>
      <c r="T767" s="136">
        <v>7440741</v>
      </c>
      <c r="U767" s="136" t="s">
        <v>21846</v>
      </c>
      <c r="V767" s="132">
        <v>8</v>
      </c>
      <c r="W767" s="132">
        <f>VLOOKUP(A767,Emissions!$A$3:$X$3225,23,FALSE)</f>
        <v>2.134032662569698E-2</v>
      </c>
      <c r="X767" s="129" t="s">
        <v>21801</v>
      </c>
    </row>
    <row r="768" spans="1:24" x14ac:dyDescent="0.25">
      <c r="A768" s="131" t="s">
        <v>5761</v>
      </c>
      <c r="B768" s="131" t="s">
        <v>5268</v>
      </c>
      <c r="C768" s="131" t="s">
        <v>22582</v>
      </c>
      <c r="D768" s="131" t="s">
        <v>1458</v>
      </c>
      <c r="E768" s="130" t="s">
        <v>22610</v>
      </c>
      <c r="F768" s="130" t="s">
        <v>21845</v>
      </c>
      <c r="G768" s="130">
        <v>2650000000</v>
      </c>
      <c r="H768" s="130" t="s">
        <v>27156</v>
      </c>
      <c r="I768" s="130" t="s">
        <v>27157</v>
      </c>
      <c r="J768" s="130" t="s">
        <v>27158</v>
      </c>
      <c r="K768" s="129">
        <v>2014</v>
      </c>
      <c r="L768" s="129">
        <v>515</v>
      </c>
      <c r="M768" s="129" t="s">
        <v>27159</v>
      </c>
      <c r="N768" s="60">
        <f>VLOOKUP(A768,Emissions!$A$3:$X$3225,16,FALSE)</f>
        <v>121.84644896175671</v>
      </c>
      <c r="O768" s="132" t="str">
        <f>VLOOKUP(A768,Emissions!$A$3:$X$3225,17,FALSE)</f>
        <v>EACH</v>
      </c>
      <c r="P768" s="132">
        <f t="shared" si="11"/>
        <v>1.0381739224949925E-4</v>
      </c>
      <c r="Q768" s="132" t="s">
        <v>21801</v>
      </c>
      <c r="R768" s="132" t="s">
        <v>21806</v>
      </c>
      <c r="S768" s="132" t="s">
        <v>27160</v>
      </c>
      <c r="T768" s="136">
        <v>7440742</v>
      </c>
      <c r="U768" s="136" t="s">
        <v>21846</v>
      </c>
      <c r="V768" s="132">
        <v>8</v>
      </c>
      <c r="W768" s="132">
        <f>VLOOKUP(A768,Emissions!$A$3:$X$3225,23,FALSE)</f>
        <v>1.2649780586071286E-2</v>
      </c>
      <c r="X768" s="129" t="s">
        <v>21801</v>
      </c>
    </row>
    <row r="769" spans="1:24" x14ac:dyDescent="0.25">
      <c r="A769" s="131" t="s">
        <v>5767</v>
      </c>
      <c r="B769" s="131" t="s">
        <v>5268</v>
      </c>
      <c r="C769" s="131" t="s">
        <v>22582</v>
      </c>
      <c r="D769" s="131" t="s">
        <v>1466</v>
      </c>
      <c r="E769" s="130" t="s">
        <v>22611</v>
      </c>
      <c r="F769" s="130" t="s">
        <v>21845</v>
      </c>
      <c r="G769" s="130">
        <v>2650000000</v>
      </c>
      <c r="H769" s="130" t="s">
        <v>27156</v>
      </c>
      <c r="I769" s="130" t="s">
        <v>27157</v>
      </c>
      <c r="J769" s="130" t="s">
        <v>27158</v>
      </c>
      <c r="K769" s="129">
        <v>2014</v>
      </c>
      <c r="L769" s="129">
        <v>515</v>
      </c>
      <c r="M769" s="129" t="s">
        <v>27159</v>
      </c>
      <c r="N769" s="60">
        <f>VLOOKUP(A769,Emissions!$A$3:$X$3225,16,FALSE)</f>
        <v>1930.3991817574833</v>
      </c>
      <c r="O769" s="132" t="str">
        <f>VLOOKUP(A769,Emissions!$A$3:$X$3225,17,FALSE)</f>
        <v>EACH</v>
      </c>
      <c r="P769" s="132">
        <f t="shared" si="11"/>
        <v>1.0381739224949925E-4</v>
      </c>
      <c r="Q769" s="132" t="s">
        <v>21801</v>
      </c>
      <c r="R769" s="132" t="s">
        <v>21806</v>
      </c>
      <c r="S769" s="132" t="s">
        <v>27160</v>
      </c>
      <c r="T769" s="136">
        <v>7440743</v>
      </c>
      <c r="U769" s="136" t="s">
        <v>21846</v>
      </c>
      <c r="V769" s="132">
        <v>8</v>
      </c>
      <c r="W769" s="132">
        <f>VLOOKUP(A769,Emissions!$A$3:$X$3225,23,FALSE)</f>
        <v>0.20040900905062906</v>
      </c>
      <c r="X769" s="129" t="s">
        <v>21801</v>
      </c>
    </row>
    <row r="770" spans="1:24" x14ac:dyDescent="0.25">
      <c r="A770" s="131" t="s">
        <v>5775</v>
      </c>
      <c r="B770" s="131" t="s">
        <v>5268</v>
      </c>
      <c r="C770" s="131" t="s">
        <v>22582</v>
      </c>
      <c r="D770" s="131" t="s">
        <v>1475</v>
      </c>
      <c r="E770" s="130" t="s">
        <v>22192</v>
      </c>
      <c r="F770" s="130" t="s">
        <v>21845</v>
      </c>
      <c r="G770" s="130">
        <v>2650000000</v>
      </c>
      <c r="H770" s="130" t="s">
        <v>27156</v>
      </c>
      <c r="I770" s="130" t="s">
        <v>27157</v>
      </c>
      <c r="J770" s="130" t="s">
        <v>27158</v>
      </c>
      <c r="K770" s="129">
        <v>2014</v>
      </c>
      <c r="L770" s="129">
        <v>515</v>
      </c>
      <c r="M770" s="129" t="s">
        <v>27159</v>
      </c>
      <c r="N770" s="60">
        <f>VLOOKUP(A770,Emissions!$A$3:$X$3225,16,FALSE)</f>
        <v>171.040906806842</v>
      </c>
      <c r="O770" s="132" t="str">
        <f>VLOOKUP(A770,Emissions!$A$3:$X$3225,17,FALSE)</f>
        <v>EACH</v>
      </c>
      <c r="P770" s="132">
        <f t="shared" si="11"/>
        <v>1.0381739224949926E-4</v>
      </c>
      <c r="Q770" s="132" t="s">
        <v>21801</v>
      </c>
      <c r="R770" s="132" t="s">
        <v>21806</v>
      </c>
      <c r="S770" s="132" t="s">
        <v>27160</v>
      </c>
      <c r="T770" s="136">
        <v>7440744</v>
      </c>
      <c r="U770" s="136" t="s">
        <v>21846</v>
      </c>
      <c r="V770" s="132">
        <v>8</v>
      </c>
      <c r="W770" s="132">
        <f>VLOOKUP(A770,Emissions!$A$3:$X$3225,23,FALSE)</f>
        <v>1.7757020912675964E-2</v>
      </c>
      <c r="X770" s="129" t="s">
        <v>21801</v>
      </c>
    </row>
    <row r="771" spans="1:24" x14ac:dyDescent="0.25">
      <c r="A771" s="131" t="s">
        <v>5782</v>
      </c>
      <c r="B771" s="131" t="s">
        <v>5268</v>
      </c>
      <c r="C771" s="131" t="s">
        <v>22582</v>
      </c>
      <c r="D771" s="131" t="s">
        <v>1484</v>
      </c>
      <c r="E771" s="130" t="s">
        <v>22087</v>
      </c>
      <c r="F771" s="130" t="s">
        <v>21845</v>
      </c>
      <c r="G771" s="130">
        <v>2650000000</v>
      </c>
      <c r="H771" s="130" t="s">
        <v>27156</v>
      </c>
      <c r="I771" s="130" t="s">
        <v>27157</v>
      </c>
      <c r="J771" s="130" t="s">
        <v>27158</v>
      </c>
      <c r="K771" s="129">
        <v>2014</v>
      </c>
      <c r="L771" s="129">
        <v>515</v>
      </c>
      <c r="M771" s="129" t="s">
        <v>27159</v>
      </c>
      <c r="N771" s="60">
        <f>VLOOKUP(A771,Emissions!$A$3:$X$3225,16,FALSE)</f>
        <v>321.56007863285299</v>
      </c>
      <c r="O771" s="132" t="str">
        <f>VLOOKUP(A771,Emissions!$A$3:$X$3225,17,FALSE)</f>
        <v>EACH</v>
      </c>
      <c r="P771" s="132">
        <f t="shared" ref="P771:P834" si="12">W771/N771</f>
        <v>1.0381739224949925E-4</v>
      </c>
      <c r="Q771" s="132" t="s">
        <v>21801</v>
      </c>
      <c r="R771" s="132" t="s">
        <v>21806</v>
      </c>
      <c r="S771" s="132" t="s">
        <v>27160</v>
      </c>
      <c r="T771" s="136">
        <v>7440745</v>
      </c>
      <c r="U771" s="136" t="s">
        <v>21846</v>
      </c>
      <c r="V771" s="132">
        <v>8</v>
      </c>
      <c r="W771" s="132">
        <f>VLOOKUP(A771,Emissions!$A$3:$X$3225,23,FALSE)</f>
        <v>3.3383528815206724E-2</v>
      </c>
      <c r="X771" s="129" t="s">
        <v>21801</v>
      </c>
    </row>
    <row r="772" spans="1:24" x14ac:dyDescent="0.25">
      <c r="A772" s="131" t="s">
        <v>5790</v>
      </c>
      <c r="B772" s="131" t="s">
        <v>5268</v>
      </c>
      <c r="C772" s="131" t="s">
        <v>22582</v>
      </c>
      <c r="D772" s="131" t="s">
        <v>1492</v>
      </c>
      <c r="E772" s="130" t="s">
        <v>22612</v>
      </c>
      <c r="F772" s="130" t="s">
        <v>21845</v>
      </c>
      <c r="G772" s="130">
        <v>2650000000</v>
      </c>
      <c r="H772" s="130" t="s">
        <v>27156</v>
      </c>
      <c r="I772" s="130" t="s">
        <v>27157</v>
      </c>
      <c r="J772" s="130" t="s">
        <v>27158</v>
      </c>
      <c r="K772" s="129">
        <v>2014</v>
      </c>
      <c r="L772" s="129">
        <v>515</v>
      </c>
      <c r="M772" s="129" t="s">
        <v>27159</v>
      </c>
      <c r="N772" s="60">
        <f>VLOOKUP(A772,Emissions!$A$3:$X$3225,16,FALSE)</f>
        <v>150.04309642751014</v>
      </c>
      <c r="O772" s="132" t="str">
        <f>VLOOKUP(A772,Emissions!$A$3:$X$3225,17,FALSE)</f>
        <v>EACH</v>
      </c>
      <c r="P772" s="132">
        <f t="shared" si="12"/>
        <v>1.0381739224949925E-4</v>
      </c>
      <c r="Q772" s="132" t="s">
        <v>21801</v>
      </c>
      <c r="R772" s="132" t="s">
        <v>21806</v>
      </c>
      <c r="S772" s="132" t="s">
        <v>27160</v>
      </c>
      <c r="T772" s="136">
        <v>7440746</v>
      </c>
      <c r="U772" s="136" t="s">
        <v>21846</v>
      </c>
      <c r="V772" s="132">
        <v>8</v>
      </c>
      <c r="W772" s="132">
        <f>VLOOKUP(A772,Emissions!$A$3:$X$3225,23,FALSE)</f>
        <v>1.557708299614426E-2</v>
      </c>
      <c r="X772" s="129" t="s">
        <v>21801</v>
      </c>
    </row>
    <row r="773" spans="1:24" x14ac:dyDescent="0.25">
      <c r="A773" s="131" t="s">
        <v>5797</v>
      </c>
      <c r="B773" s="131" t="s">
        <v>5268</v>
      </c>
      <c r="C773" s="131" t="s">
        <v>22582</v>
      </c>
      <c r="D773" s="131" t="s">
        <v>1501</v>
      </c>
      <c r="E773" s="130" t="s">
        <v>22613</v>
      </c>
      <c r="F773" s="130" t="s">
        <v>21845</v>
      </c>
      <c r="G773" s="130">
        <v>2650000000</v>
      </c>
      <c r="H773" s="130" t="s">
        <v>27156</v>
      </c>
      <c r="I773" s="130" t="s">
        <v>27157</v>
      </c>
      <c r="J773" s="130" t="s">
        <v>27158</v>
      </c>
      <c r="K773" s="129">
        <v>2014</v>
      </c>
      <c r="L773" s="129">
        <v>515</v>
      </c>
      <c r="M773" s="129" t="s">
        <v>27159</v>
      </c>
      <c r="N773" s="60">
        <f>VLOOKUP(A773,Emissions!$A$3:$X$3225,16,FALSE)</f>
        <v>166.43884462133403</v>
      </c>
      <c r="O773" s="132" t="str">
        <f>VLOOKUP(A773,Emissions!$A$3:$X$3225,17,FALSE)</f>
        <v>EACH</v>
      </c>
      <c r="P773" s="132">
        <f t="shared" si="12"/>
        <v>1.0381739224949925E-4</v>
      </c>
      <c r="Q773" s="132" t="s">
        <v>21801</v>
      </c>
      <c r="R773" s="132" t="s">
        <v>21806</v>
      </c>
      <c r="S773" s="132" t="s">
        <v>27160</v>
      </c>
      <c r="T773" s="136">
        <v>7440747</v>
      </c>
      <c r="U773" s="136" t="s">
        <v>21846</v>
      </c>
      <c r="V773" s="132">
        <v>8</v>
      </c>
      <c r="W773" s="132">
        <f>VLOOKUP(A773,Emissions!$A$3:$X$3225,23,FALSE)</f>
        <v>1.7279246817606495E-2</v>
      </c>
      <c r="X773" s="129" t="s">
        <v>21801</v>
      </c>
    </row>
    <row r="774" spans="1:24" x14ac:dyDescent="0.25">
      <c r="A774" s="131" t="s">
        <v>5804</v>
      </c>
      <c r="B774" s="131" t="s">
        <v>5268</v>
      </c>
      <c r="C774" s="131" t="s">
        <v>22582</v>
      </c>
      <c r="D774" s="131" t="s">
        <v>3522</v>
      </c>
      <c r="E774" s="130" t="s">
        <v>22614</v>
      </c>
      <c r="F774" s="130" t="s">
        <v>21845</v>
      </c>
      <c r="G774" s="130">
        <v>2650000000</v>
      </c>
      <c r="H774" s="130" t="s">
        <v>27156</v>
      </c>
      <c r="I774" s="130" t="s">
        <v>27157</v>
      </c>
      <c r="J774" s="130" t="s">
        <v>27158</v>
      </c>
      <c r="K774" s="129">
        <v>2014</v>
      </c>
      <c r="L774" s="129">
        <v>515</v>
      </c>
      <c r="M774" s="129" t="s">
        <v>27159</v>
      </c>
      <c r="N774" s="60">
        <f>VLOOKUP(A774,Emissions!$A$3:$X$3225,16,FALSE)</f>
        <v>247.47264805706541</v>
      </c>
      <c r="O774" s="132" t="str">
        <f>VLOOKUP(A774,Emissions!$A$3:$X$3225,17,FALSE)</f>
        <v>EACH</v>
      </c>
      <c r="P774" s="132">
        <f t="shared" si="12"/>
        <v>1.0381739224949925E-4</v>
      </c>
      <c r="Q774" s="132" t="s">
        <v>21801</v>
      </c>
      <c r="R774" s="132" t="s">
        <v>21806</v>
      </c>
      <c r="S774" s="132" t="s">
        <v>27160</v>
      </c>
      <c r="T774" s="136">
        <v>7440748</v>
      </c>
      <c r="U774" s="136" t="s">
        <v>21846</v>
      </c>
      <c r="V774" s="132">
        <v>8</v>
      </c>
      <c r="W774" s="132">
        <f>VLOOKUP(A774,Emissions!$A$3:$X$3225,23,FALSE)</f>
        <v>2.569196497436264E-2</v>
      </c>
      <c r="X774" s="129" t="s">
        <v>21801</v>
      </c>
    </row>
    <row r="775" spans="1:24" x14ac:dyDescent="0.25">
      <c r="A775" s="131" t="s">
        <v>5812</v>
      </c>
      <c r="B775" s="131" t="s">
        <v>5268</v>
      </c>
      <c r="C775" s="131" t="s">
        <v>22582</v>
      </c>
      <c r="D775" s="131" t="s">
        <v>3531</v>
      </c>
      <c r="E775" s="130" t="s">
        <v>22615</v>
      </c>
      <c r="F775" s="130" t="s">
        <v>21845</v>
      </c>
      <c r="G775" s="130">
        <v>2650000000</v>
      </c>
      <c r="H775" s="130" t="s">
        <v>27156</v>
      </c>
      <c r="I775" s="130" t="s">
        <v>27157</v>
      </c>
      <c r="J775" s="130" t="s">
        <v>27158</v>
      </c>
      <c r="K775" s="129">
        <v>2014</v>
      </c>
      <c r="L775" s="129">
        <v>515</v>
      </c>
      <c r="M775" s="129" t="s">
        <v>27159</v>
      </c>
      <c r="N775" s="60">
        <f>VLOOKUP(A775,Emissions!$A$3:$X$3225,16,FALSE)</f>
        <v>151.8391990673087</v>
      </c>
      <c r="O775" s="132" t="str">
        <f>VLOOKUP(A775,Emissions!$A$3:$X$3225,17,FALSE)</f>
        <v>EACH</v>
      </c>
      <c r="P775" s="132">
        <f t="shared" si="12"/>
        <v>1.0381739224949926E-4</v>
      </c>
      <c r="Q775" s="132" t="s">
        <v>21801</v>
      </c>
      <c r="R775" s="132" t="s">
        <v>21806</v>
      </c>
      <c r="S775" s="132" t="s">
        <v>27160</v>
      </c>
      <c r="T775" s="136">
        <v>7440749</v>
      </c>
      <c r="U775" s="136" t="s">
        <v>21846</v>
      </c>
      <c r="V775" s="132">
        <v>8</v>
      </c>
      <c r="W775" s="132">
        <f>VLOOKUP(A775,Emissions!$A$3:$X$3225,23,FALSE)</f>
        <v>1.576354968842059E-2</v>
      </c>
      <c r="X775" s="129" t="s">
        <v>21801</v>
      </c>
    </row>
    <row r="776" spans="1:24" x14ac:dyDescent="0.25">
      <c r="A776" s="131" t="s">
        <v>5818</v>
      </c>
      <c r="B776" s="131" t="s">
        <v>5268</v>
      </c>
      <c r="C776" s="131" t="s">
        <v>22582</v>
      </c>
      <c r="D776" s="131" t="s">
        <v>3540</v>
      </c>
      <c r="E776" s="130" t="s">
        <v>22616</v>
      </c>
      <c r="F776" s="130" t="s">
        <v>21845</v>
      </c>
      <c r="G776" s="130">
        <v>2650000000</v>
      </c>
      <c r="H776" s="130" t="s">
        <v>27156</v>
      </c>
      <c r="I776" s="130" t="s">
        <v>27157</v>
      </c>
      <c r="J776" s="130" t="s">
        <v>27158</v>
      </c>
      <c r="K776" s="129">
        <v>2014</v>
      </c>
      <c r="L776" s="129">
        <v>515</v>
      </c>
      <c r="M776" s="129" t="s">
        <v>27159</v>
      </c>
      <c r="N776" s="60">
        <f>VLOOKUP(A776,Emissions!$A$3:$X$3225,16,FALSE)</f>
        <v>75.393031289857973</v>
      </c>
      <c r="O776" s="132" t="str">
        <f>VLOOKUP(A776,Emissions!$A$3:$X$3225,17,FALSE)</f>
        <v>EACH</v>
      </c>
      <c r="P776" s="132">
        <f t="shared" si="12"/>
        <v>1.0381739224949926E-4</v>
      </c>
      <c r="Q776" s="132" t="s">
        <v>21801</v>
      </c>
      <c r="R776" s="132" t="s">
        <v>21806</v>
      </c>
      <c r="S776" s="132" t="s">
        <v>27160</v>
      </c>
      <c r="T776" s="136">
        <v>7440750</v>
      </c>
      <c r="U776" s="136" t="s">
        <v>21846</v>
      </c>
      <c r="V776" s="132">
        <v>8</v>
      </c>
      <c r="W776" s="132">
        <f>VLOOKUP(A776,Emissions!$A$3:$X$3225,23,FALSE)</f>
        <v>7.8271079022979567E-3</v>
      </c>
      <c r="X776" s="129" t="s">
        <v>21801</v>
      </c>
    </row>
    <row r="777" spans="1:24" x14ac:dyDescent="0.25">
      <c r="A777" s="131" t="s">
        <v>5825</v>
      </c>
      <c r="B777" s="131" t="s">
        <v>5268</v>
      </c>
      <c r="C777" s="131" t="s">
        <v>22582</v>
      </c>
      <c r="D777" s="131" t="s">
        <v>3548</v>
      </c>
      <c r="E777" s="130" t="s">
        <v>22617</v>
      </c>
      <c r="F777" s="130" t="s">
        <v>21845</v>
      </c>
      <c r="G777" s="130">
        <v>2650000000</v>
      </c>
      <c r="H777" s="130" t="s">
        <v>27156</v>
      </c>
      <c r="I777" s="130" t="s">
        <v>27157</v>
      </c>
      <c r="J777" s="130" t="s">
        <v>27158</v>
      </c>
      <c r="K777" s="129">
        <v>2014</v>
      </c>
      <c r="L777" s="129">
        <v>515</v>
      </c>
      <c r="M777" s="129" t="s">
        <v>27159</v>
      </c>
      <c r="N777" s="60">
        <f>VLOOKUP(A777,Emissions!$A$3:$X$3225,16,FALSE)</f>
        <v>1320.5610228051532</v>
      </c>
      <c r="O777" s="132" t="str">
        <f>VLOOKUP(A777,Emissions!$A$3:$X$3225,17,FALSE)</f>
        <v>EACH</v>
      </c>
      <c r="P777" s="132">
        <f t="shared" si="12"/>
        <v>1.0381739224949925E-4</v>
      </c>
      <c r="Q777" s="132" t="s">
        <v>21801</v>
      </c>
      <c r="R777" s="132" t="s">
        <v>21806</v>
      </c>
      <c r="S777" s="132" t="s">
        <v>27160</v>
      </c>
      <c r="T777" s="136">
        <v>7440751</v>
      </c>
      <c r="U777" s="136" t="s">
        <v>21846</v>
      </c>
      <c r="V777" s="132">
        <v>8</v>
      </c>
      <c r="W777" s="132">
        <f>VLOOKUP(A777,Emissions!$A$3:$X$3225,23,FALSE)</f>
        <v>0.13709720169396253</v>
      </c>
      <c r="X777" s="129" t="s">
        <v>21801</v>
      </c>
    </row>
    <row r="778" spans="1:24" x14ac:dyDescent="0.25">
      <c r="A778" s="131" t="s">
        <v>5832</v>
      </c>
      <c r="B778" s="131" t="s">
        <v>5268</v>
      </c>
      <c r="C778" s="131" t="s">
        <v>22582</v>
      </c>
      <c r="D778" s="131" t="s">
        <v>3556</v>
      </c>
      <c r="E778" s="130" t="s">
        <v>22618</v>
      </c>
      <c r="F778" s="130" t="s">
        <v>21845</v>
      </c>
      <c r="G778" s="130">
        <v>2650000000</v>
      </c>
      <c r="H778" s="130" t="s">
        <v>27156</v>
      </c>
      <c r="I778" s="130" t="s">
        <v>27157</v>
      </c>
      <c r="J778" s="130" t="s">
        <v>27158</v>
      </c>
      <c r="K778" s="129">
        <v>2014</v>
      </c>
      <c r="L778" s="129">
        <v>515</v>
      </c>
      <c r="M778" s="129" t="s">
        <v>27159</v>
      </c>
      <c r="N778" s="60">
        <f>VLOOKUP(A778,Emissions!$A$3:$X$3225,16,FALSE)</f>
        <v>111.19245860439733</v>
      </c>
      <c r="O778" s="132" t="str">
        <f>VLOOKUP(A778,Emissions!$A$3:$X$3225,17,FALSE)</f>
        <v>EACH</v>
      </c>
      <c r="P778" s="132">
        <f t="shared" si="12"/>
        <v>1.0381739224949925E-4</v>
      </c>
      <c r="Q778" s="132" t="s">
        <v>21801</v>
      </c>
      <c r="R778" s="132" t="s">
        <v>21806</v>
      </c>
      <c r="S778" s="132" t="s">
        <v>27160</v>
      </c>
      <c r="T778" s="136">
        <v>7440752</v>
      </c>
      <c r="U778" s="136" t="s">
        <v>21846</v>
      </c>
      <c r="V778" s="132">
        <v>8</v>
      </c>
      <c r="W778" s="132">
        <f>VLOOKUP(A778,Emissions!$A$3:$X$3225,23,FALSE)</f>
        <v>1.1543711090118926E-2</v>
      </c>
      <c r="X778" s="129" t="s">
        <v>21801</v>
      </c>
    </row>
    <row r="779" spans="1:24" x14ac:dyDescent="0.25">
      <c r="A779" s="131" t="s">
        <v>5838</v>
      </c>
      <c r="B779" s="131" t="s">
        <v>5268</v>
      </c>
      <c r="C779" s="131" t="s">
        <v>22582</v>
      </c>
      <c r="D779" s="131" t="s">
        <v>3564</v>
      </c>
      <c r="E779" s="130" t="s">
        <v>22198</v>
      </c>
      <c r="F779" s="130" t="s">
        <v>21845</v>
      </c>
      <c r="G779" s="130">
        <v>2650000000</v>
      </c>
      <c r="H779" s="130" t="s">
        <v>27156</v>
      </c>
      <c r="I779" s="130" t="s">
        <v>27157</v>
      </c>
      <c r="J779" s="130" t="s">
        <v>27158</v>
      </c>
      <c r="K779" s="129">
        <v>2014</v>
      </c>
      <c r="L779" s="129">
        <v>515</v>
      </c>
      <c r="M779" s="129" t="s">
        <v>27159</v>
      </c>
      <c r="N779" s="60">
        <f>VLOOKUP(A779,Emissions!$A$3:$X$3225,16,FALSE)</f>
        <v>52.267308144499708</v>
      </c>
      <c r="O779" s="132" t="str">
        <f>VLOOKUP(A779,Emissions!$A$3:$X$3225,17,FALSE)</f>
        <v>EACH</v>
      </c>
      <c r="P779" s="132">
        <f t="shared" si="12"/>
        <v>1.0381739224949926E-4</v>
      </c>
      <c r="Q779" s="132" t="s">
        <v>21801</v>
      </c>
      <c r="R779" s="132" t="s">
        <v>21806</v>
      </c>
      <c r="S779" s="132" t="s">
        <v>27160</v>
      </c>
      <c r="T779" s="136">
        <v>7440753</v>
      </c>
      <c r="U779" s="136" t="s">
        <v>21846</v>
      </c>
      <c r="V779" s="132">
        <v>8</v>
      </c>
      <c r="W779" s="132">
        <f>VLOOKUP(A779,Emissions!$A$3:$X$3225,23,FALSE)</f>
        <v>5.4262556314629735E-3</v>
      </c>
      <c r="X779" s="129" t="s">
        <v>21801</v>
      </c>
    </row>
    <row r="780" spans="1:24" x14ac:dyDescent="0.25">
      <c r="A780" s="131" t="s">
        <v>5845</v>
      </c>
      <c r="B780" s="131" t="s">
        <v>5268</v>
      </c>
      <c r="C780" s="131" t="s">
        <v>22582</v>
      </c>
      <c r="D780" s="131" t="s">
        <v>3571</v>
      </c>
      <c r="E780" s="130" t="s">
        <v>22619</v>
      </c>
      <c r="F780" s="130" t="s">
        <v>21845</v>
      </c>
      <c r="G780" s="130">
        <v>2650000000</v>
      </c>
      <c r="H780" s="130" t="s">
        <v>27156</v>
      </c>
      <c r="I780" s="130" t="s">
        <v>27157</v>
      </c>
      <c r="J780" s="130" t="s">
        <v>27158</v>
      </c>
      <c r="K780" s="129">
        <v>2014</v>
      </c>
      <c r="L780" s="129">
        <v>515</v>
      </c>
      <c r="M780" s="129" t="s">
        <v>27159</v>
      </c>
      <c r="N780" s="60">
        <f>VLOOKUP(A780,Emissions!$A$3:$X$3225,16,FALSE)</f>
        <v>1312.8572572657761</v>
      </c>
      <c r="O780" s="132" t="str">
        <f>VLOOKUP(A780,Emissions!$A$3:$X$3225,17,FALSE)</f>
        <v>EACH</v>
      </c>
      <c r="P780" s="132">
        <f t="shared" si="12"/>
        <v>1.0381739224949925E-4</v>
      </c>
      <c r="Q780" s="132" t="s">
        <v>21801</v>
      </c>
      <c r="R780" s="132" t="s">
        <v>21806</v>
      </c>
      <c r="S780" s="132" t="s">
        <v>27160</v>
      </c>
      <c r="T780" s="136">
        <v>7440754</v>
      </c>
      <c r="U780" s="136" t="s">
        <v>21846</v>
      </c>
      <c r="V780" s="132">
        <v>8</v>
      </c>
      <c r="W780" s="132">
        <f>VLOOKUP(A780,Emissions!$A$3:$X$3225,23,FALSE)</f>
        <v>0.13629741684516283</v>
      </c>
      <c r="X780" s="129" t="s">
        <v>21801</v>
      </c>
    </row>
    <row r="781" spans="1:24" x14ac:dyDescent="0.25">
      <c r="A781" s="131" t="s">
        <v>5852</v>
      </c>
      <c r="B781" s="131" t="s">
        <v>5268</v>
      </c>
      <c r="C781" s="131" t="s">
        <v>22582</v>
      </c>
      <c r="D781" s="131" t="s">
        <v>3578</v>
      </c>
      <c r="E781" s="130" t="s">
        <v>22620</v>
      </c>
      <c r="F781" s="130" t="s">
        <v>21845</v>
      </c>
      <c r="G781" s="130">
        <v>2650000000</v>
      </c>
      <c r="H781" s="130" t="s">
        <v>27156</v>
      </c>
      <c r="I781" s="130" t="s">
        <v>27157</v>
      </c>
      <c r="J781" s="130" t="s">
        <v>27158</v>
      </c>
      <c r="K781" s="129">
        <v>2014</v>
      </c>
      <c r="L781" s="129">
        <v>515</v>
      </c>
      <c r="M781" s="129" t="s">
        <v>27159</v>
      </c>
      <c r="N781" s="60">
        <f>VLOOKUP(A781,Emissions!$A$3:$X$3225,16,FALSE)</f>
        <v>113.1977458889917</v>
      </c>
      <c r="O781" s="132" t="str">
        <f>VLOOKUP(A781,Emissions!$A$3:$X$3225,17,FALSE)</f>
        <v>EACH</v>
      </c>
      <c r="P781" s="132">
        <f t="shared" si="12"/>
        <v>1.0381739224949925E-4</v>
      </c>
      <c r="Q781" s="132" t="s">
        <v>21801</v>
      </c>
      <c r="R781" s="132" t="s">
        <v>21806</v>
      </c>
      <c r="S781" s="132" t="s">
        <v>27160</v>
      </c>
      <c r="T781" s="136">
        <v>7440755</v>
      </c>
      <c r="U781" s="136" t="s">
        <v>21846</v>
      </c>
      <c r="V781" s="132">
        <v>8</v>
      </c>
      <c r="W781" s="132">
        <f>VLOOKUP(A781,Emissions!$A$3:$X$3225,23,FALSE)</f>
        <v>1.1751894786716593E-2</v>
      </c>
      <c r="X781" s="129" t="s">
        <v>21801</v>
      </c>
    </row>
    <row r="782" spans="1:24" x14ac:dyDescent="0.25">
      <c r="A782" s="131" t="s">
        <v>5859</v>
      </c>
      <c r="B782" s="131" t="s">
        <v>5268</v>
      </c>
      <c r="C782" s="131" t="s">
        <v>22582</v>
      </c>
      <c r="D782" s="131" t="s">
        <v>3585</v>
      </c>
      <c r="E782" s="130" t="s">
        <v>22621</v>
      </c>
      <c r="F782" s="130" t="s">
        <v>21845</v>
      </c>
      <c r="G782" s="130">
        <v>2650000000</v>
      </c>
      <c r="H782" s="130" t="s">
        <v>27156</v>
      </c>
      <c r="I782" s="130" t="s">
        <v>27157</v>
      </c>
      <c r="J782" s="130" t="s">
        <v>27158</v>
      </c>
      <c r="K782" s="129">
        <v>2014</v>
      </c>
      <c r="L782" s="129">
        <v>515</v>
      </c>
      <c r="M782" s="129" t="s">
        <v>27159</v>
      </c>
      <c r="N782" s="60">
        <f>VLOOKUP(A782,Emissions!$A$3:$X$3225,16,FALSE)</f>
        <v>780.29479140646652</v>
      </c>
      <c r="O782" s="132" t="str">
        <f>VLOOKUP(A782,Emissions!$A$3:$X$3225,17,FALSE)</f>
        <v>EACH</v>
      </c>
      <c r="P782" s="132">
        <f t="shared" si="12"/>
        <v>1.0381739224949925E-4</v>
      </c>
      <c r="Q782" s="132" t="s">
        <v>21801</v>
      </c>
      <c r="R782" s="132" t="s">
        <v>21806</v>
      </c>
      <c r="S782" s="132" t="s">
        <v>27160</v>
      </c>
      <c r="T782" s="136">
        <v>7440756</v>
      </c>
      <c r="U782" s="136" t="s">
        <v>21846</v>
      </c>
      <c r="V782" s="132">
        <v>8</v>
      </c>
      <c r="W782" s="132">
        <f>VLOOKUP(A782,Emissions!$A$3:$X$3225,23,FALSE)</f>
        <v>8.1008170429686333E-2</v>
      </c>
      <c r="X782" s="129" t="s">
        <v>21801</v>
      </c>
    </row>
    <row r="783" spans="1:24" x14ac:dyDescent="0.25">
      <c r="A783" s="131" t="s">
        <v>5866</v>
      </c>
      <c r="B783" s="131" t="s">
        <v>5268</v>
      </c>
      <c r="C783" s="131" t="s">
        <v>22582</v>
      </c>
      <c r="D783" s="131" t="s">
        <v>3594</v>
      </c>
      <c r="E783" s="130" t="s">
        <v>22576</v>
      </c>
      <c r="F783" s="130" t="s">
        <v>21845</v>
      </c>
      <c r="G783" s="130">
        <v>2650000000</v>
      </c>
      <c r="H783" s="130" t="s">
        <v>27156</v>
      </c>
      <c r="I783" s="130" t="s">
        <v>27157</v>
      </c>
      <c r="J783" s="130" t="s">
        <v>27158</v>
      </c>
      <c r="K783" s="129">
        <v>2014</v>
      </c>
      <c r="L783" s="129">
        <v>515</v>
      </c>
      <c r="M783" s="129" t="s">
        <v>27159</v>
      </c>
      <c r="N783" s="60">
        <f>VLOOKUP(A783,Emissions!$A$3:$X$3225,16,FALSE)</f>
        <v>232.64217806740336</v>
      </c>
      <c r="O783" s="132" t="str">
        <f>VLOOKUP(A783,Emissions!$A$3:$X$3225,17,FALSE)</f>
        <v>EACH</v>
      </c>
      <c r="P783" s="132">
        <f t="shared" si="12"/>
        <v>1.0381739224949926E-4</v>
      </c>
      <c r="Q783" s="132" t="s">
        <v>21801</v>
      </c>
      <c r="R783" s="132" t="s">
        <v>21806</v>
      </c>
      <c r="S783" s="132" t="s">
        <v>27160</v>
      </c>
      <c r="T783" s="136">
        <v>7440757</v>
      </c>
      <c r="U783" s="136" t="s">
        <v>21846</v>
      </c>
      <c r="V783" s="132">
        <v>8</v>
      </c>
      <c r="W783" s="132">
        <f>VLOOKUP(A783,Emissions!$A$3:$X$3225,23,FALSE)</f>
        <v>2.4152304254201468E-2</v>
      </c>
      <c r="X783" s="129" t="s">
        <v>21801</v>
      </c>
    </row>
    <row r="784" spans="1:24" x14ac:dyDescent="0.25">
      <c r="A784" s="131" t="s">
        <v>5872</v>
      </c>
      <c r="B784" s="131" t="s">
        <v>5268</v>
      </c>
      <c r="C784" s="131" t="s">
        <v>22582</v>
      </c>
      <c r="D784" s="131" t="s">
        <v>3602</v>
      </c>
      <c r="E784" s="130" t="s">
        <v>22479</v>
      </c>
      <c r="F784" s="130" t="s">
        <v>21845</v>
      </c>
      <c r="G784" s="130">
        <v>2650000000</v>
      </c>
      <c r="H784" s="130" t="s">
        <v>27156</v>
      </c>
      <c r="I784" s="130" t="s">
        <v>27157</v>
      </c>
      <c r="J784" s="130" t="s">
        <v>27158</v>
      </c>
      <c r="K784" s="129">
        <v>2014</v>
      </c>
      <c r="L784" s="129">
        <v>515</v>
      </c>
      <c r="M784" s="129" t="s">
        <v>27159</v>
      </c>
      <c r="N784" s="60">
        <f>VLOOKUP(A784,Emissions!$A$3:$X$3225,16,FALSE)</f>
        <v>60.24517770119536</v>
      </c>
      <c r="O784" s="132" t="str">
        <f>VLOOKUP(A784,Emissions!$A$3:$X$3225,17,FALSE)</f>
        <v>EACH</v>
      </c>
      <c r="P784" s="132">
        <f t="shared" si="12"/>
        <v>1.0381739224949925E-4</v>
      </c>
      <c r="Q784" s="132" t="s">
        <v>21801</v>
      </c>
      <c r="R784" s="132" t="s">
        <v>21806</v>
      </c>
      <c r="S784" s="132" t="s">
        <v>27160</v>
      </c>
      <c r="T784" s="136">
        <v>7440758</v>
      </c>
      <c r="U784" s="136" t="s">
        <v>21846</v>
      </c>
      <c r="V784" s="132">
        <v>8</v>
      </c>
      <c r="W784" s="132">
        <f>VLOOKUP(A784,Emissions!$A$3:$X$3225,23,FALSE)</f>
        <v>6.2544972445457842E-3</v>
      </c>
      <c r="X784" s="129" t="s">
        <v>21801</v>
      </c>
    </row>
    <row r="785" spans="1:24" x14ac:dyDescent="0.25">
      <c r="A785" s="131" t="s">
        <v>5879</v>
      </c>
      <c r="B785" s="131" t="s">
        <v>5268</v>
      </c>
      <c r="C785" s="131" t="s">
        <v>22582</v>
      </c>
      <c r="D785" s="131" t="s">
        <v>3610</v>
      </c>
      <c r="E785" s="130" t="s">
        <v>22622</v>
      </c>
      <c r="F785" s="130" t="s">
        <v>21845</v>
      </c>
      <c r="G785" s="130">
        <v>2650000000</v>
      </c>
      <c r="H785" s="130" t="s">
        <v>27156</v>
      </c>
      <c r="I785" s="130" t="s">
        <v>27157</v>
      </c>
      <c r="J785" s="130" t="s">
        <v>27158</v>
      </c>
      <c r="K785" s="129">
        <v>2014</v>
      </c>
      <c r="L785" s="129">
        <v>515</v>
      </c>
      <c r="M785" s="129" t="s">
        <v>27159</v>
      </c>
      <c r="N785" s="60">
        <f>VLOOKUP(A785,Emissions!$A$3:$X$3225,16,FALSE)</f>
        <v>441.08385671101473</v>
      </c>
      <c r="O785" s="132" t="str">
        <f>VLOOKUP(A785,Emissions!$A$3:$X$3225,17,FALSE)</f>
        <v>EACH</v>
      </c>
      <c r="P785" s="132">
        <f t="shared" si="12"/>
        <v>1.0381739224949925E-4</v>
      </c>
      <c r="Q785" s="132" t="s">
        <v>21801</v>
      </c>
      <c r="R785" s="132" t="s">
        <v>21806</v>
      </c>
      <c r="S785" s="132" t="s">
        <v>27160</v>
      </c>
      <c r="T785" s="136">
        <v>7440759</v>
      </c>
      <c r="U785" s="136" t="s">
        <v>21846</v>
      </c>
      <c r="V785" s="132">
        <v>8</v>
      </c>
      <c r="W785" s="132">
        <f>VLOOKUP(A785,Emissions!$A$3:$X$3225,23,FALSE)</f>
        <v>4.5792175767089341E-2</v>
      </c>
      <c r="X785" s="129" t="s">
        <v>21801</v>
      </c>
    </row>
    <row r="786" spans="1:24" x14ac:dyDescent="0.25">
      <c r="A786" s="131" t="s">
        <v>5886</v>
      </c>
      <c r="B786" s="131" t="s">
        <v>5268</v>
      </c>
      <c r="C786" s="131" t="s">
        <v>22582</v>
      </c>
      <c r="D786" s="131" t="s">
        <v>3619</v>
      </c>
      <c r="E786" s="130" t="s">
        <v>22093</v>
      </c>
      <c r="F786" s="130" t="s">
        <v>21845</v>
      </c>
      <c r="G786" s="130">
        <v>2650000000</v>
      </c>
      <c r="H786" s="130" t="s">
        <v>27156</v>
      </c>
      <c r="I786" s="130" t="s">
        <v>27157</v>
      </c>
      <c r="J786" s="130" t="s">
        <v>27158</v>
      </c>
      <c r="K786" s="129">
        <v>2014</v>
      </c>
      <c r="L786" s="129">
        <v>515</v>
      </c>
      <c r="M786" s="129" t="s">
        <v>27159</v>
      </c>
      <c r="N786" s="60">
        <f>VLOOKUP(A786,Emissions!$A$3:$X$3225,16,FALSE)</f>
        <v>201.09136302130321</v>
      </c>
      <c r="O786" s="132" t="str">
        <f>VLOOKUP(A786,Emissions!$A$3:$X$3225,17,FALSE)</f>
        <v>EACH</v>
      </c>
      <c r="P786" s="132">
        <f t="shared" si="12"/>
        <v>1.0381739224949925E-4</v>
      </c>
      <c r="Q786" s="132" t="s">
        <v>21801</v>
      </c>
      <c r="R786" s="132" t="s">
        <v>21806</v>
      </c>
      <c r="S786" s="132" t="s">
        <v>27160</v>
      </c>
      <c r="T786" s="136">
        <v>7440760</v>
      </c>
      <c r="U786" s="136" t="s">
        <v>21846</v>
      </c>
      <c r="V786" s="132">
        <v>8</v>
      </c>
      <c r="W786" s="132">
        <f>VLOOKUP(A786,Emissions!$A$3:$X$3225,23,FALSE)</f>
        <v>2.0876780912769084E-2</v>
      </c>
      <c r="X786" s="129" t="s">
        <v>21801</v>
      </c>
    </row>
    <row r="787" spans="1:24" x14ac:dyDescent="0.25">
      <c r="A787" s="131" t="s">
        <v>5893</v>
      </c>
      <c r="B787" s="131" t="s">
        <v>5268</v>
      </c>
      <c r="C787" s="131" t="s">
        <v>22582</v>
      </c>
      <c r="D787" s="131" t="s">
        <v>3627</v>
      </c>
      <c r="E787" s="130" t="s">
        <v>22480</v>
      </c>
      <c r="F787" s="130" t="s">
        <v>21845</v>
      </c>
      <c r="G787" s="130">
        <v>2650000000</v>
      </c>
      <c r="H787" s="130" t="s">
        <v>27156</v>
      </c>
      <c r="I787" s="130" t="s">
        <v>27157</v>
      </c>
      <c r="J787" s="130" t="s">
        <v>27158</v>
      </c>
      <c r="K787" s="129">
        <v>2014</v>
      </c>
      <c r="L787" s="129">
        <v>515</v>
      </c>
      <c r="M787" s="129" t="s">
        <v>27159</v>
      </c>
      <c r="N787" s="60">
        <f>VLOOKUP(A787,Emissions!$A$3:$X$3225,16,FALSE)</f>
        <v>488.12876199923267</v>
      </c>
      <c r="O787" s="132" t="str">
        <f>VLOOKUP(A787,Emissions!$A$3:$X$3225,17,FALSE)</f>
        <v>EACH</v>
      </c>
      <c r="P787" s="132">
        <f t="shared" si="12"/>
        <v>1.0381739224949925E-4</v>
      </c>
      <c r="Q787" s="132" t="s">
        <v>21801</v>
      </c>
      <c r="R787" s="132" t="s">
        <v>21806</v>
      </c>
      <c r="S787" s="132" t="s">
        <v>27160</v>
      </c>
      <c r="T787" s="136">
        <v>7440761</v>
      </c>
      <c r="U787" s="136" t="s">
        <v>21846</v>
      </c>
      <c r="V787" s="132">
        <v>8</v>
      </c>
      <c r="W787" s="132">
        <f>VLOOKUP(A787,Emissions!$A$3:$X$3225,23,FALSE)</f>
        <v>5.0676255152736799E-2</v>
      </c>
      <c r="X787" s="129" t="s">
        <v>21801</v>
      </c>
    </row>
    <row r="788" spans="1:24" x14ac:dyDescent="0.25">
      <c r="A788" s="131" t="s">
        <v>5901</v>
      </c>
      <c r="B788" s="131" t="s">
        <v>5268</v>
      </c>
      <c r="C788" s="131" t="s">
        <v>22582</v>
      </c>
      <c r="D788" s="131" t="s">
        <v>3635</v>
      </c>
      <c r="E788" s="130" t="s">
        <v>22623</v>
      </c>
      <c r="F788" s="130" t="s">
        <v>21845</v>
      </c>
      <c r="G788" s="130">
        <v>2650000000</v>
      </c>
      <c r="H788" s="130" t="s">
        <v>27156</v>
      </c>
      <c r="I788" s="130" t="s">
        <v>27157</v>
      </c>
      <c r="J788" s="130" t="s">
        <v>27158</v>
      </c>
      <c r="K788" s="129">
        <v>2014</v>
      </c>
      <c r="L788" s="129">
        <v>515</v>
      </c>
      <c r="M788" s="129" t="s">
        <v>27159</v>
      </c>
      <c r="N788" s="60">
        <f>VLOOKUP(A788,Emissions!$A$3:$X$3225,16,FALSE)</f>
        <v>200.97595080348481</v>
      </c>
      <c r="O788" s="132" t="str">
        <f>VLOOKUP(A788,Emissions!$A$3:$X$3225,17,FALSE)</f>
        <v>EACH</v>
      </c>
      <c r="P788" s="132">
        <f t="shared" si="12"/>
        <v>1.0381739224949924E-4</v>
      </c>
      <c r="Q788" s="132" t="s">
        <v>21801</v>
      </c>
      <c r="R788" s="132" t="s">
        <v>21806</v>
      </c>
      <c r="S788" s="132" t="s">
        <v>27160</v>
      </c>
      <c r="T788" s="136">
        <v>7440762</v>
      </c>
      <c r="U788" s="136" t="s">
        <v>21846</v>
      </c>
      <c r="V788" s="132">
        <v>8</v>
      </c>
      <c r="W788" s="132">
        <f>VLOOKUP(A788,Emissions!$A$3:$X$3225,23,FALSE)</f>
        <v>2.0864799117281445E-2</v>
      </c>
      <c r="X788" s="129" t="s">
        <v>21801</v>
      </c>
    </row>
    <row r="789" spans="1:24" x14ac:dyDescent="0.25">
      <c r="A789" s="131" t="s">
        <v>5908</v>
      </c>
      <c r="B789" s="131" t="s">
        <v>5268</v>
      </c>
      <c r="C789" s="131" t="s">
        <v>22582</v>
      </c>
      <c r="D789" s="131" t="s">
        <v>3644</v>
      </c>
      <c r="E789" s="130" t="s">
        <v>22200</v>
      </c>
      <c r="F789" s="130" t="s">
        <v>21845</v>
      </c>
      <c r="G789" s="130">
        <v>2650000000</v>
      </c>
      <c r="H789" s="130" t="s">
        <v>27156</v>
      </c>
      <c r="I789" s="130" t="s">
        <v>27157</v>
      </c>
      <c r="J789" s="130" t="s">
        <v>27158</v>
      </c>
      <c r="K789" s="129">
        <v>2014</v>
      </c>
      <c r="L789" s="129">
        <v>515</v>
      </c>
      <c r="M789" s="129" t="s">
        <v>27159</v>
      </c>
      <c r="N789" s="60">
        <f>VLOOKUP(A789,Emissions!$A$3:$X$3225,16,FALSE)</f>
        <v>176.38593514455582</v>
      </c>
      <c r="O789" s="132" t="str">
        <f>VLOOKUP(A789,Emissions!$A$3:$X$3225,17,FALSE)</f>
        <v>EACH</v>
      </c>
      <c r="P789" s="132">
        <f t="shared" si="12"/>
        <v>1.0381739224949925E-4</v>
      </c>
      <c r="Q789" s="132" t="s">
        <v>21801</v>
      </c>
      <c r="R789" s="132" t="s">
        <v>21806</v>
      </c>
      <c r="S789" s="132" t="s">
        <v>27160</v>
      </c>
      <c r="T789" s="136">
        <v>7440763</v>
      </c>
      <c r="U789" s="136" t="s">
        <v>21846</v>
      </c>
      <c r="V789" s="132">
        <v>8</v>
      </c>
      <c r="W789" s="132">
        <f>VLOOKUP(A789,Emissions!$A$3:$X$3225,23,FALSE)</f>
        <v>1.8311927816197088E-2</v>
      </c>
      <c r="X789" s="129" t="s">
        <v>21801</v>
      </c>
    </row>
    <row r="790" spans="1:24" x14ac:dyDescent="0.25">
      <c r="A790" s="131" t="s">
        <v>5915</v>
      </c>
      <c r="B790" s="131" t="s">
        <v>5268</v>
      </c>
      <c r="C790" s="131" t="s">
        <v>22582</v>
      </c>
      <c r="D790" s="131" t="s">
        <v>3652</v>
      </c>
      <c r="E790" s="130" t="s">
        <v>22624</v>
      </c>
      <c r="F790" s="130" t="s">
        <v>21845</v>
      </c>
      <c r="G790" s="130">
        <v>2650000000</v>
      </c>
      <c r="H790" s="130" t="s">
        <v>27156</v>
      </c>
      <c r="I790" s="130" t="s">
        <v>27157</v>
      </c>
      <c r="J790" s="130" t="s">
        <v>27158</v>
      </c>
      <c r="K790" s="129">
        <v>2014</v>
      </c>
      <c r="L790" s="129">
        <v>515</v>
      </c>
      <c r="M790" s="129" t="s">
        <v>27159</v>
      </c>
      <c r="N790" s="60">
        <f>VLOOKUP(A790,Emissions!$A$3:$X$3225,16,FALSE)</f>
        <v>240.94464448671317</v>
      </c>
      <c r="O790" s="132" t="str">
        <f>VLOOKUP(A790,Emissions!$A$3:$X$3225,17,FALSE)</f>
        <v>EACH</v>
      </c>
      <c r="P790" s="132">
        <f t="shared" si="12"/>
        <v>1.0381739224949925E-4</v>
      </c>
      <c r="Q790" s="132" t="s">
        <v>21801</v>
      </c>
      <c r="R790" s="132" t="s">
        <v>21806</v>
      </c>
      <c r="S790" s="132" t="s">
        <v>27160</v>
      </c>
      <c r="T790" s="136">
        <v>7440764</v>
      </c>
      <c r="U790" s="136" t="s">
        <v>21846</v>
      </c>
      <c r="V790" s="132">
        <v>8</v>
      </c>
      <c r="W790" s="132">
        <f>VLOOKUP(A790,Emissions!$A$3:$X$3225,23,FALSE)</f>
        <v>2.501424466709325E-2</v>
      </c>
      <c r="X790" s="129" t="s">
        <v>21801</v>
      </c>
    </row>
    <row r="791" spans="1:24" x14ac:dyDescent="0.25">
      <c r="A791" s="131" t="s">
        <v>5922</v>
      </c>
      <c r="B791" s="131" t="s">
        <v>5923</v>
      </c>
      <c r="C791" s="131" t="s">
        <v>22626</v>
      </c>
      <c r="D791" s="131" t="s">
        <v>50</v>
      </c>
      <c r="E791" s="130" t="s">
        <v>22625</v>
      </c>
      <c r="F791" s="130" t="s">
        <v>21845</v>
      </c>
      <c r="G791" s="130">
        <v>2650000000</v>
      </c>
      <c r="H791" s="130" t="s">
        <v>27156</v>
      </c>
      <c r="I791" s="130" t="s">
        <v>27157</v>
      </c>
      <c r="J791" s="130" t="s">
        <v>27158</v>
      </c>
      <c r="K791" s="129">
        <v>2014</v>
      </c>
      <c r="L791" s="129">
        <v>515</v>
      </c>
      <c r="M791" s="129" t="s">
        <v>27159</v>
      </c>
      <c r="N791" s="60">
        <f>VLOOKUP(A791,Emissions!$A$3:$X$3225,16,FALSE)</f>
        <v>53.767666976138678</v>
      </c>
      <c r="O791" s="132" t="str">
        <f>VLOOKUP(A791,Emissions!$A$3:$X$3225,17,FALSE)</f>
        <v>EACH</v>
      </c>
      <c r="P791" s="132">
        <f t="shared" si="12"/>
        <v>1.0381739224949925E-4</v>
      </c>
      <c r="Q791" s="132" t="s">
        <v>21801</v>
      </c>
      <c r="R791" s="132" t="s">
        <v>21806</v>
      </c>
      <c r="S791" s="132" t="s">
        <v>27160</v>
      </c>
      <c r="T791" s="136">
        <v>7440765</v>
      </c>
      <c r="U791" s="136" t="s">
        <v>21846</v>
      </c>
      <c r="V791" s="132">
        <v>8</v>
      </c>
      <c r="W791" s="132">
        <f>VLOOKUP(A791,Emissions!$A$3:$X$3225,23,FALSE)</f>
        <v>5.5820189728022366E-3</v>
      </c>
      <c r="X791" s="129" t="s">
        <v>21801</v>
      </c>
    </row>
    <row r="792" spans="1:24" x14ac:dyDescent="0.25">
      <c r="A792" s="131" t="s">
        <v>5930</v>
      </c>
      <c r="B792" s="131" t="s">
        <v>5923</v>
      </c>
      <c r="C792" s="131" t="s">
        <v>22626</v>
      </c>
      <c r="D792" s="131" t="s">
        <v>58</v>
      </c>
      <c r="E792" s="130" t="s">
        <v>22260</v>
      </c>
      <c r="F792" s="130" t="s">
        <v>21845</v>
      </c>
      <c r="G792" s="130">
        <v>2650000000</v>
      </c>
      <c r="H792" s="130" t="s">
        <v>27156</v>
      </c>
      <c r="I792" s="130" t="s">
        <v>27157</v>
      </c>
      <c r="J792" s="130" t="s">
        <v>27158</v>
      </c>
      <c r="K792" s="129">
        <v>2014</v>
      </c>
      <c r="L792" s="129">
        <v>515</v>
      </c>
      <c r="M792" s="129" t="s">
        <v>27159</v>
      </c>
      <c r="N792" s="60">
        <f>VLOOKUP(A792,Emissions!$A$3:$X$3225,16,FALSE)</f>
        <v>27.951396502889374</v>
      </c>
      <c r="O792" s="132" t="str">
        <f>VLOOKUP(A792,Emissions!$A$3:$X$3225,17,FALSE)</f>
        <v>EACH</v>
      </c>
      <c r="P792" s="132">
        <f t="shared" si="12"/>
        <v>1.0381739224949925E-4</v>
      </c>
      <c r="Q792" s="132" t="s">
        <v>21801</v>
      </c>
      <c r="R792" s="132" t="s">
        <v>21806</v>
      </c>
      <c r="S792" s="132" t="s">
        <v>27160</v>
      </c>
      <c r="T792" s="136">
        <v>7440766</v>
      </c>
      <c r="U792" s="136" t="s">
        <v>21846</v>
      </c>
      <c r="V792" s="132">
        <v>8</v>
      </c>
      <c r="W792" s="132">
        <f>VLOOKUP(A792,Emissions!$A$3:$X$3225,23,FALSE)</f>
        <v>2.9018410946617477E-3</v>
      </c>
      <c r="X792" s="129" t="s">
        <v>21801</v>
      </c>
    </row>
    <row r="793" spans="1:24" x14ac:dyDescent="0.25">
      <c r="A793" s="131" t="s">
        <v>5937</v>
      </c>
      <c r="B793" s="131" t="s">
        <v>5923</v>
      </c>
      <c r="C793" s="131" t="s">
        <v>22626</v>
      </c>
      <c r="D793" s="131" t="s">
        <v>66</v>
      </c>
      <c r="E793" s="130" t="s">
        <v>22627</v>
      </c>
      <c r="F793" s="130" t="s">
        <v>21845</v>
      </c>
      <c r="G793" s="130">
        <v>2650000000</v>
      </c>
      <c r="H793" s="130" t="s">
        <v>27156</v>
      </c>
      <c r="I793" s="130" t="s">
        <v>27157</v>
      </c>
      <c r="J793" s="130" t="s">
        <v>27158</v>
      </c>
      <c r="K793" s="129">
        <v>2014</v>
      </c>
      <c r="L793" s="129">
        <v>515</v>
      </c>
      <c r="M793" s="129" t="s">
        <v>27159</v>
      </c>
      <c r="N793" s="60">
        <f>VLOOKUP(A793,Emissions!$A$3:$X$3225,16,FALSE)</f>
        <v>101.25979460840284</v>
      </c>
      <c r="O793" s="132" t="str">
        <f>VLOOKUP(A793,Emissions!$A$3:$X$3225,17,FALSE)</f>
        <v>EACH</v>
      </c>
      <c r="P793" s="132">
        <f t="shared" si="12"/>
        <v>1.0381739224949926E-4</v>
      </c>
      <c r="Q793" s="132" t="s">
        <v>21801</v>
      </c>
      <c r="R793" s="132" t="s">
        <v>21806</v>
      </c>
      <c r="S793" s="132" t="s">
        <v>27160</v>
      </c>
      <c r="T793" s="136">
        <v>7440767</v>
      </c>
      <c r="U793" s="136" t="s">
        <v>21846</v>
      </c>
      <c r="V793" s="132">
        <v>8</v>
      </c>
      <c r="W793" s="132">
        <f>VLOOKUP(A793,Emissions!$A$3:$X$3225,23,FALSE)</f>
        <v>1.0512527815964288E-2</v>
      </c>
      <c r="X793" s="129" t="s">
        <v>21801</v>
      </c>
    </row>
    <row r="794" spans="1:24" x14ac:dyDescent="0.25">
      <c r="A794" s="131" t="s">
        <v>5944</v>
      </c>
      <c r="B794" s="131" t="s">
        <v>5923</v>
      </c>
      <c r="C794" s="131" t="s">
        <v>22626</v>
      </c>
      <c r="D794" s="131" t="s">
        <v>74</v>
      </c>
      <c r="E794" s="130" t="s">
        <v>22628</v>
      </c>
      <c r="F794" s="130" t="s">
        <v>21845</v>
      </c>
      <c r="G794" s="130">
        <v>2650000000</v>
      </c>
      <c r="H794" s="130" t="s">
        <v>27156</v>
      </c>
      <c r="I794" s="130" t="s">
        <v>27157</v>
      </c>
      <c r="J794" s="130" t="s">
        <v>27158</v>
      </c>
      <c r="K794" s="129">
        <v>2014</v>
      </c>
      <c r="L794" s="129">
        <v>515</v>
      </c>
      <c r="M794" s="129" t="s">
        <v>27159</v>
      </c>
      <c r="N794" s="60">
        <f>VLOOKUP(A794,Emissions!$A$3:$X$3225,16,FALSE)</f>
        <v>91.32713061240834</v>
      </c>
      <c r="O794" s="132" t="str">
        <f>VLOOKUP(A794,Emissions!$A$3:$X$3225,17,FALSE)</f>
        <v>EACH</v>
      </c>
      <c r="P794" s="132">
        <f t="shared" si="12"/>
        <v>1.0381739224949926E-4</v>
      </c>
      <c r="Q794" s="132" t="s">
        <v>21801</v>
      </c>
      <c r="R794" s="132" t="s">
        <v>21806</v>
      </c>
      <c r="S794" s="132" t="s">
        <v>27160</v>
      </c>
      <c r="T794" s="136">
        <v>7440768</v>
      </c>
      <c r="U794" s="136" t="s">
        <v>21846</v>
      </c>
      <c r="V794" s="132">
        <v>8</v>
      </c>
      <c r="W794" s="132">
        <f>VLOOKUP(A794,Emissions!$A$3:$X$3225,23,FALSE)</f>
        <v>9.4813445418096484E-3</v>
      </c>
      <c r="X794" s="129" t="s">
        <v>21801</v>
      </c>
    </row>
    <row r="795" spans="1:24" x14ac:dyDescent="0.25">
      <c r="A795" s="131" t="s">
        <v>5950</v>
      </c>
      <c r="B795" s="131" t="s">
        <v>5923</v>
      </c>
      <c r="C795" s="131" t="s">
        <v>22626</v>
      </c>
      <c r="D795" s="131" t="s">
        <v>83</v>
      </c>
      <c r="E795" s="130" t="s">
        <v>22629</v>
      </c>
      <c r="F795" s="130" t="s">
        <v>21845</v>
      </c>
      <c r="G795" s="130">
        <v>2650000000</v>
      </c>
      <c r="H795" s="130" t="s">
        <v>27156</v>
      </c>
      <c r="I795" s="130" t="s">
        <v>27157</v>
      </c>
      <c r="J795" s="130" t="s">
        <v>27158</v>
      </c>
      <c r="K795" s="129">
        <v>2014</v>
      </c>
      <c r="L795" s="129">
        <v>515</v>
      </c>
      <c r="M795" s="129" t="s">
        <v>27159</v>
      </c>
      <c r="N795" s="60">
        <f>VLOOKUP(A795,Emissions!$A$3:$X$3225,16,FALSE)</f>
        <v>41.79364937748155</v>
      </c>
      <c r="O795" s="132" t="str">
        <f>VLOOKUP(A795,Emissions!$A$3:$X$3225,17,FALSE)</f>
        <v>EACH</v>
      </c>
      <c r="P795" s="132">
        <f t="shared" si="12"/>
        <v>1.0381739224949925E-4</v>
      </c>
      <c r="Q795" s="132" t="s">
        <v>21801</v>
      </c>
      <c r="R795" s="132" t="s">
        <v>21806</v>
      </c>
      <c r="S795" s="132" t="s">
        <v>27160</v>
      </c>
      <c r="T795" s="136">
        <v>7440769</v>
      </c>
      <c r="U795" s="136" t="s">
        <v>21846</v>
      </c>
      <c r="V795" s="132">
        <v>8</v>
      </c>
      <c r="W795" s="132">
        <f>VLOOKUP(A795,Emissions!$A$3:$X$3225,23,FALSE)</f>
        <v>4.3389076909600421E-3</v>
      </c>
      <c r="X795" s="129" t="s">
        <v>21801</v>
      </c>
    </row>
    <row r="796" spans="1:24" x14ac:dyDescent="0.25">
      <c r="A796" s="131" t="s">
        <v>5956</v>
      </c>
      <c r="B796" s="131" t="s">
        <v>5923</v>
      </c>
      <c r="C796" s="131" t="s">
        <v>22626</v>
      </c>
      <c r="D796" s="131" t="s">
        <v>91</v>
      </c>
      <c r="E796" s="130" t="s">
        <v>22149</v>
      </c>
      <c r="F796" s="130" t="s">
        <v>21845</v>
      </c>
      <c r="G796" s="130">
        <v>2650000000</v>
      </c>
      <c r="H796" s="130" t="s">
        <v>27156</v>
      </c>
      <c r="I796" s="130" t="s">
        <v>27157</v>
      </c>
      <c r="J796" s="130" t="s">
        <v>27158</v>
      </c>
      <c r="K796" s="129">
        <v>2014</v>
      </c>
      <c r="L796" s="129">
        <v>515</v>
      </c>
      <c r="M796" s="129" t="s">
        <v>27159</v>
      </c>
      <c r="N796" s="60">
        <f>VLOOKUP(A796,Emissions!$A$3:$X$3225,16,FALSE)</f>
        <v>185.23660959850298</v>
      </c>
      <c r="O796" s="132" t="str">
        <f>VLOOKUP(A796,Emissions!$A$3:$X$3225,17,FALSE)</f>
        <v>EACH</v>
      </c>
      <c r="P796" s="132">
        <f t="shared" si="12"/>
        <v>1.0381739224949925E-4</v>
      </c>
      <c r="Q796" s="132" t="s">
        <v>21801</v>
      </c>
      <c r="R796" s="132" t="s">
        <v>21806</v>
      </c>
      <c r="S796" s="132" t="s">
        <v>27160</v>
      </c>
      <c r="T796" s="136">
        <v>7440770</v>
      </c>
      <c r="U796" s="136" t="s">
        <v>21846</v>
      </c>
      <c r="V796" s="132">
        <v>8</v>
      </c>
      <c r="W796" s="132">
        <f>VLOOKUP(A796,Emissions!$A$3:$X$3225,23,FALSE)</f>
        <v>1.9230781757655142E-2</v>
      </c>
      <c r="X796" s="129" t="s">
        <v>21801</v>
      </c>
    </row>
    <row r="797" spans="1:24" x14ac:dyDescent="0.25">
      <c r="A797" s="131" t="s">
        <v>5963</v>
      </c>
      <c r="B797" s="131" t="s">
        <v>5923</v>
      </c>
      <c r="C797" s="131" t="s">
        <v>22626</v>
      </c>
      <c r="D797" s="131" t="s">
        <v>100</v>
      </c>
      <c r="E797" s="130" t="s">
        <v>22630</v>
      </c>
      <c r="F797" s="130" t="s">
        <v>21845</v>
      </c>
      <c r="G797" s="130">
        <v>2650000000</v>
      </c>
      <c r="H797" s="130" t="s">
        <v>27156</v>
      </c>
      <c r="I797" s="130" t="s">
        <v>27157</v>
      </c>
      <c r="J797" s="130" t="s">
        <v>27158</v>
      </c>
      <c r="K797" s="129">
        <v>2014</v>
      </c>
      <c r="L797" s="129">
        <v>515</v>
      </c>
      <c r="M797" s="129" t="s">
        <v>27159</v>
      </c>
      <c r="N797" s="60">
        <f>VLOOKUP(A797,Emissions!$A$3:$X$3225,16,FALSE)</f>
        <v>958.62109446309387</v>
      </c>
      <c r="O797" s="132" t="str">
        <f>VLOOKUP(A797,Emissions!$A$3:$X$3225,17,FALSE)</f>
        <v>EACH</v>
      </c>
      <c r="P797" s="132">
        <f t="shared" si="12"/>
        <v>1.0381739224949924E-4</v>
      </c>
      <c r="Q797" s="132" t="s">
        <v>21801</v>
      </c>
      <c r="R797" s="132" t="s">
        <v>21806</v>
      </c>
      <c r="S797" s="132" t="s">
        <v>27160</v>
      </c>
      <c r="T797" s="136">
        <v>7440771</v>
      </c>
      <c r="U797" s="136" t="s">
        <v>21846</v>
      </c>
      <c r="V797" s="132">
        <v>8</v>
      </c>
      <c r="W797" s="132">
        <f>VLOOKUP(A797,Emissions!$A$3:$X$3225,23,FALSE)</f>
        <v>9.9521542182519282E-2</v>
      </c>
      <c r="X797" s="129" t="s">
        <v>21801</v>
      </c>
    </row>
    <row r="798" spans="1:24" x14ac:dyDescent="0.25">
      <c r="A798" s="131" t="s">
        <v>5970</v>
      </c>
      <c r="B798" s="131" t="s">
        <v>5923</v>
      </c>
      <c r="C798" s="131" t="s">
        <v>22626</v>
      </c>
      <c r="D798" s="131" t="s">
        <v>109</v>
      </c>
      <c r="E798" s="130" t="s">
        <v>22150</v>
      </c>
      <c r="F798" s="130" t="s">
        <v>21845</v>
      </c>
      <c r="G798" s="130">
        <v>2650000000</v>
      </c>
      <c r="H798" s="130" t="s">
        <v>27156</v>
      </c>
      <c r="I798" s="130" t="s">
        <v>27157</v>
      </c>
      <c r="J798" s="130" t="s">
        <v>27158</v>
      </c>
      <c r="K798" s="129">
        <v>2014</v>
      </c>
      <c r="L798" s="129">
        <v>515</v>
      </c>
      <c r="M798" s="129" t="s">
        <v>27159</v>
      </c>
      <c r="N798" s="60">
        <f>VLOOKUP(A798,Emissions!$A$3:$X$3225,16,FALSE)</f>
        <v>190.6681970995806</v>
      </c>
      <c r="O798" s="132" t="str">
        <f>VLOOKUP(A798,Emissions!$A$3:$X$3225,17,FALSE)</f>
        <v>EACH</v>
      </c>
      <c r="P798" s="132">
        <f t="shared" si="12"/>
        <v>1.0381739224949925E-4</v>
      </c>
      <c r="Q798" s="132" t="s">
        <v>21801</v>
      </c>
      <c r="R798" s="132" t="s">
        <v>21806</v>
      </c>
      <c r="S798" s="132" t="s">
        <v>27160</v>
      </c>
      <c r="T798" s="136">
        <v>7440772</v>
      </c>
      <c r="U798" s="136" t="s">
        <v>21846</v>
      </c>
      <c r="V798" s="132">
        <v>8</v>
      </c>
      <c r="W798" s="132">
        <f>VLOOKUP(A798,Emissions!$A$3:$X$3225,23,FALSE)</f>
        <v>1.9794675007791994E-2</v>
      </c>
      <c r="X798" s="129" t="s">
        <v>21801</v>
      </c>
    </row>
    <row r="799" spans="1:24" x14ac:dyDescent="0.25">
      <c r="A799" s="131" t="s">
        <v>5977</v>
      </c>
      <c r="B799" s="131" t="s">
        <v>5923</v>
      </c>
      <c r="C799" s="131" t="s">
        <v>22626</v>
      </c>
      <c r="D799" s="131" t="s">
        <v>118</v>
      </c>
      <c r="E799" s="130" t="s">
        <v>22631</v>
      </c>
      <c r="F799" s="130" t="s">
        <v>21845</v>
      </c>
      <c r="G799" s="130">
        <v>2650000000</v>
      </c>
      <c r="H799" s="130" t="s">
        <v>27156</v>
      </c>
      <c r="I799" s="130" t="s">
        <v>27157</v>
      </c>
      <c r="J799" s="130" t="s">
        <v>27158</v>
      </c>
      <c r="K799" s="129">
        <v>2014</v>
      </c>
      <c r="L799" s="129">
        <v>515</v>
      </c>
      <c r="M799" s="129" t="s">
        <v>27159</v>
      </c>
      <c r="N799" s="60">
        <f>VLOOKUP(A799,Emissions!$A$3:$X$3225,16,FALSE)</f>
        <v>178.31908979301372</v>
      </c>
      <c r="O799" s="132" t="str">
        <f>VLOOKUP(A799,Emissions!$A$3:$X$3225,17,FALSE)</f>
        <v>EACH</v>
      </c>
      <c r="P799" s="132">
        <f t="shared" si="12"/>
        <v>1.0381739224949925E-4</v>
      </c>
      <c r="Q799" s="132" t="s">
        <v>21801</v>
      </c>
      <c r="R799" s="132" t="s">
        <v>21806</v>
      </c>
      <c r="S799" s="132" t="s">
        <v>27160</v>
      </c>
      <c r="T799" s="136">
        <v>7440773</v>
      </c>
      <c r="U799" s="136" t="s">
        <v>21846</v>
      </c>
      <c r="V799" s="132">
        <v>8</v>
      </c>
      <c r="W799" s="132">
        <f>VLOOKUP(A799,Emissions!$A$3:$X$3225,23,FALSE)</f>
        <v>1.8512622890614984E-2</v>
      </c>
      <c r="X799" s="129" t="s">
        <v>21801</v>
      </c>
    </row>
    <row r="800" spans="1:24" x14ac:dyDescent="0.25">
      <c r="A800" s="131" t="s">
        <v>5984</v>
      </c>
      <c r="B800" s="131" t="s">
        <v>5923</v>
      </c>
      <c r="C800" s="131" t="s">
        <v>22626</v>
      </c>
      <c r="D800" s="131" t="s">
        <v>127</v>
      </c>
      <c r="E800" s="130" t="s">
        <v>22632</v>
      </c>
      <c r="F800" s="130" t="s">
        <v>21845</v>
      </c>
      <c r="G800" s="130">
        <v>2650000000</v>
      </c>
      <c r="H800" s="130" t="s">
        <v>27156</v>
      </c>
      <c r="I800" s="130" t="s">
        <v>27157</v>
      </c>
      <c r="J800" s="130" t="s">
        <v>27158</v>
      </c>
      <c r="K800" s="129">
        <v>2014</v>
      </c>
      <c r="L800" s="129">
        <v>515</v>
      </c>
      <c r="M800" s="129" t="s">
        <v>27159</v>
      </c>
      <c r="N800" s="60">
        <f>VLOOKUP(A800,Emissions!$A$3:$X$3225,16,FALSE)</f>
        <v>151.75263990394492</v>
      </c>
      <c r="O800" s="132" t="str">
        <f>VLOOKUP(A800,Emissions!$A$3:$X$3225,17,FALSE)</f>
        <v>EACH</v>
      </c>
      <c r="P800" s="132">
        <f t="shared" si="12"/>
        <v>1.0381739224949924E-4</v>
      </c>
      <c r="Q800" s="132" t="s">
        <v>21801</v>
      </c>
      <c r="R800" s="132" t="s">
        <v>21806</v>
      </c>
      <c r="S800" s="132" t="s">
        <v>27160</v>
      </c>
      <c r="T800" s="136">
        <v>7440774</v>
      </c>
      <c r="U800" s="136" t="s">
        <v>21846</v>
      </c>
      <c r="V800" s="132">
        <v>8</v>
      </c>
      <c r="W800" s="132">
        <f>VLOOKUP(A800,Emissions!$A$3:$X$3225,23,FALSE)</f>
        <v>1.5754563341804861E-2</v>
      </c>
      <c r="X800" s="129" t="s">
        <v>21801</v>
      </c>
    </row>
    <row r="801" spans="1:24" x14ac:dyDescent="0.25">
      <c r="A801" s="131" t="s">
        <v>5990</v>
      </c>
      <c r="B801" s="131" t="s">
        <v>5923</v>
      </c>
      <c r="C801" s="131" t="s">
        <v>22626</v>
      </c>
      <c r="D801" s="131" t="s">
        <v>136</v>
      </c>
      <c r="E801" s="130" t="s">
        <v>22633</v>
      </c>
      <c r="F801" s="130" t="s">
        <v>21845</v>
      </c>
      <c r="G801" s="130">
        <v>2650000000</v>
      </c>
      <c r="H801" s="130" t="s">
        <v>27156</v>
      </c>
      <c r="I801" s="130" t="s">
        <v>27157</v>
      </c>
      <c r="J801" s="130" t="s">
        <v>27158</v>
      </c>
      <c r="K801" s="129">
        <v>2014</v>
      </c>
      <c r="L801" s="129">
        <v>515</v>
      </c>
      <c r="M801" s="129" t="s">
        <v>27159</v>
      </c>
      <c r="N801" s="60">
        <f>VLOOKUP(A801,Emissions!$A$3:$X$3225,16,FALSE)</f>
        <v>148.43453864166645</v>
      </c>
      <c r="O801" s="132" t="str">
        <f>VLOOKUP(A801,Emissions!$A$3:$X$3225,17,FALSE)</f>
        <v>EACH</v>
      </c>
      <c r="P801" s="132">
        <f t="shared" si="12"/>
        <v>1.0381739224949925E-4</v>
      </c>
      <c r="Q801" s="132" t="s">
        <v>21801</v>
      </c>
      <c r="R801" s="132" t="s">
        <v>21806</v>
      </c>
      <c r="S801" s="132" t="s">
        <v>27160</v>
      </c>
      <c r="T801" s="136">
        <v>7440775</v>
      </c>
      <c r="U801" s="136" t="s">
        <v>21846</v>
      </c>
      <c r="V801" s="132">
        <v>8</v>
      </c>
      <c r="W801" s="132">
        <f>VLOOKUP(A801,Emissions!$A$3:$X$3225,23,FALSE)</f>
        <v>1.541008672153534E-2</v>
      </c>
      <c r="X801" s="129" t="s">
        <v>21801</v>
      </c>
    </row>
    <row r="802" spans="1:24" x14ac:dyDescent="0.25">
      <c r="A802" s="131" t="s">
        <v>5997</v>
      </c>
      <c r="B802" s="131" t="s">
        <v>5923</v>
      </c>
      <c r="C802" s="131" t="s">
        <v>22626</v>
      </c>
      <c r="D802" s="131" t="s">
        <v>145</v>
      </c>
      <c r="E802" s="130" t="s">
        <v>22036</v>
      </c>
      <c r="F802" s="130" t="s">
        <v>21845</v>
      </c>
      <c r="G802" s="130">
        <v>2650000000</v>
      </c>
      <c r="H802" s="130" t="s">
        <v>27156</v>
      </c>
      <c r="I802" s="130" t="s">
        <v>27157</v>
      </c>
      <c r="J802" s="130" t="s">
        <v>27158</v>
      </c>
      <c r="K802" s="129">
        <v>2014</v>
      </c>
      <c r="L802" s="129">
        <v>515</v>
      </c>
      <c r="M802" s="129" t="s">
        <v>27159</v>
      </c>
      <c r="N802" s="60">
        <f>VLOOKUP(A802,Emissions!$A$3:$X$3225,16,FALSE)</f>
        <v>108.24223378641494</v>
      </c>
      <c r="O802" s="132" t="str">
        <f>VLOOKUP(A802,Emissions!$A$3:$X$3225,17,FALSE)</f>
        <v>EACH</v>
      </c>
      <c r="P802" s="132">
        <f t="shared" si="12"/>
        <v>1.0381739224949926E-4</v>
      </c>
      <c r="Q802" s="132" t="s">
        <v>21801</v>
      </c>
      <c r="R802" s="132" t="s">
        <v>21806</v>
      </c>
      <c r="S802" s="132" t="s">
        <v>27160</v>
      </c>
      <c r="T802" s="136">
        <v>7440776</v>
      </c>
      <c r="U802" s="136" t="s">
        <v>21846</v>
      </c>
      <c r="V802" s="132">
        <v>8</v>
      </c>
      <c r="W802" s="132">
        <f>VLOOKUP(A802,Emissions!$A$3:$X$3225,23,FALSE)</f>
        <v>1.1237426442966242E-2</v>
      </c>
      <c r="X802" s="129" t="s">
        <v>21801</v>
      </c>
    </row>
    <row r="803" spans="1:24" x14ac:dyDescent="0.25">
      <c r="A803" s="131" t="s">
        <v>6004</v>
      </c>
      <c r="B803" s="131" t="s">
        <v>5923</v>
      </c>
      <c r="C803" s="131" t="s">
        <v>22626</v>
      </c>
      <c r="D803" s="131" t="s">
        <v>154</v>
      </c>
      <c r="E803" s="130" t="s">
        <v>22037</v>
      </c>
      <c r="F803" s="130" t="s">
        <v>21845</v>
      </c>
      <c r="G803" s="130">
        <v>2650000000</v>
      </c>
      <c r="H803" s="130" t="s">
        <v>27156</v>
      </c>
      <c r="I803" s="130" t="s">
        <v>27157</v>
      </c>
      <c r="J803" s="130" t="s">
        <v>27158</v>
      </c>
      <c r="K803" s="129">
        <v>2014</v>
      </c>
      <c r="L803" s="129">
        <v>515</v>
      </c>
      <c r="M803" s="129" t="s">
        <v>27159</v>
      </c>
      <c r="N803" s="60">
        <f>VLOOKUP(A803,Emissions!$A$3:$X$3225,16,FALSE)</f>
        <v>71.166058812259749</v>
      </c>
      <c r="O803" s="132" t="str">
        <f>VLOOKUP(A803,Emissions!$A$3:$X$3225,17,FALSE)</f>
        <v>EACH</v>
      </c>
      <c r="P803" s="132">
        <f t="shared" si="12"/>
        <v>1.0381739224949925E-4</v>
      </c>
      <c r="Q803" s="132" t="s">
        <v>21801</v>
      </c>
      <c r="R803" s="132" t="s">
        <v>21806</v>
      </c>
      <c r="S803" s="132" t="s">
        <v>27160</v>
      </c>
      <c r="T803" s="136">
        <v>7440777</v>
      </c>
      <c r="U803" s="136" t="s">
        <v>21846</v>
      </c>
      <c r="V803" s="132">
        <v>8</v>
      </c>
      <c r="W803" s="132">
        <f>VLOOKUP(A803,Emissions!$A$3:$X$3225,23,FALSE)</f>
        <v>7.3882746425633031E-3</v>
      </c>
      <c r="X803" s="129" t="s">
        <v>21801</v>
      </c>
    </row>
    <row r="804" spans="1:24" x14ac:dyDescent="0.25">
      <c r="A804" s="131" t="s">
        <v>6012</v>
      </c>
      <c r="B804" s="131" t="s">
        <v>5923</v>
      </c>
      <c r="C804" s="131" t="s">
        <v>22626</v>
      </c>
      <c r="D804" s="131" t="s">
        <v>163</v>
      </c>
      <c r="E804" s="130" t="s">
        <v>22152</v>
      </c>
      <c r="F804" s="130" t="s">
        <v>21845</v>
      </c>
      <c r="G804" s="130">
        <v>2650000000</v>
      </c>
      <c r="H804" s="130" t="s">
        <v>27156</v>
      </c>
      <c r="I804" s="130" t="s">
        <v>27157</v>
      </c>
      <c r="J804" s="130" t="s">
        <v>27158</v>
      </c>
      <c r="K804" s="129">
        <v>2014</v>
      </c>
      <c r="L804" s="129">
        <v>515</v>
      </c>
      <c r="M804" s="129" t="s">
        <v>27159</v>
      </c>
      <c r="N804" s="60">
        <f>VLOOKUP(A804,Emissions!$A$3:$X$3225,16,FALSE)</f>
        <v>148.31912642384805</v>
      </c>
      <c r="O804" s="132" t="str">
        <f>VLOOKUP(A804,Emissions!$A$3:$X$3225,17,FALSE)</f>
        <v>EACH</v>
      </c>
      <c r="P804" s="132">
        <f t="shared" si="12"/>
        <v>1.0381739224949925E-4</v>
      </c>
      <c r="Q804" s="132" t="s">
        <v>21801</v>
      </c>
      <c r="R804" s="132" t="s">
        <v>21806</v>
      </c>
      <c r="S804" s="132" t="s">
        <v>27160</v>
      </c>
      <c r="T804" s="136">
        <v>7440778</v>
      </c>
      <c r="U804" s="136" t="s">
        <v>21846</v>
      </c>
      <c r="V804" s="132">
        <v>8</v>
      </c>
      <c r="W804" s="132">
        <f>VLOOKUP(A804,Emissions!$A$3:$X$3225,23,FALSE)</f>
        <v>1.5398104926047701E-2</v>
      </c>
      <c r="X804" s="129" t="s">
        <v>21801</v>
      </c>
    </row>
    <row r="805" spans="1:24" x14ac:dyDescent="0.25">
      <c r="A805" s="131" t="s">
        <v>6019</v>
      </c>
      <c r="B805" s="131" t="s">
        <v>5923</v>
      </c>
      <c r="C805" s="131" t="s">
        <v>22626</v>
      </c>
      <c r="D805" s="131" t="s">
        <v>171</v>
      </c>
      <c r="E805" s="130" t="s">
        <v>22532</v>
      </c>
      <c r="F805" s="130" t="s">
        <v>21845</v>
      </c>
      <c r="G805" s="130">
        <v>2650000000</v>
      </c>
      <c r="H805" s="130" t="s">
        <v>27156</v>
      </c>
      <c r="I805" s="130" t="s">
        <v>27157</v>
      </c>
      <c r="J805" s="130" t="s">
        <v>27158</v>
      </c>
      <c r="K805" s="129">
        <v>2014</v>
      </c>
      <c r="L805" s="129">
        <v>515</v>
      </c>
      <c r="M805" s="129" t="s">
        <v>27159</v>
      </c>
      <c r="N805" s="60">
        <f>VLOOKUP(A805,Emissions!$A$3:$X$3225,16,FALSE)</f>
        <v>97.003969076349989</v>
      </c>
      <c r="O805" s="132" t="str">
        <f>VLOOKUP(A805,Emissions!$A$3:$X$3225,17,FALSE)</f>
        <v>EACH</v>
      </c>
      <c r="P805" s="132">
        <f t="shared" si="12"/>
        <v>1.0381739224949925E-4</v>
      </c>
      <c r="Q805" s="132" t="s">
        <v>21801</v>
      </c>
      <c r="R805" s="132" t="s">
        <v>21806</v>
      </c>
      <c r="S805" s="132" t="s">
        <v>27160</v>
      </c>
      <c r="T805" s="136">
        <v>7440779</v>
      </c>
      <c r="U805" s="136" t="s">
        <v>21846</v>
      </c>
      <c r="V805" s="132">
        <v>8</v>
      </c>
      <c r="W805" s="132">
        <f>VLOOKUP(A805,Emissions!$A$3:$X$3225,23,FALSE)</f>
        <v>1.0070699107357722E-2</v>
      </c>
      <c r="X805" s="129" t="s">
        <v>21801</v>
      </c>
    </row>
    <row r="806" spans="1:24" x14ac:dyDescent="0.25">
      <c r="A806" s="131" t="s">
        <v>6026</v>
      </c>
      <c r="B806" s="131" t="s">
        <v>5923</v>
      </c>
      <c r="C806" s="131" t="s">
        <v>22626</v>
      </c>
      <c r="D806" s="131" t="s">
        <v>179</v>
      </c>
      <c r="E806" s="130" t="s">
        <v>22634</v>
      </c>
      <c r="F806" s="130" t="s">
        <v>21845</v>
      </c>
      <c r="G806" s="130">
        <v>2650000000</v>
      </c>
      <c r="H806" s="130" t="s">
        <v>27156</v>
      </c>
      <c r="I806" s="130" t="s">
        <v>27157</v>
      </c>
      <c r="J806" s="130" t="s">
        <v>27158</v>
      </c>
      <c r="K806" s="129">
        <v>2014</v>
      </c>
      <c r="L806" s="129">
        <v>515</v>
      </c>
      <c r="M806" s="129" t="s">
        <v>27159</v>
      </c>
      <c r="N806" s="60">
        <f>VLOOKUP(A806,Emissions!$A$3:$X$3225,16,FALSE)</f>
        <v>132.80339639088933</v>
      </c>
      <c r="O806" s="132" t="str">
        <f>VLOOKUP(A806,Emissions!$A$3:$X$3225,17,FALSE)</f>
        <v>EACH</v>
      </c>
      <c r="P806" s="132">
        <f t="shared" si="12"/>
        <v>1.0381739224949924E-4</v>
      </c>
      <c r="Q806" s="132" t="s">
        <v>21801</v>
      </c>
      <c r="R806" s="132" t="s">
        <v>21806</v>
      </c>
      <c r="S806" s="132" t="s">
        <v>27160</v>
      </c>
      <c r="T806" s="136">
        <v>7440780</v>
      </c>
      <c r="U806" s="136" t="s">
        <v>21846</v>
      </c>
      <c r="V806" s="132">
        <v>8</v>
      </c>
      <c r="W806" s="132">
        <f>VLOOKUP(A806,Emissions!$A$3:$X$3225,23,FALSE)</f>
        <v>1.378730229517869E-2</v>
      </c>
      <c r="X806" s="129" t="s">
        <v>21801</v>
      </c>
    </row>
    <row r="807" spans="1:24" x14ac:dyDescent="0.25">
      <c r="A807" s="131" t="s">
        <v>6033</v>
      </c>
      <c r="B807" s="131" t="s">
        <v>5923</v>
      </c>
      <c r="C807" s="131" t="s">
        <v>22626</v>
      </c>
      <c r="D807" s="131" t="s">
        <v>187</v>
      </c>
      <c r="E807" s="130" t="s">
        <v>22635</v>
      </c>
      <c r="F807" s="130" t="s">
        <v>21845</v>
      </c>
      <c r="G807" s="130">
        <v>2650000000</v>
      </c>
      <c r="H807" s="130" t="s">
        <v>27156</v>
      </c>
      <c r="I807" s="130" t="s">
        <v>27157</v>
      </c>
      <c r="J807" s="130" t="s">
        <v>27158</v>
      </c>
      <c r="K807" s="129">
        <v>2014</v>
      </c>
      <c r="L807" s="129">
        <v>515</v>
      </c>
      <c r="M807" s="129" t="s">
        <v>27159</v>
      </c>
      <c r="N807" s="60">
        <f>VLOOKUP(A807,Emissions!$A$3:$X$3225,16,FALSE)</f>
        <v>312.00250434476817</v>
      </c>
      <c r="O807" s="132" t="str">
        <f>VLOOKUP(A807,Emissions!$A$3:$X$3225,17,FALSE)</f>
        <v>EACH</v>
      </c>
      <c r="P807" s="132">
        <f t="shared" si="12"/>
        <v>1.0381739224949925E-4</v>
      </c>
      <c r="Q807" s="132" t="s">
        <v>21801</v>
      </c>
      <c r="R807" s="132" t="s">
        <v>21806</v>
      </c>
      <c r="S807" s="132" t="s">
        <v>27160</v>
      </c>
      <c r="T807" s="136">
        <v>7440781</v>
      </c>
      <c r="U807" s="136" t="s">
        <v>21846</v>
      </c>
      <c r="V807" s="132">
        <v>8</v>
      </c>
      <c r="W807" s="132">
        <f>VLOOKUP(A807,Emissions!$A$3:$X$3225,23,FALSE)</f>
        <v>3.2391286376386892E-2</v>
      </c>
      <c r="X807" s="129" t="s">
        <v>21801</v>
      </c>
    </row>
    <row r="808" spans="1:24" x14ac:dyDescent="0.25">
      <c r="A808" s="131" t="s">
        <v>6040</v>
      </c>
      <c r="B808" s="131" t="s">
        <v>5923</v>
      </c>
      <c r="C808" s="131" t="s">
        <v>22626</v>
      </c>
      <c r="D808" s="131" t="s">
        <v>195</v>
      </c>
      <c r="E808" s="130" t="s">
        <v>22039</v>
      </c>
      <c r="F808" s="130" t="s">
        <v>21845</v>
      </c>
      <c r="G808" s="130">
        <v>2650000000</v>
      </c>
      <c r="H808" s="130" t="s">
        <v>27156</v>
      </c>
      <c r="I808" s="130" t="s">
        <v>27157</v>
      </c>
      <c r="J808" s="130" t="s">
        <v>27158</v>
      </c>
      <c r="K808" s="129">
        <v>2014</v>
      </c>
      <c r="L808" s="129">
        <v>515</v>
      </c>
      <c r="M808" s="129" t="s">
        <v>27159</v>
      </c>
      <c r="N808" s="60">
        <f>VLOOKUP(A808,Emissions!$A$3:$X$3225,16,FALSE)</f>
        <v>85.376188131148012</v>
      </c>
      <c r="O808" s="132" t="str">
        <f>VLOOKUP(A808,Emissions!$A$3:$X$3225,17,FALSE)</f>
        <v>EACH</v>
      </c>
      <c r="P808" s="132">
        <f t="shared" si="12"/>
        <v>1.0381739224949924E-4</v>
      </c>
      <c r="Q808" s="132" t="s">
        <v>21801</v>
      </c>
      <c r="R808" s="132" t="s">
        <v>21806</v>
      </c>
      <c r="S808" s="132" t="s">
        <v>27160</v>
      </c>
      <c r="T808" s="136">
        <v>7440782</v>
      </c>
      <c r="U808" s="136" t="s">
        <v>21846</v>
      </c>
      <c r="V808" s="132">
        <v>8</v>
      </c>
      <c r="W808" s="132">
        <f>VLOOKUP(A808,Emissions!$A$3:$X$3225,23,FALSE)</f>
        <v>8.8635332119784346E-3</v>
      </c>
      <c r="X808" s="129" t="s">
        <v>21801</v>
      </c>
    </row>
    <row r="809" spans="1:24" x14ac:dyDescent="0.25">
      <c r="A809" s="131" t="s">
        <v>6047</v>
      </c>
      <c r="B809" s="131" t="s">
        <v>5923</v>
      </c>
      <c r="C809" s="131" t="s">
        <v>22626</v>
      </c>
      <c r="D809" s="131" t="s">
        <v>203</v>
      </c>
      <c r="E809" s="130" t="s">
        <v>22636</v>
      </c>
      <c r="F809" s="130" t="s">
        <v>21845</v>
      </c>
      <c r="G809" s="130">
        <v>2650000000</v>
      </c>
      <c r="H809" s="130" t="s">
        <v>27156</v>
      </c>
      <c r="I809" s="130" t="s">
        <v>27157</v>
      </c>
      <c r="J809" s="130" t="s">
        <v>27158</v>
      </c>
      <c r="K809" s="129">
        <v>2014</v>
      </c>
      <c r="L809" s="129">
        <v>515</v>
      </c>
      <c r="M809" s="129" t="s">
        <v>27159</v>
      </c>
      <c r="N809" s="60">
        <f>VLOOKUP(A809,Emissions!$A$3:$X$3225,16,FALSE)</f>
        <v>88.463464957789739</v>
      </c>
      <c r="O809" s="132" t="str">
        <f>VLOOKUP(A809,Emissions!$A$3:$X$3225,17,FALSE)</f>
        <v>EACH</v>
      </c>
      <c r="P809" s="132">
        <f t="shared" si="12"/>
        <v>1.0381739224949925E-4</v>
      </c>
      <c r="Q809" s="132" t="s">
        <v>21801</v>
      </c>
      <c r="R809" s="132" t="s">
        <v>21806</v>
      </c>
      <c r="S809" s="132" t="s">
        <v>27160</v>
      </c>
      <c r="T809" s="136">
        <v>7440783</v>
      </c>
      <c r="U809" s="136" t="s">
        <v>21846</v>
      </c>
      <c r="V809" s="132">
        <v>8</v>
      </c>
      <c r="W809" s="132">
        <f>VLOOKUP(A809,Emissions!$A$3:$X$3225,23,FALSE)</f>
        <v>9.1840462412726889E-3</v>
      </c>
      <c r="X809" s="129" t="s">
        <v>21801</v>
      </c>
    </row>
    <row r="810" spans="1:24" x14ac:dyDescent="0.25">
      <c r="A810" s="131" t="s">
        <v>6054</v>
      </c>
      <c r="B810" s="131" t="s">
        <v>5923</v>
      </c>
      <c r="C810" s="131" t="s">
        <v>22626</v>
      </c>
      <c r="D810" s="131" t="s">
        <v>212</v>
      </c>
      <c r="E810" s="130" t="s">
        <v>22042</v>
      </c>
      <c r="F810" s="130" t="s">
        <v>21845</v>
      </c>
      <c r="G810" s="130">
        <v>2650000000</v>
      </c>
      <c r="H810" s="130" t="s">
        <v>27156</v>
      </c>
      <c r="I810" s="130" t="s">
        <v>27157</v>
      </c>
      <c r="J810" s="130" t="s">
        <v>27158</v>
      </c>
      <c r="K810" s="129">
        <v>2014</v>
      </c>
      <c r="L810" s="129">
        <v>515</v>
      </c>
      <c r="M810" s="129" t="s">
        <v>27159</v>
      </c>
      <c r="N810" s="60">
        <f>VLOOKUP(A810,Emissions!$A$3:$X$3225,16,FALSE)</f>
        <v>66.484650727001622</v>
      </c>
      <c r="O810" s="132" t="str">
        <f>VLOOKUP(A810,Emissions!$A$3:$X$3225,17,FALSE)</f>
        <v>EACH</v>
      </c>
      <c r="P810" s="132">
        <f t="shared" si="12"/>
        <v>1.0381739224949925E-4</v>
      </c>
      <c r="Q810" s="132" t="s">
        <v>21801</v>
      </c>
      <c r="R810" s="132" t="s">
        <v>21806</v>
      </c>
      <c r="S810" s="132" t="s">
        <v>27160</v>
      </c>
      <c r="T810" s="136">
        <v>7440784</v>
      </c>
      <c r="U810" s="136" t="s">
        <v>21846</v>
      </c>
      <c r="V810" s="132">
        <v>8</v>
      </c>
      <c r="W810" s="132">
        <f>VLOOKUP(A810,Emissions!$A$3:$X$3225,23,FALSE)</f>
        <v>6.9022630630960827E-3</v>
      </c>
      <c r="X810" s="129" t="s">
        <v>21801</v>
      </c>
    </row>
    <row r="811" spans="1:24" x14ac:dyDescent="0.25">
      <c r="A811" s="131" t="s">
        <v>6061</v>
      </c>
      <c r="B811" s="131" t="s">
        <v>5923</v>
      </c>
      <c r="C811" s="131" t="s">
        <v>22626</v>
      </c>
      <c r="D811" s="131" t="s">
        <v>220</v>
      </c>
      <c r="E811" s="130" t="s">
        <v>22043</v>
      </c>
      <c r="F811" s="130" t="s">
        <v>21845</v>
      </c>
      <c r="G811" s="130">
        <v>2650000000</v>
      </c>
      <c r="H811" s="130" t="s">
        <v>27156</v>
      </c>
      <c r="I811" s="130" t="s">
        <v>27157</v>
      </c>
      <c r="J811" s="130" t="s">
        <v>27158</v>
      </c>
      <c r="K811" s="129">
        <v>2014</v>
      </c>
      <c r="L811" s="129">
        <v>515</v>
      </c>
      <c r="M811" s="129" t="s">
        <v>27159</v>
      </c>
      <c r="N811" s="60">
        <f>VLOOKUP(A811,Emissions!$A$3:$X$3225,16,FALSE)</f>
        <v>119.12704857941108</v>
      </c>
      <c r="O811" s="132" t="str">
        <f>VLOOKUP(A811,Emissions!$A$3:$X$3225,17,FALSE)</f>
        <v>EACH</v>
      </c>
      <c r="P811" s="132">
        <f t="shared" si="12"/>
        <v>1.0381739224949925E-4</v>
      </c>
      <c r="Q811" s="132" t="s">
        <v>21801</v>
      </c>
      <c r="R811" s="132" t="s">
        <v>21806</v>
      </c>
      <c r="S811" s="132" t="s">
        <v>27160</v>
      </c>
      <c r="T811" s="136">
        <v>7440785</v>
      </c>
      <c r="U811" s="136" t="s">
        <v>21846</v>
      </c>
      <c r="V811" s="132">
        <v>8</v>
      </c>
      <c r="W811" s="132">
        <f>VLOOKUP(A811,Emissions!$A$3:$X$3225,23,FALSE)</f>
        <v>1.2367459529893873E-2</v>
      </c>
      <c r="X811" s="129" t="s">
        <v>21801</v>
      </c>
    </row>
    <row r="812" spans="1:24" x14ac:dyDescent="0.25">
      <c r="A812" s="131" t="s">
        <v>6068</v>
      </c>
      <c r="B812" s="131" t="s">
        <v>5923</v>
      </c>
      <c r="C812" s="131" t="s">
        <v>22626</v>
      </c>
      <c r="D812" s="131" t="s">
        <v>228</v>
      </c>
      <c r="E812" s="130" t="s">
        <v>22401</v>
      </c>
      <c r="F812" s="130" t="s">
        <v>21845</v>
      </c>
      <c r="G812" s="130">
        <v>2650000000</v>
      </c>
      <c r="H812" s="130" t="s">
        <v>27156</v>
      </c>
      <c r="I812" s="130" t="s">
        <v>27157</v>
      </c>
      <c r="J812" s="130" t="s">
        <v>27158</v>
      </c>
      <c r="K812" s="129">
        <v>2014</v>
      </c>
      <c r="L812" s="129">
        <v>515</v>
      </c>
      <c r="M812" s="129" t="s">
        <v>27159</v>
      </c>
      <c r="N812" s="60">
        <f>VLOOKUP(A812,Emissions!$A$3:$X$3225,16,FALSE)</f>
        <v>127.61705985267581</v>
      </c>
      <c r="O812" s="132" t="str">
        <f>VLOOKUP(A812,Emissions!$A$3:$X$3225,17,FALSE)</f>
        <v>EACH</v>
      </c>
      <c r="P812" s="132">
        <f t="shared" si="12"/>
        <v>1.0381739224949925E-4</v>
      </c>
      <c r="Q812" s="132" t="s">
        <v>21801</v>
      </c>
      <c r="R812" s="132" t="s">
        <v>21806</v>
      </c>
      <c r="S812" s="132" t="s">
        <v>27160</v>
      </c>
      <c r="T812" s="136">
        <v>7440786</v>
      </c>
      <c r="U812" s="136" t="s">
        <v>21846</v>
      </c>
      <c r="V812" s="132">
        <v>8</v>
      </c>
      <c r="W812" s="132">
        <f>VLOOKUP(A812,Emissions!$A$3:$X$3225,23,FALSE)</f>
        <v>1.3248870360453068E-2</v>
      </c>
      <c r="X812" s="129" t="s">
        <v>21801</v>
      </c>
    </row>
    <row r="813" spans="1:24" x14ac:dyDescent="0.25">
      <c r="A813" s="131" t="s">
        <v>6074</v>
      </c>
      <c r="B813" s="131" t="s">
        <v>5923</v>
      </c>
      <c r="C813" s="131" t="s">
        <v>22626</v>
      </c>
      <c r="D813" s="131" t="s">
        <v>237</v>
      </c>
      <c r="E813" s="130" t="s">
        <v>22535</v>
      </c>
      <c r="F813" s="130" t="s">
        <v>21845</v>
      </c>
      <c r="G813" s="130">
        <v>2650000000</v>
      </c>
      <c r="H813" s="130" t="s">
        <v>27156</v>
      </c>
      <c r="I813" s="130" t="s">
        <v>27157</v>
      </c>
      <c r="J813" s="130" t="s">
        <v>27158</v>
      </c>
      <c r="K813" s="129">
        <v>2014</v>
      </c>
      <c r="L813" s="129">
        <v>515</v>
      </c>
      <c r="M813" s="129" t="s">
        <v>27159</v>
      </c>
      <c r="N813" s="60">
        <f>VLOOKUP(A813,Emissions!$A$3:$X$3225,16,FALSE)</f>
        <v>346.60452989944184</v>
      </c>
      <c r="O813" s="132" t="str">
        <f>VLOOKUP(A813,Emissions!$A$3:$X$3225,17,FALSE)</f>
        <v>EACH</v>
      </c>
      <c r="P813" s="132">
        <f t="shared" si="12"/>
        <v>1.0381739224949925E-4</v>
      </c>
      <c r="Q813" s="132" t="s">
        <v>21801</v>
      </c>
      <c r="R813" s="132" t="s">
        <v>21806</v>
      </c>
      <c r="S813" s="132" t="s">
        <v>27160</v>
      </c>
      <c r="T813" s="136">
        <v>7440787</v>
      </c>
      <c r="U813" s="136" t="s">
        <v>21846</v>
      </c>
      <c r="V813" s="132">
        <v>8</v>
      </c>
      <c r="W813" s="132">
        <f>VLOOKUP(A813,Emissions!$A$3:$X$3225,23,FALSE)</f>
        <v>3.5983578436023643E-2</v>
      </c>
      <c r="X813" s="129" t="s">
        <v>21801</v>
      </c>
    </row>
    <row r="814" spans="1:24" x14ac:dyDescent="0.25">
      <c r="A814" s="131" t="s">
        <v>6081</v>
      </c>
      <c r="B814" s="131" t="s">
        <v>5923</v>
      </c>
      <c r="C814" s="131" t="s">
        <v>22626</v>
      </c>
      <c r="D814" s="131" t="s">
        <v>245</v>
      </c>
      <c r="E814" s="130" t="s">
        <v>22159</v>
      </c>
      <c r="F814" s="130" t="s">
        <v>21845</v>
      </c>
      <c r="G814" s="130">
        <v>2650000000</v>
      </c>
      <c r="H814" s="130" t="s">
        <v>27156</v>
      </c>
      <c r="I814" s="130" t="s">
        <v>27157</v>
      </c>
      <c r="J814" s="130" t="s">
        <v>27158</v>
      </c>
      <c r="K814" s="129">
        <v>2014</v>
      </c>
      <c r="L814" s="129">
        <v>515</v>
      </c>
      <c r="M814" s="129" t="s">
        <v>27159</v>
      </c>
      <c r="N814" s="60">
        <f>VLOOKUP(A814,Emissions!$A$3:$X$3225,16,FALSE)</f>
        <v>124.27010553594272</v>
      </c>
      <c r="O814" s="132" t="str">
        <f>VLOOKUP(A814,Emissions!$A$3:$X$3225,17,FALSE)</f>
        <v>EACH</v>
      </c>
      <c r="P814" s="132">
        <f t="shared" si="12"/>
        <v>1.0381739224949925E-4</v>
      </c>
      <c r="Q814" s="132" t="s">
        <v>21801</v>
      </c>
      <c r="R814" s="132" t="s">
        <v>21806</v>
      </c>
      <c r="S814" s="132" t="s">
        <v>27160</v>
      </c>
      <c r="T814" s="136">
        <v>7440788</v>
      </c>
      <c r="U814" s="136" t="s">
        <v>21846</v>
      </c>
      <c r="V814" s="132">
        <v>8</v>
      </c>
      <c r="W814" s="132">
        <f>VLOOKUP(A814,Emissions!$A$3:$X$3225,23,FALSE)</f>
        <v>1.2901398291311634E-2</v>
      </c>
      <c r="X814" s="129" t="s">
        <v>21801</v>
      </c>
    </row>
    <row r="815" spans="1:24" x14ac:dyDescent="0.25">
      <c r="A815" s="131" t="s">
        <v>6087</v>
      </c>
      <c r="B815" s="131" t="s">
        <v>5923</v>
      </c>
      <c r="C815" s="131" t="s">
        <v>22626</v>
      </c>
      <c r="D815" s="131" t="s">
        <v>252</v>
      </c>
      <c r="E815" s="130" t="s">
        <v>22053</v>
      </c>
      <c r="F815" s="130" t="s">
        <v>21845</v>
      </c>
      <c r="G815" s="130">
        <v>2650000000</v>
      </c>
      <c r="H815" s="130" t="s">
        <v>27156</v>
      </c>
      <c r="I815" s="130" t="s">
        <v>27157</v>
      </c>
      <c r="J815" s="130" t="s">
        <v>27158</v>
      </c>
      <c r="K815" s="129">
        <v>2014</v>
      </c>
      <c r="L815" s="129">
        <v>515</v>
      </c>
      <c r="M815" s="129" t="s">
        <v>27159</v>
      </c>
      <c r="N815" s="60">
        <f>VLOOKUP(A815,Emissions!$A$3:$X$3225,16,FALSE)</f>
        <v>558.30660369642248</v>
      </c>
      <c r="O815" s="132" t="str">
        <f>VLOOKUP(A815,Emissions!$A$3:$X$3225,17,FALSE)</f>
        <v>EACH</v>
      </c>
      <c r="P815" s="132">
        <f t="shared" si="12"/>
        <v>1.0381739224949924E-4</v>
      </c>
      <c r="Q815" s="132" t="s">
        <v>21801</v>
      </c>
      <c r="R815" s="132" t="s">
        <v>21806</v>
      </c>
      <c r="S815" s="132" t="s">
        <v>27160</v>
      </c>
      <c r="T815" s="136">
        <v>7440789</v>
      </c>
      <c r="U815" s="136" t="s">
        <v>21846</v>
      </c>
      <c r="V815" s="132">
        <v>8</v>
      </c>
      <c r="W815" s="132">
        <f>VLOOKUP(A815,Emissions!$A$3:$X$3225,23,FALSE)</f>
        <v>5.7961935671437217E-2</v>
      </c>
      <c r="X815" s="129" t="s">
        <v>21801</v>
      </c>
    </row>
    <row r="816" spans="1:24" x14ac:dyDescent="0.25">
      <c r="A816" s="131" t="s">
        <v>6095</v>
      </c>
      <c r="B816" s="131" t="s">
        <v>5923</v>
      </c>
      <c r="C816" s="131" t="s">
        <v>22626</v>
      </c>
      <c r="D816" s="131" t="s">
        <v>261</v>
      </c>
      <c r="E816" s="130" t="s">
        <v>22637</v>
      </c>
      <c r="F816" s="130" t="s">
        <v>21845</v>
      </c>
      <c r="G816" s="130">
        <v>2650000000</v>
      </c>
      <c r="H816" s="130" t="s">
        <v>27156</v>
      </c>
      <c r="I816" s="130" t="s">
        <v>27157</v>
      </c>
      <c r="J816" s="130" t="s">
        <v>27158</v>
      </c>
      <c r="K816" s="129">
        <v>2014</v>
      </c>
      <c r="L816" s="129">
        <v>515</v>
      </c>
      <c r="M816" s="129" t="s">
        <v>27159</v>
      </c>
      <c r="N816" s="60">
        <f>VLOOKUP(A816,Emissions!$A$3:$X$3225,16,FALSE)</f>
        <v>63.339667791450729</v>
      </c>
      <c r="O816" s="132" t="str">
        <f>VLOOKUP(A816,Emissions!$A$3:$X$3225,17,FALSE)</f>
        <v>EACH</v>
      </c>
      <c r="P816" s="132">
        <f t="shared" si="12"/>
        <v>1.0381739224949925E-4</v>
      </c>
      <c r="Q816" s="132" t="s">
        <v>21801</v>
      </c>
      <c r="R816" s="132" t="s">
        <v>21806</v>
      </c>
      <c r="S816" s="132" t="s">
        <v>27160</v>
      </c>
      <c r="T816" s="136">
        <v>7440790</v>
      </c>
      <c r="U816" s="136" t="s">
        <v>21846</v>
      </c>
      <c r="V816" s="132">
        <v>8</v>
      </c>
      <c r="W816" s="132">
        <f>VLOOKUP(A816,Emissions!$A$3:$X$3225,23,FALSE)</f>
        <v>6.5757591360580143E-3</v>
      </c>
      <c r="X816" s="129" t="s">
        <v>21801</v>
      </c>
    </row>
    <row r="817" spans="1:24" x14ac:dyDescent="0.25">
      <c r="A817" s="131" t="s">
        <v>6102</v>
      </c>
      <c r="B817" s="131" t="s">
        <v>5923</v>
      </c>
      <c r="C817" s="131" t="s">
        <v>22626</v>
      </c>
      <c r="D817" s="131" t="s">
        <v>270</v>
      </c>
      <c r="E817" s="130" t="s">
        <v>22410</v>
      </c>
      <c r="F817" s="130" t="s">
        <v>21845</v>
      </c>
      <c r="G817" s="130">
        <v>2650000000</v>
      </c>
      <c r="H817" s="130" t="s">
        <v>27156</v>
      </c>
      <c r="I817" s="130" t="s">
        <v>27157</v>
      </c>
      <c r="J817" s="130" t="s">
        <v>27158</v>
      </c>
      <c r="K817" s="129">
        <v>2014</v>
      </c>
      <c r="L817" s="129">
        <v>515</v>
      </c>
      <c r="M817" s="129" t="s">
        <v>27159</v>
      </c>
      <c r="N817" s="60">
        <f>VLOOKUP(A817,Emissions!$A$3:$X$3225,16,FALSE)</f>
        <v>59.603197239580616</v>
      </c>
      <c r="O817" s="132" t="str">
        <f>VLOOKUP(A817,Emissions!$A$3:$X$3225,17,FALSE)</f>
        <v>EACH</v>
      </c>
      <c r="P817" s="132">
        <f t="shared" si="12"/>
        <v>1.0381739224949925E-4</v>
      </c>
      <c r="Q817" s="132" t="s">
        <v>21801</v>
      </c>
      <c r="R817" s="132" t="s">
        <v>21806</v>
      </c>
      <c r="S817" s="132" t="s">
        <v>27160</v>
      </c>
      <c r="T817" s="136">
        <v>7440791</v>
      </c>
      <c r="U817" s="136" t="s">
        <v>21846</v>
      </c>
      <c r="V817" s="132">
        <v>8</v>
      </c>
      <c r="W817" s="132">
        <f>VLOOKUP(A817,Emissions!$A$3:$X$3225,23,FALSE)</f>
        <v>6.1878485071458116E-3</v>
      </c>
      <c r="X817" s="129" t="s">
        <v>21801</v>
      </c>
    </row>
    <row r="818" spans="1:24" x14ac:dyDescent="0.25">
      <c r="A818" s="131" t="s">
        <v>6108</v>
      </c>
      <c r="B818" s="131" t="s">
        <v>5923</v>
      </c>
      <c r="C818" s="131" t="s">
        <v>22626</v>
      </c>
      <c r="D818" s="131" t="s">
        <v>278</v>
      </c>
      <c r="E818" s="130" t="s">
        <v>22589</v>
      </c>
      <c r="F818" s="130" t="s">
        <v>21845</v>
      </c>
      <c r="G818" s="130">
        <v>2650000000</v>
      </c>
      <c r="H818" s="130" t="s">
        <v>27156</v>
      </c>
      <c r="I818" s="130" t="s">
        <v>27157</v>
      </c>
      <c r="J818" s="130" t="s">
        <v>27158</v>
      </c>
      <c r="K818" s="129">
        <v>2014</v>
      </c>
      <c r="L818" s="129">
        <v>515</v>
      </c>
      <c r="M818" s="129" t="s">
        <v>27159</v>
      </c>
      <c r="N818" s="60">
        <f>VLOOKUP(A818,Emissions!$A$3:$X$3225,16,FALSE)</f>
        <v>125.49636035026303</v>
      </c>
      <c r="O818" s="132" t="str">
        <f>VLOOKUP(A818,Emissions!$A$3:$X$3225,17,FALSE)</f>
        <v>EACH</v>
      </c>
      <c r="P818" s="132">
        <f t="shared" si="12"/>
        <v>1.0381739224949925E-4</v>
      </c>
      <c r="Q818" s="132" t="s">
        <v>21801</v>
      </c>
      <c r="R818" s="132" t="s">
        <v>21806</v>
      </c>
      <c r="S818" s="132" t="s">
        <v>27160</v>
      </c>
      <c r="T818" s="136">
        <v>7440792</v>
      </c>
      <c r="U818" s="136" t="s">
        <v>21846</v>
      </c>
      <c r="V818" s="132">
        <v>8</v>
      </c>
      <c r="W818" s="132">
        <f>VLOOKUP(A818,Emissions!$A$3:$X$3225,23,FALSE)</f>
        <v>1.3028704868367762E-2</v>
      </c>
      <c r="X818" s="129" t="s">
        <v>21801</v>
      </c>
    </row>
    <row r="819" spans="1:24" x14ac:dyDescent="0.25">
      <c r="A819" s="131" t="s">
        <v>6114</v>
      </c>
      <c r="B819" s="131" t="s">
        <v>5923</v>
      </c>
      <c r="C819" s="131" t="s">
        <v>22626</v>
      </c>
      <c r="D819" s="131" t="s">
        <v>287</v>
      </c>
      <c r="E819" s="130" t="s">
        <v>22638</v>
      </c>
      <c r="F819" s="130" t="s">
        <v>21845</v>
      </c>
      <c r="G819" s="130">
        <v>2650000000</v>
      </c>
      <c r="H819" s="130" t="s">
        <v>27156</v>
      </c>
      <c r="I819" s="130" t="s">
        <v>27157</v>
      </c>
      <c r="J819" s="130" t="s">
        <v>27158</v>
      </c>
      <c r="K819" s="129">
        <v>2014</v>
      </c>
      <c r="L819" s="129">
        <v>515</v>
      </c>
      <c r="M819" s="129" t="s">
        <v>27159</v>
      </c>
      <c r="N819" s="60">
        <f>VLOOKUP(A819,Emissions!$A$3:$X$3225,16,FALSE)</f>
        <v>290.36992676743523</v>
      </c>
      <c r="O819" s="132" t="str">
        <f>VLOOKUP(A819,Emissions!$A$3:$X$3225,17,FALSE)</f>
        <v>EACH</v>
      </c>
      <c r="P819" s="132">
        <f t="shared" si="12"/>
        <v>1.0381739224949925E-4</v>
      </c>
      <c r="Q819" s="132" t="s">
        <v>21801</v>
      </c>
      <c r="R819" s="132" t="s">
        <v>21806</v>
      </c>
      <c r="S819" s="132" t="s">
        <v>27160</v>
      </c>
      <c r="T819" s="136">
        <v>7440793</v>
      </c>
      <c r="U819" s="136" t="s">
        <v>21846</v>
      </c>
      <c r="V819" s="132">
        <v>8</v>
      </c>
      <c r="W819" s="132">
        <f>VLOOKUP(A819,Emissions!$A$3:$X$3225,23,FALSE)</f>
        <v>3.0145448584673197E-2</v>
      </c>
      <c r="X819" s="129" t="s">
        <v>21801</v>
      </c>
    </row>
    <row r="820" spans="1:24" x14ac:dyDescent="0.25">
      <c r="A820" s="131" t="s">
        <v>6121</v>
      </c>
      <c r="B820" s="131" t="s">
        <v>5923</v>
      </c>
      <c r="C820" s="131" t="s">
        <v>22626</v>
      </c>
      <c r="D820" s="131" t="s">
        <v>295</v>
      </c>
      <c r="E820" s="130" t="s">
        <v>22639</v>
      </c>
      <c r="F820" s="130" t="s">
        <v>21845</v>
      </c>
      <c r="G820" s="130">
        <v>2650000000</v>
      </c>
      <c r="H820" s="130" t="s">
        <v>27156</v>
      </c>
      <c r="I820" s="130" t="s">
        <v>27157</v>
      </c>
      <c r="J820" s="130" t="s">
        <v>27158</v>
      </c>
      <c r="K820" s="129">
        <v>2014</v>
      </c>
      <c r="L820" s="129">
        <v>515</v>
      </c>
      <c r="M820" s="129" t="s">
        <v>27159</v>
      </c>
      <c r="N820" s="60">
        <f>VLOOKUP(A820,Emissions!$A$3:$X$3225,16,FALSE)</f>
        <v>122.15661929714361</v>
      </c>
      <c r="O820" s="132" t="str">
        <f>VLOOKUP(A820,Emissions!$A$3:$X$3225,17,FALSE)</f>
        <v>EACH</v>
      </c>
      <c r="P820" s="132">
        <f t="shared" si="12"/>
        <v>1.0381739224949925E-4</v>
      </c>
      <c r="Q820" s="132" t="s">
        <v>21801</v>
      </c>
      <c r="R820" s="132" t="s">
        <v>21806</v>
      </c>
      <c r="S820" s="132" t="s">
        <v>27160</v>
      </c>
      <c r="T820" s="136">
        <v>7440794</v>
      </c>
      <c r="U820" s="136" t="s">
        <v>21846</v>
      </c>
      <c r="V820" s="132">
        <v>8</v>
      </c>
      <c r="W820" s="132">
        <f>VLOOKUP(A820,Emissions!$A$3:$X$3225,23,FALSE)</f>
        <v>1.2681981661444307E-2</v>
      </c>
      <c r="X820" s="129" t="s">
        <v>21801</v>
      </c>
    </row>
    <row r="821" spans="1:24" x14ac:dyDescent="0.25">
      <c r="A821" s="131" t="s">
        <v>6126</v>
      </c>
      <c r="B821" s="131" t="s">
        <v>5923</v>
      </c>
      <c r="C821" s="131" t="s">
        <v>22626</v>
      </c>
      <c r="D821" s="131" t="s">
        <v>304</v>
      </c>
      <c r="E821" s="130" t="s">
        <v>22640</v>
      </c>
      <c r="F821" s="130" t="s">
        <v>21845</v>
      </c>
      <c r="G821" s="130">
        <v>2650000000</v>
      </c>
      <c r="H821" s="130" t="s">
        <v>27156</v>
      </c>
      <c r="I821" s="130" t="s">
        <v>27157</v>
      </c>
      <c r="J821" s="130" t="s">
        <v>27158</v>
      </c>
      <c r="K821" s="129">
        <v>2014</v>
      </c>
      <c r="L821" s="129">
        <v>515</v>
      </c>
      <c r="M821" s="129" t="s">
        <v>27159</v>
      </c>
      <c r="N821" s="60">
        <f>VLOOKUP(A821,Emissions!$A$3:$X$3225,16,FALSE)</f>
        <v>695.14221444734153</v>
      </c>
      <c r="O821" s="132" t="str">
        <f>VLOOKUP(A821,Emissions!$A$3:$X$3225,17,FALSE)</f>
        <v>EACH</v>
      </c>
      <c r="P821" s="132">
        <f t="shared" si="12"/>
        <v>1.0381739224949926E-4</v>
      </c>
      <c r="Q821" s="132" t="s">
        <v>21801</v>
      </c>
      <c r="R821" s="132" t="s">
        <v>21806</v>
      </c>
      <c r="S821" s="132" t="s">
        <v>27160</v>
      </c>
      <c r="T821" s="136">
        <v>7440795</v>
      </c>
      <c r="U821" s="136" t="s">
        <v>21846</v>
      </c>
      <c r="V821" s="132">
        <v>8</v>
      </c>
      <c r="W821" s="132">
        <f>VLOOKUP(A821,Emissions!$A$3:$X$3225,23,FALSE)</f>
        <v>7.2167851946465189E-2</v>
      </c>
      <c r="X821" s="129" t="s">
        <v>21801</v>
      </c>
    </row>
    <row r="822" spans="1:24" x14ac:dyDescent="0.25">
      <c r="A822" s="131" t="s">
        <v>6133</v>
      </c>
      <c r="B822" s="131" t="s">
        <v>5923</v>
      </c>
      <c r="C822" s="131" t="s">
        <v>22626</v>
      </c>
      <c r="D822" s="131" t="s">
        <v>312</v>
      </c>
      <c r="E822" s="130" t="s">
        <v>22641</v>
      </c>
      <c r="F822" s="130" t="s">
        <v>21845</v>
      </c>
      <c r="G822" s="130">
        <v>2650000000</v>
      </c>
      <c r="H822" s="130" t="s">
        <v>27156</v>
      </c>
      <c r="I822" s="130" t="s">
        <v>27157</v>
      </c>
      <c r="J822" s="130" t="s">
        <v>27158</v>
      </c>
      <c r="K822" s="129">
        <v>2014</v>
      </c>
      <c r="L822" s="129">
        <v>515</v>
      </c>
      <c r="M822" s="129" t="s">
        <v>27159</v>
      </c>
      <c r="N822" s="60">
        <f>VLOOKUP(A822,Emissions!$A$3:$X$3225,16,FALSE)</f>
        <v>72.060503500352212</v>
      </c>
      <c r="O822" s="132" t="str">
        <f>VLOOKUP(A822,Emissions!$A$3:$X$3225,17,FALSE)</f>
        <v>EACH</v>
      </c>
      <c r="P822" s="132">
        <f t="shared" si="12"/>
        <v>1.0381739224949925E-4</v>
      </c>
      <c r="Q822" s="132" t="s">
        <v>21801</v>
      </c>
      <c r="R822" s="132" t="s">
        <v>21806</v>
      </c>
      <c r="S822" s="132" t="s">
        <v>27160</v>
      </c>
      <c r="T822" s="136">
        <v>7440796</v>
      </c>
      <c r="U822" s="136" t="s">
        <v>21846</v>
      </c>
      <c r="V822" s="132">
        <v>8</v>
      </c>
      <c r="W822" s="132">
        <f>VLOOKUP(A822,Emissions!$A$3:$X$3225,23,FALSE)</f>
        <v>7.4811335575924792E-3</v>
      </c>
      <c r="X822" s="129" t="s">
        <v>21801</v>
      </c>
    </row>
    <row r="823" spans="1:24" x14ac:dyDescent="0.25">
      <c r="A823" s="131" t="s">
        <v>6140</v>
      </c>
      <c r="B823" s="131" t="s">
        <v>5923</v>
      </c>
      <c r="C823" s="131" t="s">
        <v>22626</v>
      </c>
      <c r="D823" s="131" t="s">
        <v>320</v>
      </c>
      <c r="E823" s="130" t="s">
        <v>22058</v>
      </c>
      <c r="F823" s="130" t="s">
        <v>21845</v>
      </c>
      <c r="G823" s="130">
        <v>2650000000</v>
      </c>
      <c r="H823" s="130" t="s">
        <v>27156</v>
      </c>
      <c r="I823" s="130" t="s">
        <v>27157</v>
      </c>
      <c r="J823" s="130" t="s">
        <v>27158</v>
      </c>
      <c r="K823" s="129">
        <v>2014</v>
      </c>
      <c r="L823" s="129">
        <v>515</v>
      </c>
      <c r="M823" s="129" t="s">
        <v>27159</v>
      </c>
      <c r="N823" s="60">
        <f>VLOOKUP(A823,Emissions!$A$3:$X$3225,16,FALSE)</f>
        <v>146.73942169245896</v>
      </c>
      <c r="O823" s="132" t="str">
        <f>VLOOKUP(A823,Emissions!$A$3:$X$3225,17,FALSE)</f>
        <v>EACH</v>
      </c>
      <c r="P823" s="132">
        <f t="shared" si="12"/>
        <v>1.0381739224949925E-4</v>
      </c>
      <c r="Q823" s="132" t="s">
        <v>21801</v>
      </c>
      <c r="R823" s="132" t="s">
        <v>21806</v>
      </c>
      <c r="S823" s="132" t="s">
        <v>27160</v>
      </c>
      <c r="T823" s="136">
        <v>7440797</v>
      </c>
      <c r="U823" s="136" t="s">
        <v>21846</v>
      </c>
      <c r="V823" s="132">
        <v>8</v>
      </c>
      <c r="W823" s="132">
        <f>VLOOKUP(A823,Emissions!$A$3:$X$3225,23,FALSE)</f>
        <v>1.5234104100310692E-2</v>
      </c>
      <c r="X823" s="129" t="s">
        <v>21801</v>
      </c>
    </row>
    <row r="824" spans="1:24" x14ac:dyDescent="0.25">
      <c r="A824" s="131" t="s">
        <v>6147</v>
      </c>
      <c r="B824" s="131" t="s">
        <v>5923</v>
      </c>
      <c r="C824" s="131" t="s">
        <v>22626</v>
      </c>
      <c r="D824" s="131" t="s">
        <v>328</v>
      </c>
      <c r="E824" s="130" t="s">
        <v>22420</v>
      </c>
      <c r="F824" s="130" t="s">
        <v>21845</v>
      </c>
      <c r="G824" s="130">
        <v>2650000000</v>
      </c>
      <c r="H824" s="130" t="s">
        <v>27156</v>
      </c>
      <c r="I824" s="130" t="s">
        <v>27157</v>
      </c>
      <c r="J824" s="130" t="s">
        <v>27158</v>
      </c>
      <c r="K824" s="129">
        <v>2014</v>
      </c>
      <c r="L824" s="129">
        <v>515</v>
      </c>
      <c r="M824" s="129" t="s">
        <v>27159</v>
      </c>
      <c r="N824" s="60">
        <f>VLOOKUP(A824,Emissions!$A$3:$X$3225,16,FALSE)</f>
        <v>115.96763911663288</v>
      </c>
      <c r="O824" s="132" t="str">
        <f>VLOOKUP(A824,Emissions!$A$3:$X$3225,17,FALSE)</f>
        <v>EACH</v>
      </c>
      <c r="P824" s="132">
        <f t="shared" si="12"/>
        <v>1.0381739224949924E-4</v>
      </c>
      <c r="Q824" s="132" t="s">
        <v>21801</v>
      </c>
      <c r="R824" s="132" t="s">
        <v>21806</v>
      </c>
      <c r="S824" s="132" t="s">
        <v>27160</v>
      </c>
      <c r="T824" s="136">
        <v>7440798</v>
      </c>
      <c r="U824" s="136" t="s">
        <v>21846</v>
      </c>
      <c r="V824" s="132">
        <v>8</v>
      </c>
      <c r="W824" s="132">
        <f>VLOOKUP(A824,Emissions!$A$3:$X$3225,23,FALSE)</f>
        <v>1.2039457878419847E-2</v>
      </c>
      <c r="X824" s="129" t="s">
        <v>21801</v>
      </c>
    </row>
    <row r="825" spans="1:24" x14ac:dyDescent="0.25">
      <c r="A825" s="131" t="s">
        <v>6154</v>
      </c>
      <c r="B825" s="131" t="s">
        <v>5923</v>
      </c>
      <c r="C825" s="131" t="s">
        <v>22626</v>
      </c>
      <c r="D825" s="131" t="s">
        <v>336</v>
      </c>
      <c r="E825" s="130" t="s">
        <v>22059</v>
      </c>
      <c r="F825" s="130" t="s">
        <v>21845</v>
      </c>
      <c r="G825" s="130">
        <v>2650000000</v>
      </c>
      <c r="H825" s="130" t="s">
        <v>27156</v>
      </c>
      <c r="I825" s="130" t="s">
        <v>27157</v>
      </c>
      <c r="J825" s="130" t="s">
        <v>27158</v>
      </c>
      <c r="K825" s="129">
        <v>2014</v>
      </c>
      <c r="L825" s="129">
        <v>515</v>
      </c>
      <c r="M825" s="129" t="s">
        <v>27159</v>
      </c>
      <c r="N825" s="60">
        <f>VLOOKUP(A825,Emissions!$A$3:$X$3225,16,FALSE)</f>
        <v>75.277619072039613</v>
      </c>
      <c r="O825" s="132" t="str">
        <f>VLOOKUP(A825,Emissions!$A$3:$X$3225,17,FALSE)</f>
        <v>EACH</v>
      </c>
      <c r="P825" s="132">
        <f t="shared" si="12"/>
        <v>1.0381739224949926E-4</v>
      </c>
      <c r="Q825" s="132" t="s">
        <v>21801</v>
      </c>
      <c r="R825" s="132" t="s">
        <v>21806</v>
      </c>
      <c r="S825" s="132" t="s">
        <v>27160</v>
      </c>
      <c r="T825" s="136">
        <v>7440799</v>
      </c>
      <c r="U825" s="136" t="s">
        <v>21846</v>
      </c>
      <c r="V825" s="132">
        <v>8</v>
      </c>
      <c r="W825" s="132">
        <f>VLOOKUP(A825,Emissions!$A$3:$X$3225,23,FALSE)</f>
        <v>7.8151261068103231E-3</v>
      </c>
      <c r="X825" s="129" t="s">
        <v>21801</v>
      </c>
    </row>
    <row r="826" spans="1:24" x14ac:dyDescent="0.25">
      <c r="A826" s="131" t="s">
        <v>6161</v>
      </c>
      <c r="B826" s="131" t="s">
        <v>5923</v>
      </c>
      <c r="C826" s="131" t="s">
        <v>22626</v>
      </c>
      <c r="D826" s="131" t="s">
        <v>344</v>
      </c>
      <c r="E826" s="130" t="s">
        <v>22283</v>
      </c>
      <c r="F826" s="130" t="s">
        <v>21845</v>
      </c>
      <c r="G826" s="130">
        <v>2650000000</v>
      </c>
      <c r="H826" s="130" t="s">
        <v>27156</v>
      </c>
      <c r="I826" s="130" t="s">
        <v>27157</v>
      </c>
      <c r="J826" s="130" t="s">
        <v>27158</v>
      </c>
      <c r="K826" s="129">
        <v>2014</v>
      </c>
      <c r="L826" s="129">
        <v>515</v>
      </c>
      <c r="M826" s="129" t="s">
        <v>27159</v>
      </c>
      <c r="N826" s="60">
        <f>VLOOKUP(A826,Emissions!$A$3:$X$3225,16,FALSE)</f>
        <v>50.651537095042357</v>
      </c>
      <c r="O826" s="132" t="str">
        <f>VLOOKUP(A826,Emissions!$A$3:$X$3225,17,FALSE)</f>
        <v>EACH</v>
      </c>
      <c r="P826" s="132">
        <f t="shared" si="12"/>
        <v>1.0381739224949925E-4</v>
      </c>
      <c r="Q826" s="132" t="s">
        <v>21801</v>
      </c>
      <c r="R826" s="132" t="s">
        <v>21806</v>
      </c>
      <c r="S826" s="132" t="s">
        <v>27160</v>
      </c>
      <c r="T826" s="136">
        <v>7440800</v>
      </c>
      <c r="U826" s="136" t="s">
        <v>21846</v>
      </c>
      <c r="V826" s="132">
        <v>8</v>
      </c>
      <c r="W826" s="132">
        <f>VLOOKUP(A826,Emissions!$A$3:$X$3225,23,FALSE)</f>
        <v>5.2585104946360744E-3</v>
      </c>
      <c r="X826" s="129" t="s">
        <v>21801</v>
      </c>
    </row>
    <row r="827" spans="1:24" x14ac:dyDescent="0.25">
      <c r="A827" s="131" t="s">
        <v>6167</v>
      </c>
      <c r="B827" s="131" t="s">
        <v>5923</v>
      </c>
      <c r="C827" s="131" t="s">
        <v>22626</v>
      </c>
      <c r="D827" s="131" t="s">
        <v>353</v>
      </c>
      <c r="E827" s="130" t="s">
        <v>22061</v>
      </c>
      <c r="F827" s="130" t="s">
        <v>21845</v>
      </c>
      <c r="G827" s="130">
        <v>2650000000</v>
      </c>
      <c r="H827" s="130" t="s">
        <v>27156</v>
      </c>
      <c r="I827" s="130" t="s">
        <v>27157</v>
      </c>
      <c r="J827" s="130" t="s">
        <v>27158</v>
      </c>
      <c r="K827" s="129">
        <v>2014</v>
      </c>
      <c r="L827" s="129">
        <v>515</v>
      </c>
      <c r="M827" s="129" t="s">
        <v>27159</v>
      </c>
      <c r="N827" s="60">
        <f>VLOOKUP(A827,Emissions!$A$3:$X$3225,16,FALSE)</f>
        <v>66.362025245569598</v>
      </c>
      <c r="O827" s="132" t="str">
        <f>VLOOKUP(A827,Emissions!$A$3:$X$3225,17,FALSE)</f>
        <v>EACH</v>
      </c>
      <c r="P827" s="132">
        <f t="shared" si="12"/>
        <v>1.0381739224949925E-4</v>
      </c>
      <c r="Q827" s="132" t="s">
        <v>21801</v>
      </c>
      <c r="R827" s="132" t="s">
        <v>21806</v>
      </c>
      <c r="S827" s="132" t="s">
        <v>27160</v>
      </c>
      <c r="T827" s="136">
        <v>7440801</v>
      </c>
      <c r="U827" s="136" t="s">
        <v>21846</v>
      </c>
      <c r="V827" s="132">
        <v>8</v>
      </c>
      <c r="W827" s="132">
        <f>VLOOKUP(A827,Emissions!$A$3:$X$3225,23,FALSE)</f>
        <v>6.8895324053904706E-3</v>
      </c>
      <c r="X827" s="129" t="s">
        <v>21801</v>
      </c>
    </row>
    <row r="828" spans="1:24" x14ac:dyDescent="0.25">
      <c r="A828" s="131" t="s">
        <v>6174</v>
      </c>
      <c r="B828" s="131" t="s">
        <v>5923</v>
      </c>
      <c r="C828" s="131" t="s">
        <v>22626</v>
      </c>
      <c r="D828" s="131" t="s">
        <v>362</v>
      </c>
      <c r="E828" s="130" t="s">
        <v>22544</v>
      </c>
      <c r="F828" s="130" t="s">
        <v>21845</v>
      </c>
      <c r="G828" s="130">
        <v>2650000000</v>
      </c>
      <c r="H828" s="130" t="s">
        <v>27156</v>
      </c>
      <c r="I828" s="130" t="s">
        <v>27157</v>
      </c>
      <c r="J828" s="130" t="s">
        <v>27158</v>
      </c>
      <c r="K828" s="129">
        <v>2014</v>
      </c>
      <c r="L828" s="129">
        <v>515</v>
      </c>
      <c r="M828" s="129" t="s">
        <v>27159</v>
      </c>
      <c r="N828" s="60">
        <f>VLOOKUP(A828,Emissions!$A$3:$X$3225,16,FALSE)</f>
        <v>89.26413721890475</v>
      </c>
      <c r="O828" s="132" t="str">
        <f>VLOOKUP(A828,Emissions!$A$3:$X$3225,17,FALSE)</f>
        <v>EACH</v>
      </c>
      <c r="P828" s="132">
        <f t="shared" si="12"/>
        <v>1.0381739224949925E-4</v>
      </c>
      <c r="Q828" s="132" t="s">
        <v>21801</v>
      </c>
      <c r="R828" s="132" t="s">
        <v>21806</v>
      </c>
      <c r="S828" s="132" t="s">
        <v>27160</v>
      </c>
      <c r="T828" s="136">
        <v>7440802</v>
      </c>
      <c r="U828" s="136" t="s">
        <v>21846</v>
      </c>
      <c r="V828" s="132">
        <v>8</v>
      </c>
      <c r="W828" s="132">
        <f>VLOOKUP(A828,Emissions!$A$3:$X$3225,23,FALSE)</f>
        <v>9.2671699474681599E-3</v>
      </c>
      <c r="X828" s="129" t="s">
        <v>21801</v>
      </c>
    </row>
    <row r="829" spans="1:24" x14ac:dyDescent="0.25">
      <c r="A829" s="131" t="s">
        <v>6181</v>
      </c>
      <c r="B829" s="131" t="s">
        <v>5923</v>
      </c>
      <c r="C829" s="131" t="s">
        <v>22626</v>
      </c>
      <c r="D829" s="131" t="s">
        <v>370</v>
      </c>
      <c r="E829" s="130" t="s">
        <v>22642</v>
      </c>
      <c r="F829" s="130" t="s">
        <v>21845</v>
      </c>
      <c r="G829" s="130">
        <v>2650000000</v>
      </c>
      <c r="H829" s="130" t="s">
        <v>27156</v>
      </c>
      <c r="I829" s="130" t="s">
        <v>27157</v>
      </c>
      <c r="J829" s="130" t="s">
        <v>27158</v>
      </c>
      <c r="K829" s="129">
        <v>2014</v>
      </c>
      <c r="L829" s="129">
        <v>515</v>
      </c>
      <c r="M829" s="129" t="s">
        <v>27159</v>
      </c>
      <c r="N829" s="60">
        <f>VLOOKUP(A829,Emissions!$A$3:$X$3225,16,FALSE)</f>
        <v>77.340612465543174</v>
      </c>
      <c r="O829" s="132" t="str">
        <f>VLOOKUP(A829,Emissions!$A$3:$X$3225,17,FALSE)</f>
        <v>EACH</v>
      </c>
      <c r="P829" s="132">
        <f t="shared" si="12"/>
        <v>1.0381739224949924E-4</v>
      </c>
      <c r="Q829" s="132" t="s">
        <v>21801</v>
      </c>
      <c r="R829" s="132" t="s">
        <v>21806</v>
      </c>
      <c r="S829" s="132" t="s">
        <v>27160</v>
      </c>
      <c r="T829" s="136">
        <v>7440803</v>
      </c>
      <c r="U829" s="136" t="s">
        <v>21846</v>
      </c>
      <c r="V829" s="132">
        <v>8</v>
      </c>
      <c r="W829" s="132">
        <f>VLOOKUP(A829,Emissions!$A$3:$X$3225,23,FALSE)</f>
        <v>8.0293007011518064E-3</v>
      </c>
      <c r="X829" s="129" t="s">
        <v>21801</v>
      </c>
    </row>
    <row r="830" spans="1:24" x14ac:dyDescent="0.25">
      <c r="A830" s="131" t="s">
        <v>6188</v>
      </c>
      <c r="B830" s="131" t="s">
        <v>5923</v>
      </c>
      <c r="C830" s="131" t="s">
        <v>22626</v>
      </c>
      <c r="D830" s="131" t="s">
        <v>378</v>
      </c>
      <c r="E830" s="130" t="s">
        <v>22346</v>
      </c>
      <c r="F830" s="130" t="s">
        <v>21845</v>
      </c>
      <c r="G830" s="130">
        <v>2650000000</v>
      </c>
      <c r="H830" s="130" t="s">
        <v>27156</v>
      </c>
      <c r="I830" s="130" t="s">
        <v>27157</v>
      </c>
      <c r="J830" s="130" t="s">
        <v>27158</v>
      </c>
      <c r="K830" s="129">
        <v>2014</v>
      </c>
      <c r="L830" s="129">
        <v>515</v>
      </c>
      <c r="M830" s="129" t="s">
        <v>27159</v>
      </c>
      <c r="N830" s="60">
        <f>VLOOKUP(A830,Emissions!$A$3:$X$3225,16,FALSE)</f>
        <v>109.04290604752995</v>
      </c>
      <c r="O830" s="132" t="str">
        <f>VLOOKUP(A830,Emissions!$A$3:$X$3225,17,FALSE)</f>
        <v>EACH</v>
      </c>
      <c r="P830" s="132">
        <f t="shared" si="12"/>
        <v>1.0381739224949925E-4</v>
      </c>
      <c r="Q830" s="132" t="s">
        <v>21801</v>
      </c>
      <c r="R830" s="132" t="s">
        <v>21806</v>
      </c>
      <c r="S830" s="132" t="s">
        <v>27160</v>
      </c>
      <c r="T830" s="136">
        <v>7440804</v>
      </c>
      <c r="U830" s="136" t="s">
        <v>21846</v>
      </c>
      <c r="V830" s="132">
        <v>8</v>
      </c>
      <c r="W830" s="132">
        <f>VLOOKUP(A830,Emissions!$A$3:$X$3225,23,FALSE)</f>
        <v>1.1320550149161711E-2</v>
      </c>
      <c r="X830" s="129" t="s">
        <v>21801</v>
      </c>
    </row>
    <row r="831" spans="1:24" x14ac:dyDescent="0.25">
      <c r="A831" s="131" t="s">
        <v>6194</v>
      </c>
      <c r="B831" s="131" t="s">
        <v>5923</v>
      </c>
      <c r="C831" s="131" t="s">
        <v>22626</v>
      </c>
      <c r="D831" s="131" t="s">
        <v>386</v>
      </c>
      <c r="E831" s="130" t="s">
        <v>22430</v>
      </c>
      <c r="F831" s="130" t="s">
        <v>21845</v>
      </c>
      <c r="G831" s="130">
        <v>2650000000</v>
      </c>
      <c r="H831" s="130" t="s">
        <v>27156</v>
      </c>
      <c r="I831" s="130" t="s">
        <v>27157</v>
      </c>
      <c r="J831" s="130" t="s">
        <v>27158</v>
      </c>
      <c r="K831" s="129">
        <v>2014</v>
      </c>
      <c r="L831" s="129">
        <v>515</v>
      </c>
      <c r="M831" s="129" t="s">
        <v>27159</v>
      </c>
      <c r="N831" s="60">
        <f>VLOOKUP(A831,Emissions!$A$3:$X$3225,16,FALSE)</f>
        <v>79.540657867706088</v>
      </c>
      <c r="O831" s="132" t="str">
        <f>VLOOKUP(A831,Emissions!$A$3:$X$3225,17,FALSE)</f>
        <v>EACH</v>
      </c>
      <c r="P831" s="132">
        <f t="shared" si="12"/>
        <v>1.0381739224949926E-4</v>
      </c>
      <c r="Q831" s="132" t="s">
        <v>21801</v>
      </c>
      <c r="R831" s="132" t="s">
        <v>21806</v>
      </c>
      <c r="S831" s="132" t="s">
        <v>27160</v>
      </c>
      <c r="T831" s="136">
        <v>7440805</v>
      </c>
      <c r="U831" s="136" t="s">
        <v>21846</v>
      </c>
      <c r="V831" s="132">
        <v>8</v>
      </c>
      <c r="W831" s="132">
        <f>VLOOKUP(A831,Emissions!$A$3:$X$3225,23,FALSE)</f>
        <v>8.2577036776348631E-3</v>
      </c>
      <c r="X831" s="129" t="s">
        <v>21801</v>
      </c>
    </row>
    <row r="832" spans="1:24" x14ac:dyDescent="0.25">
      <c r="A832" s="131" t="s">
        <v>6201</v>
      </c>
      <c r="B832" s="131" t="s">
        <v>5923</v>
      </c>
      <c r="C832" s="131" t="s">
        <v>22626</v>
      </c>
      <c r="D832" s="131" t="s">
        <v>395</v>
      </c>
      <c r="E832" s="130" t="s">
        <v>22545</v>
      </c>
      <c r="F832" s="130" t="s">
        <v>21845</v>
      </c>
      <c r="G832" s="130">
        <v>2650000000</v>
      </c>
      <c r="H832" s="130" t="s">
        <v>27156</v>
      </c>
      <c r="I832" s="130" t="s">
        <v>27157</v>
      </c>
      <c r="J832" s="130" t="s">
        <v>27158</v>
      </c>
      <c r="K832" s="129">
        <v>2014</v>
      </c>
      <c r="L832" s="129">
        <v>515</v>
      </c>
      <c r="M832" s="129" t="s">
        <v>27159</v>
      </c>
      <c r="N832" s="60">
        <f>VLOOKUP(A832,Emissions!$A$3:$X$3225,16,FALSE)</f>
        <v>124.86880641587558</v>
      </c>
      <c r="O832" s="132" t="str">
        <f>VLOOKUP(A832,Emissions!$A$3:$X$3225,17,FALSE)</f>
        <v>EACH</v>
      </c>
      <c r="P832" s="132">
        <f t="shared" si="12"/>
        <v>1.0381739224949925E-4</v>
      </c>
      <c r="Q832" s="132" t="s">
        <v>21801</v>
      </c>
      <c r="R832" s="132" t="s">
        <v>21806</v>
      </c>
      <c r="S832" s="132" t="s">
        <v>27160</v>
      </c>
      <c r="T832" s="136">
        <v>7440806</v>
      </c>
      <c r="U832" s="136" t="s">
        <v>21846</v>
      </c>
      <c r="V832" s="132">
        <v>8</v>
      </c>
      <c r="W832" s="132">
        <f>VLOOKUP(A832,Emissions!$A$3:$X$3225,23,FALSE)</f>
        <v>1.2963553855403744E-2</v>
      </c>
      <c r="X832" s="129" t="s">
        <v>21801</v>
      </c>
    </row>
    <row r="833" spans="1:24" x14ac:dyDescent="0.25">
      <c r="A833" s="131" t="s">
        <v>6208</v>
      </c>
      <c r="B833" s="131" t="s">
        <v>5923</v>
      </c>
      <c r="C833" s="131" t="s">
        <v>22626</v>
      </c>
      <c r="D833" s="131" t="s">
        <v>403</v>
      </c>
      <c r="E833" s="130" t="s">
        <v>22594</v>
      </c>
      <c r="F833" s="130" t="s">
        <v>21845</v>
      </c>
      <c r="G833" s="130">
        <v>2650000000</v>
      </c>
      <c r="H833" s="130" t="s">
        <v>27156</v>
      </c>
      <c r="I833" s="130" t="s">
        <v>27157</v>
      </c>
      <c r="J833" s="130" t="s">
        <v>27158</v>
      </c>
      <c r="K833" s="129">
        <v>2014</v>
      </c>
      <c r="L833" s="129">
        <v>515</v>
      </c>
      <c r="M833" s="129" t="s">
        <v>27159</v>
      </c>
      <c r="N833" s="60">
        <f>VLOOKUP(A833,Emissions!$A$3:$X$3225,16,FALSE)</f>
        <v>103.3227880019064</v>
      </c>
      <c r="O833" s="132" t="str">
        <f>VLOOKUP(A833,Emissions!$A$3:$X$3225,17,FALSE)</f>
        <v>EACH</v>
      </c>
      <c r="P833" s="132">
        <f t="shared" si="12"/>
        <v>1.0381739224949925E-4</v>
      </c>
      <c r="Q833" s="132" t="s">
        <v>21801</v>
      </c>
      <c r="R833" s="132" t="s">
        <v>21806</v>
      </c>
      <c r="S833" s="132" t="s">
        <v>27160</v>
      </c>
      <c r="T833" s="136">
        <v>7440807</v>
      </c>
      <c r="U833" s="136" t="s">
        <v>21846</v>
      </c>
      <c r="V833" s="132">
        <v>8</v>
      </c>
      <c r="W833" s="132">
        <f>VLOOKUP(A833,Emissions!$A$3:$X$3225,23,FALSE)</f>
        <v>1.0726702410305771E-2</v>
      </c>
      <c r="X833" s="129" t="s">
        <v>21801</v>
      </c>
    </row>
    <row r="834" spans="1:24" x14ac:dyDescent="0.25">
      <c r="A834" s="131" t="s">
        <v>6216</v>
      </c>
      <c r="B834" s="131" t="s">
        <v>5923</v>
      </c>
      <c r="C834" s="131" t="s">
        <v>22626</v>
      </c>
      <c r="D834" s="131" t="s">
        <v>411</v>
      </c>
      <c r="E834" s="130" t="s">
        <v>22063</v>
      </c>
      <c r="F834" s="130" t="s">
        <v>21845</v>
      </c>
      <c r="G834" s="130">
        <v>2650000000</v>
      </c>
      <c r="H834" s="130" t="s">
        <v>27156</v>
      </c>
      <c r="I834" s="130" t="s">
        <v>27157</v>
      </c>
      <c r="J834" s="130" t="s">
        <v>27158</v>
      </c>
      <c r="K834" s="129">
        <v>2014</v>
      </c>
      <c r="L834" s="129">
        <v>515</v>
      </c>
      <c r="M834" s="129" t="s">
        <v>27159</v>
      </c>
      <c r="N834" s="60">
        <f>VLOOKUP(A834,Emissions!$A$3:$X$3225,16,FALSE)</f>
        <v>145.83055047713918</v>
      </c>
      <c r="O834" s="132" t="str">
        <f>VLOOKUP(A834,Emissions!$A$3:$X$3225,17,FALSE)</f>
        <v>EACH</v>
      </c>
      <c r="P834" s="132">
        <f t="shared" si="12"/>
        <v>1.0381739224949925E-4</v>
      </c>
      <c r="Q834" s="132" t="s">
        <v>21801</v>
      </c>
      <c r="R834" s="132" t="s">
        <v>21806</v>
      </c>
      <c r="S834" s="132" t="s">
        <v>27160</v>
      </c>
      <c r="T834" s="136">
        <v>7440808</v>
      </c>
      <c r="U834" s="136" t="s">
        <v>21846</v>
      </c>
      <c r="V834" s="132">
        <v>8</v>
      </c>
      <c r="W834" s="132">
        <f>VLOOKUP(A834,Emissions!$A$3:$X$3225,23,FALSE)</f>
        <v>1.5139747460845558E-2</v>
      </c>
      <c r="X834" s="129" t="s">
        <v>21801</v>
      </c>
    </row>
    <row r="835" spans="1:24" x14ac:dyDescent="0.25">
      <c r="A835" s="131" t="s">
        <v>6223</v>
      </c>
      <c r="B835" s="131" t="s">
        <v>5923</v>
      </c>
      <c r="C835" s="131" t="s">
        <v>22626</v>
      </c>
      <c r="D835" s="131" t="s">
        <v>420</v>
      </c>
      <c r="E835" s="130" t="s">
        <v>22170</v>
      </c>
      <c r="F835" s="130" t="s">
        <v>21845</v>
      </c>
      <c r="G835" s="130">
        <v>2650000000</v>
      </c>
      <c r="H835" s="130" t="s">
        <v>27156</v>
      </c>
      <c r="I835" s="130" t="s">
        <v>27157</v>
      </c>
      <c r="J835" s="130" t="s">
        <v>27158</v>
      </c>
      <c r="K835" s="129">
        <v>2014</v>
      </c>
      <c r="L835" s="129">
        <v>515</v>
      </c>
      <c r="M835" s="129" t="s">
        <v>27159</v>
      </c>
      <c r="N835" s="60">
        <f>VLOOKUP(A835,Emissions!$A$3:$X$3225,16,FALSE)</f>
        <v>68.158127885368174</v>
      </c>
      <c r="O835" s="132" t="str">
        <f>VLOOKUP(A835,Emissions!$A$3:$X$3225,17,FALSE)</f>
        <v>EACH</v>
      </c>
      <c r="P835" s="132">
        <f t="shared" ref="P835:P898" si="13">W835/N835</f>
        <v>1.0381739224949925E-4</v>
      </c>
      <c r="Q835" s="132" t="s">
        <v>21801</v>
      </c>
      <c r="R835" s="132" t="s">
        <v>21806</v>
      </c>
      <c r="S835" s="132" t="s">
        <v>27160</v>
      </c>
      <c r="T835" s="136">
        <v>7440809</v>
      </c>
      <c r="U835" s="136" t="s">
        <v>21846</v>
      </c>
      <c r="V835" s="132">
        <v>8</v>
      </c>
      <c r="W835" s="132">
        <f>VLOOKUP(A835,Emissions!$A$3:$X$3225,23,FALSE)</f>
        <v>7.0759990976668003E-3</v>
      </c>
      <c r="X835" s="129" t="s">
        <v>21801</v>
      </c>
    </row>
    <row r="836" spans="1:24" x14ac:dyDescent="0.25">
      <c r="A836" s="131" t="s">
        <v>6229</v>
      </c>
      <c r="B836" s="131" t="s">
        <v>5923</v>
      </c>
      <c r="C836" s="131" t="s">
        <v>22626</v>
      </c>
      <c r="D836" s="131" t="s">
        <v>428</v>
      </c>
      <c r="E836" s="130" t="s">
        <v>22215</v>
      </c>
      <c r="F836" s="130" t="s">
        <v>21845</v>
      </c>
      <c r="G836" s="130">
        <v>2650000000</v>
      </c>
      <c r="H836" s="130" t="s">
        <v>27156</v>
      </c>
      <c r="I836" s="130" t="s">
        <v>27157</v>
      </c>
      <c r="J836" s="130" t="s">
        <v>27158</v>
      </c>
      <c r="K836" s="129">
        <v>2014</v>
      </c>
      <c r="L836" s="129">
        <v>515</v>
      </c>
      <c r="M836" s="129" t="s">
        <v>27159</v>
      </c>
      <c r="N836" s="60">
        <f>VLOOKUP(A836,Emissions!$A$3:$X$3225,16,FALSE)</f>
        <v>69.535861235575098</v>
      </c>
      <c r="O836" s="132" t="str">
        <f>VLOOKUP(A836,Emissions!$A$3:$X$3225,17,FALSE)</f>
        <v>EACH</v>
      </c>
      <c r="P836" s="132">
        <f t="shared" si="13"/>
        <v>1.0381739224949925E-4</v>
      </c>
      <c r="Q836" s="132" t="s">
        <v>21801</v>
      </c>
      <c r="R836" s="132" t="s">
        <v>21806</v>
      </c>
      <c r="S836" s="132" t="s">
        <v>27160</v>
      </c>
      <c r="T836" s="136">
        <v>7440810</v>
      </c>
      <c r="U836" s="136" t="s">
        <v>21846</v>
      </c>
      <c r="V836" s="132">
        <v>8</v>
      </c>
      <c r="W836" s="132">
        <f>VLOOKUP(A836,Emissions!$A$3:$X$3225,23,FALSE)</f>
        <v>7.2190317813004496E-3</v>
      </c>
      <c r="X836" s="129" t="s">
        <v>21801</v>
      </c>
    </row>
    <row r="837" spans="1:24" x14ac:dyDescent="0.25">
      <c r="A837" s="131" t="s">
        <v>6236</v>
      </c>
      <c r="B837" s="131" t="s">
        <v>5923</v>
      </c>
      <c r="C837" s="131" t="s">
        <v>22626</v>
      </c>
      <c r="D837" s="131" t="s">
        <v>437</v>
      </c>
      <c r="E837" s="130" t="s">
        <v>22643</v>
      </c>
      <c r="F837" s="130" t="s">
        <v>21845</v>
      </c>
      <c r="G837" s="130">
        <v>2650000000</v>
      </c>
      <c r="H837" s="130" t="s">
        <v>27156</v>
      </c>
      <c r="I837" s="130" t="s">
        <v>27157</v>
      </c>
      <c r="J837" s="130" t="s">
        <v>27158</v>
      </c>
      <c r="K837" s="129">
        <v>2014</v>
      </c>
      <c r="L837" s="129">
        <v>515</v>
      </c>
      <c r="M837" s="129" t="s">
        <v>27159</v>
      </c>
      <c r="N837" s="60">
        <f>VLOOKUP(A837,Emissions!$A$3:$X$3225,16,FALSE)</f>
        <v>50.795802367315339</v>
      </c>
      <c r="O837" s="132" t="str">
        <f>VLOOKUP(A837,Emissions!$A$3:$X$3225,17,FALSE)</f>
        <v>EACH</v>
      </c>
      <c r="P837" s="132">
        <f t="shared" si="13"/>
        <v>1.0381739224949925E-4</v>
      </c>
      <c r="Q837" s="132" t="s">
        <v>21801</v>
      </c>
      <c r="R837" s="132" t="s">
        <v>21806</v>
      </c>
      <c r="S837" s="132" t="s">
        <v>27160</v>
      </c>
      <c r="T837" s="136">
        <v>7440811</v>
      </c>
      <c r="U837" s="136" t="s">
        <v>21846</v>
      </c>
      <c r="V837" s="132">
        <v>8</v>
      </c>
      <c r="W837" s="132">
        <f>VLOOKUP(A837,Emissions!$A$3:$X$3225,23,FALSE)</f>
        <v>5.2734877389956194E-3</v>
      </c>
      <c r="X837" s="129" t="s">
        <v>21801</v>
      </c>
    </row>
    <row r="838" spans="1:24" x14ac:dyDescent="0.25">
      <c r="A838" s="131" t="s">
        <v>6243</v>
      </c>
      <c r="B838" s="131" t="s">
        <v>5923</v>
      </c>
      <c r="C838" s="131" t="s">
        <v>22626</v>
      </c>
      <c r="D838" s="131" t="s">
        <v>446</v>
      </c>
      <c r="E838" s="130" t="s">
        <v>22644</v>
      </c>
      <c r="F838" s="130" t="s">
        <v>21845</v>
      </c>
      <c r="G838" s="130">
        <v>2650000000</v>
      </c>
      <c r="H838" s="130" t="s">
        <v>27156</v>
      </c>
      <c r="I838" s="130" t="s">
        <v>27157</v>
      </c>
      <c r="J838" s="130" t="s">
        <v>27158</v>
      </c>
      <c r="K838" s="129">
        <v>2014</v>
      </c>
      <c r="L838" s="129">
        <v>515</v>
      </c>
      <c r="M838" s="129" t="s">
        <v>27159</v>
      </c>
      <c r="N838" s="60">
        <f>VLOOKUP(A838,Emissions!$A$3:$X$3225,16,FALSE)</f>
        <v>118.11719167350024</v>
      </c>
      <c r="O838" s="132" t="str">
        <f>VLOOKUP(A838,Emissions!$A$3:$X$3225,17,FALSE)</f>
        <v>EACH</v>
      </c>
      <c r="P838" s="132">
        <f t="shared" si="13"/>
        <v>1.0381739224949925E-4</v>
      </c>
      <c r="Q838" s="132" t="s">
        <v>21801</v>
      </c>
      <c r="R838" s="132" t="s">
        <v>21806</v>
      </c>
      <c r="S838" s="132" t="s">
        <v>27160</v>
      </c>
      <c r="T838" s="136">
        <v>7440812</v>
      </c>
      <c r="U838" s="136" t="s">
        <v>21846</v>
      </c>
      <c r="V838" s="132">
        <v>8</v>
      </c>
      <c r="W838" s="132">
        <f>VLOOKUP(A838,Emissions!$A$3:$X$3225,23,FALSE)</f>
        <v>1.2262618819377062E-2</v>
      </c>
      <c r="X838" s="129" t="s">
        <v>21801</v>
      </c>
    </row>
    <row r="839" spans="1:24" x14ac:dyDescent="0.25">
      <c r="A839" s="131" t="s">
        <v>6249</v>
      </c>
      <c r="B839" s="131" t="s">
        <v>5923</v>
      </c>
      <c r="C839" s="131" t="s">
        <v>22626</v>
      </c>
      <c r="D839" s="131" t="s">
        <v>454</v>
      </c>
      <c r="E839" s="130" t="s">
        <v>22065</v>
      </c>
      <c r="F839" s="130" t="s">
        <v>21845</v>
      </c>
      <c r="G839" s="130">
        <v>2650000000</v>
      </c>
      <c r="H839" s="130" t="s">
        <v>27156</v>
      </c>
      <c r="I839" s="130" t="s">
        <v>27157</v>
      </c>
      <c r="J839" s="130" t="s">
        <v>27158</v>
      </c>
      <c r="K839" s="129">
        <v>2014</v>
      </c>
      <c r="L839" s="129">
        <v>515</v>
      </c>
      <c r="M839" s="129" t="s">
        <v>27159</v>
      </c>
      <c r="N839" s="60">
        <f>VLOOKUP(A839,Emissions!$A$3:$X$3225,16,FALSE)</f>
        <v>140.5288017211073</v>
      </c>
      <c r="O839" s="132" t="str">
        <f>VLOOKUP(A839,Emissions!$A$3:$X$3225,17,FALSE)</f>
        <v>EACH</v>
      </c>
      <c r="P839" s="132">
        <f t="shared" si="13"/>
        <v>1.0381739224949925E-4</v>
      </c>
      <c r="Q839" s="132" t="s">
        <v>21801</v>
      </c>
      <c r="R839" s="132" t="s">
        <v>21806</v>
      </c>
      <c r="S839" s="132" t="s">
        <v>27160</v>
      </c>
      <c r="T839" s="136">
        <v>7440813</v>
      </c>
      <c r="U839" s="136" t="s">
        <v>21846</v>
      </c>
      <c r="V839" s="132">
        <v>8</v>
      </c>
      <c r="W839" s="132">
        <f>VLOOKUP(A839,Emissions!$A$3:$X$3225,23,FALSE)</f>
        <v>1.4589333730632302E-2</v>
      </c>
      <c r="X839" s="129" t="s">
        <v>21801</v>
      </c>
    </row>
    <row r="840" spans="1:24" x14ac:dyDescent="0.25">
      <c r="A840" s="131" t="s">
        <v>6255</v>
      </c>
      <c r="B840" s="131" t="s">
        <v>5923</v>
      </c>
      <c r="C840" s="131" t="s">
        <v>22626</v>
      </c>
      <c r="D840" s="131" t="s">
        <v>463</v>
      </c>
      <c r="E840" s="130" t="s">
        <v>22436</v>
      </c>
      <c r="F840" s="130" t="s">
        <v>21845</v>
      </c>
      <c r="G840" s="130">
        <v>2650000000</v>
      </c>
      <c r="H840" s="130" t="s">
        <v>27156</v>
      </c>
      <c r="I840" s="130" t="s">
        <v>27157</v>
      </c>
      <c r="J840" s="130" t="s">
        <v>27158</v>
      </c>
      <c r="K840" s="129">
        <v>2014</v>
      </c>
      <c r="L840" s="129">
        <v>515</v>
      </c>
      <c r="M840" s="129" t="s">
        <v>27159</v>
      </c>
      <c r="N840" s="60">
        <f>VLOOKUP(A840,Emissions!$A$3:$X$3225,16,FALSE)</f>
        <v>265.96745596246114</v>
      </c>
      <c r="O840" s="132" t="str">
        <f>VLOOKUP(A840,Emissions!$A$3:$X$3225,17,FALSE)</f>
        <v>EACH</v>
      </c>
      <c r="P840" s="132">
        <f t="shared" si="13"/>
        <v>1.0381739224949925E-4</v>
      </c>
      <c r="Q840" s="132" t="s">
        <v>21801</v>
      </c>
      <c r="R840" s="132" t="s">
        <v>21806</v>
      </c>
      <c r="S840" s="132" t="s">
        <v>27160</v>
      </c>
      <c r="T840" s="136">
        <v>7440814</v>
      </c>
      <c r="U840" s="136" t="s">
        <v>21846</v>
      </c>
      <c r="V840" s="132">
        <v>8</v>
      </c>
      <c r="W840" s="132">
        <f>VLOOKUP(A840,Emissions!$A$3:$X$3225,23,FALSE)</f>
        <v>2.7612047701256248E-2</v>
      </c>
      <c r="X840" s="129" t="s">
        <v>21801</v>
      </c>
    </row>
    <row r="841" spans="1:24" x14ac:dyDescent="0.25">
      <c r="A841" s="131" t="s">
        <v>6262</v>
      </c>
      <c r="B841" s="131" t="s">
        <v>5923</v>
      </c>
      <c r="C841" s="131" t="s">
        <v>22626</v>
      </c>
      <c r="D841" s="131" t="s">
        <v>472</v>
      </c>
      <c r="E841" s="130" t="s">
        <v>22066</v>
      </c>
      <c r="F841" s="130" t="s">
        <v>21845</v>
      </c>
      <c r="G841" s="130">
        <v>2650000000</v>
      </c>
      <c r="H841" s="130" t="s">
        <v>27156</v>
      </c>
      <c r="I841" s="130" t="s">
        <v>27157</v>
      </c>
      <c r="J841" s="130" t="s">
        <v>27158</v>
      </c>
      <c r="K841" s="129">
        <v>2014</v>
      </c>
      <c r="L841" s="129">
        <v>515</v>
      </c>
      <c r="M841" s="129" t="s">
        <v>27159</v>
      </c>
      <c r="N841" s="60">
        <f>VLOOKUP(A841,Emissions!$A$3:$X$3225,16,FALSE)</f>
        <v>124.96979210646666</v>
      </c>
      <c r="O841" s="132" t="str">
        <f>VLOOKUP(A841,Emissions!$A$3:$X$3225,17,FALSE)</f>
        <v>EACH</v>
      </c>
      <c r="P841" s="132">
        <f t="shared" si="13"/>
        <v>1.0381739224949925E-4</v>
      </c>
      <c r="Q841" s="132" t="s">
        <v>21801</v>
      </c>
      <c r="R841" s="132" t="s">
        <v>21806</v>
      </c>
      <c r="S841" s="132" t="s">
        <v>27160</v>
      </c>
      <c r="T841" s="136">
        <v>7440815</v>
      </c>
      <c r="U841" s="136" t="s">
        <v>21846</v>
      </c>
      <c r="V841" s="132">
        <v>8</v>
      </c>
      <c r="W841" s="132">
        <f>VLOOKUP(A841,Emissions!$A$3:$X$3225,23,FALSE)</f>
        <v>1.2974037926455424E-2</v>
      </c>
      <c r="X841" s="129" t="s">
        <v>21801</v>
      </c>
    </row>
    <row r="842" spans="1:24" x14ac:dyDescent="0.25">
      <c r="A842" s="131" t="s">
        <v>6268</v>
      </c>
      <c r="B842" s="131" t="s">
        <v>5923</v>
      </c>
      <c r="C842" s="131" t="s">
        <v>22626</v>
      </c>
      <c r="D842" s="131" t="s">
        <v>480</v>
      </c>
      <c r="E842" s="130" t="s">
        <v>22173</v>
      </c>
      <c r="F842" s="130" t="s">
        <v>21845</v>
      </c>
      <c r="G842" s="130">
        <v>2650000000</v>
      </c>
      <c r="H842" s="130" t="s">
        <v>27156</v>
      </c>
      <c r="I842" s="130" t="s">
        <v>27157</v>
      </c>
      <c r="J842" s="130" t="s">
        <v>27158</v>
      </c>
      <c r="K842" s="129">
        <v>2014</v>
      </c>
      <c r="L842" s="129">
        <v>515</v>
      </c>
      <c r="M842" s="129" t="s">
        <v>27159</v>
      </c>
      <c r="N842" s="60">
        <f>VLOOKUP(A842,Emissions!$A$3:$X$3225,16,FALSE)</f>
        <v>1026.3536397952566</v>
      </c>
      <c r="O842" s="132" t="str">
        <f>VLOOKUP(A842,Emissions!$A$3:$X$3225,17,FALSE)</f>
        <v>EACH</v>
      </c>
      <c r="P842" s="132">
        <f t="shared" si="13"/>
        <v>1.0381739224949925E-4</v>
      </c>
      <c r="Q842" s="132" t="s">
        <v>21801</v>
      </c>
      <c r="R842" s="132" t="s">
        <v>21806</v>
      </c>
      <c r="S842" s="132" t="s">
        <v>27160</v>
      </c>
      <c r="T842" s="136">
        <v>7440816</v>
      </c>
      <c r="U842" s="136" t="s">
        <v>21846</v>
      </c>
      <c r="V842" s="132">
        <v>8</v>
      </c>
      <c r="W842" s="132">
        <f>VLOOKUP(A842,Emissions!$A$3:$X$3225,23,FALSE)</f>
        <v>0.10655335840932542</v>
      </c>
      <c r="X842" s="129" t="s">
        <v>21801</v>
      </c>
    </row>
    <row r="843" spans="1:24" x14ac:dyDescent="0.25">
      <c r="A843" s="131" t="s">
        <v>6275</v>
      </c>
      <c r="B843" s="131" t="s">
        <v>5923</v>
      </c>
      <c r="C843" s="131" t="s">
        <v>22626</v>
      </c>
      <c r="D843" s="131" t="s">
        <v>489</v>
      </c>
      <c r="E843" s="130" t="s">
        <v>22439</v>
      </c>
      <c r="F843" s="130" t="s">
        <v>21845</v>
      </c>
      <c r="G843" s="130">
        <v>2650000000</v>
      </c>
      <c r="H843" s="130" t="s">
        <v>27156</v>
      </c>
      <c r="I843" s="130" t="s">
        <v>27157</v>
      </c>
      <c r="J843" s="130" t="s">
        <v>27158</v>
      </c>
      <c r="K843" s="129">
        <v>2014</v>
      </c>
      <c r="L843" s="129">
        <v>515</v>
      </c>
      <c r="M843" s="129" t="s">
        <v>27159</v>
      </c>
      <c r="N843" s="60">
        <f>VLOOKUP(A843,Emissions!$A$3:$X$3225,16,FALSE)</f>
        <v>147.54009395357397</v>
      </c>
      <c r="O843" s="132" t="str">
        <f>VLOOKUP(A843,Emissions!$A$3:$X$3225,17,FALSE)</f>
        <v>EACH</v>
      </c>
      <c r="P843" s="132">
        <f t="shared" si="13"/>
        <v>1.0381739224949925E-4</v>
      </c>
      <c r="Q843" s="132" t="s">
        <v>21801</v>
      </c>
      <c r="R843" s="132" t="s">
        <v>21806</v>
      </c>
      <c r="S843" s="132" t="s">
        <v>27160</v>
      </c>
      <c r="T843" s="136">
        <v>7440817</v>
      </c>
      <c r="U843" s="136" t="s">
        <v>21846</v>
      </c>
      <c r="V843" s="132">
        <v>8</v>
      </c>
      <c r="W843" s="132">
        <f>VLOOKUP(A843,Emissions!$A$3:$X$3225,23,FALSE)</f>
        <v>1.5317227806506161E-2</v>
      </c>
      <c r="X843" s="129" t="s">
        <v>21801</v>
      </c>
    </row>
    <row r="844" spans="1:24" x14ac:dyDescent="0.25">
      <c r="A844" s="131" t="s">
        <v>6282</v>
      </c>
      <c r="B844" s="131" t="s">
        <v>5923</v>
      </c>
      <c r="C844" s="131" t="s">
        <v>22626</v>
      </c>
      <c r="D844" s="131" t="s">
        <v>498</v>
      </c>
      <c r="E844" s="130" t="s">
        <v>22645</v>
      </c>
      <c r="F844" s="130" t="s">
        <v>21845</v>
      </c>
      <c r="G844" s="130">
        <v>2650000000</v>
      </c>
      <c r="H844" s="130" t="s">
        <v>27156</v>
      </c>
      <c r="I844" s="130" t="s">
        <v>27157</v>
      </c>
      <c r="J844" s="130" t="s">
        <v>27158</v>
      </c>
      <c r="K844" s="129">
        <v>2014</v>
      </c>
      <c r="L844" s="129">
        <v>515</v>
      </c>
      <c r="M844" s="129" t="s">
        <v>27159</v>
      </c>
      <c r="N844" s="60">
        <f>VLOOKUP(A844,Emissions!$A$3:$X$3225,16,FALSE)</f>
        <v>73.798900031241587</v>
      </c>
      <c r="O844" s="132" t="str">
        <f>VLOOKUP(A844,Emissions!$A$3:$X$3225,17,FALSE)</f>
        <v>EACH</v>
      </c>
      <c r="P844" s="132">
        <f t="shared" si="13"/>
        <v>1.0381739224949925E-4</v>
      </c>
      <c r="Q844" s="132" t="s">
        <v>21801</v>
      </c>
      <c r="R844" s="132" t="s">
        <v>21806</v>
      </c>
      <c r="S844" s="132" t="s">
        <v>27160</v>
      </c>
      <c r="T844" s="136">
        <v>7440818</v>
      </c>
      <c r="U844" s="136" t="s">
        <v>21846</v>
      </c>
      <c r="V844" s="132">
        <v>8</v>
      </c>
      <c r="W844" s="132">
        <f>VLOOKUP(A844,Emissions!$A$3:$X$3225,23,FALSE)</f>
        <v>7.6616093521249904E-3</v>
      </c>
      <c r="X844" s="129" t="s">
        <v>21801</v>
      </c>
    </row>
    <row r="845" spans="1:24" x14ac:dyDescent="0.25">
      <c r="A845" s="131" t="s">
        <v>6287</v>
      </c>
      <c r="B845" s="131" t="s">
        <v>5923</v>
      </c>
      <c r="C845" s="131" t="s">
        <v>22626</v>
      </c>
      <c r="D845" s="131" t="s">
        <v>506</v>
      </c>
      <c r="E845" s="130" t="s">
        <v>22646</v>
      </c>
      <c r="F845" s="130" t="s">
        <v>21845</v>
      </c>
      <c r="G845" s="130">
        <v>2650000000</v>
      </c>
      <c r="H845" s="130" t="s">
        <v>27156</v>
      </c>
      <c r="I845" s="130" t="s">
        <v>27157</v>
      </c>
      <c r="J845" s="130" t="s">
        <v>27158</v>
      </c>
      <c r="K845" s="129">
        <v>2014</v>
      </c>
      <c r="L845" s="129">
        <v>515</v>
      </c>
      <c r="M845" s="129" t="s">
        <v>27159</v>
      </c>
      <c r="N845" s="60">
        <f>VLOOKUP(A845,Emissions!$A$3:$X$3225,16,FALSE)</f>
        <v>109.80029872696309</v>
      </c>
      <c r="O845" s="132" t="str">
        <f>VLOOKUP(A845,Emissions!$A$3:$X$3225,17,FALSE)</f>
        <v>EACH</v>
      </c>
      <c r="P845" s="132">
        <f t="shared" si="13"/>
        <v>1.0381739224949926E-4</v>
      </c>
      <c r="Q845" s="132" t="s">
        <v>21801</v>
      </c>
      <c r="R845" s="132" t="s">
        <v>21806</v>
      </c>
      <c r="S845" s="132" t="s">
        <v>27160</v>
      </c>
      <c r="T845" s="136">
        <v>7440819</v>
      </c>
      <c r="U845" s="136" t="s">
        <v>21846</v>
      </c>
      <c r="V845" s="132">
        <v>8</v>
      </c>
      <c r="W845" s="132">
        <f>VLOOKUP(A845,Emissions!$A$3:$X$3225,23,FALSE)</f>
        <v>1.1399180682049322E-2</v>
      </c>
      <c r="X845" s="129" t="s">
        <v>21801</v>
      </c>
    </row>
    <row r="846" spans="1:24" x14ac:dyDescent="0.25">
      <c r="A846" s="131" t="s">
        <v>6293</v>
      </c>
      <c r="B846" s="131" t="s">
        <v>5923</v>
      </c>
      <c r="C846" s="131" t="s">
        <v>22626</v>
      </c>
      <c r="D846" s="131" t="s">
        <v>514</v>
      </c>
      <c r="E846" s="130" t="s">
        <v>22070</v>
      </c>
      <c r="F846" s="130" t="s">
        <v>21845</v>
      </c>
      <c r="G846" s="130">
        <v>2650000000</v>
      </c>
      <c r="H846" s="130" t="s">
        <v>27156</v>
      </c>
      <c r="I846" s="130" t="s">
        <v>27157</v>
      </c>
      <c r="J846" s="130" t="s">
        <v>27158</v>
      </c>
      <c r="K846" s="129">
        <v>2014</v>
      </c>
      <c r="L846" s="129">
        <v>515</v>
      </c>
      <c r="M846" s="129" t="s">
        <v>27159</v>
      </c>
      <c r="N846" s="60">
        <f>VLOOKUP(A846,Emissions!$A$3:$X$3225,16,FALSE)</f>
        <v>254.52721987121402</v>
      </c>
      <c r="O846" s="132" t="str">
        <f>VLOOKUP(A846,Emissions!$A$3:$X$3225,17,FALSE)</f>
        <v>EACH</v>
      </c>
      <c r="P846" s="132">
        <f t="shared" si="13"/>
        <v>1.0381739224949925E-4</v>
      </c>
      <c r="Q846" s="132" t="s">
        <v>21801</v>
      </c>
      <c r="R846" s="132" t="s">
        <v>21806</v>
      </c>
      <c r="S846" s="132" t="s">
        <v>27160</v>
      </c>
      <c r="T846" s="136">
        <v>7440820</v>
      </c>
      <c r="U846" s="136" t="s">
        <v>21846</v>
      </c>
      <c r="V846" s="132">
        <v>8</v>
      </c>
      <c r="W846" s="132">
        <f>VLOOKUP(A846,Emissions!$A$3:$X$3225,23,FALSE)</f>
        <v>2.6424352223544365E-2</v>
      </c>
      <c r="X846" s="129" t="s">
        <v>21801</v>
      </c>
    </row>
    <row r="847" spans="1:24" x14ac:dyDescent="0.25">
      <c r="A847" s="131" t="s">
        <v>6300</v>
      </c>
      <c r="B847" s="131" t="s">
        <v>5923</v>
      </c>
      <c r="C847" s="131" t="s">
        <v>22626</v>
      </c>
      <c r="D847" s="131" t="s">
        <v>523</v>
      </c>
      <c r="E847" s="130" t="s">
        <v>22647</v>
      </c>
      <c r="F847" s="130" t="s">
        <v>21845</v>
      </c>
      <c r="G847" s="130">
        <v>2650000000</v>
      </c>
      <c r="H847" s="130" t="s">
        <v>27156</v>
      </c>
      <c r="I847" s="130" t="s">
        <v>27157</v>
      </c>
      <c r="J847" s="130" t="s">
        <v>27158</v>
      </c>
      <c r="K847" s="129">
        <v>2014</v>
      </c>
      <c r="L847" s="129">
        <v>515</v>
      </c>
      <c r="M847" s="129" t="s">
        <v>27159</v>
      </c>
      <c r="N847" s="60">
        <f>VLOOKUP(A847,Emissions!$A$3:$X$3225,16,FALSE)</f>
        <v>1570.6953651356548</v>
      </c>
      <c r="O847" s="132" t="str">
        <f>VLOOKUP(A847,Emissions!$A$3:$X$3225,17,FALSE)</f>
        <v>EACH</v>
      </c>
      <c r="P847" s="132">
        <f t="shared" si="13"/>
        <v>1.0381739224949925E-4</v>
      </c>
      <c r="Q847" s="132" t="s">
        <v>21801</v>
      </c>
      <c r="R847" s="132" t="s">
        <v>21806</v>
      </c>
      <c r="S847" s="132" t="s">
        <v>27160</v>
      </c>
      <c r="T847" s="136">
        <v>7440821</v>
      </c>
      <c r="U847" s="136" t="s">
        <v>21846</v>
      </c>
      <c r="V847" s="132">
        <v>8</v>
      </c>
      <c r="W847" s="132">
        <f>VLOOKUP(A847,Emissions!$A$3:$X$3225,23,FALSE)</f>
        <v>0.16306549682675872</v>
      </c>
      <c r="X847" s="129" t="s">
        <v>21801</v>
      </c>
    </row>
    <row r="848" spans="1:24" x14ac:dyDescent="0.25">
      <c r="A848" s="131" t="s">
        <v>6307</v>
      </c>
      <c r="B848" s="131" t="s">
        <v>5923</v>
      </c>
      <c r="C848" s="131" t="s">
        <v>22626</v>
      </c>
      <c r="D848" s="131" t="s">
        <v>532</v>
      </c>
      <c r="E848" s="130" t="s">
        <v>22648</v>
      </c>
      <c r="F848" s="130" t="s">
        <v>21845</v>
      </c>
      <c r="G848" s="130">
        <v>2650000000</v>
      </c>
      <c r="H848" s="130" t="s">
        <v>27156</v>
      </c>
      <c r="I848" s="130" t="s">
        <v>27157</v>
      </c>
      <c r="J848" s="130" t="s">
        <v>27158</v>
      </c>
      <c r="K848" s="129">
        <v>2014</v>
      </c>
      <c r="L848" s="129">
        <v>515</v>
      </c>
      <c r="M848" s="129" t="s">
        <v>27159</v>
      </c>
      <c r="N848" s="60">
        <f>VLOOKUP(A848,Emissions!$A$3:$X$3225,16,FALSE)</f>
        <v>80.507235191935038</v>
      </c>
      <c r="O848" s="132" t="str">
        <f>VLOOKUP(A848,Emissions!$A$3:$X$3225,17,FALSE)</f>
        <v>EACH</v>
      </c>
      <c r="P848" s="132">
        <f t="shared" si="13"/>
        <v>1.0381739224949924E-4</v>
      </c>
      <c r="Q848" s="132" t="s">
        <v>21801</v>
      </c>
      <c r="R848" s="132" t="s">
        <v>21806</v>
      </c>
      <c r="S848" s="132" t="s">
        <v>27160</v>
      </c>
      <c r="T848" s="136">
        <v>7440822</v>
      </c>
      <c r="U848" s="136" t="s">
        <v>21846</v>
      </c>
      <c r="V848" s="132">
        <v>8</v>
      </c>
      <c r="W848" s="132">
        <f>VLOOKUP(A848,Emissions!$A$3:$X$3225,23,FALSE)</f>
        <v>8.3580512148438094E-3</v>
      </c>
      <c r="X848" s="129" t="s">
        <v>21801</v>
      </c>
    </row>
    <row r="849" spans="1:24" x14ac:dyDescent="0.25">
      <c r="A849" s="131" t="s">
        <v>6314</v>
      </c>
      <c r="B849" s="131" t="s">
        <v>5923</v>
      </c>
      <c r="C849" s="131" t="s">
        <v>22626</v>
      </c>
      <c r="D849" s="131" t="s">
        <v>540</v>
      </c>
      <c r="E849" s="130" t="s">
        <v>22649</v>
      </c>
      <c r="F849" s="130" t="s">
        <v>21845</v>
      </c>
      <c r="G849" s="130">
        <v>2650000000</v>
      </c>
      <c r="H849" s="130" t="s">
        <v>27156</v>
      </c>
      <c r="I849" s="130" t="s">
        <v>27157</v>
      </c>
      <c r="J849" s="130" t="s">
        <v>27158</v>
      </c>
      <c r="K849" s="129">
        <v>2014</v>
      </c>
      <c r="L849" s="129">
        <v>515</v>
      </c>
      <c r="M849" s="129" t="s">
        <v>27159</v>
      </c>
      <c r="N849" s="60">
        <f>VLOOKUP(A849,Emissions!$A$3:$X$3225,16,FALSE)</f>
        <v>62.762606702358816</v>
      </c>
      <c r="O849" s="132" t="str">
        <f>VLOOKUP(A849,Emissions!$A$3:$X$3225,17,FALSE)</f>
        <v>EACH</v>
      </c>
      <c r="P849" s="132">
        <f t="shared" si="13"/>
        <v>1.0381739224949925E-4</v>
      </c>
      <c r="Q849" s="132" t="s">
        <v>21801</v>
      </c>
      <c r="R849" s="132" t="s">
        <v>21806</v>
      </c>
      <c r="S849" s="132" t="s">
        <v>27160</v>
      </c>
      <c r="T849" s="136">
        <v>7440823</v>
      </c>
      <c r="U849" s="136" t="s">
        <v>21846</v>
      </c>
      <c r="V849" s="132">
        <v>8</v>
      </c>
      <c r="W849" s="132">
        <f>VLOOKUP(A849,Emissions!$A$3:$X$3225,23,FALSE)</f>
        <v>6.5158501586198361E-3</v>
      </c>
      <c r="X849" s="129" t="s">
        <v>21801</v>
      </c>
    </row>
    <row r="850" spans="1:24" x14ac:dyDescent="0.25">
      <c r="A850" s="131" t="s">
        <v>6320</v>
      </c>
      <c r="B850" s="131" t="s">
        <v>5923</v>
      </c>
      <c r="C850" s="131" t="s">
        <v>22626</v>
      </c>
      <c r="D850" s="131" t="s">
        <v>549</v>
      </c>
      <c r="E850" s="130" t="s">
        <v>22650</v>
      </c>
      <c r="F850" s="130" t="s">
        <v>21845</v>
      </c>
      <c r="G850" s="130">
        <v>2650000000</v>
      </c>
      <c r="H850" s="130" t="s">
        <v>27156</v>
      </c>
      <c r="I850" s="130" t="s">
        <v>27157</v>
      </c>
      <c r="J850" s="130" t="s">
        <v>27158</v>
      </c>
      <c r="K850" s="129">
        <v>2014</v>
      </c>
      <c r="L850" s="129">
        <v>515</v>
      </c>
      <c r="M850" s="129" t="s">
        <v>27159</v>
      </c>
      <c r="N850" s="60">
        <f>VLOOKUP(A850,Emissions!$A$3:$X$3225,16,FALSE)</f>
        <v>84.272558798259752</v>
      </c>
      <c r="O850" s="132" t="str">
        <f>VLOOKUP(A850,Emissions!$A$3:$X$3225,17,FALSE)</f>
        <v>EACH</v>
      </c>
      <c r="P850" s="132">
        <f t="shared" si="13"/>
        <v>1.0381739224949925E-4</v>
      </c>
      <c r="Q850" s="132" t="s">
        <v>21801</v>
      </c>
      <c r="R850" s="132" t="s">
        <v>21806</v>
      </c>
      <c r="S850" s="132" t="s">
        <v>27160</v>
      </c>
      <c r="T850" s="136">
        <v>7440824</v>
      </c>
      <c r="U850" s="136" t="s">
        <v>21846</v>
      </c>
      <c r="V850" s="132">
        <v>8</v>
      </c>
      <c r="W850" s="132">
        <f>VLOOKUP(A850,Emissions!$A$3:$X$3225,23,FALSE)</f>
        <v>8.7489572926279218E-3</v>
      </c>
      <c r="X850" s="129" t="s">
        <v>21801</v>
      </c>
    </row>
    <row r="851" spans="1:24" x14ac:dyDescent="0.25">
      <c r="A851" s="131" t="s">
        <v>6327</v>
      </c>
      <c r="B851" s="131" t="s">
        <v>5923</v>
      </c>
      <c r="C851" s="131" t="s">
        <v>22626</v>
      </c>
      <c r="D851" s="131" t="s">
        <v>557</v>
      </c>
      <c r="E851" s="130" t="s">
        <v>22074</v>
      </c>
      <c r="F851" s="130" t="s">
        <v>21845</v>
      </c>
      <c r="G851" s="130">
        <v>2650000000</v>
      </c>
      <c r="H851" s="130" t="s">
        <v>27156</v>
      </c>
      <c r="I851" s="130" t="s">
        <v>27157</v>
      </c>
      <c r="J851" s="130" t="s">
        <v>27158</v>
      </c>
      <c r="K851" s="129">
        <v>2014</v>
      </c>
      <c r="L851" s="129">
        <v>515</v>
      </c>
      <c r="M851" s="129" t="s">
        <v>27159</v>
      </c>
      <c r="N851" s="60">
        <f>VLOOKUP(A851,Emissions!$A$3:$X$3225,16,FALSE)</f>
        <v>112.59183174544521</v>
      </c>
      <c r="O851" s="132" t="str">
        <f>VLOOKUP(A851,Emissions!$A$3:$X$3225,17,FALSE)</f>
        <v>EACH</v>
      </c>
      <c r="P851" s="132">
        <f t="shared" si="13"/>
        <v>1.0381739224949926E-4</v>
      </c>
      <c r="Q851" s="132" t="s">
        <v>21801</v>
      </c>
      <c r="R851" s="132" t="s">
        <v>21806</v>
      </c>
      <c r="S851" s="132" t="s">
        <v>27160</v>
      </c>
      <c r="T851" s="136">
        <v>7440825</v>
      </c>
      <c r="U851" s="136" t="s">
        <v>21846</v>
      </c>
      <c r="V851" s="132">
        <v>8</v>
      </c>
      <c r="W851" s="132">
        <f>VLOOKUP(A851,Emissions!$A$3:$X$3225,23,FALSE)</f>
        <v>1.1688990360406508E-2</v>
      </c>
      <c r="X851" s="129" t="s">
        <v>21801</v>
      </c>
    </row>
    <row r="852" spans="1:24" x14ac:dyDescent="0.25">
      <c r="A852" s="131" t="s">
        <v>6333</v>
      </c>
      <c r="B852" s="131" t="s">
        <v>5923</v>
      </c>
      <c r="C852" s="131" t="s">
        <v>22626</v>
      </c>
      <c r="D852" s="131" t="s">
        <v>565</v>
      </c>
      <c r="E852" s="130" t="s">
        <v>22651</v>
      </c>
      <c r="F852" s="130" t="s">
        <v>21845</v>
      </c>
      <c r="G852" s="130">
        <v>2650000000</v>
      </c>
      <c r="H852" s="130" t="s">
        <v>27156</v>
      </c>
      <c r="I852" s="130" t="s">
        <v>27157</v>
      </c>
      <c r="J852" s="130" t="s">
        <v>27158</v>
      </c>
      <c r="K852" s="129">
        <v>2014</v>
      </c>
      <c r="L852" s="129">
        <v>515</v>
      </c>
      <c r="M852" s="129" t="s">
        <v>27159</v>
      </c>
      <c r="N852" s="60">
        <f>VLOOKUP(A852,Emissions!$A$3:$X$3225,16,FALSE)</f>
        <v>161.36070703732523</v>
      </c>
      <c r="O852" s="132" t="str">
        <f>VLOOKUP(A852,Emissions!$A$3:$X$3225,17,FALSE)</f>
        <v>EACH</v>
      </c>
      <c r="P852" s="132">
        <f t="shared" si="13"/>
        <v>1.0381739224949924E-4</v>
      </c>
      <c r="Q852" s="132" t="s">
        <v>21801</v>
      </c>
      <c r="R852" s="132" t="s">
        <v>21806</v>
      </c>
      <c r="S852" s="132" t="s">
        <v>27160</v>
      </c>
      <c r="T852" s="136">
        <v>7440826</v>
      </c>
      <c r="U852" s="136" t="s">
        <v>21846</v>
      </c>
      <c r="V852" s="132">
        <v>8</v>
      </c>
      <c r="W852" s="132">
        <f>VLOOKUP(A852,Emissions!$A$3:$X$3225,23,FALSE)</f>
        <v>1.6752047816150525E-2</v>
      </c>
      <c r="X852" s="129" t="s">
        <v>21801</v>
      </c>
    </row>
    <row r="853" spans="1:24" x14ac:dyDescent="0.25">
      <c r="A853" s="131" t="s">
        <v>6340</v>
      </c>
      <c r="B853" s="131" t="s">
        <v>5923</v>
      </c>
      <c r="C853" s="131" t="s">
        <v>22626</v>
      </c>
      <c r="D853" s="131" t="s">
        <v>574</v>
      </c>
      <c r="E853" s="130" t="s">
        <v>22076</v>
      </c>
      <c r="F853" s="130" t="s">
        <v>21845</v>
      </c>
      <c r="G853" s="130">
        <v>2650000000</v>
      </c>
      <c r="H853" s="130" t="s">
        <v>27156</v>
      </c>
      <c r="I853" s="130" t="s">
        <v>27157</v>
      </c>
      <c r="J853" s="130" t="s">
        <v>27158</v>
      </c>
      <c r="K853" s="129">
        <v>2014</v>
      </c>
      <c r="L853" s="129">
        <v>515</v>
      </c>
      <c r="M853" s="129" t="s">
        <v>27159</v>
      </c>
      <c r="N853" s="60">
        <f>VLOOKUP(A853,Emissions!$A$3:$X$3225,16,FALSE)</f>
        <v>240.67054046939455</v>
      </c>
      <c r="O853" s="132" t="str">
        <f>VLOOKUP(A853,Emissions!$A$3:$X$3225,17,FALSE)</f>
        <v>EACH</v>
      </c>
      <c r="P853" s="132">
        <f t="shared" si="13"/>
        <v>1.0381739224949925E-4</v>
      </c>
      <c r="Q853" s="132" t="s">
        <v>21801</v>
      </c>
      <c r="R853" s="132" t="s">
        <v>21806</v>
      </c>
      <c r="S853" s="132" t="s">
        <v>27160</v>
      </c>
      <c r="T853" s="136">
        <v>7440827</v>
      </c>
      <c r="U853" s="136" t="s">
        <v>21846</v>
      </c>
      <c r="V853" s="132">
        <v>8</v>
      </c>
      <c r="W853" s="132">
        <f>VLOOKUP(A853,Emissions!$A$3:$X$3225,23,FALSE)</f>
        <v>2.4985787902810117E-2</v>
      </c>
      <c r="X853" s="129" t="s">
        <v>21801</v>
      </c>
    </row>
    <row r="854" spans="1:24" x14ac:dyDescent="0.25">
      <c r="A854" s="131" t="s">
        <v>6347</v>
      </c>
      <c r="B854" s="131" t="s">
        <v>5923</v>
      </c>
      <c r="C854" s="131" t="s">
        <v>22626</v>
      </c>
      <c r="D854" s="131" t="s">
        <v>583</v>
      </c>
      <c r="E854" s="130" t="s">
        <v>22077</v>
      </c>
      <c r="F854" s="130" t="s">
        <v>21845</v>
      </c>
      <c r="G854" s="130">
        <v>2650000000</v>
      </c>
      <c r="H854" s="130" t="s">
        <v>27156</v>
      </c>
      <c r="I854" s="130" t="s">
        <v>27157</v>
      </c>
      <c r="J854" s="130" t="s">
        <v>27158</v>
      </c>
      <c r="K854" s="129">
        <v>2014</v>
      </c>
      <c r="L854" s="129">
        <v>515</v>
      </c>
      <c r="M854" s="129" t="s">
        <v>27159</v>
      </c>
      <c r="N854" s="60">
        <f>VLOOKUP(A854,Emissions!$A$3:$X$3225,16,FALSE)</f>
        <v>294.77723083537467</v>
      </c>
      <c r="O854" s="132" t="str">
        <f>VLOOKUP(A854,Emissions!$A$3:$X$3225,17,FALSE)</f>
        <v>EACH</v>
      </c>
      <c r="P854" s="132">
        <f t="shared" si="13"/>
        <v>1.0381739224949925E-4</v>
      </c>
      <c r="Q854" s="132" t="s">
        <v>21801</v>
      </c>
      <c r="R854" s="132" t="s">
        <v>21806</v>
      </c>
      <c r="S854" s="132" t="s">
        <v>27160</v>
      </c>
      <c r="T854" s="136">
        <v>7440828</v>
      </c>
      <c r="U854" s="136" t="s">
        <v>21846</v>
      </c>
      <c r="V854" s="132">
        <v>8</v>
      </c>
      <c r="W854" s="132">
        <f>VLOOKUP(A854,Emissions!$A$3:$X$3225,23,FALSE)</f>
        <v>3.0603003399857279E-2</v>
      </c>
      <c r="X854" s="129" t="s">
        <v>21801</v>
      </c>
    </row>
    <row r="855" spans="1:24" x14ac:dyDescent="0.25">
      <c r="A855" s="131" t="s">
        <v>6354</v>
      </c>
      <c r="B855" s="131" t="s">
        <v>5923</v>
      </c>
      <c r="C855" s="131" t="s">
        <v>22626</v>
      </c>
      <c r="D855" s="131" t="s">
        <v>591</v>
      </c>
      <c r="E855" s="130" t="s">
        <v>22652</v>
      </c>
      <c r="F855" s="130" t="s">
        <v>21845</v>
      </c>
      <c r="G855" s="130">
        <v>2650000000</v>
      </c>
      <c r="H855" s="130" t="s">
        <v>27156</v>
      </c>
      <c r="I855" s="130" t="s">
        <v>27157</v>
      </c>
      <c r="J855" s="130" t="s">
        <v>27158</v>
      </c>
      <c r="K855" s="129">
        <v>2014</v>
      </c>
      <c r="L855" s="129">
        <v>515</v>
      </c>
      <c r="M855" s="129" t="s">
        <v>27159</v>
      </c>
      <c r="N855" s="60">
        <f>VLOOKUP(A855,Emissions!$A$3:$X$3225,16,FALSE)</f>
        <v>106.97991265402639</v>
      </c>
      <c r="O855" s="132" t="str">
        <f>VLOOKUP(A855,Emissions!$A$3:$X$3225,17,FALSE)</f>
        <v>EACH</v>
      </c>
      <c r="P855" s="132">
        <f t="shared" si="13"/>
        <v>1.0381739224949926E-4</v>
      </c>
      <c r="Q855" s="132" t="s">
        <v>21801</v>
      </c>
      <c r="R855" s="132" t="s">
        <v>21806</v>
      </c>
      <c r="S855" s="132" t="s">
        <v>27160</v>
      </c>
      <c r="T855" s="136">
        <v>7440829</v>
      </c>
      <c r="U855" s="136" t="s">
        <v>21846</v>
      </c>
      <c r="V855" s="132">
        <v>8</v>
      </c>
      <c r="W855" s="132">
        <f>VLOOKUP(A855,Emissions!$A$3:$X$3225,23,FALSE)</f>
        <v>1.1106375554820228E-2</v>
      </c>
      <c r="X855" s="129" t="s">
        <v>21801</v>
      </c>
    </row>
    <row r="856" spans="1:24" x14ac:dyDescent="0.25">
      <c r="A856" s="131" t="s">
        <v>6360</v>
      </c>
      <c r="B856" s="131" t="s">
        <v>5923</v>
      </c>
      <c r="C856" s="131" t="s">
        <v>22626</v>
      </c>
      <c r="D856" s="131" t="s">
        <v>600</v>
      </c>
      <c r="E856" s="130" t="s">
        <v>22447</v>
      </c>
      <c r="F856" s="130" t="s">
        <v>21845</v>
      </c>
      <c r="G856" s="130">
        <v>2650000000</v>
      </c>
      <c r="H856" s="130" t="s">
        <v>27156</v>
      </c>
      <c r="I856" s="130" t="s">
        <v>27157</v>
      </c>
      <c r="J856" s="130" t="s">
        <v>27158</v>
      </c>
      <c r="K856" s="129">
        <v>2014</v>
      </c>
      <c r="L856" s="129">
        <v>515</v>
      </c>
      <c r="M856" s="129" t="s">
        <v>27159</v>
      </c>
      <c r="N856" s="60">
        <f>VLOOKUP(A856,Emissions!$A$3:$X$3225,16,FALSE)</f>
        <v>77.751768491521162</v>
      </c>
      <c r="O856" s="132" t="str">
        <f>VLOOKUP(A856,Emissions!$A$3:$X$3225,17,FALSE)</f>
        <v>EACH</v>
      </c>
      <c r="P856" s="132">
        <f t="shared" si="13"/>
        <v>1.0381739224949925E-4</v>
      </c>
      <c r="Q856" s="132" t="s">
        <v>21801</v>
      </c>
      <c r="R856" s="132" t="s">
        <v>21806</v>
      </c>
      <c r="S856" s="132" t="s">
        <v>27160</v>
      </c>
      <c r="T856" s="136">
        <v>7440830</v>
      </c>
      <c r="U856" s="136" t="s">
        <v>21846</v>
      </c>
      <c r="V856" s="132">
        <v>8</v>
      </c>
      <c r="W856" s="132">
        <f>VLOOKUP(A856,Emissions!$A$3:$X$3225,23,FALSE)</f>
        <v>8.0719858475765092E-3</v>
      </c>
      <c r="X856" s="129" t="s">
        <v>21801</v>
      </c>
    </row>
    <row r="857" spans="1:24" x14ac:dyDescent="0.25">
      <c r="A857" s="131" t="s">
        <v>6368</v>
      </c>
      <c r="B857" s="131" t="s">
        <v>5923</v>
      </c>
      <c r="C857" s="131" t="s">
        <v>22626</v>
      </c>
      <c r="D857" s="131" t="s">
        <v>609</v>
      </c>
      <c r="E857" s="130" t="s">
        <v>22653</v>
      </c>
      <c r="F857" s="130" t="s">
        <v>21845</v>
      </c>
      <c r="G857" s="130">
        <v>2650000000</v>
      </c>
      <c r="H857" s="130" t="s">
        <v>27156</v>
      </c>
      <c r="I857" s="130" t="s">
        <v>27157</v>
      </c>
      <c r="J857" s="130" t="s">
        <v>27158</v>
      </c>
      <c r="K857" s="129">
        <v>2014</v>
      </c>
      <c r="L857" s="129">
        <v>515</v>
      </c>
      <c r="M857" s="129" t="s">
        <v>27159</v>
      </c>
      <c r="N857" s="60">
        <f>VLOOKUP(A857,Emissions!$A$3:$X$3225,16,FALSE)</f>
        <v>64.890519468385236</v>
      </c>
      <c r="O857" s="132" t="str">
        <f>VLOOKUP(A857,Emissions!$A$3:$X$3225,17,FALSE)</f>
        <v>EACH</v>
      </c>
      <c r="P857" s="132">
        <f t="shared" si="13"/>
        <v>1.0381739224949926E-4</v>
      </c>
      <c r="Q857" s="132" t="s">
        <v>21801</v>
      </c>
      <c r="R857" s="132" t="s">
        <v>21806</v>
      </c>
      <c r="S857" s="132" t="s">
        <v>27160</v>
      </c>
      <c r="T857" s="136">
        <v>7440831</v>
      </c>
      <c r="U857" s="136" t="s">
        <v>21846</v>
      </c>
      <c r="V857" s="132">
        <v>8</v>
      </c>
      <c r="W857" s="132">
        <f>VLOOKUP(A857,Emissions!$A$3:$X$3225,23,FALSE)</f>
        <v>6.7367645129231182E-3</v>
      </c>
      <c r="X857" s="129" t="s">
        <v>21801</v>
      </c>
    </row>
    <row r="858" spans="1:24" x14ac:dyDescent="0.25">
      <c r="A858" s="131" t="s">
        <v>6375</v>
      </c>
      <c r="B858" s="131" t="s">
        <v>5923</v>
      </c>
      <c r="C858" s="131" t="s">
        <v>22626</v>
      </c>
      <c r="D858" s="131" t="s">
        <v>1442</v>
      </c>
      <c r="E858" s="130" t="s">
        <v>21848</v>
      </c>
      <c r="F858" s="130" t="s">
        <v>21845</v>
      </c>
      <c r="G858" s="130">
        <v>2650000000</v>
      </c>
      <c r="H858" s="130" t="s">
        <v>27156</v>
      </c>
      <c r="I858" s="130" t="s">
        <v>27157</v>
      </c>
      <c r="J858" s="130" t="s">
        <v>27158</v>
      </c>
      <c r="K858" s="129">
        <v>2014</v>
      </c>
      <c r="L858" s="129">
        <v>515</v>
      </c>
      <c r="M858" s="129" t="s">
        <v>27159</v>
      </c>
      <c r="N858" s="60">
        <f>VLOOKUP(A858,Emissions!$A$3:$X$3225,16,FALSE)</f>
        <v>57.71332217280461</v>
      </c>
      <c r="O858" s="132" t="str">
        <f>VLOOKUP(A858,Emissions!$A$3:$X$3225,17,FALSE)</f>
        <v>EACH</v>
      </c>
      <c r="P858" s="132">
        <f t="shared" si="13"/>
        <v>1.0381739224949925E-4</v>
      </c>
      <c r="Q858" s="132" t="s">
        <v>21801</v>
      </c>
      <c r="R858" s="132" t="s">
        <v>21806</v>
      </c>
      <c r="S858" s="132" t="s">
        <v>27160</v>
      </c>
      <c r="T858" s="136">
        <v>7440832</v>
      </c>
      <c r="U858" s="136" t="s">
        <v>21846</v>
      </c>
      <c r="V858" s="132">
        <v>8</v>
      </c>
      <c r="W858" s="132">
        <f>VLOOKUP(A858,Emissions!$A$3:$X$3225,23,FALSE)</f>
        <v>5.9916466060357786E-3</v>
      </c>
      <c r="X858" s="129" t="s">
        <v>21801</v>
      </c>
    </row>
    <row r="859" spans="1:24" x14ac:dyDescent="0.25">
      <c r="A859" s="131" t="s">
        <v>6382</v>
      </c>
      <c r="B859" s="131" t="s">
        <v>5923</v>
      </c>
      <c r="C859" s="131" t="s">
        <v>22626</v>
      </c>
      <c r="D859" s="131" t="s">
        <v>1450</v>
      </c>
      <c r="E859" s="130" t="s">
        <v>22079</v>
      </c>
      <c r="F859" s="130" t="s">
        <v>21845</v>
      </c>
      <c r="G859" s="130">
        <v>2650000000</v>
      </c>
      <c r="H859" s="130" t="s">
        <v>27156</v>
      </c>
      <c r="I859" s="130" t="s">
        <v>27157</v>
      </c>
      <c r="J859" s="130" t="s">
        <v>27158</v>
      </c>
      <c r="K859" s="129">
        <v>2014</v>
      </c>
      <c r="L859" s="129">
        <v>515</v>
      </c>
      <c r="M859" s="129" t="s">
        <v>27159</v>
      </c>
      <c r="N859" s="60">
        <f>VLOOKUP(A859,Emissions!$A$3:$X$3225,16,FALSE)</f>
        <v>75.169420117834861</v>
      </c>
      <c r="O859" s="132" t="str">
        <f>VLOOKUP(A859,Emissions!$A$3:$X$3225,17,FALSE)</f>
        <v>EACH</v>
      </c>
      <c r="P859" s="132">
        <f t="shared" si="13"/>
        <v>1.0381739224949925E-4</v>
      </c>
      <c r="Q859" s="132" t="s">
        <v>21801</v>
      </c>
      <c r="R859" s="132" t="s">
        <v>21806</v>
      </c>
      <c r="S859" s="132" t="s">
        <v>27160</v>
      </c>
      <c r="T859" s="136">
        <v>7440833</v>
      </c>
      <c r="U859" s="136" t="s">
        <v>21846</v>
      </c>
      <c r="V859" s="132">
        <v>8</v>
      </c>
      <c r="W859" s="132">
        <f>VLOOKUP(A859,Emissions!$A$3:$X$3225,23,FALSE)</f>
        <v>7.803893173540662E-3</v>
      </c>
      <c r="X859" s="129" t="s">
        <v>21801</v>
      </c>
    </row>
    <row r="860" spans="1:24" x14ac:dyDescent="0.25">
      <c r="A860" s="131" t="s">
        <v>6389</v>
      </c>
      <c r="B860" s="131" t="s">
        <v>5923</v>
      </c>
      <c r="C860" s="131" t="s">
        <v>22626</v>
      </c>
      <c r="D860" s="131" t="s">
        <v>1458</v>
      </c>
      <c r="E860" s="130" t="s">
        <v>22654</v>
      </c>
      <c r="F860" s="130" t="s">
        <v>21845</v>
      </c>
      <c r="G860" s="130">
        <v>2650000000</v>
      </c>
      <c r="H860" s="130" t="s">
        <v>27156</v>
      </c>
      <c r="I860" s="130" t="s">
        <v>27157</v>
      </c>
      <c r="J860" s="130" t="s">
        <v>27158</v>
      </c>
      <c r="K860" s="129">
        <v>2014</v>
      </c>
      <c r="L860" s="129">
        <v>515</v>
      </c>
      <c r="M860" s="129" t="s">
        <v>27159</v>
      </c>
      <c r="N860" s="60">
        <f>VLOOKUP(A860,Emissions!$A$3:$X$3225,16,FALSE)</f>
        <v>309.47064881637743</v>
      </c>
      <c r="O860" s="132" t="str">
        <f>VLOOKUP(A860,Emissions!$A$3:$X$3225,17,FALSE)</f>
        <v>EACH</v>
      </c>
      <c r="P860" s="132">
        <f t="shared" si="13"/>
        <v>1.0381739224949925E-4</v>
      </c>
      <c r="Q860" s="132" t="s">
        <v>21801</v>
      </c>
      <c r="R860" s="132" t="s">
        <v>21806</v>
      </c>
      <c r="S860" s="132" t="s">
        <v>27160</v>
      </c>
      <c r="T860" s="136">
        <v>7440834</v>
      </c>
      <c r="U860" s="136" t="s">
        <v>21846</v>
      </c>
      <c r="V860" s="132">
        <v>8</v>
      </c>
      <c r="W860" s="132">
        <f>VLOOKUP(A860,Emissions!$A$3:$X$3225,23,FALSE)</f>
        <v>3.2128435737876888E-2</v>
      </c>
      <c r="X860" s="129" t="s">
        <v>21801</v>
      </c>
    </row>
    <row r="861" spans="1:24" x14ac:dyDescent="0.25">
      <c r="A861" s="131" t="s">
        <v>6397</v>
      </c>
      <c r="B861" s="131" t="s">
        <v>5923</v>
      </c>
      <c r="C861" s="131" t="s">
        <v>22626</v>
      </c>
      <c r="D861" s="131" t="s">
        <v>1466</v>
      </c>
      <c r="E861" s="130" t="s">
        <v>22655</v>
      </c>
      <c r="F861" s="130" t="s">
        <v>21845</v>
      </c>
      <c r="G861" s="130">
        <v>2650000000</v>
      </c>
      <c r="H861" s="130" t="s">
        <v>27156</v>
      </c>
      <c r="I861" s="130" t="s">
        <v>27157</v>
      </c>
      <c r="J861" s="130" t="s">
        <v>27158</v>
      </c>
      <c r="K861" s="129">
        <v>2014</v>
      </c>
      <c r="L861" s="129">
        <v>515</v>
      </c>
      <c r="M861" s="129" t="s">
        <v>27159</v>
      </c>
      <c r="N861" s="60">
        <f>VLOOKUP(A861,Emissions!$A$3:$X$3225,16,FALSE)</f>
        <v>101.38963335344852</v>
      </c>
      <c r="O861" s="132" t="str">
        <f>VLOOKUP(A861,Emissions!$A$3:$X$3225,17,FALSE)</f>
        <v>EACH</v>
      </c>
      <c r="P861" s="132">
        <f t="shared" si="13"/>
        <v>1.0381739224949925E-4</v>
      </c>
      <c r="Q861" s="132" t="s">
        <v>21801</v>
      </c>
      <c r="R861" s="132" t="s">
        <v>21806</v>
      </c>
      <c r="S861" s="132" t="s">
        <v>27160</v>
      </c>
      <c r="T861" s="136">
        <v>7440835</v>
      </c>
      <c r="U861" s="136" t="s">
        <v>21846</v>
      </c>
      <c r="V861" s="132">
        <v>8</v>
      </c>
      <c r="W861" s="132">
        <f>VLOOKUP(A861,Emissions!$A$3:$X$3225,23,FALSE)</f>
        <v>1.0526007335887877E-2</v>
      </c>
      <c r="X861" s="129" t="s">
        <v>21801</v>
      </c>
    </row>
    <row r="862" spans="1:24" x14ac:dyDescent="0.25">
      <c r="A862" s="131" t="s">
        <v>6403</v>
      </c>
      <c r="B862" s="131" t="s">
        <v>5923</v>
      </c>
      <c r="C862" s="131" t="s">
        <v>22626</v>
      </c>
      <c r="D862" s="131" t="s">
        <v>1475</v>
      </c>
      <c r="E862" s="130" t="s">
        <v>22363</v>
      </c>
      <c r="F862" s="130" t="s">
        <v>21845</v>
      </c>
      <c r="G862" s="130">
        <v>2650000000</v>
      </c>
      <c r="H862" s="130" t="s">
        <v>27156</v>
      </c>
      <c r="I862" s="130" t="s">
        <v>27157</v>
      </c>
      <c r="J862" s="130" t="s">
        <v>27158</v>
      </c>
      <c r="K862" s="129">
        <v>2014</v>
      </c>
      <c r="L862" s="129">
        <v>515</v>
      </c>
      <c r="M862" s="129" t="s">
        <v>27159</v>
      </c>
      <c r="N862" s="60">
        <f>VLOOKUP(A862,Emissions!$A$3:$X$3225,16,FALSE)</f>
        <v>44.852073149668676</v>
      </c>
      <c r="O862" s="132" t="str">
        <f>VLOOKUP(A862,Emissions!$A$3:$X$3225,17,FALSE)</f>
        <v>EACH</v>
      </c>
      <c r="P862" s="132">
        <f t="shared" si="13"/>
        <v>1.0381739224949926E-4</v>
      </c>
      <c r="Q862" s="132" t="s">
        <v>21801</v>
      </c>
      <c r="R862" s="132" t="s">
        <v>21806</v>
      </c>
      <c r="S862" s="132" t="s">
        <v>27160</v>
      </c>
      <c r="T862" s="136">
        <v>7440836</v>
      </c>
      <c r="U862" s="136" t="s">
        <v>21846</v>
      </c>
      <c r="V862" s="132">
        <v>8</v>
      </c>
      <c r="W862" s="132">
        <f>VLOOKUP(A862,Emissions!$A$3:$X$3225,23,FALSE)</f>
        <v>4.6564252713823867E-3</v>
      </c>
      <c r="X862" s="129" t="s">
        <v>21801</v>
      </c>
    </row>
    <row r="863" spans="1:24" x14ac:dyDescent="0.25">
      <c r="A863" s="131" t="s">
        <v>6410</v>
      </c>
      <c r="B863" s="131" t="s">
        <v>5923</v>
      </c>
      <c r="C863" s="131" t="s">
        <v>22626</v>
      </c>
      <c r="D863" s="131" t="s">
        <v>1484</v>
      </c>
      <c r="E863" s="130" t="s">
        <v>22656</v>
      </c>
      <c r="F863" s="130" t="s">
        <v>21845</v>
      </c>
      <c r="G863" s="130">
        <v>2650000000</v>
      </c>
      <c r="H863" s="130" t="s">
        <v>27156</v>
      </c>
      <c r="I863" s="130" t="s">
        <v>27157</v>
      </c>
      <c r="J863" s="130" t="s">
        <v>27158</v>
      </c>
      <c r="K863" s="129">
        <v>2014</v>
      </c>
      <c r="L863" s="129">
        <v>515</v>
      </c>
      <c r="M863" s="129" t="s">
        <v>27159</v>
      </c>
      <c r="N863" s="60">
        <f>VLOOKUP(A863,Emissions!$A$3:$X$3225,16,FALSE)</f>
        <v>111.77673295710288</v>
      </c>
      <c r="O863" s="132" t="str">
        <f>VLOOKUP(A863,Emissions!$A$3:$X$3225,17,FALSE)</f>
        <v>EACH</v>
      </c>
      <c r="P863" s="132">
        <f t="shared" si="13"/>
        <v>1.0381739224949925E-4</v>
      </c>
      <c r="Q863" s="132" t="s">
        <v>21801</v>
      </c>
      <c r="R863" s="132" t="s">
        <v>21806</v>
      </c>
      <c r="S863" s="132" t="s">
        <v>27160</v>
      </c>
      <c r="T863" s="136">
        <v>7440837</v>
      </c>
      <c r="U863" s="136" t="s">
        <v>21846</v>
      </c>
      <c r="V863" s="132">
        <v>8</v>
      </c>
      <c r="W863" s="132">
        <f>VLOOKUP(A863,Emissions!$A$3:$X$3225,23,FALSE)</f>
        <v>1.160436892977508E-2</v>
      </c>
      <c r="X863" s="129" t="s">
        <v>21801</v>
      </c>
    </row>
    <row r="864" spans="1:24" x14ac:dyDescent="0.25">
      <c r="A864" s="131" t="s">
        <v>6418</v>
      </c>
      <c r="B864" s="131" t="s">
        <v>5923</v>
      </c>
      <c r="C864" s="131" t="s">
        <v>22626</v>
      </c>
      <c r="D864" s="131" t="s">
        <v>1492</v>
      </c>
      <c r="E864" s="130" t="s">
        <v>22657</v>
      </c>
      <c r="F864" s="130" t="s">
        <v>21845</v>
      </c>
      <c r="G864" s="130">
        <v>2650000000</v>
      </c>
      <c r="H864" s="130" t="s">
        <v>27156</v>
      </c>
      <c r="I864" s="130" t="s">
        <v>27157</v>
      </c>
      <c r="J864" s="130" t="s">
        <v>27158</v>
      </c>
      <c r="K864" s="129">
        <v>2014</v>
      </c>
      <c r="L864" s="129">
        <v>515</v>
      </c>
      <c r="M864" s="129" t="s">
        <v>27159</v>
      </c>
      <c r="N864" s="60">
        <f>VLOOKUP(A864,Emissions!$A$3:$X$3225,16,FALSE)</f>
        <v>65.63348562059106</v>
      </c>
      <c r="O864" s="132" t="str">
        <f>VLOOKUP(A864,Emissions!$A$3:$X$3225,17,FALSE)</f>
        <v>EACH</v>
      </c>
      <c r="P864" s="132">
        <f t="shared" si="13"/>
        <v>1.0381739224949925E-4</v>
      </c>
      <c r="Q864" s="132" t="s">
        <v>21801</v>
      </c>
      <c r="R864" s="132" t="s">
        <v>21806</v>
      </c>
      <c r="S864" s="132" t="s">
        <v>27160</v>
      </c>
      <c r="T864" s="136">
        <v>7440838</v>
      </c>
      <c r="U864" s="136" t="s">
        <v>21846</v>
      </c>
      <c r="V864" s="132">
        <v>8</v>
      </c>
      <c r="W864" s="132">
        <f>VLOOKUP(A864,Emissions!$A$3:$X$3225,23,FALSE)</f>
        <v>6.8138973213747707E-3</v>
      </c>
      <c r="X864" s="129" t="s">
        <v>21801</v>
      </c>
    </row>
    <row r="865" spans="1:24" x14ac:dyDescent="0.25">
      <c r="A865" s="131" t="s">
        <v>6425</v>
      </c>
      <c r="B865" s="131" t="s">
        <v>5923</v>
      </c>
      <c r="C865" s="131" t="s">
        <v>22626</v>
      </c>
      <c r="D865" s="131" t="s">
        <v>1501</v>
      </c>
      <c r="E865" s="130" t="s">
        <v>22658</v>
      </c>
      <c r="F865" s="130" t="s">
        <v>21845</v>
      </c>
      <c r="G865" s="130">
        <v>2650000000</v>
      </c>
      <c r="H865" s="130" t="s">
        <v>27156</v>
      </c>
      <c r="I865" s="130" t="s">
        <v>27157</v>
      </c>
      <c r="J865" s="130" t="s">
        <v>27158</v>
      </c>
      <c r="K865" s="129">
        <v>2014</v>
      </c>
      <c r="L865" s="129">
        <v>515</v>
      </c>
      <c r="M865" s="129" t="s">
        <v>27159</v>
      </c>
      <c r="N865" s="60">
        <f>VLOOKUP(A865,Emissions!$A$3:$X$3225,16,FALSE)</f>
        <v>179.42271912590198</v>
      </c>
      <c r="O865" s="132" t="str">
        <f>VLOOKUP(A865,Emissions!$A$3:$X$3225,17,FALSE)</f>
        <v>EACH</v>
      </c>
      <c r="P865" s="132">
        <f t="shared" si="13"/>
        <v>1.0381739224949926E-4</v>
      </c>
      <c r="Q865" s="132" t="s">
        <v>21801</v>
      </c>
      <c r="R865" s="132" t="s">
        <v>21806</v>
      </c>
      <c r="S865" s="132" t="s">
        <v>27160</v>
      </c>
      <c r="T865" s="136">
        <v>7440839</v>
      </c>
      <c r="U865" s="136" t="s">
        <v>21846</v>
      </c>
      <c r="V865" s="132">
        <v>8</v>
      </c>
      <c r="W865" s="132">
        <f>VLOOKUP(A865,Emissions!$A$3:$X$3225,23,FALSE)</f>
        <v>1.8627198809965499E-2</v>
      </c>
      <c r="X865" s="129" t="s">
        <v>21801</v>
      </c>
    </row>
    <row r="866" spans="1:24" x14ac:dyDescent="0.25">
      <c r="A866" s="131" t="s">
        <v>6432</v>
      </c>
      <c r="B866" s="131" t="s">
        <v>5923</v>
      </c>
      <c r="C866" s="131" t="s">
        <v>22626</v>
      </c>
      <c r="D866" s="131" t="s">
        <v>3522</v>
      </c>
      <c r="E866" s="130" t="s">
        <v>22659</v>
      </c>
      <c r="F866" s="130" t="s">
        <v>21845</v>
      </c>
      <c r="G866" s="130">
        <v>2650000000</v>
      </c>
      <c r="H866" s="130" t="s">
        <v>27156</v>
      </c>
      <c r="I866" s="130" t="s">
        <v>27157</v>
      </c>
      <c r="J866" s="130" t="s">
        <v>27158</v>
      </c>
      <c r="K866" s="129">
        <v>2014</v>
      </c>
      <c r="L866" s="129">
        <v>515</v>
      </c>
      <c r="M866" s="129" t="s">
        <v>27159</v>
      </c>
      <c r="N866" s="60">
        <f>VLOOKUP(A866,Emissions!$A$3:$X$3225,16,FALSE)</f>
        <v>51.488275674225633</v>
      </c>
      <c r="O866" s="132" t="str">
        <f>VLOOKUP(A866,Emissions!$A$3:$X$3225,17,FALSE)</f>
        <v>EACH</v>
      </c>
      <c r="P866" s="132">
        <f t="shared" si="13"/>
        <v>1.0381739224949925E-4</v>
      </c>
      <c r="Q866" s="132" t="s">
        <v>21801</v>
      </c>
      <c r="R866" s="132" t="s">
        <v>21806</v>
      </c>
      <c r="S866" s="132" t="s">
        <v>27160</v>
      </c>
      <c r="T866" s="136">
        <v>7440840</v>
      </c>
      <c r="U866" s="136" t="s">
        <v>21846</v>
      </c>
      <c r="V866" s="132">
        <v>8</v>
      </c>
      <c r="W866" s="132">
        <f>VLOOKUP(A866,Emissions!$A$3:$X$3225,23,FALSE)</f>
        <v>5.3453785119214328E-3</v>
      </c>
      <c r="X866" s="129" t="s">
        <v>21801</v>
      </c>
    </row>
    <row r="867" spans="1:24" x14ac:dyDescent="0.25">
      <c r="A867" s="131" t="s">
        <v>6438</v>
      </c>
      <c r="B867" s="131" t="s">
        <v>5923</v>
      </c>
      <c r="C867" s="131" t="s">
        <v>22626</v>
      </c>
      <c r="D867" s="131" t="s">
        <v>3531</v>
      </c>
      <c r="E867" s="130" t="s">
        <v>22186</v>
      </c>
      <c r="F867" s="130" t="s">
        <v>21845</v>
      </c>
      <c r="G867" s="130">
        <v>2650000000</v>
      </c>
      <c r="H867" s="130" t="s">
        <v>27156</v>
      </c>
      <c r="I867" s="130" t="s">
        <v>27157</v>
      </c>
      <c r="J867" s="130" t="s">
        <v>27158</v>
      </c>
      <c r="K867" s="129">
        <v>2014</v>
      </c>
      <c r="L867" s="129">
        <v>515</v>
      </c>
      <c r="M867" s="129" t="s">
        <v>27159</v>
      </c>
      <c r="N867" s="60">
        <f>VLOOKUP(A867,Emissions!$A$3:$X$3225,16,FALSE)</f>
        <v>3317.1058318997966</v>
      </c>
      <c r="O867" s="132" t="str">
        <f>VLOOKUP(A867,Emissions!$A$3:$X$3225,17,FALSE)</f>
        <v>EACH</v>
      </c>
      <c r="P867" s="132">
        <f t="shared" si="13"/>
        <v>1.0381739224949925E-4</v>
      </c>
      <c r="Q867" s="132" t="s">
        <v>21801</v>
      </c>
      <c r="R867" s="132" t="s">
        <v>21806</v>
      </c>
      <c r="S867" s="132" t="s">
        <v>27160</v>
      </c>
      <c r="T867" s="136">
        <v>7440841</v>
      </c>
      <c r="U867" s="136" t="s">
        <v>21846</v>
      </c>
      <c r="V867" s="132">
        <v>8</v>
      </c>
      <c r="W867" s="132">
        <f>VLOOKUP(A867,Emissions!$A$3:$X$3225,23,FALSE)</f>
        <v>0.34437327728344269</v>
      </c>
      <c r="X867" s="129" t="s">
        <v>21801</v>
      </c>
    </row>
    <row r="868" spans="1:24" x14ac:dyDescent="0.25">
      <c r="A868" s="131" t="s">
        <v>6446</v>
      </c>
      <c r="B868" s="131" t="s">
        <v>5923</v>
      </c>
      <c r="C868" s="131" t="s">
        <v>22626</v>
      </c>
      <c r="D868" s="131" t="s">
        <v>3540</v>
      </c>
      <c r="E868" s="130" t="s">
        <v>22660</v>
      </c>
      <c r="F868" s="130" t="s">
        <v>21845</v>
      </c>
      <c r="G868" s="130">
        <v>2650000000</v>
      </c>
      <c r="H868" s="130" t="s">
        <v>27156</v>
      </c>
      <c r="I868" s="130" t="s">
        <v>27157</v>
      </c>
      <c r="J868" s="130" t="s">
        <v>27158</v>
      </c>
      <c r="K868" s="129">
        <v>2014</v>
      </c>
      <c r="L868" s="129">
        <v>515</v>
      </c>
      <c r="M868" s="129" t="s">
        <v>27159</v>
      </c>
      <c r="N868" s="60">
        <f>VLOOKUP(A868,Emissions!$A$3:$X$3225,16,FALSE)</f>
        <v>671.7568138118919</v>
      </c>
      <c r="O868" s="132" t="str">
        <f>VLOOKUP(A868,Emissions!$A$3:$X$3225,17,FALSE)</f>
        <v>EACH</v>
      </c>
      <c r="P868" s="132">
        <f t="shared" si="13"/>
        <v>1.0381739224949926E-4</v>
      </c>
      <c r="Q868" s="132" t="s">
        <v>21801</v>
      </c>
      <c r="R868" s="132" t="s">
        <v>21806</v>
      </c>
      <c r="S868" s="132" t="s">
        <v>27160</v>
      </c>
      <c r="T868" s="136">
        <v>7440842</v>
      </c>
      <c r="U868" s="136" t="s">
        <v>21846</v>
      </c>
      <c r="V868" s="132">
        <v>8</v>
      </c>
      <c r="W868" s="132">
        <f>VLOOKUP(A868,Emissions!$A$3:$X$3225,23,FALSE)</f>
        <v>6.9740040635783027E-2</v>
      </c>
      <c r="X868" s="129" t="s">
        <v>21801</v>
      </c>
    </row>
    <row r="869" spans="1:24" x14ac:dyDescent="0.25">
      <c r="A869" s="131" t="s">
        <v>6454</v>
      </c>
      <c r="B869" s="131" t="s">
        <v>5923</v>
      </c>
      <c r="C869" s="131" t="s">
        <v>22626</v>
      </c>
      <c r="D869" s="131" t="s">
        <v>3548</v>
      </c>
      <c r="E869" s="130" t="s">
        <v>22661</v>
      </c>
      <c r="F869" s="130" t="s">
        <v>21845</v>
      </c>
      <c r="G869" s="130">
        <v>2650000000</v>
      </c>
      <c r="H869" s="130" t="s">
        <v>27156</v>
      </c>
      <c r="I869" s="130" t="s">
        <v>27157</v>
      </c>
      <c r="J869" s="130" t="s">
        <v>27158</v>
      </c>
      <c r="K869" s="129">
        <v>2014</v>
      </c>
      <c r="L869" s="129">
        <v>515</v>
      </c>
      <c r="M869" s="129" t="s">
        <v>27159</v>
      </c>
      <c r="N869" s="60">
        <f>VLOOKUP(A869,Emissions!$A$3:$X$3225,16,FALSE)</f>
        <v>134.6572051395971</v>
      </c>
      <c r="O869" s="132" t="str">
        <f>VLOOKUP(A869,Emissions!$A$3:$X$3225,17,FALSE)</f>
        <v>EACH</v>
      </c>
      <c r="P869" s="132">
        <f t="shared" si="13"/>
        <v>1.0381739224949925E-4</v>
      </c>
      <c r="Q869" s="132" t="s">
        <v>21801</v>
      </c>
      <c r="R869" s="132" t="s">
        <v>21806</v>
      </c>
      <c r="S869" s="132" t="s">
        <v>27160</v>
      </c>
      <c r="T869" s="136">
        <v>7440843</v>
      </c>
      <c r="U869" s="136" t="s">
        <v>21846</v>
      </c>
      <c r="V869" s="132">
        <v>8</v>
      </c>
      <c r="W869" s="132">
        <f>VLOOKUP(A869,Emissions!$A$3:$X$3225,23,FALSE)</f>
        <v>1.3979759885198839E-2</v>
      </c>
      <c r="X869" s="129" t="s">
        <v>21801</v>
      </c>
    </row>
    <row r="870" spans="1:24" x14ac:dyDescent="0.25">
      <c r="A870" s="131" t="s">
        <v>6461</v>
      </c>
      <c r="B870" s="131" t="s">
        <v>5923</v>
      </c>
      <c r="C870" s="131" t="s">
        <v>22626</v>
      </c>
      <c r="D870" s="131" t="s">
        <v>3556</v>
      </c>
      <c r="E870" s="130" t="s">
        <v>22662</v>
      </c>
      <c r="F870" s="130" t="s">
        <v>21845</v>
      </c>
      <c r="G870" s="130">
        <v>2650000000</v>
      </c>
      <c r="H870" s="130" t="s">
        <v>27156</v>
      </c>
      <c r="I870" s="130" t="s">
        <v>27157</v>
      </c>
      <c r="J870" s="130" t="s">
        <v>27158</v>
      </c>
      <c r="K870" s="129">
        <v>2014</v>
      </c>
      <c r="L870" s="129">
        <v>515</v>
      </c>
      <c r="M870" s="129" t="s">
        <v>27159</v>
      </c>
      <c r="N870" s="60">
        <f>VLOOKUP(A870,Emissions!$A$3:$X$3225,16,FALSE)</f>
        <v>36.434194512540444</v>
      </c>
      <c r="O870" s="132" t="str">
        <f>VLOOKUP(A870,Emissions!$A$3:$X$3225,17,FALSE)</f>
        <v>EACH</v>
      </c>
      <c r="P870" s="132">
        <f t="shared" si="13"/>
        <v>1.0381739224949925E-4</v>
      </c>
      <c r="Q870" s="132" t="s">
        <v>21801</v>
      </c>
      <c r="R870" s="132" t="s">
        <v>21806</v>
      </c>
      <c r="S870" s="132" t="s">
        <v>27160</v>
      </c>
      <c r="T870" s="136">
        <v>7440844</v>
      </c>
      <c r="U870" s="136" t="s">
        <v>21846</v>
      </c>
      <c r="V870" s="132">
        <v>8</v>
      </c>
      <c r="W870" s="132">
        <f>VLOOKUP(A870,Emissions!$A$3:$X$3225,23,FALSE)</f>
        <v>3.7825030630029644E-3</v>
      </c>
      <c r="X870" s="129" t="s">
        <v>21801</v>
      </c>
    </row>
    <row r="871" spans="1:24" x14ac:dyDescent="0.25">
      <c r="A871" s="131" t="s">
        <v>6468</v>
      </c>
      <c r="B871" s="131" t="s">
        <v>5923</v>
      </c>
      <c r="C871" s="131" t="s">
        <v>22626</v>
      </c>
      <c r="D871" s="131" t="s">
        <v>3564</v>
      </c>
      <c r="E871" s="130" t="s">
        <v>22663</v>
      </c>
      <c r="F871" s="130" t="s">
        <v>21845</v>
      </c>
      <c r="G871" s="130">
        <v>2650000000</v>
      </c>
      <c r="H871" s="130" t="s">
        <v>27156</v>
      </c>
      <c r="I871" s="130" t="s">
        <v>27157</v>
      </c>
      <c r="J871" s="130" t="s">
        <v>27158</v>
      </c>
      <c r="K871" s="129">
        <v>2014</v>
      </c>
      <c r="L871" s="129">
        <v>515</v>
      </c>
      <c r="M871" s="129" t="s">
        <v>27159</v>
      </c>
      <c r="N871" s="60">
        <f>VLOOKUP(A871,Emissions!$A$3:$X$3225,16,FALSE)</f>
        <v>72.385100362966412</v>
      </c>
      <c r="O871" s="132" t="str">
        <f>VLOOKUP(A871,Emissions!$A$3:$X$3225,17,FALSE)</f>
        <v>EACH</v>
      </c>
      <c r="P871" s="132">
        <f t="shared" si="13"/>
        <v>1.0381739224949925E-4</v>
      </c>
      <c r="Q871" s="132" t="s">
        <v>21801</v>
      </c>
      <c r="R871" s="132" t="s">
        <v>21806</v>
      </c>
      <c r="S871" s="132" t="s">
        <v>27160</v>
      </c>
      <c r="T871" s="136">
        <v>7440845</v>
      </c>
      <c r="U871" s="136" t="s">
        <v>21846</v>
      </c>
      <c r="V871" s="132">
        <v>8</v>
      </c>
      <c r="W871" s="132">
        <f>VLOOKUP(A871,Emissions!$A$3:$X$3225,23,FALSE)</f>
        <v>7.5148323574014547E-3</v>
      </c>
      <c r="X871" s="129" t="s">
        <v>21801</v>
      </c>
    </row>
    <row r="872" spans="1:24" x14ac:dyDescent="0.25">
      <c r="A872" s="131" t="s">
        <v>6474</v>
      </c>
      <c r="B872" s="131" t="s">
        <v>5923</v>
      </c>
      <c r="C872" s="131" t="s">
        <v>22626</v>
      </c>
      <c r="D872" s="131" t="s">
        <v>3571</v>
      </c>
      <c r="E872" s="130" t="s">
        <v>22192</v>
      </c>
      <c r="F872" s="130" t="s">
        <v>21845</v>
      </c>
      <c r="G872" s="130">
        <v>2650000000</v>
      </c>
      <c r="H872" s="130" t="s">
        <v>27156</v>
      </c>
      <c r="I872" s="130" t="s">
        <v>27157</v>
      </c>
      <c r="J872" s="130" t="s">
        <v>27158</v>
      </c>
      <c r="K872" s="129">
        <v>2014</v>
      </c>
      <c r="L872" s="129">
        <v>515</v>
      </c>
      <c r="M872" s="129" t="s">
        <v>27159</v>
      </c>
      <c r="N872" s="60">
        <f>VLOOKUP(A872,Emissions!$A$3:$X$3225,16,FALSE)</f>
        <v>1236.2596109524388</v>
      </c>
      <c r="O872" s="132" t="str">
        <f>VLOOKUP(A872,Emissions!$A$3:$X$3225,17,FALSE)</f>
        <v>EACH</v>
      </c>
      <c r="P872" s="132">
        <f t="shared" si="13"/>
        <v>1.0381739224949925E-4</v>
      </c>
      <c r="Q872" s="132" t="s">
        <v>21801</v>
      </c>
      <c r="R872" s="132" t="s">
        <v>21806</v>
      </c>
      <c r="S872" s="132" t="s">
        <v>27160</v>
      </c>
      <c r="T872" s="136">
        <v>7440846</v>
      </c>
      <c r="U872" s="136" t="s">
        <v>21846</v>
      </c>
      <c r="V872" s="132">
        <v>8</v>
      </c>
      <c r="W872" s="132">
        <f>VLOOKUP(A872,Emissions!$A$3:$X$3225,23,FALSE)</f>
        <v>0.12834524895246269</v>
      </c>
      <c r="X872" s="129" t="s">
        <v>21801</v>
      </c>
    </row>
    <row r="873" spans="1:24" x14ac:dyDescent="0.25">
      <c r="A873" s="131" t="s">
        <v>6481</v>
      </c>
      <c r="B873" s="131" t="s">
        <v>5923</v>
      </c>
      <c r="C873" s="131" t="s">
        <v>22626</v>
      </c>
      <c r="D873" s="131" t="s">
        <v>3578</v>
      </c>
      <c r="E873" s="130" t="s">
        <v>22087</v>
      </c>
      <c r="F873" s="130" t="s">
        <v>21845</v>
      </c>
      <c r="G873" s="130">
        <v>2650000000</v>
      </c>
      <c r="H873" s="130" t="s">
        <v>27156</v>
      </c>
      <c r="I873" s="130" t="s">
        <v>27157</v>
      </c>
      <c r="J873" s="130" t="s">
        <v>27158</v>
      </c>
      <c r="K873" s="129">
        <v>2014</v>
      </c>
      <c r="L873" s="129">
        <v>515</v>
      </c>
      <c r="M873" s="129" t="s">
        <v>27159</v>
      </c>
      <c r="N873" s="60">
        <f>VLOOKUP(A873,Emissions!$A$3:$X$3225,16,FALSE)</f>
        <v>86.184073655876702</v>
      </c>
      <c r="O873" s="132" t="str">
        <f>VLOOKUP(A873,Emissions!$A$3:$X$3225,17,FALSE)</f>
        <v>EACH</v>
      </c>
      <c r="P873" s="132">
        <f t="shared" si="13"/>
        <v>1.0381739224949925E-4</v>
      </c>
      <c r="Q873" s="132" t="s">
        <v>21801</v>
      </c>
      <c r="R873" s="132" t="s">
        <v>21806</v>
      </c>
      <c r="S873" s="132" t="s">
        <v>27160</v>
      </c>
      <c r="T873" s="136">
        <v>7440847</v>
      </c>
      <c r="U873" s="136" t="s">
        <v>21846</v>
      </c>
      <c r="V873" s="132">
        <v>8</v>
      </c>
      <c r="W873" s="132">
        <f>VLOOKUP(A873,Emissions!$A$3:$X$3225,23,FALSE)</f>
        <v>8.9474057803918868E-3</v>
      </c>
      <c r="X873" s="129" t="s">
        <v>21801</v>
      </c>
    </row>
    <row r="874" spans="1:24" x14ac:dyDescent="0.25">
      <c r="A874" s="131" t="s">
        <v>6488</v>
      </c>
      <c r="B874" s="131" t="s">
        <v>5923</v>
      </c>
      <c r="C874" s="131" t="s">
        <v>22626</v>
      </c>
      <c r="D874" s="131" t="s">
        <v>3585</v>
      </c>
      <c r="E874" s="130" t="s">
        <v>22664</v>
      </c>
      <c r="F874" s="130" t="s">
        <v>21845</v>
      </c>
      <c r="G874" s="130">
        <v>2650000000</v>
      </c>
      <c r="H874" s="130" t="s">
        <v>27156</v>
      </c>
      <c r="I874" s="130" t="s">
        <v>27157</v>
      </c>
      <c r="J874" s="130" t="s">
        <v>27158</v>
      </c>
      <c r="K874" s="129">
        <v>2014</v>
      </c>
      <c r="L874" s="129">
        <v>515</v>
      </c>
      <c r="M874" s="129" t="s">
        <v>27159</v>
      </c>
      <c r="N874" s="60">
        <f>VLOOKUP(A874,Emissions!$A$3:$X$3225,16,FALSE)</f>
        <v>250.16319538495645</v>
      </c>
      <c r="O874" s="132" t="str">
        <f>VLOOKUP(A874,Emissions!$A$3:$X$3225,17,FALSE)</f>
        <v>EACH</v>
      </c>
      <c r="P874" s="132">
        <f t="shared" si="13"/>
        <v>1.0381739224949925E-4</v>
      </c>
      <c r="Q874" s="132" t="s">
        <v>21801</v>
      </c>
      <c r="R874" s="132" t="s">
        <v>21806</v>
      </c>
      <c r="S874" s="132" t="s">
        <v>27160</v>
      </c>
      <c r="T874" s="136">
        <v>7440848</v>
      </c>
      <c r="U874" s="136" t="s">
        <v>21846</v>
      </c>
      <c r="V874" s="132">
        <v>8</v>
      </c>
      <c r="W874" s="132">
        <f>VLOOKUP(A874,Emissions!$A$3:$X$3225,23,FALSE)</f>
        <v>2.5971290581668145E-2</v>
      </c>
      <c r="X874" s="129" t="s">
        <v>21801</v>
      </c>
    </row>
    <row r="875" spans="1:24" x14ac:dyDescent="0.25">
      <c r="A875" s="131" t="s">
        <v>6495</v>
      </c>
      <c r="B875" s="131" t="s">
        <v>5923</v>
      </c>
      <c r="C875" s="131" t="s">
        <v>22626</v>
      </c>
      <c r="D875" s="131" t="s">
        <v>3594</v>
      </c>
      <c r="E875" s="130" t="s">
        <v>22665</v>
      </c>
      <c r="F875" s="130" t="s">
        <v>21845</v>
      </c>
      <c r="G875" s="130">
        <v>2650000000</v>
      </c>
      <c r="H875" s="130" t="s">
        <v>27156</v>
      </c>
      <c r="I875" s="130" t="s">
        <v>27157</v>
      </c>
      <c r="J875" s="130" t="s">
        <v>27158</v>
      </c>
      <c r="K875" s="129">
        <v>2014</v>
      </c>
      <c r="L875" s="129">
        <v>515</v>
      </c>
      <c r="M875" s="129" t="s">
        <v>27159</v>
      </c>
      <c r="N875" s="60">
        <f>VLOOKUP(A875,Emissions!$A$3:$X$3225,16,FALSE)</f>
        <v>678.57334792679012</v>
      </c>
      <c r="O875" s="132" t="str">
        <f>VLOOKUP(A875,Emissions!$A$3:$X$3225,17,FALSE)</f>
        <v>EACH</v>
      </c>
      <c r="P875" s="132">
        <f t="shared" si="13"/>
        <v>1.0381739224949925E-4</v>
      </c>
      <c r="Q875" s="132" t="s">
        <v>21801</v>
      </c>
      <c r="R875" s="132" t="s">
        <v>21806</v>
      </c>
      <c r="S875" s="132" t="s">
        <v>27160</v>
      </c>
      <c r="T875" s="136">
        <v>7440849</v>
      </c>
      <c r="U875" s="136" t="s">
        <v>21846</v>
      </c>
      <c r="V875" s="132">
        <v>8</v>
      </c>
      <c r="W875" s="132">
        <f>VLOOKUP(A875,Emissions!$A$3:$X$3225,23,FALSE)</f>
        <v>7.0447715431771502E-2</v>
      </c>
      <c r="X875" s="129" t="s">
        <v>21801</v>
      </c>
    </row>
    <row r="876" spans="1:24" x14ac:dyDescent="0.25">
      <c r="A876" s="131" t="s">
        <v>6502</v>
      </c>
      <c r="B876" s="131" t="s">
        <v>5923</v>
      </c>
      <c r="C876" s="131" t="s">
        <v>22626</v>
      </c>
      <c r="D876" s="131" t="s">
        <v>3602</v>
      </c>
      <c r="E876" s="130" t="s">
        <v>22666</v>
      </c>
      <c r="F876" s="130" t="s">
        <v>21845</v>
      </c>
      <c r="G876" s="130">
        <v>2650000000</v>
      </c>
      <c r="H876" s="130" t="s">
        <v>27156</v>
      </c>
      <c r="I876" s="130" t="s">
        <v>27157</v>
      </c>
      <c r="J876" s="130" t="s">
        <v>27158</v>
      </c>
      <c r="K876" s="129">
        <v>2014</v>
      </c>
      <c r="L876" s="129">
        <v>515</v>
      </c>
      <c r="M876" s="129" t="s">
        <v>27159</v>
      </c>
      <c r="N876" s="60">
        <f>VLOOKUP(A876,Emissions!$A$3:$X$3225,16,FALSE)</f>
        <v>125.87866332178642</v>
      </c>
      <c r="O876" s="132" t="str">
        <f>VLOOKUP(A876,Emissions!$A$3:$X$3225,17,FALSE)</f>
        <v>EACH</v>
      </c>
      <c r="P876" s="132">
        <f t="shared" si="13"/>
        <v>1.0381739224949925E-4</v>
      </c>
      <c r="Q876" s="132" t="s">
        <v>21801</v>
      </c>
      <c r="R876" s="132" t="s">
        <v>21806</v>
      </c>
      <c r="S876" s="132" t="s">
        <v>27160</v>
      </c>
      <c r="T876" s="136">
        <v>7440850</v>
      </c>
      <c r="U876" s="136" t="s">
        <v>21846</v>
      </c>
      <c r="V876" s="132">
        <v>8</v>
      </c>
      <c r="W876" s="132">
        <f>VLOOKUP(A876,Emissions!$A$3:$X$3225,23,FALSE)</f>
        <v>1.3068394565920556E-2</v>
      </c>
      <c r="X876" s="129" t="s">
        <v>21801</v>
      </c>
    </row>
    <row r="877" spans="1:24" x14ac:dyDescent="0.25">
      <c r="A877" s="131" t="s">
        <v>6509</v>
      </c>
      <c r="B877" s="131" t="s">
        <v>5923</v>
      </c>
      <c r="C877" s="131" t="s">
        <v>22626</v>
      </c>
      <c r="D877" s="131" t="s">
        <v>3610</v>
      </c>
      <c r="E877" s="130" t="s">
        <v>22374</v>
      </c>
      <c r="F877" s="130" t="s">
        <v>21845</v>
      </c>
      <c r="G877" s="130">
        <v>2650000000</v>
      </c>
      <c r="H877" s="130" t="s">
        <v>27156</v>
      </c>
      <c r="I877" s="130" t="s">
        <v>27157</v>
      </c>
      <c r="J877" s="130" t="s">
        <v>27158</v>
      </c>
      <c r="K877" s="129">
        <v>2014</v>
      </c>
      <c r="L877" s="129">
        <v>515</v>
      </c>
      <c r="M877" s="129" t="s">
        <v>27159</v>
      </c>
      <c r="N877" s="60">
        <f>VLOOKUP(A877,Emissions!$A$3:$X$3225,16,FALSE)</f>
        <v>44.311078378645007</v>
      </c>
      <c r="O877" s="132" t="str">
        <f>VLOOKUP(A877,Emissions!$A$3:$X$3225,17,FALSE)</f>
        <v>EACH</v>
      </c>
      <c r="P877" s="132">
        <f t="shared" si="13"/>
        <v>1.0381739224949925E-4</v>
      </c>
      <c r="Q877" s="132" t="s">
        <v>21801</v>
      </c>
      <c r="R877" s="132" t="s">
        <v>21806</v>
      </c>
      <c r="S877" s="132" t="s">
        <v>27160</v>
      </c>
      <c r="T877" s="136">
        <v>7440851</v>
      </c>
      <c r="U877" s="136" t="s">
        <v>21846</v>
      </c>
      <c r="V877" s="132">
        <v>8</v>
      </c>
      <c r="W877" s="132">
        <f>VLOOKUP(A877,Emissions!$A$3:$X$3225,23,FALSE)</f>
        <v>4.6002606050340941E-3</v>
      </c>
      <c r="X877" s="129" t="s">
        <v>21801</v>
      </c>
    </row>
    <row r="878" spans="1:24" x14ac:dyDescent="0.25">
      <c r="A878" s="131" t="s">
        <v>6516</v>
      </c>
      <c r="B878" s="131" t="s">
        <v>5923</v>
      </c>
      <c r="C878" s="131" t="s">
        <v>22626</v>
      </c>
      <c r="D878" s="131" t="s">
        <v>3619</v>
      </c>
      <c r="E878" s="130" t="s">
        <v>22198</v>
      </c>
      <c r="F878" s="130" t="s">
        <v>21845</v>
      </c>
      <c r="G878" s="130">
        <v>2650000000</v>
      </c>
      <c r="H878" s="130" t="s">
        <v>27156</v>
      </c>
      <c r="I878" s="130" t="s">
        <v>27157</v>
      </c>
      <c r="J878" s="130" t="s">
        <v>27158</v>
      </c>
      <c r="K878" s="129">
        <v>2014</v>
      </c>
      <c r="L878" s="129">
        <v>515</v>
      </c>
      <c r="M878" s="129" t="s">
        <v>27159</v>
      </c>
      <c r="N878" s="60">
        <f>VLOOKUP(A878,Emissions!$A$3:$X$3225,16,FALSE)</f>
        <v>90.281207388429252</v>
      </c>
      <c r="O878" s="132" t="str">
        <f>VLOOKUP(A878,Emissions!$A$3:$X$3225,17,FALSE)</f>
        <v>EACH</v>
      </c>
      <c r="P878" s="132">
        <f t="shared" si="13"/>
        <v>1.0381739224949925E-4</v>
      </c>
      <c r="Q878" s="132" t="s">
        <v>21801</v>
      </c>
      <c r="R878" s="132" t="s">
        <v>21806</v>
      </c>
      <c r="S878" s="132" t="s">
        <v>27160</v>
      </c>
      <c r="T878" s="136">
        <v>7440852</v>
      </c>
      <c r="U878" s="136" t="s">
        <v>21846</v>
      </c>
      <c r="V878" s="132">
        <v>8</v>
      </c>
      <c r="W878" s="132">
        <f>VLOOKUP(A878,Emissions!$A$3:$X$3225,23,FALSE)</f>
        <v>9.3727595202029498E-3</v>
      </c>
      <c r="X878" s="129" t="s">
        <v>21801</v>
      </c>
    </row>
    <row r="879" spans="1:24" x14ac:dyDescent="0.25">
      <c r="A879" s="131" t="s">
        <v>6523</v>
      </c>
      <c r="B879" s="131" t="s">
        <v>5923</v>
      </c>
      <c r="C879" s="131" t="s">
        <v>22626</v>
      </c>
      <c r="D879" s="131" t="s">
        <v>3627</v>
      </c>
      <c r="E879" s="130" t="s">
        <v>22199</v>
      </c>
      <c r="F879" s="130" t="s">
        <v>21845</v>
      </c>
      <c r="G879" s="130">
        <v>2650000000</v>
      </c>
      <c r="H879" s="130" t="s">
        <v>27156</v>
      </c>
      <c r="I879" s="130" t="s">
        <v>27157</v>
      </c>
      <c r="J879" s="130" t="s">
        <v>27158</v>
      </c>
      <c r="K879" s="129">
        <v>2014</v>
      </c>
      <c r="L879" s="129">
        <v>515</v>
      </c>
      <c r="M879" s="129" t="s">
        <v>27159</v>
      </c>
      <c r="N879" s="60">
        <f>VLOOKUP(A879,Emissions!$A$3:$X$3225,16,FALSE)</f>
        <v>53.868652666729758</v>
      </c>
      <c r="O879" s="132" t="str">
        <f>VLOOKUP(A879,Emissions!$A$3:$X$3225,17,FALSE)</f>
        <v>EACH</v>
      </c>
      <c r="P879" s="132">
        <f t="shared" si="13"/>
        <v>1.0381739224949925E-4</v>
      </c>
      <c r="Q879" s="132" t="s">
        <v>21801</v>
      </c>
      <c r="R879" s="132" t="s">
        <v>21806</v>
      </c>
      <c r="S879" s="132" t="s">
        <v>27160</v>
      </c>
      <c r="T879" s="136">
        <v>7440853</v>
      </c>
      <c r="U879" s="136" t="s">
        <v>21846</v>
      </c>
      <c r="V879" s="132">
        <v>8</v>
      </c>
      <c r="W879" s="132">
        <f>VLOOKUP(A879,Emissions!$A$3:$X$3225,23,FALSE)</f>
        <v>5.5925030438539174E-3</v>
      </c>
      <c r="X879" s="129" t="s">
        <v>21801</v>
      </c>
    </row>
    <row r="880" spans="1:24" x14ac:dyDescent="0.25">
      <c r="A880" s="131" t="s">
        <v>6530</v>
      </c>
      <c r="B880" s="131" t="s">
        <v>5923</v>
      </c>
      <c r="C880" s="131" t="s">
        <v>22626</v>
      </c>
      <c r="D880" s="131" t="s">
        <v>3635</v>
      </c>
      <c r="E880" s="130" t="s">
        <v>22667</v>
      </c>
      <c r="F880" s="130" t="s">
        <v>21845</v>
      </c>
      <c r="G880" s="130">
        <v>2650000000</v>
      </c>
      <c r="H880" s="130" t="s">
        <v>27156</v>
      </c>
      <c r="I880" s="130" t="s">
        <v>27157</v>
      </c>
      <c r="J880" s="130" t="s">
        <v>27158</v>
      </c>
      <c r="K880" s="129">
        <v>2014</v>
      </c>
      <c r="L880" s="129">
        <v>515</v>
      </c>
      <c r="M880" s="129" t="s">
        <v>27159</v>
      </c>
      <c r="N880" s="60">
        <f>VLOOKUP(A880,Emissions!$A$3:$X$3225,16,FALSE)</f>
        <v>253.99343836380399</v>
      </c>
      <c r="O880" s="132" t="str">
        <f>VLOOKUP(A880,Emissions!$A$3:$X$3225,17,FALSE)</f>
        <v>EACH</v>
      </c>
      <c r="P880" s="132">
        <f t="shared" si="13"/>
        <v>1.0381739224949924E-4</v>
      </c>
      <c r="Q880" s="132" t="s">
        <v>21801</v>
      </c>
      <c r="R880" s="132" t="s">
        <v>21806</v>
      </c>
      <c r="S880" s="132" t="s">
        <v>27160</v>
      </c>
      <c r="T880" s="136">
        <v>7440854</v>
      </c>
      <c r="U880" s="136" t="s">
        <v>21846</v>
      </c>
      <c r="V880" s="132">
        <v>8</v>
      </c>
      <c r="W880" s="132">
        <f>VLOOKUP(A880,Emissions!$A$3:$X$3225,23,FALSE)</f>
        <v>2.6368936419414048E-2</v>
      </c>
      <c r="X880" s="129" t="s">
        <v>21801</v>
      </c>
    </row>
    <row r="881" spans="1:24" x14ac:dyDescent="0.25">
      <c r="A881" s="131" t="s">
        <v>6537</v>
      </c>
      <c r="B881" s="131" t="s">
        <v>5923</v>
      </c>
      <c r="C881" s="131" t="s">
        <v>22626</v>
      </c>
      <c r="D881" s="131" t="s">
        <v>3644</v>
      </c>
      <c r="E881" s="130" t="s">
        <v>22479</v>
      </c>
      <c r="F881" s="130" t="s">
        <v>21845</v>
      </c>
      <c r="G881" s="130">
        <v>2650000000</v>
      </c>
      <c r="H881" s="130" t="s">
        <v>27156</v>
      </c>
      <c r="I881" s="130" t="s">
        <v>27157</v>
      </c>
      <c r="J881" s="130" t="s">
        <v>27158</v>
      </c>
      <c r="K881" s="129">
        <v>2014</v>
      </c>
      <c r="L881" s="129">
        <v>515</v>
      </c>
      <c r="M881" s="129" t="s">
        <v>27159</v>
      </c>
      <c r="N881" s="60">
        <f>VLOOKUP(A881,Emissions!$A$3:$X$3225,16,FALSE)</f>
        <v>345.91926985614521</v>
      </c>
      <c r="O881" s="132" t="str">
        <f>VLOOKUP(A881,Emissions!$A$3:$X$3225,17,FALSE)</f>
        <v>EACH</v>
      </c>
      <c r="P881" s="132">
        <f t="shared" si="13"/>
        <v>1.0381739224949925E-4</v>
      </c>
      <c r="Q881" s="132" t="s">
        <v>21801</v>
      </c>
      <c r="R881" s="132" t="s">
        <v>21806</v>
      </c>
      <c r="S881" s="132" t="s">
        <v>27160</v>
      </c>
      <c r="T881" s="136">
        <v>7440855</v>
      </c>
      <c r="U881" s="136" t="s">
        <v>21846</v>
      </c>
      <c r="V881" s="132">
        <v>8</v>
      </c>
      <c r="W881" s="132">
        <f>VLOOKUP(A881,Emissions!$A$3:$X$3225,23,FALSE)</f>
        <v>3.5912436525315811E-2</v>
      </c>
      <c r="X881" s="129" t="s">
        <v>21801</v>
      </c>
    </row>
    <row r="882" spans="1:24" x14ac:dyDescent="0.25">
      <c r="A882" s="131" t="s">
        <v>6545</v>
      </c>
      <c r="B882" s="131" t="s">
        <v>5923</v>
      </c>
      <c r="C882" s="131" t="s">
        <v>22626</v>
      </c>
      <c r="D882" s="131" t="s">
        <v>3652</v>
      </c>
      <c r="E882" s="130" t="s">
        <v>22093</v>
      </c>
      <c r="F882" s="130" t="s">
        <v>21845</v>
      </c>
      <c r="G882" s="130">
        <v>2650000000</v>
      </c>
      <c r="H882" s="130" t="s">
        <v>27156</v>
      </c>
      <c r="I882" s="130" t="s">
        <v>27157</v>
      </c>
      <c r="J882" s="130" t="s">
        <v>27158</v>
      </c>
      <c r="K882" s="129">
        <v>2014</v>
      </c>
      <c r="L882" s="129">
        <v>515</v>
      </c>
      <c r="M882" s="129" t="s">
        <v>27159</v>
      </c>
      <c r="N882" s="60">
        <f>VLOOKUP(A882,Emissions!$A$3:$X$3225,16,FALSE)</f>
        <v>159.19672795323055</v>
      </c>
      <c r="O882" s="132" t="str">
        <f>VLOOKUP(A882,Emissions!$A$3:$X$3225,17,FALSE)</f>
        <v>EACH</v>
      </c>
      <c r="P882" s="132">
        <f t="shared" si="13"/>
        <v>1.0381739224949925E-4</v>
      </c>
      <c r="Q882" s="132" t="s">
        <v>21801</v>
      </c>
      <c r="R882" s="132" t="s">
        <v>21806</v>
      </c>
      <c r="S882" s="132" t="s">
        <v>27160</v>
      </c>
      <c r="T882" s="136">
        <v>7440856</v>
      </c>
      <c r="U882" s="136" t="s">
        <v>21846</v>
      </c>
      <c r="V882" s="132">
        <v>8</v>
      </c>
      <c r="W882" s="132">
        <f>VLOOKUP(A882,Emissions!$A$3:$X$3225,23,FALSE)</f>
        <v>1.6527389150757358E-2</v>
      </c>
      <c r="X882" s="129" t="s">
        <v>21801</v>
      </c>
    </row>
    <row r="883" spans="1:24" x14ac:dyDescent="0.25">
      <c r="A883" s="131" t="s">
        <v>6552</v>
      </c>
      <c r="B883" s="131" t="s">
        <v>5923</v>
      </c>
      <c r="C883" s="131" t="s">
        <v>22626</v>
      </c>
      <c r="D883" s="131" t="s">
        <v>754</v>
      </c>
      <c r="E883" s="130" t="s">
        <v>22480</v>
      </c>
      <c r="F883" s="130" t="s">
        <v>21845</v>
      </c>
      <c r="G883" s="130">
        <v>2650000000</v>
      </c>
      <c r="H883" s="130" t="s">
        <v>27156</v>
      </c>
      <c r="I883" s="130" t="s">
        <v>27157</v>
      </c>
      <c r="J883" s="130" t="s">
        <v>27158</v>
      </c>
      <c r="K883" s="129">
        <v>2014</v>
      </c>
      <c r="L883" s="129">
        <v>515</v>
      </c>
      <c r="M883" s="129" t="s">
        <v>27159</v>
      </c>
      <c r="N883" s="60">
        <f>VLOOKUP(A883,Emissions!$A$3:$X$3225,16,FALSE)</f>
        <v>46.12882080928452</v>
      </c>
      <c r="O883" s="132" t="str">
        <f>VLOOKUP(A883,Emissions!$A$3:$X$3225,17,FALSE)</f>
        <v>EACH</v>
      </c>
      <c r="P883" s="132">
        <f t="shared" si="13"/>
        <v>1.0381739224949926E-4</v>
      </c>
      <c r="Q883" s="132" t="s">
        <v>21801</v>
      </c>
      <c r="R883" s="132" t="s">
        <v>21806</v>
      </c>
      <c r="S883" s="132" t="s">
        <v>27160</v>
      </c>
      <c r="T883" s="136">
        <v>7440857</v>
      </c>
      <c r="U883" s="136" t="s">
        <v>21846</v>
      </c>
      <c r="V883" s="132">
        <v>8</v>
      </c>
      <c r="W883" s="132">
        <f>VLOOKUP(A883,Emissions!$A$3:$X$3225,23,FALSE)</f>
        <v>4.788973883964355E-3</v>
      </c>
      <c r="X883" s="129" t="s">
        <v>21801</v>
      </c>
    </row>
    <row r="884" spans="1:24" x14ac:dyDescent="0.25">
      <c r="A884" s="131" t="s">
        <v>6559</v>
      </c>
      <c r="B884" s="131" t="s">
        <v>5923</v>
      </c>
      <c r="C884" s="131" t="s">
        <v>22626</v>
      </c>
      <c r="D884" s="131" t="s">
        <v>3668</v>
      </c>
      <c r="E884" s="130" t="s">
        <v>22481</v>
      </c>
      <c r="F884" s="130" t="s">
        <v>21845</v>
      </c>
      <c r="G884" s="130">
        <v>2650000000</v>
      </c>
      <c r="H884" s="130" t="s">
        <v>27156</v>
      </c>
      <c r="I884" s="130" t="s">
        <v>27157</v>
      </c>
      <c r="J884" s="130" t="s">
        <v>27158</v>
      </c>
      <c r="K884" s="129">
        <v>2014</v>
      </c>
      <c r="L884" s="129">
        <v>515</v>
      </c>
      <c r="M884" s="129" t="s">
        <v>27159</v>
      </c>
      <c r="N884" s="60">
        <f>VLOOKUP(A884,Emissions!$A$3:$X$3225,16,FALSE)</f>
        <v>266.56615684239398</v>
      </c>
      <c r="O884" s="132" t="str">
        <f>VLOOKUP(A884,Emissions!$A$3:$X$3225,17,FALSE)</f>
        <v>EACH</v>
      </c>
      <c r="P884" s="132">
        <f t="shared" si="13"/>
        <v>1.0381739224949925E-4</v>
      </c>
      <c r="Q884" s="132" t="s">
        <v>21801</v>
      </c>
      <c r="R884" s="132" t="s">
        <v>21806</v>
      </c>
      <c r="S884" s="132" t="s">
        <v>27160</v>
      </c>
      <c r="T884" s="136">
        <v>7440858</v>
      </c>
      <c r="U884" s="136" t="s">
        <v>21846</v>
      </c>
      <c r="V884" s="132">
        <v>8</v>
      </c>
      <c r="W884" s="132">
        <f>VLOOKUP(A884,Emissions!$A$3:$X$3225,23,FALSE)</f>
        <v>2.7674203265348356E-2</v>
      </c>
      <c r="X884" s="129" t="s">
        <v>21801</v>
      </c>
    </row>
    <row r="885" spans="1:24" x14ac:dyDescent="0.25">
      <c r="A885" s="131" t="s">
        <v>6566</v>
      </c>
      <c r="B885" s="131" t="s">
        <v>5923</v>
      </c>
      <c r="C885" s="131" t="s">
        <v>22626</v>
      </c>
      <c r="D885" s="131" t="s">
        <v>3676</v>
      </c>
      <c r="E885" s="130" t="s">
        <v>22580</v>
      </c>
      <c r="F885" s="130" t="s">
        <v>21845</v>
      </c>
      <c r="G885" s="130">
        <v>2650000000</v>
      </c>
      <c r="H885" s="130" t="s">
        <v>27156</v>
      </c>
      <c r="I885" s="130" t="s">
        <v>27157</v>
      </c>
      <c r="J885" s="130" t="s">
        <v>27158</v>
      </c>
      <c r="K885" s="129">
        <v>2014</v>
      </c>
      <c r="L885" s="129">
        <v>515</v>
      </c>
      <c r="M885" s="129" t="s">
        <v>27159</v>
      </c>
      <c r="N885" s="60">
        <f>VLOOKUP(A885,Emissions!$A$3:$X$3225,16,FALSE)</f>
        <v>76.164850496518412</v>
      </c>
      <c r="O885" s="132" t="str">
        <f>VLOOKUP(A885,Emissions!$A$3:$X$3225,17,FALSE)</f>
        <v>EACH</v>
      </c>
      <c r="P885" s="132">
        <f t="shared" si="13"/>
        <v>1.0381739224949926E-4</v>
      </c>
      <c r="Q885" s="132" t="s">
        <v>21801</v>
      </c>
      <c r="R885" s="132" t="s">
        <v>21806</v>
      </c>
      <c r="S885" s="132" t="s">
        <v>27160</v>
      </c>
      <c r="T885" s="136">
        <v>7440859</v>
      </c>
      <c r="U885" s="136" t="s">
        <v>21846</v>
      </c>
      <c r="V885" s="132">
        <v>8</v>
      </c>
      <c r="W885" s="132">
        <f>VLOOKUP(A885,Emissions!$A$3:$X$3225,23,FALSE)</f>
        <v>7.9072361596215206E-3</v>
      </c>
      <c r="X885" s="129" t="s">
        <v>21801</v>
      </c>
    </row>
    <row r="886" spans="1:24" x14ac:dyDescent="0.25">
      <c r="A886" s="131" t="s">
        <v>6573</v>
      </c>
      <c r="B886" s="131" t="s">
        <v>5923</v>
      </c>
      <c r="C886" s="131" t="s">
        <v>22626</v>
      </c>
      <c r="D886" s="131" t="s">
        <v>3684</v>
      </c>
      <c r="E886" s="130" t="s">
        <v>22668</v>
      </c>
      <c r="F886" s="130" t="s">
        <v>21845</v>
      </c>
      <c r="G886" s="130">
        <v>2650000000</v>
      </c>
      <c r="H886" s="130" t="s">
        <v>27156</v>
      </c>
      <c r="I886" s="130" t="s">
        <v>27157</v>
      </c>
      <c r="J886" s="130" t="s">
        <v>27158</v>
      </c>
      <c r="K886" s="129">
        <v>2014</v>
      </c>
      <c r="L886" s="129">
        <v>515</v>
      </c>
      <c r="M886" s="129" t="s">
        <v>27159</v>
      </c>
      <c r="N886" s="60">
        <f>VLOOKUP(A886,Emissions!$A$3:$X$3225,16,FALSE)</f>
        <v>149.80505872825975</v>
      </c>
      <c r="O886" s="132" t="str">
        <f>VLOOKUP(A886,Emissions!$A$3:$X$3225,17,FALSE)</f>
        <v>EACH</v>
      </c>
      <c r="P886" s="132">
        <f t="shared" si="13"/>
        <v>1.0381739224949925E-4</v>
      </c>
      <c r="Q886" s="132" t="s">
        <v>21801</v>
      </c>
      <c r="R886" s="132" t="s">
        <v>21806</v>
      </c>
      <c r="S886" s="132" t="s">
        <v>27160</v>
      </c>
      <c r="T886" s="136">
        <v>7440860</v>
      </c>
      <c r="U886" s="136" t="s">
        <v>21846</v>
      </c>
      <c r="V886" s="132">
        <v>8</v>
      </c>
      <c r="W886" s="132">
        <f>VLOOKUP(A886,Emissions!$A$3:$X$3225,23,FALSE)</f>
        <v>1.5552370542951015E-2</v>
      </c>
      <c r="X886" s="129" t="s">
        <v>21801</v>
      </c>
    </row>
    <row r="887" spans="1:24" x14ac:dyDescent="0.25">
      <c r="A887" s="131" t="s">
        <v>6579</v>
      </c>
      <c r="B887" s="131" t="s">
        <v>5923</v>
      </c>
      <c r="C887" s="131" t="s">
        <v>22626</v>
      </c>
      <c r="D887" s="131" t="s">
        <v>3693</v>
      </c>
      <c r="E887" s="130" t="s">
        <v>22669</v>
      </c>
      <c r="F887" s="130" t="s">
        <v>21845</v>
      </c>
      <c r="G887" s="130">
        <v>2650000000</v>
      </c>
      <c r="H887" s="130" t="s">
        <v>27156</v>
      </c>
      <c r="I887" s="130" t="s">
        <v>27157</v>
      </c>
      <c r="J887" s="130" t="s">
        <v>27158</v>
      </c>
      <c r="K887" s="129">
        <v>2014</v>
      </c>
      <c r="L887" s="129">
        <v>515</v>
      </c>
      <c r="M887" s="129" t="s">
        <v>27159</v>
      </c>
      <c r="N887" s="60">
        <f>VLOOKUP(A887,Emissions!$A$3:$X$3225,16,FALSE)</f>
        <v>737.70768303148361</v>
      </c>
      <c r="O887" s="132" t="str">
        <f>VLOOKUP(A887,Emissions!$A$3:$X$3225,17,FALSE)</f>
        <v>EACH</v>
      </c>
      <c r="P887" s="132">
        <f t="shared" si="13"/>
        <v>1.0381739224949925E-4</v>
      </c>
      <c r="Q887" s="132" t="s">
        <v>21801</v>
      </c>
      <c r="R887" s="132" t="s">
        <v>21806</v>
      </c>
      <c r="S887" s="132" t="s">
        <v>27160</v>
      </c>
      <c r="T887" s="136">
        <v>7440861</v>
      </c>
      <c r="U887" s="136" t="s">
        <v>21846</v>
      </c>
      <c r="V887" s="132">
        <v>8</v>
      </c>
      <c r="W887" s="132">
        <f>VLOOKUP(A887,Emissions!$A$3:$X$3225,23,FALSE)</f>
        <v>7.6586887894748795E-2</v>
      </c>
      <c r="X887" s="129" t="s">
        <v>21801</v>
      </c>
    </row>
    <row r="888" spans="1:24" x14ac:dyDescent="0.25">
      <c r="A888" s="131" t="s">
        <v>6587</v>
      </c>
      <c r="B888" s="131" t="s">
        <v>5923</v>
      </c>
      <c r="C888" s="131" t="s">
        <v>22626</v>
      </c>
      <c r="D888" s="131" t="s">
        <v>770</v>
      </c>
      <c r="E888" s="130" t="s">
        <v>22486</v>
      </c>
      <c r="F888" s="130" t="s">
        <v>21845</v>
      </c>
      <c r="G888" s="130">
        <v>2650000000</v>
      </c>
      <c r="H888" s="130" t="s">
        <v>27156</v>
      </c>
      <c r="I888" s="130" t="s">
        <v>27157</v>
      </c>
      <c r="J888" s="130" t="s">
        <v>27158</v>
      </c>
      <c r="K888" s="129">
        <v>2014</v>
      </c>
      <c r="L888" s="129">
        <v>515</v>
      </c>
      <c r="M888" s="129" t="s">
        <v>27159</v>
      </c>
      <c r="N888" s="60">
        <f>VLOOKUP(A888,Emissions!$A$3:$X$3225,16,FALSE)</f>
        <v>54.993921790458984</v>
      </c>
      <c r="O888" s="132" t="str">
        <f>VLOOKUP(A888,Emissions!$A$3:$X$3225,17,FALSE)</f>
        <v>EACH</v>
      </c>
      <c r="P888" s="132">
        <f t="shared" si="13"/>
        <v>1.0381739224949926E-4</v>
      </c>
      <c r="Q888" s="132" t="s">
        <v>21801</v>
      </c>
      <c r="R888" s="132" t="s">
        <v>21806</v>
      </c>
      <c r="S888" s="132" t="s">
        <v>27160</v>
      </c>
      <c r="T888" s="136">
        <v>7440862</v>
      </c>
      <c r="U888" s="136" t="s">
        <v>21846</v>
      </c>
      <c r="V888" s="132">
        <v>8</v>
      </c>
      <c r="W888" s="132">
        <f>VLOOKUP(A888,Emissions!$A$3:$X$3225,23,FALSE)</f>
        <v>5.7093255498583649E-3</v>
      </c>
      <c r="X888" s="129" t="s">
        <v>21801</v>
      </c>
    </row>
    <row r="889" spans="1:24" x14ac:dyDescent="0.25">
      <c r="A889" s="131" t="s">
        <v>6594</v>
      </c>
      <c r="B889" s="131" t="s">
        <v>5923</v>
      </c>
      <c r="C889" s="131" t="s">
        <v>22626</v>
      </c>
      <c r="D889" s="131" t="s">
        <v>3708</v>
      </c>
      <c r="E889" s="130" t="s">
        <v>22670</v>
      </c>
      <c r="F889" s="130" t="s">
        <v>21845</v>
      </c>
      <c r="G889" s="130">
        <v>2650000000</v>
      </c>
      <c r="H889" s="130" t="s">
        <v>27156</v>
      </c>
      <c r="I889" s="130" t="s">
        <v>27157</v>
      </c>
      <c r="J889" s="130" t="s">
        <v>27158</v>
      </c>
      <c r="K889" s="129">
        <v>2014</v>
      </c>
      <c r="L889" s="129">
        <v>515</v>
      </c>
      <c r="M889" s="129" t="s">
        <v>27159</v>
      </c>
      <c r="N889" s="60">
        <f>VLOOKUP(A889,Emissions!$A$3:$X$3225,16,FALSE)</f>
        <v>92.61830479925149</v>
      </c>
      <c r="O889" s="132" t="str">
        <f>VLOOKUP(A889,Emissions!$A$3:$X$3225,17,FALSE)</f>
        <v>EACH</v>
      </c>
      <c r="P889" s="132">
        <f t="shared" si="13"/>
        <v>1.0381739224949925E-4</v>
      </c>
      <c r="Q889" s="132" t="s">
        <v>21801</v>
      </c>
      <c r="R889" s="132" t="s">
        <v>21806</v>
      </c>
      <c r="S889" s="132" t="s">
        <v>27160</v>
      </c>
      <c r="T889" s="136">
        <v>7440863</v>
      </c>
      <c r="U889" s="136" t="s">
        <v>21846</v>
      </c>
      <c r="V889" s="132">
        <v>8</v>
      </c>
      <c r="W889" s="132">
        <f>VLOOKUP(A889,Emissions!$A$3:$X$3225,23,FALSE)</f>
        <v>9.6153908788275712E-3</v>
      </c>
      <c r="X889" s="129" t="s">
        <v>21801</v>
      </c>
    </row>
    <row r="890" spans="1:24" x14ac:dyDescent="0.25">
      <c r="A890" s="131" t="s">
        <v>6600</v>
      </c>
      <c r="B890" s="131" t="s">
        <v>6601</v>
      </c>
      <c r="C890" s="131" t="s">
        <v>22671</v>
      </c>
      <c r="D890" s="131" t="s">
        <v>50</v>
      </c>
      <c r="E890" s="130" t="s">
        <v>22583</v>
      </c>
      <c r="F890" s="130" t="s">
        <v>21845</v>
      </c>
      <c r="G890" s="130">
        <v>2650000000</v>
      </c>
      <c r="H890" s="130" t="s">
        <v>27156</v>
      </c>
      <c r="I890" s="130" t="s">
        <v>27157</v>
      </c>
      <c r="J890" s="130" t="s">
        <v>27158</v>
      </c>
      <c r="K890" s="129">
        <v>2014</v>
      </c>
      <c r="L890" s="129">
        <v>515</v>
      </c>
      <c r="M890" s="129" t="s">
        <v>27159</v>
      </c>
      <c r="N890" s="60">
        <f>VLOOKUP(A890,Emissions!$A$3:$X$3225,16,FALSE)</f>
        <v>93.116019988593251</v>
      </c>
      <c r="O890" s="132" t="str">
        <f>VLOOKUP(A890,Emissions!$A$3:$X$3225,17,FALSE)</f>
        <v>EACH</v>
      </c>
      <c r="P890" s="132">
        <f t="shared" si="13"/>
        <v>1.0381739224949925E-4</v>
      </c>
      <c r="Q890" s="132" t="s">
        <v>21801</v>
      </c>
      <c r="R890" s="132" t="s">
        <v>21806</v>
      </c>
      <c r="S890" s="132" t="s">
        <v>27160</v>
      </c>
      <c r="T890" s="136">
        <v>7440864</v>
      </c>
      <c r="U890" s="136" t="s">
        <v>21846</v>
      </c>
      <c r="V890" s="132">
        <v>8</v>
      </c>
      <c r="W890" s="132">
        <f>VLOOKUP(A890,Emissions!$A$3:$X$3225,23,FALSE)</f>
        <v>9.6670623718679988E-3</v>
      </c>
      <c r="X890" s="129" t="s">
        <v>21801</v>
      </c>
    </row>
    <row r="891" spans="1:24" x14ac:dyDescent="0.25">
      <c r="A891" s="131" t="s">
        <v>6608</v>
      </c>
      <c r="B891" s="131" t="s">
        <v>6601</v>
      </c>
      <c r="C891" s="131" t="s">
        <v>22671</v>
      </c>
      <c r="D891" s="131" t="s">
        <v>58</v>
      </c>
      <c r="E891" s="130" t="s">
        <v>22672</v>
      </c>
      <c r="F891" s="130" t="s">
        <v>21845</v>
      </c>
      <c r="G891" s="130">
        <v>2650000000</v>
      </c>
      <c r="H891" s="130" t="s">
        <v>27156</v>
      </c>
      <c r="I891" s="130" t="s">
        <v>27157</v>
      </c>
      <c r="J891" s="130" t="s">
        <v>27158</v>
      </c>
      <c r="K891" s="129">
        <v>2014</v>
      </c>
      <c r="L891" s="129">
        <v>515</v>
      </c>
      <c r="M891" s="129" t="s">
        <v>27159</v>
      </c>
      <c r="N891" s="60">
        <f>VLOOKUP(A891,Emissions!$A$3:$X$3225,16,FALSE)</f>
        <v>56.86215706639404</v>
      </c>
      <c r="O891" s="132" t="str">
        <f>VLOOKUP(A891,Emissions!$A$3:$X$3225,17,FALSE)</f>
        <v>EACH</v>
      </c>
      <c r="P891" s="132">
        <f t="shared" si="13"/>
        <v>1.0381739224949925E-4</v>
      </c>
      <c r="Q891" s="132" t="s">
        <v>21801</v>
      </c>
      <c r="R891" s="132" t="s">
        <v>21806</v>
      </c>
      <c r="S891" s="132" t="s">
        <v>27160</v>
      </c>
      <c r="T891" s="136">
        <v>7440865</v>
      </c>
      <c r="U891" s="136" t="s">
        <v>21846</v>
      </c>
      <c r="V891" s="132">
        <v>8</v>
      </c>
      <c r="W891" s="132">
        <f>VLOOKUP(A891,Emissions!$A$3:$X$3225,23,FALSE)</f>
        <v>5.9032808643144658E-3</v>
      </c>
      <c r="X891" s="129" t="s">
        <v>21801</v>
      </c>
    </row>
    <row r="892" spans="1:24" x14ac:dyDescent="0.25">
      <c r="A892" s="131" t="s">
        <v>6615</v>
      </c>
      <c r="B892" s="131" t="s">
        <v>6601</v>
      </c>
      <c r="C892" s="131" t="s">
        <v>22671</v>
      </c>
      <c r="D892" s="131" t="s">
        <v>66</v>
      </c>
      <c r="E892" s="130" t="s">
        <v>22673</v>
      </c>
      <c r="F892" s="130" t="s">
        <v>21845</v>
      </c>
      <c r="G892" s="130">
        <v>2650000000</v>
      </c>
      <c r="H892" s="130" t="s">
        <v>27156</v>
      </c>
      <c r="I892" s="130" t="s">
        <v>27157</v>
      </c>
      <c r="J892" s="130" t="s">
        <v>27158</v>
      </c>
      <c r="K892" s="129">
        <v>2014</v>
      </c>
      <c r="L892" s="129">
        <v>515</v>
      </c>
      <c r="M892" s="129" t="s">
        <v>27159</v>
      </c>
      <c r="N892" s="60">
        <f>VLOOKUP(A892,Emissions!$A$3:$X$3225,16,FALSE)</f>
        <v>119.11262205218378</v>
      </c>
      <c r="O892" s="132" t="str">
        <f>VLOOKUP(A892,Emissions!$A$3:$X$3225,17,FALSE)</f>
        <v>EACH</v>
      </c>
      <c r="P892" s="132">
        <f t="shared" si="13"/>
        <v>1.0381739224949925E-4</v>
      </c>
      <c r="Q892" s="132" t="s">
        <v>21801</v>
      </c>
      <c r="R892" s="132" t="s">
        <v>21806</v>
      </c>
      <c r="S892" s="132" t="s">
        <v>27160</v>
      </c>
      <c r="T892" s="136">
        <v>7440866</v>
      </c>
      <c r="U892" s="136" t="s">
        <v>21846</v>
      </c>
      <c r="V892" s="132">
        <v>8</v>
      </c>
      <c r="W892" s="132">
        <f>VLOOKUP(A892,Emissions!$A$3:$X$3225,23,FALSE)</f>
        <v>1.2365961805457917E-2</v>
      </c>
      <c r="X892" s="129" t="s">
        <v>21801</v>
      </c>
    </row>
    <row r="893" spans="1:24" x14ac:dyDescent="0.25">
      <c r="A893" s="131" t="s">
        <v>6622</v>
      </c>
      <c r="B893" s="131" t="s">
        <v>6601</v>
      </c>
      <c r="C893" s="131" t="s">
        <v>22671</v>
      </c>
      <c r="D893" s="131" t="s">
        <v>74</v>
      </c>
      <c r="E893" s="130" t="s">
        <v>22674</v>
      </c>
      <c r="F893" s="130" t="s">
        <v>21845</v>
      </c>
      <c r="G893" s="130">
        <v>2650000000</v>
      </c>
      <c r="H893" s="130" t="s">
        <v>27156</v>
      </c>
      <c r="I893" s="130" t="s">
        <v>27157</v>
      </c>
      <c r="J893" s="130" t="s">
        <v>27158</v>
      </c>
      <c r="K893" s="129">
        <v>2014</v>
      </c>
      <c r="L893" s="129">
        <v>515</v>
      </c>
      <c r="M893" s="129" t="s">
        <v>27159</v>
      </c>
      <c r="N893" s="60">
        <f>VLOOKUP(A893,Emissions!$A$3:$X$3225,16,FALSE)</f>
        <v>35.323351916038511</v>
      </c>
      <c r="O893" s="132" t="str">
        <f>VLOOKUP(A893,Emissions!$A$3:$X$3225,17,FALSE)</f>
        <v>EACH</v>
      </c>
      <c r="P893" s="132">
        <f t="shared" si="13"/>
        <v>1.0381739224949925E-4</v>
      </c>
      <c r="Q893" s="132" t="s">
        <v>21801</v>
      </c>
      <c r="R893" s="132" t="s">
        <v>21806</v>
      </c>
      <c r="S893" s="132" t="s">
        <v>27160</v>
      </c>
      <c r="T893" s="136">
        <v>7440867</v>
      </c>
      <c r="U893" s="136" t="s">
        <v>21846</v>
      </c>
      <c r="V893" s="132">
        <v>8</v>
      </c>
      <c r="W893" s="132">
        <f>VLOOKUP(A893,Emissions!$A$3:$X$3225,23,FALSE)</f>
        <v>3.6671782814344713E-3</v>
      </c>
      <c r="X893" s="129" t="s">
        <v>21801</v>
      </c>
    </row>
    <row r="894" spans="1:24" x14ac:dyDescent="0.25">
      <c r="A894" s="131" t="s">
        <v>6629</v>
      </c>
      <c r="B894" s="131" t="s">
        <v>6601</v>
      </c>
      <c r="C894" s="131" t="s">
        <v>22671</v>
      </c>
      <c r="D894" s="131" t="s">
        <v>83</v>
      </c>
      <c r="E894" s="130" t="s">
        <v>22675</v>
      </c>
      <c r="F894" s="130" t="s">
        <v>21845</v>
      </c>
      <c r="G894" s="130">
        <v>2650000000</v>
      </c>
      <c r="H894" s="130" t="s">
        <v>27156</v>
      </c>
      <c r="I894" s="130" t="s">
        <v>27157</v>
      </c>
      <c r="J894" s="130" t="s">
        <v>27158</v>
      </c>
      <c r="K894" s="129">
        <v>2014</v>
      </c>
      <c r="L894" s="129">
        <v>515</v>
      </c>
      <c r="M894" s="129" t="s">
        <v>27159</v>
      </c>
      <c r="N894" s="60">
        <f>VLOOKUP(A894,Emissions!$A$3:$X$3225,16,FALSE)</f>
        <v>197.53522405977429</v>
      </c>
      <c r="O894" s="132" t="str">
        <f>VLOOKUP(A894,Emissions!$A$3:$X$3225,17,FALSE)</f>
        <v>EACH</v>
      </c>
      <c r="P894" s="132">
        <f t="shared" si="13"/>
        <v>1.0381739224949925E-4</v>
      </c>
      <c r="Q894" s="132" t="s">
        <v>21801</v>
      </c>
      <c r="R894" s="132" t="s">
        <v>21806</v>
      </c>
      <c r="S894" s="132" t="s">
        <v>27160</v>
      </c>
      <c r="T894" s="136">
        <v>7440868</v>
      </c>
      <c r="U894" s="136" t="s">
        <v>21846</v>
      </c>
      <c r="V894" s="132">
        <v>8</v>
      </c>
      <c r="W894" s="132">
        <f>VLOOKUP(A894,Emissions!$A$3:$X$3225,23,FALSE)</f>
        <v>2.0507591839306311E-2</v>
      </c>
      <c r="X894" s="129" t="s">
        <v>21801</v>
      </c>
    </row>
    <row r="895" spans="1:24" x14ac:dyDescent="0.25">
      <c r="A895" s="131" t="s">
        <v>6634</v>
      </c>
      <c r="B895" s="131" t="s">
        <v>6601</v>
      </c>
      <c r="C895" s="131" t="s">
        <v>22671</v>
      </c>
      <c r="D895" s="131" t="s">
        <v>91</v>
      </c>
      <c r="E895" s="130" t="s">
        <v>22676</v>
      </c>
      <c r="F895" s="130" t="s">
        <v>21845</v>
      </c>
      <c r="G895" s="130">
        <v>2650000000</v>
      </c>
      <c r="H895" s="130" t="s">
        <v>27156</v>
      </c>
      <c r="I895" s="130" t="s">
        <v>27157</v>
      </c>
      <c r="J895" s="130" t="s">
        <v>27158</v>
      </c>
      <c r="K895" s="129">
        <v>2014</v>
      </c>
      <c r="L895" s="129">
        <v>515</v>
      </c>
      <c r="M895" s="129" t="s">
        <v>27159</v>
      </c>
      <c r="N895" s="60">
        <f>VLOOKUP(A895,Emissions!$A$3:$X$3225,16,FALSE)</f>
        <v>106.5543301008211</v>
      </c>
      <c r="O895" s="132" t="str">
        <f>VLOOKUP(A895,Emissions!$A$3:$X$3225,17,FALSE)</f>
        <v>EACH</v>
      </c>
      <c r="P895" s="132">
        <f t="shared" si="13"/>
        <v>1.0381739224949925E-4</v>
      </c>
      <c r="Q895" s="132" t="s">
        <v>21801</v>
      </c>
      <c r="R895" s="132" t="s">
        <v>21806</v>
      </c>
      <c r="S895" s="132" t="s">
        <v>27160</v>
      </c>
      <c r="T895" s="136">
        <v>7440869</v>
      </c>
      <c r="U895" s="136" t="s">
        <v>21846</v>
      </c>
      <c r="V895" s="132">
        <v>8</v>
      </c>
      <c r="W895" s="132">
        <f>VLOOKUP(A895,Emissions!$A$3:$X$3225,23,FALSE)</f>
        <v>1.106219268395957E-2</v>
      </c>
      <c r="X895" s="129" t="s">
        <v>21801</v>
      </c>
    </row>
    <row r="896" spans="1:24" x14ac:dyDescent="0.25">
      <c r="A896" s="131" t="s">
        <v>6641</v>
      </c>
      <c r="B896" s="131" t="s">
        <v>6601</v>
      </c>
      <c r="C896" s="131" t="s">
        <v>22671</v>
      </c>
      <c r="D896" s="131" t="s">
        <v>100</v>
      </c>
      <c r="E896" s="130" t="s">
        <v>22530</v>
      </c>
      <c r="F896" s="130" t="s">
        <v>21845</v>
      </c>
      <c r="G896" s="130">
        <v>2650000000</v>
      </c>
      <c r="H896" s="130" t="s">
        <v>27156</v>
      </c>
      <c r="I896" s="130" t="s">
        <v>27157</v>
      </c>
      <c r="J896" s="130" t="s">
        <v>27158</v>
      </c>
      <c r="K896" s="129">
        <v>2014</v>
      </c>
      <c r="L896" s="129">
        <v>515</v>
      </c>
      <c r="M896" s="129" t="s">
        <v>27159</v>
      </c>
      <c r="N896" s="60">
        <f>VLOOKUP(A896,Emissions!$A$3:$X$3225,16,FALSE)</f>
        <v>70.798182367963648</v>
      </c>
      <c r="O896" s="132" t="str">
        <f>VLOOKUP(A896,Emissions!$A$3:$X$3225,17,FALSE)</f>
        <v>EACH</v>
      </c>
      <c r="P896" s="132">
        <f t="shared" si="13"/>
        <v>1.0381739224949925E-4</v>
      </c>
      <c r="Q896" s="132" t="s">
        <v>21801</v>
      </c>
      <c r="R896" s="132" t="s">
        <v>21806</v>
      </c>
      <c r="S896" s="132" t="s">
        <v>27160</v>
      </c>
      <c r="T896" s="136">
        <v>7440870</v>
      </c>
      <c r="U896" s="136" t="s">
        <v>21846</v>
      </c>
      <c r="V896" s="132">
        <v>8</v>
      </c>
      <c r="W896" s="132">
        <f>VLOOKUP(A896,Emissions!$A$3:$X$3225,23,FALSE)</f>
        <v>7.3500826694464635E-3</v>
      </c>
      <c r="X896" s="129" t="s">
        <v>21801</v>
      </c>
    </row>
    <row r="897" spans="1:24" x14ac:dyDescent="0.25">
      <c r="A897" s="131" t="s">
        <v>6647</v>
      </c>
      <c r="B897" s="131" t="s">
        <v>6601</v>
      </c>
      <c r="C897" s="131" t="s">
        <v>22671</v>
      </c>
      <c r="D897" s="131" t="s">
        <v>109</v>
      </c>
      <c r="E897" s="130" t="s">
        <v>22036</v>
      </c>
      <c r="F897" s="130" t="s">
        <v>21845</v>
      </c>
      <c r="G897" s="130">
        <v>2650000000</v>
      </c>
      <c r="H897" s="130" t="s">
        <v>27156</v>
      </c>
      <c r="I897" s="130" t="s">
        <v>27157</v>
      </c>
      <c r="J897" s="130" t="s">
        <v>27158</v>
      </c>
      <c r="K897" s="129">
        <v>2014</v>
      </c>
      <c r="L897" s="129">
        <v>515</v>
      </c>
      <c r="M897" s="129" t="s">
        <v>27159</v>
      </c>
      <c r="N897" s="60">
        <f>VLOOKUP(A897,Emissions!$A$3:$X$3225,16,FALSE)</f>
        <v>477.71280934112366</v>
      </c>
      <c r="O897" s="132" t="str">
        <f>VLOOKUP(A897,Emissions!$A$3:$X$3225,17,FALSE)</f>
        <v>EACH</v>
      </c>
      <c r="P897" s="132">
        <f t="shared" si="13"/>
        <v>1.0381739224949925E-4</v>
      </c>
      <c r="Q897" s="132" t="s">
        <v>21801</v>
      </c>
      <c r="R897" s="132" t="s">
        <v>21806</v>
      </c>
      <c r="S897" s="132" t="s">
        <v>27160</v>
      </c>
      <c r="T897" s="136">
        <v>7440871</v>
      </c>
      <c r="U897" s="136" t="s">
        <v>21846</v>
      </c>
      <c r="V897" s="132">
        <v>8</v>
      </c>
      <c r="W897" s="132">
        <f>VLOOKUP(A897,Emissions!$A$3:$X$3225,23,FALSE)</f>
        <v>4.9594898109977685E-2</v>
      </c>
      <c r="X897" s="129" t="s">
        <v>21801</v>
      </c>
    </row>
    <row r="898" spans="1:24" x14ac:dyDescent="0.25">
      <c r="A898" s="131" t="s">
        <v>6654</v>
      </c>
      <c r="B898" s="131" t="s">
        <v>6601</v>
      </c>
      <c r="C898" s="131" t="s">
        <v>22671</v>
      </c>
      <c r="D898" s="131" t="s">
        <v>118</v>
      </c>
      <c r="E898" s="130" t="s">
        <v>22677</v>
      </c>
      <c r="F898" s="130" t="s">
        <v>21845</v>
      </c>
      <c r="G898" s="130">
        <v>2650000000</v>
      </c>
      <c r="H898" s="130" t="s">
        <v>27156</v>
      </c>
      <c r="I898" s="130" t="s">
        <v>27157</v>
      </c>
      <c r="J898" s="130" t="s">
        <v>27158</v>
      </c>
      <c r="K898" s="129">
        <v>2014</v>
      </c>
      <c r="L898" s="129">
        <v>515</v>
      </c>
      <c r="M898" s="129" t="s">
        <v>27159</v>
      </c>
      <c r="N898" s="60">
        <f>VLOOKUP(A898,Emissions!$A$3:$X$3225,16,FALSE)</f>
        <v>19.418105647942756</v>
      </c>
      <c r="O898" s="132" t="str">
        <f>VLOOKUP(A898,Emissions!$A$3:$X$3225,17,FALSE)</f>
        <v>EACH</v>
      </c>
      <c r="P898" s="132">
        <f t="shared" si="13"/>
        <v>1.0381739224949926E-4</v>
      </c>
      <c r="Q898" s="132" t="s">
        <v>21801</v>
      </c>
      <c r="R898" s="132" t="s">
        <v>21806</v>
      </c>
      <c r="S898" s="132" t="s">
        <v>27160</v>
      </c>
      <c r="T898" s="136">
        <v>7440872</v>
      </c>
      <c r="U898" s="136" t="s">
        <v>21846</v>
      </c>
      <c r="V898" s="132">
        <v>8</v>
      </c>
      <c r="W898" s="132">
        <f>VLOOKUP(A898,Emissions!$A$3:$X$3225,23,FALSE)</f>
        <v>2.0159370907946901E-3</v>
      </c>
      <c r="X898" s="129" t="s">
        <v>21801</v>
      </c>
    </row>
    <row r="899" spans="1:24" x14ac:dyDescent="0.25">
      <c r="A899" s="131" t="s">
        <v>6661</v>
      </c>
      <c r="B899" s="131" t="s">
        <v>6601</v>
      </c>
      <c r="C899" s="131" t="s">
        <v>22671</v>
      </c>
      <c r="D899" s="131" t="s">
        <v>127</v>
      </c>
      <c r="E899" s="130" t="s">
        <v>22678</v>
      </c>
      <c r="F899" s="130" t="s">
        <v>21845</v>
      </c>
      <c r="G899" s="130">
        <v>2650000000</v>
      </c>
      <c r="H899" s="130" t="s">
        <v>27156</v>
      </c>
      <c r="I899" s="130" t="s">
        <v>27157</v>
      </c>
      <c r="J899" s="130" t="s">
        <v>27158</v>
      </c>
      <c r="K899" s="129">
        <v>2014</v>
      </c>
      <c r="L899" s="129">
        <v>515</v>
      </c>
      <c r="M899" s="129" t="s">
        <v>27159</v>
      </c>
      <c r="N899" s="60">
        <f>VLOOKUP(A899,Emissions!$A$3:$X$3225,16,FALSE)</f>
        <v>25.109370639111717</v>
      </c>
      <c r="O899" s="132" t="str">
        <f>VLOOKUP(A899,Emissions!$A$3:$X$3225,17,FALSE)</f>
        <v>EACH</v>
      </c>
      <c r="P899" s="132">
        <f t="shared" ref="P899:P962" si="14">W899/N899</f>
        <v>1.0381739224949926E-4</v>
      </c>
      <c r="Q899" s="132" t="s">
        <v>21801</v>
      </c>
      <c r="R899" s="132" t="s">
        <v>21806</v>
      </c>
      <c r="S899" s="132" t="s">
        <v>27160</v>
      </c>
      <c r="T899" s="136">
        <v>7440873</v>
      </c>
      <c r="U899" s="136" t="s">
        <v>21846</v>
      </c>
      <c r="V899" s="132">
        <v>8</v>
      </c>
      <c r="W899" s="132">
        <f>VLOOKUP(A899,Emissions!$A$3:$X$3225,23,FALSE)</f>
        <v>2.606789380778721E-3</v>
      </c>
      <c r="X899" s="129" t="s">
        <v>21801</v>
      </c>
    </row>
    <row r="900" spans="1:24" x14ac:dyDescent="0.25">
      <c r="A900" s="131" t="s">
        <v>6668</v>
      </c>
      <c r="B900" s="131" t="s">
        <v>6601</v>
      </c>
      <c r="C900" s="131" t="s">
        <v>22671</v>
      </c>
      <c r="D900" s="131" t="s">
        <v>136</v>
      </c>
      <c r="E900" s="130" t="s">
        <v>22039</v>
      </c>
      <c r="F900" s="130" t="s">
        <v>21845</v>
      </c>
      <c r="G900" s="130">
        <v>2650000000</v>
      </c>
      <c r="H900" s="130" t="s">
        <v>27156</v>
      </c>
      <c r="I900" s="130" t="s">
        <v>27157</v>
      </c>
      <c r="J900" s="130" t="s">
        <v>27158</v>
      </c>
      <c r="K900" s="129">
        <v>2014</v>
      </c>
      <c r="L900" s="129">
        <v>515</v>
      </c>
      <c r="M900" s="129" t="s">
        <v>27159</v>
      </c>
      <c r="N900" s="60">
        <f>VLOOKUP(A900,Emissions!$A$3:$X$3225,16,FALSE)</f>
        <v>149.94211073691903</v>
      </c>
      <c r="O900" s="132" t="str">
        <f>VLOOKUP(A900,Emissions!$A$3:$X$3225,17,FALSE)</f>
        <v>EACH</v>
      </c>
      <c r="P900" s="132">
        <f t="shared" si="14"/>
        <v>1.0381739224949925E-4</v>
      </c>
      <c r="Q900" s="132" t="s">
        <v>21801</v>
      </c>
      <c r="R900" s="132" t="s">
        <v>21806</v>
      </c>
      <c r="S900" s="132" t="s">
        <v>27160</v>
      </c>
      <c r="T900" s="136">
        <v>7440874</v>
      </c>
      <c r="U900" s="136" t="s">
        <v>21846</v>
      </c>
      <c r="V900" s="132">
        <v>8</v>
      </c>
      <c r="W900" s="132">
        <f>VLOOKUP(A900,Emissions!$A$3:$X$3225,23,FALSE)</f>
        <v>1.5566598925092576E-2</v>
      </c>
      <c r="X900" s="129" t="s">
        <v>21801</v>
      </c>
    </row>
    <row r="901" spans="1:24" x14ac:dyDescent="0.25">
      <c r="A901" s="131" t="s">
        <v>6675</v>
      </c>
      <c r="B901" s="131" t="s">
        <v>6601</v>
      </c>
      <c r="C901" s="131" t="s">
        <v>22671</v>
      </c>
      <c r="D901" s="131" t="s">
        <v>145</v>
      </c>
      <c r="E901" s="130" t="s">
        <v>22270</v>
      </c>
      <c r="F901" s="130" t="s">
        <v>21845</v>
      </c>
      <c r="G901" s="130">
        <v>2650000000</v>
      </c>
      <c r="H901" s="130" t="s">
        <v>27156</v>
      </c>
      <c r="I901" s="130" t="s">
        <v>27157</v>
      </c>
      <c r="J901" s="130" t="s">
        <v>27158</v>
      </c>
      <c r="K901" s="129">
        <v>2014</v>
      </c>
      <c r="L901" s="129">
        <v>515</v>
      </c>
      <c r="M901" s="129" t="s">
        <v>27159</v>
      </c>
      <c r="N901" s="60">
        <f>VLOOKUP(A901,Emissions!$A$3:$X$3225,16,FALSE)</f>
        <v>19.425318911556406</v>
      </c>
      <c r="O901" s="132" t="str">
        <f>VLOOKUP(A901,Emissions!$A$3:$X$3225,17,FALSE)</f>
        <v>EACH</v>
      </c>
      <c r="P901" s="132">
        <f t="shared" si="14"/>
        <v>1.0381739224949925E-4</v>
      </c>
      <c r="Q901" s="132" t="s">
        <v>21801</v>
      </c>
      <c r="R901" s="132" t="s">
        <v>21806</v>
      </c>
      <c r="S901" s="132" t="s">
        <v>27160</v>
      </c>
      <c r="T901" s="136">
        <v>7440875</v>
      </c>
      <c r="U901" s="136" t="s">
        <v>21846</v>
      </c>
      <c r="V901" s="132">
        <v>8</v>
      </c>
      <c r="W901" s="132">
        <f>VLOOKUP(A901,Emissions!$A$3:$X$3225,23,FALSE)</f>
        <v>2.0166859530126673E-3</v>
      </c>
      <c r="X901" s="129" t="s">
        <v>21801</v>
      </c>
    </row>
    <row r="902" spans="1:24" x14ac:dyDescent="0.25">
      <c r="A902" s="131" t="s">
        <v>6682</v>
      </c>
      <c r="B902" s="131" t="s">
        <v>6601</v>
      </c>
      <c r="C902" s="131" t="s">
        <v>22671</v>
      </c>
      <c r="D902" s="131" t="s">
        <v>154</v>
      </c>
      <c r="E902" s="130" t="s">
        <v>22154</v>
      </c>
      <c r="F902" s="130" t="s">
        <v>21845</v>
      </c>
      <c r="G902" s="130">
        <v>2650000000</v>
      </c>
      <c r="H902" s="130" t="s">
        <v>27156</v>
      </c>
      <c r="I902" s="130" t="s">
        <v>27157</v>
      </c>
      <c r="J902" s="130" t="s">
        <v>27158</v>
      </c>
      <c r="K902" s="129">
        <v>2014</v>
      </c>
      <c r="L902" s="129">
        <v>515</v>
      </c>
      <c r="M902" s="129" t="s">
        <v>27159</v>
      </c>
      <c r="N902" s="60">
        <f>VLOOKUP(A902,Emissions!$A$3:$X$3225,16,FALSE)</f>
        <v>15.465237187663178</v>
      </c>
      <c r="O902" s="132" t="str">
        <f>VLOOKUP(A902,Emissions!$A$3:$X$3225,17,FALSE)</f>
        <v>EACH</v>
      </c>
      <c r="P902" s="132">
        <f t="shared" si="14"/>
        <v>1.0381739224949925E-4</v>
      </c>
      <c r="Q902" s="132" t="s">
        <v>21801</v>
      </c>
      <c r="R902" s="132" t="s">
        <v>21806</v>
      </c>
      <c r="S902" s="132" t="s">
        <v>27160</v>
      </c>
      <c r="T902" s="136">
        <v>7440876</v>
      </c>
      <c r="U902" s="136" t="s">
        <v>21846</v>
      </c>
      <c r="V902" s="132">
        <v>8</v>
      </c>
      <c r="W902" s="132">
        <f>VLOOKUP(A902,Emissions!$A$3:$X$3225,23,FALSE)</f>
        <v>1.6055605953431708E-3</v>
      </c>
      <c r="X902" s="129" t="s">
        <v>21801</v>
      </c>
    </row>
    <row r="903" spans="1:24" x14ac:dyDescent="0.25">
      <c r="A903" s="131" t="s">
        <v>6689</v>
      </c>
      <c r="B903" s="131" t="s">
        <v>6601</v>
      </c>
      <c r="C903" s="131" t="s">
        <v>22671</v>
      </c>
      <c r="D903" s="131" t="s">
        <v>163</v>
      </c>
      <c r="E903" s="130" t="s">
        <v>22043</v>
      </c>
      <c r="F903" s="130" t="s">
        <v>21845</v>
      </c>
      <c r="G903" s="130">
        <v>2650000000</v>
      </c>
      <c r="H903" s="130" t="s">
        <v>27156</v>
      </c>
      <c r="I903" s="130" t="s">
        <v>27157</v>
      </c>
      <c r="J903" s="130" t="s">
        <v>27158</v>
      </c>
      <c r="K903" s="129">
        <v>2014</v>
      </c>
      <c r="L903" s="129">
        <v>515</v>
      </c>
      <c r="M903" s="129" t="s">
        <v>27159</v>
      </c>
      <c r="N903" s="60">
        <f>VLOOKUP(A903,Emissions!$A$3:$X$3225,16,FALSE)</f>
        <v>59.992713474717654</v>
      </c>
      <c r="O903" s="132" t="str">
        <f>VLOOKUP(A903,Emissions!$A$3:$X$3225,17,FALSE)</f>
        <v>EACH</v>
      </c>
      <c r="P903" s="132">
        <f t="shared" si="14"/>
        <v>1.0381739224949925E-4</v>
      </c>
      <c r="Q903" s="132" t="s">
        <v>21801</v>
      </c>
      <c r="R903" s="132" t="s">
        <v>21806</v>
      </c>
      <c r="S903" s="132" t="s">
        <v>27160</v>
      </c>
      <c r="T903" s="136">
        <v>7440877</v>
      </c>
      <c r="U903" s="136" t="s">
        <v>21846</v>
      </c>
      <c r="V903" s="132">
        <v>8</v>
      </c>
      <c r="W903" s="132">
        <f>VLOOKUP(A903,Emissions!$A$3:$X$3225,23,FALSE)</f>
        <v>6.2282870669165815E-3</v>
      </c>
      <c r="X903" s="129" t="s">
        <v>21801</v>
      </c>
    </row>
    <row r="904" spans="1:24" x14ac:dyDescent="0.25">
      <c r="A904" s="131" t="s">
        <v>6696</v>
      </c>
      <c r="B904" s="131" t="s">
        <v>6601</v>
      </c>
      <c r="C904" s="131" t="s">
        <v>22671</v>
      </c>
      <c r="D904" s="131" t="s">
        <v>171</v>
      </c>
      <c r="E904" s="130" t="s">
        <v>22679</v>
      </c>
      <c r="F904" s="130" t="s">
        <v>21845</v>
      </c>
      <c r="G904" s="130">
        <v>2650000000</v>
      </c>
      <c r="H904" s="130" t="s">
        <v>27156</v>
      </c>
      <c r="I904" s="130" t="s">
        <v>27157</v>
      </c>
      <c r="J904" s="130" t="s">
        <v>27158</v>
      </c>
      <c r="K904" s="129">
        <v>2014</v>
      </c>
      <c r="L904" s="129">
        <v>515</v>
      </c>
      <c r="M904" s="129" t="s">
        <v>27159</v>
      </c>
      <c r="N904" s="60">
        <f>VLOOKUP(A904,Emissions!$A$3:$X$3225,16,FALSE)</f>
        <v>67.696479014094649</v>
      </c>
      <c r="O904" s="132" t="str">
        <f>VLOOKUP(A904,Emissions!$A$3:$X$3225,17,FALSE)</f>
        <v>EACH</v>
      </c>
      <c r="P904" s="132">
        <f t="shared" si="14"/>
        <v>1.0381739224949926E-4</v>
      </c>
      <c r="Q904" s="132" t="s">
        <v>21801</v>
      </c>
      <c r="R904" s="132" t="s">
        <v>21806</v>
      </c>
      <c r="S904" s="132" t="s">
        <v>27160</v>
      </c>
      <c r="T904" s="136">
        <v>7440878</v>
      </c>
      <c r="U904" s="136" t="s">
        <v>21846</v>
      </c>
      <c r="V904" s="132">
        <v>8</v>
      </c>
      <c r="W904" s="132">
        <f>VLOOKUP(A904,Emissions!$A$3:$X$3225,23,FALSE)</f>
        <v>7.0280719157162592E-3</v>
      </c>
      <c r="X904" s="129" t="s">
        <v>21801</v>
      </c>
    </row>
    <row r="905" spans="1:24" x14ac:dyDescent="0.25">
      <c r="A905" s="131" t="s">
        <v>6702</v>
      </c>
      <c r="B905" s="131" t="s">
        <v>6601</v>
      </c>
      <c r="C905" s="131" t="s">
        <v>22671</v>
      </c>
      <c r="D905" s="131" t="s">
        <v>179</v>
      </c>
      <c r="E905" s="130" t="s">
        <v>22680</v>
      </c>
      <c r="F905" s="130" t="s">
        <v>21845</v>
      </c>
      <c r="G905" s="130">
        <v>2650000000</v>
      </c>
      <c r="H905" s="130" t="s">
        <v>27156</v>
      </c>
      <c r="I905" s="130" t="s">
        <v>27157</v>
      </c>
      <c r="J905" s="130" t="s">
        <v>27158</v>
      </c>
      <c r="K905" s="129">
        <v>2014</v>
      </c>
      <c r="L905" s="129">
        <v>515</v>
      </c>
      <c r="M905" s="129" t="s">
        <v>27159</v>
      </c>
      <c r="N905" s="60">
        <f>VLOOKUP(A905,Emissions!$A$3:$X$3225,16,FALSE)</f>
        <v>60.829452053900916</v>
      </c>
      <c r="O905" s="132" t="str">
        <f>VLOOKUP(A905,Emissions!$A$3:$X$3225,17,FALSE)</f>
        <v>EACH</v>
      </c>
      <c r="P905" s="132">
        <f t="shared" si="14"/>
        <v>1.0381739224949926E-4</v>
      </c>
      <c r="Q905" s="132" t="s">
        <v>21801</v>
      </c>
      <c r="R905" s="132" t="s">
        <v>21806</v>
      </c>
      <c r="S905" s="132" t="s">
        <v>27160</v>
      </c>
      <c r="T905" s="136">
        <v>7440879</v>
      </c>
      <c r="U905" s="136" t="s">
        <v>21846</v>
      </c>
      <c r="V905" s="132">
        <v>8</v>
      </c>
      <c r="W905" s="132">
        <f>VLOOKUP(A905,Emissions!$A$3:$X$3225,23,FALSE)</f>
        <v>6.3151550842019399E-3</v>
      </c>
      <c r="X905" s="129" t="s">
        <v>21801</v>
      </c>
    </row>
    <row r="906" spans="1:24" x14ac:dyDescent="0.25">
      <c r="A906" s="131" t="s">
        <v>6708</v>
      </c>
      <c r="B906" s="131" t="s">
        <v>6601</v>
      </c>
      <c r="C906" s="131" t="s">
        <v>22671</v>
      </c>
      <c r="D906" s="131" t="s">
        <v>187</v>
      </c>
      <c r="E906" s="130" t="s">
        <v>22681</v>
      </c>
      <c r="F906" s="130" t="s">
        <v>21845</v>
      </c>
      <c r="G906" s="130">
        <v>2650000000</v>
      </c>
      <c r="H906" s="130" t="s">
        <v>27156</v>
      </c>
      <c r="I906" s="130" t="s">
        <v>27157</v>
      </c>
      <c r="J906" s="130" t="s">
        <v>27158</v>
      </c>
      <c r="K906" s="129">
        <v>2014</v>
      </c>
      <c r="L906" s="129">
        <v>515</v>
      </c>
      <c r="M906" s="129" t="s">
        <v>27159</v>
      </c>
      <c r="N906" s="60">
        <f>VLOOKUP(A906,Emissions!$A$3:$X$3225,16,FALSE)</f>
        <v>14.094717101069891</v>
      </c>
      <c r="O906" s="132" t="str">
        <f>VLOOKUP(A906,Emissions!$A$3:$X$3225,17,FALSE)</f>
        <v>EACH</v>
      </c>
      <c r="P906" s="132">
        <f t="shared" si="14"/>
        <v>1.0381739224949925E-4</v>
      </c>
      <c r="Q906" s="132" t="s">
        <v>21801</v>
      </c>
      <c r="R906" s="132" t="s">
        <v>21806</v>
      </c>
      <c r="S906" s="132" t="s">
        <v>27160</v>
      </c>
      <c r="T906" s="136">
        <v>7440880</v>
      </c>
      <c r="U906" s="136" t="s">
        <v>21846</v>
      </c>
      <c r="V906" s="132">
        <v>8</v>
      </c>
      <c r="W906" s="132">
        <f>VLOOKUP(A906,Emissions!$A$3:$X$3225,23,FALSE)</f>
        <v>1.4632767739274979E-3</v>
      </c>
      <c r="X906" s="129" t="s">
        <v>21801</v>
      </c>
    </row>
    <row r="907" spans="1:24" x14ac:dyDescent="0.25">
      <c r="A907" s="131" t="s">
        <v>6715</v>
      </c>
      <c r="B907" s="131" t="s">
        <v>6601</v>
      </c>
      <c r="C907" s="131" t="s">
        <v>22671</v>
      </c>
      <c r="D907" s="131" t="s">
        <v>195</v>
      </c>
      <c r="E907" s="130" t="s">
        <v>22682</v>
      </c>
      <c r="F907" s="130" t="s">
        <v>21845</v>
      </c>
      <c r="G907" s="130">
        <v>2650000000</v>
      </c>
      <c r="H907" s="130" t="s">
        <v>27156</v>
      </c>
      <c r="I907" s="130" t="s">
        <v>27157</v>
      </c>
      <c r="J907" s="130" t="s">
        <v>27158</v>
      </c>
      <c r="K907" s="129">
        <v>2014</v>
      </c>
      <c r="L907" s="129">
        <v>515</v>
      </c>
      <c r="M907" s="129" t="s">
        <v>27159</v>
      </c>
      <c r="N907" s="60">
        <f>VLOOKUP(A907,Emissions!$A$3:$X$3225,16,FALSE)</f>
        <v>259.41059933765428</v>
      </c>
      <c r="O907" s="132" t="str">
        <f>VLOOKUP(A907,Emissions!$A$3:$X$3225,17,FALSE)</f>
        <v>EACH</v>
      </c>
      <c r="P907" s="132">
        <f t="shared" si="14"/>
        <v>1.0381739224949925E-4</v>
      </c>
      <c r="Q907" s="132" t="s">
        <v>21801</v>
      </c>
      <c r="R907" s="132" t="s">
        <v>21806</v>
      </c>
      <c r="S907" s="132" t="s">
        <v>27160</v>
      </c>
      <c r="T907" s="136">
        <v>7440881</v>
      </c>
      <c r="U907" s="136" t="s">
        <v>21846</v>
      </c>
      <c r="V907" s="132">
        <v>8</v>
      </c>
      <c r="W907" s="132">
        <f>VLOOKUP(A907,Emissions!$A$3:$X$3225,23,FALSE)</f>
        <v>2.6931331945114944E-2</v>
      </c>
      <c r="X907" s="129" t="s">
        <v>21801</v>
      </c>
    </row>
    <row r="908" spans="1:24" x14ac:dyDescent="0.25">
      <c r="A908" s="131" t="s">
        <v>6722</v>
      </c>
      <c r="B908" s="131" t="s">
        <v>6601</v>
      </c>
      <c r="C908" s="131" t="s">
        <v>22671</v>
      </c>
      <c r="D908" s="131" t="s">
        <v>203</v>
      </c>
      <c r="E908" s="130" t="s">
        <v>22159</v>
      </c>
      <c r="F908" s="130" t="s">
        <v>21845</v>
      </c>
      <c r="G908" s="130">
        <v>2650000000</v>
      </c>
      <c r="H908" s="130" t="s">
        <v>27156</v>
      </c>
      <c r="I908" s="130" t="s">
        <v>27157</v>
      </c>
      <c r="J908" s="130" t="s">
        <v>27158</v>
      </c>
      <c r="K908" s="129">
        <v>2014</v>
      </c>
      <c r="L908" s="129">
        <v>515</v>
      </c>
      <c r="M908" s="129" t="s">
        <v>27159</v>
      </c>
      <c r="N908" s="60">
        <f>VLOOKUP(A908,Emissions!$A$3:$X$3225,16,FALSE)</f>
        <v>283.40912738026407</v>
      </c>
      <c r="O908" s="132" t="str">
        <f>VLOOKUP(A908,Emissions!$A$3:$X$3225,17,FALSE)</f>
        <v>EACH</v>
      </c>
      <c r="P908" s="132">
        <f t="shared" si="14"/>
        <v>1.0381739224949925E-4</v>
      </c>
      <c r="Q908" s="132" t="s">
        <v>21801</v>
      </c>
      <c r="R908" s="132" t="s">
        <v>21806</v>
      </c>
      <c r="S908" s="132" t="s">
        <v>27160</v>
      </c>
      <c r="T908" s="136">
        <v>7440882</v>
      </c>
      <c r="U908" s="136" t="s">
        <v>21846</v>
      </c>
      <c r="V908" s="132">
        <v>8</v>
      </c>
      <c r="W908" s="132">
        <f>VLOOKUP(A908,Emissions!$A$3:$X$3225,23,FALSE)</f>
        <v>2.9422796544325173E-2</v>
      </c>
      <c r="X908" s="129" t="s">
        <v>21801</v>
      </c>
    </row>
    <row r="909" spans="1:24" x14ac:dyDescent="0.25">
      <c r="A909" s="131" t="s">
        <v>6729</v>
      </c>
      <c r="B909" s="131" t="s">
        <v>6601</v>
      </c>
      <c r="C909" s="131" t="s">
        <v>22671</v>
      </c>
      <c r="D909" s="131" t="s">
        <v>212</v>
      </c>
      <c r="E909" s="130" t="s">
        <v>22410</v>
      </c>
      <c r="F909" s="130" t="s">
        <v>21845</v>
      </c>
      <c r="G909" s="130">
        <v>2650000000</v>
      </c>
      <c r="H909" s="130" t="s">
        <v>27156</v>
      </c>
      <c r="I909" s="130" t="s">
        <v>27157</v>
      </c>
      <c r="J909" s="130" t="s">
        <v>27158</v>
      </c>
      <c r="K909" s="129">
        <v>2014</v>
      </c>
      <c r="L909" s="129">
        <v>515</v>
      </c>
      <c r="M909" s="129" t="s">
        <v>27159</v>
      </c>
      <c r="N909" s="60">
        <f>VLOOKUP(A909,Emissions!$A$3:$X$3225,16,FALSE)</f>
        <v>20.976170588490913</v>
      </c>
      <c r="O909" s="132" t="str">
        <f>VLOOKUP(A909,Emissions!$A$3:$X$3225,17,FALSE)</f>
        <v>EACH</v>
      </c>
      <c r="P909" s="132">
        <f t="shared" si="14"/>
        <v>1.0381739224949924E-4</v>
      </c>
      <c r="Q909" s="132" t="s">
        <v>21801</v>
      </c>
      <c r="R909" s="132" t="s">
        <v>21806</v>
      </c>
      <c r="S909" s="132" t="s">
        <v>27160</v>
      </c>
      <c r="T909" s="136">
        <v>7440883</v>
      </c>
      <c r="U909" s="136" t="s">
        <v>21846</v>
      </c>
      <c r="V909" s="132">
        <v>8</v>
      </c>
      <c r="W909" s="132">
        <f>VLOOKUP(A909,Emissions!$A$3:$X$3225,23,FALSE)</f>
        <v>2.1776913298777703E-3</v>
      </c>
      <c r="X909" s="129" t="s">
        <v>21801</v>
      </c>
    </row>
    <row r="910" spans="1:24" x14ac:dyDescent="0.25">
      <c r="A910" s="131" t="s">
        <v>6736</v>
      </c>
      <c r="B910" s="131" t="s">
        <v>6601</v>
      </c>
      <c r="C910" s="131" t="s">
        <v>22671</v>
      </c>
      <c r="D910" s="131" t="s">
        <v>220</v>
      </c>
      <c r="E910" s="130" t="s">
        <v>22639</v>
      </c>
      <c r="F910" s="130" t="s">
        <v>21845</v>
      </c>
      <c r="G910" s="130">
        <v>2650000000</v>
      </c>
      <c r="H910" s="130" t="s">
        <v>27156</v>
      </c>
      <c r="I910" s="130" t="s">
        <v>27157</v>
      </c>
      <c r="J910" s="130" t="s">
        <v>27158</v>
      </c>
      <c r="K910" s="129">
        <v>2014</v>
      </c>
      <c r="L910" s="129">
        <v>515</v>
      </c>
      <c r="M910" s="129" t="s">
        <v>27159</v>
      </c>
      <c r="N910" s="60">
        <f>VLOOKUP(A910,Emissions!$A$3:$X$3225,16,FALSE)</f>
        <v>139.89403452310617</v>
      </c>
      <c r="O910" s="132" t="str">
        <f>VLOOKUP(A910,Emissions!$A$3:$X$3225,17,FALSE)</f>
        <v>EACH</v>
      </c>
      <c r="P910" s="132">
        <f t="shared" si="14"/>
        <v>1.0381739224949926E-4</v>
      </c>
      <c r="Q910" s="132" t="s">
        <v>21801</v>
      </c>
      <c r="R910" s="132" t="s">
        <v>21806</v>
      </c>
      <c r="S910" s="132" t="s">
        <v>27160</v>
      </c>
      <c r="T910" s="136">
        <v>7440884</v>
      </c>
      <c r="U910" s="136" t="s">
        <v>21846</v>
      </c>
      <c r="V910" s="132">
        <v>8</v>
      </c>
      <c r="W910" s="132">
        <f>VLOOKUP(A910,Emissions!$A$3:$X$3225,23,FALSE)</f>
        <v>1.4523433855450305E-2</v>
      </c>
      <c r="X910" s="129" t="s">
        <v>21801</v>
      </c>
    </row>
    <row r="911" spans="1:24" x14ac:dyDescent="0.25">
      <c r="A911" s="131" t="s">
        <v>6743</v>
      </c>
      <c r="B911" s="131" t="s">
        <v>6601</v>
      </c>
      <c r="C911" s="131" t="s">
        <v>22671</v>
      </c>
      <c r="D911" s="131" t="s">
        <v>228</v>
      </c>
      <c r="E911" s="130" t="s">
        <v>22683</v>
      </c>
      <c r="F911" s="130" t="s">
        <v>21845</v>
      </c>
      <c r="G911" s="130">
        <v>2650000000</v>
      </c>
      <c r="H911" s="130" t="s">
        <v>27156</v>
      </c>
      <c r="I911" s="130" t="s">
        <v>27157</v>
      </c>
      <c r="J911" s="130" t="s">
        <v>27158</v>
      </c>
      <c r="K911" s="129">
        <v>2014</v>
      </c>
      <c r="L911" s="129">
        <v>515</v>
      </c>
      <c r="M911" s="129" t="s">
        <v>27159</v>
      </c>
      <c r="N911" s="60">
        <f>VLOOKUP(A911,Emissions!$A$3:$X$3225,16,FALSE)</f>
        <v>56.797237693871203</v>
      </c>
      <c r="O911" s="132" t="str">
        <f>VLOOKUP(A911,Emissions!$A$3:$X$3225,17,FALSE)</f>
        <v>EACH</v>
      </c>
      <c r="P911" s="132">
        <f t="shared" si="14"/>
        <v>1.0381739224949924E-4</v>
      </c>
      <c r="Q911" s="132" t="s">
        <v>21801</v>
      </c>
      <c r="R911" s="132" t="s">
        <v>21806</v>
      </c>
      <c r="S911" s="132" t="s">
        <v>27160</v>
      </c>
      <c r="T911" s="136">
        <v>7440885</v>
      </c>
      <c r="U911" s="136" t="s">
        <v>21846</v>
      </c>
      <c r="V911" s="132">
        <v>8</v>
      </c>
      <c r="W911" s="132">
        <f>VLOOKUP(A911,Emissions!$A$3:$X$3225,23,FALSE)</f>
        <v>5.8965411043526705E-3</v>
      </c>
      <c r="X911" s="129" t="s">
        <v>21801</v>
      </c>
    </row>
    <row r="912" spans="1:24" x14ac:dyDescent="0.25">
      <c r="A912" s="131" t="s">
        <v>6750</v>
      </c>
      <c r="B912" s="131" t="s">
        <v>6601</v>
      </c>
      <c r="C912" s="131" t="s">
        <v>22671</v>
      </c>
      <c r="D912" s="131" t="s">
        <v>237</v>
      </c>
      <c r="E912" s="130" t="s">
        <v>22279</v>
      </c>
      <c r="F912" s="130" t="s">
        <v>21845</v>
      </c>
      <c r="G912" s="130">
        <v>2650000000</v>
      </c>
      <c r="H912" s="130" t="s">
        <v>27156</v>
      </c>
      <c r="I912" s="130" t="s">
        <v>27157</v>
      </c>
      <c r="J912" s="130" t="s">
        <v>27158</v>
      </c>
      <c r="K912" s="129">
        <v>2014</v>
      </c>
      <c r="L912" s="129">
        <v>515</v>
      </c>
      <c r="M912" s="129" t="s">
        <v>27159</v>
      </c>
      <c r="N912" s="60">
        <f>VLOOKUP(A912,Emissions!$A$3:$X$3225,16,FALSE)</f>
        <v>840.95833839725344</v>
      </c>
      <c r="O912" s="132" t="str">
        <f>VLOOKUP(A912,Emissions!$A$3:$X$3225,17,FALSE)</f>
        <v>EACH</v>
      </c>
      <c r="P912" s="132">
        <f t="shared" si="14"/>
        <v>1.0381739224949924E-4</v>
      </c>
      <c r="Q912" s="132" t="s">
        <v>21801</v>
      </c>
      <c r="R912" s="132" t="s">
        <v>21806</v>
      </c>
      <c r="S912" s="132" t="s">
        <v>27160</v>
      </c>
      <c r="T912" s="136">
        <v>7440886</v>
      </c>
      <c r="U912" s="136" t="s">
        <v>21846</v>
      </c>
      <c r="V912" s="132">
        <v>8</v>
      </c>
      <c r="W912" s="132">
        <f>VLOOKUP(A912,Emissions!$A$3:$X$3225,23,FALSE)</f>
        <v>8.7306101682874782E-2</v>
      </c>
      <c r="X912" s="129" t="s">
        <v>21801</v>
      </c>
    </row>
    <row r="913" spans="1:24" x14ac:dyDescent="0.25">
      <c r="A913" s="131" t="s">
        <v>6757</v>
      </c>
      <c r="B913" s="131" t="s">
        <v>6601</v>
      </c>
      <c r="C913" s="131" t="s">
        <v>22671</v>
      </c>
      <c r="D913" s="131" t="s">
        <v>245</v>
      </c>
      <c r="E913" s="130" t="s">
        <v>22541</v>
      </c>
      <c r="F913" s="130" t="s">
        <v>21845</v>
      </c>
      <c r="G913" s="130">
        <v>2650000000</v>
      </c>
      <c r="H913" s="130" t="s">
        <v>27156</v>
      </c>
      <c r="I913" s="130" t="s">
        <v>27157</v>
      </c>
      <c r="J913" s="130" t="s">
        <v>27158</v>
      </c>
      <c r="K913" s="129">
        <v>2014</v>
      </c>
      <c r="L913" s="129">
        <v>515</v>
      </c>
      <c r="M913" s="129" t="s">
        <v>27159</v>
      </c>
      <c r="N913" s="60">
        <f>VLOOKUP(A913,Emissions!$A$3:$X$3225,16,FALSE)</f>
        <v>21.856188749356075</v>
      </c>
      <c r="O913" s="132" t="str">
        <f>VLOOKUP(A913,Emissions!$A$3:$X$3225,17,FALSE)</f>
        <v>EACH</v>
      </c>
      <c r="P913" s="132">
        <f t="shared" si="14"/>
        <v>1.0381739224949926E-4</v>
      </c>
      <c r="Q913" s="132" t="s">
        <v>21801</v>
      </c>
      <c r="R913" s="132" t="s">
        <v>21806</v>
      </c>
      <c r="S913" s="132" t="s">
        <v>27160</v>
      </c>
      <c r="T913" s="136">
        <v>7440887</v>
      </c>
      <c r="U913" s="136" t="s">
        <v>21846</v>
      </c>
      <c r="V913" s="132">
        <v>8</v>
      </c>
      <c r="W913" s="132">
        <f>VLOOKUP(A913,Emissions!$A$3:$X$3225,23,FALSE)</f>
        <v>2.2690525204709924E-3</v>
      </c>
      <c r="X913" s="129" t="s">
        <v>21801</v>
      </c>
    </row>
    <row r="914" spans="1:24" x14ac:dyDescent="0.25">
      <c r="A914" s="131" t="s">
        <v>6763</v>
      </c>
      <c r="B914" s="131" t="s">
        <v>6601</v>
      </c>
      <c r="C914" s="131" t="s">
        <v>22671</v>
      </c>
      <c r="D914" s="131" t="s">
        <v>252</v>
      </c>
      <c r="E914" s="130" t="s">
        <v>22684</v>
      </c>
      <c r="F914" s="130" t="s">
        <v>21845</v>
      </c>
      <c r="G914" s="130">
        <v>2650000000</v>
      </c>
      <c r="H914" s="130" t="s">
        <v>27156</v>
      </c>
      <c r="I914" s="130" t="s">
        <v>27157</v>
      </c>
      <c r="J914" s="130" t="s">
        <v>27158</v>
      </c>
      <c r="K914" s="129">
        <v>2014</v>
      </c>
      <c r="L914" s="129">
        <v>515</v>
      </c>
      <c r="M914" s="129" t="s">
        <v>27159</v>
      </c>
      <c r="N914" s="60">
        <f>VLOOKUP(A914,Emissions!$A$3:$X$3225,16,FALSE)</f>
        <v>19.432532175170056</v>
      </c>
      <c r="O914" s="132" t="str">
        <f>VLOOKUP(A914,Emissions!$A$3:$X$3225,17,FALSE)</f>
        <v>EACH</v>
      </c>
      <c r="P914" s="132">
        <f t="shared" si="14"/>
        <v>1.0381739224949925E-4</v>
      </c>
      <c r="Q914" s="132" t="s">
        <v>21801</v>
      </c>
      <c r="R914" s="132" t="s">
        <v>21806</v>
      </c>
      <c r="S914" s="132" t="s">
        <v>27160</v>
      </c>
      <c r="T914" s="136">
        <v>7440888</v>
      </c>
      <c r="U914" s="136" t="s">
        <v>21846</v>
      </c>
      <c r="V914" s="132">
        <v>8</v>
      </c>
      <c r="W914" s="132">
        <f>VLOOKUP(A914,Emissions!$A$3:$X$3225,23,FALSE)</f>
        <v>2.0174348152306445E-3</v>
      </c>
      <c r="X914" s="129" t="s">
        <v>21801</v>
      </c>
    </row>
    <row r="915" spans="1:24" x14ac:dyDescent="0.25">
      <c r="A915" s="131" t="s">
        <v>6769</v>
      </c>
      <c r="B915" s="131" t="s">
        <v>6601</v>
      </c>
      <c r="C915" s="131" t="s">
        <v>22671</v>
      </c>
      <c r="D915" s="131" t="s">
        <v>261</v>
      </c>
      <c r="E915" s="130" t="s">
        <v>22685</v>
      </c>
      <c r="F915" s="130" t="s">
        <v>21845</v>
      </c>
      <c r="G915" s="130">
        <v>2650000000</v>
      </c>
      <c r="H915" s="130" t="s">
        <v>27156</v>
      </c>
      <c r="I915" s="130" t="s">
        <v>27157</v>
      </c>
      <c r="J915" s="130" t="s">
        <v>27158</v>
      </c>
      <c r="K915" s="129">
        <v>2014</v>
      </c>
      <c r="L915" s="129">
        <v>515</v>
      </c>
      <c r="M915" s="129" t="s">
        <v>27159</v>
      </c>
      <c r="N915" s="60">
        <f>VLOOKUP(A915,Emissions!$A$3:$X$3225,16,FALSE)</f>
        <v>209.27841722279467</v>
      </c>
      <c r="O915" s="132" t="str">
        <f>VLOOKUP(A915,Emissions!$A$3:$X$3225,17,FALSE)</f>
        <v>EACH</v>
      </c>
      <c r="P915" s="132">
        <f t="shared" si="14"/>
        <v>1.0381739224949925E-4</v>
      </c>
      <c r="Q915" s="132" t="s">
        <v>21801</v>
      </c>
      <c r="R915" s="132" t="s">
        <v>21806</v>
      </c>
      <c r="S915" s="132" t="s">
        <v>27160</v>
      </c>
      <c r="T915" s="136">
        <v>7440889</v>
      </c>
      <c r="U915" s="136" t="s">
        <v>21846</v>
      </c>
      <c r="V915" s="132">
        <v>8</v>
      </c>
      <c r="W915" s="132">
        <f>VLOOKUP(A915,Emissions!$A$3:$X$3225,23,FALSE)</f>
        <v>2.1726739530173234E-2</v>
      </c>
      <c r="X915" s="129" t="s">
        <v>21801</v>
      </c>
    </row>
    <row r="916" spans="1:24" x14ac:dyDescent="0.25">
      <c r="A916" s="131" t="s">
        <v>6776</v>
      </c>
      <c r="B916" s="131" t="s">
        <v>6601</v>
      </c>
      <c r="C916" s="131" t="s">
        <v>22671</v>
      </c>
      <c r="D916" s="131" t="s">
        <v>270</v>
      </c>
      <c r="E916" s="130" t="s">
        <v>22686</v>
      </c>
      <c r="F916" s="130" t="s">
        <v>21845</v>
      </c>
      <c r="G916" s="130">
        <v>2650000000</v>
      </c>
      <c r="H916" s="130" t="s">
        <v>27156</v>
      </c>
      <c r="I916" s="130" t="s">
        <v>27157</v>
      </c>
      <c r="J916" s="130" t="s">
        <v>27158</v>
      </c>
      <c r="K916" s="129">
        <v>2014</v>
      </c>
      <c r="L916" s="129">
        <v>515</v>
      </c>
      <c r="M916" s="129" t="s">
        <v>27159</v>
      </c>
      <c r="N916" s="60">
        <f>VLOOKUP(A916,Emissions!$A$3:$X$3225,16,FALSE)</f>
        <v>46.107181018443576</v>
      </c>
      <c r="O916" s="132" t="str">
        <f>VLOOKUP(A916,Emissions!$A$3:$X$3225,17,FALSE)</f>
        <v>EACH</v>
      </c>
      <c r="P916" s="132">
        <f t="shared" si="14"/>
        <v>1.0381739224949925E-4</v>
      </c>
      <c r="Q916" s="132" t="s">
        <v>21801</v>
      </c>
      <c r="R916" s="132" t="s">
        <v>21806</v>
      </c>
      <c r="S916" s="132" t="s">
        <v>27160</v>
      </c>
      <c r="T916" s="136">
        <v>7440890</v>
      </c>
      <c r="U916" s="136" t="s">
        <v>21846</v>
      </c>
      <c r="V916" s="132">
        <v>8</v>
      </c>
      <c r="W916" s="132">
        <f>VLOOKUP(A916,Emissions!$A$3:$X$3225,23,FALSE)</f>
        <v>4.786727297310423E-3</v>
      </c>
      <c r="X916" s="129" t="s">
        <v>21801</v>
      </c>
    </row>
    <row r="917" spans="1:24" x14ac:dyDescent="0.25">
      <c r="A917" s="131" t="s">
        <v>6783</v>
      </c>
      <c r="B917" s="131" t="s">
        <v>6601</v>
      </c>
      <c r="C917" s="131" t="s">
        <v>22671</v>
      </c>
      <c r="D917" s="131" t="s">
        <v>278</v>
      </c>
      <c r="E917" s="130" t="s">
        <v>22687</v>
      </c>
      <c r="F917" s="130" t="s">
        <v>21845</v>
      </c>
      <c r="G917" s="130">
        <v>2650000000</v>
      </c>
      <c r="H917" s="130" t="s">
        <v>27156</v>
      </c>
      <c r="I917" s="130" t="s">
        <v>27157</v>
      </c>
      <c r="J917" s="130" t="s">
        <v>27158</v>
      </c>
      <c r="K917" s="129">
        <v>2014</v>
      </c>
      <c r="L917" s="129">
        <v>515</v>
      </c>
      <c r="M917" s="129" t="s">
        <v>27159</v>
      </c>
      <c r="N917" s="60">
        <f>VLOOKUP(A917,Emissions!$A$3:$X$3225,16,FALSE)</f>
        <v>268.2179942099196</v>
      </c>
      <c r="O917" s="132" t="str">
        <f>VLOOKUP(A917,Emissions!$A$3:$X$3225,17,FALSE)</f>
        <v>EACH</v>
      </c>
      <c r="P917" s="132">
        <f t="shared" si="14"/>
        <v>1.0381739224949924E-4</v>
      </c>
      <c r="Q917" s="132" t="s">
        <v>21801</v>
      </c>
      <c r="R917" s="132" t="s">
        <v>21806</v>
      </c>
      <c r="S917" s="132" t="s">
        <v>27160</v>
      </c>
      <c r="T917" s="136">
        <v>7440891</v>
      </c>
      <c r="U917" s="136" t="s">
        <v>21846</v>
      </c>
      <c r="V917" s="132">
        <v>8</v>
      </c>
      <c r="W917" s="132">
        <f>VLOOKUP(A917,Emissions!$A$3:$X$3225,23,FALSE)</f>
        <v>2.784569271326514E-2</v>
      </c>
      <c r="X917" s="129" t="s">
        <v>21801</v>
      </c>
    </row>
    <row r="918" spans="1:24" x14ac:dyDescent="0.25">
      <c r="A918" s="131" t="s">
        <v>6789</v>
      </c>
      <c r="B918" s="131" t="s">
        <v>6601</v>
      </c>
      <c r="C918" s="131" t="s">
        <v>22671</v>
      </c>
      <c r="D918" s="131" t="s">
        <v>287</v>
      </c>
      <c r="E918" s="130" t="s">
        <v>22542</v>
      </c>
      <c r="F918" s="130" t="s">
        <v>21845</v>
      </c>
      <c r="G918" s="130">
        <v>2650000000</v>
      </c>
      <c r="H918" s="130" t="s">
        <v>27156</v>
      </c>
      <c r="I918" s="130" t="s">
        <v>27157</v>
      </c>
      <c r="J918" s="130" t="s">
        <v>27158</v>
      </c>
      <c r="K918" s="129">
        <v>2014</v>
      </c>
      <c r="L918" s="129">
        <v>515</v>
      </c>
      <c r="M918" s="129" t="s">
        <v>27159</v>
      </c>
      <c r="N918" s="60">
        <f>VLOOKUP(A918,Emissions!$A$3:$X$3225,16,FALSE)</f>
        <v>250.98550743691243</v>
      </c>
      <c r="O918" s="132" t="str">
        <f>VLOOKUP(A918,Emissions!$A$3:$X$3225,17,FALSE)</f>
        <v>EACH</v>
      </c>
      <c r="P918" s="132">
        <f t="shared" si="14"/>
        <v>1.0381739224949926E-4</v>
      </c>
      <c r="Q918" s="132" t="s">
        <v>21801</v>
      </c>
      <c r="R918" s="132" t="s">
        <v>21806</v>
      </c>
      <c r="S918" s="132" t="s">
        <v>27160</v>
      </c>
      <c r="T918" s="136">
        <v>7440892</v>
      </c>
      <c r="U918" s="136" t="s">
        <v>21846</v>
      </c>
      <c r="V918" s="132">
        <v>8</v>
      </c>
      <c r="W918" s="132">
        <f>VLOOKUP(A918,Emissions!$A$3:$X$3225,23,FALSE)</f>
        <v>2.6056660874517551E-2</v>
      </c>
      <c r="X918" s="129" t="s">
        <v>21801</v>
      </c>
    </row>
    <row r="919" spans="1:24" x14ac:dyDescent="0.25">
      <c r="A919" s="131" t="s">
        <v>6796</v>
      </c>
      <c r="B919" s="131" t="s">
        <v>6601</v>
      </c>
      <c r="C919" s="131" t="s">
        <v>22671</v>
      </c>
      <c r="D919" s="131" t="s">
        <v>295</v>
      </c>
      <c r="E919" s="130" t="s">
        <v>22059</v>
      </c>
      <c r="F919" s="130" t="s">
        <v>21845</v>
      </c>
      <c r="G919" s="130">
        <v>2650000000</v>
      </c>
      <c r="H919" s="130" t="s">
        <v>27156</v>
      </c>
      <c r="I919" s="130" t="s">
        <v>27157</v>
      </c>
      <c r="J919" s="130" t="s">
        <v>27158</v>
      </c>
      <c r="K919" s="129">
        <v>2014</v>
      </c>
      <c r="L919" s="129">
        <v>515</v>
      </c>
      <c r="M919" s="129" t="s">
        <v>27159</v>
      </c>
      <c r="N919" s="60">
        <f>VLOOKUP(A919,Emissions!$A$3:$X$3225,16,FALSE)</f>
        <v>184.73889440916122</v>
      </c>
      <c r="O919" s="132" t="str">
        <f>VLOOKUP(A919,Emissions!$A$3:$X$3225,17,FALSE)</f>
        <v>EACH</v>
      </c>
      <c r="P919" s="132">
        <f t="shared" si="14"/>
        <v>1.0381739224949925E-4</v>
      </c>
      <c r="Q919" s="132" t="s">
        <v>21801</v>
      </c>
      <c r="R919" s="132" t="s">
        <v>21806</v>
      </c>
      <c r="S919" s="132" t="s">
        <v>27160</v>
      </c>
      <c r="T919" s="136">
        <v>7440893</v>
      </c>
      <c r="U919" s="136" t="s">
        <v>21846</v>
      </c>
      <c r="V919" s="132">
        <v>8</v>
      </c>
      <c r="W919" s="132">
        <f>VLOOKUP(A919,Emissions!$A$3:$X$3225,23,FALSE)</f>
        <v>1.9179110264614715E-2</v>
      </c>
      <c r="X919" s="129" t="s">
        <v>21801</v>
      </c>
    </row>
    <row r="920" spans="1:24" x14ac:dyDescent="0.25">
      <c r="A920" s="131" t="s">
        <v>6803</v>
      </c>
      <c r="B920" s="131" t="s">
        <v>6601</v>
      </c>
      <c r="C920" s="131" t="s">
        <v>22671</v>
      </c>
      <c r="D920" s="131" t="s">
        <v>304</v>
      </c>
      <c r="E920" s="130" t="s">
        <v>22688</v>
      </c>
      <c r="F920" s="130" t="s">
        <v>21845</v>
      </c>
      <c r="G920" s="130">
        <v>2650000000</v>
      </c>
      <c r="H920" s="130" t="s">
        <v>27156</v>
      </c>
      <c r="I920" s="130" t="s">
        <v>27157</v>
      </c>
      <c r="J920" s="130" t="s">
        <v>27158</v>
      </c>
      <c r="K920" s="129">
        <v>2014</v>
      </c>
      <c r="L920" s="129">
        <v>515</v>
      </c>
      <c r="M920" s="129" t="s">
        <v>27159</v>
      </c>
      <c r="N920" s="60">
        <f>VLOOKUP(A920,Emissions!$A$3:$X$3225,16,FALSE)</f>
        <v>264.82054704789095</v>
      </c>
      <c r="O920" s="132" t="str">
        <f>VLOOKUP(A920,Emissions!$A$3:$X$3225,17,FALSE)</f>
        <v>EACH</v>
      </c>
      <c r="P920" s="132">
        <f t="shared" si="14"/>
        <v>1.0381739224949925E-4</v>
      </c>
      <c r="Q920" s="132" t="s">
        <v>21801</v>
      </c>
      <c r="R920" s="132" t="s">
        <v>21806</v>
      </c>
      <c r="S920" s="132" t="s">
        <v>27160</v>
      </c>
      <c r="T920" s="136">
        <v>7440894</v>
      </c>
      <c r="U920" s="136" t="s">
        <v>21846</v>
      </c>
      <c r="V920" s="132">
        <v>8</v>
      </c>
      <c r="W920" s="132">
        <f>VLOOKUP(A920,Emissions!$A$3:$X$3225,23,FALSE)</f>
        <v>2.7492978608597868E-2</v>
      </c>
      <c r="X920" s="129" t="s">
        <v>21801</v>
      </c>
    </row>
    <row r="921" spans="1:24" x14ac:dyDescent="0.25">
      <c r="A921" s="131" t="s">
        <v>6810</v>
      </c>
      <c r="B921" s="131" t="s">
        <v>6601</v>
      </c>
      <c r="C921" s="131" t="s">
        <v>22671</v>
      </c>
      <c r="D921" s="131" t="s">
        <v>312</v>
      </c>
      <c r="E921" s="130" t="s">
        <v>22689</v>
      </c>
      <c r="F921" s="130" t="s">
        <v>21845</v>
      </c>
      <c r="G921" s="130">
        <v>2650000000</v>
      </c>
      <c r="H921" s="130" t="s">
        <v>27156</v>
      </c>
      <c r="I921" s="130" t="s">
        <v>27157</v>
      </c>
      <c r="J921" s="130" t="s">
        <v>27158</v>
      </c>
      <c r="K921" s="129">
        <v>2014</v>
      </c>
      <c r="L921" s="129">
        <v>515</v>
      </c>
      <c r="M921" s="129" t="s">
        <v>27159</v>
      </c>
      <c r="N921" s="60">
        <f>VLOOKUP(A921,Emissions!$A$3:$X$3225,16,FALSE)</f>
        <v>19.670569874420465</v>
      </c>
      <c r="O921" s="132" t="str">
        <f>VLOOKUP(A921,Emissions!$A$3:$X$3225,17,FALSE)</f>
        <v>EACH</v>
      </c>
      <c r="P921" s="132">
        <f t="shared" si="14"/>
        <v>1.0381739224949925E-4</v>
      </c>
      <c r="Q921" s="132" t="s">
        <v>21801</v>
      </c>
      <c r="R921" s="132" t="s">
        <v>21806</v>
      </c>
      <c r="S921" s="132" t="s">
        <v>27160</v>
      </c>
      <c r="T921" s="136">
        <v>7440895</v>
      </c>
      <c r="U921" s="136" t="s">
        <v>21846</v>
      </c>
      <c r="V921" s="132">
        <v>8</v>
      </c>
      <c r="W921" s="132">
        <f>VLOOKUP(A921,Emissions!$A$3:$X$3225,23,FALSE)</f>
        <v>2.0421472684238927E-3</v>
      </c>
      <c r="X921" s="129" t="s">
        <v>21801</v>
      </c>
    </row>
    <row r="922" spans="1:24" x14ac:dyDescent="0.25">
      <c r="A922" s="131" t="s">
        <v>6816</v>
      </c>
      <c r="B922" s="131" t="s">
        <v>6601</v>
      </c>
      <c r="C922" s="131" t="s">
        <v>22671</v>
      </c>
      <c r="D922" s="131" t="s">
        <v>320</v>
      </c>
      <c r="E922" s="130" t="s">
        <v>22134</v>
      </c>
      <c r="F922" s="130" t="s">
        <v>21845</v>
      </c>
      <c r="G922" s="130">
        <v>2650000000</v>
      </c>
      <c r="H922" s="130" t="s">
        <v>27156</v>
      </c>
      <c r="I922" s="130" t="s">
        <v>27157</v>
      </c>
      <c r="J922" s="130" t="s">
        <v>27158</v>
      </c>
      <c r="K922" s="129">
        <v>2014</v>
      </c>
      <c r="L922" s="129">
        <v>515</v>
      </c>
      <c r="M922" s="129" t="s">
        <v>27159</v>
      </c>
      <c r="N922" s="60">
        <f>VLOOKUP(A922,Emissions!$A$3:$X$3225,16,FALSE)</f>
        <v>18.509234432623</v>
      </c>
      <c r="O922" s="132" t="str">
        <f>VLOOKUP(A922,Emissions!$A$3:$X$3225,17,FALSE)</f>
        <v>EACH</v>
      </c>
      <c r="P922" s="132">
        <f t="shared" si="14"/>
        <v>1.0381739224949926E-4</v>
      </c>
      <c r="Q922" s="132" t="s">
        <v>21801</v>
      </c>
      <c r="R922" s="132" t="s">
        <v>21806</v>
      </c>
      <c r="S922" s="132" t="s">
        <v>27160</v>
      </c>
      <c r="T922" s="136">
        <v>7440896</v>
      </c>
      <c r="U922" s="136" t="s">
        <v>21846</v>
      </c>
      <c r="V922" s="132">
        <v>8</v>
      </c>
      <c r="W922" s="132">
        <f>VLOOKUP(A922,Emissions!$A$3:$X$3225,23,FALSE)</f>
        <v>1.9215804513295599E-3</v>
      </c>
      <c r="X922" s="129" t="s">
        <v>21801</v>
      </c>
    </row>
    <row r="923" spans="1:24" x14ac:dyDescent="0.25">
      <c r="A923" s="131" t="s">
        <v>6823</v>
      </c>
      <c r="B923" s="131" t="s">
        <v>6601</v>
      </c>
      <c r="C923" s="131" t="s">
        <v>22671</v>
      </c>
      <c r="D923" s="131" t="s">
        <v>328</v>
      </c>
      <c r="E923" s="130" t="s">
        <v>22167</v>
      </c>
      <c r="F923" s="130" t="s">
        <v>21845</v>
      </c>
      <c r="G923" s="130">
        <v>2650000000</v>
      </c>
      <c r="H923" s="130" t="s">
        <v>27156</v>
      </c>
      <c r="I923" s="130" t="s">
        <v>27157</v>
      </c>
      <c r="J923" s="130" t="s">
        <v>27158</v>
      </c>
      <c r="K923" s="129">
        <v>2014</v>
      </c>
      <c r="L923" s="129">
        <v>515</v>
      </c>
      <c r="M923" s="129" t="s">
        <v>27159</v>
      </c>
      <c r="N923" s="60">
        <f>VLOOKUP(A923,Emissions!$A$3:$X$3225,16,FALSE)</f>
        <v>56.378868404279565</v>
      </c>
      <c r="O923" s="132" t="str">
        <f>VLOOKUP(A923,Emissions!$A$3:$X$3225,17,FALSE)</f>
        <v>EACH</v>
      </c>
      <c r="P923" s="132">
        <f t="shared" si="14"/>
        <v>1.0381739224949925E-4</v>
      </c>
      <c r="Q923" s="132" t="s">
        <v>21801</v>
      </c>
      <c r="R923" s="132" t="s">
        <v>21806</v>
      </c>
      <c r="S923" s="132" t="s">
        <v>27160</v>
      </c>
      <c r="T923" s="136">
        <v>7440897</v>
      </c>
      <c r="U923" s="136" t="s">
        <v>21846</v>
      </c>
      <c r="V923" s="132">
        <v>8</v>
      </c>
      <c r="W923" s="132">
        <f>VLOOKUP(A923,Emissions!$A$3:$X$3225,23,FALSE)</f>
        <v>5.8531070957099918E-3</v>
      </c>
      <c r="X923" s="129" t="s">
        <v>21801</v>
      </c>
    </row>
    <row r="924" spans="1:24" x14ac:dyDescent="0.25">
      <c r="A924" s="131" t="s">
        <v>6830</v>
      </c>
      <c r="B924" s="131" t="s">
        <v>6601</v>
      </c>
      <c r="C924" s="131" t="s">
        <v>22671</v>
      </c>
      <c r="D924" s="131" t="s">
        <v>336</v>
      </c>
      <c r="E924" s="130" t="s">
        <v>22690</v>
      </c>
      <c r="F924" s="130" t="s">
        <v>21845</v>
      </c>
      <c r="G924" s="130">
        <v>2650000000</v>
      </c>
      <c r="H924" s="130" t="s">
        <v>27156</v>
      </c>
      <c r="I924" s="130" t="s">
        <v>27157</v>
      </c>
      <c r="J924" s="130" t="s">
        <v>27158</v>
      </c>
      <c r="K924" s="129">
        <v>2014</v>
      </c>
      <c r="L924" s="129">
        <v>515</v>
      </c>
      <c r="M924" s="129" t="s">
        <v>27159</v>
      </c>
      <c r="N924" s="60">
        <f>VLOOKUP(A924,Emissions!$A$3:$X$3225,16,FALSE)</f>
        <v>43.871069298212426</v>
      </c>
      <c r="O924" s="132" t="str">
        <f>VLOOKUP(A924,Emissions!$A$3:$X$3225,17,FALSE)</f>
        <v>EACH</v>
      </c>
      <c r="P924" s="132">
        <f t="shared" si="14"/>
        <v>1.0381739224949925E-4</v>
      </c>
      <c r="Q924" s="132" t="s">
        <v>21801</v>
      </c>
      <c r="R924" s="132" t="s">
        <v>21806</v>
      </c>
      <c r="S924" s="132" t="s">
        <v>27160</v>
      </c>
      <c r="T924" s="136">
        <v>7440898</v>
      </c>
      <c r="U924" s="136" t="s">
        <v>21846</v>
      </c>
      <c r="V924" s="132">
        <v>8</v>
      </c>
      <c r="W924" s="132">
        <f>VLOOKUP(A924,Emissions!$A$3:$X$3225,23,FALSE)</f>
        <v>4.5545800097374833E-3</v>
      </c>
      <c r="X924" s="129" t="s">
        <v>21801</v>
      </c>
    </row>
    <row r="925" spans="1:24" x14ac:dyDescent="0.25">
      <c r="A925" s="131" t="s">
        <v>6834</v>
      </c>
      <c r="B925" s="131" t="s">
        <v>6601</v>
      </c>
      <c r="C925" s="131" t="s">
        <v>22671</v>
      </c>
      <c r="D925" s="131" t="s">
        <v>344</v>
      </c>
      <c r="E925" s="130" t="s">
        <v>22691</v>
      </c>
      <c r="F925" s="130" t="s">
        <v>21845</v>
      </c>
      <c r="G925" s="130">
        <v>2650000000</v>
      </c>
      <c r="H925" s="130" t="s">
        <v>27156</v>
      </c>
      <c r="I925" s="130" t="s">
        <v>27157</v>
      </c>
      <c r="J925" s="130" t="s">
        <v>27158</v>
      </c>
      <c r="K925" s="129">
        <v>2014</v>
      </c>
      <c r="L925" s="129">
        <v>515</v>
      </c>
      <c r="M925" s="129" t="s">
        <v>27159</v>
      </c>
      <c r="N925" s="60">
        <f>VLOOKUP(A925,Emissions!$A$3:$X$3225,16,FALSE)</f>
        <v>9.3844559613571796</v>
      </c>
      <c r="O925" s="132" t="str">
        <f>VLOOKUP(A925,Emissions!$A$3:$X$3225,17,FALSE)</f>
        <v>EACH</v>
      </c>
      <c r="P925" s="132">
        <f t="shared" si="14"/>
        <v>1.0381739224949925E-4</v>
      </c>
      <c r="Q925" s="132" t="s">
        <v>21801</v>
      </c>
      <c r="R925" s="132" t="s">
        <v>21806</v>
      </c>
      <c r="S925" s="132" t="s">
        <v>27160</v>
      </c>
      <c r="T925" s="136">
        <v>7440899</v>
      </c>
      <c r="U925" s="136" t="s">
        <v>21846</v>
      </c>
      <c r="V925" s="132">
        <v>8</v>
      </c>
      <c r="W925" s="132">
        <f>VLOOKUP(A925,Emissions!$A$3:$X$3225,23,FALSE)</f>
        <v>9.7426974558836995E-4</v>
      </c>
      <c r="X925" s="129" t="s">
        <v>21801</v>
      </c>
    </row>
    <row r="926" spans="1:24" x14ac:dyDescent="0.25">
      <c r="A926" s="131" t="s">
        <v>6841</v>
      </c>
      <c r="B926" s="131" t="s">
        <v>6601</v>
      </c>
      <c r="C926" s="131" t="s">
        <v>22671</v>
      </c>
      <c r="D926" s="131" t="s">
        <v>353</v>
      </c>
      <c r="E926" s="130" t="s">
        <v>22692</v>
      </c>
      <c r="F926" s="130" t="s">
        <v>21845</v>
      </c>
      <c r="G926" s="130">
        <v>2650000000</v>
      </c>
      <c r="H926" s="130" t="s">
        <v>27156</v>
      </c>
      <c r="I926" s="130" t="s">
        <v>27157</v>
      </c>
      <c r="J926" s="130" t="s">
        <v>27158</v>
      </c>
      <c r="K926" s="129">
        <v>2014</v>
      </c>
      <c r="L926" s="129">
        <v>515</v>
      </c>
      <c r="M926" s="129" t="s">
        <v>27159</v>
      </c>
      <c r="N926" s="60">
        <f>VLOOKUP(A926,Emissions!$A$3:$X$3225,16,FALSE)</f>
        <v>45.645532147170044</v>
      </c>
      <c r="O926" s="132" t="str">
        <f>VLOOKUP(A926,Emissions!$A$3:$X$3225,17,FALSE)</f>
        <v>EACH</v>
      </c>
      <c r="P926" s="132">
        <f t="shared" si="14"/>
        <v>1.0381739224949925E-4</v>
      </c>
      <c r="Q926" s="132" t="s">
        <v>21801</v>
      </c>
      <c r="R926" s="132" t="s">
        <v>21806</v>
      </c>
      <c r="S926" s="132" t="s">
        <v>27160</v>
      </c>
      <c r="T926" s="136">
        <v>7440900</v>
      </c>
      <c r="U926" s="136" t="s">
        <v>21846</v>
      </c>
      <c r="V926" s="132">
        <v>8</v>
      </c>
      <c r="W926" s="132">
        <f>VLOOKUP(A926,Emissions!$A$3:$X$3225,23,FALSE)</f>
        <v>4.7388001153598801E-3</v>
      </c>
      <c r="X926" s="129" t="s">
        <v>21801</v>
      </c>
    </row>
    <row r="927" spans="1:24" x14ac:dyDescent="0.25">
      <c r="A927" s="131" t="s">
        <v>6848</v>
      </c>
      <c r="B927" s="131" t="s">
        <v>6601</v>
      </c>
      <c r="C927" s="131" t="s">
        <v>22671</v>
      </c>
      <c r="D927" s="131" t="s">
        <v>362</v>
      </c>
      <c r="E927" s="130" t="s">
        <v>22346</v>
      </c>
      <c r="F927" s="130" t="s">
        <v>21845</v>
      </c>
      <c r="G927" s="130">
        <v>2650000000</v>
      </c>
      <c r="H927" s="130" t="s">
        <v>27156</v>
      </c>
      <c r="I927" s="130" t="s">
        <v>27157</v>
      </c>
      <c r="J927" s="130" t="s">
        <v>27158</v>
      </c>
      <c r="K927" s="129">
        <v>2014</v>
      </c>
      <c r="L927" s="129">
        <v>515</v>
      </c>
      <c r="M927" s="129" t="s">
        <v>27159</v>
      </c>
      <c r="N927" s="60">
        <f>VLOOKUP(A927,Emissions!$A$3:$X$3225,16,FALSE)</f>
        <v>18.776125186328006</v>
      </c>
      <c r="O927" s="132" t="str">
        <f>VLOOKUP(A927,Emissions!$A$3:$X$3225,17,FALSE)</f>
        <v>EACH</v>
      </c>
      <c r="P927" s="132">
        <f t="shared" si="14"/>
        <v>1.0381739224949925E-4</v>
      </c>
      <c r="Q927" s="132" t="s">
        <v>21801</v>
      </c>
      <c r="R927" s="132" t="s">
        <v>21806</v>
      </c>
      <c r="S927" s="132" t="s">
        <v>27160</v>
      </c>
      <c r="T927" s="136">
        <v>7440901</v>
      </c>
      <c r="U927" s="136" t="s">
        <v>21846</v>
      </c>
      <c r="V927" s="132">
        <v>8</v>
      </c>
      <c r="W927" s="132">
        <f>VLOOKUP(A927,Emissions!$A$3:$X$3225,23,FALSE)</f>
        <v>1.9492883533947169E-3</v>
      </c>
      <c r="X927" s="129" t="s">
        <v>21801</v>
      </c>
    </row>
    <row r="928" spans="1:24" x14ac:dyDescent="0.25">
      <c r="A928" s="131" t="s">
        <v>6855</v>
      </c>
      <c r="B928" s="131" t="s">
        <v>6601</v>
      </c>
      <c r="C928" s="131" t="s">
        <v>22671</v>
      </c>
      <c r="D928" s="131" t="s">
        <v>370</v>
      </c>
      <c r="E928" s="130" t="s">
        <v>22693</v>
      </c>
      <c r="F928" s="130" t="s">
        <v>21845</v>
      </c>
      <c r="G928" s="130">
        <v>2650000000</v>
      </c>
      <c r="H928" s="130" t="s">
        <v>27156</v>
      </c>
      <c r="I928" s="130" t="s">
        <v>27157</v>
      </c>
      <c r="J928" s="130" t="s">
        <v>27158</v>
      </c>
      <c r="K928" s="129">
        <v>2014</v>
      </c>
      <c r="L928" s="129">
        <v>515</v>
      </c>
      <c r="M928" s="129" t="s">
        <v>27159</v>
      </c>
      <c r="N928" s="60">
        <f>VLOOKUP(A928,Emissions!$A$3:$X$3225,16,FALSE)</f>
        <v>41.966767704209126</v>
      </c>
      <c r="O928" s="132" t="str">
        <f>VLOOKUP(A928,Emissions!$A$3:$X$3225,17,FALSE)</f>
        <v>EACH</v>
      </c>
      <c r="P928" s="132">
        <f t="shared" si="14"/>
        <v>1.0381739224949925E-4</v>
      </c>
      <c r="Q928" s="132" t="s">
        <v>21801</v>
      </c>
      <c r="R928" s="132" t="s">
        <v>21806</v>
      </c>
      <c r="S928" s="132" t="s">
        <v>27160</v>
      </c>
      <c r="T928" s="136">
        <v>7440902</v>
      </c>
      <c r="U928" s="136" t="s">
        <v>21846</v>
      </c>
      <c r="V928" s="132">
        <v>8</v>
      </c>
      <c r="W928" s="132">
        <f>VLOOKUP(A928,Emissions!$A$3:$X$3225,23,FALSE)</f>
        <v>4.3568803841914959E-3</v>
      </c>
      <c r="X928" s="129" t="s">
        <v>21801</v>
      </c>
    </row>
    <row r="929" spans="1:24" x14ac:dyDescent="0.25">
      <c r="A929" s="131" t="s">
        <v>6862</v>
      </c>
      <c r="B929" s="131" t="s">
        <v>6601</v>
      </c>
      <c r="C929" s="131" t="s">
        <v>22671</v>
      </c>
      <c r="D929" s="131" t="s">
        <v>378</v>
      </c>
      <c r="E929" s="130" t="s">
        <v>22694</v>
      </c>
      <c r="F929" s="130" t="s">
        <v>21845</v>
      </c>
      <c r="G929" s="130">
        <v>2650000000</v>
      </c>
      <c r="H929" s="130" t="s">
        <v>27156</v>
      </c>
      <c r="I929" s="130" t="s">
        <v>27157</v>
      </c>
      <c r="J929" s="130" t="s">
        <v>27158</v>
      </c>
      <c r="K929" s="129">
        <v>2014</v>
      </c>
      <c r="L929" s="129">
        <v>515</v>
      </c>
      <c r="M929" s="129" t="s">
        <v>27159</v>
      </c>
      <c r="N929" s="60">
        <f>VLOOKUP(A929,Emissions!$A$3:$X$3225,16,FALSE)</f>
        <v>251.16583902725364</v>
      </c>
      <c r="O929" s="132" t="str">
        <f>VLOOKUP(A929,Emissions!$A$3:$X$3225,17,FALSE)</f>
        <v>EACH</v>
      </c>
      <c r="P929" s="132">
        <f t="shared" si="14"/>
        <v>1.0381739224949925E-4</v>
      </c>
      <c r="Q929" s="132" t="s">
        <v>21801</v>
      </c>
      <c r="R929" s="132" t="s">
        <v>21806</v>
      </c>
      <c r="S929" s="132" t="s">
        <v>27160</v>
      </c>
      <c r="T929" s="136">
        <v>7440903</v>
      </c>
      <c r="U929" s="136" t="s">
        <v>21846</v>
      </c>
      <c r="V929" s="132">
        <v>8</v>
      </c>
      <c r="W929" s="132">
        <f>VLOOKUP(A929,Emissions!$A$3:$X$3225,23,FALSE)</f>
        <v>2.607538242996698E-2</v>
      </c>
      <c r="X929" s="129" t="s">
        <v>21801</v>
      </c>
    </row>
    <row r="930" spans="1:24" x14ac:dyDescent="0.25">
      <c r="A930" s="131" t="s">
        <v>6869</v>
      </c>
      <c r="B930" s="131" t="s">
        <v>6601</v>
      </c>
      <c r="C930" s="131" t="s">
        <v>22671</v>
      </c>
      <c r="D930" s="131" t="s">
        <v>386</v>
      </c>
      <c r="E930" s="130" t="s">
        <v>22695</v>
      </c>
      <c r="F930" s="130" t="s">
        <v>21845</v>
      </c>
      <c r="G930" s="130">
        <v>2650000000</v>
      </c>
      <c r="H930" s="130" t="s">
        <v>27156</v>
      </c>
      <c r="I930" s="130" t="s">
        <v>27157</v>
      </c>
      <c r="J930" s="130" t="s">
        <v>27158</v>
      </c>
      <c r="K930" s="129">
        <v>2014</v>
      </c>
      <c r="L930" s="129">
        <v>515</v>
      </c>
      <c r="M930" s="129" t="s">
        <v>27159</v>
      </c>
      <c r="N930" s="60">
        <f>VLOOKUP(A930,Emissions!$A$3:$X$3225,16,FALSE)</f>
        <v>29.617660397642258</v>
      </c>
      <c r="O930" s="132" t="str">
        <f>VLOOKUP(A930,Emissions!$A$3:$X$3225,17,FALSE)</f>
        <v>EACH</v>
      </c>
      <c r="P930" s="132">
        <f t="shared" si="14"/>
        <v>1.0381739224949924E-4</v>
      </c>
      <c r="Q930" s="132" t="s">
        <v>21801</v>
      </c>
      <c r="R930" s="132" t="s">
        <v>21806</v>
      </c>
      <c r="S930" s="132" t="s">
        <v>27160</v>
      </c>
      <c r="T930" s="136">
        <v>7440904</v>
      </c>
      <c r="U930" s="136" t="s">
        <v>21846</v>
      </c>
      <c r="V930" s="132">
        <v>8</v>
      </c>
      <c r="W930" s="132">
        <f>VLOOKUP(A930,Emissions!$A$3:$X$3225,23,FALSE)</f>
        <v>3.074828267014486E-3</v>
      </c>
      <c r="X930" s="129" t="s">
        <v>21801</v>
      </c>
    </row>
    <row r="931" spans="1:24" x14ac:dyDescent="0.25">
      <c r="A931" s="131" t="s">
        <v>6876</v>
      </c>
      <c r="B931" s="131" t="s">
        <v>6601</v>
      </c>
      <c r="C931" s="131" t="s">
        <v>22671</v>
      </c>
      <c r="D931" s="131" t="s">
        <v>395</v>
      </c>
      <c r="E931" s="130" t="s">
        <v>22696</v>
      </c>
      <c r="F931" s="130" t="s">
        <v>21845</v>
      </c>
      <c r="G931" s="130">
        <v>2650000000</v>
      </c>
      <c r="H931" s="130" t="s">
        <v>27156</v>
      </c>
      <c r="I931" s="130" t="s">
        <v>27157</v>
      </c>
      <c r="J931" s="130" t="s">
        <v>27158</v>
      </c>
      <c r="K931" s="129">
        <v>2014</v>
      </c>
      <c r="L931" s="129">
        <v>515</v>
      </c>
      <c r="M931" s="129" t="s">
        <v>27159</v>
      </c>
      <c r="N931" s="60">
        <f>VLOOKUP(A931,Emissions!$A$3:$X$3225,16,FALSE)</f>
        <v>13.820613083751235</v>
      </c>
      <c r="O931" s="132" t="str">
        <f>VLOOKUP(A931,Emissions!$A$3:$X$3225,17,FALSE)</f>
        <v>EACH</v>
      </c>
      <c r="P931" s="132">
        <f t="shared" si="14"/>
        <v>1.0381739224949924E-4</v>
      </c>
      <c r="Q931" s="132" t="s">
        <v>21801</v>
      </c>
      <c r="R931" s="132" t="s">
        <v>21806</v>
      </c>
      <c r="S931" s="132" t="s">
        <v>27160</v>
      </c>
      <c r="T931" s="136">
        <v>7440905</v>
      </c>
      <c r="U931" s="136" t="s">
        <v>21846</v>
      </c>
      <c r="V931" s="132">
        <v>8</v>
      </c>
      <c r="W931" s="132">
        <f>VLOOKUP(A931,Emissions!$A$3:$X$3225,23,FALSE)</f>
        <v>1.4348200096443633E-3</v>
      </c>
      <c r="X931" s="129" t="s">
        <v>21801</v>
      </c>
    </row>
    <row r="932" spans="1:24" x14ac:dyDescent="0.25">
      <c r="A932" s="131" t="s">
        <v>6882</v>
      </c>
      <c r="B932" s="131" t="s">
        <v>6601</v>
      </c>
      <c r="C932" s="131" t="s">
        <v>22671</v>
      </c>
      <c r="D932" s="131" t="s">
        <v>403</v>
      </c>
      <c r="E932" s="130" t="s">
        <v>22065</v>
      </c>
      <c r="F932" s="130" t="s">
        <v>21845</v>
      </c>
      <c r="G932" s="130">
        <v>2650000000</v>
      </c>
      <c r="H932" s="130" t="s">
        <v>27156</v>
      </c>
      <c r="I932" s="130" t="s">
        <v>27157</v>
      </c>
      <c r="J932" s="130" t="s">
        <v>27158</v>
      </c>
      <c r="K932" s="129">
        <v>2014</v>
      </c>
      <c r="L932" s="129">
        <v>515</v>
      </c>
      <c r="M932" s="129" t="s">
        <v>27159</v>
      </c>
      <c r="N932" s="60">
        <f>VLOOKUP(A932,Emissions!$A$3:$X$3225,16,FALSE)</f>
        <v>97.660376065192054</v>
      </c>
      <c r="O932" s="132" t="str">
        <f>VLOOKUP(A932,Emissions!$A$3:$X$3225,17,FALSE)</f>
        <v>EACH</v>
      </c>
      <c r="P932" s="132">
        <f t="shared" si="14"/>
        <v>1.0381739224949926E-4</v>
      </c>
      <c r="Q932" s="132" t="s">
        <v>21801</v>
      </c>
      <c r="R932" s="132" t="s">
        <v>21806</v>
      </c>
      <c r="S932" s="132" t="s">
        <v>27160</v>
      </c>
      <c r="T932" s="136">
        <v>7440906</v>
      </c>
      <c r="U932" s="136" t="s">
        <v>21846</v>
      </c>
      <c r="V932" s="132">
        <v>8</v>
      </c>
      <c r="W932" s="132">
        <f>VLOOKUP(A932,Emissions!$A$3:$X$3225,23,FALSE)</f>
        <v>1.0138845569193653E-2</v>
      </c>
      <c r="X932" s="129" t="s">
        <v>21801</v>
      </c>
    </row>
    <row r="933" spans="1:24" x14ac:dyDescent="0.25">
      <c r="A933" s="131" t="s">
        <v>6889</v>
      </c>
      <c r="B933" s="131" t="s">
        <v>6601</v>
      </c>
      <c r="C933" s="131" t="s">
        <v>22671</v>
      </c>
      <c r="D933" s="131" t="s">
        <v>411</v>
      </c>
      <c r="E933" s="130" t="s">
        <v>22066</v>
      </c>
      <c r="F933" s="130" t="s">
        <v>21845</v>
      </c>
      <c r="G933" s="130">
        <v>2650000000</v>
      </c>
      <c r="H933" s="130" t="s">
        <v>27156</v>
      </c>
      <c r="I933" s="130" t="s">
        <v>27157</v>
      </c>
      <c r="J933" s="130" t="s">
        <v>27158</v>
      </c>
      <c r="K933" s="129">
        <v>2014</v>
      </c>
      <c r="L933" s="129">
        <v>515</v>
      </c>
      <c r="M933" s="129" t="s">
        <v>27159</v>
      </c>
      <c r="N933" s="60">
        <f>VLOOKUP(A933,Emissions!$A$3:$X$3225,16,FALSE)</f>
        <v>136.00608543534943</v>
      </c>
      <c r="O933" s="132" t="str">
        <f>VLOOKUP(A933,Emissions!$A$3:$X$3225,17,FALSE)</f>
        <v>EACH</v>
      </c>
      <c r="P933" s="132">
        <f t="shared" si="14"/>
        <v>1.0381739224949925E-4</v>
      </c>
      <c r="Q933" s="132" t="s">
        <v>21801</v>
      </c>
      <c r="R933" s="132" t="s">
        <v>21806</v>
      </c>
      <c r="S933" s="132" t="s">
        <v>27160</v>
      </c>
      <c r="T933" s="136">
        <v>7440907</v>
      </c>
      <c r="U933" s="136" t="s">
        <v>21846</v>
      </c>
      <c r="V933" s="132">
        <v>8</v>
      </c>
      <c r="W933" s="132">
        <f>VLOOKUP(A933,Emissions!$A$3:$X$3225,23,FALSE)</f>
        <v>1.411979711996058E-2</v>
      </c>
      <c r="X933" s="129" t="s">
        <v>21801</v>
      </c>
    </row>
    <row r="934" spans="1:24" x14ac:dyDescent="0.25">
      <c r="A934" s="131" t="s">
        <v>6896</v>
      </c>
      <c r="B934" s="131" t="s">
        <v>6601</v>
      </c>
      <c r="C934" s="131" t="s">
        <v>22671</v>
      </c>
      <c r="D934" s="131" t="s">
        <v>420</v>
      </c>
      <c r="E934" s="130" t="s">
        <v>22697</v>
      </c>
      <c r="F934" s="130" t="s">
        <v>21845</v>
      </c>
      <c r="G934" s="130">
        <v>2650000000</v>
      </c>
      <c r="H934" s="130" t="s">
        <v>27156</v>
      </c>
      <c r="I934" s="130" t="s">
        <v>27157</v>
      </c>
      <c r="J934" s="130" t="s">
        <v>27158</v>
      </c>
      <c r="K934" s="129">
        <v>2014</v>
      </c>
      <c r="L934" s="129">
        <v>515</v>
      </c>
      <c r="M934" s="129" t="s">
        <v>27159</v>
      </c>
      <c r="N934" s="60">
        <f>VLOOKUP(A934,Emissions!$A$3:$X$3225,16,FALSE)</f>
        <v>21.949961176333513</v>
      </c>
      <c r="O934" s="132" t="str">
        <f>VLOOKUP(A934,Emissions!$A$3:$X$3225,17,FALSE)</f>
        <v>EACH</v>
      </c>
      <c r="P934" s="132">
        <f t="shared" si="14"/>
        <v>1.0381739224949926E-4</v>
      </c>
      <c r="Q934" s="132" t="s">
        <v>21801</v>
      </c>
      <c r="R934" s="132" t="s">
        <v>21806</v>
      </c>
      <c r="S934" s="132" t="s">
        <v>27160</v>
      </c>
      <c r="T934" s="136">
        <v>7440908</v>
      </c>
      <c r="U934" s="136" t="s">
        <v>21846</v>
      </c>
      <c r="V934" s="132">
        <v>8</v>
      </c>
      <c r="W934" s="132">
        <f>VLOOKUP(A934,Emissions!$A$3:$X$3225,23,FALSE)</f>
        <v>2.2787877293046965E-3</v>
      </c>
      <c r="X934" s="129" t="s">
        <v>21801</v>
      </c>
    </row>
    <row r="935" spans="1:24" x14ac:dyDescent="0.25">
      <c r="A935" s="131" t="s">
        <v>6902</v>
      </c>
      <c r="B935" s="131" t="s">
        <v>6601</v>
      </c>
      <c r="C935" s="131" t="s">
        <v>22671</v>
      </c>
      <c r="D935" s="131" t="s">
        <v>428</v>
      </c>
      <c r="E935" s="130" t="s">
        <v>22173</v>
      </c>
      <c r="F935" s="130" t="s">
        <v>21845</v>
      </c>
      <c r="G935" s="130">
        <v>2650000000</v>
      </c>
      <c r="H935" s="130" t="s">
        <v>27156</v>
      </c>
      <c r="I935" s="130" t="s">
        <v>27157</v>
      </c>
      <c r="J935" s="130" t="s">
        <v>27158</v>
      </c>
      <c r="K935" s="129">
        <v>2014</v>
      </c>
      <c r="L935" s="129">
        <v>515</v>
      </c>
      <c r="M935" s="129" t="s">
        <v>27159</v>
      </c>
      <c r="N935" s="60">
        <f>VLOOKUP(A935,Emissions!$A$3:$X$3225,16,FALSE)</f>
        <v>4142.3753219373639</v>
      </c>
      <c r="O935" s="132" t="str">
        <f>VLOOKUP(A935,Emissions!$A$3:$X$3225,17,FALSE)</f>
        <v>EACH</v>
      </c>
      <c r="P935" s="132">
        <f t="shared" si="14"/>
        <v>1.0381739224949926E-4</v>
      </c>
      <c r="Q935" s="132" t="s">
        <v>21801</v>
      </c>
      <c r="R935" s="132" t="s">
        <v>21806</v>
      </c>
      <c r="S935" s="132" t="s">
        <v>27160</v>
      </c>
      <c r="T935" s="136">
        <v>7440909</v>
      </c>
      <c r="U935" s="136" t="s">
        <v>21846</v>
      </c>
      <c r="V935" s="132">
        <v>8</v>
      </c>
      <c r="W935" s="132">
        <f>VLOOKUP(A935,Emissions!$A$3:$X$3225,23,FALSE)</f>
        <v>0.43005060364221709</v>
      </c>
      <c r="X935" s="129" t="s">
        <v>21801</v>
      </c>
    </row>
    <row r="936" spans="1:24" x14ac:dyDescent="0.25">
      <c r="A936" s="131" t="s">
        <v>6909</v>
      </c>
      <c r="B936" s="131" t="s">
        <v>6601</v>
      </c>
      <c r="C936" s="131" t="s">
        <v>22671</v>
      </c>
      <c r="D936" s="131" t="s">
        <v>437</v>
      </c>
      <c r="E936" s="130" t="s">
        <v>22698</v>
      </c>
      <c r="F936" s="130" t="s">
        <v>21845</v>
      </c>
      <c r="G936" s="130">
        <v>2650000000</v>
      </c>
      <c r="H936" s="130" t="s">
        <v>27156</v>
      </c>
      <c r="I936" s="130" t="s">
        <v>27157</v>
      </c>
      <c r="J936" s="130" t="s">
        <v>27158</v>
      </c>
      <c r="K936" s="129">
        <v>2014</v>
      </c>
      <c r="L936" s="129">
        <v>515</v>
      </c>
      <c r="M936" s="129" t="s">
        <v>27159</v>
      </c>
      <c r="N936" s="60">
        <f>VLOOKUP(A936,Emissions!$A$3:$X$3225,16,FALSE)</f>
        <v>28.239927047435327</v>
      </c>
      <c r="O936" s="132" t="str">
        <f>VLOOKUP(A936,Emissions!$A$3:$X$3225,17,FALSE)</f>
        <v>EACH</v>
      </c>
      <c r="P936" s="132">
        <f t="shared" si="14"/>
        <v>1.0381739224949924E-4</v>
      </c>
      <c r="Q936" s="132" t="s">
        <v>21801</v>
      </c>
      <c r="R936" s="132" t="s">
        <v>21806</v>
      </c>
      <c r="S936" s="132" t="s">
        <v>27160</v>
      </c>
      <c r="T936" s="136">
        <v>7440910</v>
      </c>
      <c r="U936" s="136" t="s">
        <v>21846</v>
      </c>
      <c r="V936" s="132">
        <v>8</v>
      </c>
      <c r="W936" s="132">
        <f>VLOOKUP(A936,Emissions!$A$3:$X$3225,23,FALSE)</f>
        <v>2.9317955833808363E-3</v>
      </c>
      <c r="X936" s="129" t="s">
        <v>21801</v>
      </c>
    </row>
    <row r="937" spans="1:24" x14ac:dyDescent="0.25">
      <c r="A937" s="131" t="s">
        <v>6914</v>
      </c>
      <c r="B937" s="131" t="s">
        <v>6601</v>
      </c>
      <c r="C937" s="131" t="s">
        <v>22671</v>
      </c>
      <c r="D937" s="131" t="s">
        <v>446</v>
      </c>
      <c r="E937" s="130" t="s">
        <v>22699</v>
      </c>
      <c r="F937" s="130" t="s">
        <v>21845</v>
      </c>
      <c r="G937" s="130">
        <v>2650000000</v>
      </c>
      <c r="H937" s="130" t="s">
        <v>27156</v>
      </c>
      <c r="I937" s="130" t="s">
        <v>27157</v>
      </c>
      <c r="J937" s="130" t="s">
        <v>27158</v>
      </c>
      <c r="K937" s="129">
        <v>2014</v>
      </c>
      <c r="L937" s="129">
        <v>515</v>
      </c>
      <c r="M937" s="129" t="s">
        <v>27159</v>
      </c>
      <c r="N937" s="60">
        <f>VLOOKUP(A937,Emissions!$A$3:$X$3225,16,FALSE)</f>
        <v>55.527703297869003</v>
      </c>
      <c r="O937" s="132" t="str">
        <f>VLOOKUP(A937,Emissions!$A$3:$X$3225,17,FALSE)</f>
        <v>EACH</v>
      </c>
      <c r="P937" s="132">
        <f t="shared" si="14"/>
        <v>1.0381739224949924E-4</v>
      </c>
      <c r="Q937" s="132" t="s">
        <v>21801</v>
      </c>
      <c r="R937" s="132" t="s">
        <v>21806</v>
      </c>
      <c r="S937" s="132" t="s">
        <v>27160</v>
      </c>
      <c r="T937" s="136">
        <v>7440911</v>
      </c>
      <c r="U937" s="136" t="s">
        <v>21846</v>
      </c>
      <c r="V937" s="132">
        <v>8</v>
      </c>
      <c r="W937" s="132">
        <f>VLOOKUP(A937,Emissions!$A$3:$X$3225,23,FALSE)</f>
        <v>5.764741353988679E-3</v>
      </c>
      <c r="X937" s="129" t="s">
        <v>21801</v>
      </c>
    </row>
    <row r="938" spans="1:24" x14ac:dyDescent="0.25">
      <c r="A938" s="131" t="s">
        <v>6920</v>
      </c>
      <c r="B938" s="131" t="s">
        <v>6601</v>
      </c>
      <c r="C938" s="131" t="s">
        <v>22671</v>
      </c>
      <c r="D938" s="131" t="s">
        <v>454</v>
      </c>
      <c r="E938" s="130" t="s">
        <v>22290</v>
      </c>
      <c r="F938" s="130" t="s">
        <v>21845</v>
      </c>
      <c r="G938" s="130">
        <v>2650000000</v>
      </c>
      <c r="H938" s="130" t="s">
        <v>27156</v>
      </c>
      <c r="I938" s="130" t="s">
        <v>27157</v>
      </c>
      <c r="J938" s="130" t="s">
        <v>27158</v>
      </c>
      <c r="K938" s="129">
        <v>2014</v>
      </c>
      <c r="L938" s="129">
        <v>515</v>
      </c>
      <c r="M938" s="129" t="s">
        <v>27159</v>
      </c>
      <c r="N938" s="60">
        <f>VLOOKUP(A938,Emissions!$A$3:$X$3225,16,FALSE)</f>
        <v>18.126931461099613</v>
      </c>
      <c r="O938" s="132" t="str">
        <f>VLOOKUP(A938,Emissions!$A$3:$X$3225,17,FALSE)</f>
        <v>EACH</v>
      </c>
      <c r="P938" s="132">
        <f t="shared" si="14"/>
        <v>1.0381739224949925E-4</v>
      </c>
      <c r="Q938" s="132" t="s">
        <v>21801</v>
      </c>
      <c r="R938" s="132" t="s">
        <v>21806</v>
      </c>
      <c r="S938" s="132" t="s">
        <v>27160</v>
      </c>
      <c r="T938" s="136">
        <v>7440912</v>
      </c>
      <c r="U938" s="136" t="s">
        <v>21846</v>
      </c>
      <c r="V938" s="132">
        <v>8</v>
      </c>
      <c r="W938" s="132">
        <f>VLOOKUP(A938,Emissions!$A$3:$X$3225,23,FALSE)</f>
        <v>1.8818907537767671E-3</v>
      </c>
      <c r="X938" s="129" t="s">
        <v>21801</v>
      </c>
    </row>
    <row r="939" spans="1:24" x14ac:dyDescent="0.25">
      <c r="A939" s="131" t="s">
        <v>6926</v>
      </c>
      <c r="B939" s="131" t="s">
        <v>6601</v>
      </c>
      <c r="C939" s="131" t="s">
        <v>22671</v>
      </c>
      <c r="D939" s="131" t="s">
        <v>463</v>
      </c>
      <c r="E939" s="130" t="s">
        <v>22700</v>
      </c>
      <c r="F939" s="130" t="s">
        <v>21845</v>
      </c>
      <c r="G939" s="130">
        <v>2650000000</v>
      </c>
      <c r="H939" s="130" t="s">
        <v>27156</v>
      </c>
      <c r="I939" s="130" t="s">
        <v>27157</v>
      </c>
      <c r="J939" s="130" t="s">
        <v>27158</v>
      </c>
      <c r="K939" s="129">
        <v>2014</v>
      </c>
      <c r="L939" s="129">
        <v>515</v>
      </c>
      <c r="M939" s="129" t="s">
        <v>27159</v>
      </c>
      <c r="N939" s="60">
        <f>VLOOKUP(A939,Emissions!$A$3:$X$3225,16,FALSE)</f>
        <v>151.1900053420803</v>
      </c>
      <c r="O939" s="132" t="str">
        <f>VLOOKUP(A939,Emissions!$A$3:$X$3225,17,FALSE)</f>
        <v>EACH</v>
      </c>
      <c r="P939" s="132">
        <f t="shared" si="14"/>
        <v>1.0381739224949925E-4</v>
      </c>
      <c r="Q939" s="132" t="s">
        <v>21801</v>
      </c>
      <c r="R939" s="132" t="s">
        <v>21806</v>
      </c>
      <c r="S939" s="132" t="s">
        <v>27160</v>
      </c>
      <c r="T939" s="136">
        <v>7440913</v>
      </c>
      <c r="U939" s="136" t="s">
        <v>21846</v>
      </c>
      <c r="V939" s="132">
        <v>8</v>
      </c>
      <c r="W939" s="132">
        <f>VLOOKUP(A939,Emissions!$A$3:$X$3225,23,FALSE)</f>
        <v>1.5696152088802637E-2</v>
      </c>
      <c r="X939" s="129" t="s">
        <v>21801</v>
      </c>
    </row>
    <row r="940" spans="1:24" x14ac:dyDescent="0.25">
      <c r="A940" s="131" t="s">
        <v>6931</v>
      </c>
      <c r="B940" s="131" t="s">
        <v>6601</v>
      </c>
      <c r="C940" s="131" t="s">
        <v>22671</v>
      </c>
      <c r="D940" s="131" t="s">
        <v>472</v>
      </c>
      <c r="E940" s="130" t="s">
        <v>22701</v>
      </c>
      <c r="F940" s="130" t="s">
        <v>21845</v>
      </c>
      <c r="G940" s="130">
        <v>2650000000</v>
      </c>
      <c r="H940" s="130" t="s">
        <v>27156</v>
      </c>
      <c r="I940" s="130" t="s">
        <v>27157</v>
      </c>
      <c r="J940" s="130" t="s">
        <v>27158</v>
      </c>
      <c r="K940" s="129">
        <v>2014</v>
      </c>
      <c r="L940" s="129">
        <v>515</v>
      </c>
      <c r="M940" s="129" t="s">
        <v>27159</v>
      </c>
      <c r="N940" s="60">
        <f>VLOOKUP(A940,Emissions!$A$3:$X$3225,16,FALSE)</f>
        <v>12.168775716225642</v>
      </c>
      <c r="O940" s="132" t="str">
        <f>VLOOKUP(A940,Emissions!$A$3:$X$3225,17,FALSE)</f>
        <v>EACH</v>
      </c>
      <c r="P940" s="132">
        <f t="shared" si="14"/>
        <v>1.0381739224949925E-4</v>
      </c>
      <c r="Q940" s="132" t="s">
        <v>21801</v>
      </c>
      <c r="R940" s="132" t="s">
        <v>21806</v>
      </c>
      <c r="S940" s="132" t="s">
        <v>27160</v>
      </c>
      <c r="T940" s="136">
        <v>7440914</v>
      </c>
      <c r="U940" s="136" t="s">
        <v>21846</v>
      </c>
      <c r="V940" s="132">
        <v>8</v>
      </c>
      <c r="W940" s="132">
        <f>VLOOKUP(A940,Emissions!$A$3:$X$3225,23,FALSE)</f>
        <v>1.2633305617275787E-3</v>
      </c>
      <c r="X940" s="129" t="s">
        <v>21801</v>
      </c>
    </row>
    <row r="941" spans="1:24" x14ac:dyDescent="0.25">
      <c r="A941" s="131" t="s">
        <v>6938</v>
      </c>
      <c r="B941" s="131" t="s">
        <v>6601</v>
      </c>
      <c r="C941" s="131" t="s">
        <v>22671</v>
      </c>
      <c r="D941" s="131" t="s">
        <v>480</v>
      </c>
      <c r="E941" s="130" t="s">
        <v>22702</v>
      </c>
      <c r="F941" s="130" t="s">
        <v>21845</v>
      </c>
      <c r="G941" s="130">
        <v>2650000000</v>
      </c>
      <c r="H941" s="130" t="s">
        <v>27156</v>
      </c>
      <c r="I941" s="130" t="s">
        <v>27157</v>
      </c>
      <c r="J941" s="130" t="s">
        <v>27158</v>
      </c>
      <c r="K941" s="129">
        <v>2014</v>
      </c>
      <c r="L941" s="129">
        <v>515</v>
      </c>
      <c r="M941" s="129" t="s">
        <v>27159</v>
      </c>
      <c r="N941" s="60">
        <f>VLOOKUP(A941,Emissions!$A$3:$X$3225,16,FALSE)</f>
        <v>568.38353296469006</v>
      </c>
      <c r="O941" s="132" t="str">
        <f>VLOOKUP(A941,Emissions!$A$3:$X$3225,17,FALSE)</f>
        <v>EACH</v>
      </c>
      <c r="P941" s="132">
        <f t="shared" si="14"/>
        <v>1.0381739224949925E-4</v>
      </c>
      <c r="Q941" s="132" t="s">
        <v>21801</v>
      </c>
      <c r="R941" s="132" t="s">
        <v>21806</v>
      </c>
      <c r="S941" s="132" t="s">
        <v>27160</v>
      </c>
      <c r="T941" s="136">
        <v>7440915</v>
      </c>
      <c r="U941" s="136" t="s">
        <v>21846</v>
      </c>
      <c r="V941" s="132">
        <v>8</v>
      </c>
      <c r="W941" s="132">
        <f>VLOOKUP(A941,Emissions!$A$3:$X$3225,23,FALSE)</f>
        <v>5.9008096189951419E-2</v>
      </c>
      <c r="X941" s="129" t="s">
        <v>21801</v>
      </c>
    </row>
    <row r="942" spans="1:24" x14ac:dyDescent="0.25">
      <c r="A942" s="131" t="s">
        <v>6945</v>
      </c>
      <c r="B942" s="131" t="s">
        <v>6601</v>
      </c>
      <c r="C942" s="131" t="s">
        <v>22671</v>
      </c>
      <c r="D942" s="131" t="s">
        <v>489</v>
      </c>
      <c r="E942" s="130" t="s">
        <v>22175</v>
      </c>
      <c r="F942" s="130" t="s">
        <v>21845</v>
      </c>
      <c r="G942" s="130">
        <v>2650000000</v>
      </c>
      <c r="H942" s="130" t="s">
        <v>27156</v>
      </c>
      <c r="I942" s="130" t="s">
        <v>27157</v>
      </c>
      <c r="J942" s="130" t="s">
        <v>27158</v>
      </c>
      <c r="K942" s="129">
        <v>2014</v>
      </c>
      <c r="L942" s="129">
        <v>515</v>
      </c>
      <c r="M942" s="129" t="s">
        <v>27159</v>
      </c>
      <c r="N942" s="60">
        <f>VLOOKUP(A942,Emissions!$A$3:$X$3225,16,FALSE)</f>
        <v>22.844405864425969</v>
      </c>
      <c r="O942" s="132" t="str">
        <f>VLOOKUP(A942,Emissions!$A$3:$X$3225,17,FALSE)</f>
        <v>EACH</v>
      </c>
      <c r="P942" s="132">
        <f t="shared" si="14"/>
        <v>1.0381739224949924E-4</v>
      </c>
      <c r="Q942" s="132" t="s">
        <v>21801</v>
      </c>
      <c r="R942" s="132" t="s">
        <v>21806</v>
      </c>
      <c r="S942" s="132" t="s">
        <v>27160</v>
      </c>
      <c r="T942" s="136">
        <v>7440916</v>
      </c>
      <c r="U942" s="136" t="s">
        <v>21846</v>
      </c>
      <c r="V942" s="132">
        <v>8</v>
      </c>
      <c r="W942" s="132">
        <f>VLOOKUP(A942,Emissions!$A$3:$X$3225,23,FALSE)</f>
        <v>2.3716466443338717E-3</v>
      </c>
      <c r="X942" s="129" t="s">
        <v>21801</v>
      </c>
    </row>
    <row r="943" spans="1:24" x14ac:dyDescent="0.25">
      <c r="A943" s="131" t="s">
        <v>6951</v>
      </c>
      <c r="B943" s="131" t="s">
        <v>6601</v>
      </c>
      <c r="C943" s="131" t="s">
        <v>22671</v>
      </c>
      <c r="D943" s="131" t="s">
        <v>498</v>
      </c>
      <c r="E943" s="130" t="s">
        <v>22647</v>
      </c>
      <c r="F943" s="130" t="s">
        <v>21845</v>
      </c>
      <c r="G943" s="130">
        <v>2650000000</v>
      </c>
      <c r="H943" s="130" t="s">
        <v>27156</v>
      </c>
      <c r="I943" s="130" t="s">
        <v>27157</v>
      </c>
      <c r="J943" s="130" t="s">
        <v>27158</v>
      </c>
      <c r="K943" s="129">
        <v>2014</v>
      </c>
      <c r="L943" s="129">
        <v>515</v>
      </c>
      <c r="M943" s="129" t="s">
        <v>27159</v>
      </c>
      <c r="N943" s="60">
        <f>VLOOKUP(A943,Emissions!$A$3:$X$3225,16,FALSE)</f>
        <v>68.540430856891561</v>
      </c>
      <c r="O943" s="132" t="str">
        <f>VLOOKUP(A943,Emissions!$A$3:$X$3225,17,FALSE)</f>
        <v>EACH</v>
      </c>
      <c r="P943" s="132">
        <f t="shared" si="14"/>
        <v>1.0381739224949925E-4</v>
      </c>
      <c r="Q943" s="132" t="s">
        <v>21801</v>
      </c>
      <c r="R943" s="132" t="s">
        <v>21806</v>
      </c>
      <c r="S943" s="132" t="s">
        <v>27160</v>
      </c>
      <c r="T943" s="136">
        <v>7440917</v>
      </c>
      <c r="U943" s="136" t="s">
        <v>21846</v>
      </c>
      <c r="V943" s="132">
        <v>8</v>
      </c>
      <c r="W943" s="132">
        <f>VLOOKUP(A943,Emissions!$A$3:$X$3225,23,FALSE)</f>
        <v>7.1156887952195935E-3</v>
      </c>
      <c r="X943" s="129" t="s">
        <v>21801</v>
      </c>
    </row>
    <row r="944" spans="1:24" x14ac:dyDescent="0.25">
      <c r="A944" s="131" t="s">
        <v>6957</v>
      </c>
      <c r="B944" s="131" t="s">
        <v>6601</v>
      </c>
      <c r="C944" s="131" t="s">
        <v>22671</v>
      </c>
      <c r="D944" s="131" t="s">
        <v>506</v>
      </c>
      <c r="E944" s="130" t="s">
        <v>22177</v>
      </c>
      <c r="F944" s="130" t="s">
        <v>21845</v>
      </c>
      <c r="G944" s="130">
        <v>2650000000</v>
      </c>
      <c r="H944" s="130" t="s">
        <v>27156</v>
      </c>
      <c r="I944" s="130" t="s">
        <v>27157</v>
      </c>
      <c r="J944" s="130" t="s">
        <v>27158</v>
      </c>
      <c r="K944" s="129">
        <v>2014</v>
      </c>
      <c r="L944" s="129">
        <v>515</v>
      </c>
      <c r="M944" s="129" t="s">
        <v>27159</v>
      </c>
      <c r="N944" s="60">
        <f>VLOOKUP(A944,Emissions!$A$3:$X$3225,16,FALSE)</f>
        <v>20.153858536534944</v>
      </c>
      <c r="O944" s="132" t="str">
        <f>VLOOKUP(A944,Emissions!$A$3:$X$3225,17,FALSE)</f>
        <v>EACH</v>
      </c>
      <c r="P944" s="132">
        <f t="shared" si="14"/>
        <v>1.0381739224949925E-4</v>
      </c>
      <c r="Q944" s="132" t="s">
        <v>21801</v>
      </c>
      <c r="R944" s="132" t="s">
        <v>21806</v>
      </c>
      <c r="S944" s="132" t="s">
        <v>27160</v>
      </c>
      <c r="T944" s="136">
        <v>7440918</v>
      </c>
      <c r="U944" s="136" t="s">
        <v>21846</v>
      </c>
      <c r="V944" s="132">
        <v>8</v>
      </c>
      <c r="W944" s="132">
        <f>VLOOKUP(A944,Emissions!$A$3:$X$3225,23,FALSE)</f>
        <v>2.0923210370283672E-3</v>
      </c>
      <c r="X944" s="129" t="s">
        <v>21801</v>
      </c>
    </row>
    <row r="945" spans="1:24" x14ac:dyDescent="0.25">
      <c r="A945" s="131" t="s">
        <v>6964</v>
      </c>
      <c r="B945" s="131" t="s">
        <v>6601</v>
      </c>
      <c r="C945" s="131" t="s">
        <v>22671</v>
      </c>
      <c r="D945" s="131" t="s">
        <v>514</v>
      </c>
      <c r="E945" s="130" t="s">
        <v>22650</v>
      </c>
      <c r="F945" s="130" t="s">
        <v>21845</v>
      </c>
      <c r="G945" s="130">
        <v>2650000000</v>
      </c>
      <c r="H945" s="130" t="s">
        <v>27156</v>
      </c>
      <c r="I945" s="130" t="s">
        <v>27157</v>
      </c>
      <c r="J945" s="130" t="s">
        <v>27158</v>
      </c>
      <c r="K945" s="129">
        <v>2014</v>
      </c>
      <c r="L945" s="129">
        <v>515</v>
      </c>
      <c r="M945" s="129" t="s">
        <v>27159</v>
      </c>
      <c r="N945" s="60">
        <f>VLOOKUP(A945,Emissions!$A$3:$X$3225,16,FALSE)</f>
        <v>239.56691113650626</v>
      </c>
      <c r="O945" s="132" t="str">
        <f>VLOOKUP(A945,Emissions!$A$3:$X$3225,17,FALSE)</f>
        <v>EACH</v>
      </c>
      <c r="P945" s="132">
        <f t="shared" si="14"/>
        <v>1.0381739224949925E-4</v>
      </c>
      <c r="Q945" s="132" t="s">
        <v>21801</v>
      </c>
      <c r="R945" s="132" t="s">
        <v>21806</v>
      </c>
      <c r="S945" s="132" t="s">
        <v>27160</v>
      </c>
      <c r="T945" s="136">
        <v>7440919</v>
      </c>
      <c r="U945" s="136" t="s">
        <v>21846</v>
      </c>
      <c r="V945" s="132">
        <v>8</v>
      </c>
      <c r="W945" s="132">
        <f>VLOOKUP(A945,Emissions!$A$3:$X$3225,23,FALSE)</f>
        <v>2.4871211983459603E-2</v>
      </c>
      <c r="X945" s="129" t="s">
        <v>21801</v>
      </c>
    </row>
    <row r="946" spans="1:24" x14ac:dyDescent="0.25">
      <c r="A946" s="131" t="s">
        <v>6971</v>
      </c>
      <c r="B946" s="131" t="s">
        <v>6601</v>
      </c>
      <c r="C946" s="131" t="s">
        <v>22671</v>
      </c>
      <c r="D946" s="131" t="s">
        <v>523</v>
      </c>
      <c r="E946" s="130" t="s">
        <v>22703</v>
      </c>
      <c r="F946" s="130" t="s">
        <v>21845</v>
      </c>
      <c r="G946" s="130">
        <v>2650000000</v>
      </c>
      <c r="H946" s="130" t="s">
        <v>27156</v>
      </c>
      <c r="I946" s="130" t="s">
        <v>27157</v>
      </c>
      <c r="J946" s="130" t="s">
        <v>27158</v>
      </c>
      <c r="K946" s="129">
        <v>2014</v>
      </c>
      <c r="L946" s="129">
        <v>515</v>
      </c>
      <c r="M946" s="129" t="s">
        <v>27159</v>
      </c>
      <c r="N946" s="60">
        <f>VLOOKUP(A946,Emissions!$A$3:$X$3225,16,FALSE)</f>
        <v>210.9230413267066</v>
      </c>
      <c r="O946" s="132" t="str">
        <f>VLOOKUP(A946,Emissions!$A$3:$X$3225,17,FALSE)</f>
        <v>EACH</v>
      </c>
      <c r="P946" s="132">
        <f t="shared" si="14"/>
        <v>1.0381739224949926E-4</v>
      </c>
      <c r="Q946" s="132" t="s">
        <v>21801</v>
      </c>
      <c r="R946" s="132" t="s">
        <v>21806</v>
      </c>
      <c r="S946" s="132" t="s">
        <v>27160</v>
      </c>
      <c r="T946" s="136">
        <v>7440920</v>
      </c>
      <c r="U946" s="136" t="s">
        <v>21846</v>
      </c>
      <c r="V946" s="132">
        <v>8</v>
      </c>
      <c r="W946" s="132">
        <f>VLOOKUP(A946,Emissions!$A$3:$X$3225,23,FALSE)</f>
        <v>2.1897480115872042E-2</v>
      </c>
      <c r="X946" s="129" t="s">
        <v>21801</v>
      </c>
    </row>
    <row r="947" spans="1:24" x14ac:dyDescent="0.25">
      <c r="A947" s="131" t="s">
        <v>6978</v>
      </c>
      <c r="B947" s="131" t="s">
        <v>6601</v>
      </c>
      <c r="C947" s="131" t="s">
        <v>22671</v>
      </c>
      <c r="D947" s="131" t="s">
        <v>532</v>
      </c>
      <c r="E947" s="130" t="s">
        <v>22076</v>
      </c>
      <c r="F947" s="130" t="s">
        <v>21845</v>
      </c>
      <c r="G947" s="130">
        <v>2650000000</v>
      </c>
      <c r="H947" s="130" t="s">
        <v>27156</v>
      </c>
      <c r="I947" s="130" t="s">
        <v>27157</v>
      </c>
      <c r="J947" s="130" t="s">
        <v>27158</v>
      </c>
      <c r="K947" s="129">
        <v>2014</v>
      </c>
      <c r="L947" s="129">
        <v>515</v>
      </c>
      <c r="M947" s="129" t="s">
        <v>27159</v>
      </c>
      <c r="N947" s="60">
        <f>VLOOKUP(A947,Emissions!$A$3:$X$3225,16,FALSE)</f>
        <v>88.059522195425401</v>
      </c>
      <c r="O947" s="132" t="str">
        <f>VLOOKUP(A947,Emissions!$A$3:$X$3225,17,FALSE)</f>
        <v>EACH</v>
      </c>
      <c r="P947" s="132">
        <f t="shared" si="14"/>
        <v>1.0381739224949924E-4</v>
      </c>
      <c r="Q947" s="132" t="s">
        <v>21801</v>
      </c>
      <c r="R947" s="132" t="s">
        <v>21806</v>
      </c>
      <c r="S947" s="132" t="s">
        <v>27160</v>
      </c>
      <c r="T947" s="136">
        <v>7440921</v>
      </c>
      <c r="U947" s="136" t="s">
        <v>21846</v>
      </c>
      <c r="V947" s="132">
        <v>8</v>
      </c>
      <c r="W947" s="132">
        <f>VLOOKUP(A947,Emissions!$A$3:$X$3225,23,FALSE)</f>
        <v>9.1421099570659636E-3</v>
      </c>
      <c r="X947" s="129" t="s">
        <v>21801</v>
      </c>
    </row>
    <row r="948" spans="1:24" x14ac:dyDescent="0.25">
      <c r="A948" s="131" t="s">
        <v>6985</v>
      </c>
      <c r="B948" s="131" t="s">
        <v>6601</v>
      </c>
      <c r="C948" s="131" t="s">
        <v>22671</v>
      </c>
      <c r="D948" s="131" t="s">
        <v>540</v>
      </c>
      <c r="E948" s="130" t="s">
        <v>22077</v>
      </c>
      <c r="F948" s="130" t="s">
        <v>21845</v>
      </c>
      <c r="G948" s="130">
        <v>2650000000</v>
      </c>
      <c r="H948" s="130" t="s">
        <v>27156</v>
      </c>
      <c r="I948" s="130" t="s">
        <v>27157</v>
      </c>
      <c r="J948" s="130" t="s">
        <v>27158</v>
      </c>
      <c r="K948" s="129">
        <v>2014</v>
      </c>
      <c r="L948" s="129">
        <v>515</v>
      </c>
      <c r="M948" s="129" t="s">
        <v>27159</v>
      </c>
      <c r="N948" s="60">
        <f>VLOOKUP(A948,Emissions!$A$3:$X$3225,16,FALSE)</f>
        <v>72.175915718170586</v>
      </c>
      <c r="O948" s="132" t="str">
        <f>VLOOKUP(A948,Emissions!$A$3:$X$3225,17,FALSE)</f>
        <v>EACH</v>
      </c>
      <c r="P948" s="132">
        <f t="shared" si="14"/>
        <v>1.0381739224949925E-4</v>
      </c>
      <c r="Q948" s="132" t="s">
        <v>21801</v>
      </c>
      <c r="R948" s="132" t="s">
        <v>21806</v>
      </c>
      <c r="S948" s="132" t="s">
        <v>27160</v>
      </c>
      <c r="T948" s="136">
        <v>7440922</v>
      </c>
      <c r="U948" s="136" t="s">
        <v>21846</v>
      </c>
      <c r="V948" s="132">
        <v>8</v>
      </c>
      <c r="W948" s="132">
        <f>VLOOKUP(A948,Emissions!$A$3:$X$3225,23,FALSE)</f>
        <v>7.4931153530801145E-3</v>
      </c>
      <c r="X948" s="129" t="s">
        <v>21801</v>
      </c>
    </row>
    <row r="949" spans="1:24" x14ac:dyDescent="0.25">
      <c r="A949" s="131" t="s">
        <v>6991</v>
      </c>
      <c r="B949" s="131" t="s">
        <v>6601</v>
      </c>
      <c r="C949" s="131" t="s">
        <v>22671</v>
      </c>
      <c r="D949" s="131" t="s">
        <v>549</v>
      </c>
      <c r="E949" s="130" t="s">
        <v>22704</v>
      </c>
      <c r="F949" s="130" t="s">
        <v>21845</v>
      </c>
      <c r="G949" s="130">
        <v>2650000000</v>
      </c>
      <c r="H949" s="130" t="s">
        <v>27156</v>
      </c>
      <c r="I949" s="130" t="s">
        <v>27157</v>
      </c>
      <c r="J949" s="130" t="s">
        <v>27158</v>
      </c>
      <c r="K949" s="129">
        <v>2014</v>
      </c>
      <c r="L949" s="129">
        <v>515</v>
      </c>
      <c r="M949" s="129" t="s">
        <v>27159</v>
      </c>
      <c r="N949" s="60">
        <f>VLOOKUP(A949,Emissions!$A$3:$X$3225,16,FALSE)</f>
        <v>31.428189564668127</v>
      </c>
      <c r="O949" s="132" t="str">
        <f>VLOOKUP(A949,Emissions!$A$3:$X$3225,17,FALSE)</f>
        <v>EACH</v>
      </c>
      <c r="P949" s="132">
        <f t="shared" si="14"/>
        <v>1.0381739224949925E-4</v>
      </c>
      <c r="Q949" s="132" t="s">
        <v>21801</v>
      </c>
      <c r="R949" s="132" t="s">
        <v>21806</v>
      </c>
      <c r="S949" s="132" t="s">
        <v>27160</v>
      </c>
      <c r="T949" s="136">
        <v>7440923</v>
      </c>
      <c r="U949" s="136" t="s">
        <v>21846</v>
      </c>
      <c r="V949" s="132">
        <v>8</v>
      </c>
      <c r="W949" s="132">
        <f>VLOOKUP(A949,Emissions!$A$3:$X$3225,23,FALSE)</f>
        <v>3.2627926837267701E-3</v>
      </c>
      <c r="X949" s="129" t="s">
        <v>21801</v>
      </c>
    </row>
    <row r="950" spans="1:24" x14ac:dyDescent="0.25">
      <c r="A950" s="131" t="s">
        <v>6997</v>
      </c>
      <c r="B950" s="131" t="s">
        <v>6601</v>
      </c>
      <c r="C950" s="131" t="s">
        <v>22671</v>
      </c>
      <c r="D950" s="131" t="s">
        <v>557</v>
      </c>
      <c r="E950" s="130" t="s">
        <v>22602</v>
      </c>
      <c r="F950" s="130" t="s">
        <v>21845</v>
      </c>
      <c r="G950" s="130">
        <v>2650000000</v>
      </c>
      <c r="H950" s="130" t="s">
        <v>27156</v>
      </c>
      <c r="I950" s="130" t="s">
        <v>27157</v>
      </c>
      <c r="J950" s="130" t="s">
        <v>27158</v>
      </c>
      <c r="K950" s="129">
        <v>2014</v>
      </c>
      <c r="L950" s="129">
        <v>515</v>
      </c>
      <c r="M950" s="129" t="s">
        <v>27159</v>
      </c>
      <c r="N950" s="60">
        <f>VLOOKUP(A950,Emissions!$A$3:$X$3225,16,FALSE)</f>
        <v>236.75373832718321</v>
      </c>
      <c r="O950" s="132" t="str">
        <f>VLOOKUP(A950,Emissions!$A$3:$X$3225,17,FALSE)</f>
        <v>EACH</v>
      </c>
      <c r="P950" s="132">
        <f t="shared" si="14"/>
        <v>1.0381739224949925E-4</v>
      </c>
      <c r="Q950" s="132" t="s">
        <v>21801</v>
      </c>
      <c r="R950" s="132" t="s">
        <v>21806</v>
      </c>
      <c r="S950" s="132" t="s">
        <v>27160</v>
      </c>
      <c r="T950" s="136">
        <v>7440924</v>
      </c>
      <c r="U950" s="136" t="s">
        <v>21846</v>
      </c>
      <c r="V950" s="132">
        <v>8</v>
      </c>
      <c r="W950" s="132">
        <f>VLOOKUP(A950,Emissions!$A$3:$X$3225,23,FALSE)</f>
        <v>2.4579155718448483E-2</v>
      </c>
      <c r="X950" s="129" t="s">
        <v>21801</v>
      </c>
    </row>
    <row r="951" spans="1:24" x14ac:dyDescent="0.25">
      <c r="A951" s="131" t="s">
        <v>7005</v>
      </c>
      <c r="B951" s="131" t="s">
        <v>6601</v>
      </c>
      <c r="C951" s="131" t="s">
        <v>22671</v>
      </c>
      <c r="D951" s="131" t="s">
        <v>565</v>
      </c>
      <c r="E951" s="130" t="s">
        <v>22447</v>
      </c>
      <c r="F951" s="130" t="s">
        <v>21845</v>
      </c>
      <c r="G951" s="130">
        <v>2650000000</v>
      </c>
      <c r="H951" s="130" t="s">
        <v>27156</v>
      </c>
      <c r="I951" s="130" t="s">
        <v>27157</v>
      </c>
      <c r="J951" s="130" t="s">
        <v>27158</v>
      </c>
      <c r="K951" s="129">
        <v>2014</v>
      </c>
      <c r="L951" s="129">
        <v>515</v>
      </c>
      <c r="M951" s="129" t="s">
        <v>27159</v>
      </c>
      <c r="N951" s="60">
        <f>VLOOKUP(A951,Emissions!$A$3:$X$3225,16,FALSE)</f>
        <v>45.328148548169494</v>
      </c>
      <c r="O951" s="132" t="str">
        <f>VLOOKUP(A951,Emissions!$A$3:$X$3225,17,FALSE)</f>
        <v>EACH</v>
      </c>
      <c r="P951" s="132">
        <f t="shared" si="14"/>
        <v>1.0381739224949925E-4</v>
      </c>
      <c r="Q951" s="132" t="s">
        <v>21801</v>
      </c>
      <c r="R951" s="132" t="s">
        <v>21806</v>
      </c>
      <c r="S951" s="132" t="s">
        <v>27160</v>
      </c>
      <c r="T951" s="136">
        <v>7440925</v>
      </c>
      <c r="U951" s="136" t="s">
        <v>21846</v>
      </c>
      <c r="V951" s="132">
        <v>8</v>
      </c>
      <c r="W951" s="132">
        <f>VLOOKUP(A951,Emissions!$A$3:$X$3225,23,FALSE)</f>
        <v>4.7058501777688822E-3</v>
      </c>
      <c r="X951" s="129" t="s">
        <v>21801</v>
      </c>
    </row>
    <row r="952" spans="1:24" x14ac:dyDescent="0.25">
      <c r="A952" s="131" t="s">
        <v>7011</v>
      </c>
      <c r="B952" s="131" t="s">
        <v>6601</v>
      </c>
      <c r="C952" s="131" t="s">
        <v>22671</v>
      </c>
      <c r="D952" s="131" t="s">
        <v>574</v>
      </c>
      <c r="E952" s="130" t="s">
        <v>22079</v>
      </c>
      <c r="F952" s="130" t="s">
        <v>21845</v>
      </c>
      <c r="G952" s="130">
        <v>2650000000</v>
      </c>
      <c r="H952" s="130" t="s">
        <v>27156</v>
      </c>
      <c r="I952" s="130" t="s">
        <v>27157</v>
      </c>
      <c r="J952" s="130" t="s">
        <v>27158</v>
      </c>
      <c r="K952" s="129">
        <v>2014</v>
      </c>
      <c r="L952" s="129">
        <v>515</v>
      </c>
      <c r="M952" s="129" t="s">
        <v>27159</v>
      </c>
      <c r="N952" s="60">
        <f>VLOOKUP(A952,Emissions!$A$3:$X$3225,16,FALSE)</f>
        <v>245.71982499894872</v>
      </c>
      <c r="O952" s="132" t="str">
        <f>VLOOKUP(A952,Emissions!$A$3:$X$3225,17,FALSE)</f>
        <v>EACH</v>
      </c>
      <c r="P952" s="132">
        <f t="shared" si="14"/>
        <v>1.0381739224949925E-4</v>
      </c>
      <c r="Q952" s="132" t="s">
        <v>21801</v>
      </c>
      <c r="R952" s="132" t="s">
        <v>21806</v>
      </c>
      <c r="S952" s="132" t="s">
        <v>27160</v>
      </c>
      <c r="T952" s="136">
        <v>7440926</v>
      </c>
      <c r="U952" s="136" t="s">
        <v>21846</v>
      </c>
      <c r="V952" s="132">
        <v>8</v>
      </c>
      <c r="W952" s="132">
        <f>VLOOKUP(A952,Emissions!$A$3:$X$3225,23,FALSE)</f>
        <v>2.5509991455394173E-2</v>
      </c>
      <c r="X952" s="129" t="s">
        <v>21801</v>
      </c>
    </row>
    <row r="953" spans="1:24" x14ac:dyDescent="0.25">
      <c r="A953" s="131" t="s">
        <v>7018</v>
      </c>
      <c r="B953" s="131" t="s">
        <v>6601</v>
      </c>
      <c r="C953" s="131" t="s">
        <v>22671</v>
      </c>
      <c r="D953" s="131" t="s">
        <v>583</v>
      </c>
      <c r="E953" s="130" t="s">
        <v>22705</v>
      </c>
      <c r="F953" s="130" t="s">
        <v>21845</v>
      </c>
      <c r="G953" s="130">
        <v>2650000000</v>
      </c>
      <c r="H953" s="130" t="s">
        <v>27156</v>
      </c>
      <c r="I953" s="130" t="s">
        <v>27157</v>
      </c>
      <c r="J953" s="130" t="s">
        <v>27158</v>
      </c>
      <c r="K953" s="129">
        <v>2014</v>
      </c>
      <c r="L953" s="129">
        <v>515</v>
      </c>
      <c r="M953" s="129" t="s">
        <v>27159</v>
      </c>
      <c r="N953" s="60">
        <f>VLOOKUP(A953,Emissions!$A$3:$X$3225,16,FALSE)</f>
        <v>41.101176070571256</v>
      </c>
      <c r="O953" s="132" t="str">
        <f>VLOOKUP(A953,Emissions!$A$3:$X$3225,17,FALSE)</f>
        <v>EACH</v>
      </c>
      <c r="P953" s="132">
        <f t="shared" si="14"/>
        <v>1.0381739224949926E-4</v>
      </c>
      <c r="Q953" s="132" t="s">
        <v>21801</v>
      </c>
      <c r="R953" s="132" t="s">
        <v>21806</v>
      </c>
      <c r="S953" s="132" t="s">
        <v>27160</v>
      </c>
      <c r="T953" s="136">
        <v>7440927</v>
      </c>
      <c r="U953" s="136" t="s">
        <v>21846</v>
      </c>
      <c r="V953" s="132">
        <v>8</v>
      </c>
      <c r="W953" s="132">
        <f>VLOOKUP(A953,Emissions!$A$3:$X$3225,23,FALSE)</f>
        <v>4.2670169180342287E-3</v>
      </c>
      <c r="X953" s="129" t="s">
        <v>21801</v>
      </c>
    </row>
    <row r="954" spans="1:24" x14ac:dyDescent="0.25">
      <c r="A954" s="131" t="s">
        <v>7025</v>
      </c>
      <c r="B954" s="131" t="s">
        <v>6601</v>
      </c>
      <c r="C954" s="131" t="s">
        <v>22671</v>
      </c>
      <c r="D954" s="131" t="s">
        <v>591</v>
      </c>
      <c r="E954" s="130" t="s">
        <v>22706</v>
      </c>
      <c r="F954" s="130" t="s">
        <v>21845</v>
      </c>
      <c r="G954" s="130">
        <v>2650000000</v>
      </c>
      <c r="H954" s="130" t="s">
        <v>27156</v>
      </c>
      <c r="I954" s="130" t="s">
        <v>27157</v>
      </c>
      <c r="J954" s="130" t="s">
        <v>27158</v>
      </c>
      <c r="K954" s="129">
        <v>2014</v>
      </c>
      <c r="L954" s="129">
        <v>515</v>
      </c>
      <c r="M954" s="129" t="s">
        <v>27159</v>
      </c>
      <c r="N954" s="60">
        <f>VLOOKUP(A954,Emissions!$A$3:$X$3225,16,FALSE)</f>
        <v>22.433249838447985</v>
      </c>
      <c r="O954" s="132" t="str">
        <f>VLOOKUP(A954,Emissions!$A$3:$X$3225,17,FALSE)</f>
        <v>EACH</v>
      </c>
      <c r="P954" s="132">
        <f t="shared" si="14"/>
        <v>1.0381739224949926E-4</v>
      </c>
      <c r="Q954" s="132" t="s">
        <v>21801</v>
      </c>
      <c r="R954" s="132" t="s">
        <v>21806</v>
      </c>
      <c r="S954" s="132" t="s">
        <v>27160</v>
      </c>
      <c r="T954" s="136">
        <v>7440928</v>
      </c>
      <c r="U954" s="136" t="s">
        <v>21846</v>
      </c>
      <c r="V954" s="132">
        <v>8</v>
      </c>
      <c r="W954" s="132">
        <f>VLOOKUP(A954,Emissions!$A$3:$X$3225,23,FALSE)</f>
        <v>2.3289614979091705E-3</v>
      </c>
      <c r="X954" s="129" t="s">
        <v>21801</v>
      </c>
    </row>
    <row r="955" spans="1:24" x14ac:dyDescent="0.25">
      <c r="A955" s="131" t="s">
        <v>7031</v>
      </c>
      <c r="B955" s="131" t="s">
        <v>6601</v>
      </c>
      <c r="C955" s="131" t="s">
        <v>22671</v>
      </c>
      <c r="D955" s="131" t="s">
        <v>600</v>
      </c>
      <c r="E955" s="130" t="s">
        <v>22707</v>
      </c>
      <c r="F955" s="130" t="s">
        <v>21845</v>
      </c>
      <c r="G955" s="130">
        <v>2650000000</v>
      </c>
      <c r="H955" s="130" t="s">
        <v>27156</v>
      </c>
      <c r="I955" s="130" t="s">
        <v>27157</v>
      </c>
      <c r="J955" s="130" t="s">
        <v>27158</v>
      </c>
      <c r="K955" s="129">
        <v>2014</v>
      </c>
      <c r="L955" s="129">
        <v>515</v>
      </c>
      <c r="M955" s="129" t="s">
        <v>27159</v>
      </c>
      <c r="N955" s="60">
        <f>VLOOKUP(A955,Emissions!$A$3:$X$3225,16,FALSE)</f>
        <v>73.200199151308723</v>
      </c>
      <c r="O955" s="132" t="str">
        <f>VLOOKUP(A955,Emissions!$A$3:$X$3225,17,FALSE)</f>
        <v>EACH</v>
      </c>
      <c r="P955" s="132">
        <f t="shared" si="14"/>
        <v>1.0381739224949925E-4</v>
      </c>
      <c r="Q955" s="132" t="s">
        <v>21801</v>
      </c>
      <c r="R955" s="132" t="s">
        <v>21806</v>
      </c>
      <c r="S955" s="132" t="s">
        <v>27160</v>
      </c>
      <c r="T955" s="136">
        <v>7440929</v>
      </c>
      <c r="U955" s="136" t="s">
        <v>21846</v>
      </c>
      <c r="V955" s="132">
        <v>8</v>
      </c>
      <c r="W955" s="132">
        <f>VLOOKUP(A955,Emissions!$A$3:$X$3225,23,FALSE)</f>
        <v>7.5994537880328802E-3</v>
      </c>
      <c r="X955" s="129" t="s">
        <v>21801</v>
      </c>
    </row>
    <row r="956" spans="1:24" x14ac:dyDescent="0.25">
      <c r="A956" s="131" t="s">
        <v>7038</v>
      </c>
      <c r="B956" s="131" t="s">
        <v>6601</v>
      </c>
      <c r="C956" s="131" t="s">
        <v>22671</v>
      </c>
      <c r="D956" s="131" t="s">
        <v>609</v>
      </c>
      <c r="E956" s="130" t="s">
        <v>22708</v>
      </c>
      <c r="F956" s="130" t="s">
        <v>21845</v>
      </c>
      <c r="G956" s="130">
        <v>2650000000</v>
      </c>
      <c r="H956" s="130" t="s">
        <v>27156</v>
      </c>
      <c r="I956" s="130" t="s">
        <v>27157</v>
      </c>
      <c r="J956" s="130" t="s">
        <v>27158</v>
      </c>
      <c r="K956" s="129">
        <v>2014</v>
      </c>
      <c r="L956" s="129">
        <v>515</v>
      </c>
      <c r="M956" s="129" t="s">
        <v>27159</v>
      </c>
      <c r="N956" s="60">
        <f>VLOOKUP(A956,Emissions!$A$3:$X$3225,16,FALSE)</f>
        <v>118.41293548165984</v>
      </c>
      <c r="O956" s="132" t="str">
        <f>VLOOKUP(A956,Emissions!$A$3:$X$3225,17,FALSE)</f>
        <v>EACH</v>
      </c>
      <c r="P956" s="132">
        <f t="shared" si="14"/>
        <v>1.0381739224949924E-4</v>
      </c>
      <c r="Q956" s="132" t="s">
        <v>21801</v>
      </c>
      <c r="R956" s="132" t="s">
        <v>21806</v>
      </c>
      <c r="S956" s="132" t="s">
        <v>27160</v>
      </c>
      <c r="T956" s="136">
        <v>7440930</v>
      </c>
      <c r="U956" s="136" t="s">
        <v>21846</v>
      </c>
      <c r="V956" s="132">
        <v>8</v>
      </c>
      <c r="W956" s="132">
        <f>VLOOKUP(A956,Emissions!$A$3:$X$3225,23,FALSE)</f>
        <v>1.2293322170314126E-2</v>
      </c>
      <c r="X956" s="129" t="s">
        <v>21801</v>
      </c>
    </row>
    <row r="957" spans="1:24" x14ac:dyDescent="0.25">
      <c r="A957" s="131" t="s">
        <v>7045</v>
      </c>
      <c r="B957" s="131" t="s">
        <v>6601</v>
      </c>
      <c r="C957" s="131" t="s">
        <v>22671</v>
      </c>
      <c r="D957" s="131" t="s">
        <v>1442</v>
      </c>
      <c r="E957" s="130" t="s">
        <v>22709</v>
      </c>
      <c r="F957" s="130" t="s">
        <v>21845</v>
      </c>
      <c r="G957" s="130">
        <v>2650000000</v>
      </c>
      <c r="H957" s="130" t="s">
        <v>27156</v>
      </c>
      <c r="I957" s="130" t="s">
        <v>27157</v>
      </c>
      <c r="J957" s="130" t="s">
        <v>27158</v>
      </c>
      <c r="K957" s="129">
        <v>2014</v>
      </c>
      <c r="L957" s="129">
        <v>515</v>
      </c>
      <c r="M957" s="129" t="s">
        <v>27159</v>
      </c>
      <c r="N957" s="60">
        <f>VLOOKUP(A957,Emissions!$A$3:$X$3225,16,FALSE)</f>
        <v>22.397183520379741</v>
      </c>
      <c r="O957" s="132" t="str">
        <f>VLOOKUP(A957,Emissions!$A$3:$X$3225,17,FALSE)</f>
        <v>EACH</v>
      </c>
      <c r="P957" s="132">
        <f t="shared" si="14"/>
        <v>1.0381739224949925E-4</v>
      </c>
      <c r="Q957" s="132" t="s">
        <v>21801</v>
      </c>
      <c r="R957" s="132" t="s">
        <v>21806</v>
      </c>
      <c r="S957" s="132" t="s">
        <v>27160</v>
      </c>
      <c r="T957" s="136">
        <v>7440931</v>
      </c>
      <c r="U957" s="136" t="s">
        <v>21846</v>
      </c>
      <c r="V957" s="132">
        <v>8</v>
      </c>
      <c r="W957" s="132">
        <f>VLOOKUP(A957,Emissions!$A$3:$X$3225,23,FALSE)</f>
        <v>2.3252171868192841E-3</v>
      </c>
      <c r="X957" s="129" t="s">
        <v>21801</v>
      </c>
    </row>
    <row r="958" spans="1:24" x14ac:dyDescent="0.25">
      <c r="A958" s="131" t="s">
        <v>7051</v>
      </c>
      <c r="B958" s="131" t="s">
        <v>6601</v>
      </c>
      <c r="C958" s="131" t="s">
        <v>22671</v>
      </c>
      <c r="D958" s="131" t="s">
        <v>1450</v>
      </c>
      <c r="E958" s="130" t="s">
        <v>22710</v>
      </c>
      <c r="F958" s="130" t="s">
        <v>21845</v>
      </c>
      <c r="G958" s="130">
        <v>2650000000</v>
      </c>
      <c r="H958" s="130" t="s">
        <v>27156</v>
      </c>
      <c r="I958" s="130" t="s">
        <v>27157</v>
      </c>
      <c r="J958" s="130" t="s">
        <v>27158</v>
      </c>
      <c r="K958" s="129">
        <v>2014</v>
      </c>
      <c r="L958" s="129">
        <v>515</v>
      </c>
      <c r="M958" s="129" t="s">
        <v>27159</v>
      </c>
      <c r="N958" s="60">
        <f>VLOOKUP(A958,Emissions!$A$3:$X$3225,16,FALSE)</f>
        <v>40.105745691887719</v>
      </c>
      <c r="O958" s="132" t="str">
        <f>VLOOKUP(A958,Emissions!$A$3:$X$3225,17,FALSE)</f>
        <v>EACH</v>
      </c>
      <c r="P958" s="132">
        <f t="shared" si="14"/>
        <v>1.0381739224949924E-4</v>
      </c>
      <c r="Q958" s="132" t="s">
        <v>21801</v>
      </c>
      <c r="R958" s="132" t="s">
        <v>21806</v>
      </c>
      <c r="S958" s="132" t="s">
        <v>27160</v>
      </c>
      <c r="T958" s="136">
        <v>7440932</v>
      </c>
      <c r="U958" s="136" t="s">
        <v>21846</v>
      </c>
      <c r="V958" s="132">
        <v>8</v>
      </c>
      <c r="W958" s="132">
        <f>VLOOKUP(A958,Emissions!$A$3:$X$3225,23,FALSE)</f>
        <v>4.1636739319533718E-3</v>
      </c>
      <c r="X958" s="129" t="s">
        <v>21801</v>
      </c>
    </row>
    <row r="959" spans="1:24" x14ac:dyDescent="0.25">
      <c r="A959" s="131" t="s">
        <v>7057</v>
      </c>
      <c r="B959" s="131" t="s">
        <v>6601</v>
      </c>
      <c r="C959" s="131" t="s">
        <v>22671</v>
      </c>
      <c r="D959" s="131" t="s">
        <v>1458</v>
      </c>
      <c r="E959" s="130" t="s">
        <v>22711</v>
      </c>
      <c r="F959" s="130" t="s">
        <v>21845</v>
      </c>
      <c r="G959" s="130">
        <v>2650000000</v>
      </c>
      <c r="H959" s="130" t="s">
        <v>27156</v>
      </c>
      <c r="I959" s="130" t="s">
        <v>27157</v>
      </c>
      <c r="J959" s="130" t="s">
        <v>27158</v>
      </c>
      <c r="K959" s="129">
        <v>2014</v>
      </c>
      <c r="L959" s="129">
        <v>515</v>
      </c>
      <c r="M959" s="129" t="s">
        <v>27159</v>
      </c>
      <c r="N959" s="60">
        <f>VLOOKUP(A959,Emissions!$A$3:$X$3225,16,FALSE)</f>
        <v>114.95056894710838</v>
      </c>
      <c r="O959" s="132" t="str">
        <f>VLOOKUP(A959,Emissions!$A$3:$X$3225,17,FALSE)</f>
        <v>EACH</v>
      </c>
      <c r="P959" s="132">
        <f t="shared" si="14"/>
        <v>1.0381739224949925E-4</v>
      </c>
      <c r="Q959" s="132" t="s">
        <v>21801</v>
      </c>
      <c r="R959" s="132" t="s">
        <v>21806</v>
      </c>
      <c r="S959" s="132" t="s">
        <v>27160</v>
      </c>
      <c r="T959" s="136">
        <v>7440933</v>
      </c>
      <c r="U959" s="136" t="s">
        <v>21846</v>
      </c>
      <c r="V959" s="132">
        <v>8</v>
      </c>
      <c r="W959" s="132">
        <f>VLOOKUP(A959,Emissions!$A$3:$X$3225,23,FALSE)</f>
        <v>1.1933868305685059E-2</v>
      </c>
      <c r="X959" s="129" t="s">
        <v>21801</v>
      </c>
    </row>
    <row r="960" spans="1:24" x14ac:dyDescent="0.25">
      <c r="A960" s="131" t="s">
        <v>7063</v>
      </c>
      <c r="B960" s="131" t="s">
        <v>6601</v>
      </c>
      <c r="C960" s="131" t="s">
        <v>22671</v>
      </c>
      <c r="D960" s="131" t="s">
        <v>1466</v>
      </c>
      <c r="E960" s="130" t="s">
        <v>22712</v>
      </c>
      <c r="F960" s="130" t="s">
        <v>21845</v>
      </c>
      <c r="G960" s="130">
        <v>2650000000</v>
      </c>
      <c r="H960" s="130" t="s">
        <v>27156</v>
      </c>
      <c r="I960" s="130" t="s">
        <v>27157</v>
      </c>
      <c r="J960" s="130" t="s">
        <v>27158</v>
      </c>
      <c r="K960" s="129">
        <v>2014</v>
      </c>
      <c r="L960" s="129">
        <v>515</v>
      </c>
      <c r="M960" s="129" t="s">
        <v>27159</v>
      </c>
      <c r="N960" s="60">
        <f>VLOOKUP(A960,Emissions!$A$3:$X$3225,16,FALSE)</f>
        <v>27.093018132865154</v>
      </c>
      <c r="O960" s="132" t="str">
        <f>VLOOKUP(A960,Emissions!$A$3:$X$3225,17,FALSE)</f>
        <v>EACH</v>
      </c>
      <c r="P960" s="132">
        <f t="shared" si="14"/>
        <v>1.0381739224949924E-4</v>
      </c>
      <c r="Q960" s="132" t="s">
        <v>21801</v>
      </c>
      <c r="R960" s="132" t="s">
        <v>21806</v>
      </c>
      <c r="S960" s="132" t="s">
        <v>27160</v>
      </c>
      <c r="T960" s="136">
        <v>7440934</v>
      </c>
      <c r="U960" s="136" t="s">
        <v>21846</v>
      </c>
      <c r="V960" s="132">
        <v>8</v>
      </c>
      <c r="W960" s="132">
        <f>VLOOKUP(A960,Emissions!$A$3:$X$3225,23,FALSE)</f>
        <v>2.8127264907224572E-3</v>
      </c>
      <c r="X960" s="129" t="s">
        <v>21801</v>
      </c>
    </row>
    <row r="961" spans="1:24" x14ac:dyDescent="0.25">
      <c r="A961" s="131" t="s">
        <v>7069</v>
      </c>
      <c r="B961" s="131" t="s">
        <v>6601</v>
      </c>
      <c r="C961" s="131" t="s">
        <v>22671</v>
      </c>
      <c r="D961" s="131" t="s">
        <v>1475</v>
      </c>
      <c r="E961" s="130" t="s">
        <v>22713</v>
      </c>
      <c r="F961" s="130" t="s">
        <v>21845</v>
      </c>
      <c r="G961" s="130">
        <v>2650000000</v>
      </c>
      <c r="H961" s="130" t="s">
        <v>27156</v>
      </c>
      <c r="I961" s="130" t="s">
        <v>27157</v>
      </c>
      <c r="J961" s="130" t="s">
        <v>27158</v>
      </c>
      <c r="K961" s="129">
        <v>2014</v>
      </c>
      <c r="L961" s="129">
        <v>515</v>
      </c>
      <c r="M961" s="129" t="s">
        <v>27159</v>
      </c>
      <c r="N961" s="60">
        <f>VLOOKUP(A961,Emissions!$A$3:$X$3225,16,FALSE)</f>
        <v>43.748443816780394</v>
      </c>
      <c r="O961" s="132" t="str">
        <f>VLOOKUP(A961,Emissions!$A$3:$X$3225,17,FALSE)</f>
        <v>EACH</v>
      </c>
      <c r="P961" s="132">
        <f t="shared" si="14"/>
        <v>1.0381739224949925E-4</v>
      </c>
      <c r="Q961" s="132" t="s">
        <v>21801</v>
      </c>
      <c r="R961" s="132" t="s">
        <v>21806</v>
      </c>
      <c r="S961" s="132" t="s">
        <v>27160</v>
      </c>
      <c r="T961" s="136">
        <v>7440935</v>
      </c>
      <c r="U961" s="136" t="s">
        <v>21846</v>
      </c>
      <c r="V961" s="132">
        <v>8</v>
      </c>
      <c r="W961" s="132">
        <f>VLOOKUP(A961,Emissions!$A$3:$X$3225,23,FALSE)</f>
        <v>4.5418493520318704E-3</v>
      </c>
      <c r="X961" s="129" t="s">
        <v>21801</v>
      </c>
    </row>
    <row r="962" spans="1:24" x14ac:dyDescent="0.25">
      <c r="A962" s="131" t="s">
        <v>7076</v>
      </c>
      <c r="B962" s="131" t="s">
        <v>6601</v>
      </c>
      <c r="C962" s="131" t="s">
        <v>22671</v>
      </c>
      <c r="D962" s="131" t="s">
        <v>1484</v>
      </c>
      <c r="E962" s="130" t="s">
        <v>22714</v>
      </c>
      <c r="F962" s="130" t="s">
        <v>21845</v>
      </c>
      <c r="G962" s="130">
        <v>2650000000</v>
      </c>
      <c r="H962" s="130" t="s">
        <v>27156</v>
      </c>
      <c r="I962" s="130" t="s">
        <v>27157</v>
      </c>
      <c r="J962" s="130" t="s">
        <v>27158</v>
      </c>
      <c r="K962" s="129">
        <v>2014</v>
      </c>
      <c r="L962" s="129">
        <v>515</v>
      </c>
      <c r="M962" s="129" t="s">
        <v>27159</v>
      </c>
      <c r="N962" s="60">
        <f>VLOOKUP(A962,Emissions!$A$3:$X$3225,16,FALSE)</f>
        <v>49.886931151995583</v>
      </c>
      <c r="O962" s="132" t="str">
        <f>VLOOKUP(A962,Emissions!$A$3:$X$3225,17,FALSE)</f>
        <v>EACH</v>
      </c>
      <c r="P962" s="132">
        <f t="shared" si="14"/>
        <v>1.0381739224949926E-4</v>
      </c>
      <c r="Q962" s="132" t="s">
        <v>21801</v>
      </c>
      <c r="R962" s="132" t="s">
        <v>21806</v>
      </c>
      <c r="S962" s="132" t="s">
        <v>27160</v>
      </c>
      <c r="T962" s="136">
        <v>7440936</v>
      </c>
      <c r="U962" s="136" t="s">
        <v>21846</v>
      </c>
      <c r="V962" s="132">
        <v>8</v>
      </c>
      <c r="W962" s="132">
        <f>VLOOKUP(A962,Emissions!$A$3:$X$3225,23,FALSE)</f>
        <v>5.1791310995304898E-3</v>
      </c>
      <c r="X962" s="129" t="s">
        <v>21801</v>
      </c>
    </row>
    <row r="963" spans="1:24" x14ac:dyDescent="0.25">
      <c r="A963" s="131" t="s">
        <v>7083</v>
      </c>
      <c r="B963" s="131" t="s">
        <v>6601</v>
      </c>
      <c r="C963" s="131" t="s">
        <v>22671</v>
      </c>
      <c r="D963" s="131" t="s">
        <v>1492</v>
      </c>
      <c r="E963" s="130" t="s">
        <v>22184</v>
      </c>
      <c r="F963" s="130" t="s">
        <v>21845</v>
      </c>
      <c r="G963" s="130">
        <v>2650000000</v>
      </c>
      <c r="H963" s="130" t="s">
        <v>27156</v>
      </c>
      <c r="I963" s="130" t="s">
        <v>27157</v>
      </c>
      <c r="J963" s="130" t="s">
        <v>27158</v>
      </c>
      <c r="K963" s="129">
        <v>2014</v>
      </c>
      <c r="L963" s="129">
        <v>515</v>
      </c>
      <c r="M963" s="129" t="s">
        <v>27159</v>
      </c>
      <c r="N963" s="60">
        <f>VLOOKUP(A963,Emissions!$A$3:$X$3225,16,FALSE)</f>
        <v>39.910987574319194</v>
      </c>
      <c r="O963" s="132" t="str">
        <f>VLOOKUP(A963,Emissions!$A$3:$X$3225,17,FALSE)</f>
        <v>EACH</v>
      </c>
      <c r="P963" s="132">
        <f t="shared" ref="P963:P1026" si="15">W963/N963</f>
        <v>1.0381739224949924E-4</v>
      </c>
      <c r="Q963" s="132" t="s">
        <v>21801</v>
      </c>
      <c r="R963" s="132" t="s">
        <v>21806</v>
      </c>
      <c r="S963" s="132" t="s">
        <v>27160</v>
      </c>
      <c r="T963" s="136">
        <v>7440937</v>
      </c>
      <c r="U963" s="136" t="s">
        <v>21846</v>
      </c>
      <c r="V963" s="132">
        <v>8</v>
      </c>
      <c r="W963" s="132">
        <f>VLOOKUP(A963,Emissions!$A$3:$X$3225,23,FALSE)</f>
        <v>4.143454652067986E-3</v>
      </c>
      <c r="X963" s="129" t="s">
        <v>21801</v>
      </c>
    </row>
    <row r="964" spans="1:24" x14ac:dyDescent="0.25">
      <c r="A964" s="131" t="s">
        <v>7089</v>
      </c>
      <c r="B964" s="131" t="s">
        <v>6601</v>
      </c>
      <c r="C964" s="131" t="s">
        <v>22671</v>
      </c>
      <c r="D964" s="131" t="s">
        <v>1501</v>
      </c>
      <c r="E964" s="130" t="s">
        <v>22715</v>
      </c>
      <c r="F964" s="130" t="s">
        <v>21845</v>
      </c>
      <c r="G964" s="130">
        <v>2650000000</v>
      </c>
      <c r="H964" s="130" t="s">
        <v>27156</v>
      </c>
      <c r="I964" s="130" t="s">
        <v>27157</v>
      </c>
      <c r="J964" s="130" t="s">
        <v>27158</v>
      </c>
      <c r="K964" s="129">
        <v>2014</v>
      </c>
      <c r="L964" s="129">
        <v>515</v>
      </c>
      <c r="M964" s="129" t="s">
        <v>27159</v>
      </c>
      <c r="N964" s="60">
        <f>VLOOKUP(A964,Emissions!$A$3:$X$3225,16,FALSE)</f>
        <v>165.16209696171819</v>
      </c>
      <c r="O964" s="132" t="str">
        <f>VLOOKUP(A964,Emissions!$A$3:$X$3225,17,FALSE)</f>
        <v>EACH</v>
      </c>
      <c r="P964" s="132">
        <f t="shared" si="15"/>
        <v>1.0381739224949925E-4</v>
      </c>
      <c r="Q964" s="132" t="s">
        <v>21801</v>
      </c>
      <c r="R964" s="132" t="s">
        <v>21806</v>
      </c>
      <c r="S964" s="132" t="s">
        <v>27160</v>
      </c>
      <c r="T964" s="136">
        <v>7440938</v>
      </c>
      <c r="U964" s="136" t="s">
        <v>21846</v>
      </c>
      <c r="V964" s="132">
        <v>8</v>
      </c>
      <c r="W964" s="132">
        <f>VLOOKUP(A964,Emissions!$A$3:$X$3225,23,FALSE)</f>
        <v>1.7146698205024527E-2</v>
      </c>
      <c r="X964" s="129" t="s">
        <v>21801</v>
      </c>
    </row>
    <row r="965" spans="1:24" x14ac:dyDescent="0.25">
      <c r="A965" s="131" t="s">
        <v>7096</v>
      </c>
      <c r="B965" s="131" t="s">
        <v>6601</v>
      </c>
      <c r="C965" s="131" t="s">
        <v>22671</v>
      </c>
      <c r="D965" s="131" t="s">
        <v>3522</v>
      </c>
      <c r="E965" s="130" t="s">
        <v>22716</v>
      </c>
      <c r="F965" s="130" t="s">
        <v>21845</v>
      </c>
      <c r="G965" s="130">
        <v>2650000000</v>
      </c>
      <c r="H965" s="130" t="s">
        <v>27156</v>
      </c>
      <c r="I965" s="130" t="s">
        <v>27157</v>
      </c>
      <c r="J965" s="130" t="s">
        <v>27158</v>
      </c>
      <c r="K965" s="129">
        <v>2014</v>
      </c>
      <c r="L965" s="129">
        <v>515</v>
      </c>
      <c r="M965" s="129" t="s">
        <v>27159</v>
      </c>
      <c r="N965" s="60">
        <f>VLOOKUP(A965,Emissions!$A$3:$X$3225,16,FALSE)</f>
        <v>71.050646594441375</v>
      </c>
      <c r="O965" s="132" t="str">
        <f>VLOOKUP(A965,Emissions!$A$3:$X$3225,17,FALSE)</f>
        <v>EACH</v>
      </c>
      <c r="P965" s="132">
        <f t="shared" si="15"/>
        <v>1.0381739224949925E-4</v>
      </c>
      <c r="Q965" s="132" t="s">
        <v>21801</v>
      </c>
      <c r="R965" s="132" t="s">
        <v>21806</v>
      </c>
      <c r="S965" s="132" t="s">
        <v>27160</v>
      </c>
      <c r="T965" s="136">
        <v>7440939</v>
      </c>
      <c r="U965" s="136" t="s">
        <v>21846</v>
      </c>
      <c r="V965" s="132">
        <v>8</v>
      </c>
      <c r="W965" s="132">
        <f>VLOOKUP(A965,Emissions!$A$3:$X$3225,23,FALSE)</f>
        <v>7.3762928470756687E-3</v>
      </c>
      <c r="X965" s="129" t="s">
        <v>21801</v>
      </c>
    </row>
    <row r="966" spans="1:24" x14ac:dyDescent="0.25">
      <c r="A966" s="131" t="s">
        <v>7101</v>
      </c>
      <c r="B966" s="131" t="s">
        <v>6601</v>
      </c>
      <c r="C966" s="131" t="s">
        <v>22671</v>
      </c>
      <c r="D966" s="131" t="s">
        <v>3531</v>
      </c>
      <c r="E966" s="130" t="s">
        <v>22717</v>
      </c>
      <c r="F966" s="130" t="s">
        <v>21845</v>
      </c>
      <c r="G966" s="130">
        <v>2650000000</v>
      </c>
      <c r="H966" s="130" t="s">
        <v>27156</v>
      </c>
      <c r="I966" s="130" t="s">
        <v>27157</v>
      </c>
      <c r="J966" s="130" t="s">
        <v>27158</v>
      </c>
      <c r="K966" s="129">
        <v>2014</v>
      </c>
      <c r="L966" s="129">
        <v>515</v>
      </c>
      <c r="M966" s="129" t="s">
        <v>27159</v>
      </c>
      <c r="N966" s="60">
        <f>VLOOKUP(A966,Emissions!$A$3:$X$3225,16,FALSE)</f>
        <v>18.639073177668681</v>
      </c>
      <c r="O966" s="132" t="str">
        <f>VLOOKUP(A966,Emissions!$A$3:$X$3225,17,FALSE)</f>
        <v>EACH</v>
      </c>
      <c r="P966" s="132">
        <f t="shared" si="15"/>
        <v>1.0381739224949925E-4</v>
      </c>
      <c r="Q966" s="132" t="s">
        <v>21801</v>
      </c>
      <c r="R966" s="132" t="s">
        <v>21806</v>
      </c>
      <c r="S966" s="132" t="s">
        <v>27160</v>
      </c>
      <c r="T966" s="136">
        <v>7440940</v>
      </c>
      <c r="U966" s="136" t="s">
        <v>21846</v>
      </c>
      <c r="V966" s="132">
        <v>8</v>
      </c>
      <c r="W966" s="132">
        <f>VLOOKUP(A966,Emissions!$A$3:$X$3225,23,FALSE)</f>
        <v>1.93505997125315E-3</v>
      </c>
      <c r="X966" s="129" t="s">
        <v>21801</v>
      </c>
    </row>
    <row r="967" spans="1:24" x14ac:dyDescent="0.25">
      <c r="A967" s="131" t="s">
        <v>7108</v>
      </c>
      <c r="B967" s="131" t="s">
        <v>6601</v>
      </c>
      <c r="C967" s="131" t="s">
        <v>22671</v>
      </c>
      <c r="D967" s="131" t="s">
        <v>3540</v>
      </c>
      <c r="E967" s="130" t="s">
        <v>22718</v>
      </c>
      <c r="F967" s="130" t="s">
        <v>21845</v>
      </c>
      <c r="G967" s="130">
        <v>2650000000</v>
      </c>
      <c r="H967" s="130" t="s">
        <v>27156</v>
      </c>
      <c r="I967" s="130" t="s">
        <v>27157</v>
      </c>
      <c r="J967" s="130" t="s">
        <v>27158</v>
      </c>
      <c r="K967" s="129">
        <v>2014</v>
      </c>
      <c r="L967" s="129">
        <v>515</v>
      </c>
      <c r="M967" s="129" t="s">
        <v>27159</v>
      </c>
      <c r="N967" s="60">
        <f>VLOOKUP(A967,Emissions!$A$3:$X$3225,16,FALSE)</f>
        <v>460.16293896911594</v>
      </c>
      <c r="O967" s="132" t="str">
        <f>VLOOKUP(A967,Emissions!$A$3:$X$3225,17,FALSE)</f>
        <v>EACH</v>
      </c>
      <c r="P967" s="132">
        <f t="shared" si="15"/>
        <v>1.0381739224949925E-4</v>
      </c>
      <c r="Q967" s="132" t="s">
        <v>21801</v>
      </c>
      <c r="R967" s="132" t="s">
        <v>21806</v>
      </c>
      <c r="S967" s="132" t="s">
        <v>27160</v>
      </c>
      <c r="T967" s="136">
        <v>7440941</v>
      </c>
      <c r="U967" s="136" t="s">
        <v>21846</v>
      </c>
      <c r="V967" s="132">
        <v>8</v>
      </c>
      <c r="W967" s="132">
        <f>VLOOKUP(A967,Emissions!$A$3:$X$3225,23,FALSE)</f>
        <v>4.7772916333639094E-2</v>
      </c>
      <c r="X967" s="129" t="s">
        <v>21801</v>
      </c>
    </row>
    <row r="968" spans="1:24" x14ac:dyDescent="0.25">
      <c r="A968" s="131" t="s">
        <v>7115</v>
      </c>
      <c r="B968" s="131" t="s">
        <v>6601</v>
      </c>
      <c r="C968" s="131" t="s">
        <v>22671</v>
      </c>
      <c r="D968" s="131" t="s">
        <v>3548</v>
      </c>
      <c r="E968" s="130" t="s">
        <v>22719</v>
      </c>
      <c r="F968" s="130" t="s">
        <v>21845</v>
      </c>
      <c r="G968" s="130">
        <v>2650000000</v>
      </c>
      <c r="H968" s="130" t="s">
        <v>27156</v>
      </c>
      <c r="I968" s="130" t="s">
        <v>27157</v>
      </c>
      <c r="J968" s="130" t="s">
        <v>27158</v>
      </c>
      <c r="K968" s="129">
        <v>2014</v>
      </c>
      <c r="L968" s="129">
        <v>515</v>
      </c>
      <c r="M968" s="129" t="s">
        <v>27159</v>
      </c>
      <c r="N968" s="60">
        <f>VLOOKUP(A968,Emissions!$A$3:$X$3225,16,FALSE)</f>
        <v>34.645305136355518</v>
      </c>
      <c r="O968" s="132" t="str">
        <f>VLOOKUP(A968,Emissions!$A$3:$X$3225,17,FALSE)</f>
        <v>EACH</v>
      </c>
      <c r="P968" s="132">
        <f t="shared" si="15"/>
        <v>1.0381739224949925E-4</v>
      </c>
      <c r="Q968" s="132" t="s">
        <v>21801</v>
      </c>
      <c r="R968" s="132" t="s">
        <v>21806</v>
      </c>
      <c r="S968" s="132" t="s">
        <v>27160</v>
      </c>
      <c r="T968" s="136">
        <v>7440942</v>
      </c>
      <c r="U968" s="136" t="s">
        <v>21846</v>
      </c>
      <c r="V968" s="132">
        <v>8</v>
      </c>
      <c r="W968" s="132">
        <f>VLOOKUP(A968,Emissions!$A$3:$X$3225,23,FALSE)</f>
        <v>3.5967852329446119E-3</v>
      </c>
      <c r="X968" s="129" t="s">
        <v>21801</v>
      </c>
    </row>
    <row r="969" spans="1:24" x14ac:dyDescent="0.25">
      <c r="A969" s="131" t="s">
        <v>7122</v>
      </c>
      <c r="B969" s="131" t="s">
        <v>6601</v>
      </c>
      <c r="C969" s="131" t="s">
        <v>22671</v>
      </c>
      <c r="D969" s="131" t="s">
        <v>3556</v>
      </c>
      <c r="E969" s="130" t="s">
        <v>22720</v>
      </c>
      <c r="F969" s="130" t="s">
        <v>21845</v>
      </c>
      <c r="G969" s="130">
        <v>2650000000</v>
      </c>
      <c r="H969" s="130" t="s">
        <v>27156</v>
      </c>
      <c r="I969" s="130" t="s">
        <v>27157</v>
      </c>
      <c r="J969" s="130" t="s">
        <v>27158</v>
      </c>
      <c r="K969" s="129">
        <v>2014</v>
      </c>
      <c r="L969" s="129">
        <v>515</v>
      </c>
      <c r="M969" s="129" t="s">
        <v>27159</v>
      </c>
      <c r="N969" s="60">
        <f>VLOOKUP(A969,Emissions!$A$3:$X$3225,16,FALSE)</f>
        <v>72.240835090693437</v>
      </c>
      <c r="O969" s="132" t="str">
        <f>VLOOKUP(A969,Emissions!$A$3:$X$3225,17,FALSE)</f>
        <v>EACH</v>
      </c>
      <c r="P969" s="132">
        <f t="shared" si="15"/>
        <v>1.0381739224949925E-4</v>
      </c>
      <c r="Q969" s="132" t="s">
        <v>21801</v>
      </c>
      <c r="R969" s="132" t="s">
        <v>21806</v>
      </c>
      <c r="S969" s="132" t="s">
        <v>27160</v>
      </c>
      <c r="T969" s="136">
        <v>7440943</v>
      </c>
      <c r="U969" s="136" t="s">
        <v>21846</v>
      </c>
      <c r="V969" s="132">
        <v>8</v>
      </c>
      <c r="W969" s="132">
        <f>VLOOKUP(A969,Emissions!$A$3:$X$3225,23,FALSE)</f>
        <v>7.4998551130419106E-3</v>
      </c>
      <c r="X969" s="129" t="s">
        <v>21801</v>
      </c>
    </row>
    <row r="970" spans="1:24" x14ac:dyDescent="0.25">
      <c r="A970" s="131" t="s">
        <v>7129</v>
      </c>
      <c r="B970" s="131" t="s">
        <v>6601</v>
      </c>
      <c r="C970" s="131" t="s">
        <v>22671</v>
      </c>
      <c r="D970" s="131" t="s">
        <v>3564</v>
      </c>
      <c r="E970" s="130" t="s">
        <v>22721</v>
      </c>
      <c r="F970" s="130" t="s">
        <v>21845</v>
      </c>
      <c r="G970" s="130">
        <v>2650000000</v>
      </c>
      <c r="H970" s="130" t="s">
        <v>27156</v>
      </c>
      <c r="I970" s="130" t="s">
        <v>27157</v>
      </c>
      <c r="J970" s="130" t="s">
        <v>27158</v>
      </c>
      <c r="K970" s="129">
        <v>2014</v>
      </c>
      <c r="L970" s="129">
        <v>515</v>
      </c>
      <c r="M970" s="129" t="s">
        <v>27159</v>
      </c>
      <c r="N970" s="60">
        <f>VLOOKUP(A970,Emissions!$A$3:$X$3225,16,FALSE)</f>
        <v>542.39414416471311</v>
      </c>
      <c r="O970" s="132" t="str">
        <f>VLOOKUP(A970,Emissions!$A$3:$X$3225,17,FALSE)</f>
        <v>EACH</v>
      </c>
      <c r="P970" s="132">
        <f t="shared" si="15"/>
        <v>1.0381739224949925E-4</v>
      </c>
      <c r="Q970" s="132" t="s">
        <v>21801</v>
      </c>
      <c r="R970" s="132" t="s">
        <v>21806</v>
      </c>
      <c r="S970" s="132" t="s">
        <v>27160</v>
      </c>
      <c r="T970" s="136">
        <v>7440944</v>
      </c>
      <c r="U970" s="136" t="s">
        <v>21846</v>
      </c>
      <c r="V970" s="132">
        <v>8</v>
      </c>
      <c r="W970" s="132">
        <f>VLOOKUP(A970,Emissions!$A$3:$X$3225,23,FALSE)</f>
        <v>5.6309945618579466E-2</v>
      </c>
      <c r="X970" s="129" t="s">
        <v>21801</v>
      </c>
    </row>
    <row r="971" spans="1:24" x14ac:dyDescent="0.25">
      <c r="A971" s="131" t="s">
        <v>7136</v>
      </c>
      <c r="B971" s="131" t="s">
        <v>6601</v>
      </c>
      <c r="C971" s="131" t="s">
        <v>22671</v>
      </c>
      <c r="D971" s="131" t="s">
        <v>3571</v>
      </c>
      <c r="E971" s="130" t="s">
        <v>22722</v>
      </c>
      <c r="F971" s="130" t="s">
        <v>21845</v>
      </c>
      <c r="G971" s="130">
        <v>2650000000</v>
      </c>
      <c r="H971" s="130" t="s">
        <v>27156</v>
      </c>
      <c r="I971" s="130" t="s">
        <v>27157</v>
      </c>
      <c r="J971" s="130" t="s">
        <v>27158</v>
      </c>
      <c r="K971" s="129">
        <v>2014</v>
      </c>
      <c r="L971" s="129">
        <v>515</v>
      </c>
      <c r="M971" s="129" t="s">
        <v>27159</v>
      </c>
      <c r="N971" s="60">
        <f>VLOOKUP(A971,Emissions!$A$3:$X$3225,16,FALSE)</f>
        <v>37.184373928359925</v>
      </c>
      <c r="O971" s="132" t="str">
        <f>VLOOKUP(A971,Emissions!$A$3:$X$3225,17,FALSE)</f>
        <v>EACH</v>
      </c>
      <c r="P971" s="132">
        <f t="shared" si="15"/>
        <v>1.0381739224949925E-4</v>
      </c>
      <c r="Q971" s="132" t="s">
        <v>21801</v>
      </c>
      <c r="R971" s="132" t="s">
        <v>21806</v>
      </c>
      <c r="S971" s="132" t="s">
        <v>27160</v>
      </c>
      <c r="T971" s="136">
        <v>7440945</v>
      </c>
      <c r="U971" s="136" t="s">
        <v>21846</v>
      </c>
      <c r="V971" s="132">
        <v>8</v>
      </c>
      <c r="W971" s="132">
        <f>VLOOKUP(A971,Emissions!$A$3:$X$3225,23,FALSE)</f>
        <v>3.8603847336725959E-3</v>
      </c>
      <c r="X971" s="129" t="s">
        <v>21801</v>
      </c>
    </row>
    <row r="972" spans="1:24" x14ac:dyDescent="0.25">
      <c r="A972" s="131" t="s">
        <v>7143</v>
      </c>
      <c r="B972" s="131" t="s">
        <v>6601</v>
      </c>
      <c r="C972" s="131" t="s">
        <v>22671</v>
      </c>
      <c r="D972" s="131" t="s">
        <v>3578</v>
      </c>
      <c r="E972" s="130" t="s">
        <v>22610</v>
      </c>
      <c r="F972" s="130" t="s">
        <v>21845</v>
      </c>
      <c r="G972" s="130">
        <v>2650000000</v>
      </c>
      <c r="H972" s="130" t="s">
        <v>27156</v>
      </c>
      <c r="I972" s="130" t="s">
        <v>27157</v>
      </c>
      <c r="J972" s="130" t="s">
        <v>27158</v>
      </c>
      <c r="K972" s="129">
        <v>2014</v>
      </c>
      <c r="L972" s="129">
        <v>515</v>
      </c>
      <c r="M972" s="129" t="s">
        <v>27159</v>
      </c>
      <c r="N972" s="60">
        <f>VLOOKUP(A972,Emissions!$A$3:$X$3225,16,FALSE)</f>
        <v>23.060803772835438</v>
      </c>
      <c r="O972" s="132" t="str">
        <f>VLOOKUP(A972,Emissions!$A$3:$X$3225,17,FALSE)</f>
        <v>EACH</v>
      </c>
      <c r="P972" s="132">
        <f t="shared" si="15"/>
        <v>1.0381739224949926E-4</v>
      </c>
      <c r="Q972" s="132" t="s">
        <v>21801</v>
      </c>
      <c r="R972" s="132" t="s">
        <v>21806</v>
      </c>
      <c r="S972" s="132" t="s">
        <v>27160</v>
      </c>
      <c r="T972" s="136">
        <v>7440946</v>
      </c>
      <c r="U972" s="136" t="s">
        <v>21846</v>
      </c>
      <c r="V972" s="132">
        <v>8</v>
      </c>
      <c r="W972" s="132">
        <f>VLOOKUP(A972,Emissions!$A$3:$X$3225,23,FALSE)</f>
        <v>2.3941125108731891E-3</v>
      </c>
      <c r="X972" s="129" t="s">
        <v>21801</v>
      </c>
    </row>
    <row r="973" spans="1:24" x14ac:dyDescent="0.25">
      <c r="A973" s="131" t="s">
        <v>7149</v>
      </c>
      <c r="B973" s="131" t="s">
        <v>6601</v>
      </c>
      <c r="C973" s="131" t="s">
        <v>22671</v>
      </c>
      <c r="D973" s="131" t="s">
        <v>3585</v>
      </c>
      <c r="E973" s="130" t="s">
        <v>22085</v>
      </c>
      <c r="F973" s="130" t="s">
        <v>21845</v>
      </c>
      <c r="G973" s="130">
        <v>2650000000</v>
      </c>
      <c r="H973" s="130" t="s">
        <v>27156</v>
      </c>
      <c r="I973" s="130" t="s">
        <v>27157</v>
      </c>
      <c r="J973" s="130" t="s">
        <v>27158</v>
      </c>
      <c r="K973" s="129">
        <v>2014</v>
      </c>
      <c r="L973" s="129">
        <v>515</v>
      </c>
      <c r="M973" s="129" t="s">
        <v>27159</v>
      </c>
      <c r="N973" s="60">
        <f>VLOOKUP(A973,Emissions!$A$3:$X$3225,16,FALSE)</f>
        <v>50.175461696541539</v>
      </c>
      <c r="O973" s="132" t="str">
        <f>VLOOKUP(A973,Emissions!$A$3:$X$3225,17,FALSE)</f>
        <v>EACH</v>
      </c>
      <c r="P973" s="132">
        <f t="shared" si="15"/>
        <v>1.0381739224949925E-4</v>
      </c>
      <c r="Q973" s="132" t="s">
        <v>21801</v>
      </c>
      <c r="R973" s="132" t="s">
        <v>21806</v>
      </c>
      <c r="S973" s="132" t="s">
        <v>27160</v>
      </c>
      <c r="T973" s="136">
        <v>7440947</v>
      </c>
      <c r="U973" s="136" t="s">
        <v>21846</v>
      </c>
      <c r="V973" s="132">
        <v>8</v>
      </c>
      <c r="W973" s="132">
        <f>VLOOKUP(A973,Emissions!$A$3:$X$3225,23,FALSE)</f>
        <v>5.209085588249578E-3</v>
      </c>
      <c r="X973" s="129" t="s">
        <v>21801</v>
      </c>
    </row>
    <row r="974" spans="1:24" x14ac:dyDescent="0.25">
      <c r="A974" s="131" t="s">
        <v>7155</v>
      </c>
      <c r="B974" s="131" t="s">
        <v>6601</v>
      </c>
      <c r="C974" s="131" t="s">
        <v>22671</v>
      </c>
      <c r="D974" s="131" t="s">
        <v>3594</v>
      </c>
      <c r="E974" s="130" t="s">
        <v>22191</v>
      </c>
      <c r="F974" s="130" t="s">
        <v>21845</v>
      </c>
      <c r="G974" s="130">
        <v>2650000000</v>
      </c>
      <c r="H974" s="130" t="s">
        <v>27156</v>
      </c>
      <c r="I974" s="130" t="s">
        <v>27157</v>
      </c>
      <c r="J974" s="130" t="s">
        <v>27158</v>
      </c>
      <c r="K974" s="129">
        <v>2014</v>
      </c>
      <c r="L974" s="129">
        <v>515</v>
      </c>
      <c r="M974" s="129" t="s">
        <v>27159</v>
      </c>
      <c r="N974" s="60">
        <f>VLOOKUP(A974,Emissions!$A$3:$X$3225,16,FALSE)</f>
        <v>402.1755127789927</v>
      </c>
      <c r="O974" s="132" t="str">
        <f>VLOOKUP(A974,Emissions!$A$3:$X$3225,17,FALSE)</f>
        <v>EACH</v>
      </c>
      <c r="P974" s="132">
        <f t="shared" si="15"/>
        <v>1.0381739224949926E-4</v>
      </c>
      <c r="Q974" s="132" t="s">
        <v>21801</v>
      </c>
      <c r="R974" s="132" t="s">
        <v>21806</v>
      </c>
      <c r="S974" s="132" t="s">
        <v>27160</v>
      </c>
      <c r="T974" s="136">
        <v>7440948</v>
      </c>
      <c r="U974" s="136" t="s">
        <v>21846</v>
      </c>
      <c r="V974" s="132">
        <v>8</v>
      </c>
      <c r="W974" s="132">
        <f>VLOOKUP(A974,Emissions!$A$3:$X$3225,23,FALSE)</f>
        <v>4.1752812963320188E-2</v>
      </c>
      <c r="X974" s="129" t="s">
        <v>21801</v>
      </c>
    </row>
    <row r="975" spans="1:24" x14ac:dyDescent="0.25">
      <c r="A975" s="131" t="s">
        <v>7161</v>
      </c>
      <c r="B975" s="131" t="s">
        <v>6601</v>
      </c>
      <c r="C975" s="131" t="s">
        <v>22671</v>
      </c>
      <c r="D975" s="131" t="s">
        <v>3602</v>
      </c>
      <c r="E975" s="130" t="s">
        <v>22192</v>
      </c>
      <c r="F975" s="130" t="s">
        <v>21845</v>
      </c>
      <c r="G975" s="130">
        <v>2650000000</v>
      </c>
      <c r="H975" s="130" t="s">
        <v>27156</v>
      </c>
      <c r="I975" s="130" t="s">
        <v>27157</v>
      </c>
      <c r="J975" s="130" t="s">
        <v>27158</v>
      </c>
      <c r="K975" s="129">
        <v>2014</v>
      </c>
      <c r="L975" s="129">
        <v>515</v>
      </c>
      <c r="M975" s="129" t="s">
        <v>27159</v>
      </c>
      <c r="N975" s="60">
        <f>VLOOKUP(A975,Emissions!$A$3:$X$3225,16,FALSE)</f>
        <v>36.643379157336263</v>
      </c>
      <c r="O975" s="132" t="str">
        <f>VLOOKUP(A975,Emissions!$A$3:$X$3225,17,FALSE)</f>
        <v>EACH</v>
      </c>
      <c r="P975" s="132">
        <f t="shared" si="15"/>
        <v>1.0381739224949925E-4</v>
      </c>
      <c r="Q975" s="132" t="s">
        <v>21801</v>
      </c>
      <c r="R975" s="132" t="s">
        <v>21806</v>
      </c>
      <c r="S975" s="132" t="s">
        <v>27160</v>
      </c>
      <c r="T975" s="136">
        <v>7440949</v>
      </c>
      <c r="U975" s="136" t="s">
        <v>21846</v>
      </c>
      <c r="V975" s="132">
        <v>8</v>
      </c>
      <c r="W975" s="132">
        <f>VLOOKUP(A975,Emissions!$A$3:$X$3225,23,FALSE)</f>
        <v>3.8042200673243042E-3</v>
      </c>
      <c r="X975" s="129" t="s">
        <v>21801</v>
      </c>
    </row>
    <row r="976" spans="1:24" x14ac:dyDescent="0.25">
      <c r="A976" s="131" t="s">
        <v>7168</v>
      </c>
      <c r="B976" s="131" t="s">
        <v>6601</v>
      </c>
      <c r="C976" s="131" t="s">
        <v>22671</v>
      </c>
      <c r="D976" s="131" t="s">
        <v>3610</v>
      </c>
      <c r="E976" s="130" t="s">
        <v>22310</v>
      </c>
      <c r="F976" s="130" t="s">
        <v>21845</v>
      </c>
      <c r="G976" s="130">
        <v>2650000000</v>
      </c>
      <c r="H976" s="130" t="s">
        <v>27156</v>
      </c>
      <c r="I976" s="130" t="s">
        <v>27157</v>
      </c>
      <c r="J976" s="130" t="s">
        <v>27158</v>
      </c>
      <c r="K976" s="129">
        <v>2014</v>
      </c>
      <c r="L976" s="129">
        <v>515</v>
      </c>
      <c r="M976" s="129" t="s">
        <v>27159</v>
      </c>
      <c r="N976" s="60">
        <f>VLOOKUP(A976,Emissions!$A$3:$X$3225,16,FALSE)</f>
        <v>3670.1301664153857</v>
      </c>
      <c r="O976" s="132" t="str">
        <f>VLOOKUP(A976,Emissions!$A$3:$X$3225,17,FALSE)</f>
        <v>EACH</v>
      </c>
      <c r="P976" s="132">
        <f t="shared" si="15"/>
        <v>1.0381739224949925E-4</v>
      </c>
      <c r="Q976" s="132" t="s">
        <v>21801</v>
      </c>
      <c r="R976" s="132" t="s">
        <v>21806</v>
      </c>
      <c r="S976" s="132" t="s">
        <v>27160</v>
      </c>
      <c r="T976" s="136">
        <v>7440950</v>
      </c>
      <c r="U976" s="136" t="s">
        <v>21846</v>
      </c>
      <c r="V976" s="132">
        <v>8</v>
      </c>
      <c r="W976" s="132">
        <f>VLOOKUP(A976,Emissions!$A$3:$X$3225,23,FALSE)</f>
        <v>0.38102334309346608</v>
      </c>
      <c r="X976" s="129" t="s">
        <v>21801</v>
      </c>
    </row>
    <row r="977" spans="1:24" x14ac:dyDescent="0.25">
      <c r="A977" s="131" t="s">
        <v>7175</v>
      </c>
      <c r="B977" s="131" t="s">
        <v>6601</v>
      </c>
      <c r="C977" s="131" t="s">
        <v>22671</v>
      </c>
      <c r="D977" s="131" t="s">
        <v>3619</v>
      </c>
      <c r="E977" s="130" t="s">
        <v>22723</v>
      </c>
      <c r="F977" s="130" t="s">
        <v>21845</v>
      </c>
      <c r="G977" s="130">
        <v>2650000000</v>
      </c>
      <c r="H977" s="130" t="s">
        <v>27156</v>
      </c>
      <c r="I977" s="130" t="s">
        <v>27157</v>
      </c>
      <c r="J977" s="130" t="s">
        <v>27158</v>
      </c>
      <c r="K977" s="129">
        <v>2014</v>
      </c>
      <c r="L977" s="129">
        <v>515</v>
      </c>
      <c r="M977" s="129" t="s">
        <v>27159</v>
      </c>
      <c r="N977" s="60">
        <f>VLOOKUP(A977,Emissions!$A$3:$X$3225,16,FALSE)</f>
        <v>169.25923069427074</v>
      </c>
      <c r="O977" s="132" t="str">
        <f>VLOOKUP(A977,Emissions!$A$3:$X$3225,17,FALSE)</f>
        <v>EACH</v>
      </c>
      <c r="P977" s="132">
        <f t="shared" si="15"/>
        <v>1.0381739224949925E-4</v>
      </c>
      <c r="Q977" s="132" t="s">
        <v>21801</v>
      </c>
      <c r="R977" s="132" t="s">
        <v>21806</v>
      </c>
      <c r="S977" s="132" t="s">
        <v>27160</v>
      </c>
      <c r="T977" s="136">
        <v>7440951</v>
      </c>
      <c r="U977" s="136" t="s">
        <v>21846</v>
      </c>
      <c r="V977" s="132">
        <v>8</v>
      </c>
      <c r="W977" s="132">
        <f>VLOOKUP(A977,Emissions!$A$3:$X$3225,23,FALSE)</f>
        <v>1.757205194483559E-2</v>
      </c>
      <c r="X977" s="129" t="s">
        <v>21801</v>
      </c>
    </row>
    <row r="978" spans="1:24" x14ac:dyDescent="0.25">
      <c r="A978" s="131" t="s">
        <v>7180</v>
      </c>
      <c r="B978" s="131" t="s">
        <v>6601</v>
      </c>
      <c r="C978" s="131" t="s">
        <v>22671</v>
      </c>
      <c r="D978" s="131" t="s">
        <v>3627</v>
      </c>
      <c r="E978" s="130" t="s">
        <v>22724</v>
      </c>
      <c r="F978" s="130" t="s">
        <v>21845</v>
      </c>
      <c r="G978" s="130">
        <v>2650000000</v>
      </c>
      <c r="H978" s="130" t="s">
        <v>27156</v>
      </c>
      <c r="I978" s="130" t="s">
        <v>27157</v>
      </c>
      <c r="J978" s="130" t="s">
        <v>27158</v>
      </c>
      <c r="K978" s="129">
        <v>2014</v>
      </c>
      <c r="L978" s="129">
        <v>515</v>
      </c>
      <c r="M978" s="129" t="s">
        <v>27159</v>
      </c>
      <c r="N978" s="60">
        <f>VLOOKUP(A978,Emissions!$A$3:$X$3225,16,FALSE)</f>
        <v>1286.8895082566403</v>
      </c>
      <c r="O978" s="132" t="str">
        <f>VLOOKUP(A978,Emissions!$A$3:$X$3225,17,FALSE)</f>
        <v>EACH</v>
      </c>
      <c r="P978" s="132">
        <f t="shared" si="15"/>
        <v>1.0381739224949925E-4</v>
      </c>
      <c r="Q978" s="132" t="s">
        <v>21801</v>
      </c>
      <c r="R978" s="132" t="s">
        <v>21806</v>
      </c>
      <c r="S978" s="132" t="s">
        <v>27160</v>
      </c>
      <c r="T978" s="136">
        <v>7440952</v>
      </c>
      <c r="U978" s="136" t="s">
        <v>21846</v>
      </c>
      <c r="V978" s="132">
        <v>8</v>
      </c>
      <c r="W978" s="132">
        <f>VLOOKUP(A978,Emissions!$A$3:$X$3225,23,FALSE)</f>
        <v>0.13360151286044483</v>
      </c>
      <c r="X978" s="129" t="s">
        <v>21801</v>
      </c>
    </row>
    <row r="979" spans="1:24" x14ac:dyDescent="0.25">
      <c r="A979" s="131" t="s">
        <v>7187</v>
      </c>
      <c r="B979" s="131" t="s">
        <v>6601</v>
      </c>
      <c r="C979" s="131" t="s">
        <v>22671</v>
      </c>
      <c r="D979" s="131" t="s">
        <v>3635</v>
      </c>
      <c r="E979" s="130" t="s">
        <v>22725</v>
      </c>
      <c r="F979" s="130" t="s">
        <v>21845</v>
      </c>
      <c r="G979" s="130">
        <v>2650000000</v>
      </c>
      <c r="H979" s="130" t="s">
        <v>27156</v>
      </c>
      <c r="I979" s="130" t="s">
        <v>27157</v>
      </c>
      <c r="J979" s="130" t="s">
        <v>27158</v>
      </c>
      <c r="K979" s="129">
        <v>2014</v>
      </c>
      <c r="L979" s="129">
        <v>515</v>
      </c>
      <c r="M979" s="129" t="s">
        <v>27159</v>
      </c>
      <c r="N979" s="60">
        <f>VLOOKUP(A979,Emissions!$A$3:$X$3225,16,FALSE)</f>
        <v>18.314476315054481</v>
      </c>
      <c r="O979" s="132" t="str">
        <f>VLOOKUP(A979,Emissions!$A$3:$X$3225,17,FALSE)</f>
        <v>EACH</v>
      </c>
      <c r="P979" s="132">
        <f t="shared" si="15"/>
        <v>1.0381739224949925E-4</v>
      </c>
      <c r="Q979" s="132" t="s">
        <v>21801</v>
      </c>
      <c r="R979" s="132" t="s">
        <v>21806</v>
      </c>
      <c r="S979" s="132" t="s">
        <v>27160</v>
      </c>
      <c r="T979" s="136">
        <v>7440953</v>
      </c>
      <c r="U979" s="136" t="s">
        <v>21846</v>
      </c>
      <c r="V979" s="132">
        <v>8</v>
      </c>
      <c r="W979" s="132">
        <f>VLOOKUP(A979,Emissions!$A$3:$X$3225,23,FALSE)</f>
        <v>1.9013611714441747E-3</v>
      </c>
      <c r="X979" s="129" t="s">
        <v>21801</v>
      </c>
    </row>
    <row r="980" spans="1:24" x14ac:dyDescent="0.25">
      <c r="A980" s="131" t="s">
        <v>7194</v>
      </c>
      <c r="B980" s="131" t="s">
        <v>6601</v>
      </c>
      <c r="C980" s="131" t="s">
        <v>22671</v>
      </c>
      <c r="D980" s="131" t="s">
        <v>3644</v>
      </c>
      <c r="E980" s="130" t="s">
        <v>22726</v>
      </c>
      <c r="F980" s="130" t="s">
        <v>21845</v>
      </c>
      <c r="G980" s="130">
        <v>2650000000</v>
      </c>
      <c r="H980" s="130" t="s">
        <v>27156</v>
      </c>
      <c r="I980" s="130" t="s">
        <v>27157</v>
      </c>
      <c r="J980" s="130" t="s">
        <v>27158</v>
      </c>
      <c r="K980" s="129">
        <v>2014</v>
      </c>
      <c r="L980" s="129">
        <v>515</v>
      </c>
      <c r="M980" s="129" t="s">
        <v>27159</v>
      </c>
      <c r="N980" s="60">
        <f>VLOOKUP(A980,Emissions!$A$3:$X$3225,16,FALSE)</f>
        <v>44.073040679394595</v>
      </c>
      <c r="O980" s="132" t="str">
        <f>VLOOKUP(A980,Emissions!$A$3:$X$3225,17,FALSE)</f>
        <v>EACH</v>
      </c>
      <c r="P980" s="132">
        <f t="shared" si="15"/>
        <v>1.0381739224949926E-4</v>
      </c>
      <c r="Q980" s="132" t="s">
        <v>21801</v>
      </c>
      <c r="R980" s="132" t="s">
        <v>21806</v>
      </c>
      <c r="S980" s="132" t="s">
        <v>27160</v>
      </c>
      <c r="T980" s="136">
        <v>7440954</v>
      </c>
      <c r="U980" s="136" t="s">
        <v>21846</v>
      </c>
      <c r="V980" s="132">
        <v>8</v>
      </c>
      <c r="W980" s="132">
        <f>VLOOKUP(A980,Emissions!$A$3:$X$3225,23,FALSE)</f>
        <v>4.5755481518408459E-3</v>
      </c>
      <c r="X980" s="129" t="s">
        <v>21801</v>
      </c>
    </row>
    <row r="981" spans="1:24" x14ac:dyDescent="0.25">
      <c r="A981" s="131" t="s">
        <v>7200</v>
      </c>
      <c r="B981" s="131" t="s">
        <v>6601</v>
      </c>
      <c r="C981" s="131" t="s">
        <v>22671</v>
      </c>
      <c r="D981" s="131" t="s">
        <v>3652</v>
      </c>
      <c r="E981" s="130" t="s">
        <v>22727</v>
      </c>
      <c r="F981" s="130" t="s">
        <v>21845</v>
      </c>
      <c r="G981" s="130">
        <v>2650000000</v>
      </c>
      <c r="H981" s="130" t="s">
        <v>27156</v>
      </c>
      <c r="I981" s="130" t="s">
        <v>27157</v>
      </c>
      <c r="J981" s="130" t="s">
        <v>27158</v>
      </c>
      <c r="K981" s="129">
        <v>2014</v>
      </c>
      <c r="L981" s="129">
        <v>515</v>
      </c>
      <c r="M981" s="129" t="s">
        <v>27159</v>
      </c>
      <c r="N981" s="60">
        <f>VLOOKUP(A981,Emissions!$A$3:$X$3225,16,FALSE)</f>
        <v>27.186790559842589</v>
      </c>
      <c r="O981" s="132" t="str">
        <f>VLOOKUP(A981,Emissions!$A$3:$X$3225,17,FALSE)</f>
        <v>EACH</v>
      </c>
      <c r="P981" s="132">
        <f t="shared" si="15"/>
        <v>1.0381739224949925E-4</v>
      </c>
      <c r="Q981" s="132" t="s">
        <v>21801</v>
      </c>
      <c r="R981" s="132" t="s">
        <v>21806</v>
      </c>
      <c r="S981" s="132" t="s">
        <v>27160</v>
      </c>
      <c r="T981" s="136">
        <v>7440955</v>
      </c>
      <c r="U981" s="136" t="s">
        <v>21846</v>
      </c>
      <c r="V981" s="132">
        <v>8</v>
      </c>
      <c r="W981" s="132">
        <f>VLOOKUP(A981,Emissions!$A$3:$X$3225,23,FALSE)</f>
        <v>2.8224616995561613E-3</v>
      </c>
      <c r="X981" s="129" t="s">
        <v>21801</v>
      </c>
    </row>
    <row r="982" spans="1:24" x14ac:dyDescent="0.25">
      <c r="A982" s="131" t="s">
        <v>7207</v>
      </c>
      <c r="B982" s="131" t="s">
        <v>6601</v>
      </c>
      <c r="C982" s="131" t="s">
        <v>22671</v>
      </c>
      <c r="D982" s="131" t="s">
        <v>754</v>
      </c>
      <c r="E982" s="130" t="s">
        <v>22728</v>
      </c>
      <c r="F982" s="130" t="s">
        <v>21845</v>
      </c>
      <c r="G982" s="130">
        <v>2650000000</v>
      </c>
      <c r="H982" s="130" t="s">
        <v>27156</v>
      </c>
      <c r="I982" s="130" t="s">
        <v>27157</v>
      </c>
      <c r="J982" s="130" t="s">
        <v>27158</v>
      </c>
      <c r="K982" s="129">
        <v>2014</v>
      </c>
      <c r="L982" s="129">
        <v>515</v>
      </c>
      <c r="M982" s="129" t="s">
        <v>27159</v>
      </c>
      <c r="N982" s="60">
        <f>VLOOKUP(A982,Emissions!$A$3:$X$3225,16,FALSE)</f>
        <v>30.995393747849192</v>
      </c>
      <c r="O982" s="132" t="str">
        <f>VLOOKUP(A982,Emissions!$A$3:$X$3225,17,FALSE)</f>
        <v>EACH</v>
      </c>
      <c r="P982" s="132">
        <f t="shared" si="15"/>
        <v>1.0381739224949924E-4</v>
      </c>
      <c r="Q982" s="132" t="s">
        <v>21801</v>
      </c>
      <c r="R982" s="132" t="s">
        <v>21806</v>
      </c>
      <c r="S982" s="132" t="s">
        <v>27160</v>
      </c>
      <c r="T982" s="136">
        <v>7440956</v>
      </c>
      <c r="U982" s="136" t="s">
        <v>21846</v>
      </c>
      <c r="V982" s="132">
        <v>8</v>
      </c>
      <c r="W982" s="132">
        <f>VLOOKUP(A982,Emissions!$A$3:$X$3225,23,FALSE)</f>
        <v>3.2178609506481361E-3</v>
      </c>
      <c r="X982" s="129" t="s">
        <v>21801</v>
      </c>
    </row>
    <row r="983" spans="1:24" x14ac:dyDescent="0.25">
      <c r="A983" s="131" t="s">
        <v>7214</v>
      </c>
      <c r="B983" s="131" t="s">
        <v>6601</v>
      </c>
      <c r="C983" s="131" t="s">
        <v>22671</v>
      </c>
      <c r="D983" s="131" t="s">
        <v>3668</v>
      </c>
      <c r="E983" s="130" t="s">
        <v>22729</v>
      </c>
      <c r="F983" s="130" t="s">
        <v>21845</v>
      </c>
      <c r="G983" s="130">
        <v>2650000000</v>
      </c>
      <c r="H983" s="130" t="s">
        <v>27156</v>
      </c>
      <c r="I983" s="130" t="s">
        <v>27157</v>
      </c>
      <c r="J983" s="130" t="s">
        <v>27158</v>
      </c>
      <c r="K983" s="129">
        <v>2014</v>
      </c>
      <c r="L983" s="129">
        <v>515</v>
      </c>
      <c r="M983" s="129" t="s">
        <v>27159</v>
      </c>
      <c r="N983" s="60">
        <f>VLOOKUP(A983,Emissions!$A$3:$X$3225,16,FALSE)</f>
        <v>15.227199488412765</v>
      </c>
      <c r="O983" s="132" t="str">
        <f>VLOOKUP(A983,Emissions!$A$3:$X$3225,17,FALSE)</f>
        <v>EACH</v>
      </c>
      <c r="P983" s="132">
        <f t="shared" si="15"/>
        <v>1.0381739224949925E-4</v>
      </c>
      <c r="Q983" s="132" t="s">
        <v>21801</v>
      </c>
      <c r="R983" s="132" t="s">
        <v>21806</v>
      </c>
      <c r="S983" s="132" t="s">
        <v>27160</v>
      </c>
      <c r="T983" s="136">
        <v>7440957</v>
      </c>
      <c r="U983" s="136" t="s">
        <v>21846</v>
      </c>
      <c r="V983" s="132">
        <v>8</v>
      </c>
      <c r="W983" s="132">
        <f>VLOOKUP(A983,Emissions!$A$3:$X$3225,23,FALSE)</f>
        <v>1.5808481421499224E-3</v>
      </c>
      <c r="X983" s="129" t="s">
        <v>21801</v>
      </c>
    </row>
    <row r="984" spans="1:24" x14ac:dyDescent="0.25">
      <c r="A984" s="131" t="s">
        <v>7221</v>
      </c>
      <c r="B984" s="131" t="s">
        <v>6601</v>
      </c>
      <c r="C984" s="131" t="s">
        <v>22671</v>
      </c>
      <c r="D984" s="131" t="s">
        <v>3676</v>
      </c>
      <c r="E984" s="130" t="s">
        <v>22730</v>
      </c>
      <c r="F984" s="130" t="s">
        <v>21845</v>
      </c>
      <c r="G984" s="130">
        <v>2650000000</v>
      </c>
      <c r="H984" s="130" t="s">
        <v>27156</v>
      </c>
      <c r="I984" s="130" t="s">
        <v>27157</v>
      </c>
      <c r="J984" s="130" t="s">
        <v>27158</v>
      </c>
      <c r="K984" s="129">
        <v>2014</v>
      </c>
      <c r="L984" s="129">
        <v>515</v>
      </c>
      <c r="M984" s="129" t="s">
        <v>27159</v>
      </c>
      <c r="N984" s="60">
        <f>VLOOKUP(A984,Emissions!$A$3:$X$3225,16,FALSE)</f>
        <v>41.844142222777094</v>
      </c>
      <c r="O984" s="132" t="str">
        <f>VLOOKUP(A984,Emissions!$A$3:$X$3225,17,FALSE)</f>
        <v>EACH</v>
      </c>
      <c r="P984" s="132">
        <f t="shared" si="15"/>
        <v>1.0381739224949925E-4</v>
      </c>
      <c r="Q984" s="132" t="s">
        <v>21801</v>
      </c>
      <c r="R984" s="132" t="s">
        <v>21806</v>
      </c>
      <c r="S984" s="132" t="s">
        <v>27160</v>
      </c>
      <c r="T984" s="136">
        <v>7440958</v>
      </c>
      <c r="U984" s="136" t="s">
        <v>21846</v>
      </c>
      <c r="V984" s="132">
        <v>8</v>
      </c>
      <c r="W984" s="132">
        <f>VLOOKUP(A984,Emissions!$A$3:$X$3225,23,FALSE)</f>
        <v>4.344149726485883E-3</v>
      </c>
      <c r="X984" s="129" t="s">
        <v>21801</v>
      </c>
    </row>
    <row r="985" spans="1:24" x14ac:dyDescent="0.25">
      <c r="A985" s="131" t="s">
        <v>7228</v>
      </c>
      <c r="B985" s="131" t="s">
        <v>6601</v>
      </c>
      <c r="C985" s="131" t="s">
        <v>22671</v>
      </c>
      <c r="D985" s="131" t="s">
        <v>3684</v>
      </c>
      <c r="E985" s="130" t="s">
        <v>22731</v>
      </c>
      <c r="F985" s="130" t="s">
        <v>21845</v>
      </c>
      <c r="G985" s="130">
        <v>2650000000</v>
      </c>
      <c r="H985" s="130" t="s">
        <v>27156</v>
      </c>
      <c r="I985" s="130" t="s">
        <v>27157</v>
      </c>
      <c r="J985" s="130" t="s">
        <v>27158</v>
      </c>
      <c r="K985" s="129">
        <v>2014</v>
      </c>
      <c r="L985" s="129">
        <v>515</v>
      </c>
      <c r="M985" s="129" t="s">
        <v>27159</v>
      </c>
      <c r="N985" s="60">
        <f>VLOOKUP(A985,Emissions!$A$3:$X$3225,16,FALSE)</f>
        <v>169.7136663019306</v>
      </c>
      <c r="O985" s="132" t="str">
        <f>VLOOKUP(A985,Emissions!$A$3:$X$3225,17,FALSE)</f>
        <v>EACH</v>
      </c>
      <c r="P985" s="132">
        <f t="shared" si="15"/>
        <v>1.0381739224949926E-4</v>
      </c>
      <c r="Q985" s="132" t="s">
        <v>21801</v>
      </c>
      <c r="R985" s="132" t="s">
        <v>21806</v>
      </c>
      <c r="S985" s="132" t="s">
        <v>27160</v>
      </c>
      <c r="T985" s="136">
        <v>7440959</v>
      </c>
      <c r="U985" s="136" t="s">
        <v>21846</v>
      </c>
      <c r="V985" s="132">
        <v>8</v>
      </c>
      <c r="W985" s="132">
        <f>VLOOKUP(A985,Emissions!$A$3:$X$3225,23,FALSE)</f>
        <v>1.7619230264568155E-2</v>
      </c>
      <c r="X985" s="129" t="s">
        <v>21801</v>
      </c>
    </row>
    <row r="986" spans="1:24" x14ac:dyDescent="0.25">
      <c r="A986" s="131" t="s">
        <v>7235</v>
      </c>
      <c r="B986" s="131" t="s">
        <v>6601</v>
      </c>
      <c r="C986" s="131" t="s">
        <v>22671</v>
      </c>
      <c r="D986" s="131" t="s">
        <v>3693</v>
      </c>
      <c r="E986" s="130" t="s">
        <v>22469</v>
      </c>
      <c r="F986" s="130" t="s">
        <v>21845</v>
      </c>
      <c r="G986" s="130">
        <v>2650000000</v>
      </c>
      <c r="H986" s="130" t="s">
        <v>27156</v>
      </c>
      <c r="I986" s="130" t="s">
        <v>27157</v>
      </c>
      <c r="J986" s="130" t="s">
        <v>27158</v>
      </c>
      <c r="K986" s="129">
        <v>2014</v>
      </c>
      <c r="L986" s="129">
        <v>515</v>
      </c>
      <c r="M986" s="129" t="s">
        <v>27159</v>
      </c>
      <c r="N986" s="60">
        <f>VLOOKUP(A986,Emissions!$A$3:$X$3225,16,FALSE)</f>
        <v>56.919863175303227</v>
      </c>
      <c r="O986" s="132" t="str">
        <f>VLOOKUP(A986,Emissions!$A$3:$X$3225,17,FALSE)</f>
        <v>EACH</v>
      </c>
      <c r="P986" s="132">
        <f t="shared" si="15"/>
        <v>1.0381739224949925E-4</v>
      </c>
      <c r="Q986" s="132" t="s">
        <v>21801</v>
      </c>
      <c r="R986" s="132" t="s">
        <v>21806</v>
      </c>
      <c r="S986" s="132" t="s">
        <v>27160</v>
      </c>
      <c r="T986" s="136">
        <v>7440960</v>
      </c>
      <c r="U986" s="136" t="s">
        <v>21846</v>
      </c>
      <c r="V986" s="132">
        <v>8</v>
      </c>
      <c r="W986" s="132">
        <f>VLOOKUP(A986,Emissions!$A$3:$X$3225,23,FALSE)</f>
        <v>5.9092717620582835E-3</v>
      </c>
      <c r="X986" s="129" t="s">
        <v>21801</v>
      </c>
    </row>
    <row r="987" spans="1:24" x14ac:dyDescent="0.25">
      <c r="A987" s="131" t="s">
        <v>7241</v>
      </c>
      <c r="B987" s="131" t="s">
        <v>6601</v>
      </c>
      <c r="C987" s="131" t="s">
        <v>22671</v>
      </c>
      <c r="D987" s="131" t="s">
        <v>770</v>
      </c>
      <c r="E987" s="130" t="s">
        <v>22732</v>
      </c>
      <c r="F987" s="130" t="s">
        <v>21845</v>
      </c>
      <c r="G987" s="130">
        <v>2650000000</v>
      </c>
      <c r="H987" s="130" t="s">
        <v>27156</v>
      </c>
      <c r="I987" s="130" t="s">
        <v>27157</v>
      </c>
      <c r="J987" s="130" t="s">
        <v>27158</v>
      </c>
      <c r="K987" s="129">
        <v>2014</v>
      </c>
      <c r="L987" s="129">
        <v>515</v>
      </c>
      <c r="M987" s="129" t="s">
        <v>27159</v>
      </c>
      <c r="N987" s="60">
        <f>VLOOKUP(A987,Emissions!$A$3:$X$3225,16,FALSE)</f>
        <v>20.932891006809019</v>
      </c>
      <c r="O987" s="132" t="str">
        <f>VLOOKUP(A987,Emissions!$A$3:$X$3225,17,FALSE)</f>
        <v>EACH</v>
      </c>
      <c r="P987" s="132">
        <f t="shared" si="15"/>
        <v>1.0381739224949926E-4</v>
      </c>
      <c r="Q987" s="132" t="s">
        <v>21801</v>
      </c>
      <c r="R987" s="132" t="s">
        <v>21806</v>
      </c>
      <c r="S987" s="132" t="s">
        <v>27160</v>
      </c>
      <c r="T987" s="136">
        <v>7440961</v>
      </c>
      <c r="U987" s="136" t="s">
        <v>21846</v>
      </c>
      <c r="V987" s="132">
        <v>8</v>
      </c>
      <c r="W987" s="132">
        <f>VLOOKUP(A987,Emissions!$A$3:$X$3225,23,FALSE)</f>
        <v>2.1731981565699075E-3</v>
      </c>
      <c r="X987" s="129" t="s">
        <v>21801</v>
      </c>
    </row>
    <row r="988" spans="1:24" x14ac:dyDescent="0.25">
      <c r="A988" s="131" t="s">
        <v>7248</v>
      </c>
      <c r="B988" s="131" t="s">
        <v>6601</v>
      </c>
      <c r="C988" s="131" t="s">
        <v>22671</v>
      </c>
      <c r="D988" s="131" t="s">
        <v>3708</v>
      </c>
      <c r="E988" s="130" t="s">
        <v>22733</v>
      </c>
      <c r="F988" s="130" t="s">
        <v>21845</v>
      </c>
      <c r="G988" s="130">
        <v>2650000000</v>
      </c>
      <c r="H988" s="130" t="s">
        <v>27156</v>
      </c>
      <c r="I988" s="130" t="s">
        <v>27157</v>
      </c>
      <c r="J988" s="130" t="s">
        <v>27158</v>
      </c>
      <c r="K988" s="129">
        <v>2014</v>
      </c>
      <c r="L988" s="129">
        <v>515</v>
      </c>
      <c r="M988" s="129" t="s">
        <v>27159</v>
      </c>
      <c r="N988" s="60">
        <f>VLOOKUP(A988,Emissions!$A$3:$X$3225,16,FALSE)</f>
        <v>50.651537095042357</v>
      </c>
      <c r="O988" s="132" t="str">
        <f>VLOOKUP(A988,Emissions!$A$3:$X$3225,17,FALSE)</f>
        <v>EACH</v>
      </c>
      <c r="P988" s="132">
        <f t="shared" si="15"/>
        <v>1.0381739224949925E-4</v>
      </c>
      <c r="Q988" s="132" t="s">
        <v>21801</v>
      </c>
      <c r="R988" s="132" t="s">
        <v>21806</v>
      </c>
      <c r="S988" s="132" t="s">
        <v>27160</v>
      </c>
      <c r="T988" s="136">
        <v>7440962</v>
      </c>
      <c r="U988" s="136" t="s">
        <v>21846</v>
      </c>
      <c r="V988" s="132">
        <v>8</v>
      </c>
      <c r="W988" s="132">
        <f>VLOOKUP(A988,Emissions!$A$3:$X$3225,23,FALSE)</f>
        <v>5.2585104946360744E-3</v>
      </c>
      <c r="X988" s="129" t="s">
        <v>21801</v>
      </c>
    </row>
    <row r="989" spans="1:24" x14ac:dyDescent="0.25">
      <c r="A989" s="131" t="s">
        <v>7254</v>
      </c>
      <c r="B989" s="131" t="s">
        <v>6601</v>
      </c>
      <c r="C989" s="131" t="s">
        <v>22671</v>
      </c>
      <c r="D989" s="131" t="s">
        <v>3716</v>
      </c>
      <c r="E989" s="130" t="s">
        <v>22734</v>
      </c>
      <c r="F989" s="130" t="s">
        <v>21845</v>
      </c>
      <c r="G989" s="130">
        <v>2650000000</v>
      </c>
      <c r="H989" s="130" t="s">
        <v>27156</v>
      </c>
      <c r="I989" s="130" t="s">
        <v>27157</v>
      </c>
      <c r="J989" s="130" t="s">
        <v>27158</v>
      </c>
      <c r="K989" s="129">
        <v>2014</v>
      </c>
      <c r="L989" s="129">
        <v>515</v>
      </c>
      <c r="M989" s="129" t="s">
        <v>27159</v>
      </c>
      <c r="N989" s="60">
        <f>VLOOKUP(A989,Emissions!$A$3:$X$3225,16,FALSE)</f>
        <v>10.863175002155199</v>
      </c>
      <c r="O989" s="132" t="str">
        <f>VLOOKUP(A989,Emissions!$A$3:$X$3225,17,FALSE)</f>
        <v>EACH</v>
      </c>
      <c r="P989" s="132">
        <f t="shared" si="15"/>
        <v>1.0381739224949925E-4</v>
      </c>
      <c r="Q989" s="132" t="s">
        <v>21801</v>
      </c>
      <c r="R989" s="132" t="s">
        <v>21806</v>
      </c>
      <c r="S989" s="132" t="s">
        <v>27160</v>
      </c>
      <c r="T989" s="136">
        <v>7440963</v>
      </c>
      <c r="U989" s="136" t="s">
        <v>21846</v>
      </c>
      <c r="V989" s="132">
        <v>8</v>
      </c>
      <c r="W989" s="132">
        <f>VLOOKUP(A989,Emissions!$A$3:$X$3225,23,FALSE)</f>
        <v>1.1277865002737011E-3</v>
      </c>
      <c r="X989" s="129" t="s">
        <v>21801</v>
      </c>
    </row>
    <row r="990" spans="1:24" x14ac:dyDescent="0.25">
      <c r="A990" s="131" t="s">
        <v>7260</v>
      </c>
      <c r="B990" s="131" t="s">
        <v>6601</v>
      </c>
      <c r="C990" s="131" t="s">
        <v>22671</v>
      </c>
      <c r="D990" s="131" t="s">
        <v>3724</v>
      </c>
      <c r="E990" s="130" t="s">
        <v>22093</v>
      </c>
      <c r="F990" s="130" t="s">
        <v>21845</v>
      </c>
      <c r="G990" s="130">
        <v>2650000000</v>
      </c>
      <c r="H990" s="130" t="s">
        <v>27156</v>
      </c>
      <c r="I990" s="130" t="s">
        <v>27157</v>
      </c>
      <c r="J990" s="130" t="s">
        <v>27158</v>
      </c>
      <c r="K990" s="129">
        <v>2014</v>
      </c>
      <c r="L990" s="129">
        <v>515</v>
      </c>
      <c r="M990" s="129" t="s">
        <v>27159</v>
      </c>
      <c r="N990" s="60">
        <f>VLOOKUP(A990,Emissions!$A$3:$X$3225,16,FALSE)</f>
        <v>40.379849709206376</v>
      </c>
      <c r="O990" s="132" t="str">
        <f>VLOOKUP(A990,Emissions!$A$3:$X$3225,17,FALSE)</f>
        <v>EACH</v>
      </c>
      <c r="P990" s="132">
        <f t="shared" si="15"/>
        <v>1.0381739224949925E-4</v>
      </c>
      <c r="Q990" s="132" t="s">
        <v>21801</v>
      </c>
      <c r="R990" s="132" t="s">
        <v>21806</v>
      </c>
      <c r="S990" s="132" t="s">
        <v>27160</v>
      </c>
      <c r="T990" s="136">
        <v>7440964</v>
      </c>
      <c r="U990" s="136" t="s">
        <v>21846</v>
      </c>
      <c r="V990" s="132">
        <v>8</v>
      </c>
      <c r="W990" s="132">
        <f>VLOOKUP(A990,Emissions!$A$3:$X$3225,23,FALSE)</f>
        <v>4.1921306962365065E-3</v>
      </c>
      <c r="X990" s="129" t="s">
        <v>21801</v>
      </c>
    </row>
    <row r="991" spans="1:24" x14ac:dyDescent="0.25">
      <c r="A991" s="131" t="s">
        <v>7266</v>
      </c>
      <c r="B991" s="131" t="s">
        <v>6601</v>
      </c>
      <c r="C991" s="131" t="s">
        <v>22671</v>
      </c>
      <c r="D991" s="131" t="s">
        <v>5260</v>
      </c>
      <c r="E991" s="130" t="s">
        <v>22735</v>
      </c>
      <c r="F991" s="130" t="s">
        <v>21845</v>
      </c>
      <c r="G991" s="130">
        <v>2650000000</v>
      </c>
      <c r="H991" s="130" t="s">
        <v>27156</v>
      </c>
      <c r="I991" s="130" t="s">
        <v>27157</v>
      </c>
      <c r="J991" s="130" t="s">
        <v>27158</v>
      </c>
      <c r="K991" s="129">
        <v>2014</v>
      </c>
      <c r="L991" s="129">
        <v>515</v>
      </c>
      <c r="M991" s="129" t="s">
        <v>27159</v>
      </c>
      <c r="N991" s="60">
        <f>VLOOKUP(A991,Emissions!$A$3:$X$3225,16,FALSE)</f>
        <v>15.69606162329994</v>
      </c>
      <c r="O991" s="132" t="str">
        <f>VLOOKUP(A991,Emissions!$A$3:$X$3225,17,FALSE)</f>
        <v>EACH</v>
      </c>
      <c r="P991" s="132">
        <f t="shared" si="15"/>
        <v>1.0381739224949925E-4</v>
      </c>
      <c r="Q991" s="132" t="s">
        <v>21801</v>
      </c>
      <c r="R991" s="132" t="s">
        <v>21806</v>
      </c>
      <c r="S991" s="132" t="s">
        <v>27160</v>
      </c>
      <c r="T991" s="136">
        <v>7440965</v>
      </c>
      <c r="U991" s="136" t="s">
        <v>21846</v>
      </c>
      <c r="V991" s="132">
        <v>8</v>
      </c>
      <c r="W991" s="132">
        <f>VLOOKUP(A991,Emissions!$A$3:$X$3225,23,FALSE)</f>
        <v>1.6295241863184418E-3</v>
      </c>
      <c r="X991" s="129" t="s">
        <v>21801</v>
      </c>
    </row>
    <row r="992" spans="1:24" x14ac:dyDescent="0.25">
      <c r="A992" s="131" t="s">
        <v>7273</v>
      </c>
      <c r="B992" s="131" t="s">
        <v>6601</v>
      </c>
      <c r="C992" s="131" t="s">
        <v>22671</v>
      </c>
      <c r="D992" s="131" t="s">
        <v>3733</v>
      </c>
      <c r="E992" s="130" t="s">
        <v>22736</v>
      </c>
      <c r="F992" s="130" t="s">
        <v>21845</v>
      </c>
      <c r="G992" s="130">
        <v>2650000000</v>
      </c>
      <c r="H992" s="130" t="s">
        <v>27156</v>
      </c>
      <c r="I992" s="130" t="s">
        <v>27157</v>
      </c>
      <c r="J992" s="130" t="s">
        <v>27158</v>
      </c>
      <c r="K992" s="129">
        <v>2014</v>
      </c>
      <c r="L992" s="129">
        <v>515</v>
      </c>
      <c r="M992" s="129" t="s">
        <v>27159</v>
      </c>
      <c r="N992" s="60">
        <f>VLOOKUP(A992,Emissions!$A$3:$X$3225,16,FALSE)</f>
        <v>65.121343904021998</v>
      </c>
      <c r="O992" s="132" t="str">
        <f>VLOOKUP(A992,Emissions!$A$3:$X$3225,17,FALSE)</f>
        <v>EACH</v>
      </c>
      <c r="P992" s="132">
        <f t="shared" si="15"/>
        <v>1.0381739224949925E-4</v>
      </c>
      <c r="Q992" s="132" t="s">
        <v>21801</v>
      </c>
      <c r="R992" s="132" t="s">
        <v>21806</v>
      </c>
      <c r="S992" s="132" t="s">
        <v>27160</v>
      </c>
      <c r="T992" s="136">
        <v>7440966</v>
      </c>
      <c r="U992" s="136" t="s">
        <v>21846</v>
      </c>
      <c r="V992" s="132">
        <v>8</v>
      </c>
      <c r="W992" s="132">
        <f>VLOOKUP(A992,Emissions!$A$3:$X$3225,23,FALSE)</f>
        <v>6.7607281038983887E-3</v>
      </c>
      <c r="X992" s="129" t="s">
        <v>21801</v>
      </c>
    </row>
    <row r="993" spans="1:24" x14ac:dyDescent="0.25">
      <c r="A993" s="131" t="s">
        <v>7279</v>
      </c>
      <c r="B993" s="131" t="s">
        <v>6601</v>
      </c>
      <c r="C993" s="131" t="s">
        <v>22671</v>
      </c>
      <c r="D993" s="131" t="s">
        <v>3740</v>
      </c>
      <c r="E993" s="130" t="s">
        <v>22737</v>
      </c>
      <c r="F993" s="130" t="s">
        <v>21845</v>
      </c>
      <c r="G993" s="130">
        <v>2650000000</v>
      </c>
      <c r="H993" s="130" t="s">
        <v>27156</v>
      </c>
      <c r="I993" s="130" t="s">
        <v>27157</v>
      </c>
      <c r="J993" s="130" t="s">
        <v>27158</v>
      </c>
      <c r="K993" s="129">
        <v>2014</v>
      </c>
      <c r="L993" s="129">
        <v>515</v>
      </c>
      <c r="M993" s="129" t="s">
        <v>27159</v>
      </c>
      <c r="N993" s="60">
        <f>VLOOKUP(A993,Emissions!$A$3:$X$3225,16,FALSE)</f>
        <v>22.772273228289482</v>
      </c>
      <c r="O993" s="132" t="str">
        <f>VLOOKUP(A993,Emissions!$A$3:$X$3225,17,FALSE)</f>
        <v>EACH</v>
      </c>
      <c r="P993" s="132">
        <f t="shared" si="15"/>
        <v>1.0381739224949925E-4</v>
      </c>
      <c r="Q993" s="132" t="s">
        <v>21801</v>
      </c>
      <c r="R993" s="132" t="s">
        <v>21806</v>
      </c>
      <c r="S993" s="132" t="s">
        <v>27160</v>
      </c>
      <c r="T993" s="136">
        <v>7440967</v>
      </c>
      <c r="U993" s="136" t="s">
        <v>21846</v>
      </c>
      <c r="V993" s="132">
        <v>8</v>
      </c>
      <c r="W993" s="132">
        <f>VLOOKUP(A993,Emissions!$A$3:$X$3225,23,FALSE)</f>
        <v>2.3641580221540996E-3</v>
      </c>
      <c r="X993" s="129" t="s">
        <v>21801</v>
      </c>
    </row>
    <row r="994" spans="1:24" x14ac:dyDescent="0.25">
      <c r="A994" s="131" t="s">
        <v>7285</v>
      </c>
      <c r="B994" s="131" t="s">
        <v>6601</v>
      </c>
      <c r="C994" s="131" t="s">
        <v>22671</v>
      </c>
      <c r="D994" s="131" t="s">
        <v>3749</v>
      </c>
      <c r="E994" s="130" t="s">
        <v>22738</v>
      </c>
      <c r="F994" s="130" t="s">
        <v>21845</v>
      </c>
      <c r="G994" s="130">
        <v>2650000000</v>
      </c>
      <c r="H994" s="130" t="s">
        <v>27156</v>
      </c>
      <c r="I994" s="130" t="s">
        <v>27157</v>
      </c>
      <c r="J994" s="130" t="s">
        <v>27158</v>
      </c>
      <c r="K994" s="129">
        <v>2014</v>
      </c>
      <c r="L994" s="129">
        <v>515</v>
      </c>
      <c r="M994" s="129" t="s">
        <v>27159</v>
      </c>
      <c r="N994" s="60">
        <f>VLOOKUP(A994,Emissions!$A$3:$X$3225,16,FALSE)</f>
        <v>1165.9230774557486</v>
      </c>
      <c r="O994" s="132" t="str">
        <f>VLOOKUP(A994,Emissions!$A$3:$X$3225,17,FALSE)</f>
        <v>EACH</v>
      </c>
      <c r="P994" s="132">
        <f t="shared" si="15"/>
        <v>1.0381739224949926E-4</v>
      </c>
      <c r="Q994" s="132" t="s">
        <v>21801</v>
      </c>
      <c r="R994" s="132" t="s">
        <v>21806</v>
      </c>
      <c r="S994" s="132" t="s">
        <v>27160</v>
      </c>
      <c r="T994" s="136">
        <v>7440968</v>
      </c>
      <c r="U994" s="136" t="s">
        <v>21846</v>
      </c>
      <c r="V994" s="132">
        <v>8</v>
      </c>
      <c r="W994" s="132">
        <f>VLOOKUP(A994,Emissions!$A$3:$X$3225,23,FALSE)</f>
        <v>0.12104309346496676</v>
      </c>
      <c r="X994" s="129" t="s">
        <v>21801</v>
      </c>
    </row>
    <row r="995" spans="1:24" x14ac:dyDescent="0.25">
      <c r="A995" s="131" t="s">
        <v>7292</v>
      </c>
      <c r="B995" s="131" t="s">
        <v>7293</v>
      </c>
      <c r="C995" s="131" t="s">
        <v>22739</v>
      </c>
      <c r="D995" s="131" t="s">
        <v>50</v>
      </c>
      <c r="E995" s="130" t="s">
        <v>22625</v>
      </c>
      <c r="F995" s="130" t="s">
        <v>21845</v>
      </c>
      <c r="G995" s="130">
        <v>2650000000</v>
      </c>
      <c r="H995" s="130" t="s">
        <v>27156</v>
      </c>
      <c r="I995" s="130" t="s">
        <v>27157</v>
      </c>
      <c r="J995" s="130" t="s">
        <v>27158</v>
      </c>
      <c r="K995" s="129">
        <v>2014</v>
      </c>
      <c r="L995" s="129">
        <v>515</v>
      </c>
      <c r="M995" s="129" t="s">
        <v>27159</v>
      </c>
      <c r="N995" s="60">
        <f>VLOOKUP(A995,Emissions!$A$3:$X$3225,16,FALSE)</f>
        <v>138.5235144365129</v>
      </c>
      <c r="O995" s="132" t="str">
        <f>VLOOKUP(A995,Emissions!$A$3:$X$3225,17,FALSE)</f>
        <v>EACH</v>
      </c>
      <c r="P995" s="132">
        <f t="shared" si="15"/>
        <v>1.0381739224949925E-4</v>
      </c>
      <c r="Q995" s="132" t="s">
        <v>21801</v>
      </c>
      <c r="R995" s="132" t="s">
        <v>21806</v>
      </c>
      <c r="S995" s="132" t="s">
        <v>27160</v>
      </c>
      <c r="T995" s="136">
        <v>7440969</v>
      </c>
      <c r="U995" s="136" t="s">
        <v>21846</v>
      </c>
      <c r="V995" s="132">
        <v>8</v>
      </c>
      <c r="W995" s="132">
        <f>VLOOKUP(A995,Emissions!$A$3:$X$3225,23,FALSE)</f>
        <v>1.4381150034034632E-2</v>
      </c>
      <c r="X995" s="129" t="s">
        <v>21801</v>
      </c>
    </row>
    <row r="996" spans="1:24" x14ac:dyDescent="0.25">
      <c r="A996" s="131" t="s">
        <v>7300</v>
      </c>
      <c r="B996" s="131" t="s">
        <v>7293</v>
      </c>
      <c r="C996" s="131" t="s">
        <v>22739</v>
      </c>
      <c r="D996" s="131" t="s">
        <v>58</v>
      </c>
      <c r="E996" s="130" t="s">
        <v>22583</v>
      </c>
      <c r="F996" s="130" t="s">
        <v>21845</v>
      </c>
      <c r="G996" s="130">
        <v>2650000000</v>
      </c>
      <c r="H996" s="130" t="s">
        <v>27156</v>
      </c>
      <c r="I996" s="130" t="s">
        <v>27157</v>
      </c>
      <c r="J996" s="130" t="s">
        <v>27158</v>
      </c>
      <c r="K996" s="129">
        <v>2014</v>
      </c>
      <c r="L996" s="129">
        <v>515</v>
      </c>
      <c r="M996" s="129" t="s">
        <v>27159</v>
      </c>
      <c r="N996" s="60">
        <f>VLOOKUP(A996,Emissions!$A$3:$X$3225,16,FALSE)</f>
        <v>147.03516550061858</v>
      </c>
      <c r="O996" s="132" t="str">
        <f>VLOOKUP(A996,Emissions!$A$3:$X$3225,17,FALSE)</f>
        <v>EACH</v>
      </c>
      <c r="P996" s="132">
        <f t="shared" si="15"/>
        <v>1.0381739224949925E-4</v>
      </c>
      <c r="Q996" s="132" t="s">
        <v>21801</v>
      </c>
      <c r="R996" s="132" t="s">
        <v>21806</v>
      </c>
      <c r="S996" s="132" t="s">
        <v>27160</v>
      </c>
      <c r="T996" s="136">
        <v>7440970</v>
      </c>
      <c r="U996" s="136" t="s">
        <v>21846</v>
      </c>
      <c r="V996" s="132">
        <v>8</v>
      </c>
      <c r="W996" s="132">
        <f>VLOOKUP(A996,Emissions!$A$3:$X$3225,23,FALSE)</f>
        <v>1.5264807451247758E-2</v>
      </c>
      <c r="X996" s="129" t="s">
        <v>21801</v>
      </c>
    </row>
    <row r="997" spans="1:24" x14ac:dyDescent="0.25">
      <c r="A997" s="131" t="s">
        <v>7308</v>
      </c>
      <c r="B997" s="131" t="s">
        <v>7293</v>
      </c>
      <c r="C997" s="131" t="s">
        <v>22739</v>
      </c>
      <c r="D997" s="131" t="s">
        <v>66</v>
      </c>
      <c r="E997" s="130" t="s">
        <v>22672</v>
      </c>
      <c r="F997" s="130" t="s">
        <v>21845</v>
      </c>
      <c r="G997" s="130">
        <v>2650000000</v>
      </c>
      <c r="H997" s="130" t="s">
        <v>27156</v>
      </c>
      <c r="I997" s="130" t="s">
        <v>27157</v>
      </c>
      <c r="J997" s="130" t="s">
        <v>27158</v>
      </c>
      <c r="K997" s="129">
        <v>2014</v>
      </c>
      <c r="L997" s="129">
        <v>515</v>
      </c>
      <c r="M997" s="129" t="s">
        <v>27159</v>
      </c>
      <c r="N997" s="60">
        <f>VLOOKUP(A997,Emissions!$A$3:$X$3225,16,FALSE)</f>
        <v>157.88391397554648</v>
      </c>
      <c r="O997" s="132" t="str">
        <f>VLOOKUP(A997,Emissions!$A$3:$X$3225,17,FALSE)</f>
        <v>EACH</v>
      </c>
      <c r="P997" s="132">
        <f t="shared" si="15"/>
        <v>1.0381739224949926E-4</v>
      </c>
      <c r="Q997" s="132" t="s">
        <v>21801</v>
      </c>
      <c r="R997" s="132" t="s">
        <v>21806</v>
      </c>
      <c r="S997" s="132" t="s">
        <v>27160</v>
      </c>
      <c r="T997" s="136">
        <v>7440971</v>
      </c>
      <c r="U997" s="136" t="s">
        <v>21846</v>
      </c>
      <c r="V997" s="132">
        <v>8</v>
      </c>
      <c r="W997" s="132">
        <f>VLOOKUP(A997,Emissions!$A$3:$X$3225,23,FALSE)</f>
        <v>1.6391096227085507E-2</v>
      </c>
      <c r="X997" s="129" t="s">
        <v>21801</v>
      </c>
    </row>
    <row r="998" spans="1:24" x14ac:dyDescent="0.25">
      <c r="A998" s="131" t="s">
        <v>7314</v>
      </c>
      <c r="B998" s="131" t="s">
        <v>7293</v>
      </c>
      <c r="C998" s="131" t="s">
        <v>22739</v>
      </c>
      <c r="D998" s="131" t="s">
        <v>74</v>
      </c>
      <c r="E998" s="130" t="s">
        <v>22740</v>
      </c>
      <c r="F998" s="130" t="s">
        <v>21845</v>
      </c>
      <c r="G998" s="130">
        <v>2650000000</v>
      </c>
      <c r="H998" s="130" t="s">
        <v>27156</v>
      </c>
      <c r="I998" s="130" t="s">
        <v>27157</v>
      </c>
      <c r="J998" s="130" t="s">
        <v>27158</v>
      </c>
      <c r="K998" s="129">
        <v>2014</v>
      </c>
      <c r="L998" s="129">
        <v>515</v>
      </c>
      <c r="M998" s="129" t="s">
        <v>27159</v>
      </c>
      <c r="N998" s="60">
        <f>VLOOKUP(A998,Emissions!$A$3:$X$3225,16,FALSE)</f>
        <v>59.437292176466684</v>
      </c>
      <c r="O998" s="132" t="str">
        <f>VLOOKUP(A998,Emissions!$A$3:$X$3225,17,FALSE)</f>
        <v>EACH</v>
      </c>
      <c r="P998" s="132">
        <f t="shared" si="15"/>
        <v>1.0381739224949925E-4</v>
      </c>
      <c r="Q998" s="132" t="s">
        <v>21801</v>
      </c>
      <c r="R998" s="132" t="s">
        <v>21806</v>
      </c>
      <c r="S998" s="132" t="s">
        <v>27160</v>
      </c>
      <c r="T998" s="136">
        <v>7440972</v>
      </c>
      <c r="U998" s="136" t="s">
        <v>21846</v>
      </c>
      <c r="V998" s="132">
        <v>8</v>
      </c>
      <c r="W998" s="132">
        <f>VLOOKUP(A998,Emissions!$A$3:$X$3225,23,FALSE)</f>
        <v>6.1706246761323346E-3</v>
      </c>
      <c r="X998" s="129" t="s">
        <v>21801</v>
      </c>
    </row>
    <row r="999" spans="1:24" x14ac:dyDescent="0.25">
      <c r="A999" s="131" t="s">
        <v>7321</v>
      </c>
      <c r="B999" s="131" t="s">
        <v>7293</v>
      </c>
      <c r="C999" s="131" t="s">
        <v>22739</v>
      </c>
      <c r="D999" s="131" t="s">
        <v>83</v>
      </c>
      <c r="E999" s="130" t="s">
        <v>22741</v>
      </c>
      <c r="F999" s="130" t="s">
        <v>21845</v>
      </c>
      <c r="G999" s="130">
        <v>2650000000</v>
      </c>
      <c r="H999" s="130" t="s">
        <v>27156</v>
      </c>
      <c r="I999" s="130" t="s">
        <v>27157</v>
      </c>
      <c r="J999" s="130" t="s">
        <v>27158</v>
      </c>
      <c r="K999" s="129">
        <v>2014</v>
      </c>
      <c r="L999" s="129">
        <v>515</v>
      </c>
      <c r="M999" s="129" t="s">
        <v>27159</v>
      </c>
      <c r="N999" s="60">
        <f>VLOOKUP(A999,Emissions!$A$3:$X$3225,16,FALSE)</f>
        <v>311.23789840172145</v>
      </c>
      <c r="O999" s="132" t="str">
        <f>VLOOKUP(A999,Emissions!$A$3:$X$3225,17,FALSE)</f>
        <v>EACH</v>
      </c>
      <c r="P999" s="132">
        <f t="shared" si="15"/>
        <v>1.0381739224949926E-4</v>
      </c>
      <c r="Q999" s="132" t="s">
        <v>21801</v>
      </c>
      <c r="R999" s="132" t="s">
        <v>21806</v>
      </c>
      <c r="S999" s="132" t="s">
        <v>27160</v>
      </c>
      <c r="T999" s="136">
        <v>7440973</v>
      </c>
      <c r="U999" s="136" t="s">
        <v>21846</v>
      </c>
      <c r="V999" s="132">
        <v>8</v>
      </c>
      <c r="W999" s="132">
        <f>VLOOKUP(A999,Emissions!$A$3:$X$3225,23,FALSE)</f>
        <v>3.2311906981281314E-2</v>
      </c>
      <c r="X999" s="129" t="s">
        <v>21801</v>
      </c>
    </row>
    <row r="1000" spans="1:24" x14ac:dyDescent="0.25">
      <c r="A1000" s="131" t="s">
        <v>7328</v>
      </c>
      <c r="B1000" s="131" t="s">
        <v>7293</v>
      </c>
      <c r="C1000" s="131" t="s">
        <v>22739</v>
      </c>
      <c r="D1000" s="131" t="s">
        <v>91</v>
      </c>
      <c r="E1000" s="130" t="s">
        <v>22742</v>
      </c>
      <c r="F1000" s="130" t="s">
        <v>21845</v>
      </c>
      <c r="G1000" s="130">
        <v>2650000000</v>
      </c>
      <c r="H1000" s="130" t="s">
        <v>27156</v>
      </c>
      <c r="I1000" s="130" t="s">
        <v>27157</v>
      </c>
      <c r="J1000" s="130" t="s">
        <v>27158</v>
      </c>
      <c r="K1000" s="129">
        <v>2014</v>
      </c>
      <c r="L1000" s="129">
        <v>515</v>
      </c>
      <c r="M1000" s="129" t="s">
        <v>27159</v>
      </c>
      <c r="N1000" s="60">
        <f>VLOOKUP(A1000,Emissions!$A$3:$X$3225,16,FALSE)</f>
        <v>88.045095668198101</v>
      </c>
      <c r="O1000" s="132" t="str">
        <f>VLOOKUP(A1000,Emissions!$A$3:$X$3225,17,FALSE)</f>
        <v>EACH</v>
      </c>
      <c r="P1000" s="132">
        <f t="shared" si="15"/>
        <v>1.0381739224949925E-4</v>
      </c>
      <c r="Q1000" s="132" t="s">
        <v>21801</v>
      </c>
      <c r="R1000" s="132" t="s">
        <v>21806</v>
      </c>
      <c r="S1000" s="132" t="s">
        <v>27160</v>
      </c>
      <c r="T1000" s="136">
        <v>7440974</v>
      </c>
      <c r="U1000" s="136" t="s">
        <v>21846</v>
      </c>
      <c r="V1000" s="132">
        <v>8</v>
      </c>
      <c r="W1000" s="132">
        <f>VLOOKUP(A1000,Emissions!$A$3:$X$3225,23,FALSE)</f>
        <v>9.1406122326300101E-3</v>
      </c>
      <c r="X1000" s="129" t="s">
        <v>21801</v>
      </c>
    </row>
    <row r="1001" spans="1:24" x14ac:dyDescent="0.25">
      <c r="A1001" s="131" t="s">
        <v>7335</v>
      </c>
      <c r="B1001" s="131" t="s">
        <v>7293</v>
      </c>
      <c r="C1001" s="131" t="s">
        <v>22739</v>
      </c>
      <c r="D1001" s="131" t="s">
        <v>100</v>
      </c>
      <c r="E1001" s="130" t="s">
        <v>22743</v>
      </c>
      <c r="F1001" s="130" t="s">
        <v>21845</v>
      </c>
      <c r="G1001" s="130">
        <v>2650000000</v>
      </c>
      <c r="H1001" s="130" t="s">
        <v>27156</v>
      </c>
      <c r="I1001" s="130" t="s">
        <v>27157</v>
      </c>
      <c r="J1001" s="130" t="s">
        <v>27158</v>
      </c>
      <c r="K1001" s="129">
        <v>2014</v>
      </c>
      <c r="L1001" s="129">
        <v>515</v>
      </c>
      <c r="M1001" s="129" t="s">
        <v>27159</v>
      </c>
      <c r="N1001" s="60">
        <f>VLOOKUP(A1001,Emissions!$A$3:$X$3225,16,FALSE)</f>
        <v>200.37003665993828</v>
      </c>
      <c r="O1001" s="132" t="str">
        <f>VLOOKUP(A1001,Emissions!$A$3:$X$3225,17,FALSE)</f>
        <v>EACH</v>
      </c>
      <c r="P1001" s="132">
        <f t="shared" si="15"/>
        <v>1.0381739224949925E-4</v>
      </c>
      <c r="Q1001" s="132" t="s">
        <v>21801</v>
      </c>
      <c r="R1001" s="132" t="s">
        <v>21806</v>
      </c>
      <c r="S1001" s="132" t="s">
        <v>27160</v>
      </c>
      <c r="T1001" s="136">
        <v>7440975</v>
      </c>
      <c r="U1001" s="136" t="s">
        <v>21846</v>
      </c>
      <c r="V1001" s="132">
        <v>8</v>
      </c>
      <c r="W1001" s="132">
        <f>VLOOKUP(A1001,Emissions!$A$3:$X$3225,23,FALSE)</f>
        <v>2.0801894690971358E-2</v>
      </c>
      <c r="X1001" s="129" t="s">
        <v>21801</v>
      </c>
    </row>
    <row r="1002" spans="1:24" x14ac:dyDescent="0.25">
      <c r="A1002" s="131" t="s">
        <v>7342</v>
      </c>
      <c r="B1002" s="131" t="s">
        <v>7293</v>
      </c>
      <c r="C1002" s="131" t="s">
        <v>22739</v>
      </c>
      <c r="D1002" s="131" t="s">
        <v>109</v>
      </c>
      <c r="E1002" s="130" t="s">
        <v>22150</v>
      </c>
      <c r="F1002" s="130" t="s">
        <v>21845</v>
      </c>
      <c r="G1002" s="130">
        <v>2650000000</v>
      </c>
      <c r="H1002" s="130" t="s">
        <v>27156</v>
      </c>
      <c r="I1002" s="130" t="s">
        <v>27157</v>
      </c>
      <c r="J1002" s="130" t="s">
        <v>27158</v>
      </c>
      <c r="K1002" s="129">
        <v>2014</v>
      </c>
      <c r="L1002" s="129">
        <v>515</v>
      </c>
      <c r="M1002" s="129" t="s">
        <v>27159</v>
      </c>
      <c r="N1002" s="60">
        <f>VLOOKUP(A1002,Emissions!$A$3:$X$3225,16,FALSE)</f>
        <v>911.8502931921945</v>
      </c>
      <c r="O1002" s="132" t="str">
        <f>VLOOKUP(A1002,Emissions!$A$3:$X$3225,17,FALSE)</f>
        <v>EACH</v>
      </c>
      <c r="P1002" s="132">
        <f t="shared" si="15"/>
        <v>1.0381739224949925E-4</v>
      </c>
      <c r="Q1002" s="132" t="s">
        <v>21801</v>
      </c>
      <c r="R1002" s="132" t="s">
        <v>21806</v>
      </c>
      <c r="S1002" s="132" t="s">
        <v>27160</v>
      </c>
      <c r="T1002" s="136">
        <v>7440976</v>
      </c>
      <c r="U1002" s="136" t="s">
        <v>21846</v>
      </c>
      <c r="V1002" s="132">
        <v>8</v>
      </c>
      <c r="W1002" s="132">
        <f>VLOOKUP(A1002,Emissions!$A$3:$X$3225,23,FALSE)</f>
        <v>9.4665919561154957E-2</v>
      </c>
      <c r="X1002" s="129" t="s">
        <v>21801</v>
      </c>
    </row>
    <row r="1003" spans="1:24" x14ac:dyDescent="0.25">
      <c r="A1003" s="131" t="s">
        <v>7349</v>
      </c>
      <c r="B1003" s="131" t="s">
        <v>7293</v>
      </c>
      <c r="C1003" s="131" t="s">
        <v>22739</v>
      </c>
      <c r="D1003" s="131" t="s">
        <v>118</v>
      </c>
      <c r="E1003" s="130" t="s">
        <v>22676</v>
      </c>
      <c r="F1003" s="130" t="s">
        <v>21845</v>
      </c>
      <c r="G1003" s="130">
        <v>2650000000</v>
      </c>
      <c r="H1003" s="130" t="s">
        <v>27156</v>
      </c>
      <c r="I1003" s="130" t="s">
        <v>27157</v>
      </c>
      <c r="J1003" s="130" t="s">
        <v>27158</v>
      </c>
      <c r="K1003" s="129">
        <v>2014</v>
      </c>
      <c r="L1003" s="129">
        <v>515</v>
      </c>
      <c r="M1003" s="129" t="s">
        <v>27159</v>
      </c>
      <c r="N1003" s="60">
        <f>VLOOKUP(A1003,Emissions!$A$3:$X$3225,16,FALSE)</f>
        <v>144.06330089179522</v>
      </c>
      <c r="O1003" s="132" t="str">
        <f>VLOOKUP(A1003,Emissions!$A$3:$X$3225,17,FALSE)</f>
        <v>EACH</v>
      </c>
      <c r="P1003" s="132">
        <f t="shared" si="15"/>
        <v>1.0381739224949925E-4</v>
      </c>
      <c r="Q1003" s="132" t="s">
        <v>21801</v>
      </c>
      <c r="R1003" s="132" t="s">
        <v>21806</v>
      </c>
      <c r="S1003" s="132" t="s">
        <v>27160</v>
      </c>
      <c r="T1003" s="136">
        <v>7440977</v>
      </c>
      <c r="U1003" s="136" t="s">
        <v>21846</v>
      </c>
      <c r="V1003" s="132">
        <v>8</v>
      </c>
      <c r="W1003" s="132">
        <f>VLOOKUP(A1003,Emissions!$A$3:$X$3225,23,FALSE)</f>
        <v>1.4956276217441139E-2</v>
      </c>
      <c r="X1003" s="129" t="s">
        <v>21801</v>
      </c>
    </row>
    <row r="1004" spans="1:24" x14ac:dyDescent="0.25">
      <c r="A1004" s="131" t="s">
        <v>7356</v>
      </c>
      <c r="B1004" s="131" t="s">
        <v>7293</v>
      </c>
      <c r="C1004" s="131" t="s">
        <v>22739</v>
      </c>
      <c r="D1004" s="131" t="s">
        <v>127</v>
      </c>
      <c r="E1004" s="130" t="s">
        <v>22744</v>
      </c>
      <c r="F1004" s="130" t="s">
        <v>21845</v>
      </c>
      <c r="G1004" s="130">
        <v>2650000000</v>
      </c>
      <c r="H1004" s="130" t="s">
        <v>27156</v>
      </c>
      <c r="I1004" s="130" t="s">
        <v>27157</v>
      </c>
      <c r="J1004" s="130" t="s">
        <v>27158</v>
      </c>
      <c r="K1004" s="129">
        <v>2014</v>
      </c>
      <c r="L1004" s="129">
        <v>515</v>
      </c>
      <c r="M1004" s="129" t="s">
        <v>27159</v>
      </c>
      <c r="N1004" s="60">
        <f>VLOOKUP(A1004,Emissions!$A$3:$X$3225,16,FALSE)</f>
        <v>352.23808878170161</v>
      </c>
      <c r="O1004" s="132" t="str">
        <f>VLOOKUP(A1004,Emissions!$A$3:$X$3225,17,FALSE)</f>
        <v>EACH</v>
      </c>
      <c r="P1004" s="132">
        <f t="shared" si="15"/>
        <v>1.0381739224949924E-4</v>
      </c>
      <c r="Q1004" s="132" t="s">
        <v>21801</v>
      </c>
      <c r="R1004" s="132" t="s">
        <v>21806</v>
      </c>
      <c r="S1004" s="132" t="s">
        <v>27160</v>
      </c>
      <c r="T1004" s="136">
        <v>7440978</v>
      </c>
      <c r="U1004" s="136" t="s">
        <v>21846</v>
      </c>
      <c r="V1004" s="132">
        <v>8</v>
      </c>
      <c r="W1004" s="132">
        <f>VLOOKUP(A1004,Emissions!$A$3:$X$3225,23,FALSE)</f>
        <v>3.6568439828263855E-2</v>
      </c>
      <c r="X1004" s="129" t="s">
        <v>21801</v>
      </c>
    </row>
    <row r="1005" spans="1:24" x14ac:dyDescent="0.25">
      <c r="A1005" s="131" t="s">
        <v>7364</v>
      </c>
      <c r="B1005" s="131" t="s">
        <v>7293</v>
      </c>
      <c r="C1005" s="131" t="s">
        <v>22739</v>
      </c>
      <c r="D1005" s="131" t="s">
        <v>136</v>
      </c>
      <c r="E1005" s="130" t="s">
        <v>22745</v>
      </c>
      <c r="F1005" s="130" t="s">
        <v>21845</v>
      </c>
      <c r="G1005" s="130">
        <v>2650000000</v>
      </c>
      <c r="H1005" s="130" t="s">
        <v>27156</v>
      </c>
      <c r="I1005" s="130" t="s">
        <v>27157</v>
      </c>
      <c r="J1005" s="130" t="s">
        <v>27158</v>
      </c>
      <c r="K1005" s="129">
        <v>2014</v>
      </c>
      <c r="L1005" s="129">
        <v>515</v>
      </c>
      <c r="M1005" s="129" t="s">
        <v>27159</v>
      </c>
      <c r="N1005" s="60">
        <f>VLOOKUP(A1005,Emissions!$A$3:$X$3225,16,FALSE)</f>
        <v>214.27720890705331</v>
      </c>
      <c r="O1005" s="132" t="str">
        <f>VLOOKUP(A1005,Emissions!$A$3:$X$3225,17,FALSE)</f>
        <v>EACH</v>
      </c>
      <c r="P1005" s="132">
        <f t="shared" si="15"/>
        <v>1.0381739224949925E-4</v>
      </c>
      <c r="Q1005" s="132" t="s">
        <v>21801</v>
      </c>
      <c r="R1005" s="132" t="s">
        <v>21806</v>
      </c>
      <c r="S1005" s="132" t="s">
        <v>27160</v>
      </c>
      <c r="T1005" s="136">
        <v>7440979</v>
      </c>
      <c r="U1005" s="136" t="s">
        <v>21846</v>
      </c>
      <c r="V1005" s="132">
        <v>8</v>
      </c>
      <c r="W1005" s="132">
        <f>VLOOKUP(A1005,Emissions!$A$3:$X$3225,23,FALSE)</f>
        <v>2.2245701047231448E-2</v>
      </c>
      <c r="X1005" s="129" t="s">
        <v>21801</v>
      </c>
    </row>
    <row r="1006" spans="1:24" x14ac:dyDescent="0.25">
      <c r="A1006" s="131" t="s">
        <v>7372</v>
      </c>
      <c r="B1006" s="131" t="s">
        <v>7293</v>
      </c>
      <c r="C1006" s="131" t="s">
        <v>22739</v>
      </c>
      <c r="D1006" s="131" t="s">
        <v>145</v>
      </c>
      <c r="E1006" s="130" t="s">
        <v>22746</v>
      </c>
      <c r="F1006" s="130" t="s">
        <v>21845</v>
      </c>
      <c r="G1006" s="130">
        <v>2650000000</v>
      </c>
      <c r="H1006" s="130" t="s">
        <v>27156</v>
      </c>
      <c r="I1006" s="130" t="s">
        <v>27157</v>
      </c>
      <c r="J1006" s="130" t="s">
        <v>27158</v>
      </c>
      <c r="K1006" s="129">
        <v>2014</v>
      </c>
      <c r="L1006" s="129">
        <v>515</v>
      </c>
      <c r="M1006" s="129" t="s">
        <v>27159</v>
      </c>
      <c r="N1006" s="60">
        <f>VLOOKUP(A1006,Emissions!$A$3:$X$3225,16,FALSE)</f>
        <v>60.634693936332397</v>
      </c>
      <c r="O1006" s="132" t="str">
        <f>VLOOKUP(A1006,Emissions!$A$3:$X$3225,17,FALSE)</f>
        <v>EACH</v>
      </c>
      <c r="P1006" s="132">
        <f t="shared" si="15"/>
        <v>1.0381739224949926E-4</v>
      </c>
      <c r="Q1006" s="132" t="s">
        <v>21801</v>
      </c>
      <c r="R1006" s="132" t="s">
        <v>21806</v>
      </c>
      <c r="S1006" s="132" t="s">
        <v>27160</v>
      </c>
      <c r="T1006" s="136">
        <v>7440980</v>
      </c>
      <c r="U1006" s="136" t="s">
        <v>21846</v>
      </c>
      <c r="V1006" s="132">
        <v>8</v>
      </c>
      <c r="W1006" s="132">
        <f>VLOOKUP(A1006,Emissions!$A$3:$X$3225,23,FALSE)</f>
        <v>6.294935804316555E-3</v>
      </c>
      <c r="X1006" s="129" t="s">
        <v>21801</v>
      </c>
    </row>
    <row r="1007" spans="1:24" x14ac:dyDescent="0.25">
      <c r="A1007" s="131" t="s">
        <v>7379</v>
      </c>
      <c r="B1007" s="131" t="s">
        <v>7293</v>
      </c>
      <c r="C1007" s="131" t="s">
        <v>22739</v>
      </c>
      <c r="D1007" s="131" t="s">
        <v>154</v>
      </c>
      <c r="E1007" s="130" t="s">
        <v>22747</v>
      </c>
      <c r="F1007" s="130" t="s">
        <v>21845</v>
      </c>
      <c r="G1007" s="130">
        <v>2650000000</v>
      </c>
      <c r="H1007" s="130" t="s">
        <v>27156</v>
      </c>
      <c r="I1007" s="130" t="s">
        <v>27157</v>
      </c>
      <c r="J1007" s="130" t="s">
        <v>27158</v>
      </c>
      <c r="K1007" s="129">
        <v>2014</v>
      </c>
      <c r="L1007" s="129">
        <v>515</v>
      </c>
      <c r="M1007" s="129" t="s">
        <v>27159</v>
      </c>
      <c r="N1007" s="60">
        <f>VLOOKUP(A1007,Emissions!$A$3:$X$3225,16,FALSE)</f>
        <v>96.72265179541769</v>
      </c>
      <c r="O1007" s="132" t="str">
        <f>VLOOKUP(A1007,Emissions!$A$3:$X$3225,17,FALSE)</f>
        <v>EACH</v>
      </c>
      <c r="P1007" s="132">
        <f t="shared" si="15"/>
        <v>1.0381739224949925E-4</v>
      </c>
      <c r="Q1007" s="132" t="s">
        <v>21801</v>
      </c>
      <c r="R1007" s="132" t="s">
        <v>21806</v>
      </c>
      <c r="S1007" s="132" t="s">
        <v>27160</v>
      </c>
      <c r="T1007" s="136">
        <v>7440981</v>
      </c>
      <c r="U1007" s="136" t="s">
        <v>21846</v>
      </c>
      <c r="V1007" s="132">
        <v>8</v>
      </c>
      <c r="W1007" s="132">
        <f>VLOOKUP(A1007,Emissions!$A$3:$X$3225,23,FALSE)</f>
        <v>1.0041493480856612E-2</v>
      </c>
      <c r="X1007" s="129" t="s">
        <v>21801</v>
      </c>
    </row>
    <row r="1008" spans="1:24" x14ac:dyDescent="0.25">
      <c r="A1008" s="131" t="s">
        <v>7386</v>
      </c>
      <c r="B1008" s="131" t="s">
        <v>7293</v>
      </c>
      <c r="C1008" s="131" t="s">
        <v>22739</v>
      </c>
      <c r="D1008" s="131" t="s">
        <v>163</v>
      </c>
      <c r="E1008" s="130" t="s">
        <v>22748</v>
      </c>
      <c r="F1008" s="130" t="s">
        <v>21845</v>
      </c>
      <c r="G1008" s="130">
        <v>2650000000</v>
      </c>
      <c r="H1008" s="130" t="s">
        <v>27156</v>
      </c>
      <c r="I1008" s="130" t="s">
        <v>27157</v>
      </c>
      <c r="J1008" s="130" t="s">
        <v>27158</v>
      </c>
      <c r="K1008" s="129">
        <v>2014</v>
      </c>
      <c r="L1008" s="129">
        <v>515</v>
      </c>
      <c r="M1008" s="129" t="s">
        <v>27159</v>
      </c>
      <c r="N1008" s="60">
        <f>VLOOKUP(A1008,Emissions!$A$3:$X$3225,16,FALSE)</f>
        <v>143.45738674824869</v>
      </c>
      <c r="O1008" s="132" t="str">
        <f>VLOOKUP(A1008,Emissions!$A$3:$X$3225,17,FALSE)</f>
        <v>EACH</v>
      </c>
      <c r="P1008" s="132">
        <f t="shared" si="15"/>
        <v>1.0381739224949925E-4</v>
      </c>
      <c r="Q1008" s="132" t="s">
        <v>21801</v>
      </c>
      <c r="R1008" s="132" t="s">
        <v>21806</v>
      </c>
      <c r="S1008" s="132" t="s">
        <v>27160</v>
      </c>
      <c r="T1008" s="136">
        <v>7440982</v>
      </c>
      <c r="U1008" s="136" t="s">
        <v>21846</v>
      </c>
      <c r="V1008" s="132">
        <v>8</v>
      </c>
      <c r="W1008" s="132">
        <f>VLOOKUP(A1008,Emissions!$A$3:$X$3225,23,FALSE)</f>
        <v>1.489337179113105E-2</v>
      </c>
      <c r="X1008" s="129" t="s">
        <v>21801</v>
      </c>
    </row>
    <row r="1009" spans="1:24" x14ac:dyDescent="0.25">
      <c r="A1009" s="131" t="s">
        <v>7393</v>
      </c>
      <c r="B1009" s="131" t="s">
        <v>7293</v>
      </c>
      <c r="C1009" s="131" t="s">
        <v>22739</v>
      </c>
      <c r="D1009" s="131" t="s">
        <v>171</v>
      </c>
      <c r="E1009" s="130" t="s">
        <v>22749</v>
      </c>
      <c r="F1009" s="130" t="s">
        <v>21845</v>
      </c>
      <c r="G1009" s="130">
        <v>2650000000</v>
      </c>
      <c r="H1009" s="130" t="s">
        <v>27156</v>
      </c>
      <c r="I1009" s="130" t="s">
        <v>27157</v>
      </c>
      <c r="J1009" s="130" t="s">
        <v>27158</v>
      </c>
      <c r="K1009" s="129">
        <v>2014</v>
      </c>
      <c r="L1009" s="129">
        <v>515</v>
      </c>
      <c r="M1009" s="129" t="s">
        <v>27159</v>
      </c>
      <c r="N1009" s="60">
        <f>VLOOKUP(A1009,Emissions!$A$3:$X$3225,16,FALSE)</f>
        <v>562.30996500199763</v>
      </c>
      <c r="O1009" s="132" t="str">
        <f>VLOOKUP(A1009,Emissions!$A$3:$X$3225,17,FALSE)</f>
        <v>EACH</v>
      </c>
      <c r="P1009" s="132">
        <f t="shared" si="15"/>
        <v>1.0381739224949925E-4</v>
      </c>
      <c r="Q1009" s="132" t="s">
        <v>21801</v>
      </c>
      <c r="R1009" s="132" t="s">
        <v>21806</v>
      </c>
      <c r="S1009" s="132" t="s">
        <v>27160</v>
      </c>
      <c r="T1009" s="136">
        <v>7440983</v>
      </c>
      <c r="U1009" s="136" t="s">
        <v>21846</v>
      </c>
      <c r="V1009" s="132">
        <v>8</v>
      </c>
      <c r="W1009" s="132">
        <f>VLOOKUP(A1009,Emissions!$A$3:$X$3225,23,FALSE)</f>
        <v>5.8377554202414583E-2</v>
      </c>
      <c r="X1009" s="129" t="s">
        <v>21801</v>
      </c>
    </row>
    <row r="1010" spans="1:24" x14ac:dyDescent="0.25">
      <c r="A1010" s="131" t="s">
        <v>7400</v>
      </c>
      <c r="B1010" s="131" t="s">
        <v>7293</v>
      </c>
      <c r="C1010" s="131" t="s">
        <v>22739</v>
      </c>
      <c r="D1010" s="131" t="s">
        <v>179</v>
      </c>
      <c r="E1010" s="130" t="s">
        <v>22036</v>
      </c>
      <c r="F1010" s="130" t="s">
        <v>21845</v>
      </c>
      <c r="G1010" s="130">
        <v>2650000000</v>
      </c>
      <c r="H1010" s="130" t="s">
        <v>27156</v>
      </c>
      <c r="I1010" s="130" t="s">
        <v>27157</v>
      </c>
      <c r="J1010" s="130" t="s">
        <v>27158</v>
      </c>
      <c r="K1010" s="129">
        <v>2014</v>
      </c>
      <c r="L1010" s="129">
        <v>515</v>
      </c>
      <c r="M1010" s="129" t="s">
        <v>27159</v>
      </c>
      <c r="N1010" s="60">
        <f>VLOOKUP(A1010,Emissions!$A$3:$X$3225,16,FALSE)</f>
        <v>92.870769025729203</v>
      </c>
      <c r="O1010" s="132" t="str">
        <f>VLOOKUP(A1010,Emissions!$A$3:$X$3225,17,FALSE)</f>
        <v>EACH</v>
      </c>
      <c r="P1010" s="132">
        <f t="shared" si="15"/>
        <v>1.0381739224949925E-4</v>
      </c>
      <c r="Q1010" s="132" t="s">
        <v>21801</v>
      </c>
      <c r="R1010" s="132" t="s">
        <v>21806</v>
      </c>
      <c r="S1010" s="132" t="s">
        <v>27160</v>
      </c>
      <c r="T1010" s="136">
        <v>7440984</v>
      </c>
      <c r="U1010" s="136" t="s">
        <v>21846</v>
      </c>
      <c r="V1010" s="132">
        <v>8</v>
      </c>
      <c r="W1010" s="132">
        <f>VLOOKUP(A1010,Emissions!$A$3:$X$3225,23,FALSE)</f>
        <v>9.6416010564567747E-3</v>
      </c>
      <c r="X1010" s="129" t="s">
        <v>21801</v>
      </c>
    </row>
    <row r="1011" spans="1:24" x14ac:dyDescent="0.25">
      <c r="A1011" s="131" t="s">
        <v>7405</v>
      </c>
      <c r="B1011" s="131" t="s">
        <v>7293</v>
      </c>
      <c r="C1011" s="131" t="s">
        <v>22739</v>
      </c>
      <c r="D1011" s="131" t="s">
        <v>187</v>
      </c>
      <c r="E1011" s="130" t="s">
        <v>22750</v>
      </c>
      <c r="F1011" s="130" t="s">
        <v>21845</v>
      </c>
      <c r="G1011" s="130">
        <v>2650000000</v>
      </c>
      <c r="H1011" s="130" t="s">
        <v>27156</v>
      </c>
      <c r="I1011" s="130" t="s">
        <v>27157</v>
      </c>
      <c r="J1011" s="130" t="s">
        <v>27158</v>
      </c>
      <c r="K1011" s="129">
        <v>2014</v>
      </c>
      <c r="L1011" s="129">
        <v>515</v>
      </c>
      <c r="M1011" s="129" t="s">
        <v>27159</v>
      </c>
      <c r="N1011" s="60">
        <f>VLOOKUP(A1011,Emissions!$A$3:$X$3225,16,FALSE)</f>
        <v>91.788779483681864</v>
      </c>
      <c r="O1011" s="132" t="str">
        <f>VLOOKUP(A1011,Emissions!$A$3:$X$3225,17,FALSE)</f>
        <v>EACH</v>
      </c>
      <c r="P1011" s="132">
        <f t="shared" si="15"/>
        <v>1.0381739224949925E-4</v>
      </c>
      <c r="Q1011" s="132" t="s">
        <v>21801</v>
      </c>
      <c r="R1011" s="132" t="s">
        <v>21806</v>
      </c>
      <c r="S1011" s="132" t="s">
        <v>27160</v>
      </c>
      <c r="T1011" s="136">
        <v>7440985</v>
      </c>
      <c r="U1011" s="136" t="s">
        <v>21846</v>
      </c>
      <c r="V1011" s="132">
        <v>8</v>
      </c>
      <c r="W1011" s="132">
        <f>VLOOKUP(A1011,Emissions!$A$3:$X$3225,23,FALSE)</f>
        <v>9.5292717237601895E-3</v>
      </c>
      <c r="X1011" s="129" t="s">
        <v>21801</v>
      </c>
    </row>
    <row r="1012" spans="1:24" x14ac:dyDescent="0.25">
      <c r="A1012" s="131" t="s">
        <v>7412</v>
      </c>
      <c r="B1012" s="131" t="s">
        <v>7293</v>
      </c>
      <c r="C1012" s="131" t="s">
        <v>22739</v>
      </c>
      <c r="D1012" s="131" t="s">
        <v>195</v>
      </c>
      <c r="E1012" s="130" t="s">
        <v>22751</v>
      </c>
      <c r="F1012" s="130" t="s">
        <v>21845</v>
      </c>
      <c r="G1012" s="130">
        <v>2650000000</v>
      </c>
      <c r="H1012" s="130" t="s">
        <v>27156</v>
      </c>
      <c r="I1012" s="130" t="s">
        <v>27157</v>
      </c>
      <c r="J1012" s="130" t="s">
        <v>27158</v>
      </c>
      <c r="K1012" s="129">
        <v>2014</v>
      </c>
      <c r="L1012" s="129">
        <v>515</v>
      </c>
      <c r="M1012" s="129" t="s">
        <v>27159</v>
      </c>
      <c r="N1012" s="60">
        <f>VLOOKUP(A1012,Emissions!$A$3:$X$3225,16,FALSE)</f>
        <v>276.13815765770602</v>
      </c>
      <c r="O1012" s="132" t="str">
        <f>VLOOKUP(A1012,Emissions!$A$3:$X$3225,17,FALSE)</f>
        <v>EACH</v>
      </c>
      <c r="P1012" s="132">
        <f t="shared" si="15"/>
        <v>1.0381739224949925E-4</v>
      </c>
      <c r="Q1012" s="132" t="s">
        <v>21801</v>
      </c>
      <c r="R1012" s="132" t="s">
        <v>21806</v>
      </c>
      <c r="S1012" s="132" t="s">
        <v>27160</v>
      </c>
      <c r="T1012" s="136">
        <v>7440986</v>
      </c>
      <c r="U1012" s="136" t="s">
        <v>21846</v>
      </c>
      <c r="V1012" s="132">
        <v>8</v>
      </c>
      <c r="W1012" s="132">
        <f>VLOOKUP(A1012,Emissions!$A$3:$X$3225,23,FALSE)</f>
        <v>2.8667943428604133E-2</v>
      </c>
      <c r="X1012" s="129" t="s">
        <v>21801</v>
      </c>
    </row>
    <row r="1013" spans="1:24" x14ac:dyDescent="0.25">
      <c r="A1013" s="131" t="s">
        <v>7419</v>
      </c>
      <c r="B1013" s="131" t="s">
        <v>7293</v>
      </c>
      <c r="C1013" s="131" t="s">
        <v>22739</v>
      </c>
      <c r="D1013" s="131" t="s">
        <v>203</v>
      </c>
      <c r="E1013" s="130" t="s">
        <v>22752</v>
      </c>
      <c r="F1013" s="130" t="s">
        <v>21845</v>
      </c>
      <c r="G1013" s="130">
        <v>2650000000</v>
      </c>
      <c r="H1013" s="130" t="s">
        <v>27156</v>
      </c>
      <c r="I1013" s="130" t="s">
        <v>27157</v>
      </c>
      <c r="J1013" s="130" t="s">
        <v>27158</v>
      </c>
      <c r="K1013" s="129">
        <v>2014</v>
      </c>
      <c r="L1013" s="129">
        <v>515</v>
      </c>
      <c r="M1013" s="129" t="s">
        <v>27159</v>
      </c>
      <c r="N1013" s="60">
        <f>VLOOKUP(A1013,Emissions!$A$3:$X$3225,16,FALSE)</f>
        <v>662.41563743221661</v>
      </c>
      <c r="O1013" s="132" t="str">
        <f>VLOOKUP(A1013,Emissions!$A$3:$X$3225,17,FALSE)</f>
        <v>EACH</v>
      </c>
      <c r="P1013" s="132">
        <f t="shared" si="15"/>
        <v>1.0381739224949924E-4</v>
      </c>
      <c r="Q1013" s="132" t="s">
        <v>21801</v>
      </c>
      <c r="R1013" s="132" t="s">
        <v>21806</v>
      </c>
      <c r="S1013" s="132" t="s">
        <v>27160</v>
      </c>
      <c r="T1013" s="136">
        <v>7440987</v>
      </c>
      <c r="U1013" s="136" t="s">
        <v>21846</v>
      </c>
      <c r="V1013" s="132">
        <v>8</v>
      </c>
      <c r="W1013" s="132">
        <f>VLOOKUP(A1013,Emissions!$A$3:$X$3225,23,FALSE)</f>
        <v>6.8770264063502506E-2</v>
      </c>
      <c r="X1013" s="129" t="s">
        <v>21801</v>
      </c>
    </row>
    <row r="1014" spans="1:24" x14ac:dyDescent="0.25">
      <c r="A1014" s="131" t="s">
        <v>7426</v>
      </c>
      <c r="B1014" s="131" t="s">
        <v>7293</v>
      </c>
      <c r="C1014" s="131" t="s">
        <v>22739</v>
      </c>
      <c r="D1014" s="131" t="s">
        <v>212</v>
      </c>
      <c r="E1014" s="130" t="s">
        <v>22753</v>
      </c>
      <c r="F1014" s="130" t="s">
        <v>21845</v>
      </c>
      <c r="G1014" s="130">
        <v>2650000000</v>
      </c>
      <c r="H1014" s="130" t="s">
        <v>27156</v>
      </c>
      <c r="I1014" s="130" t="s">
        <v>27157</v>
      </c>
      <c r="J1014" s="130" t="s">
        <v>27158</v>
      </c>
      <c r="K1014" s="129">
        <v>2014</v>
      </c>
      <c r="L1014" s="129">
        <v>515</v>
      </c>
      <c r="M1014" s="129" t="s">
        <v>27159</v>
      </c>
      <c r="N1014" s="60">
        <f>VLOOKUP(A1014,Emissions!$A$3:$X$3225,16,FALSE)</f>
        <v>35.907626268744075</v>
      </c>
      <c r="O1014" s="132" t="str">
        <f>VLOOKUP(A1014,Emissions!$A$3:$X$3225,17,FALSE)</f>
        <v>EACH</v>
      </c>
      <c r="P1014" s="132">
        <f t="shared" si="15"/>
        <v>1.0381739224949926E-4</v>
      </c>
      <c r="Q1014" s="132" t="s">
        <v>21801</v>
      </c>
      <c r="R1014" s="132" t="s">
        <v>21806</v>
      </c>
      <c r="S1014" s="132" t="s">
        <v>27160</v>
      </c>
      <c r="T1014" s="136">
        <v>7440988</v>
      </c>
      <c r="U1014" s="136" t="s">
        <v>21846</v>
      </c>
      <c r="V1014" s="132">
        <v>8</v>
      </c>
      <c r="W1014" s="132">
        <f>VLOOKUP(A1014,Emissions!$A$3:$X$3225,23,FALSE)</f>
        <v>3.7278361210906271E-3</v>
      </c>
      <c r="X1014" s="129" t="s">
        <v>21801</v>
      </c>
    </row>
    <row r="1015" spans="1:24" x14ac:dyDescent="0.25">
      <c r="A1015" s="131" t="s">
        <v>7431</v>
      </c>
      <c r="B1015" s="131" t="s">
        <v>7293</v>
      </c>
      <c r="C1015" s="131" t="s">
        <v>22739</v>
      </c>
      <c r="D1015" s="131" t="s">
        <v>220</v>
      </c>
      <c r="E1015" s="130" t="s">
        <v>22152</v>
      </c>
      <c r="F1015" s="130" t="s">
        <v>21845</v>
      </c>
      <c r="G1015" s="130">
        <v>2650000000</v>
      </c>
      <c r="H1015" s="130" t="s">
        <v>27156</v>
      </c>
      <c r="I1015" s="130" t="s">
        <v>27157</v>
      </c>
      <c r="J1015" s="130" t="s">
        <v>27158</v>
      </c>
      <c r="K1015" s="129">
        <v>2014</v>
      </c>
      <c r="L1015" s="129">
        <v>515</v>
      </c>
      <c r="M1015" s="129" t="s">
        <v>27159</v>
      </c>
      <c r="N1015" s="60">
        <f>VLOOKUP(A1015,Emissions!$A$3:$X$3225,16,FALSE)</f>
        <v>78.011445981612525</v>
      </c>
      <c r="O1015" s="132" t="str">
        <f>VLOOKUP(A1015,Emissions!$A$3:$X$3225,17,FALSE)</f>
        <v>EACH</v>
      </c>
      <c r="P1015" s="132">
        <f t="shared" si="15"/>
        <v>1.0381739224949926E-4</v>
      </c>
      <c r="Q1015" s="132" t="s">
        <v>21801</v>
      </c>
      <c r="R1015" s="132" t="s">
        <v>21806</v>
      </c>
      <c r="S1015" s="132" t="s">
        <v>27160</v>
      </c>
      <c r="T1015" s="136">
        <v>7440989</v>
      </c>
      <c r="U1015" s="136" t="s">
        <v>21846</v>
      </c>
      <c r="V1015" s="132">
        <v>8</v>
      </c>
      <c r="W1015" s="132">
        <f>VLOOKUP(A1015,Emissions!$A$3:$X$3225,23,FALSE)</f>
        <v>8.0989448874236904E-3</v>
      </c>
      <c r="X1015" s="129" t="s">
        <v>21801</v>
      </c>
    </row>
    <row r="1016" spans="1:24" x14ac:dyDescent="0.25">
      <c r="A1016" s="131" t="s">
        <v>7438</v>
      </c>
      <c r="B1016" s="131" t="s">
        <v>7293</v>
      </c>
      <c r="C1016" s="131" t="s">
        <v>22739</v>
      </c>
      <c r="D1016" s="131" t="s">
        <v>228</v>
      </c>
      <c r="E1016" s="130" t="s">
        <v>22754</v>
      </c>
      <c r="F1016" s="130" t="s">
        <v>21845</v>
      </c>
      <c r="G1016" s="130">
        <v>2650000000</v>
      </c>
      <c r="H1016" s="130" t="s">
        <v>27156</v>
      </c>
      <c r="I1016" s="130" t="s">
        <v>27157</v>
      </c>
      <c r="J1016" s="130" t="s">
        <v>27158</v>
      </c>
      <c r="K1016" s="129">
        <v>2014</v>
      </c>
      <c r="L1016" s="129">
        <v>515</v>
      </c>
      <c r="M1016" s="129" t="s">
        <v>27159</v>
      </c>
      <c r="N1016" s="60">
        <f>VLOOKUP(A1016,Emissions!$A$3:$X$3225,16,FALSE)</f>
        <v>196.36667535436317</v>
      </c>
      <c r="O1016" s="132" t="str">
        <f>VLOOKUP(A1016,Emissions!$A$3:$X$3225,17,FALSE)</f>
        <v>EACH</v>
      </c>
      <c r="P1016" s="132">
        <f t="shared" si="15"/>
        <v>1.0381739224949925E-4</v>
      </c>
      <c r="Q1016" s="132" t="s">
        <v>21801</v>
      </c>
      <c r="R1016" s="132" t="s">
        <v>21806</v>
      </c>
      <c r="S1016" s="132" t="s">
        <v>27160</v>
      </c>
      <c r="T1016" s="136">
        <v>7440990</v>
      </c>
      <c r="U1016" s="136" t="s">
        <v>21846</v>
      </c>
      <c r="V1016" s="132">
        <v>8</v>
      </c>
      <c r="W1016" s="132">
        <f>VLOOKUP(A1016,Emissions!$A$3:$X$3225,23,FALSE)</f>
        <v>2.0386276159993999E-2</v>
      </c>
      <c r="X1016" s="129" t="s">
        <v>21801</v>
      </c>
    </row>
    <row r="1017" spans="1:24" x14ac:dyDescent="0.25">
      <c r="A1017" s="131" t="s">
        <v>7446</v>
      </c>
      <c r="B1017" s="131" t="s">
        <v>7293</v>
      </c>
      <c r="C1017" s="131" t="s">
        <v>22739</v>
      </c>
      <c r="D1017" s="131" t="s">
        <v>237</v>
      </c>
      <c r="E1017" s="130" t="s">
        <v>22755</v>
      </c>
      <c r="F1017" s="130" t="s">
        <v>21845</v>
      </c>
      <c r="G1017" s="130">
        <v>2650000000</v>
      </c>
      <c r="H1017" s="130" t="s">
        <v>27156</v>
      </c>
      <c r="I1017" s="130" t="s">
        <v>27157</v>
      </c>
      <c r="J1017" s="130" t="s">
        <v>27158</v>
      </c>
      <c r="K1017" s="129">
        <v>2014</v>
      </c>
      <c r="L1017" s="129">
        <v>515</v>
      </c>
      <c r="M1017" s="129" t="s">
        <v>27159</v>
      </c>
      <c r="N1017" s="60">
        <f>VLOOKUP(A1017,Emissions!$A$3:$X$3225,16,FALSE)</f>
        <v>114.62597208449418</v>
      </c>
      <c r="O1017" s="132" t="str">
        <f>VLOOKUP(A1017,Emissions!$A$3:$X$3225,17,FALSE)</f>
        <v>EACH</v>
      </c>
      <c r="P1017" s="132">
        <f t="shared" si="15"/>
        <v>1.0381739224949926E-4</v>
      </c>
      <c r="Q1017" s="132" t="s">
        <v>21801</v>
      </c>
      <c r="R1017" s="132" t="s">
        <v>21806</v>
      </c>
      <c r="S1017" s="132" t="s">
        <v>27160</v>
      </c>
      <c r="T1017" s="136">
        <v>7440991</v>
      </c>
      <c r="U1017" s="136" t="s">
        <v>21846</v>
      </c>
      <c r="V1017" s="132">
        <v>8</v>
      </c>
      <c r="W1017" s="132">
        <f>VLOOKUP(A1017,Emissions!$A$3:$X$3225,23,FALSE)</f>
        <v>1.1900169505876084E-2</v>
      </c>
      <c r="X1017" s="129" t="s">
        <v>21801</v>
      </c>
    </row>
    <row r="1018" spans="1:24" x14ac:dyDescent="0.25">
      <c r="A1018" s="131" t="s">
        <v>7452</v>
      </c>
      <c r="B1018" s="131" t="s">
        <v>7293</v>
      </c>
      <c r="C1018" s="131" t="s">
        <v>22739</v>
      </c>
      <c r="D1018" s="131" t="s">
        <v>245</v>
      </c>
      <c r="E1018" s="130" t="s">
        <v>22534</v>
      </c>
      <c r="F1018" s="130" t="s">
        <v>21845</v>
      </c>
      <c r="G1018" s="130">
        <v>2650000000</v>
      </c>
      <c r="H1018" s="130" t="s">
        <v>27156</v>
      </c>
      <c r="I1018" s="130" t="s">
        <v>27157</v>
      </c>
      <c r="J1018" s="130" t="s">
        <v>27158</v>
      </c>
      <c r="K1018" s="129">
        <v>2014</v>
      </c>
      <c r="L1018" s="129">
        <v>515</v>
      </c>
      <c r="M1018" s="129" t="s">
        <v>27159</v>
      </c>
      <c r="N1018" s="60">
        <f>VLOOKUP(A1018,Emissions!$A$3:$X$3225,16,FALSE)</f>
        <v>535.58482331342861</v>
      </c>
      <c r="O1018" s="132" t="str">
        <f>VLOOKUP(A1018,Emissions!$A$3:$X$3225,17,FALSE)</f>
        <v>EACH</v>
      </c>
      <c r="P1018" s="132">
        <f t="shared" si="15"/>
        <v>1.0381739224949926E-4</v>
      </c>
      <c r="Q1018" s="132" t="s">
        <v>21801</v>
      </c>
      <c r="R1018" s="132" t="s">
        <v>21806</v>
      </c>
      <c r="S1018" s="132" t="s">
        <v>27160</v>
      </c>
      <c r="T1018" s="136">
        <v>7440992</v>
      </c>
      <c r="U1018" s="136" t="s">
        <v>21846</v>
      </c>
      <c r="V1018" s="132">
        <v>8</v>
      </c>
      <c r="W1018" s="132">
        <f>VLOOKUP(A1018,Emissions!$A$3:$X$3225,23,FALSE)</f>
        <v>5.5603019684808977E-2</v>
      </c>
      <c r="X1018" s="129" t="s">
        <v>21801</v>
      </c>
    </row>
    <row r="1019" spans="1:24" x14ac:dyDescent="0.25">
      <c r="A1019" s="131" t="s">
        <v>7460</v>
      </c>
      <c r="B1019" s="131" t="s">
        <v>7293</v>
      </c>
      <c r="C1019" s="131" t="s">
        <v>22739</v>
      </c>
      <c r="D1019" s="131" t="s">
        <v>252</v>
      </c>
      <c r="E1019" s="130" t="s">
        <v>22154</v>
      </c>
      <c r="F1019" s="130" t="s">
        <v>21845</v>
      </c>
      <c r="G1019" s="130">
        <v>2650000000</v>
      </c>
      <c r="H1019" s="130" t="s">
        <v>27156</v>
      </c>
      <c r="I1019" s="130" t="s">
        <v>27157</v>
      </c>
      <c r="J1019" s="130" t="s">
        <v>27158</v>
      </c>
      <c r="K1019" s="129">
        <v>2014</v>
      </c>
      <c r="L1019" s="129">
        <v>515</v>
      </c>
      <c r="M1019" s="129" t="s">
        <v>27159</v>
      </c>
      <c r="N1019" s="60">
        <f>VLOOKUP(A1019,Emissions!$A$3:$X$3225,16,FALSE)</f>
        <v>257.93188029685632</v>
      </c>
      <c r="O1019" s="132" t="str">
        <f>VLOOKUP(A1019,Emissions!$A$3:$X$3225,17,FALSE)</f>
        <v>EACH</v>
      </c>
      <c r="P1019" s="132">
        <f t="shared" si="15"/>
        <v>1.0381739224949925E-4</v>
      </c>
      <c r="Q1019" s="132" t="s">
        <v>21801</v>
      </c>
      <c r="R1019" s="132" t="s">
        <v>21806</v>
      </c>
      <c r="S1019" s="132" t="s">
        <v>27160</v>
      </c>
      <c r="T1019" s="136">
        <v>7440993</v>
      </c>
      <c r="U1019" s="136" t="s">
        <v>21846</v>
      </c>
      <c r="V1019" s="132">
        <v>8</v>
      </c>
      <c r="W1019" s="132">
        <f>VLOOKUP(A1019,Emissions!$A$3:$X$3225,23,FALSE)</f>
        <v>2.677781519042962E-2</v>
      </c>
      <c r="X1019" s="129" t="s">
        <v>21801</v>
      </c>
    </row>
    <row r="1020" spans="1:24" x14ac:dyDescent="0.25">
      <c r="A1020" s="131" t="s">
        <v>7466</v>
      </c>
      <c r="B1020" s="131" t="s">
        <v>7293</v>
      </c>
      <c r="C1020" s="131" t="s">
        <v>22739</v>
      </c>
      <c r="D1020" s="131" t="s">
        <v>261</v>
      </c>
      <c r="E1020" s="130" t="s">
        <v>22043</v>
      </c>
      <c r="F1020" s="130" t="s">
        <v>21845</v>
      </c>
      <c r="G1020" s="130">
        <v>2650000000</v>
      </c>
      <c r="H1020" s="130" t="s">
        <v>27156</v>
      </c>
      <c r="I1020" s="130" t="s">
        <v>27157</v>
      </c>
      <c r="J1020" s="130" t="s">
        <v>27158</v>
      </c>
      <c r="K1020" s="129">
        <v>2014</v>
      </c>
      <c r="L1020" s="129">
        <v>515</v>
      </c>
      <c r="M1020" s="129" t="s">
        <v>27159</v>
      </c>
      <c r="N1020" s="60">
        <f>VLOOKUP(A1020,Emissions!$A$3:$X$3225,16,FALSE)</f>
        <v>152.53888563783266</v>
      </c>
      <c r="O1020" s="132" t="str">
        <f>VLOOKUP(A1020,Emissions!$A$3:$X$3225,17,FALSE)</f>
        <v>EACH</v>
      </c>
      <c r="P1020" s="132">
        <f t="shared" si="15"/>
        <v>1.0381739224949925E-4</v>
      </c>
      <c r="Q1020" s="132" t="s">
        <v>21801</v>
      </c>
      <c r="R1020" s="132" t="s">
        <v>21806</v>
      </c>
      <c r="S1020" s="132" t="s">
        <v>27160</v>
      </c>
      <c r="T1020" s="136">
        <v>7440994</v>
      </c>
      <c r="U1020" s="136" t="s">
        <v>21846</v>
      </c>
      <c r="V1020" s="132">
        <v>8</v>
      </c>
      <c r="W1020" s="132">
        <f>VLOOKUP(A1020,Emissions!$A$3:$X$3225,23,FALSE)</f>
        <v>1.5836189323564381E-2</v>
      </c>
      <c r="X1020" s="129" t="s">
        <v>21801</v>
      </c>
    </row>
    <row r="1021" spans="1:24" x14ac:dyDescent="0.25">
      <c r="A1021" s="131" t="s">
        <v>7473</v>
      </c>
      <c r="B1021" s="131" t="s">
        <v>7293</v>
      </c>
      <c r="C1021" s="131" t="s">
        <v>22739</v>
      </c>
      <c r="D1021" s="131" t="s">
        <v>270</v>
      </c>
      <c r="E1021" s="130" t="s">
        <v>22535</v>
      </c>
      <c r="F1021" s="130" t="s">
        <v>21845</v>
      </c>
      <c r="G1021" s="130">
        <v>2650000000</v>
      </c>
      <c r="H1021" s="130" t="s">
        <v>27156</v>
      </c>
      <c r="I1021" s="130" t="s">
        <v>27157</v>
      </c>
      <c r="J1021" s="130" t="s">
        <v>27158</v>
      </c>
      <c r="K1021" s="129">
        <v>2014</v>
      </c>
      <c r="L1021" s="129">
        <v>515</v>
      </c>
      <c r="M1021" s="129" t="s">
        <v>27159</v>
      </c>
      <c r="N1021" s="60">
        <f>VLOOKUP(A1021,Emissions!$A$3:$X$3225,16,FALSE)</f>
        <v>73.322824632740762</v>
      </c>
      <c r="O1021" s="132" t="str">
        <f>VLOOKUP(A1021,Emissions!$A$3:$X$3225,17,FALSE)</f>
        <v>EACH</v>
      </c>
      <c r="P1021" s="132">
        <f t="shared" si="15"/>
        <v>1.0381739224949925E-4</v>
      </c>
      <c r="Q1021" s="132" t="s">
        <v>21801</v>
      </c>
      <c r="R1021" s="132" t="s">
        <v>21806</v>
      </c>
      <c r="S1021" s="132" t="s">
        <v>27160</v>
      </c>
      <c r="T1021" s="136">
        <v>7440995</v>
      </c>
      <c r="U1021" s="136" t="s">
        <v>21846</v>
      </c>
      <c r="V1021" s="132">
        <v>8</v>
      </c>
      <c r="W1021" s="132">
        <f>VLOOKUP(A1021,Emissions!$A$3:$X$3225,23,FALSE)</f>
        <v>7.612184445738494E-3</v>
      </c>
      <c r="X1021" s="129" t="s">
        <v>21801</v>
      </c>
    </row>
    <row r="1022" spans="1:24" x14ac:dyDescent="0.25">
      <c r="A1022" s="131" t="s">
        <v>7480</v>
      </c>
      <c r="B1022" s="131" t="s">
        <v>7293</v>
      </c>
      <c r="C1022" s="131" t="s">
        <v>22739</v>
      </c>
      <c r="D1022" s="131" t="s">
        <v>278</v>
      </c>
      <c r="E1022" s="130" t="s">
        <v>22160</v>
      </c>
      <c r="F1022" s="130" t="s">
        <v>21845</v>
      </c>
      <c r="G1022" s="130">
        <v>2650000000</v>
      </c>
      <c r="H1022" s="130" t="s">
        <v>27156</v>
      </c>
      <c r="I1022" s="130" t="s">
        <v>27157</v>
      </c>
      <c r="J1022" s="130" t="s">
        <v>27158</v>
      </c>
      <c r="K1022" s="129">
        <v>2014</v>
      </c>
      <c r="L1022" s="129">
        <v>515</v>
      </c>
      <c r="M1022" s="129" t="s">
        <v>27159</v>
      </c>
      <c r="N1022" s="60">
        <f>VLOOKUP(A1022,Emissions!$A$3:$X$3225,16,FALSE)</f>
        <v>66.535143572297173</v>
      </c>
      <c r="O1022" s="132" t="str">
        <f>VLOOKUP(A1022,Emissions!$A$3:$X$3225,17,FALSE)</f>
        <v>EACH</v>
      </c>
      <c r="P1022" s="132">
        <f t="shared" si="15"/>
        <v>1.0381739224949925E-4</v>
      </c>
      <c r="Q1022" s="132" t="s">
        <v>21801</v>
      </c>
      <c r="R1022" s="132" t="s">
        <v>21806</v>
      </c>
      <c r="S1022" s="132" t="s">
        <v>27160</v>
      </c>
      <c r="T1022" s="136">
        <v>7440996</v>
      </c>
      <c r="U1022" s="136" t="s">
        <v>21846</v>
      </c>
      <c r="V1022" s="132">
        <v>8</v>
      </c>
      <c r="W1022" s="132">
        <f>VLOOKUP(A1022,Emissions!$A$3:$X$3225,23,FALSE)</f>
        <v>6.9075050986219244E-3</v>
      </c>
      <c r="X1022" s="129" t="s">
        <v>21801</v>
      </c>
    </row>
    <row r="1023" spans="1:24" x14ac:dyDescent="0.25">
      <c r="A1023" s="131" t="s">
        <v>7485</v>
      </c>
      <c r="B1023" s="131" t="s">
        <v>7293</v>
      </c>
      <c r="C1023" s="131" t="s">
        <v>22739</v>
      </c>
      <c r="D1023" s="131" t="s">
        <v>287</v>
      </c>
      <c r="E1023" s="130" t="s">
        <v>22537</v>
      </c>
      <c r="F1023" s="130" t="s">
        <v>21845</v>
      </c>
      <c r="G1023" s="130">
        <v>2650000000</v>
      </c>
      <c r="H1023" s="130" t="s">
        <v>27156</v>
      </c>
      <c r="I1023" s="130" t="s">
        <v>27157</v>
      </c>
      <c r="J1023" s="130" t="s">
        <v>27158</v>
      </c>
      <c r="K1023" s="129">
        <v>2014</v>
      </c>
      <c r="L1023" s="129">
        <v>515</v>
      </c>
      <c r="M1023" s="129" t="s">
        <v>27159</v>
      </c>
      <c r="N1023" s="60">
        <f>VLOOKUP(A1023,Emissions!$A$3:$X$3225,16,FALSE)</f>
        <v>48.653463074061627</v>
      </c>
      <c r="O1023" s="132" t="str">
        <f>VLOOKUP(A1023,Emissions!$A$3:$X$3225,17,FALSE)</f>
        <v>EACH</v>
      </c>
      <c r="P1023" s="132">
        <f t="shared" si="15"/>
        <v>1.0381739224949925E-4</v>
      </c>
      <c r="Q1023" s="132" t="s">
        <v>21801</v>
      </c>
      <c r="R1023" s="132" t="s">
        <v>21806</v>
      </c>
      <c r="S1023" s="132" t="s">
        <v>27160</v>
      </c>
      <c r="T1023" s="136">
        <v>7440997</v>
      </c>
      <c r="U1023" s="136" t="s">
        <v>21846</v>
      </c>
      <c r="V1023" s="132">
        <v>8</v>
      </c>
      <c r="W1023" s="132">
        <f>VLOOKUP(A1023,Emissions!$A$3:$X$3225,23,FALSE)</f>
        <v>5.0510756602563838E-3</v>
      </c>
      <c r="X1023" s="129" t="s">
        <v>21801</v>
      </c>
    </row>
    <row r="1024" spans="1:24" x14ac:dyDescent="0.25">
      <c r="A1024" s="131" t="s">
        <v>7491</v>
      </c>
      <c r="B1024" s="131" t="s">
        <v>7293</v>
      </c>
      <c r="C1024" s="131" t="s">
        <v>22739</v>
      </c>
      <c r="D1024" s="131" t="s">
        <v>295</v>
      </c>
      <c r="E1024" s="130" t="s">
        <v>22586</v>
      </c>
      <c r="F1024" s="130" t="s">
        <v>21845</v>
      </c>
      <c r="G1024" s="130">
        <v>2650000000</v>
      </c>
      <c r="H1024" s="130" t="s">
        <v>27156</v>
      </c>
      <c r="I1024" s="130" t="s">
        <v>27157</v>
      </c>
      <c r="J1024" s="130" t="s">
        <v>27158</v>
      </c>
      <c r="K1024" s="129">
        <v>2014</v>
      </c>
      <c r="L1024" s="129">
        <v>515</v>
      </c>
      <c r="M1024" s="129" t="s">
        <v>27159</v>
      </c>
      <c r="N1024" s="60">
        <f>VLOOKUP(A1024,Emissions!$A$3:$X$3225,16,FALSE)</f>
        <v>708.88348163134265</v>
      </c>
      <c r="O1024" s="132" t="str">
        <f>VLOOKUP(A1024,Emissions!$A$3:$X$3225,17,FALSE)</f>
        <v>EACH</v>
      </c>
      <c r="P1024" s="132">
        <f t="shared" si="15"/>
        <v>1.0381739224949926E-4</v>
      </c>
      <c r="Q1024" s="132" t="s">
        <v>21801</v>
      </c>
      <c r="R1024" s="132" t="s">
        <v>21806</v>
      </c>
      <c r="S1024" s="132" t="s">
        <v>27160</v>
      </c>
      <c r="T1024" s="136">
        <v>7440998</v>
      </c>
      <c r="U1024" s="136" t="s">
        <v>21846</v>
      </c>
      <c r="V1024" s="132">
        <v>8</v>
      </c>
      <c r="W1024" s="132">
        <f>VLOOKUP(A1024,Emissions!$A$3:$X$3225,23,FALSE)</f>
        <v>7.3594434471711809E-2</v>
      </c>
      <c r="X1024" s="129" t="s">
        <v>21801</v>
      </c>
    </row>
    <row r="1025" spans="1:24" x14ac:dyDescent="0.25">
      <c r="A1025" s="131" t="s">
        <v>7499</v>
      </c>
      <c r="B1025" s="131" t="s">
        <v>7293</v>
      </c>
      <c r="C1025" s="131" t="s">
        <v>22739</v>
      </c>
      <c r="D1025" s="131" t="s">
        <v>304</v>
      </c>
      <c r="E1025" s="130" t="s">
        <v>22756</v>
      </c>
      <c r="F1025" s="130" t="s">
        <v>21845</v>
      </c>
      <c r="G1025" s="130">
        <v>2650000000</v>
      </c>
      <c r="H1025" s="130" t="s">
        <v>27156</v>
      </c>
      <c r="I1025" s="130" t="s">
        <v>27157</v>
      </c>
      <c r="J1025" s="130" t="s">
        <v>27158</v>
      </c>
      <c r="K1025" s="129">
        <v>2014</v>
      </c>
      <c r="L1025" s="129">
        <v>515</v>
      </c>
      <c r="M1025" s="129" t="s">
        <v>27159</v>
      </c>
      <c r="N1025" s="60">
        <f>VLOOKUP(A1025,Emissions!$A$3:$X$3225,16,FALSE)</f>
        <v>86.652935790763863</v>
      </c>
      <c r="O1025" s="132" t="str">
        <f>VLOOKUP(A1025,Emissions!$A$3:$X$3225,17,FALSE)</f>
        <v>EACH</v>
      </c>
      <c r="P1025" s="132">
        <f t="shared" si="15"/>
        <v>1.0381739224949924E-4</v>
      </c>
      <c r="Q1025" s="132" t="s">
        <v>21801</v>
      </c>
      <c r="R1025" s="132" t="s">
        <v>21806</v>
      </c>
      <c r="S1025" s="132" t="s">
        <v>27160</v>
      </c>
      <c r="T1025" s="136">
        <v>7440999</v>
      </c>
      <c r="U1025" s="136" t="s">
        <v>21846</v>
      </c>
      <c r="V1025" s="132">
        <v>8</v>
      </c>
      <c r="W1025" s="132">
        <f>VLOOKUP(A1025,Emissions!$A$3:$X$3225,23,FALSE)</f>
        <v>8.9960818245604039E-3</v>
      </c>
      <c r="X1025" s="129" t="s">
        <v>21801</v>
      </c>
    </row>
    <row r="1026" spans="1:24" x14ac:dyDescent="0.25">
      <c r="A1026" s="131" t="s">
        <v>7506</v>
      </c>
      <c r="B1026" s="131" t="s">
        <v>7293</v>
      </c>
      <c r="C1026" s="131" t="s">
        <v>22739</v>
      </c>
      <c r="D1026" s="131" t="s">
        <v>312</v>
      </c>
      <c r="E1026" s="130" t="s">
        <v>22757</v>
      </c>
      <c r="F1026" s="130" t="s">
        <v>21845</v>
      </c>
      <c r="G1026" s="130">
        <v>2650000000</v>
      </c>
      <c r="H1026" s="130" t="s">
        <v>27156</v>
      </c>
      <c r="I1026" s="130" t="s">
        <v>27157</v>
      </c>
      <c r="J1026" s="130" t="s">
        <v>27158</v>
      </c>
      <c r="K1026" s="129">
        <v>2014</v>
      </c>
      <c r="L1026" s="129">
        <v>515</v>
      </c>
      <c r="M1026" s="129" t="s">
        <v>27159</v>
      </c>
      <c r="N1026" s="60">
        <f>VLOOKUP(A1026,Emissions!$A$3:$X$3225,16,FALSE)</f>
        <v>55.340158443914135</v>
      </c>
      <c r="O1026" s="132" t="str">
        <f>VLOOKUP(A1026,Emissions!$A$3:$X$3225,17,FALSE)</f>
        <v>EACH</v>
      </c>
      <c r="P1026" s="132">
        <f t="shared" si="15"/>
        <v>1.0381739224949925E-4</v>
      </c>
      <c r="Q1026" s="132" t="s">
        <v>21801</v>
      </c>
      <c r="R1026" s="132" t="s">
        <v>21806</v>
      </c>
      <c r="S1026" s="132" t="s">
        <v>27160</v>
      </c>
      <c r="T1026" s="136">
        <v>7441000</v>
      </c>
      <c r="U1026" s="136" t="s">
        <v>21846</v>
      </c>
      <c r="V1026" s="132">
        <v>8</v>
      </c>
      <c r="W1026" s="132">
        <f>VLOOKUP(A1026,Emissions!$A$3:$X$3225,23,FALSE)</f>
        <v>5.7452709363212716E-3</v>
      </c>
      <c r="X1026" s="129" t="s">
        <v>21801</v>
      </c>
    </row>
    <row r="1027" spans="1:24" x14ac:dyDescent="0.25">
      <c r="A1027" s="131" t="s">
        <v>7512</v>
      </c>
      <c r="B1027" s="131" t="s">
        <v>7293</v>
      </c>
      <c r="C1027" s="131" t="s">
        <v>22739</v>
      </c>
      <c r="D1027" s="131" t="s">
        <v>320</v>
      </c>
      <c r="E1027" s="130" t="s">
        <v>22758</v>
      </c>
      <c r="F1027" s="130" t="s">
        <v>21845</v>
      </c>
      <c r="G1027" s="130">
        <v>2650000000</v>
      </c>
      <c r="H1027" s="130" t="s">
        <v>27156</v>
      </c>
      <c r="I1027" s="130" t="s">
        <v>27157</v>
      </c>
      <c r="J1027" s="130" t="s">
        <v>27158</v>
      </c>
      <c r="K1027" s="129">
        <v>2014</v>
      </c>
      <c r="L1027" s="129">
        <v>515</v>
      </c>
      <c r="M1027" s="129" t="s">
        <v>27159</v>
      </c>
      <c r="N1027" s="60">
        <f>VLOOKUP(A1027,Emissions!$A$3:$X$3225,16,FALSE)</f>
        <v>104.21001942638523</v>
      </c>
      <c r="O1027" s="132" t="str">
        <f>VLOOKUP(A1027,Emissions!$A$3:$X$3225,17,FALSE)</f>
        <v>EACH</v>
      </c>
      <c r="P1027" s="132">
        <f t="shared" ref="P1027:P1090" si="16">W1027/N1027</f>
        <v>1.0381739224949925E-4</v>
      </c>
      <c r="Q1027" s="132" t="s">
        <v>21801</v>
      </c>
      <c r="R1027" s="132" t="s">
        <v>21806</v>
      </c>
      <c r="S1027" s="132" t="s">
        <v>27160</v>
      </c>
      <c r="T1027" s="136">
        <v>7441001</v>
      </c>
      <c r="U1027" s="136" t="s">
        <v>21846</v>
      </c>
      <c r="V1027" s="132">
        <v>8</v>
      </c>
      <c r="W1027" s="132">
        <f>VLOOKUP(A1027,Emissions!$A$3:$X$3225,23,FALSE)</f>
        <v>1.0818812463116972E-2</v>
      </c>
      <c r="X1027" s="129" t="s">
        <v>21801</v>
      </c>
    </row>
    <row r="1028" spans="1:24" x14ac:dyDescent="0.25">
      <c r="A1028" s="131" t="s">
        <v>7518</v>
      </c>
      <c r="B1028" s="131" t="s">
        <v>7293</v>
      </c>
      <c r="C1028" s="131" t="s">
        <v>22739</v>
      </c>
      <c r="D1028" s="131" t="s">
        <v>328</v>
      </c>
      <c r="E1028" s="130" t="s">
        <v>22058</v>
      </c>
      <c r="F1028" s="130" t="s">
        <v>21845</v>
      </c>
      <c r="G1028" s="130">
        <v>2650000000</v>
      </c>
      <c r="H1028" s="130" t="s">
        <v>27156</v>
      </c>
      <c r="I1028" s="130" t="s">
        <v>27157</v>
      </c>
      <c r="J1028" s="130" t="s">
        <v>27158</v>
      </c>
      <c r="K1028" s="129">
        <v>2014</v>
      </c>
      <c r="L1028" s="129">
        <v>515</v>
      </c>
      <c r="M1028" s="129" t="s">
        <v>27159</v>
      </c>
      <c r="N1028" s="60">
        <f>VLOOKUP(A1028,Emissions!$A$3:$X$3225,16,FALSE)</f>
        <v>2241.8606913312278</v>
      </c>
      <c r="O1028" s="132" t="str">
        <f>VLOOKUP(A1028,Emissions!$A$3:$X$3225,17,FALSE)</f>
        <v>EACH</v>
      </c>
      <c r="P1028" s="132">
        <f t="shared" si="16"/>
        <v>1.0381739224949926E-4</v>
      </c>
      <c r="Q1028" s="132" t="s">
        <v>21801</v>
      </c>
      <c r="R1028" s="132" t="s">
        <v>21806</v>
      </c>
      <c r="S1028" s="132" t="s">
        <v>27160</v>
      </c>
      <c r="T1028" s="136">
        <v>7441002</v>
      </c>
      <c r="U1028" s="136" t="s">
        <v>21846</v>
      </c>
      <c r="V1028" s="132">
        <v>8</v>
      </c>
      <c r="W1028" s="132">
        <f>VLOOKUP(A1028,Emissions!$A$3:$X$3225,23,FALSE)</f>
        <v>0.23274413076066766</v>
      </c>
      <c r="X1028" s="129" t="s">
        <v>21801</v>
      </c>
    </row>
    <row r="1029" spans="1:24" x14ac:dyDescent="0.25">
      <c r="A1029" s="131" t="s">
        <v>7525</v>
      </c>
      <c r="B1029" s="131" t="s">
        <v>7293</v>
      </c>
      <c r="C1029" s="131" t="s">
        <v>22739</v>
      </c>
      <c r="D1029" s="131" t="s">
        <v>336</v>
      </c>
      <c r="E1029" s="130" t="s">
        <v>22759</v>
      </c>
      <c r="F1029" s="130" t="s">
        <v>21845</v>
      </c>
      <c r="G1029" s="130">
        <v>2650000000</v>
      </c>
      <c r="H1029" s="130" t="s">
        <v>27156</v>
      </c>
      <c r="I1029" s="130" t="s">
        <v>27157</v>
      </c>
      <c r="J1029" s="130" t="s">
        <v>27158</v>
      </c>
      <c r="K1029" s="129">
        <v>2014</v>
      </c>
      <c r="L1029" s="129">
        <v>515</v>
      </c>
      <c r="M1029" s="129" t="s">
        <v>27159</v>
      </c>
      <c r="N1029" s="60">
        <f>VLOOKUP(A1029,Emissions!$A$3:$X$3225,16,FALSE)</f>
        <v>104.91691926052282</v>
      </c>
      <c r="O1029" s="132" t="str">
        <f>VLOOKUP(A1029,Emissions!$A$3:$X$3225,17,FALSE)</f>
        <v>EACH</v>
      </c>
      <c r="P1029" s="132">
        <f t="shared" si="16"/>
        <v>1.0381739224949924E-4</v>
      </c>
      <c r="Q1029" s="132" t="s">
        <v>21801</v>
      </c>
      <c r="R1029" s="132" t="s">
        <v>21806</v>
      </c>
      <c r="S1029" s="132" t="s">
        <v>27160</v>
      </c>
      <c r="T1029" s="136">
        <v>7441003</v>
      </c>
      <c r="U1029" s="136" t="s">
        <v>21846</v>
      </c>
      <c r="V1029" s="132">
        <v>8</v>
      </c>
      <c r="W1029" s="132">
        <f>VLOOKUP(A1029,Emissions!$A$3:$X$3225,23,FALSE)</f>
        <v>1.0892200960478739E-2</v>
      </c>
      <c r="X1029" s="129" t="s">
        <v>21801</v>
      </c>
    </row>
    <row r="1030" spans="1:24" x14ac:dyDescent="0.25">
      <c r="A1030" s="131" t="s">
        <v>7532</v>
      </c>
      <c r="B1030" s="131" t="s">
        <v>7293</v>
      </c>
      <c r="C1030" s="131" t="s">
        <v>22739</v>
      </c>
      <c r="D1030" s="131" t="s">
        <v>344</v>
      </c>
      <c r="E1030" s="130" t="s">
        <v>22420</v>
      </c>
      <c r="F1030" s="130" t="s">
        <v>21845</v>
      </c>
      <c r="G1030" s="130">
        <v>2650000000</v>
      </c>
      <c r="H1030" s="130" t="s">
        <v>27156</v>
      </c>
      <c r="I1030" s="130" t="s">
        <v>27157</v>
      </c>
      <c r="J1030" s="130" t="s">
        <v>27158</v>
      </c>
      <c r="K1030" s="129">
        <v>2014</v>
      </c>
      <c r="L1030" s="129">
        <v>515</v>
      </c>
      <c r="M1030" s="129" t="s">
        <v>27159</v>
      </c>
      <c r="N1030" s="60">
        <f>VLOOKUP(A1030,Emissions!$A$3:$X$3225,16,FALSE)</f>
        <v>274.88304978893115</v>
      </c>
      <c r="O1030" s="132" t="str">
        <f>VLOOKUP(A1030,Emissions!$A$3:$X$3225,17,FALSE)</f>
        <v>EACH</v>
      </c>
      <c r="P1030" s="132">
        <f t="shared" si="16"/>
        <v>1.0381739224949925E-4</v>
      </c>
      <c r="Q1030" s="132" t="s">
        <v>21801</v>
      </c>
      <c r="R1030" s="132" t="s">
        <v>21806</v>
      </c>
      <c r="S1030" s="132" t="s">
        <v>27160</v>
      </c>
      <c r="T1030" s="136">
        <v>7441004</v>
      </c>
      <c r="U1030" s="136" t="s">
        <v>21846</v>
      </c>
      <c r="V1030" s="132">
        <v>8</v>
      </c>
      <c r="W1030" s="132">
        <f>VLOOKUP(A1030,Emissions!$A$3:$X$3225,23,FALSE)</f>
        <v>2.8537641402676096E-2</v>
      </c>
      <c r="X1030" s="129" t="s">
        <v>21801</v>
      </c>
    </row>
    <row r="1031" spans="1:24" x14ac:dyDescent="0.25">
      <c r="A1031" s="131" t="s">
        <v>7539</v>
      </c>
      <c r="B1031" s="131" t="s">
        <v>7293</v>
      </c>
      <c r="C1031" s="131" t="s">
        <v>22739</v>
      </c>
      <c r="D1031" s="131" t="s">
        <v>353</v>
      </c>
      <c r="E1031" s="130" t="s">
        <v>22059</v>
      </c>
      <c r="F1031" s="130" t="s">
        <v>21845</v>
      </c>
      <c r="G1031" s="130">
        <v>2650000000</v>
      </c>
      <c r="H1031" s="130" t="s">
        <v>27156</v>
      </c>
      <c r="I1031" s="130" t="s">
        <v>27157</v>
      </c>
      <c r="J1031" s="130" t="s">
        <v>27158</v>
      </c>
      <c r="K1031" s="129">
        <v>2014</v>
      </c>
      <c r="L1031" s="129">
        <v>515</v>
      </c>
      <c r="M1031" s="129" t="s">
        <v>27159</v>
      </c>
      <c r="N1031" s="60">
        <f>VLOOKUP(A1031,Emissions!$A$3:$X$3225,16,FALSE)</f>
        <v>359.79758904880561</v>
      </c>
      <c r="O1031" s="132" t="str">
        <f>VLOOKUP(A1031,Emissions!$A$3:$X$3225,17,FALSE)</f>
        <v>EACH</v>
      </c>
      <c r="P1031" s="132">
        <f t="shared" si="16"/>
        <v>1.0381739224949925E-4</v>
      </c>
      <c r="Q1031" s="132" t="s">
        <v>21801</v>
      </c>
      <c r="R1031" s="132" t="s">
        <v>21806</v>
      </c>
      <c r="S1031" s="132" t="s">
        <v>27160</v>
      </c>
      <c r="T1031" s="136">
        <v>7441005</v>
      </c>
      <c r="U1031" s="136" t="s">
        <v>21846</v>
      </c>
      <c r="V1031" s="132">
        <v>8</v>
      </c>
      <c r="W1031" s="132">
        <f>VLOOKUP(A1031,Emissions!$A$3:$X$3225,23,FALSE)</f>
        <v>3.735324743270399E-2</v>
      </c>
      <c r="X1031" s="129" t="s">
        <v>21801</v>
      </c>
    </row>
    <row r="1032" spans="1:24" x14ac:dyDescent="0.25">
      <c r="A1032" s="131" t="s">
        <v>7546</v>
      </c>
      <c r="B1032" s="131" t="s">
        <v>7293</v>
      </c>
      <c r="C1032" s="131" t="s">
        <v>22739</v>
      </c>
      <c r="D1032" s="131" t="s">
        <v>362</v>
      </c>
      <c r="E1032" s="130" t="s">
        <v>22165</v>
      </c>
      <c r="F1032" s="130" t="s">
        <v>21845</v>
      </c>
      <c r="G1032" s="130">
        <v>2650000000</v>
      </c>
      <c r="H1032" s="130" t="s">
        <v>27156</v>
      </c>
      <c r="I1032" s="130" t="s">
        <v>27157</v>
      </c>
      <c r="J1032" s="130" t="s">
        <v>27158</v>
      </c>
      <c r="K1032" s="129">
        <v>2014</v>
      </c>
      <c r="L1032" s="129">
        <v>515</v>
      </c>
      <c r="M1032" s="129" t="s">
        <v>27159</v>
      </c>
      <c r="N1032" s="60">
        <f>VLOOKUP(A1032,Emissions!$A$3:$X$3225,16,FALSE)</f>
        <v>45.19109653951017</v>
      </c>
      <c r="O1032" s="132" t="str">
        <f>VLOOKUP(A1032,Emissions!$A$3:$X$3225,17,FALSE)</f>
        <v>EACH</v>
      </c>
      <c r="P1032" s="132">
        <f t="shared" si="16"/>
        <v>1.0381739224949925E-4</v>
      </c>
      <c r="Q1032" s="132" t="s">
        <v>21801</v>
      </c>
      <c r="R1032" s="132" t="s">
        <v>21806</v>
      </c>
      <c r="S1032" s="132" t="s">
        <v>27160</v>
      </c>
      <c r="T1032" s="136">
        <v>7441006</v>
      </c>
      <c r="U1032" s="136" t="s">
        <v>21846</v>
      </c>
      <c r="V1032" s="132">
        <v>8</v>
      </c>
      <c r="W1032" s="132">
        <f>VLOOKUP(A1032,Emissions!$A$3:$X$3225,23,FALSE)</f>
        <v>4.6916217956273158E-3</v>
      </c>
      <c r="X1032" s="129" t="s">
        <v>21801</v>
      </c>
    </row>
    <row r="1033" spans="1:24" x14ac:dyDescent="0.25">
      <c r="A1033" s="131" t="s">
        <v>7553</v>
      </c>
      <c r="B1033" s="131" t="s">
        <v>7293</v>
      </c>
      <c r="C1033" s="131" t="s">
        <v>22739</v>
      </c>
      <c r="D1033" s="131" t="s">
        <v>370</v>
      </c>
      <c r="E1033" s="130" t="s">
        <v>22543</v>
      </c>
      <c r="F1033" s="130" t="s">
        <v>21845</v>
      </c>
      <c r="G1033" s="130">
        <v>2650000000</v>
      </c>
      <c r="H1033" s="130" t="s">
        <v>27156</v>
      </c>
      <c r="I1033" s="130" t="s">
        <v>27157</v>
      </c>
      <c r="J1033" s="130" t="s">
        <v>27158</v>
      </c>
      <c r="K1033" s="129">
        <v>2014</v>
      </c>
      <c r="L1033" s="129">
        <v>515</v>
      </c>
      <c r="M1033" s="129" t="s">
        <v>27159</v>
      </c>
      <c r="N1033" s="60">
        <f>VLOOKUP(A1033,Emissions!$A$3:$X$3225,16,FALSE)</f>
        <v>61.954721177630141</v>
      </c>
      <c r="O1033" s="132" t="str">
        <f>VLOOKUP(A1033,Emissions!$A$3:$X$3225,17,FALSE)</f>
        <v>EACH</v>
      </c>
      <c r="P1033" s="132">
        <f t="shared" si="16"/>
        <v>1.0381739224949925E-4</v>
      </c>
      <c r="Q1033" s="132" t="s">
        <v>21801</v>
      </c>
      <c r="R1033" s="132" t="s">
        <v>21806</v>
      </c>
      <c r="S1033" s="132" t="s">
        <v>27160</v>
      </c>
      <c r="T1033" s="136">
        <v>7441007</v>
      </c>
      <c r="U1033" s="136" t="s">
        <v>21846</v>
      </c>
      <c r="V1033" s="132">
        <v>8</v>
      </c>
      <c r="W1033" s="132">
        <f>VLOOKUP(A1033,Emissions!$A$3:$X$3225,23,FALSE)</f>
        <v>6.4319775902063865E-3</v>
      </c>
      <c r="X1033" s="129" t="s">
        <v>21801</v>
      </c>
    </row>
    <row r="1034" spans="1:24" x14ac:dyDescent="0.25">
      <c r="A1034" s="131" t="s">
        <v>7560</v>
      </c>
      <c r="B1034" s="131" t="s">
        <v>7293</v>
      </c>
      <c r="C1034" s="131" t="s">
        <v>22739</v>
      </c>
      <c r="D1034" s="131" t="s">
        <v>378</v>
      </c>
      <c r="E1034" s="130" t="s">
        <v>22760</v>
      </c>
      <c r="F1034" s="130" t="s">
        <v>21845</v>
      </c>
      <c r="G1034" s="130">
        <v>2650000000</v>
      </c>
      <c r="H1034" s="130" t="s">
        <v>27156</v>
      </c>
      <c r="I1034" s="130" t="s">
        <v>27157</v>
      </c>
      <c r="J1034" s="130" t="s">
        <v>27158</v>
      </c>
      <c r="K1034" s="129">
        <v>2014</v>
      </c>
      <c r="L1034" s="129">
        <v>515</v>
      </c>
      <c r="M1034" s="129" t="s">
        <v>27159</v>
      </c>
      <c r="N1034" s="60">
        <f>VLOOKUP(A1034,Emissions!$A$3:$X$3225,16,FALSE)</f>
        <v>121.60119799889266</v>
      </c>
      <c r="O1034" s="132" t="str">
        <f>VLOOKUP(A1034,Emissions!$A$3:$X$3225,17,FALSE)</f>
        <v>EACH</v>
      </c>
      <c r="P1034" s="132">
        <f t="shared" si="16"/>
        <v>1.0381739224949925E-4</v>
      </c>
      <c r="Q1034" s="132" t="s">
        <v>21801</v>
      </c>
      <c r="R1034" s="132" t="s">
        <v>21806</v>
      </c>
      <c r="S1034" s="132" t="s">
        <v>27160</v>
      </c>
      <c r="T1034" s="136">
        <v>7441008</v>
      </c>
      <c r="U1034" s="136" t="s">
        <v>21846</v>
      </c>
      <c r="V1034" s="132">
        <v>8</v>
      </c>
      <c r="W1034" s="132">
        <f>VLOOKUP(A1034,Emissions!$A$3:$X$3225,23,FALSE)</f>
        <v>1.2624319270660062E-2</v>
      </c>
      <c r="X1034" s="129" t="s">
        <v>21801</v>
      </c>
    </row>
    <row r="1035" spans="1:24" x14ac:dyDescent="0.25">
      <c r="A1035" s="131" t="s">
        <v>7567</v>
      </c>
      <c r="B1035" s="131" t="s">
        <v>7293</v>
      </c>
      <c r="C1035" s="131" t="s">
        <v>22739</v>
      </c>
      <c r="D1035" s="131" t="s">
        <v>386</v>
      </c>
      <c r="E1035" s="130" t="s">
        <v>22167</v>
      </c>
      <c r="F1035" s="130" t="s">
        <v>21845</v>
      </c>
      <c r="G1035" s="130">
        <v>2650000000</v>
      </c>
      <c r="H1035" s="130" t="s">
        <v>27156</v>
      </c>
      <c r="I1035" s="130" t="s">
        <v>27157</v>
      </c>
      <c r="J1035" s="130" t="s">
        <v>27158</v>
      </c>
      <c r="K1035" s="129">
        <v>2014</v>
      </c>
      <c r="L1035" s="129">
        <v>515</v>
      </c>
      <c r="M1035" s="129" t="s">
        <v>27159</v>
      </c>
      <c r="N1035" s="60">
        <f>VLOOKUP(A1035,Emissions!$A$3:$X$3225,16,FALSE)</f>
        <v>179.42993238951564</v>
      </c>
      <c r="O1035" s="132" t="str">
        <f>VLOOKUP(A1035,Emissions!$A$3:$X$3225,17,FALSE)</f>
        <v>EACH</v>
      </c>
      <c r="P1035" s="132">
        <f t="shared" si="16"/>
        <v>1.0381739224949926E-4</v>
      </c>
      <c r="Q1035" s="132" t="s">
        <v>21801</v>
      </c>
      <c r="R1035" s="132" t="s">
        <v>21806</v>
      </c>
      <c r="S1035" s="132" t="s">
        <v>27160</v>
      </c>
      <c r="T1035" s="136">
        <v>7441009</v>
      </c>
      <c r="U1035" s="136" t="s">
        <v>21846</v>
      </c>
      <c r="V1035" s="132">
        <v>8</v>
      </c>
      <c r="W1035" s="132">
        <f>VLOOKUP(A1035,Emissions!$A$3:$X$3225,23,FALSE)</f>
        <v>1.8627947672183478E-2</v>
      </c>
      <c r="X1035" s="129" t="s">
        <v>21801</v>
      </c>
    </row>
    <row r="1036" spans="1:24" x14ac:dyDescent="0.25">
      <c r="A1036" s="131" t="s">
        <v>7574</v>
      </c>
      <c r="B1036" s="131" t="s">
        <v>7293</v>
      </c>
      <c r="C1036" s="131" t="s">
        <v>22739</v>
      </c>
      <c r="D1036" s="131" t="s">
        <v>395</v>
      </c>
      <c r="E1036" s="130" t="s">
        <v>22761</v>
      </c>
      <c r="F1036" s="130" t="s">
        <v>21845</v>
      </c>
      <c r="G1036" s="130">
        <v>2650000000</v>
      </c>
      <c r="H1036" s="130" t="s">
        <v>27156</v>
      </c>
      <c r="I1036" s="130" t="s">
        <v>27157</v>
      </c>
      <c r="J1036" s="130" t="s">
        <v>27158</v>
      </c>
      <c r="K1036" s="129">
        <v>2014</v>
      </c>
      <c r="L1036" s="129">
        <v>515</v>
      </c>
      <c r="M1036" s="129" t="s">
        <v>27159</v>
      </c>
      <c r="N1036" s="60">
        <f>VLOOKUP(A1036,Emissions!$A$3:$X$3225,16,FALSE)</f>
        <v>271.34855061824317</v>
      </c>
      <c r="O1036" s="132" t="str">
        <f>VLOOKUP(A1036,Emissions!$A$3:$X$3225,17,FALSE)</f>
        <v>EACH</v>
      </c>
      <c r="P1036" s="132">
        <f t="shared" si="16"/>
        <v>1.0381739224949924E-4</v>
      </c>
      <c r="Q1036" s="132" t="s">
        <v>21801</v>
      </c>
      <c r="R1036" s="132" t="s">
        <v>21806</v>
      </c>
      <c r="S1036" s="132" t="s">
        <v>27160</v>
      </c>
      <c r="T1036" s="136">
        <v>7441010</v>
      </c>
      <c r="U1036" s="136" t="s">
        <v>21846</v>
      </c>
      <c r="V1036" s="132">
        <v>8</v>
      </c>
      <c r="W1036" s="132">
        <f>VLOOKUP(A1036,Emissions!$A$3:$X$3225,23,FALSE)</f>
        <v>2.8170698915867251E-2</v>
      </c>
      <c r="X1036" s="129" t="s">
        <v>21801</v>
      </c>
    </row>
    <row r="1037" spans="1:24" x14ac:dyDescent="0.25">
      <c r="A1037" s="131" t="s">
        <v>7581</v>
      </c>
      <c r="B1037" s="131" t="s">
        <v>7293</v>
      </c>
      <c r="C1037" s="131" t="s">
        <v>22739</v>
      </c>
      <c r="D1037" s="131" t="s">
        <v>403</v>
      </c>
      <c r="E1037" s="130" t="s">
        <v>22762</v>
      </c>
      <c r="F1037" s="130" t="s">
        <v>21845</v>
      </c>
      <c r="G1037" s="130">
        <v>2650000000</v>
      </c>
      <c r="H1037" s="130" t="s">
        <v>27156</v>
      </c>
      <c r="I1037" s="130" t="s">
        <v>27157</v>
      </c>
      <c r="J1037" s="130" t="s">
        <v>27158</v>
      </c>
      <c r="K1037" s="129">
        <v>2014</v>
      </c>
      <c r="L1037" s="129">
        <v>515</v>
      </c>
      <c r="M1037" s="129" t="s">
        <v>27159</v>
      </c>
      <c r="N1037" s="60">
        <f>VLOOKUP(A1037,Emissions!$A$3:$X$3225,16,FALSE)</f>
        <v>188.94422709591848</v>
      </c>
      <c r="O1037" s="132" t="str">
        <f>VLOOKUP(A1037,Emissions!$A$3:$X$3225,17,FALSE)</f>
        <v>EACH</v>
      </c>
      <c r="P1037" s="132">
        <f t="shared" si="16"/>
        <v>1.0381739224949925E-4</v>
      </c>
      <c r="Q1037" s="132" t="s">
        <v>21801</v>
      </c>
      <c r="R1037" s="132" t="s">
        <v>21806</v>
      </c>
      <c r="S1037" s="132" t="s">
        <v>27160</v>
      </c>
      <c r="T1037" s="136">
        <v>7441011</v>
      </c>
      <c r="U1037" s="136" t="s">
        <v>21846</v>
      </c>
      <c r="V1037" s="132">
        <v>8</v>
      </c>
      <c r="W1037" s="132">
        <f>VLOOKUP(A1037,Emissions!$A$3:$X$3225,23,FALSE)</f>
        <v>1.9615696937695434E-2</v>
      </c>
      <c r="X1037" s="129" t="s">
        <v>21801</v>
      </c>
    </row>
    <row r="1038" spans="1:24" x14ac:dyDescent="0.25">
      <c r="A1038" s="131" t="s">
        <v>7587</v>
      </c>
      <c r="B1038" s="131" t="s">
        <v>7293</v>
      </c>
      <c r="C1038" s="131" t="s">
        <v>22739</v>
      </c>
      <c r="D1038" s="131" t="s">
        <v>411</v>
      </c>
      <c r="E1038" s="130" t="s">
        <v>22763</v>
      </c>
      <c r="F1038" s="130" t="s">
        <v>21845</v>
      </c>
      <c r="G1038" s="130">
        <v>2650000000</v>
      </c>
      <c r="H1038" s="130" t="s">
        <v>27156</v>
      </c>
      <c r="I1038" s="130" t="s">
        <v>27157</v>
      </c>
      <c r="J1038" s="130" t="s">
        <v>27158</v>
      </c>
      <c r="K1038" s="129">
        <v>2014</v>
      </c>
      <c r="L1038" s="129">
        <v>515</v>
      </c>
      <c r="M1038" s="129" t="s">
        <v>27159</v>
      </c>
      <c r="N1038" s="60">
        <f>VLOOKUP(A1038,Emissions!$A$3:$X$3225,16,FALSE)</f>
        <v>79.656070085524462</v>
      </c>
      <c r="O1038" s="132" t="str">
        <f>VLOOKUP(A1038,Emissions!$A$3:$X$3225,17,FALSE)</f>
        <v>EACH</v>
      </c>
      <c r="P1038" s="132">
        <f t="shared" si="16"/>
        <v>1.0381739224949925E-4</v>
      </c>
      <c r="Q1038" s="132" t="s">
        <v>21801</v>
      </c>
      <c r="R1038" s="132" t="s">
        <v>21806</v>
      </c>
      <c r="S1038" s="132" t="s">
        <v>27160</v>
      </c>
      <c r="T1038" s="136">
        <v>7441012</v>
      </c>
      <c r="U1038" s="136" t="s">
        <v>21846</v>
      </c>
      <c r="V1038" s="132">
        <v>8</v>
      </c>
      <c r="W1038" s="132">
        <f>VLOOKUP(A1038,Emissions!$A$3:$X$3225,23,FALSE)</f>
        <v>8.2696854731224966E-3</v>
      </c>
      <c r="X1038" s="129" t="s">
        <v>21801</v>
      </c>
    </row>
    <row r="1039" spans="1:24" x14ac:dyDescent="0.25">
      <c r="A1039" s="131" t="s">
        <v>7595</v>
      </c>
      <c r="B1039" s="131" t="s">
        <v>7293</v>
      </c>
      <c r="C1039" s="131" t="s">
        <v>22739</v>
      </c>
      <c r="D1039" s="131" t="s">
        <v>420</v>
      </c>
      <c r="E1039" s="130" t="s">
        <v>22764</v>
      </c>
      <c r="F1039" s="130" t="s">
        <v>21845</v>
      </c>
      <c r="G1039" s="130">
        <v>2650000000</v>
      </c>
      <c r="H1039" s="130" t="s">
        <v>27156</v>
      </c>
      <c r="I1039" s="130" t="s">
        <v>27157</v>
      </c>
      <c r="J1039" s="130" t="s">
        <v>27158</v>
      </c>
      <c r="K1039" s="129">
        <v>2014</v>
      </c>
      <c r="L1039" s="129">
        <v>515</v>
      </c>
      <c r="M1039" s="129" t="s">
        <v>27159</v>
      </c>
      <c r="N1039" s="60">
        <f>VLOOKUP(A1039,Emissions!$A$3:$X$3225,16,FALSE)</f>
        <v>261.89917528436314</v>
      </c>
      <c r="O1039" s="132" t="str">
        <f>VLOOKUP(A1039,Emissions!$A$3:$X$3225,17,FALSE)</f>
        <v>EACH</v>
      </c>
      <c r="P1039" s="132">
        <f t="shared" si="16"/>
        <v>1.0381739224949925E-4</v>
      </c>
      <c r="Q1039" s="132" t="s">
        <v>21801</v>
      </c>
      <c r="R1039" s="132" t="s">
        <v>21806</v>
      </c>
      <c r="S1039" s="132" t="s">
        <v>27160</v>
      </c>
      <c r="T1039" s="136">
        <v>7441013</v>
      </c>
      <c r="U1039" s="136" t="s">
        <v>21846</v>
      </c>
      <c r="V1039" s="132">
        <v>8</v>
      </c>
      <c r="W1039" s="132">
        <f>VLOOKUP(A1039,Emissions!$A$3:$X$3225,23,FALSE)</f>
        <v>2.7189689410317089E-2</v>
      </c>
      <c r="X1039" s="129" t="s">
        <v>21801</v>
      </c>
    </row>
    <row r="1040" spans="1:24" x14ac:dyDescent="0.25">
      <c r="A1040" s="131" t="s">
        <v>7603</v>
      </c>
      <c r="B1040" s="131" t="s">
        <v>7293</v>
      </c>
      <c r="C1040" s="131" t="s">
        <v>22739</v>
      </c>
      <c r="D1040" s="131" t="s">
        <v>428</v>
      </c>
      <c r="E1040" s="130" t="s">
        <v>22430</v>
      </c>
      <c r="F1040" s="130" t="s">
        <v>21845</v>
      </c>
      <c r="G1040" s="130">
        <v>2650000000</v>
      </c>
      <c r="H1040" s="130" t="s">
        <v>27156</v>
      </c>
      <c r="I1040" s="130" t="s">
        <v>27157</v>
      </c>
      <c r="J1040" s="130" t="s">
        <v>27158</v>
      </c>
      <c r="K1040" s="129">
        <v>2014</v>
      </c>
      <c r="L1040" s="129">
        <v>515</v>
      </c>
      <c r="M1040" s="129" t="s">
        <v>27159</v>
      </c>
      <c r="N1040" s="60">
        <f>VLOOKUP(A1040,Emissions!$A$3:$X$3225,16,FALSE)</f>
        <v>63.137696410268553</v>
      </c>
      <c r="O1040" s="132" t="str">
        <f>VLOOKUP(A1040,Emissions!$A$3:$X$3225,17,FALSE)</f>
        <v>EACH</v>
      </c>
      <c r="P1040" s="132">
        <f t="shared" si="16"/>
        <v>1.0381739224949925E-4</v>
      </c>
      <c r="Q1040" s="132" t="s">
        <v>21801</v>
      </c>
      <c r="R1040" s="132" t="s">
        <v>21806</v>
      </c>
      <c r="S1040" s="132" t="s">
        <v>27160</v>
      </c>
      <c r="T1040" s="136">
        <v>7441014</v>
      </c>
      <c r="U1040" s="136" t="s">
        <v>21846</v>
      </c>
      <c r="V1040" s="132">
        <v>8</v>
      </c>
      <c r="W1040" s="132">
        <f>VLOOKUP(A1040,Emissions!$A$3:$X$3225,23,FALSE)</f>
        <v>6.5547909939546508E-3</v>
      </c>
      <c r="X1040" s="129" t="s">
        <v>21801</v>
      </c>
    </row>
    <row r="1041" spans="1:24" x14ac:dyDescent="0.25">
      <c r="A1041" s="131" t="s">
        <v>7608</v>
      </c>
      <c r="B1041" s="131" t="s">
        <v>7293</v>
      </c>
      <c r="C1041" s="131" t="s">
        <v>22739</v>
      </c>
      <c r="D1041" s="131" t="s">
        <v>437</v>
      </c>
      <c r="E1041" s="130" t="s">
        <v>22545</v>
      </c>
      <c r="F1041" s="130" t="s">
        <v>21845</v>
      </c>
      <c r="G1041" s="130">
        <v>2650000000</v>
      </c>
      <c r="H1041" s="130" t="s">
        <v>27156</v>
      </c>
      <c r="I1041" s="130" t="s">
        <v>27157</v>
      </c>
      <c r="J1041" s="130" t="s">
        <v>27158</v>
      </c>
      <c r="K1041" s="129">
        <v>2014</v>
      </c>
      <c r="L1041" s="129">
        <v>515</v>
      </c>
      <c r="M1041" s="129" t="s">
        <v>27159</v>
      </c>
      <c r="N1041" s="60">
        <f>VLOOKUP(A1041,Emissions!$A$3:$X$3225,16,FALSE)</f>
        <v>780.95119839530855</v>
      </c>
      <c r="O1041" s="132" t="str">
        <f>VLOOKUP(A1041,Emissions!$A$3:$X$3225,17,FALSE)</f>
        <v>EACH</v>
      </c>
      <c r="P1041" s="132">
        <f t="shared" si="16"/>
        <v>1.0381739224949925E-4</v>
      </c>
      <c r="Q1041" s="132" t="s">
        <v>21801</v>
      </c>
      <c r="R1041" s="132" t="s">
        <v>21806</v>
      </c>
      <c r="S1041" s="132" t="s">
        <v>27160</v>
      </c>
      <c r="T1041" s="136">
        <v>7441015</v>
      </c>
      <c r="U1041" s="136" t="s">
        <v>21846</v>
      </c>
      <c r="V1041" s="132">
        <v>8</v>
      </c>
      <c r="W1041" s="132">
        <f>VLOOKUP(A1041,Emissions!$A$3:$X$3225,23,FALSE)</f>
        <v>8.1076316891522254E-2</v>
      </c>
      <c r="X1041" s="129" t="s">
        <v>21801</v>
      </c>
    </row>
    <row r="1042" spans="1:24" x14ac:dyDescent="0.25">
      <c r="A1042" s="131" t="s">
        <v>7616</v>
      </c>
      <c r="B1042" s="131" t="s">
        <v>7293</v>
      </c>
      <c r="C1042" s="131" t="s">
        <v>22739</v>
      </c>
      <c r="D1042" s="131" t="s">
        <v>446</v>
      </c>
      <c r="E1042" s="130" t="s">
        <v>22765</v>
      </c>
      <c r="F1042" s="130" t="s">
        <v>21845</v>
      </c>
      <c r="G1042" s="130">
        <v>2650000000</v>
      </c>
      <c r="H1042" s="130" t="s">
        <v>27156</v>
      </c>
      <c r="I1042" s="130" t="s">
        <v>27157</v>
      </c>
      <c r="J1042" s="130" t="s">
        <v>27158</v>
      </c>
      <c r="K1042" s="129">
        <v>2014</v>
      </c>
      <c r="L1042" s="129">
        <v>515</v>
      </c>
      <c r="M1042" s="129" t="s">
        <v>27159</v>
      </c>
      <c r="N1042" s="60">
        <f>VLOOKUP(A1042,Emissions!$A$3:$X$3225,16,FALSE)</f>
        <v>203.14714315119312</v>
      </c>
      <c r="O1042" s="132" t="str">
        <f>VLOOKUP(A1042,Emissions!$A$3:$X$3225,17,FALSE)</f>
        <v>EACH</v>
      </c>
      <c r="P1042" s="132">
        <f t="shared" si="16"/>
        <v>1.0381739224949925E-4</v>
      </c>
      <c r="Q1042" s="132" t="s">
        <v>21801</v>
      </c>
      <c r="R1042" s="132" t="s">
        <v>21806</v>
      </c>
      <c r="S1042" s="132" t="s">
        <v>27160</v>
      </c>
      <c r="T1042" s="136">
        <v>7441016</v>
      </c>
      <c r="U1042" s="136" t="s">
        <v>21846</v>
      </c>
      <c r="V1042" s="132">
        <v>8</v>
      </c>
      <c r="W1042" s="132">
        <f>VLOOKUP(A1042,Emissions!$A$3:$X$3225,23,FALSE)</f>
        <v>2.1090206644892591E-2</v>
      </c>
      <c r="X1042" s="129" t="s">
        <v>21801</v>
      </c>
    </row>
    <row r="1043" spans="1:24" x14ac:dyDescent="0.25">
      <c r="A1043" s="131" t="s">
        <v>7623</v>
      </c>
      <c r="B1043" s="131" t="s">
        <v>7293</v>
      </c>
      <c r="C1043" s="131" t="s">
        <v>22739</v>
      </c>
      <c r="D1043" s="131" t="s">
        <v>454</v>
      </c>
      <c r="E1043" s="130" t="s">
        <v>22594</v>
      </c>
      <c r="F1043" s="130" t="s">
        <v>21845</v>
      </c>
      <c r="G1043" s="130">
        <v>2650000000</v>
      </c>
      <c r="H1043" s="130" t="s">
        <v>27156</v>
      </c>
      <c r="I1043" s="130" t="s">
        <v>27157</v>
      </c>
      <c r="J1043" s="130" t="s">
        <v>27158</v>
      </c>
      <c r="K1043" s="129">
        <v>2014</v>
      </c>
      <c r="L1043" s="129">
        <v>515</v>
      </c>
      <c r="M1043" s="129" t="s">
        <v>27159</v>
      </c>
      <c r="N1043" s="60">
        <f>VLOOKUP(A1043,Emissions!$A$3:$X$3225,16,FALSE)</f>
        <v>134.1089971049598</v>
      </c>
      <c r="O1043" s="132" t="str">
        <f>VLOOKUP(A1043,Emissions!$A$3:$X$3225,17,FALSE)</f>
        <v>EACH</v>
      </c>
      <c r="P1043" s="132">
        <f t="shared" si="16"/>
        <v>1.0381739224949924E-4</v>
      </c>
      <c r="Q1043" s="132" t="s">
        <v>21801</v>
      </c>
      <c r="R1043" s="132" t="s">
        <v>21806</v>
      </c>
      <c r="S1043" s="132" t="s">
        <v>27160</v>
      </c>
      <c r="T1043" s="136">
        <v>7441017</v>
      </c>
      <c r="U1043" s="136" t="s">
        <v>21846</v>
      </c>
      <c r="V1043" s="132">
        <v>8</v>
      </c>
      <c r="W1043" s="132">
        <f>VLOOKUP(A1043,Emissions!$A$3:$X$3225,23,FALSE)</f>
        <v>1.392284635663257E-2</v>
      </c>
      <c r="X1043" s="129" t="s">
        <v>21801</v>
      </c>
    </row>
    <row r="1044" spans="1:24" x14ac:dyDescent="0.25">
      <c r="A1044" s="131" t="s">
        <v>7630</v>
      </c>
      <c r="B1044" s="131" t="s">
        <v>7293</v>
      </c>
      <c r="C1044" s="131" t="s">
        <v>22739</v>
      </c>
      <c r="D1044" s="131" t="s">
        <v>463</v>
      </c>
      <c r="E1044" s="130" t="s">
        <v>22433</v>
      </c>
      <c r="F1044" s="130" t="s">
        <v>21845</v>
      </c>
      <c r="G1044" s="130">
        <v>2650000000</v>
      </c>
      <c r="H1044" s="130" t="s">
        <v>27156</v>
      </c>
      <c r="I1044" s="130" t="s">
        <v>27157</v>
      </c>
      <c r="J1044" s="130" t="s">
        <v>27158</v>
      </c>
      <c r="K1044" s="129">
        <v>2014</v>
      </c>
      <c r="L1044" s="129">
        <v>515</v>
      </c>
      <c r="M1044" s="129" t="s">
        <v>27159</v>
      </c>
      <c r="N1044" s="60">
        <f>VLOOKUP(A1044,Emissions!$A$3:$X$3225,16,FALSE)</f>
        <v>134.14506342302803</v>
      </c>
      <c r="O1044" s="132" t="str">
        <f>VLOOKUP(A1044,Emissions!$A$3:$X$3225,17,FALSE)</f>
        <v>EACH</v>
      </c>
      <c r="P1044" s="132">
        <f t="shared" si="16"/>
        <v>1.0381739224949925E-4</v>
      </c>
      <c r="Q1044" s="132" t="s">
        <v>21801</v>
      </c>
      <c r="R1044" s="132" t="s">
        <v>21806</v>
      </c>
      <c r="S1044" s="132" t="s">
        <v>27160</v>
      </c>
      <c r="T1044" s="136">
        <v>7441018</v>
      </c>
      <c r="U1044" s="136" t="s">
        <v>21846</v>
      </c>
      <c r="V1044" s="132">
        <v>8</v>
      </c>
      <c r="W1044" s="132">
        <f>VLOOKUP(A1044,Emissions!$A$3:$X$3225,23,FALSE)</f>
        <v>1.3926590667722456E-2</v>
      </c>
      <c r="X1044" s="129" t="s">
        <v>21801</v>
      </c>
    </row>
    <row r="1045" spans="1:24" x14ac:dyDescent="0.25">
      <c r="A1045" s="131" t="s">
        <v>7637</v>
      </c>
      <c r="B1045" s="131" t="s">
        <v>7293</v>
      </c>
      <c r="C1045" s="131" t="s">
        <v>22739</v>
      </c>
      <c r="D1045" s="131" t="s">
        <v>472</v>
      </c>
      <c r="E1045" s="130" t="s">
        <v>22546</v>
      </c>
      <c r="F1045" s="130" t="s">
        <v>21845</v>
      </c>
      <c r="G1045" s="130">
        <v>2650000000</v>
      </c>
      <c r="H1045" s="130" t="s">
        <v>27156</v>
      </c>
      <c r="I1045" s="130" t="s">
        <v>27157</v>
      </c>
      <c r="J1045" s="130" t="s">
        <v>27158</v>
      </c>
      <c r="K1045" s="129">
        <v>2014</v>
      </c>
      <c r="L1045" s="129">
        <v>515</v>
      </c>
      <c r="M1045" s="129" t="s">
        <v>27159</v>
      </c>
      <c r="N1045" s="60">
        <f>VLOOKUP(A1045,Emissions!$A$3:$X$3225,16,FALSE)</f>
        <v>335.17872033542199</v>
      </c>
      <c r="O1045" s="132" t="str">
        <f>VLOOKUP(A1045,Emissions!$A$3:$X$3225,17,FALSE)</f>
        <v>EACH</v>
      </c>
      <c r="P1045" s="132">
        <f t="shared" si="16"/>
        <v>1.0381739224949925E-4</v>
      </c>
      <c r="Q1045" s="132" t="s">
        <v>21801</v>
      </c>
      <c r="R1045" s="132" t="s">
        <v>21806</v>
      </c>
      <c r="S1045" s="132" t="s">
        <v>27160</v>
      </c>
      <c r="T1045" s="136">
        <v>7441019</v>
      </c>
      <c r="U1045" s="136" t="s">
        <v>21846</v>
      </c>
      <c r="V1045" s="132">
        <v>8</v>
      </c>
      <c r="W1045" s="132">
        <f>VLOOKUP(A1045,Emissions!$A$3:$X$3225,23,FALSE)</f>
        <v>3.4797380682747715E-2</v>
      </c>
      <c r="X1045" s="129" t="s">
        <v>21801</v>
      </c>
    </row>
    <row r="1046" spans="1:24" x14ac:dyDescent="0.25">
      <c r="A1046" s="131" t="s">
        <v>7643</v>
      </c>
      <c r="B1046" s="131" t="s">
        <v>7293</v>
      </c>
      <c r="C1046" s="131" t="s">
        <v>22739</v>
      </c>
      <c r="D1046" s="131" t="s">
        <v>480</v>
      </c>
      <c r="E1046" s="130" t="s">
        <v>22063</v>
      </c>
      <c r="F1046" s="130" t="s">
        <v>21845</v>
      </c>
      <c r="G1046" s="130">
        <v>2650000000</v>
      </c>
      <c r="H1046" s="130" t="s">
        <v>27156</v>
      </c>
      <c r="I1046" s="130" t="s">
        <v>27157</v>
      </c>
      <c r="J1046" s="130" t="s">
        <v>27158</v>
      </c>
      <c r="K1046" s="129">
        <v>2014</v>
      </c>
      <c r="L1046" s="129">
        <v>515</v>
      </c>
      <c r="M1046" s="129" t="s">
        <v>27159</v>
      </c>
      <c r="N1046" s="60">
        <f>VLOOKUP(A1046,Emissions!$A$3:$X$3225,16,FALSE)</f>
        <v>112.32494099174021</v>
      </c>
      <c r="O1046" s="132" t="str">
        <f>VLOOKUP(A1046,Emissions!$A$3:$X$3225,17,FALSE)</f>
        <v>EACH</v>
      </c>
      <c r="P1046" s="132">
        <f t="shared" si="16"/>
        <v>1.0381739224949926E-4</v>
      </c>
      <c r="Q1046" s="132" t="s">
        <v>21801</v>
      </c>
      <c r="R1046" s="132" t="s">
        <v>21806</v>
      </c>
      <c r="S1046" s="132" t="s">
        <v>27160</v>
      </c>
      <c r="T1046" s="136">
        <v>7441020</v>
      </c>
      <c r="U1046" s="136" t="s">
        <v>21846</v>
      </c>
      <c r="V1046" s="132">
        <v>8</v>
      </c>
      <c r="W1046" s="132">
        <f>VLOOKUP(A1046,Emissions!$A$3:$X$3225,23,FALSE)</f>
        <v>1.1661282458341351E-2</v>
      </c>
      <c r="X1046" s="129" t="s">
        <v>21801</v>
      </c>
    </row>
    <row r="1047" spans="1:24" x14ac:dyDescent="0.25">
      <c r="A1047" s="131" t="s">
        <v>7649</v>
      </c>
      <c r="B1047" s="131" t="s">
        <v>7293</v>
      </c>
      <c r="C1047" s="131" t="s">
        <v>22739</v>
      </c>
      <c r="D1047" s="131" t="s">
        <v>489</v>
      </c>
      <c r="E1047" s="130" t="s">
        <v>22766</v>
      </c>
      <c r="F1047" s="130" t="s">
        <v>21845</v>
      </c>
      <c r="G1047" s="130">
        <v>2650000000</v>
      </c>
      <c r="H1047" s="130" t="s">
        <v>27156</v>
      </c>
      <c r="I1047" s="130" t="s">
        <v>27157</v>
      </c>
      <c r="J1047" s="130" t="s">
        <v>27158</v>
      </c>
      <c r="K1047" s="129">
        <v>2014</v>
      </c>
      <c r="L1047" s="129">
        <v>515</v>
      </c>
      <c r="M1047" s="129" t="s">
        <v>27159</v>
      </c>
      <c r="N1047" s="60">
        <f>VLOOKUP(A1047,Emissions!$A$3:$X$3225,16,FALSE)</f>
        <v>34.147589947013749</v>
      </c>
      <c r="O1047" s="132" t="str">
        <f>VLOOKUP(A1047,Emissions!$A$3:$X$3225,17,FALSE)</f>
        <v>EACH</v>
      </c>
      <c r="P1047" s="132">
        <f t="shared" si="16"/>
        <v>1.0381739224949925E-4</v>
      </c>
      <c r="Q1047" s="132" t="s">
        <v>21801</v>
      </c>
      <c r="R1047" s="132" t="s">
        <v>21806</v>
      </c>
      <c r="S1047" s="132" t="s">
        <v>27160</v>
      </c>
      <c r="T1047" s="136">
        <v>7441021</v>
      </c>
      <c r="U1047" s="136" t="s">
        <v>21846</v>
      </c>
      <c r="V1047" s="132">
        <v>8</v>
      </c>
      <c r="W1047" s="132">
        <f>VLOOKUP(A1047,Emissions!$A$3:$X$3225,23,FALSE)</f>
        <v>3.5451137399041838E-3</v>
      </c>
      <c r="X1047" s="129" t="s">
        <v>21801</v>
      </c>
    </row>
    <row r="1048" spans="1:24" x14ac:dyDescent="0.25">
      <c r="A1048" s="131" t="s">
        <v>7656</v>
      </c>
      <c r="B1048" s="131" t="s">
        <v>7293</v>
      </c>
      <c r="C1048" s="131" t="s">
        <v>22739</v>
      </c>
      <c r="D1048" s="131" t="s">
        <v>498</v>
      </c>
      <c r="E1048" s="130" t="s">
        <v>22767</v>
      </c>
      <c r="F1048" s="130" t="s">
        <v>21845</v>
      </c>
      <c r="G1048" s="130">
        <v>2650000000</v>
      </c>
      <c r="H1048" s="130" t="s">
        <v>27156</v>
      </c>
      <c r="I1048" s="130" t="s">
        <v>27157</v>
      </c>
      <c r="J1048" s="130" t="s">
        <v>27158</v>
      </c>
      <c r="K1048" s="129">
        <v>2014</v>
      </c>
      <c r="L1048" s="129">
        <v>515</v>
      </c>
      <c r="M1048" s="129" t="s">
        <v>27159</v>
      </c>
      <c r="N1048" s="60">
        <f>VLOOKUP(A1048,Emissions!$A$3:$X$3225,16,FALSE)</f>
        <v>334.52231334657995</v>
      </c>
      <c r="O1048" s="132" t="str">
        <f>VLOOKUP(A1048,Emissions!$A$3:$X$3225,17,FALSE)</f>
        <v>EACH</v>
      </c>
      <c r="P1048" s="132">
        <f t="shared" si="16"/>
        <v>1.0381739224949924E-4</v>
      </c>
      <c r="Q1048" s="132" t="s">
        <v>21801</v>
      </c>
      <c r="R1048" s="132" t="s">
        <v>21806</v>
      </c>
      <c r="S1048" s="132" t="s">
        <v>27160</v>
      </c>
      <c r="T1048" s="136">
        <v>7441022</v>
      </c>
      <c r="U1048" s="136" t="s">
        <v>21846</v>
      </c>
      <c r="V1048" s="132">
        <v>8</v>
      </c>
      <c r="W1048" s="132">
        <f>VLOOKUP(A1048,Emissions!$A$3:$X$3225,23,FALSE)</f>
        <v>3.4729234220911787E-2</v>
      </c>
      <c r="X1048" s="129" t="s">
        <v>21801</v>
      </c>
    </row>
    <row r="1049" spans="1:24" x14ac:dyDescent="0.25">
      <c r="A1049" s="131" t="s">
        <v>7663</v>
      </c>
      <c r="B1049" s="131" t="s">
        <v>7293</v>
      </c>
      <c r="C1049" s="131" t="s">
        <v>22739</v>
      </c>
      <c r="D1049" s="131" t="s">
        <v>506</v>
      </c>
      <c r="E1049" s="130" t="s">
        <v>22065</v>
      </c>
      <c r="F1049" s="130" t="s">
        <v>21845</v>
      </c>
      <c r="G1049" s="130">
        <v>2650000000</v>
      </c>
      <c r="H1049" s="130" t="s">
        <v>27156</v>
      </c>
      <c r="I1049" s="130" t="s">
        <v>27157</v>
      </c>
      <c r="J1049" s="130" t="s">
        <v>27158</v>
      </c>
      <c r="K1049" s="129">
        <v>2014</v>
      </c>
      <c r="L1049" s="129">
        <v>515</v>
      </c>
      <c r="M1049" s="129" t="s">
        <v>27159</v>
      </c>
      <c r="N1049" s="60">
        <f>VLOOKUP(A1049,Emissions!$A$3:$X$3225,16,FALSE)</f>
        <v>95.857060161779827</v>
      </c>
      <c r="O1049" s="132" t="str">
        <f>VLOOKUP(A1049,Emissions!$A$3:$X$3225,17,FALSE)</f>
        <v>EACH</v>
      </c>
      <c r="P1049" s="132">
        <f t="shared" si="16"/>
        <v>1.0381739224949926E-4</v>
      </c>
      <c r="Q1049" s="132" t="s">
        <v>21801</v>
      </c>
      <c r="R1049" s="132" t="s">
        <v>21806</v>
      </c>
      <c r="S1049" s="132" t="s">
        <v>27160</v>
      </c>
      <c r="T1049" s="136">
        <v>7441023</v>
      </c>
      <c r="U1049" s="136" t="s">
        <v>21846</v>
      </c>
      <c r="V1049" s="132">
        <v>8</v>
      </c>
      <c r="W1049" s="132">
        <f>VLOOKUP(A1049,Emissions!$A$3:$X$3225,23,FALSE)</f>
        <v>9.9516300146993454E-3</v>
      </c>
      <c r="X1049" s="129" t="s">
        <v>21801</v>
      </c>
    </row>
    <row r="1050" spans="1:24" x14ac:dyDescent="0.25">
      <c r="A1050" s="131" t="s">
        <v>7668</v>
      </c>
      <c r="B1050" s="131" t="s">
        <v>7293</v>
      </c>
      <c r="C1050" s="131" t="s">
        <v>22739</v>
      </c>
      <c r="D1050" s="131" t="s">
        <v>514</v>
      </c>
      <c r="E1050" s="130" t="s">
        <v>22066</v>
      </c>
      <c r="F1050" s="130" t="s">
        <v>21845</v>
      </c>
      <c r="G1050" s="130">
        <v>2650000000</v>
      </c>
      <c r="H1050" s="130" t="s">
        <v>27156</v>
      </c>
      <c r="I1050" s="130" t="s">
        <v>27157</v>
      </c>
      <c r="J1050" s="130" t="s">
        <v>27158</v>
      </c>
      <c r="K1050" s="129">
        <v>2014</v>
      </c>
      <c r="L1050" s="129">
        <v>515</v>
      </c>
      <c r="M1050" s="129" t="s">
        <v>27159</v>
      </c>
      <c r="N1050" s="60">
        <f>VLOOKUP(A1050,Emissions!$A$3:$X$3225,16,FALSE)</f>
        <v>5482.2678912270958</v>
      </c>
      <c r="O1050" s="132" t="str">
        <f>VLOOKUP(A1050,Emissions!$A$3:$X$3225,17,FALSE)</f>
        <v>EACH</v>
      </c>
      <c r="P1050" s="132">
        <f t="shared" si="16"/>
        <v>1.0381739224949925E-4</v>
      </c>
      <c r="Q1050" s="132" t="s">
        <v>21801</v>
      </c>
      <c r="R1050" s="132" t="s">
        <v>21806</v>
      </c>
      <c r="S1050" s="132" t="s">
        <v>27160</v>
      </c>
      <c r="T1050" s="136">
        <v>7441024</v>
      </c>
      <c r="U1050" s="136" t="s">
        <v>21846</v>
      </c>
      <c r="V1050" s="132">
        <v>8</v>
      </c>
      <c r="W1050" s="132">
        <f>VLOOKUP(A1050,Emissions!$A$3:$X$3225,23,FALSE)</f>
        <v>0.56915475608035848</v>
      </c>
      <c r="X1050" s="129" t="s">
        <v>21801</v>
      </c>
    </row>
    <row r="1051" spans="1:24" x14ac:dyDescent="0.25">
      <c r="A1051" s="131" t="s">
        <v>7675</v>
      </c>
      <c r="B1051" s="131" t="s">
        <v>7293</v>
      </c>
      <c r="C1051" s="131" t="s">
        <v>22739</v>
      </c>
      <c r="D1051" s="131" t="s">
        <v>523</v>
      </c>
      <c r="E1051" s="130" t="s">
        <v>22768</v>
      </c>
      <c r="F1051" s="130" t="s">
        <v>21845</v>
      </c>
      <c r="G1051" s="130">
        <v>2650000000</v>
      </c>
      <c r="H1051" s="130" t="s">
        <v>27156</v>
      </c>
      <c r="I1051" s="130" t="s">
        <v>27157</v>
      </c>
      <c r="J1051" s="130" t="s">
        <v>27158</v>
      </c>
      <c r="K1051" s="129">
        <v>2014</v>
      </c>
      <c r="L1051" s="129">
        <v>515</v>
      </c>
      <c r="M1051" s="129" t="s">
        <v>27159</v>
      </c>
      <c r="N1051" s="60">
        <f>VLOOKUP(A1051,Emissions!$A$3:$X$3225,16,FALSE)</f>
        <v>366.54199052756735</v>
      </c>
      <c r="O1051" s="132" t="str">
        <f>VLOOKUP(A1051,Emissions!$A$3:$X$3225,17,FALSE)</f>
        <v>EACH</v>
      </c>
      <c r="P1051" s="132">
        <f t="shared" si="16"/>
        <v>1.0381739224949925E-4</v>
      </c>
      <c r="Q1051" s="132" t="s">
        <v>21801</v>
      </c>
      <c r="R1051" s="132" t="s">
        <v>21806</v>
      </c>
      <c r="S1051" s="132" t="s">
        <v>27160</v>
      </c>
      <c r="T1051" s="136">
        <v>7441025</v>
      </c>
      <c r="U1051" s="136" t="s">
        <v>21846</v>
      </c>
      <c r="V1051" s="132">
        <v>8</v>
      </c>
      <c r="W1051" s="132">
        <f>VLOOKUP(A1051,Emissions!$A$3:$X$3225,23,FALSE)</f>
        <v>3.8053433606512699E-2</v>
      </c>
      <c r="X1051" s="129" t="s">
        <v>21801</v>
      </c>
    </row>
    <row r="1052" spans="1:24" x14ac:dyDescent="0.25">
      <c r="A1052" s="131" t="s">
        <v>7682</v>
      </c>
      <c r="B1052" s="131" t="s">
        <v>7293</v>
      </c>
      <c r="C1052" s="131" t="s">
        <v>22739</v>
      </c>
      <c r="D1052" s="131" t="s">
        <v>532</v>
      </c>
      <c r="E1052" s="130" t="s">
        <v>22173</v>
      </c>
      <c r="F1052" s="130" t="s">
        <v>21845</v>
      </c>
      <c r="G1052" s="130">
        <v>2650000000</v>
      </c>
      <c r="H1052" s="130" t="s">
        <v>27156</v>
      </c>
      <c r="I1052" s="130" t="s">
        <v>27157</v>
      </c>
      <c r="J1052" s="130" t="s">
        <v>27158</v>
      </c>
      <c r="K1052" s="129">
        <v>2014</v>
      </c>
      <c r="L1052" s="129">
        <v>515</v>
      </c>
      <c r="M1052" s="129" t="s">
        <v>27159</v>
      </c>
      <c r="N1052" s="60">
        <f>VLOOKUP(A1052,Emissions!$A$3:$X$3225,16,FALSE)</f>
        <v>167.7949381807</v>
      </c>
      <c r="O1052" s="132" t="str">
        <f>VLOOKUP(A1052,Emissions!$A$3:$X$3225,17,FALSE)</f>
        <v>EACH</v>
      </c>
      <c r="P1052" s="132">
        <f t="shared" si="16"/>
        <v>1.0381739224949925E-4</v>
      </c>
      <c r="Q1052" s="132" t="s">
        <v>21801</v>
      </c>
      <c r="R1052" s="132" t="s">
        <v>21806</v>
      </c>
      <c r="S1052" s="132" t="s">
        <v>27160</v>
      </c>
      <c r="T1052" s="136">
        <v>7441026</v>
      </c>
      <c r="U1052" s="136" t="s">
        <v>21846</v>
      </c>
      <c r="V1052" s="132">
        <v>8</v>
      </c>
      <c r="W1052" s="132">
        <f>VLOOKUP(A1052,Emissions!$A$3:$X$3225,23,FALSE)</f>
        <v>1.7420032914586211E-2</v>
      </c>
      <c r="X1052" s="129" t="s">
        <v>21801</v>
      </c>
    </row>
    <row r="1053" spans="1:24" x14ac:dyDescent="0.25">
      <c r="A1053" s="131" t="s">
        <v>7690</v>
      </c>
      <c r="B1053" s="131" t="s">
        <v>7293</v>
      </c>
      <c r="C1053" s="131" t="s">
        <v>22739</v>
      </c>
      <c r="D1053" s="131" t="s">
        <v>540</v>
      </c>
      <c r="E1053" s="130" t="s">
        <v>22769</v>
      </c>
      <c r="F1053" s="130" t="s">
        <v>21845</v>
      </c>
      <c r="G1053" s="130">
        <v>2650000000</v>
      </c>
      <c r="H1053" s="130" t="s">
        <v>27156</v>
      </c>
      <c r="I1053" s="130" t="s">
        <v>27157</v>
      </c>
      <c r="J1053" s="130" t="s">
        <v>27158</v>
      </c>
      <c r="K1053" s="129">
        <v>2014</v>
      </c>
      <c r="L1053" s="129">
        <v>515</v>
      </c>
      <c r="M1053" s="129" t="s">
        <v>27159</v>
      </c>
      <c r="N1053" s="60">
        <f>VLOOKUP(A1053,Emissions!$A$3:$X$3225,16,FALSE)</f>
        <v>1182.4630909218456</v>
      </c>
      <c r="O1053" s="132" t="str">
        <f>VLOOKUP(A1053,Emissions!$A$3:$X$3225,17,FALSE)</f>
        <v>EACH</v>
      </c>
      <c r="P1053" s="132">
        <f t="shared" si="16"/>
        <v>1.0381739224949925E-4</v>
      </c>
      <c r="Q1053" s="132" t="s">
        <v>21801</v>
      </c>
      <c r="R1053" s="132" t="s">
        <v>21806</v>
      </c>
      <c r="S1053" s="132" t="s">
        <v>27160</v>
      </c>
      <c r="T1053" s="136">
        <v>7441027</v>
      </c>
      <c r="U1053" s="136" t="s">
        <v>21846</v>
      </c>
      <c r="V1053" s="132">
        <v>8</v>
      </c>
      <c r="W1053" s="132">
        <f>VLOOKUP(A1053,Emissions!$A$3:$X$3225,23,FALSE)</f>
        <v>0.12276023453078855</v>
      </c>
      <c r="X1053" s="129" t="s">
        <v>21801</v>
      </c>
    </row>
    <row r="1054" spans="1:24" x14ac:dyDescent="0.25">
      <c r="A1054" s="131" t="s">
        <v>7698</v>
      </c>
      <c r="B1054" s="131" t="s">
        <v>7293</v>
      </c>
      <c r="C1054" s="131" t="s">
        <v>22739</v>
      </c>
      <c r="D1054" s="131" t="s">
        <v>549</v>
      </c>
      <c r="E1054" s="130" t="s">
        <v>22770</v>
      </c>
      <c r="F1054" s="130" t="s">
        <v>21845</v>
      </c>
      <c r="G1054" s="130">
        <v>2650000000</v>
      </c>
      <c r="H1054" s="130" t="s">
        <v>27156</v>
      </c>
      <c r="I1054" s="130" t="s">
        <v>27157</v>
      </c>
      <c r="J1054" s="130" t="s">
        <v>27158</v>
      </c>
      <c r="K1054" s="129">
        <v>2014</v>
      </c>
      <c r="L1054" s="129">
        <v>515</v>
      </c>
      <c r="M1054" s="129" t="s">
        <v>27159</v>
      </c>
      <c r="N1054" s="60">
        <f>VLOOKUP(A1054,Emissions!$A$3:$X$3225,16,FALSE)</f>
        <v>114.63318534810784</v>
      </c>
      <c r="O1054" s="132" t="str">
        <f>VLOOKUP(A1054,Emissions!$A$3:$X$3225,17,FALSE)</f>
        <v>EACH</v>
      </c>
      <c r="P1054" s="132">
        <f t="shared" si="16"/>
        <v>1.0381739224949926E-4</v>
      </c>
      <c r="Q1054" s="132" t="s">
        <v>21801</v>
      </c>
      <c r="R1054" s="132" t="s">
        <v>21806</v>
      </c>
      <c r="S1054" s="132" t="s">
        <v>27160</v>
      </c>
      <c r="T1054" s="136">
        <v>7441028</v>
      </c>
      <c r="U1054" s="136" t="s">
        <v>21846</v>
      </c>
      <c r="V1054" s="132">
        <v>8</v>
      </c>
      <c r="W1054" s="132">
        <f>VLOOKUP(A1054,Emissions!$A$3:$X$3225,23,FALSE)</f>
        <v>1.1900918368094064E-2</v>
      </c>
      <c r="X1054" s="129" t="s">
        <v>21801</v>
      </c>
    </row>
    <row r="1055" spans="1:24" x14ac:dyDescent="0.25">
      <c r="A1055" s="131" t="s">
        <v>7705</v>
      </c>
      <c r="B1055" s="131" t="s">
        <v>7293</v>
      </c>
      <c r="C1055" s="131" t="s">
        <v>22739</v>
      </c>
      <c r="D1055" s="131" t="s">
        <v>557</v>
      </c>
      <c r="E1055" s="130" t="s">
        <v>22553</v>
      </c>
      <c r="F1055" s="130" t="s">
        <v>21845</v>
      </c>
      <c r="G1055" s="130">
        <v>2650000000</v>
      </c>
      <c r="H1055" s="130" t="s">
        <v>27156</v>
      </c>
      <c r="I1055" s="130" t="s">
        <v>27157</v>
      </c>
      <c r="J1055" s="130" t="s">
        <v>27158</v>
      </c>
      <c r="K1055" s="129">
        <v>2014</v>
      </c>
      <c r="L1055" s="129">
        <v>515</v>
      </c>
      <c r="M1055" s="129" t="s">
        <v>27159</v>
      </c>
      <c r="N1055" s="60">
        <f>VLOOKUP(A1055,Emissions!$A$3:$X$3225,16,FALSE)</f>
        <v>229.36735638680676</v>
      </c>
      <c r="O1055" s="132" t="str">
        <f>VLOOKUP(A1055,Emissions!$A$3:$X$3225,17,FALSE)</f>
        <v>EACH</v>
      </c>
      <c r="P1055" s="132">
        <f t="shared" si="16"/>
        <v>1.0381739224949925E-4</v>
      </c>
      <c r="Q1055" s="132" t="s">
        <v>21801</v>
      </c>
      <c r="R1055" s="132" t="s">
        <v>21806</v>
      </c>
      <c r="S1055" s="132" t="s">
        <v>27160</v>
      </c>
      <c r="T1055" s="136">
        <v>7441029</v>
      </c>
      <c r="U1055" s="136" t="s">
        <v>21846</v>
      </c>
      <c r="V1055" s="132">
        <v>8</v>
      </c>
      <c r="W1055" s="132">
        <f>VLOOKUP(A1055,Emissions!$A$3:$X$3225,23,FALSE)</f>
        <v>2.3812320807239804E-2</v>
      </c>
      <c r="X1055" s="129" t="s">
        <v>21801</v>
      </c>
    </row>
    <row r="1056" spans="1:24" x14ac:dyDescent="0.25">
      <c r="A1056" s="131" t="s">
        <v>7712</v>
      </c>
      <c r="B1056" s="131" t="s">
        <v>7293</v>
      </c>
      <c r="C1056" s="131" t="s">
        <v>22739</v>
      </c>
      <c r="D1056" s="131" t="s">
        <v>565</v>
      </c>
      <c r="E1056" s="130" t="s">
        <v>22771</v>
      </c>
      <c r="F1056" s="130" t="s">
        <v>21845</v>
      </c>
      <c r="G1056" s="130">
        <v>2650000000</v>
      </c>
      <c r="H1056" s="130" t="s">
        <v>27156</v>
      </c>
      <c r="I1056" s="130" t="s">
        <v>27157</v>
      </c>
      <c r="J1056" s="130" t="s">
        <v>27158</v>
      </c>
      <c r="K1056" s="129">
        <v>2014</v>
      </c>
      <c r="L1056" s="129">
        <v>515</v>
      </c>
      <c r="M1056" s="129" t="s">
        <v>27159</v>
      </c>
      <c r="N1056" s="60">
        <f>VLOOKUP(A1056,Emissions!$A$3:$X$3225,16,FALSE)</f>
        <v>102.28407804154097</v>
      </c>
      <c r="O1056" s="132" t="str">
        <f>VLOOKUP(A1056,Emissions!$A$3:$X$3225,17,FALSE)</f>
        <v>EACH</v>
      </c>
      <c r="P1056" s="132">
        <f t="shared" si="16"/>
        <v>1.0381739224949925E-4</v>
      </c>
      <c r="Q1056" s="132" t="s">
        <v>21801</v>
      </c>
      <c r="R1056" s="132" t="s">
        <v>21806</v>
      </c>
      <c r="S1056" s="132" t="s">
        <v>27160</v>
      </c>
      <c r="T1056" s="136">
        <v>7441030</v>
      </c>
      <c r="U1056" s="136" t="s">
        <v>21846</v>
      </c>
      <c r="V1056" s="132">
        <v>8</v>
      </c>
      <c r="W1056" s="132">
        <f>VLOOKUP(A1056,Emissions!$A$3:$X$3225,23,FALSE)</f>
        <v>1.0618866250917052E-2</v>
      </c>
      <c r="X1056" s="129" t="s">
        <v>21801</v>
      </c>
    </row>
    <row r="1057" spans="1:24" x14ac:dyDescent="0.25">
      <c r="A1057" s="131" t="s">
        <v>7718</v>
      </c>
      <c r="B1057" s="131" t="s">
        <v>7293</v>
      </c>
      <c r="C1057" s="131" t="s">
        <v>22739</v>
      </c>
      <c r="D1057" s="131" t="s">
        <v>574</v>
      </c>
      <c r="E1057" s="130" t="s">
        <v>22772</v>
      </c>
      <c r="F1057" s="130" t="s">
        <v>21845</v>
      </c>
      <c r="G1057" s="130">
        <v>2650000000</v>
      </c>
      <c r="H1057" s="130" t="s">
        <v>27156</v>
      </c>
      <c r="I1057" s="130" t="s">
        <v>27157</v>
      </c>
      <c r="J1057" s="130" t="s">
        <v>27158</v>
      </c>
      <c r="K1057" s="129">
        <v>2014</v>
      </c>
      <c r="L1057" s="129">
        <v>515</v>
      </c>
      <c r="M1057" s="129" t="s">
        <v>27159</v>
      </c>
      <c r="N1057" s="60">
        <f>VLOOKUP(A1057,Emissions!$A$3:$X$3225,16,FALSE)</f>
        <v>432.9040157731369</v>
      </c>
      <c r="O1057" s="132" t="str">
        <f>VLOOKUP(A1057,Emissions!$A$3:$X$3225,17,FALSE)</f>
        <v>EACH</v>
      </c>
      <c r="P1057" s="132">
        <f t="shared" si="16"/>
        <v>1.0381739224949924E-4</v>
      </c>
      <c r="Q1057" s="132" t="s">
        <v>21801</v>
      </c>
      <c r="R1057" s="132" t="s">
        <v>21806</v>
      </c>
      <c r="S1057" s="132" t="s">
        <v>27160</v>
      </c>
      <c r="T1057" s="136">
        <v>7441031</v>
      </c>
      <c r="U1057" s="136" t="s">
        <v>21846</v>
      </c>
      <c r="V1057" s="132">
        <v>8</v>
      </c>
      <c r="W1057" s="132">
        <f>VLOOKUP(A1057,Emissions!$A$3:$X$3225,23,FALSE)</f>
        <v>4.494296601190316E-2</v>
      </c>
      <c r="X1057" s="129" t="s">
        <v>21801</v>
      </c>
    </row>
    <row r="1058" spans="1:24" x14ac:dyDescent="0.25">
      <c r="A1058" s="131" t="s">
        <v>7725</v>
      </c>
      <c r="B1058" s="131" t="s">
        <v>7293</v>
      </c>
      <c r="C1058" s="131" t="s">
        <v>22739</v>
      </c>
      <c r="D1058" s="131" t="s">
        <v>583</v>
      </c>
      <c r="E1058" s="130" t="s">
        <v>22069</v>
      </c>
      <c r="F1058" s="130" t="s">
        <v>21845</v>
      </c>
      <c r="G1058" s="130">
        <v>2650000000</v>
      </c>
      <c r="H1058" s="130" t="s">
        <v>27156</v>
      </c>
      <c r="I1058" s="130" t="s">
        <v>27157</v>
      </c>
      <c r="J1058" s="130" t="s">
        <v>27158</v>
      </c>
      <c r="K1058" s="129">
        <v>2014</v>
      </c>
      <c r="L1058" s="129">
        <v>515</v>
      </c>
      <c r="M1058" s="129" t="s">
        <v>27159</v>
      </c>
      <c r="N1058" s="60">
        <f>VLOOKUP(A1058,Emissions!$A$3:$X$3225,16,FALSE)</f>
        <v>113.99841815010674</v>
      </c>
      <c r="O1058" s="132" t="str">
        <f>VLOOKUP(A1058,Emissions!$A$3:$X$3225,17,FALSE)</f>
        <v>EACH</v>
      </c>
      <c r="P1058" s="132">
        <f t="shared" si="16"/>
        <v>1.0381739224949925E-4</v>
      </c>
      <c r="Q1058" s="132" t="s">
        <v>21801</v>
      </c>
      <c r="R1058" s="132" t="s">
        <v>21806</v>
      </c>
      <c r="S1058" s="132" t="s">
        <v>27160</v>
      </c>
      <c r="T1058" s="136">
        <v>7441032</v>
      </c>
      <c r="U1058" s="136" t="s">
        <v>21846</v>
      </c>
      <c r="V1058" s="132">
        <v>8</v>
      </c>
      <c r="W1058" s="132">
        <f>VLOOKUP(A1058,Emissions!$A$3:$X$3225,23,FALSE)</f>
        <v>1.1835018492912066E-2</v>
      </c>
      <c r="X1058" s="129" t="s">
        <v>21801</v>
      </c>
    </row>
    <row r="1059" spans="1:24" x14ac:dyDescent="0.25">
      <c r="A1059" s="131" t="s">
        <v>7733</v>
      </c>
      <c r="B1059" s="131" t="s">
        <v>7293</v>
      </c>
      <c r="C1059" s="131" t="s">
        <v>22739</v>
      </c>
      <c r="D1059" s="131" t="s">
        <v>591</v>
      </c>
      <c r="E1059" s="130" t="s">
        <v>22070</v>
      </c>
      <c r="F1059" s="130" t="s">
        <v>21845</v>
      </c>
      <c r="G1059" s="130">
        <v>2650000000</v>
      </c>
      <c r="H1059" s="130" t="s">
        <v>27156</v>
      </c>
      <c r="I1059" s="130" t="s">
        <v>27157</v>
      </c>
      <c r="J1059" s="130" t="s">
        <v>27158</v>
      </c>
      <c r="K1059" s="129">
        <v>2014</v>
      </c>
      <c r="L1059" s="129">
        <v>515</v>
      </c>
      <c r="M1059" s="129" t="s">
        <v>27159</v>
      </c>
      <c r="N1059" s="60">
        <f>VLOOKUP(A1059,Emissions!$A$3:$X$3225,16,FALSE)</f>
        <v>54.777523882049522</v>
      </c>
      <c r="O1059" s="132" t="str">
        <f>VLOOKUP(A1059,Emissions!$A$3:$X$3225,17,FALSE)</f>
        <v>EACH</v>
      </c>
      <c r="P1059" s="132">
        <f t="shared" si="16"/>
        <v>1.0381739224949925E-4</v>
      </c>
      <c r="Q1059" s="132" t="s">
        <v>21801</v>
      </c>
      <c r="R1059" s="132" t="s">
        <v>21806</v>
      </c>
      <c r="S1059" s="132" t="s">
        <v>27160</v>
      </c>
      <c r="T1059" s="136">
        <v>7441033</v>
      </c>
      <c r="U1059" s="136" t="s">
        <v>21846</v>
      </c>
      <c r="V1059" s="132">
        <v>8</v>
      </c>
      <c r="W1059" s="132">
        <f>VLOOKUP(A1059,Emissions!$A$3:$X$3225,23,FALSE)</f>
        <v>5.6868596833190479E-3</v>
      </c>
      <c r="X1059" s="129" t="s">
        <v>21801</v>
      </c>
    </row>
    <row r="1060" spans="1:24" x14ac:dyDescent="0.25">
      <c r="A1060" s="131" t="s">
        <v>7741</v>
      </c>
      <c r="B1060" s="131" t="s">
        <v>7293</v>
      </c>
      <c r="C1060" s="131" t="s">
        <v>22739</v>
      </c>
      <c r="D1060" s="131" t="s">
        <v>600</v>
      </c>
      <c r="E1060" s="130" t="s">
        <v>22773</v>
      </c>
      <c r="F1060" s="130" t="s">
        <v>21845</v>
      </c>
      <c r="G1060" s="130">
        <v>2650000000</v>
      </c>
      <c r="H1060" s="130" t="s">
        <v>27156</v>
      </c>
      <c r="I1060" s="130" t="s">
        <v>27157</v>
      </c>
      <c r="J1060" s="130" t="s">
        <v>27158</v>
      </c>
      <c r="K1060" s="129">
        <v>2014</v>
      </c>
      <c r="L1060" s="129">
        <v>515</v>
      </c>
      <c r="M1060" s="129" t="s">
        <v>27159</v>
      </c>
      <c r="N1060" s="60">
        <f>VLOOKUP(A1060,Emissions!$A$3:$X$3225,16,FALSE)</f>
        <v>78.754412133818363</v>
      </c>
      <c r="O1060" s="132" t="str">
        <f>VLOOKUP(A1060,Emissions!$A$3:$X$3225,17,FALSE)</f>
        <v>EACH</v>
      </c>
      <c r="P1060" s="132">
        <f t="shared" si="16"/>
        <v>1.0381739224949925E-4</v>
      </c>
      <c r="Q1060" s="132" t="s">
        <v>21801</v>
      </c>
      <c r="R1060" s="132" t="s">
        <v>21806</v>
      </c>
      <c r="S1060" s="132" t="s">
        <v>27160</v>
      </c>
      <c r="T1060" s="136">
        <v>7441034</v>
      </c>
      <c r="U1060" s="136" t="s">
        <v>21846</v>
      </c>
      <c r="V1060" s="132">
        <v>8</v>
      </c>
      <c r="W1060" s="132">
        <f>VLOOKUP(A1060,Emissions!$A$3:$X$3225,23,FALSE)</f>
        <v>8.1760776958753438E-3</v>
      </c>
      <c r="X1060" s="129" t="s">
        <v>21801</v>
      </c>
    </row>
    <row r="1061" spans="1:24" x14ac:dyDescent="0.25">
      <c r="A1061" s="131" t="s">
        <v>7748</v>
      </c>
      <c r="B1061" s="131" t="s">
        <v>7293</v>
      </c>
      <c r="C1061" s="131" t="s">
        <v>22739</v>
      </c>
      <c r="D1061" s="131" t="s">
        <v>609</v>
      </c>
      <c r="E1061" s="130" t="s">
        <v>22774</v>
      </c>
      <c r="F1061" s="130" t="s">
        <v>21845</v>
      </c>
      <c r="G1061" s="130">
        <v>2650000000</v>
      </c>
      <c r="H1061" s="130" t="s">
        <v>27156</v>
      </c>
      <c r="I1061" s="130" t="s">
        <v>27157</v>
      </c>
      <c r="J1061" s="130" t="s">
        <v>27158</v>
      </c>
      <c r="K1061" s="129">
        <v>2014</v>
      </c>
      <c r="L1061" s="129">
        <v>515</v>
      </c>
      <c r="M1061" s="129" t="s">
        <v>27159</v>
      </c>
      <c r="N1061" s="60">
        <f>VLOOKUP(A1061,Emissions!$A$3:$X$3225,16,FALSE)</f>
        <v>168.49462475122394</v>
      </c>
      <c r="O1061" s="132" t="str">
        <f>VLOOKUP(A1061,Emissions!$A$3:$X$3225,17,FALSE)</f>
        <v>EACH</v>
      </c>
      <c r="P1061" s="132">
        <f t="shared" si="16"/>
        <v>1.0381739224949925E-4</v>
      </c>
      <c r="Q1061" s="132" t="s">
        <v>21801</v>
      </c>
      <c r="R1061" s="132" t="s">
        <v>21806</v>
      </c>
      <c r="S1061" s="132" t="s">
        <v>27160</v>
      </c>
      <c r="T1061" s="136">
        <v>7441035</v>
      </c>
      <c r="U1061" s="136" t="s">
        <v>21846</v>
      </c>
      <c r="V1061" s="132">
        <v>8</v>
      </c>
      <c r="W1061" s="132">
        <f>VLOOKUP(A1061,Emissions!$A$3:$X$3225,23,FALSE)</f>
        <v>1.7492672549730002E-2</v>
      </c>
      <c r="X1061" s="129" t="s">
        <v>21801</v>
      </c>
    </row>
    <row r="1062" spans="1:24" x14ac:dyDescent="0.25">
      <c r="A1062" s="131" t="s">
        <v>7755</v>
      </c>
      <c r="B1062" s="131" t="s">
        <v>7293</v>
      </c>
      <c r="C1062" s="131" t="s">
        <v>22739</v>
      </c>
      <c r="D1062" s="131" t="s">
        <v>1442</v>
      </c>
      <c r="E1062" s="130" t="s">
        <v>22516</v>
      </c>
      <c r="F1062" s="130" t="s">
        <v>21845</v>
      </c>
      <c r="G1062" s="130">
        <v>2650000000</v>
      </c>
      <c r="H1062" s="130" t="s">
        <v>27156</v>
      </c>
      <c r="I1062" s="130" t="s">
        <v>27157</v>
      </c>
      <c r="J1062" s="130" t="s">
        <v>27158</v>
      </c>
      <c r="K1062" s="129">
        <v>2014</v>
      </c>
      <c r="L1062" s="129">
        <v>515</v>
      </c>
      <c r="M1062" s="129" t="s">
        <v>27159</v>
      </c>
      <c r="N1062" s="60">
        <f>VLOOKUP(A1062,Emissions!$A$3:$X$3225,16,FALSE)</f>
        <v>100.12009895744632</v>
      </c>
      <c r="O1062" s="132" t="str">
        <f>VLOOKUP(A1062,Emissions!$A$3:$X$3225,17,FALSE)</f>
        <v>EACH</v>
      </c>
      <c r="P1062" s="132">
        <f t="shared" si="16"/>
        <v>1.0381739224949925E-4</v>
      </c>
      <c r="Q1062" s="132" t="s">
        <v>21801</v>
      </c>
      <c r="R1062" s="132" t="s">
        <v>21806</v>
      </c>
      <c r="S1062" s="132" t="s">
        <v>27160</v>
      </c>
      <c r="T1062" s="136">
        <v>7441036</v>
      </c>
      <c r="U1062" s="136" t="s">
        <v>21846</v>
      </c>
      <c r="V1062" s="132">
        <v>8</v>
      </c>
      <c r="W1062" s="132">
        <f>VLOOKUP(A1062,Emissions!$A$3:$X$3225,23,FALSE)</f>
        <v>1.0394207585523885E-2</v>
      </c>
      <c r="X1062" s="129" t="s">
        <v>21801</v>
      </c>
    </row>
    <row r="1063" spans="1:24" x14ac:dyDescent="0.25">
      <c r="A1063" s="131" t="s">
        <v>7763</v>
      </c>
      <c r="B1063" s="131" t="s">
        <v>7293</v>
      </c>
      <c r="C1063" s="131" t="s">
        <v>22739</v>
      </c>
      <c r="D1063" s="131" t="s">
        <v>1450</v>
      </c>
      <c r="E1063" s="130" t="s">
        <v>22175</v>
      </c>
      <c r="F1063" s="130" t="s">
        <v>21845</v>
      </c>
      <c r="G1063" s="130">
        <v>2650000000</v>
      </c>
      <c r="H1063" s="130" t="s">
        <v>27156</v>
      </c>
      <c r="I1063" s="130" t="s">
        <v>27157</v>
      </c>
      <c r="J1063" s="130" t="s">
        <v>27158</v>
      </c>
      <c r="K1063" s="129">
        <v>2014</v>
      </c>
      <c r="L1063" s="129">
        <v>515</v>
      </c>
      <c r="M1063" s="129" t="s">
        <v>27159</v>
      </c>
      <c r="N1063" s="60">
        <f>VLOOKUP(A1063,Emissions!$A$3:$X$3225,16,FALSE)</f>
        <v>176.32822903564661</v>
      </c>
      <c r="O1063" s="132" t="str">
        <f>VLOOKUP(A1063,Emissions!$A$3:$X$3225,17,FALSE)</f>
        <v>EACH</v>
      </c>
      <c r="P1063" s="132">
        <f t="shared" si="16"/>
        <v>1.0381739224949926E-4</v>
      </c>
      <c r="Q1063" s="132" t="s">
        <v>21801</v>
      </c>
      <c r="R1063" s="132" t="s">
        <v>21806</v>
      </c>
      <c r="S1063" s="132" t="s">
        <v>27160</v>
      </c>
      <c r="T1063" s="136">
        <v>7441037</v>
      </c>
      <c r="U1063" s="136" t="s">
        <v>21846</v>
      </c>
      <c r="V1063" s="132">
        <v>8</v>
      </c>
      <c r="W1063" s="132">
        <f>VLOOKUP(A1063,Emissions!$A$3:$X$3225,23,FALSE)</f>
        <v>1.830593691845327E-2</v>
      </c>
      <c r="X1063" s="129" t="s">
        <v>21801</v>
      </c>
    </row>
    <row r="1064" spans="1:24" x14ac:dyDescent="0.25">
      <c r="A1064" s="131" t="s">
        <v>7770</v>
      </c>
      <c r="B1064" s="131" t="s">
        <v>7293</v>
      </c>
      <c r="C1064" s="131" t="s">
        <v>22739</v>
      </c>
      <c r="D1064" s="131" t="s">
        <v>1458</v>
      </c>
      <c r="E1064" s="130" t="s">
        <v>22555</v>
      </c>
      <c r="F1064" s="130" t="s">
        <v>21845</v>
      </c>
      <c r="G1064" s="130">
        <v>2650000000</v>
      </c>
      <c r="H1064" s="130" t="s">
        <v>27156</v>
      </c>
      <c r="I1064" s="130" t="s">
        <v>27157</v>
      </c>
      <c r="J1064" s="130" t="s">
        <v>27158</v>
      </c>
      <c r="K1064" s="129">
        <v>2014</v>
      </c>
      <c r="L1064" s="129">
        <v>515</v>
      </c>
      <c r="M1064" s="129" t="s">
        <v>27159</v>
      </c>
      <c r="N1064" s="60">
        <f>VLOOKUP(A1064,Emissions!$A$3:$X$3225,16,FALSE)</f>
        <v>67.508934160139773</v>
      </c>
      <c r="O1064" s="132" t="str">
        <f>VLOOKUP(A1064,Emissions!$A$3:$X$3225,17,FALSE)</f>
        <v>EACH</v>
      </c>
      <c r="P1064" s="132">
        <f t="shared" si="16"/>
        <v>1.0381739224949925E-4</v>
      </c>
      <c r="Q1064" s="132" t="s">
        <v>21801</v>
      </c>
      <c r="R1064" s="132" t="s">
        <v>21806</v>
      </c>
      <c r="S1064" s="132" t="s">
        <v>27160</v>
      </c>
      <c r="T1064" s="136">
        <v>7441038</v>
      </c>
      <c r="U1064" s="136" t="s">
        <v>21846</v>
      </c>
      <c r="V1064" s="132">
        <v>8</v>
      </c>
      <c r="W1064" s="132">
        <f>VLOOKUP(A1064,Emissions!$A$3:$X$3225,23,FALSE)</f>
        <v>7.0086014980488501E-3</v>
      </c>
      <c r="X1064" s="129" t="s">
        <v>21801</v>
      </c>
    </row>
    <row r="1065" spans="1:24" x14ac:dyDescent="0.25">
      <c r="A1065" s="131" t="s">
        <v>7775</v>
      </c>
      <c r="B1065" s="131" t="s">
        <v>7293</v>
      </c>
      <c r="C1065" s="131" t="s">
        <v>22739</v>
      </c>
      <c r="D1065" s="131" t="s">
        <v>1466</v>
      </c>
      <c r="E1065" s="130" t="s">
        <v>22177</v>
      </c>
      <c r="F1065" s="130" t="s">
        <v>21845</v>
      </c>
      <c r="G1065" s="130">
        <v>2650000000</v>
      </c>
      <c r="H1065" s="130" t="s">
        <v>27156</v>
      </c>
      <c r="I1065" s="130" t="s">
        <v>27157</v>
      </c>
      <c r="J1065" s="130" t="s">
        <v>27158</v>
      </c>
      <c r="K1065" s="129">
        <v>2014</v>
      </c>
      <c r="L1065" s="129">
        <v>515</v>
      </c>
      <c r="M1065" s="129" t="s">
        <v>27159</v>
      </c>
      <c r="N1065" s="60">
        <f>VLOOKUP(A1065,Emissions!$A$3:$X$3225,16,FALSE)</f>
        <v>193.79875350790419</v>
      </c>
      <c r="O1065" s="132" t="str">
        <f>VLOOKUP(A1065,Emissions!$A$3:$X$3225,17,FALSE)</f>
        <v>EACH</v>
      </c>
      <c r="P1065" s="132">
        <f t="shared" si="16"/>
        <v>1.0381739224949926E-4</v>
      </c>
      <c r="Q1065" s="132" t="s">
        <v>21801</v>
      </c>
      <c r="R1065" s="132" t="s">
        <v>21806</v>
      </c>
      <c r="S1065" s="132" t="s">
        <v>27160</v>
      </c>
      <c r="T1065" s="136">
        <v>7441039</v>
      </c>
      <c r="U1065" s="136" t="s">
        <v>21846</v>
      </c>
      <c r="V1065" s="132">
        <v>8</v>
      </c>
      <c r="W1065" s="132">
        <f>VLOOKUP(A1065,Emissions!$A$3:$X$3225,23,FALSE)</f>
        <v>2.0119681210394112E-2</v>
      </c>
      <c r="X1065" s="129" t="s">
        <v>21801</v>
      </c>
    </row>
    <row r="1066" spans="1:24" x14ac:dyDescent="0.25">
      <c r="A1066" s="131" t="s">
        <v>7782</v>
      </c>
      <c r="B1066" s="131" t="s">
        <v>7293</v>
      </c>
      <c r="C1066" s="131" t="s">
        <v>22739</v>
      </c>
      <c r="D1066" s="131" t="s">
        <v>1475</v>
      </c>
      <c r="E1066" s="130" t="s">
        <v>22650</v>
      </c>
      <c r="F1066" s="130" t="s">
        <v>21845</v>
      </c>
      <c r="G1066" s="130">
        <v>2650000000</v>
      </c>
      <c r="H1066" s="130" t="s">
        <v>27156</v>
      </c>
      <c r="I1066" s="130" t="s">
        <v>27157</v>
      </c>
      <c r="J1066" s="130" t="s">
        <v>27158</v>
      </c>
      <c r="K1066" s="129">
        <v>2014</v>
      </c>
      <c r="L1066" s="129">
        <v>515</v>
      </c>
      <c r="M1066" s="129" t="s">
        <v>27159</v>
      </c>
      <c r="N1066" s="60">
        <f>VLOOKUP(A1066,Emissions!$A$3:$X$3225,16,FALSE)</f>
        <v>60.807812263059972</v>
      </c>
      <c r="O1066" s="132" t="str">
        <f>VLOOKUP(A1066,Emissions!$A$3:$X$3225,17,FALSE)</f>
        <v>EACH</v>
      </c>
      <c r="P1066" s="132">
        <f t="shared" si="16"/>
        <v>1.0381739224949925E-4</v>
      </c>
      <c r="Q1066" s="132" t="s">
        <v>21801</v>
      </c>
      <c r="R1066" s="132" t="s">
        <v>21806</v>
      </c>
      <c r="S1066" s="132" t="s">
        <v>27160</v>
      </c>
      <c r="T1066" s="136">
        <v>7441040</v>
      </c>
      <c r="U1066" s="136" t="s">
        <v>21846</v>
      </c>
      <c r="V1066" s="132">
        <v>8</v>
      </c>
      <c r="W1066" s="132">
        <f>VLOOKUP(A1066,Emissions!$A$3:$X$3225,23,FALSE)</f>
        <v>6.3129084975480079E-3</v>
      </c>
      <c r="X1066" s="129" t="s">
        <v>21801</v>
      </c>
    </row>
    <row r="1067" spans="1:24" x14ac:dyDescent="0.25">
      <c r="A1067" s="131" t="s">
        <v>7788</v>
      </c>
      <c r="B1067" s="131" t="s">
        <v>7293</v>
      </c>
      <c r="C1067" s="131" t="s">
        <v>22739</v>
      </c>
      <c r="D1067" s="131" t="s">
        <v>1484</v>
      </c>
      <c r="E1067" s="130" t="s">
        <v>22775</v>
      </c>
      <c r="F1067" s="130" t="s">
        <v>21845</v>
      </c>
      <c r="G1067" s="130">
        <v>2650000000</v>
      </c>
      <c r="H1067" s="130" t="s">
        <v>27156</v>
      </c>
      <c r="I1067" s="130" t="s">
        <v>27157</v>
      </c>
      <c r="J1067" s="130" t="s">
        <v>27158</v>
      </c>
      <c r="K1067" s="129">
        <v>2014</v>
      </c>
      <c r="L1067" s="129">
        <v>515</v>
      </c>
      <c r="M1067" s="129" t="s">
        <v>27159</v>
      </c>
      <c r="N1067" s="60">
        <f>VLOOKUP(A1067,Emissions!$A$3:$X$3225,16,FALSE)</f>
        <v>471.14152618908957</v>
      </c>
      <c r="O1067" s="132" t="str">
        <f>VLOOKUP(A1067,Emissions!$A$3:$X$3225,17,FALSE)</f>
        <v>EACH</v>
      </c>
      <c r="P1067" s="132">
        <f t="shared" si="16"/>
        <v>1.0381739224949925E-4</v>
      </c>
      <c r="Q1067" s="132" t="s">
        <v>21801</v>
      </c>
      <c r="R1067" s="132" t="s">
        <v>21806</v>
      </c>
      <c r="S1067" s="132" t="s">
        <v>27160</v>
      </c>
      <c r="T1067" s="136">
        <v>7441041</v>
      </c>
      <c r="U1067" s="136" t="s">
        <v>21846</v>
      </c>
      <c r="V1067" s="132">
        <v>8</v>
      </c>
      <c r="W1067" s="132">
        <f>VLOOKUP(A1067,Emissions!$A$3:$X$3225,23,FALSE)</f>
        <v>4.8912684629400439E-2</v>
      </c>
      <c r="X1067" s="129" t="s">
        <v>21801</v>
      </c>
    </row>
    <row r="1068" spans="1:24" x14ac:dyDescent="0.25">
      <c r="A1068" s="131" t="s">
        <v>7795</v>
      </c>
      <c r="B1068" s="131" t="s">
        <v>7293</v>
      </c>
      <c r="C1068" s="131" t="s">
        <v>22739</v>
      </c>
      <c r="D1068" s="131" t="s">
        <v>1492</v>
      </c>
      <c r="E1068" s="130" t="s">
        <v>22776</v>
      </c>
      <c r="F1068" s="130" t="s">
        <v>21845</v>
      </c>
      <c r="G1068" s="130">
        <v>2650000000</v>
      </c>
      <c r="H1068" s="130" t="s">
        <v>27156</v>
      </c>
      <c r="I1068" s="130" t="s">
        <v>27157</v>
      </c>
      <c r="J1068" s="130" t="s">
        <v>27158</v>
      </c>
      <c r="K1068" s="129">
        <v>2014</v>
      </c>
      <c r="L1068" s="129">
        <v>515</v>
      </c>
      <c r="M1068" s="129" t="s">
        <v>27159</v>
      </c>
      <c r="N1068" s="60">
        <f>VLOOKUP(A1068,Emissions!$A$3:$X$3225,16,FALSE)</f>
        <v>128.85052793060976</v>
      </c>
      <c r="O1068" s="132" t="str">
        <f>VLOOKUP(A1068,Emissions!$A$3:$X$3225,17,FALSE)</f>
        <v>EACH</v>
      </c>
      <c r="P1068" s="132">
        <f t="shared" si="16"/>
        <v>1.0381739224949925E-4</v>
      </c>
      <c r="Q1068" s="132" t="s">
        <v>21801</v>
      </c>
      <c r="R1068" s="132" t="s">
        <v>21806</v>
      </c>
      <c r="S1068" s="132" t="s">
        <v>27160</v>
      </c>
      <c r="T1068" s="136">
        <v>7441042</v>
      </c>
      <c r="U1068" s="136" t="s">
        <v>21846</v>
      </c>
      <c r="V1068" s="132">
        <v>8</v>
      </c>
      <c r="W1068" s="132">
        <f>VLOOKUP(A1068,Emissions!$A$3:$X$3225,23,FALSE)</f>
        <v>1.3376925799727173E-2</v>
      </c>
      <c r="X1068" s="129" t="s">
        <v>21801</v>
      </c>
    </row>
    <row r="1069" spans="1:24" x14ac:dyDescent="0.25">
      <c r="A1069" s="131" t="s">
        <v>7801</v>
      </c>
      <c r="B1069" s="131" t="s">
        <v>7293</v>
      </c>
      <c r="C1069" s="131" t="s">
        <v>22739</v>
      </c>
      <c r="D1069" s="131" t="s">
        <v>1501</v>
      </c>
      <c r="E1069" s="130" t="s">
        <v>22558</v>
      </c>
      <c r="F1069" s="130" t="s">
        <v>21845</v>
      </c>
      <c r="G1069" s="130">
        <v>2650000000</v>
      </c>
      <c r="H1069" s="130" t="s">
        <v>27156</v>
      </c>
      <c r="I1069" s="130" t="s">
        <v>27157</v>
      </c>
      <c r="J1069" s="130" t="s">
        <v>27158</v>
      </c>
      <c r="K1069" s="129">
        <v>2014</v>
      </c>
      <c r="L1069" s="129">
        <v>515</v>
      </c>
      <c r="M1069" s="129" t="s">
        <v>27159</v>
      </c>
      <c r="N1069" s="60">
        <f>VLOOKUP(A1069,Emissions!$A$3:$X$3225,16,FALSE)</f>
        <v>68.367312530163986</v>
      </c>
      <c r="O1069" s="132" t="str">
        <f>VLOOKUP(A1069,Emissions!$A$3:$X$3225,17,FALSE)</f>
        <v>EACH</v>
      </c>
      <c r="P1069" s="132">
        <f t="shared" si="16"/>
        <v>1.0381739224949925E-4</v>
      </c>
      <c r="Q1069" s="132" t="s">
        <v>21801</v>
      </c>
      <c r="R1069" s="132" t="s">
        <v>21806</v>
      </c>
      <c r="S1069" s="132" t="s">
        <v>27160</v>
      </c>
      <c r="T1069" s="136">
        <v>7441043</v>
      </c>
      <c r="U1069" s="136" t="s">
        <v>21846</v>
      </c>
      <c r="V1069" s="132">
        <v>8</v>
      </c>
      <c r="W1069" s="132">
        <f>VLOOKUP(A1069,Emissions!$A$3:$X$3225,23,FALSE)</f>
        <v>7.0977161019881397E-3</v>
      </c>
      <c r="X1069" s="129" t="s">
        <v>21801</v>
      </c>
    </row>
    <row r="1070" spans="1:24" x14ac:dyDescent="0.25">
      <c r="A1070" s="131" t="s">
        <v>7806</v>
      </c>
      <c r="B1070" s="131" t="s">
        <v>7293</v>
      </c>
      <c r="C1070" s="131" t="s">
        <v>22739</v>
      </c>
      <c r="D1070" s="131" t="s">
        <v>3522</v>
      </c>
      <c r="E1070" s="130" t="s">
        <v>22074</v>
      </c>
      <c r="F1070" s="130" t="s">
        <v>21845</v>
      </c>
      <c r="G1070" s="130">
        <v>2650000000</v>
      </c>
      <c r="H1070" s="130" t="s">
        <v>27156</v>
      </c>
      <c r="I1070" s="130" t="s">
        <v>27157</v>
      </c>
      <c r="J1070" s="130" t="s">
        <v>27158</v>
      </c>
      <c r="K1070" s="129">
        <v>2014</v>
      </c>
      <c r="L1070" s="129">
        <v>515</v>
      </c>
      <c r="M1070" s="129" t="s">
        <v>27159</v>
      </c>
      <c r="N1070" s="60">
        <f>VLOOKUP(A1070,Emissions!$A$3:$X$3225,16,FALSE)</f>
        <v>630.00644401609225</v>
      </c>
      <c r="O1070" s="132" t="str">
        <f>VLOOKUP(A1070,Emissions!$A$3:$X$3225,17,FALSE)</f>
        <v>EACH</v>
      </c>
      <c r="P1070" s="132">
        <f t="shared" si="16"/>
        <v>1.0381739224949924E-4</v>
      </c>
      <c r="Q1070" s="132" t="s">
        <v>21801</v>
      </c>
      <c r="R1070" s="132" t="s">
        <v>21806</v>
      </c>
      <c r="S1070" s="132" t="s">
        <v>27160</v>
      </c>
      <c r="T1070" s="136">
        <v>7441044</v>
      </c>
      <c r="U1070" s="136" t="s">
        <v>21846</v>
      </c>
      <c r="V1070" s="132">
        <v>8</v>
      </c>
      <c r="W1070" s="132">
        <f>VLOOKUP(A1070,Emissions!$A$3:$X$3225,23,FALSE)</f>
        <v>6.5405626118130833E-2</v>
      </c>
      <c r="X1070" s="129" t="s">
        <v>21801</v>
      </c>
    </row>
    <row r="1071" spans="1:24" x14ac:dyDescent="0.25">
      <c r="A1071" s="131" t="s">
        <v>7813</v>
      </c>
      <c r="B1071" s="131" t="s">
        <v>7293</v>
      </c>
      <c r="C1071" s="131" t="s">
        <v>22739</v>
      </c>
      <c r="D1071" s="131" t="s">
        <v>3531</v>
      </c>
      <c r="E1071" s="130" t="s">
        <v>22777</v>
      </c>
      <c r="F1071" s="130" t="s">
        <v>21845</v>
      </c>
      <c r="G1071" s="130">
        <v>2650000000</v>
      </c>
      <c r="H1071" s="130" t="s">
        <v>27156</v>
      </c>
      <c r="I1071" s="130" t="s">
        <v>27157</v>
      </c>
      <c r="J1071" s="130" t="s">
        <v>27158</v>
      </c>
      <c r="K1071" s="129">
        <v>2014</v>
      </c>
      <c r="L1071" s="129">
        <v>515</v>
      </c>
      <c r="M1071" s="129" t="s">
        <v>27159</v>
      </c>
      <c r="N1071" s="60">
        <f>VLOOKUP(A1071,Emissions!$A$3:$X$3225,16,FALSE)</f>
        <v>93.144873043047866</v>
      </c>
      <c r="O1071" s="132" t="str">
        <f>VLOOKUP(A1071,Emissions!$A$3:$X$3225,17,FALSE)</f>
        <v>EACH</v>
      </c>
      <c r="P1071" s="132">
        <f t="shared" si="16"/>
        <v>1.0381739224949925E-4</v>
      </c>
      <c r="Q1071" s="132" t="s">
        <v>21801</v>
      </c>
      <c r="R1071" s="132" t="s">
        <v>21806</v>
      </c>
      <c r="S1071" s="132" t="s">
        <v>27160</v>
      </c>
      <c r="T1071" s="136">
        <v>7441045</v>
      </c>
      <c r="U1071" s="136" t="s">
        <v>21846</v>
      </c>
      <c r="V1071" s="132">
        <v>8</v>
      </c>
      <c r="W1071" s="132">
        <f>VLOOKUP(A1071,Emissions!$A$3:$X$3225,23,FALSE)</f>
        <v>9.6700578207399093E-3</v>
      </c>
      <c r="X1071" s="129" t="s">
        <v>21801</v>
      </c>
    </row>
    <row r="1072" spans="1:24" x14ac:dyDescent="0.25">
      <c r="A1072" s="131" t="s">
        <v>7820</v>
      </c>
      <c r="B1072" s="131" t="s">
        <v>7293</v>
      </c>
      <c r="C1072" s="131" t="s">
        <v>22739</v>
      </c>
      <c r="D1072" s="131" t="s">
        <v>3540</v>
      </c>
      <c r="E1072" s="130" t="s">
        <v>22076</v>
      </c>
      <c r="F1072" s="130" t="s">
        <v>21845</v>
      </c>
      <c r="G1072" s="130">
        <v>2650000000</v>
      </c>
      <c r="H1072" s="130" t="s">
        <v>27156</v>
      </c>
      <c r="I1072" s="130" t="s">
        <v>27157</v>
      </c>
      <c r="J1072" s="130" t="s">
        <v>27158</v>
      </c>
      <c r="K1072" s="129">
        <v>2014</v>
      </c>
      <c r="L1072" s="129">
        <v>515</v>
      </c>
      <c r="M1072" s="129" t="s">
        <v>27159</v>
      </c>
      <c r="N1072" s="60">
        <f>VLOOKUP(A1072,Emissions!$A$3:$X$3225,16,FALSE)</f>
        <v>144.31576511827291</v>
      </c>
      <c r="O1072" s="132" t="str">
        <f>VLOOKUP(A1072,Emissions!$A$3:$X$3225,17,FALSE)</f>
        <v>EACH</v>
      </c>
      <c r="P1072" s="132">
        <f t="shared" si="16"/>
        <v>1.0381739224949925E-4</v>
      </c>
      <c r="Q1072" s="132" t="s">
        <v>21801</v>
      </c>
      <c r="R1072" s="132" t="s">
        <v>21806</v>
      </c>
      <c r="S1072" s="132" t="s">
        <v>27160</v>
      </c>
      <c r="T1072" s="136">
        <v>7441046</v>
      </c>
      <c r="U1072" s="136" t="s">
        <v>21846</v>
      </c>
      <c r="V1072" s="132">
        <v>8</v>
      </c>
      <c r="W1072" s="132">
        <f>VLOOKUP(A1072,Emissions!$A$3:$X$3225,23,FALSE)</f>
        <v>1.4982486395070341E-2</v>
      </c>
      <c r="X1072" s="129" t="s">
        <v>21801</v>
      </c>
    </row>
    <row r="1073" spans="1:24" x14ac:dyDescent="0.25">
      <c r="A1073" s="131" t="s">
        <v>7826</v>
      </c>
      <c r="B1073" s="131" t="s">
        <v>7293</v>
      </c>
      <c r="C1073" s="131" t="s">
        <v>22739</v>
      </c>
      <c r="D1073" s="131" t="s">
        <v>3548</v>
      </c>
      <c r="E1073" s="130" t="s">
        <v>22077</v>
      </c>
      <c r="F1073" s="130" t="s">
        <v>21845</v>
      </c>
      <c r="G1073" s="130">
        <v>2650000000</v>
      </c>
      <c r="H1073" s="130" t="s">
        <v>27156</v>
      </c>
      <c r="I1073" s="130" t="s">
        <v>27157</v>
      </c>
      <c r="J1073" s="130" t="s">
        <v>27158</v>
      </c>
      <c r="K1073" s="129">
        <v>2014</v>
      </c>
      <c r="L1073" s="129">
        <v>515</v>
      </c>
      <c r="M1073" s="129" t="s">
        <v>27159</v>
      </c>
      <c r="N1073" s="60">
        <f>VLOOKUP(A1073,Emissions!$A$3:$X$3225,16,FALSE)</f>
        <v>223.27214863327347</v>
      </c>
      <c r="O1073" s="132" t="str">
        <f>VLOOKUP(A1073,Emissions!$A$3:$X$3225,17,FALSE)</f>
        <v>EACH</v>
      </c>
      <c r="P1073" s="132">
        <f t="shared" si="16"/>
        <v>1.0381739224949924E-4</v>
      </c>
      <c r="Q1073" s="132" t="s">
        <v>21801</v>
      </c>
      <c r="R1073" s="132" t="s">
        <v>21806</v>
      </c>
      <c r="S1073" s="132" t="s">
        <v>27160</v>
      </c>
      <c r="T1073" s="136">
        <v>7441047</v>
      </c>
      <c r="U1073" s="136" t="s">
        <v>21846</v>
      </c>
      <c r="V1073" s="132">
        <v>8</v>
      </c>
      <c r="W1073" s="132">
        <f>VLOOKUP(A1073,Emissions!$A$3:$X$3225,23,FALSE)</f>
        <v>2.3179532233049048E-2</v>
      </c>
      <c r="X1073" s="129" t="s">
        <v>21801</v>
      </c>
    </row>
    <row r="1074" spans="1:24" x14ac:dyDescent="0.25">
      <c r="A1074" s="131" t="s">
        <v>7833</v>
      </c>
      <c r="B1074" s="131" t="s">
        <v>7293</v>
      </c>
      <c r="C1074" s="131" t="s">
        <v>22739</v>
      </c>
      <c r="D1074" s="131" t="s">
        <v>3556</v>
      </c>
      <c r="E1074" s="130" t="s">
        <v>22358</v>
      </c>
      <c r="F1074" s="130" t="s">
        <v>21845</v>
      </c>
      <c r="G1074" s="130">
        <v>2650000000</v>
      </c>
      <c r="H1074" s="130" t="s">
        <v>27156</v>
      </c>
      <c r="I1074" s="130" t="s">
        <v>27157</v>
      </c>
      <c r="J1074" s="130" t="s">
        <v>27158</v>
      </c>
      <c r="K1074" s="129">
        <v>2014</v>
      </c>
      <c r="L1074" s="129">
        <v>515</v>
      </c>
      <c r="M1074" s="129" t="s">
        <v>27159</v>
      </c>
      <c r="N1074" s="60">
        <f>VLOOKUP(A1074,Emissions!$A$3:$X$3225,16,FALSE)</f>
        <v>90.432685924315876</v>
      </c>
      <c r="O1074" s="132" t="str">
        <f>VLOOKUP(A1074,Emissions!$A$3:$X$3225,17,FALSE)</f>
        <v>EACH</v>
      </c>
      <c r="P1074" s="132">
        <f t="shared" si="16"/>
        <v>1.0381739224949925E-4</v>
      </c>
      <c r="Q1074" s="132" t="s">
        <v>21801</v>
      </c>
      <c r="R1074" s="132" t="s">
        <v>21806</v>
      </c>
      <c r="S1074" s="132" t="s">
        <v>27160</v>
      </c>
      <c r="T1074" s="136">
        <v>7441048</v>
      </c>
      <c r="U1074" s="136" t="s">
        <v>21846</v>
      </c>
      <c r="V1074" s="132">
        <v>8</v>
      </c>
      <c r="W1074" s="132">
        <f>VLOOKUP(A1074,Emissions!$A$3:$X$3225,23,FALSE)</f>
        <v>9.3884856267804715E-3</v>
      </c>
      <c r="X1074" s="129" t="s">
        <v>21801</v>
      </c>
    </row>
    <row r="1075" spans="1:24" x14ac:dyDescent="0.25">
      <c r="A1075" s="131" t="s">
        <v>7839</v>
      </c>
      <c r="B1075" s="131" t="s">
        <v>7293</v>
      </c>
      <c r="C1075" s="131" t="s">
        <v>22739</v>
      </c>
      <c r="D1075" s="131" t="s">
        <v>3564</v>
      </c>
      <c r="E1075" s="130" t="s">
        <v>22560</v>
      </c>
      <c r="F1075" s="130" t="s">
        <v>21845</v>
      </c>
      <c r="G1075" s="130">
        <v>2650000000</v>
      </c>
      <c r="H1075" s="130" t="s">
        <v>27156</v>
      </c>
      <c r="I1075" s="130" t="s">
        <v>27157</v>
      </c>
      <c r="J1075" s="130" t="s">
        <v>27158</v>
      </c>
      <c r="K1075" s="129">
        <v>2014</v>
      </c>
      <c r="L1075" s="129">
        <v>515</v>
      </c>
      <c r="M1075" s="129" t="s">
        <v>27159</v>
      </c>
      <c r="N1075" s="60">
        <f>VLOOKUP(A1075,Emissions!$A$3:$X$3225,16,FALSE)</f>
        <v>123.82288319189649</v>
      </c>
      <c r="O1075" s="132" t="str">
        <f>VLOOKUP(A1075,Emissions!$A$3:$X$3225,17,FALSE)</f>
        <v>EACH</v>
      </c>
      <c r="P1075" s="132">
        <f t="shared" si="16"/>
        <v>1.0381739224949925E-4</v>
      </c>
      <c r="Q1075" s="132" t="s">
        <v>21801</v>
      </c>
      <c r="R1075" s="132" t="s">
        <v>21806</v>
      </c>
      <c r="S1075" s="132" t="s">
        <v>27160</v>
      </c>
      <c r="T1075" s="136">
        <v>7441049</v>
      </c>
      <c r="U1075" s="136" t="s">
        <v>21846</v>
      </c>
      <c r="V1075" s="132">
        <v>8</v>
      </c>
      <c r="W1075" s="132">
        <f>VLOOKUP(A1075,Emissions!$A$3:$X$3225,23,FALSE)</f>
        <v>1.2854968833797047E-2</v>
      </c>
      <c r="X1075" s="129" t="s">
        <v>21801</v>
      </c>
    </row>
    <row r="1076" spans="1:24" x14ac:dyDescent="0.25">
      <c r="A1076" s="131" t="s">
        <v>7845</v>
      </c>
      <c r="B1076" s="131" t="s">
        <v>7293</v>
      </c>
      <c r="C1076" s="131" t="s">
        <v>22739</v>
      </c>
      <c r="D1076" s="131" t="s">
        <v>3571</v>
      </c>
      <c r="E1076" s="130" t="s">
        <v>22704</v>
      </c>
      <c r="F1076" s="130" t="s">
        <v>21845</v>
      </c>
      <c r="G1076" s="130">
        <v>2650000000</v>
      </c>
      <c r="H1076" s="130" t="s">
        <v>27156</v>
      </c>
      <c r="I1076" s="130" t="s">
        <v>27157</v>
      </c>
      <c r="J1076" s="130" t="s">
        <v>27158</v>
      </c>
      <c r="K1076" s="129">
        <v>2014</v>
      </c>
      <c r="L1076" s="129">
        <v>515</v>
      </c>
      <c r="M1076" s="129" t="s">
        <v>27159</v>
      </c>
      <c r="N1076" s="60">
        <f>VLOOKUP(A1076,Emissions!$A$3:$X$3225,16,FALSE)</f>
        <v>210.18728843811442</v>
      </c>
      <c r="O1076" s="132" t="str">
        <f>VLOOKUP(A1076,Emissions!$A$3:$X$3225,17,FALSE)</f>
        <v>EACH</v>
      </c>
      <c r="P1076" s="132">
        <f t="shared" si="16"/>
        <v>1.0381739224949925E-4</v>
      </c>
      <c r="Q1076" s="132" t="s">
        <v>21801</v>
      </c>
      <c r="R1076" s="132" t="s">
        <v>21806</v>
      </c>
      <c r="S1076" s="132" t="s">
        <v>27160</v>
      </c>
      <c r="T1076" s="136">
        <v>7441050</v>
      </c>
      <c r="U1076" s="136" t="s">
        <v>21846</v>
      </c>
      <c r="V1076" s="132">
        <v>8</v>
      </c>
      <c r="W1076" s="132">
        <f>VLOOKUP(A1076,Emissions!$A$3:$X$3225,23,FALSE)</f>
        <v>2.1821096169638364E-2</v>
      </c>
      <c r="X1076" s="129" t="s">
        <v>21801</v>
      </c>
    </row>
    <row r="1077" spans="1:24" x14ac:dyDescent="0.25">
      <c r="A1077" s="131" t="s">
        <v>7853</v>
      </c>
      <c r="B1077" s="131" t="s">
        <v>7293</v>
      </c>
      <c r="C1077" s="131" t="s">
        <v>22739</v>
      </c>
      <c r="D1077" s="131" t="s">
        <v>3578</v>
      </c>
      <c r="E1077" s="130" t="s">
        <v>22778</v>
      </c>
      <c r="F1077" s="130" t="s">
        <v>21845</v>
      </c>
      <c r="G1077" s="130">
        <v>2650000000</v>
      </c>
      <c r="H1077" s="130" t="s">
        <v>27156</v>
      </c>
      <c r="I1077" s="130" t="s">
        <v>27157</v>
      </c>
      <c r="J1077" s="130" t="s">
        <v>27158</v>
      </c>
      <c r="K1077" s="129">
        <v>2014</v>
      </c>
      <c r="L1077" s="129">
        <v>515</v>
      </c>
      <c r="M1077" s="129" t="s">
        <v>27159</v>
      </c>
      <c r="N1077" s="60">
        <f>VLOOKUP(A1077,Emissions!$A$3:$X$3225,16,FALSE)</f>
        <v>45.349788339010445</v>
      </c>
      <c r="O1077" s="132" t="str">
        <f>VLOOKUP(A1077,Emissions!$A$3:$X$3225,17,FALSE)</f>
        <v>EACH</v>
      </c>
      <c r="P1077" s="132">
        <f t="shared" si="16"/>
        <v>1.0381739224949925E-4</v>
      </c>
      <c r="Q1077" s="132" t="s">
        <v>21801</v>
      </c>
      <c r="R1077" s="132" t="s">
        <v>21806</v>
      </c>
      <c r="S1077" s="132" t="s">
        <v>27160</v>
      </c>
      <c r="T1077" s="136">
        <v>7441051</v>
      </c>
      <c r="U1077" s="136" t="s">
        <v>21846</v>
      </c>
      <c r="V1077" s="132">
        <v>8</v>
      </c>
      <c r="W1077" s="132">
        <f>VLOOKUP(A1077,Emissions!$A$3:$X$3225,23,FALSE)</f>
        <v>4.7080967644228143E-3</v>
      </c>
      <c r="X1077" s="129" t="s">
        <v>21801</v>
      </c>
    </row>
    <row r="1078" spans="1:24" x14ac:dyDescent="0.25">
      <c r="A1078" s="131" t="s">
        <v>7859</v>
      </c>
      <c r="B1078" s="131" t="s">
        <v>7293</v>
      </c>
      <c r="C1078" s="131" t="s">
        <v>22739</v>
      </c>
      <c r="D1078" s="131" t="s">
        <v>3585</v>
      </c>
      <c r="E1078" s="130" t="s">
        <v>22563</v>
      </c>
      <c r="F1078" s="130" t="s">
        <v>21845</v>
      </c>
      <c r="G1078" s="130">
        <v>2650000000</v>
      </c>
      <c r="H1078" s="130" t="s">
        <v>27156</v>
      </c>
      <c r="I1078" s="130" t="s">
        <v>27157</v>
      </c>
      <c r="J1078" s="130" t="s">
        <v>27158</v>
      </c>
      <c r="K1078" s="129">
        <v>2014</v>
      </c>
      <c r="L1078" s="129">
        <v>515</v>
      </c>
      <c r="M1078" s="129" t="s">
        <v>27159</v>
      </c>
      <c r="N1078" s="60">
        <f>VLOOKUP(A1078,Emissions!$A$3:$X$3225,16,FALSE)</f>
        <v>153.77956697938026</v>
      </c>
      <c r="O1078" s="132" t="str">
        <f>VLOOKUP(A1078,Emissions!$A$3:$X$3225,17,FALSE)</f>
        <v>EACH</v>
      </c>
      <c r="P1078" s="132">
        <f t="shared" si="16"/>
        <v>1.0381739224949924E-4</v>
      </c>
      <c r="Q1078" s="132" t="s">
        <v>21801</v>
      </c>
      <c r="R1078" s="132" t="s">
        <v>21806</v>
      </c>
      <c r="S1078" s="132" t="s">
        <v>27160</v>
      </c>
      <c r="T1078" s="136">
        <v>7441052</v>
      </c>
      <c r="U1078" s="136" t="s">
        <v>21846</v>
      </c>
      <c r="V1078" s="132">
        <v>8</v>
      </c>
      <c r="W1078" s="132">
        <f>VLOOKUP(A1078,Emissions!$A$3:$X$3225,23,FALSE)</f>
        <v>1.5964993625056462E-2</v>
      </c>
      <c r="X1078" s="129" t="s">
        <v>21801</v>
      </c>
    </row>
    <row r="1079" spans="1:24" x14ac:dyDescent="0.25">
      <c r="A1079" s="131" t="s">
        <v>7866</v>
      </c>
      <c r="B1079" s="131" t="s">
        <v>7293</v>
      </c>
      <c r="C1079" s="131" t="s">
        <v>22739</v>
      </c>
      <c r="D1079" s="131" t="s">
        <v>3594</v>
      </c>
      <c r="E1079" s="130" t="s">
        <v>22779</v>
      </c>
      <c r="F1079" s="130" t="s">
        <v>21845</v>
      </c>
      <c r="G1079" s="130">
        <v>2650000000</v>
      </c>
      <c r="H1079" s="130" t="s">
        <v>27156</v>
      </c>
      <c r="I1079" s="130" t="s">
        <v>27157</v>
      </c>
      <c r="J1079" s="130" t="s">
        <v>27158</v>
      </c>
      <c r="K1079" s="129">
        <v>2014</v>
      </c>
      <c r="L1079" s="129">
        <v>515</v>
      </c>
      <c r="M1079" s="129" t="s">
        <v>27159</v>
      </c>
      <c r="N1079" s="60">
        <f>VLOOKUP(A1079,Emissions!$A$3:$X$3225,16,FALSE)</f>
        <v>72.060503500352212</v>
      </c>
      <c r="O1079" s="132" t="str">
        <f>VLOOKUP(A1079,Emissions!$A$3:$X$3225,17,FALSE)</f>
        <v>EACH</v>
      </c>
      <c r="P1079" s="132">
        <f t="shared" si="16"/>
        <v>1.0381739224949925E-4</v>
      </c>
      <c r="Q1079" s="132" t="s">
        <v>21801</v>
      </c>
      <c r="R1079" s="132" t="s">
        <v>21806</v>
      </c>
      <c r="S1079" s="132" t="s">
        <v>27160</v>
      </c>
      <c r="T1079" s="136">
        <v>7441053</v>
      </c>
      <c r="U1079" s="136" t="s">
        <v>21846</v>
      </c>
      <c r="V1079" s="132">
        <v>8</v>
      </c>
      <c r="W1079" s="132">
        <f>VLOOKUP(A1079,Emissions!$A$3:$X$3225,23,FALSE)</f>
        <v>7.4811335575924792E-3</v>
      </c>
      <c r="X1079" s="129" t="s">
        <v>21801</v>
      </c>
    </row>
    <row r="1080" spans="1:24" x14ac:dyDescent="0.25">
      <c r="A1080" s="131" t="s">
        <v>7872</v>
      </c>
      <c r="B1080" s="131" t="s">
        <v>7293</v>
      </c>
      <c r="C1080" s="131" t="s">
        <v>22739</v>
      </c>
      <c r="D1080" s="131" t="s">
        <v>3602</v>
      </c>
      <c r="E1080" s="130" t="s">
        <v>21848</v>
      </c>
      <c r="F1080" s="130" t="s">
        <v>21845</v>
      </c>
      <c r="G1080" s="130">
        <v>2650000000</v>
      </c>
      <c r="H1080" s="130" t="s">
        <v>27156</v>
      </c>
      <c r="I1080" s="130" t="s">
        <v>27157</v>
      </c>
      <c r="J1080" s="130" t="s">
        <v>27158</v>
      </c>
      <c r="K1080" s="129">
        <v>2014</v>
      </c>
      <c r="L1080" s="129">
        <v>515</v>
      </c>
      <c r="M1080" s="129" t="s">
        <v>27159</v>
      </c>
      <c r="N1080" s="60">
        <f>VLOOKUP(A1080,Emissions!$A$3:$X$3225,16,FALSE)</f>
        <v>77.2107737204975</v>
      </c>
      <c r="O1080" s="132" t="str">
        <f>VLOOKUP(A1080,Emissions!$A$3:$X$3225,17,FALSE)</f>
        <v>EACH</v>
      </c>
      <c r="P1080" s="132">
        <f t="shared" si="16"/>
        <v>1.0381739224949925E-4</v>
      </c>
      <c r="Q1080" s="132" t="s">
        <v>21801</v>
      </c>
      <c r="R1080" s="132" t="s">
        <v>21806</v>
      </c>
      <c r="S1080" s="132" t="s">
        <v>27160</v>
      </c>
      <c r="T1080" s="136">
        <v>7441054</v>
      </c>
      <c r="U1080" s="136" t="s">
        <v>21846</v>
      </c>
      <c r="V1080" s="132">
        <v>8</v>
      </c>
      <c r="W1080" s="132">
        <f>VLOOKUP(A1080,Emissions!$A$3:$X$3225,23,FALSE)</f>
        <v>8.0158211812282176E-3</v>
      </c>
      <c r="X1080" s="129" t="s">
        <v>21801</v>
      </c>
    </row>
    <row r="1081" spans="1:24" x14ac:dyDescent="0.25">
      <c r="A1081" s="131" t="s">
        <v>7878</v>
      </c>
      <c r="B1081" s="131" t="s">
        <v>7293</v>
      </c>
      <c r="C1081" s="131" t="s">
        <v>22739</v>
      </c>
      <c r="D1081" s="131" t="s">
        <v>3610</v>
      </c>
      <c r="E1081" s="130" t="s">
        <v>22079</v>
      </c>
      <c r="F1081" s="130" t="s">
        <v>21845</v>
      </c>
      <c r="G1081" s="130">
        <v>2650000000</v>
      </c>
      <c r="H1081" s="130" t="s">
        <v>27156</v>
      </c>
      <c r="I1081" s="130" t="s">
        <v>27157</v>
      </c>
      <c r="J1081" s="130" t="s">
        <v>27158</v>
      </c>
      <c r="K1081" s="129">
        <v>2014</v>
      </c>
      <c r="L1081" s="129">
        <v>515</v>
      </c>
      <c r="M1081" s="129" t="s">
        <v>27159</v>
      </c>
      <c r="N1081" s="60">
        <f>VLOOKUP(A1081,Emissions!$A$3:$X$3225,16,FALSE)</f>
        <v>198.17720452138906</v>
      </c>
      <c r="O1081" s="132" t="str">
        <f>VLOOKUP(A1081,Emissions!$A$3:$X$3225,17,FALSE)</f>
        <v>EACH</v>
      </c>
      <c r="P1081" s="132">
        <f t="shared" si="16"/>
        <v>1.0381739224949925E-4</v>
      </c>
      <c r="Q1081" s="132" t="s">
        <v>21801</v>
      </c>
      <c r="R1081" s="132" t="s">
        <v>21806</v>
      </c>
      <c r="S1081" s="132" t="s">
        <v>27160</v>
      </c>
      <c r="T1081" s="136">
        <v>7441055</v>
      </c>
      <c r="U1081" s="136" t="s">
        <v>21846</v>
      </c>
      <c r="V1081" s="132">
        <v>8</v>
      </c>
      <c r="W1081" s="132">
        <f>VLOOKUP(A1081,Emissions!$A$3:$X$3225,23,FALSE)</f>
        <v>2.0574240576706284E-2</v>
      </c>
      <c r="X1081" s="129" t="s">
        <v>21801</v>
      </c>
    </row>
    <row r="1082" spans="1:24" x14ac:dyDescent="0.25">
      <c r="A1082" s="131" t="s">
        <v>7885</v>
      </c>
      <c r="B1082" s="131" t="s">
        <v>7293</v>
      </c>
      <c r="C1082" s="131" t="s">
        <v>22739</v>
      </c>
      <c r="D1082" s="131" t="s">
        <v>3619</v>
      </c>
      <c r="E1082" s="130" t="s">
        <v>22080</v>
      </c>
      <c r="F1082" s="130" t="s">
        <v>21845</v>
      </c>
      <c r="G1082" s="130">
        <v>2650000000</v>
      </c>
      <c r="H1082" s="130" t="s">
        <v>27156</v>
      </c>
      <c r="I1082" s="130" t="s">
        <v>27157</v>
      </c>
      <c r="J1082" s="130" t="s">
        <v>27158</v>
      </c>
      <c r="K1082" s="129">
        <v>2014</v>
      </c>
      <c r="L1082" s="129">
        <v>515</v>
      </c>
      <c r="M1082" s="129" t="s">
        <v>27159</v>
      </c>
      <c r="N1082" s="60">
        <f>VLOOKUP(A1082,Emissions!$A$3:$X$3225,16,FALSE)</f>
        <v>95.958045852370901</v>
      </c>
      <c r="O1082" s="132" t="str">
        <f>VLOOKUP(A1082,Emissions!$A$3:$X$3225,17,FALSE)</f>
        <v>EACH</v>
      </c>
      <c r="P1082" s="132">
        <f t="shared" si="16"/>
        <v>1.0381739224949924E-4</v>
      </c>
      <c r="Q1082" s="132" t="s">
        <v>21801</v>
      </c>
      <c r="R1082" s="132" t="s">
        <v>21806</v>
      </c>
      <c r="S1082" s="132" t="s">
        <v>27160</v>
      </c>
      <c r="T1082" s="136">
        <v>7441056</v>
      </c>
      <c r="U1082" s="136" t="s">
        <v>21846</v>
      </c>
      <c r="V1082" s="132">
        <v>8</v>
      </c>
      <c r="W1082" s="132">
        <f>VLOOKUP(A1082,Emissions!$A$3:$X$3225,23,FALSE)</f>
        <v>9.9621140857510237E-3</v>
      </c>
      <c r="X1082" s="129" t="s">
        <v>21801</v>
      </c>
    </row>
    <row r="1083" spans="1:24" x14ac:dyDescent="0.25">
      <c r="A1083" s="131" t="s">
        <v>7892</v>
      </c>
      <c r="B1083" s="131" t="s">
        <v>7293</v>
      </c>
      <c r="C1083" s="131" t="s">
        <v>22739</v>
      </c>
      <c r="D1083" s="131" t="s">
        <v>3627</v>
      </c>
      <c r="E1083" s="130" t="s">
        <v>22780</v>
      </c>
      <c r="F1083" s="130" t="s">
        <v>21845</v>
      </c>
      <c r="G1083" s="130">
        <v>2650000000</v>
      </c>
      <c r="H1083" s="130" t="s">
        <v>27156</v>
      </c>
      <c r="I1083" s="130" t="s">
        <v>27157</v>
      </c>
      <c r="J1083" s="130" t="s">
        <v>27158</v>
      </c>
      <c r="K1083" s="129">
        <v>2014</v>
      </c>
      <c r="L1083" s="129">
        <v>515</v>
      </c>
      <c r="M1083" s="129" t="s">
        <v>27159</v>
      </c>
      <c r="N1083" s="60">
        <f>VLOOKUP(A1083,Emissions!$A$3:$X$3225,16,FALSE)</f>
        <v>225.10431759114027</v>
      </c>
      <c r="O1083" s="132" t="str">
        <f>VLOOKUP(A1083,Emissions!$A$3:$X$3225,17,FALSE)</f>
        <v>EACH</v>
      </c>
      <c r="P1083" s="132">
        <f t="shared" si="16"/>
        <v>1.0381739224949925E-4</v>
      </c>
      <c r="Q1083" s="132" t="s">
        <v>21801</v>
      </c>
      <c r="R1083" s="132" t="s">
        <v>21806</v>
      </c>
      <c r="S1083" s="132" t="s">
        <v>27160</v>
      </c>
      <c r="T1083" s="136">
        <v>7441057</v>
      </c>
      <c r="U1083" s="136" t="s">
        <v>21846</v>
      </c>
      <c r="V1083" s="132">
        <v>8</v>
      </c>
      <c r="W1083" s="132">
        <f>VLOOKUP(A1083,Emissions!$A$3:$X$3225,23,FALSE)</f>
        <v>2.3369743236415264E-2</v>
      </c>
      <c r="X1083" s="129" t="s">
        <v>21801</v>
      </c>
    </row>
    <row r="1084" spans="1:24" x14ac:dyDescent="0.25">
      <c r="A1084" s="131" t="s">
        <v>7899</v>
      </c>
      <c r="B1084" s="131" t="s">
        <v>7293</v>
      </c>
      <c r="C1084" s="131" t="s">
        <v>22739</v>
      </c>
      <c r="D1084" s="131" t="s">
        <v>3635</v>
      </c>
      <c r="E1084" s="130" t="s">
        <v>22781</v>
      </c>
      <c r="F1084" s="130" t="s">
        <v>21845</v>
      </c>
      <c r="G1084" s="130">
        <v>2650000000</v>
      </c>
      <c r="H1084" s="130" t="s">
        <v>27156</v>
      </c>
      <c r="I1084" s="130" t="s">
        <v>27157</v>
      </c>
      <c r="J1084" s="130" t="s">
        <v>27158</v>
      </c>
      <c r="K1084" s="129">
        <v>2014</v>
      </c>
      <c r="L1084" s="129">
        <v>515</v>
      </c>
      <c r="M1084" s="129" t="s">
        <v>27159</v>
      </c>
      <c r="N1084" s="60">
        <f>VLOOKUP(A1084,Emissions!$A$3:$X$3225,16,FALSE)</f>
        <v>323.24076905483315</v>
      </c>
      <c r="O1084" s="132" t="str">
        <f>VLOOKUP(A1084,Emissions!$A$3:$X$3225,17,FALSE)</f>
        <v>EACH</v>
      </c>
      <c r="P1084" s="132">
        <f t="shared" si="16"/>
        <v>1.0381739224949925E-4</v>
      </c>
      <c r="Q1084" s="132" t="s">
        <v>21801</v>
      </c>
      <c r="R1084" s="132" t="s">
        <v>21806</v>
      </c>
      <c r="S1084" s="132" t="s">
        <v>27160</v>
      </c>
      <c r="T1084" s="136">
        <v>7441058</v>
      </c>
      <c r="U1084" s="136" t="s">
        <v>21846</v>
      </c>
      <c r="V1084" s="132">
        <v>8</v>
      </c>
      <c r="W1084" s="132">
        <f>VLOOKUP(A1084,Emissions!$A$3:$X$3225,23,FALSE)</f>
        <v>3.3558013711995412E-2</v>
      </c>
      <c r="X1084" s="129" t="s">
        <v>21801</v>
      </c>
    </row>
    <row r="1085" spans="1:24" x14ac:dyDescent="0.25">
      <c r="A1085" s="131" t="s">
        <v>7906</v>
      </c>
      <c r="B1085" s="131" t="s">
        <v>7293</v>
      </c>
      <c r="C1085" s="131" t="s">
        <v>22739</v>
      </c>
      <c r="D1085" s="131" t="s">
        <v>3644</v>
      </c>
      <c r="E1085" s="130" t="s">
        <v>22782</v>
      </c>
      <c r="F1085" s="130" t="s">
        <v>21845</v>
      </c>
      <c r="G1085" s="130">
        <v>2650000000</v>
      </c>
      <c r="H1085" s="130" t="s">
        <v>27156</v>
      </c>
      <c r="I1085" s="130" t="s">
        <v>27157</v>
      </c>
      <c r="J1085" s="130" t="s">
        <v>27158</v>
      </c>
      <c r="K1085" s="129">
        <v>2014</v>
      </c>
      <c r="L1085" s="129">
        <v>515</v>
      </c>
      <c r="M1085" s="129" t="s">
        <v>27159</v>
      </c>
      <c r="N1085" s="60">
        <f>VLOOKUP(A1085,Emissions!$A$3:$X$3225,16,FALSE)</f>
        <v>50.788589103701689</v>
      </c>
      <c r="O1085" s="132" t="str">
        <f>VLOOKUP(A1085,Emissions!$A$3:$X$3225,17,FALSE)</f>
        <v>EACH</v>
      </c>
      <c r="P1085" s="132">
        <f t="shared" si="16"/>
        <v>1.0381739224949926E-4</v>
      </c>
      <c r="Q1085" s="132" t="s">
        <v>21801</v>
      </c>
      <c r="R1085" s="132" t="s">
        <v>21806</v>
      </c>
      <c r="S1085" s="132" t="s">
        <v>27160</v>
      </c>
      <c r="T1085" s="136">
        <v>7441059</v>
      </c>
      <c r="U1085" s="136" t="s">
        <v>21846</v>
      </c>
      <c r="V1085" s="132">
        <v>8</v>
      </c>
      <c r="W1085" s="132">
        <f>VLOOKUP(A1085,Emissions!$A$3:$X$3225,23,FALSE)</f>
        <v>5.2727388767776426E-3</v>
      </c>
      <c r="X1085" s="129" t="s">
        <v>21801</v>
      </c>
    </row>
    <row r="1086" spans="1:24" x14ac:dyDescent="0.25">
      <c r="A1086" s="131" t="s">
        <v>7913</v>
      </c>
      <c r="B1086" s="131" t="s">
        <v>7293</v>
      </c>
      <c r="C1086" s="131" t="s">
        <v>22739</v>
      </c>
      <c r="D1086" s="131" t="s">
        <v>3652</v>
      </c>
      <c r="E1086" s="130" t="s">
        <v>22604</v>
      </c>
      <c r="F1086" s="130" t="s">
        <v>21845</v>
      </c>
      <c r="G1086" s="130">
        <v>2650000000</v>
      </c>
      <c r="H1086" s="130" t="s">
        <v>27156</v>
      </c>
      <c r="I1086" s="130" t="s">
        <v>27157</v>
      </c>
      <c r="J1086" s="130" t="s">
        <v>27158</v>
      </c>
      <c r="K1086" s="129">
        <v>2014</v>
      </c>
      <c r="L1086" s="129">
        <v>515</v>
      </c>
      <c r="M1086" s="129" t="s">
        <v>27159</v>
      </c>
      <c r="N1086" s="60">
        <f>VLOOKUP(A1086,Emissions!$A$3:$X$3225,16,FALSE)</f>
        <v>172.95242166445897</v>
      </c>
      <c r="O1086" s="132" t="str">
        <f>VLOOKUP(A1086,Emissions!$A$3:$X$3225,17,FALSE)</f>
        <v>EACH</v>
      </c>
      <c r="P1086" s="132">
        <f t="shared" si="16"/>
        <v>1.0381739224949925E-4</v>
      </c>
      <c r="Q1086" s="132" t="s">
        <v>21801</v>
      </c>
      <c r="R1086" s="132" t="s">
        <v>21806</v>
      </c>
      <c r="S1086" s="132" t="s">
        <v>27160</v>
      </c>
      <c r="T1086" s="136">
        <v>7441060</v>
      </c>
      <c r="U1086" s="136" t="s">
        <v>21846</v>
      </c>
      <c r="V1086" s="132">
        <v>8</v>
      </c>
      <c r="W1086" s="132">
        <f>VLOOKUP(A1086,Emissions!$A$3:$X$3225,23,FALSE)</f>
        <v>1.7955469400439929E-2</v>
      </c>
      <c r="X1086" s="129" t="s">
        <v>21801</v>
      </c>
    </row>
    <row r="1087" spans="1:24" x14ac:dyDescent="0.25">
      <c r="A1087" s="131" t="s">
        <v>7919</v>
      </c>
      <c r="B1087" s="131" t="s">
        <v>7293</v>
      </c>
      <c r="C1087" s="131" t="s">
        <v>22739</v>
      </c>
      <c r="D1087" s="131" t="s">
        <v>754</v>
      </c>
      <c r="E1087" s="130" t="s">
        <v>22783</v>
      </c>
      <c r="F1087" s="130" t="s">
        <v>21845</v>
      </c>
      <c r="G1087" s="130">
        <v>2650000000</v>
      </c>
      <c r="H1087" s="130" t="s">
        <v>27156</v>
      </c>
      <c r="I1087" s="130" t="s">
        <v>27157</v>
      </c>
      <c r="J1087" s="130" t="s">
        <v>27158</v>
      </c>
      <c r="K1087" s="129">
        <v>2014</v>
      </c>
      <c r="L1087" s="129">
        <v>515</v>
      </c>
      <c r="M1087" s="129" t="s">
        <v>27159</v>
      </c>
      <c r="N1087" s="60">
        <f>VLOOKUP(A1087,Emissions!$A$3:$X$3225,16,FALSE)</f>
        <v>457.97010683056675</v>
      </c>
      <c r="O1087" s="132" t="str">
        <f>VLOOKUP(A1087,Emissions!$A$3:$X$3225,17,FALSE)</f>
        <v>EACH</v>
      </c>
      <c r="P1087" s="132">
        <f t="shared" si="16"/>
        <v>1.0381739224949925E-4</v>
      </c>
      <c r="Q1087" s="132" t="s">
        <v>21801</v>
      </c>
      <c r="R1087" s="132" t="s">
        <v>21806</v>
      </c>
      <c r="S1087" s="132" t="s">
        <v>27160</v>
      </c>
      <c r="T1087" s="136">
        <v>7441061</v>
      </c>
      <c r="U1087" s="136" t="s">
        <v>21846</v>
      </c>
      <c r="V1087" s="132">
        <v>8</v>
      </c>
      <c r="W1087" s="132">
        <f>VLOOKUP(A1087,Emissions!$A$3:$X$3225,23,FALSE)</f>
        <v>4.7545262219374024E-2</v>
      </c>
      <c r="X1087" s="129" t="s">
        <v>21801</v>
      </c>
    </row>
    <row r="1088" spans="1:24" x14ac:dyDescent="0.25">
      <c r="A1088" s="131" t="s">
        <v>7926</v>
      </c>
      <c r="B1088" s="131" t="s">
        <v>7293</v>
      </c>
      <c r="C1088" s="131" t="s">
        <v>22739</v>
      </c>
      <c r="D1088" s="131" t="s">
        <v>3668</v>
      </c>
      <c r="E1088" s="130" t="s">
        <v>22605</v>
      </c>
      <c r="F1088" s="130" t="s">
        <v>21845</v>
      </c>
      <c r="G1088" s="130">
        <v>2650000000</v>
      </c>
      <c r="H1088" s="130" t="s">
        <v>27156</v>
      </c>
      <c r="I1088" s="130" t="s">
        <v>27157</v>
      </c>
      <c r="J1088" s="130" t="s">
        <v>27158</v>
      </c>
      <c r="K1088" s="129">
        <v>2014</v>
      </c>
      <c r="L1088" s="129">
        <v>515</v>
      </c>
      <c r="M1088" s="129" t="s">
        <v>27159</v>
      </c>
      <c r="N1088" s="60">
        <f>VLOOKUP(A1088,Emissions!$A$3:$X$3225,16,FALSE)</f>
        <v>76.785191167292211</v>
      </c>
      <c r="O1088" s="132" t="str">
        <f>VLOOKUP(A1088,Emissions!$A$3:$X$3225,17,FALSE)</f>
        <v>EACH</v>
      </c>
      <c r="P1088" s="132">
        <f t="shared" si="16"/>
        <v>1.0381739224949925E-4</v>
      </c>
      <c r="Q1088" s="132" t="s">
        <v>21801</v>
      </c>
      <c r="R1088" s="132" t="s">
        <v>21806</v>
      </c>
      <c r="S1088" s="132" t="s">
        <v>27160</v>
      </c>
      <c r="T1088" s="136">
        <v>7441062</v>
      </c>
      <c r="U1088" s="136" t="s">
        <v>21846</v>
      </c>
      <c r="V1088" s="132">
        <v>8</v>
      </c>
      <c r="W1088" s="132">
        <f>VLOOKUP(A1088,Emissions!$A$3:$X$3225,23,FALSE)</f>
        <v>7.9716383103675612E-3</v>
      </c>
      <c r="X1088" s="129" t="s">
        <v>21801</v>
      </c>
    </row>
    <row r="1089" spans="1:24" x14ac:dyDescent="0.25">
      <c r="A1089" s="131" t="s">
        <v>7934</v>
      </c>
      <c r="B1089" s="131" t="s">
        <v>7293</v>
      </c>
      <c r="C1089" s="131" t="s">
        <v>22739</v>
      </c>
      <c r="D1089" s="131" t="s">
        <v>3676</v>
      </c>
      <c r="E1089" s="130" t="s">
        <v>22784</v>
      </c>
      <c r="F1089" s="130" t="s">
        <v>21845</v>
      </c>
      <c r="G1089" s="130">
        <v>2650000000</v>
      </c>
      <c r="H1089" s="130" t="s">
        <v>27156</v>
      </c>
      <c r="I1089" s="130" t="s">
        <v>27157</v>
      </c>
      <c r="J1089" s="130" t="s">
        <v>27158</v>
      </c>
      <c r="K1089" s="129">
        <v>2014</v>
      </c>
      <c r="L1089" s="129">
        <v>515</v>
      </c>
      <c r="M1089" s="129" t="s">
        <v>27159</v>
      </c>
      <c r="N1089" s="60">
        <f>VLOOKUP(A1089,Emissions!$A$3:$X$3225,16,FALSE)</f>
        <v>32.517392370329105</v>
      </c>
      <c r="O1089" s="132" t="str">
        <f>VLOOKUP(A1089,Emissions!$A$3:$X$3225,17,FALSE)</f>
        <v>EACH</v>
      </c>
      <c r="P1089" s="132">
        <f t="shared" si="16"/>
        <v>1.0381739224949925E-4</v>
      </c>
      <c r="Q1089" s="132" t="s">
        <v>21801</v>
      </c>
      <c r="R1089" s="132" t="s">
        <v>21806</v>
      </c>
      <c r="S1089" s="132" t="s">
        <v>27160</v>
      </c>
      <c r="T1089" s="136">
        <v>7441063</v>
      </c>
      <c r="U1089" s="136" t="s">
        <v>21846</v>
      </c>
      <c r="V1089" s="132">
        <v>8</v>
      </c>
      <c r="W1089" s="132">
        <f>VLOOKUP(A1089,Emissions!$A$3:$X$3225,23,FALSE)</f>
        <v>3.3758708786413311E-3</v>
      </c>
      <c r="X1089" s="129" t="s">
        <v>21801</v>
      </c>
    </row>
    <row r="1090" spans="1:24" x14ac:dyDescent="0.25">
      <c r="A1090" s="131" t="s">
        <v>7941</v>
      </c>
      <c r="B1090" s="131" t="s">
        <v>7293</v>
      </c>
      <c r="C1090" s="131" t="s">
        <v>22739</v>
      </c>
      <c r="D1090" s="131" t="s">
        <v>3684</v>
      </c>
      <c r="E1090" s="130" t="s">
        <v>22785</v>
      </c>
      <c r="F1090" s="130" t="s">
        <v>21845</v>
      </c>
      <c r="G1090" s="130">
        <v>2650000000</v>
      </c>
      <c r="H1090" s="130" t="s">
        <v>27156</v>
      </c>
      <c r="I1090" s="130" t="s">
        <v>27157</v>
      </c>
      <c r="J1090" s="130" t="s">
        <v>27158</v>
      </c>
      <c r="K1090" s="129">
        <v>2014</v>
      </c>
      <c r="L1090" s="129">
        <v>515</v>
      </c>
      <c r="M1090" s="129" t="s">
        <v>27159</v>
      </c>
      <c r="N1090" s="60">
        <f>VLOOKUP(A1090,Emissions!$A$3:$X$3225,16,FALSE)</f>
        <v>104.54182955261307</v>
      </c>
      <c r="O1090" s="132" t="str">
        <f>VLOOKUP(A1090,Emissions!$A$3:$X$3225,17,FALSE)</f>
        <v>EACH</v>
      </c>
      <c r="P1090" s="132">
        <f t="shared" si="16"/>
        <v>1.0381739224949925E-4</v>
      </c>
      <c r="Q1090" s="132" t="s">
        <v>21801</v>
      </c>
      <c r="R1090" s="132" t="s">
        <v>21806</v>
      </c>
      <c r="S1090" s="132" t="s">
        <v>27160</v>
      </c>
      <c r="T1090" s="136">
        <v>7441064</v>
      </c>
      <c r="U1090" s="136" t="s">
        <v>21846</v>
      </c>
      <c r="V1090" s="132">
        <v>8</v>
      </c>
      <c r="W1090" s="132">
        <f>VLOOKUP(A1090,Emissions!$A$3:$X$3225,23,FALSE)</f>
        <v>1.0853260125143923E-2</v>
      </c>
      <c r="X1090" s="129" t="s">
        <v>21801</v>
      </c>
    </row>
    <row r="1091" spans="1:24" x14ac:dyDescent="0.25">
      <c r="A1091" s="131" t="s">
        <v>7949</v>
      </c>
      <c r="B1091" s="131" t="s">
        <v>7293</v>
      </c>
      <c r="C1091" s="131" t="s">
        <v>22739</v>
      </c>
      <c r="D1091" s="131" t="s">
        <v>3693</v>
      </c>
      <c r="E1091" s="130" t="s">
        <v>22081</v>
      </c>
      <c r="F1091" s="130" t="s">
        <v>21845</v>
      </c>
      <c r="G1091" s="130">
        <v>2650000000</v>
      </c>
      <c r="H1091" s="130" t="s">
        <v>27156</v>
      </c>
      <c r="I1091" s="130" t="s">
        <v>27157</v>
      </c>
      <c r="J1091" s="130" t="s">
        <v>27158</v>
      </c>
      <c r="K1091" s="129">
        <v>2014</v>
      </c>
      <c r="L1091" s="129">
        <v>515</v>
      </c>
      <c r="M1091" s="129" t="s">
        <v>27159</v>
      </c>
      <c r="N1091" s="60">
        <f>VLOOKUP(A1091,Emissions!$A$3:$X$3225,16,FALSE)</f>
        <v>199.06443594586784</v>
      </c>
      <c r="O1091" s="132" t="str">
        <f>VLOOKUP(A1091,Emissions!$A$3:$X$3225,17,FALSE)</f>
        <v>EACH</v>
      </c>
      <c r="P1091" s="132">
        <f t="shared" ref="P1091:P1154" si="17">W1091/N1091</f>
        <v>1.0381739224949925E-4</v>
      </c>
      <c r="Q1091" s="132" t="s">
        <v>21801</v>
      </c>
      <c r="R1091" s="132" t="s">
        <v>21806</v>
      </c>
      <c r="S1091" s="132" t="s">
        <v>27160</v>
      </c>
      <c r="T1091" s="136">
        <v>7441065</v>
      </c>
      <c r="U1091" s="136" t="s">
        <v>21846</v>
      </c>
      <c r="V1091" s="132">
        <v>8</v>
      </c>
      <c r="W1091" s="132">
        <f>VLOOKUP(A1091,Emissions!$A$3:$X$3225,23,FALSE)</f>
        <v>2.066635062951748E-2</v>
      </c>
      <c r="X1091" s="129" t="s">
        <v>21801</v>
      </c>
    </row>
    <row r="1092" spans="1:24" x14ac:dyDescent="0.25">
      <c r="A1092" s="131" t="s">
        <v>7955</v>
      </c>
      <c r="B1092" s="131" t="s">
        <v>7293</v>
      </c>
      <c r="C1092" s="131" t="s">
        <v>22739</v>
      </c>
      <c r="D1092" s="131" t="s">
        <v>770</v>
      </c>
      <c r="E1092" s="130" t="s">
        <v>22083</v>
      </c>
      <c r="F1092" s="130" t="s">
        <v>21845</v>
      </c>
      <c r="G1092" s="130">
        <v>2650000000</v>
      </c>
      <c r="H1092" s="130" t="s">
        <v>27156</v>
      </c>
      <c r="I1092" s="130" t="s">
        <v>27157</v>
      </c>
      <c r="J1092" s="130" t="s">
        <v>27158</v>
      </c>
      <c r="K1092" s="129">
        <v>2014</v>
      </c>
      <c r="L1092" s="129">
        <v>515</v>
      </c>
      <c r="M1092" s="129" t="s">
        <v>27159</v>
      </c>
      <c r="N1092" s="60">
        <f>VLOOKUP(A1092,Emissions!$A$3:$X$3225,16,FALSE)</f>
        <v>454.68085862274285</v>
      </c>
      <c r="O1092" s="132" t="str">
        <f>VLOOKUP(A1092,Emissions!$A$3:$X$3225,17,FALSE)</f>
        <v>EACH</v>
      </c>
      <c r="P1092" s="132">
        <f t="shared" si="17"/>
        <v>1.0381739224949925E-4</v>
      </c>
      <c r="Q1092" s="132" t="s">
        <v>21801</v>
      </c>
      <c r="R1092" s="132" t="s">
        <v>21806</v>
      </c>
      <c r="S1092" s="132" t="s">
        <v>27160</v>
      </c>
      <c r="T1092" s="136">
        <v>7441066</v>
      </c>
      <c r="U1092" s="136" t="s">
        <v>21846</v>
      </c>
      <c r="V1092" s="132">
        <v>8</v>
      </c>
      <c r="W1092" s="132">
        <f>VLOOKUP(A1092,Emissions!$A$3:$X$3225,23,FALSE)</f>
        <v>4.7203781047976408E-2</v>
      </c>
      <c r="X1092" s="129" t="s">
        <v>21801</v>
      </c>
    </row>
    <row r="1093" spans="1:24" x14ac:dyDescent="0.25">
      <c r="A1093" s="131" t="s">
        <v>7962</v>
      </c>
      <c r="B1093" s="131" t="s">
        <v>7293</v>
      </c>
      <c r="C1093" s="131" t="s">
        <v>22739</v>
      </c>
      <c r="D1093" s="131" t="s">
        <v>3708</v>
      </c>
      <c r="E1093" s="130" t="s">
        <v>22786</v>
      </c>
      <c r="F1093" s="130" t="s">
        <v>21845</v>
      </c>
      <c r="G1093" s="130">
        <v>2650000000</v>
      </c>
      <c r="H1093" s="130" t="s">
        <v>27156</v>
      </c>
      <c r="I1093" s="130" t="s">
        <v>27157</v>
      </c>
      <c r="J1093" s="130" t="s">
        <v>27158</v>
      </c>
      <c r="K1093" s="129">
        <v>2014</v>
      </c>
      <c r="L1093" s="129">
        <v>515</v>
      </c>
      <c r="M1093" s="129" t="s">
        <v>27159</v>
      </c>
      <c r="N1093" s="60">
        <f>VLOOKUP(A1093,Emissions!$A$3:$X$3225,16,FALSE)</f>
        <v>89.689719772110038</v>
      </c>
      <c r="O1093" s="132" t="str">
        <f>VLOOKUP(A1093,Emissions!$A$3:$X$3225,17,FALSE)</f>
        <v>EACH</v>
      </c>
      <c r="P1093" s="132">
        <f t="shared" si="17"/>
        <v>1.0381739224949925E-4</v>
      </c>
      <c r="Q1093" s="132" t="s">
        <v>21801</v>
      </c>
      <c r="R1093" s="132" t="s">
        <v>21806</v>
      </c>
      <c r="S1093" s="132" t="s">
        <v>27160</v>
      </c>
      <c r="T1093" s="136">
        <v>7441067</v>
      </c>
      <c r="U1093" s="136" t="s">
        <v>21846</v>
      </c>
      <c r="V1093" s="132">
        <v>8</v>
      </c>
      <c r="W1093" s="132">
        <f>VLOOKUP(A1093,Emissions!$A$3:$X$3225,23,FALSE)</f>
        <v>9.3113528183288163E-3</v>
      </c>
      <c r="X1093" s="129" t="s">
        <v>21801</v>
      </c>
    </row>
    <row r="1094" spans="1:24" x14ac:dyDescent="0.25">
      <c r="A1094" s="131" t="s">
        <v>7969</v>
      </c>
      <c r="B1094" s="131" t="s">
        <v>7293</v>
      </c>
      <c r="C1094" s="131" t="s">
        <v>22739</v>
      </c>
      <c r="D1094" s="131" t="s">
        <v>3716</v>
      </c>
      <c r="E1094" s="130" t="s">
        <v>22189</v>
      </c>
      <c r="F1094" s="130" t="s">
        <v>21845</v>
      </c>
      <c r="G1094" s="130">
        <v>2650000000</v>
      </c>
      <c r="H1094" s="130" t="s">
        <v>27156</v>
      </c>
      <c r="I1094" s="130" t="s">
        <v>27157</v>
      </c>
      <c r="J1094" s="130" t="s">
        <v>27158</v>
      </c>
      <c r="K1094" s="129">
        <v>2014</v>
      </c>
      <c r="L1094" s="129">
        <v>515</v>
      </c>
      <c r="M1094" s="129" t="s">
        <v>27159</v>
      </c>
      <c r="N1094" s="60">
        <f>VLOOKUP(A1094,Emissions!$A$3:$X$3225,16,FALSE)</f>
        <v>460.38655014113914</v>
      </c>
      <c r="O1094" s="132" t="str">
        <f>VLOOKUP(A1094,Emissions!$A$3:$X$3225,17,FALSE)</f>
        <v>EACH</v>
      </c>
      <c r="P1094" s="132">
        <f t="shared" si="17"/>
        <v>1.0381739224949925E-4</v>
      </c>
      <c r="Q1094" s="132" t="s">
        <v>21801</v>
      </c>
      <c r="R1094" s="132" t="s">
        <v>21806</v>
      </c>
      <c r="S1094" s="132" t="s">
        <v>27160</v>
      </c>
      <c r="T1094" s="136">
        <v>7441068</v>
      </c>
      <c r="U1094" s="136" t="s">
        <v>21846</v>
      </c>
      <c r="V1094" s="132">
        <v>8</v>
      </c>
      <c r="W1094" s="132">
        <f>VLOOKUP(A1094,Emissions!$A$3:$X$3225,23,FALSE)</f>
        <v>4.7796131062396399E-2</v>
      </c>
      <c r="X1094" s="129" t="s">
        <v>21801</v>
      </c>
    </row>
    <row r="1095" spans="1:24" x14ac:dyDescent="0.25">
      <c r="A1095" s="131" t="s">
        <v>7976</v>
      </c>
      <c r="B1095" s="131" t="s">
        <v>7293</v>
      </c>
      <c r="C1095" s="131" t="s">
        <v>22739</v>
      </c>
      <c r="D1095" s="131" t="s">
        <v>3724</v>
      </c>
      <c r="E1095" s="130" t="s">
        <v>22787</v>
      </c>
      <c r="F1095" s="130" t="s">
        <v>21845</v>
      </c>
      <c r="G1095" s="130">
        <v>2650000000</v>
      </c>
      <c r="H1095" s="130" t="s">
        <v>27156</v>
      </c>
      <c r="I1095" s="130" t="s">
        <v>27157</v>
      </c>
      <c r="J1095" s="130" t="s">
        <v>27158</v>
      </c>
      <c r="K1095" s="129">
        <v>2014</v>
      </c>
      <c r="L1095" s="129">
        <v>515</v>
      </c>
      <c r="M1095" s="129" t="s">
        <v>27159</v>
      </c>
      <c r="N1095" s="60">
        <f>VLOOKUP(A1095,Emissions!$A$3:$X$3225,16,FALSE)</f>
        <v>15.847540159186567</v>
      </c>
      <c r="O1095" s="132" t="str">
        <f>VLOOKUP(A1095,Emissions!$A$3:$X$3225,17,FALSE)</f>
        <v>EACH</v>
      </c>
      <c r="P1095" s="132">
        <f t="shared" si="17"/>
        <v>1.0381739224949925E-4</v>
      </c>
      <c r="Q1095" s="132" t="s">
        <v>21801</v>
      </c>
      <c r="R1095" s="132" t="s">
        <v>21806</v>
      </c>
      <c r="S1095" s="132" t="s">
        <v>27160</v>
      </c>
      <c r="T1095" s="136">
        <v>7441069</v>
      </c>
      <c r="U1095" s="136" t="s">
        <v>21846</v>
      </c>
      <c r="V1095" s="132">
        <v>8</v>
      </c>
      <c r="W1095" s="132">
        <f>VLOOKUP(A1095,Emissions!$A$3:$X$3225,23,FALSE)</f>
        <v>1.6452502928959636E-3</v>
      </c>
      <c r="X1095" s="129" t="s">
        <v>21801</v>
      </c>
    </row>
    <row r="1096" spans="1:24" x14ac:dyDescent="0.25">
      <c r="A1096" s="131" t="s">
        <v>7982</v>
      </c>
      <c r="B1096" s="131" t="s">
        <v>7293</v>
      </c>
      <c r="C1096" s="131" t="s">
        <v>22739</v>
      </c>
      <c r="D1096" s="131" t="s">
        <v>5260</v>
      </c>
      <c r="E1096" s="130" t="s">
        <v>22788</v>
      </c>
      <c r="F1096" s="130" t="s">
        <v>21845</v>
      </c>
      <c r="G1096" s="130">
        <v>2650000000</v>
      </c>
      <c r="H1096" s="130" t="s">
        <v>27156</v>
      </c>
      <c r="I1096" s="130" t="s">
        <v>27157</v>
      </c>
      <c r="J1096" s="130" t="s">
        <v>27158</v>
      </c>
      <c r="K1096" s="129">
        <v>2014</v>
      </c>
      <c r="L1096" s="129">
        <v>515</v>
      </c>
      <c r="M1096" s="129" t="s">
        <v>27159</v>
      </c>
      <c r="N1096" s="60">
        <f>VLOOKUP(A1096,Emissions!$A$3:$X$3225,16,FALSE)</f>
        <v>121.37037356325588</v>
      </c>
      <c r="O1096" s="132" t="str">
        <f>VLOOKUP(A1096,Emissions!$A$3:$X$3225,17,FALSE)</f>
        <v>EACH</v>
      </c>
      <c r="P1096" s="132">
        <f t="shared" si="17"/>
        <v>1.0381739224949926E-4</v>
      </c>
      <c r="Q1096" s="132" t="s">
        <v>21801</v>
      </c>
      <c r="R1096" s="132" t="s">
        <v>21806</v>
      </c>
      <c r="S1096" s="132" t="s">
        <v>27160</v>
      </c>
      <c r="T1096" s="136">
        <v>7441070</v>
      </c>
      <c r="U1096" s="136" t="s">
        <v>21846</v>
      </c>
      <c r="V1096" s="132">
        <v>8</v>
      </c>
      <c r="W1096" s="132">
        <f>VLOOKUP(A1096,Emissions!$A$3:$X$3225,23,FALSE)</f>
        <v>1.2600355679684792E-2</v>
      </c>
      <c r="X1096" s="129" t="s">
        <v>21801</v>
      </c>
    </row>
    <row r="1097" spans="1:24" x14ac:dyDescent="0.25">
      <c r="A1097" s="131" t="s">
        <v>7989</v>
      </c>
      <c r="B1097" s="131" t="s">
        <v>7293</v>
      </c>
      <c r="C1097" s="131" t="s">
        <v>22739</v>
      </c>
      <c r="D1097" s="131" t="s">
        <v>3733</v>
      </c>
      <c r="E1097" s="130" t="s">
        <v>22789</v>
      </c>
      <c r="F1097" s="130" t="s">
        <v>21845</v>
      </c>
      <c r="G1097" s="130">
        <v>2650000000</v>
      </c>
      <c r="H1097" s="130" t="s">
        <v>27156</v>
      </c>
      <c r="I1097" s="130" t="s">
        <v>27157</v>
      </c>
      <c r="J1097" s="130" t="s">
        <v>27158</v>
      </c>
      <c r="K1097" s="129">
        <v>2014</v>
      </c>
      <c r="L1097" s="129">
        <v>515</v>
      </c>
      <c r="M1097" s="129" t="s">
        <v>27159</v>
      </c>
      <c r="N1097" s="60">
        <f>VLOOKUP(A1097,Emissions!$A$3:$X$3225,16,FALSE)</f>
        <v>170.62975078086401</v>
      </c>
      <c r="O1097" s="132" t="str">
        <f>VLOOKUP(A1097,Emissions!$A$3:$X$3225,17,FALSE)</f>
        <v>EACH</v>
      </c>
      <c r="P1097" s="132">
        <f t="shared" si="17"/>
        <v>1.0381739224949925E-4</v>
      </c>
      <c r="Q1097" s="132" t="s">
        <v>21801</v>
      </c>
      <c r="R1097" s="132" t="s">
        <v>21806</v>
      </c>
      <c r="S1097" s="132" t="s">
        <v>27160</v>
      </c>
      <c r="T1097" s="136">
        <v>7441071</v>
      </c>
      <c r="U1097" s="136" t="s">
        <v>21846</v>
      </c>
      <c r="V1097" s="132">
        <v>8</v>
      </c>
      <c r="W1097" s="132">
        <f>VLOOKUP(A1097,Emissions!$A$3:$X$3225,23,FALSE)</f>
        <v>1.7714335766251262E-2</v>
      </c>
      <c r="X1097" s="129" t="s">
        <v>21801</v>
      </c>
    </row>
    <row r="1098" spans="1:24" x14ac:dyDescent="0.25">
      <c r="A1098" s="131" t="s">
        <v>7996</v>
      </c>
      <c r="B1098" s="131" t="s">
        <v>7293</v>
      </c>
      <c r="C1098" s="131" t="s">
        <v>22739</v>
      </c>
      <c r="D1098" s="131" t="s">
        <v>3740</v>
      </c>
      <c r="E1098" s="130" t="s">
        <v>22085</v>
      </c>
      <c r="F1098" s="130" t="s">
        <v>21845</v>
      </c>
      <c r="G1098" s="130">
        <v>2650000000</v>
      </c>
      <c r="H1098" s="130" t="s">
        <v>27156</v>
      </c>
      <c r="I1098" s="130" t="s">
        <v>27157</v>
      </c>
      <c r="J1098" s="130" t="s">
        <v>27158</v>
      </c>
      <c r="K1098" s="129">
        <v>2014</v>
      </c>
      <c r="L1098" s="129">
        <v>515</v>
      </c>
      <c r="M1098" s="129" t="s">
        <v>27159</v>
      </c>
      <c r="N1098" s="60">
        <f>VLOOKUP(A1098,Emissions!$A$3:$X$3225,16,FALSE)</f>
        <v>128.20854746899502</v>
      </c>
      <c r="O1098" s="132" t="str">
        <f>VLOOKUP(A1098,Emissions!$A$3:$X$3225,17,FALSE)</f>
        <v>EACH</v>
      </c>
      <c r="P1098" s="132">
        <f t="shared" si="17"/>
        <v>1.0381739224949925E-4</v>
      </c>
      <c r="Q1098" s="132" t="s">
        <v>21801</v>
      </c>
      <c r="R1098" s="132" t="s">
        <v>21806</v>
      </c>
      <c r="S1098" s="132" t="s">
        <v>27160</v>
      </c>
      <c r="T1098" s="136">
        <v>7441072</v>
      </c>
      <c r="U1098" s="136" t="s">
        <v>21846</v>
      </c>
      <c r="V1098" s="132">
        <v>8</v>
      </c>
      <c r="W1098" s="132">
        <f>VLOOKUP(A1098,Emissions!$A$3:$X$3225,23,FALSE)</f>
        <v>1.3310277062327201E-2</v>
      </c>
      <c r="X1098" s="129" t="s">
        <v>21801</v>
      </c>
    </row>
    <row r="1099" spans="1:24" x14ac:dyDescent="0.25">
      <c r="A1099" s="131" t="s">
        <v>8004</v>
      </c>
      <c r="B1099" s="131" t="s">
        <v>7293</v>
      </c>
      <c r="C1099" s="131" t="s">
        <v>22739</v>
      </c>
      <c r="D1099" s="131" t="s">
        <v>3749</v>
      </c>
      <c r="E1099" s="130" t="s">
        <v>22192</v>
      </c>
      <c r="F1099" s="130" t="s">
        <v>21845</v>
      </c>
      <c r="G1099" s="130">
        <v>2650000000</v>
      </c>
      <c r="H1099" s="130" t="s">
        <v>27156</v>
      </c>
      <c r="I1099" s="130" t="s">
        <v>27157</v>
      </c>
      <c r="J1099" s="130" t="s">
        <v>27158</v>
      </c>
      <c r="K1099" s="129">
        <v>2014</v>
      </c>
      <c r="L1099" s="129">
        <v>515</v>
      </c>
      <c r="M1099" s="129" t="s">
        <v>27159</v>
      </c>
      <c r="N1099" s="60">
        <f>VLOOKUP(A1099,Emissions!$A$3:$X$3225,16,FALSE)</f>
        <v>369.92501116236861</v>
      </c>
      <c r="O1099" s="132" t="str">
        <f>VLOOKUP(A1099,Emissions!$A$3:$X$3225,17,FALSE)</f>
        <v>EACH</v>
      </c>
      <c r="P1099" s="132">
        <f t="shared" si="17"/>
        <v>1.0381739224949925E-4</v>
      </c>
      <c r="Q1099" s="132" t="s">
        <v>21801</v>
      </c>
      <c r="R1099" s="132" t="s">
        <v>21806</v>
      </c>
      <c r="S1099" s="132" t="s">
        <v>27160</v>
      </c>
      <c r="T1099" s="136">
        <v>7441073</v>
      </c>
      <c r="U1099" s="136" t="s">
        <v>21846</v>
      </c>
      <c r="V1099" s="132">
        <v>8</v>
      </c>
      <c r="W1099" s="132">
        <f>VLOOKUP(A1099,Emissions!$A$3:$X$3225,23,FALSE)</f>
        <v>3.8404649986744012E-2</v>
      </c>
      <c r="X1099" s="129" t="s">
        <v>21801</v>
      </c>
    </row>
    <row r="1100" spans="1:24" x14ac:dyDescent="0.25">
      <c r="A1100" s="131" t="s">
        <v>8011</v>
      </c>
      <c r="B1100" s="131" t="s">
        <v>7293</v>
      </c>
      <c r="C1100" s="131" t="s">
        <v>22739</v>
      </c>
      <c r="D1100" s="131" t="s">
        <v>3756</v>
      </c>
      <c r="E1100" s="130" t="s">
        <v>22087</v>
      </c>
      <c r="F1100" s="130" t="s">
        <v>21845</v>
      </c>
      <c r="G1100" s="130">
        <v>2650000000</v>
      </c>
      <c r="H1100" s="130" t="s">
        <v>27156</v>
      </c>
      <c r="I1100" s="130" t="s">
        <v>27157</v>
      </c>
      <c r="J1100" s="130" t="s">
        <v>27158</v>
      </c>
      <c r="K1100" s="129">
        <v>2014</v>
      </c>
      <c r="L1100" s="129">
        <v>515</v>
      </c>
      <c r="M1100" s="129" t="s">
        <v>27159</v>
      </c>
      <c r="N1100" s="60">
        <f>VLOOKUP(A1100,Emissions!$A$3:$X$3225,16,FALSE)</f>
        <v>323.69520466249298</v>
      </c>
      <c r="O1100" s="132" t="str">
        <f>VLOOKUP(A1100,Emissions!$A$3:$X$3225,17,FALSE)</f>
        <v>EACH</v>
      </c>
      <c r="P1100" s="132">
        <f t="shared" si="17"/>
        <v>1.0381739224949925E-4</v>
      </c>
      <c r="Q1100" s="132" t="s">
        <v>21801</v>
      </c>
      <c r="R1100" s="132" t="s">
        <v>21806</v>
      </c>
      <c r="S1100" s="132" t="s">
        <v>27160</v>
      </c>
      <c r="T1100" s="136">
        <v>7441074</v>
      </c>
      <c r="U1100" s="136" t="s">
        <v>21846</v>
      </c>
      <c r="V1100" s="132">
        <v>8</v>
      </c>
      <c r="W1100" s="132">
        <f>VLOOKUP(A1100,Emissions!$A$3:$X$3225,23,FALSE)</f>
        <v>3.3605192031727973E-2</v>
      </c>
      <c r="X1100" s="129" t="s">
        <v>21801</v>
      </c>
    </row>
    <row r="1101" spans="1:24" x14ac:dyDescent="0.25">
      <c r="A1101" s="131" t="s">
        <v>8018</v>
      </c>
      <c r="B1101" s="131" t="s">
        <v>7293</v>
      </c>
      <c r="C1101" s="131" t="s">
        <v>22739</v>
      </c>
      <c r="D1101" s="131" t="s">
        <v>3764</v>
      </c>
      <c r="E1101" s="130" t="s">
        <v>22790</v>
      </c>
      <c r="F1101" s="130" t="s">
        <v>21845</v>
      </c>
      <c r="G1101" s="130">
        <v>2650000000</v>
      </c>
      <c r="H1101" s="130" t="s">
        <v>27156</v>
      </c>
      <c r="I1101" s="130" t="s">
        <v>27157</v>
      </c>
      <c r="J1101" s="130" t="s">
        <v>27158</v>
      </c>
      <c r="K1101" s="129">
        <v>2014</v>
      </c>
      <c r="L1101" s="129">
        <v>515</v>
      </c>
      <c r="M1101" s="129" t="s">
        <v>27159</v>
      </c>
      <c r="N1101" s="60">
        <f>VLOOKUP(A1101,Emissions!$A$3:$X$3225,16,FALSE)</f>
        <v>128.58363717690474</v>
      </c>
      <c r="O1101" s="132" t="str">
        <f>VLOOKUP(A1101,Emissions!$A$3:$X$3225,17,FALSE)</f>
        <v>EACH</v>
      </c>
      <c r="P1101" s="132">
        <f t="shared" si="17"/>
        <v>1.0381739224949925E-4</v>
      </c>
      <c r="Q1101" s="132" t="s">
        <v>21801</v>
      </c>
      <c r="R1101" s="132" t="s">
        <v>21806</v>
      </c>
      <c r="S1101" s="132" t="s">
        <v>27160</v>
      </c>
      <c r="T1101" s="136">
        <v>7441075</v>
      </c>
      <c r="U1101" s="136" t="s">
        <v>21846</v>
      </c>
      <c r="V1101" s="132">
        <v>8</v>
      </c>
      <c r="W1101" s="132">
        <f>VLOOKUP(A1101,Emissions!$A$3:$X$3225,23,FALSE)</f>
        <v>1.3349217897662014E-2</v>
      </c>
      <c r="X1101" s="129" t="s">
        <v>21801</v>
      </c>
    </row>
    <row r="1102" spans="1:24" x14ac:dyDescent="0.25">
      <c r="A1102" s="131" t="s">
        <v>8024</v>
      </c>
      <c r="B1102" s="131" t="s">
        <v>7293</v>
      </c>
      <c r="C1102" s="131" t="s">
        <v>22739</v>
      </c>
      <c r="D1102" s="131" t="s">
        <v>3772</v>
      </c>
      <c r="E1102" s="130" t="s">
        <v>22612</v>
      </c>
      <c r="F1102" s="130" t="s">
        <v>21845</v>
      </c>
      <c r="G1102" s="130">
        <v>2650000000</v>
      </c>
      <c r="H1102" s="130" t="s">
        <v>27156</v>
      </c>
      <c r="I1102" s="130" t="s">
        <v>27157</v>
      </c>
      <c r="J1102" s="130" t="s">
        <v>27158</v>
      </c>
      <c r="K1102" s="129">
        <v>2014</v>
      </c>
      <c r="L1102" s="129">
        <v>515</v>
      </c>
      <c r="M1102" s="129" t="s">
        <v>27159</v>
      </c>
      <c r="N1102" s="60">
        <f>VLOOKUP(A1102,Emissions!$A$3:$X$3225,16,FALSE)</f>
        <v>127.44394152594822</v>
      </c>
      <c r="O1102" s="132" t="str">
        <f>VLOOKUP(A1102,Emissions!$A$3:$X$3225,17,FALSE)</f>
        <v>EACH</v>
      </c>
      <c r="P1102" s="132">
        <f t="shared" si="17"/>
        <v>1.0381739224949925E-4</v>
      </c>
      <c r="Q1102" s="132" t="s">
        <v>21801</v>
      </c>
      <c r="R1102" s="132" t="s">
        <v>21806</v>
      </c>
      <c r="S1102" s="132" t="s">
        <v>27160</v>
      </c>
      <c r="T1102" s="136">
        <v>7441076</v>
      </c>
      <c r="U1102" s="136" t="s">
        <v>21846</v>
      </c>
      <c r="V1102" s="132">
        <v>8</v>
      </c>
      <c r="W1102" s="132">
        <f>VLOOKUP(A1102,Emissions!$A$3:$X$3225,23,FALSE)</f>
        <v>1.3230897667221613E-2</v>
      </c>
      <c r="X1102" s="129" t="s">
        <v>21801</v>
      </c>
    </row>
    <row r="1103" spans="1:24" x14ac:dyDescent="0.25">
      <c r="A1103" s="131" t="s">
        <v>8030</v>
      </c>
      <c r="B1103" s="131" t="s">
        <v>7293</v>
      </c>
      <c r="C1103" s="131" t="s">
        <v>22739</v>
      </c>
      <c r="D1103" s="131" t="s">
        <v>3781</v>
      </c>
      <c r="E1103" s="130" t="s">
        <v>22374</v>
      </c>
      <c r="F1103" s="130" t="s">
        <v>21845</v>
      </c>
      <c r="G1103" s="130">
        <v>2650000000</v>
      </c>
      <c r="H1103" s="130" t="s">
        <v>27156</v>
      </c>
      <c r="I1103" s="130" t="s">
        <v>27157</v>
      </c>
      <c r="J1103" s="130" t="s">
        <v>27158</v>
      </c>
      <c r="K1103" s="129">
        <v>2014</v>
      </c>
      <c r="L1103" s="129">
        <v>515</v>
      </c>
      <c r="M1103" s="129" t="s">
        <v>27159</v>
      </c>
      <c r="N1103" s="60">
        <f>VLOOKUP(A1103,Emissions!$A$3:$X$3225,16,FALSE)</f>
        <v>182.18539908992949</v>
      </c>
      <c r="O1103" s="132" t="str">
        <f>VLOOKUP(A1103,Emissions!$A$3:$X$3225,17,FALSE)</f>
        <v>EACH</v>
      </c>
      <c r="P1103" s="132">
        <f t="shared" si="17"/>
        <v>1.0381739224949926E-4</v>
      </c>
      <c r="Q1103" s="132" t="s">
        <v>21801</v>
      </c>
      <c r="R1103" s="132" t="s">
        <v>21806</v>
      </c>
      <c r="S1103" s="132" t="s">
        <v>27160</v>
      </c>
      <c r="T1103" s="136">
        <v>7441077</v>
      </c>
      <c r="U1103" s="136" t="s">
        <v>21846</v>
      </c>
      <c r="V1103" s="132">
        <v>8</v>
      </c>
      <c r="W1103" s="132">
        <f>VLOOKUP(A1103,Emissions!$A$3:$X$3225,23,FALSE)</f>
        <v>1.8914013039450776E-2</v>
      </c>
      <c r="X1103" s="129" t="s">
        <v>21801</v>
      </c>
    </row>
    <row r="1104" spans="1:24" x14ac:dyDescent="0.25">
      <c r="A1104" s="131" t="s">
        <v>8037</v>
      </c>
      <c r="B1104" s="131" t="s">
        <v>7293</v>
      </c>
      <c r="C1104" s="131" t="s">
        <v>22739</v>
      </c>
      <c r="D1104" s="131" t="s">
        <v>3789</v>
      </c>
      <c r="E1104" s="130" t="s">
        <v>22791</v>
      </c>
      <c r="F1104" s="130" t="s">
        <v>21845</v>
      </c>
      <c r="G1104" s="130">
        <v>2650000000</v>
      </c>
      <c r="H1104" s="130" t="s">
        <v>27156</v>
      </c>
      <c r="I1104" s="130" t="s">
        <v>27157</v>
      </c>
      <c r="J1104" s="130" t="s">
        <v>27158</v>
      </c>
      <c r="K1104" s="129">
        <v>2014</v>
      </c>
      <c r="L1104" s="129">
        <v>515</v>
      </c>
      <c r="M1104" s="129" t="s">
        <v>27159</v>
      </c>
      <c r="N1104" s="60">
        <f>VLOOKUP(A1104,Emissions!$A$3:$X$3225,16,FALSE)</f>
        <v>90.310060442883838</v>
      </c>
      <c r="O1104" s="132" t="str">
        <f>VLOOKUP(A1104,Emissions!$A$3:$X$3225,17,FALSE)</f>
        <v>EACH</v>
      </c>
      <c r="P1104" s="132">
        <f t="shared" si="17"/>
        <v>1.0381739224949924E-4</v>
      </c>
      <c r="Q1104" s="132" t="s">
        <v>21801</v>
      </c>
      <c r="R1104" s="132" t="s">
        <v>21806</v>
      </c>
      <c r="S1104" s="132" t="s">
        <v>27160</v>
      </c>
      <c r="T1104" s="136">
        <v>7441078</v>
      </c>
      <c r="U1104" s="136" t="s">
        <v>21846</v>
      </c>
      <c r="V1104" s="132">
        <v>8</v>
      </c>
      <c r="W1104" s="132">
        <f>VLOOKUP(A1104,Emissions!$A$3:$X$3225,23,FALSE)</f>
        <v>9.3757549690748569E-3</v>
      </c>
      <c r="X1104" s="129" t="s">
        <v>21801</v>
      </c>
    </row>
    <row r="1105" spans="1:24" x14ac:dyDescent="0.25">
      <c r="A1105" s="131" t="s">
        <v>8043</v>
      </c>
      <c r="B1105" s="131" t="s">
        <v>7293</v>
      </c>
      <c r="C1105" s="131" t="s">
        <v>22739</v>
      </c>
      <c r="D1105" s="131" t="s">
        <v>3798</v>
      </c>
      <c r="E1105" s="130" t="s">
        <v>22792</v>
      </c>
      <c r="F1105" s="130" t="s">
        <v>21845</v>
      </c>
      <c r="G1105" s="130">
        <v>2650000000</v>
      </c>
      <c r="H1105" s="130" t="s">
        <v>27156</v>
      </c>
      <c r="I1105" s="130" t="s">
        <v>27157</v>
      </c>
      <c r="J1105" s="130" t="s">
        <v>27158</v>
      </c>
      <c r="K1105" s="129">
        <v>2014</v>
      </c>
      <c r="L1105" s="129">
        <v>515</v>
      </c>
      <c r="M1105" s="129" t="s">
        <v>27159</v>
      </c>
      <c r="N1105" s="60">
        <f>VLOOKUP(A1105,Emissions!$A$3:$X$3225,16,FALSE)</f>
        <v>102.00997402422232</v>
      </c>
      <c r="O1105" s="132" t="str">
        <f>VLOOKUP(A1105,Emissions!$A$3:$X$3225,17,FALSE)</f>
        <v>EACH</v>
      </c>
      <c r="P1105" s="132">
        <f t="shared" si="17"/>
        <v>1.0381739224949926E-4</v>
      </c>
      <c r="Q1105" s="132" t="s">
        <v>21801</v>
      </c>
      <c r="R1105" s="132" t="s">
        <v>21806</v>
      </c>
      <c r="S1105" s="132" t="s">
        <v>27160</v>
      </c>
      <c r="T1105" s="136">
        <v>7441079</v>
      </c>
      <c r="U1105" s="136" t="s">
        <v>21846</v>
      </c>
      <c r="V1105" s="132">
        <v>8</v>
      </c>
      <c r="W1105" s="132">
        <f>VLOOKUP(A1105,Emissions!$A$3:$X$3225,23,FALSE)</f>
        <v>1.0590409486633919E-2</v>
      </c>
      <c r="X1105" s="129" t="s">
        <v>21801</v>
      </c>
    </row>
    <row r="1106" spans="1:24" x14ac:dyDescent="0.25">
      <c r="A1106" s="131" t="s">
        <v>8049</v>
      </c>
      <c r="B1106" s="131" t="s">
        <v>7293</v>
      </c>
      <c r="C1106" s="131" t="s">
        <v>22739</v>
      </c>
      <c r="D1106" s="131" t="s">
        <v>3806</v>
      </c>
      <c r="E1106" s="130" t="s">
        <v>22793</v>
      </c>
      <c r="F1106" s="130" t="s">
        <v>21845</v>
      </c>
      <c r="G1106" s="130">
        <v>2650000000</v>
      </c>
      <c r="H1106" s="130" t="s">
        <v>27156</v>
      </c>
      <c r="I1106" s="130" t="s">
        <v>27157</v>
      </c>
      <c r="J1106" s="130" t="s">
        <v>27158</v>
      </c>
      <c r="K1106" s="129">
        <v>2014</v>
      </c>
      <c r="L1106" s="129">
        <v>515</v>
      </c>
      <c r="M1106" s="129" t="s">
        <v>27159</v>
      </c>
      <c r="N1106" s="60">
        <f>VLOOKUP(A1106,Emissions!$A$3:$X$3225,16,FALSE)</f>
        <v>63.375734109518973</v>
      </c>
      <c r="O1106" s="132" t="str">
        <f>VLOOKUP(A1106,Emissions!$A$3:$X$3225,17,FALSE)</f>
        <v>EACH</v>
      </c>
      <c r="P1106" s="132">
        <f t="shared" si="17"/>
        <v>1.0381739224949925E-4</v>
      </c>
      <c r="Q1106" s="132" t="s">
        <v>21801</v>
      </c>
      <c r="R1106" s="132" t="s">
        <v>21806</v>
      </c>
      <c r="S1106" s="132" t="s">
        <v>27160</v>
      </c>
      <c r="T1106" s="136">
        <v>7441080</v>
      </c>
      <c r="U1106" s="136" t="s">
        <v>21846</v>
      </c>
      <c r="V1106" s="132">
        <v>8</v>
      </c>
      <c r="W1106" s="132">
        <f>VLOOKUP(A1106,Emissions!$A$3:$X$3225,23,FALSE)</f>
        <v>6.5795034471479007E-3</v>
      </c>
      <c r="X1106" s="129" t="s">
        <v>21801</v>
      </c>
    </row>
    <row r="1107" spans="1:24" x14ac:dyDescent="0.25">
      <c r="A1107" s="131" t="s">
        <v>8055</v>
      </c>
      <c r="B1107" s="131" t="s">
        <v>7293</v>
      </c>
      <c r="C1107" s="131" t="s">
        <v>22739</v>
      </c>
      <c r="D1107" s="131" t="s">
        <v>3814</v>
      </c>
      <c r="E1107" s="130" t="s">
        <v>22198</v>
      </c>
      <c r="F1107" s="130" t="s">
        <v>21845</v>
      </c>
      <c r="G1107" s="130">
        <v>2650000000</v>
      </c>
      <c r="H1107" s="130" t="s">
        <v>27156</v>
      </c>
      <c r="I1107" s="130" t="s">
        <v>27157</v>
      </c>
      <c r="J1107" s="130" t="s">
        <v>27158</v>
      </c>
      <c r="K1107" s="129">
        <v>2014</v>
      </c>
      <c r="L1107" s="129">
        <v>515</v>
      </c>
      <c r="M1107" s="129" t="s">
        <v>27159</v>
      </c>
      <c r="N1107" s="60">
        <f>VLOOKUP(A1107,Emissions!$A$3:$X$3225,16,FALSE)</f>
        <v>109.3891427009851</v>
      </c>
      <c r="O1107" s="132" t="str">
        <f>VLOOKUP(A1107,Emissions!$A$3:$X$3225,17,FALSE)</f>
        <v>EACH</v>
      </c>
      <c r="P1107" s="132">
        <f t="shared" si="17"/>
        <v>1.0381739224949925E-4</v>
      </c>
      <c r="Q1107" s="132" t="s">
        <v>21801</v>
      </c>
      <c r="R1107" s="132" t="s">
        <v>21806</v>
      </c>
      <c r="S1107" s="132" t="s">
        <v>27160</v>
      </c>
      <c r="T1107" s="136">
        <v>7441081</v>
      </c>
      <c r="U1107" s="136" t="s">
        <v>21846</v>
      </c>
      <c r="V1107" s="132">
        <v>8</v>
      </c>
      <c r="W1107" s="132">
        <f>VLOOKUP(A1107,Emissions!$A$3:$X$3225,23,FALSE)</f>
        <v>1.1356495535624619E-2</v>
      </c>
      <c r="X1107" s="129" t="s">
        <v>21801</v>
      </c>
    </row>
    <row r="1108" spans="1:24" x14ac:dyDescent="0.25">
      <c r="A1108" s="131" t="s">
        <v>8062</v>
      </c>
      <c r="B1108" s="131" t="s">
        <v>7293</v>
      </c>
      <c r="C1108" s="131" t="s">
        <v>22739</v>
      </c>
      <c r="D1108" s="131" t="s">
        <v>3823</v>
      </c>
      <c r="E1108" s="130" t="s">
        <v>22479</v>
      </c>
      <c r="F1108" s="130" t="s">
        <v>21845</v>
      </c>
      <c r="G1108" s="130">
        <v>2650000000</v>
      </c>
      <c r="H1108" s="130" t="s">
        <v>27156</v>
      </c>
      <c r="I1108" s="130" t="s">
        <v>27157</v>
      </c>
      <c r="J1108" s="130" t="s">
        <v>27158</v>
      </c>
      <c r="K1108" s="129">
        <v>2014</v>
      </c>
      <c r="L1108" s="129">
        <v>515</v>
      </c>
      <c r="M1108" s="129" t="s">
        <v>27159</v>
      </c>
      <c r="N1108" s="60">
        <f>VLOOKUP(A1108,Emissions!$A$3:$X$3225,16,FALSE)</f>
        <v>868.90973490014278</v>
      </c>
      <c r="O1108" s="132" t="str">
        <f>VLOOKUP(A1108,Emissions!$A$3:$X$3225,17,FALSE)</f>
        <v>EACH</v>
      </c>
      <c r="P1108" s="132">
        <f t="shared" si="17"/>
        <v>1.0381739224949925E-4</v>
      </c>
      <c r="Q1108" s="132" t="s">
        <v>21801</v>
      </c>
      <c r="R1108" s="132" t="s">
        <v>21806</v>
      </c>
      <c r="S1108" s="132" t="s">
        <v>27160</v>
      </c>
      <c r="T1108" s="136">
        <v>7441082</v>
      </c>
      <c r="U1108" s="136" t="s">
        <v>21846</v>
      </c>
      <c r="V1108" s="132">
        <v>8</v>
      </c>
      <c r="W1108" s="132">
        <f>VLOOKUP(A1108,Emissions!$A$3:$X$3225,23,FALSE)</f>
        <v>9.0207942777536534E-2</v>
      </c>
      <c r="X1108" s="129" t="s">
        <v>21801</v>
      </c>
    </row>
    <row r="1109" spans="1:24" x14ac:dyDescent="0.25">
      <c r="A1109" s="131" t="s">
        <v>8070</v>
      </c>
      <c r="B1109" s="131" t="s">
        <v>7293</v>
      </c>
      <c r="C1109" s="131" t="s">
        <v>22739</v>
      </c>
      <c r="D1109" s="131" t="s">
        <v>3832</v>
      </c>
      <c r="E1109" s="130" t="s">
        <v>22093</v>
      </c>
      <c r="F1109" s="130" t="s">
        <v>21845</v>
      </c>
      <c r="G1109" s="130">
        <v>2650000000</v>
      </c>
      <c r="H1109" s="130" t="s">
        <v>27156</v>
      </c>
      <c r="I1109" s="130" t="s">
        <v>27157</v>
      </c>
      <c r="J1109" s="130" t="s">
        <v>27158</v>
      </c>
      <c r="K1109" s="129">
        <v>2014</v>
      </c>
      <c r="L1109" s="129">
        <v>515</v>
      </c>
      <c r="M1109" s="129" t="s">
        <v>27159</v>
      </c>
      <c r="N1109" s="60">
        <f>VLOOKUP(A1109,Emissions!$A$3:$X$3225,16,FALSE)</f>
        <v>86.263419555626839</v>
      </c>
      <c r="O1109" s="132" t="str">
        <f>VLOOKUP(A1109,Emissions!$A$3:$X$3225,17,FALSE)</f>
        <v>EACH</v>
      </c>
      <c r="P1109" s="132">
        <f t="shared" si="17"/>
        <v>1.0381739224949925E-4</v>
      </c>
      <c r="Q1109" s="132" t="s">
        <v>21801</v>
      </c>
      <c r="R1109" s="132" t="s">
        <v>21806</v>
      </c>
      <c r="S1109" s="132" t="s">
        <v>27160</v>
      </c>
      <c r="T1109" s="136">
        <v>7441083</v>
      </c>
      <c r="U1109" s="136" t="s">
        <v>21846</v>
      </c>
      <c r="V1109" s="132">
        <v>8</v>
      </c>
      <c r="W1109" s="132">
        <f>VLOOKUP(A1109,Emissions!$A$3:$X$3225,23,FALSE)</f>
        <v>8.9556432647896356E-3</v>
      </c>
      <c r="X1109" s="129" t="s">
        <v>21801</v>
      </c>
    </row>
    <row r="1110" spans="1:24" x14ac:dyDescent="0.25">
      <c r="A1110" s="131" t="s">
        <v>8077</v>
      </c>
      <c r="B1110" s="131" t="s">
        <v>7293</v>
      </c>
      <c r="C1110" s="131" t="s">
        <v>22739</v>
      </c>
      <c r="D1110" s="131" t="s">
        <v>3840</v>
      </c>
      <c r="E1110" s="130" t="s">
        <v>22480</v>
      </c>
      <c r="F1110" s="130" t="s">
        <v>21845</v>
      </c>
      <c r="G1110" s="130">
        <v>2650000000</v>
      </c>
      <c r="H1110" s="130" t="s">
        <v>27156</v>
      </c>
      <c r="I1110" s="130" t="s">
        <v>27157</v>
      </c>
      <c r="J1110" s="130" t="s">
        <v>27158</v>
      </c>
      <c r="K1110" s="129">
        <v>2014</v>
      </c>
      <c r="L1110" s="129">
        <v>515</v>
      </c>
      <c r="M1110" s="129" t="s">
        <v>27159</v>
      </c>
      <c r="N1110" s="60">
        <f>VLOOKUP(A1110,Emissions!$A$3:$X$3225,16,FALSE)</f>
        <v>147.77091838921075</v>
      </c>
      <c r="O1110" s="132" t="str">
        <f>VLOOKUP(A1110,Emissions!$A$3:$X$3225,17,FALSE)</f>
        <v>EACH</v>
      </c>
      <c r="P1110" s="132">
        <f t="shared" si="17"/>
        <v>1.0381739224949925E-4</v>
      </c>
      <c r="Q1110" s="132" t="s">
        <v>21801</v>
      </c>
      <c r="R1110" s="132" t="s">
        <v>21806</v>
      </c>
      <c r="S1110" s="132" t="s">
        <v>27160</v>
      </c>
      <c r="T1110" s="136">
        <v>7441084</v>
      </c>
      <c r="U1110" s="136" t="s">
        <v>21846</v>
      </c>
      <c r="V1110" s="132">
        <v>8</v>
      </c>
      <c r="W1110" s="132">
        <f>VLOOKUP(A1110,Emissions!$A$3:$X$3225,23,FALSE)</f>
        <v>1.5341191397481434E-2</v>
      </c>
      <c r="X1110" s="129" t="s">
        <v>21801</v>
      </c>
    </row>
    <row r="1111" spans="1:24" x14ac:dyDescent="0.25">
      <c r="A1111" s="131" t="s">
        <v>8083</v>
      </c>
      <c r="B1111" s="131" t="s">
        <v>7293</v>
      </c>
      <c r="C1111" s="131" t="s">
        <v>22739</v>
      </c>
      <c r="D1111" s="131" t="s">
        <v>3848</v>
      </c>
      <c r="E1111" s="130" t="s">
        <v>22481</v>
      </c>
      <c r="F1111" s="130" t="s">
        <v>21845</v>
      </c>
      <c r="G1111" s="130">
        <v>2650000000</v>
      </c>
      <c r="H1111" s="130" t="s">
        <v>27156</v>
      </c>
      <c r="I1111" s="130" t="s">
        <v>27157</v>
      </c>
      <c r="J1111" s="130" t="s">
        <v>27158</v>
      </c>
      <c r="K1111" s="129">
        <v>2014</v>
      </c>
      <c r="L1111" s="129">
        <v>515</v>
      </c>
      <c r="M1111" s="129" t="s">
        <v>27159</v>
      </c>
      <c r="N1111" s="60">
        <f>VLOOKUP(A1111,Emissions!$A$3:$X$3225,16,FALSE)</f>
        <v>95.47475719025644</v>
      </c>
      <c r="O1111" s="132" t="str">
        <f>VLOOKUP(A1111,Emissions!$A$3:$X$3225,17,FALSE)</f>
        <v>EACH</v>
      </c>
      <c r="P1111" s="132">
        <f t="shared" si="17"/>
        <v>1.0381739224949925E-4</v>
      </c>
      <c r="Q1111" s="132" t="s">
        <v>21801</v>
      </c>
      <c r="R1111" s="132" t="s">
        <v>21806</v>
      </c>
      <c r="S1111" s="132" t="s">
        <v>27160</v>
      </c>
      <c r="T1111" s="136">
        <v>7441085</v>
      </c>
      <c r="U1111" s="136" t="s">
        <v>21846</v>
      </c>
      <c r="V1111" s="132">
        <v>8</v>
      </c>
      <c r="W1111" s="132">
        <f>VLOOKUP(A1111,Emissions!$A$3:$X$3225,23,FALSE)</f>
        <v>9.9119403171465514E-3</v>
      </c>
      <c r="X1111" s="129" t="s">
        <v>21801</v>
      </c>
    </row>
    <row r="1112" spans="1:24" x14ac:dyDescent="0.25">
      <c r="A1112" s="131" t="s">
        <v>8090</v>
      </c>
      <c r="B1112" s="131" t="s">
        <v>7293</v>
      </c>
      <c r="C1112" s="131" t="s">
        <v>22739</v>
      </c>
      <c r="D1112" s="131" t="s">
        <v>3855</v>
      </c>
      <c r="E1112" s="130" t="s">
        <v>22624</v>
      </c>
      <c r="F1112" s="130" t="s">
        <v>21845</v>
      </c>
      <c r="G1112" s="130">
        <v>2650000000</v>
      </c>
      <c r="H1112" s="130" t="s">
        <v>27156</v>
      </c>
      <c r="I1112" s="130" t="s">
        <v>27157</v>
      </c>
      <c r="J1112" s="130" t="s">
        <v>27158</v>
      </c>
      <c r="K1112" s="129">
        <v>2014</v>
      </c>
      <c r="L1112" s="129">
        <v>515</v>
      </c>
      <c r="M1112" s="129" t="s">
        <v>27159</v>
      </c>
      <c r="N1112" s="60">
        <f>VLOOKUP(A1112,Emissions!$A$3:$X$3225,16,FALSE)</f>
        <v>256.09249807537583</v>
      </c>
      <c r="O1112" s="132" t="str">
        <f>VLOOKUP(A1112,Emissions!$A$3:$X$3225,17,FALSE)</f>
        <v>EACH</v>
      </c>
      <c r="P1112" s="132">
        <f t="shared" si="17"/>
        <v>1.0381739224949925E-4</v>
      </c>
      <c r="Q1112" s="132" t="s">
        <v>21801</v>
      </c>
      <c r="R1112" s="132" t="s">
        <v>21806</v>
      </c>
      <c r="S1112" s="132" t="s">
        <v>27160</v>
      </c>
      <c r="T1112" s="136">
        <v>7441086</v>
      </c>
      <c r="U1112" s="136" t="s">
        <v>21846</v>
      </c>
      <c r="V1112" s="132">
        <v>8</v>
      </c>
      <c r="W1112" s="132">
        <f>VLOOKUP(A1112,Emissions!$A$3:$X$3225,23,FALSE)</f>
        <v>2.6586855324845424E-2</v>
      </c>
      <c r="X1112" s="129" t="s">
        <v>21801</v>
      </c>
    </row>
    <row r="1113" spans="1:24" x14ac:dyDescent="0.25">
      <c r="A1113" s="131" t="s">
        <v>8097</v>
      </c>
      <c r="B1113" s="131" t="s">
        <v>7293</v>
      </c>
      <c r="C1113" s="131" t="s">
        <v>22739</v>
      </c>
      <c r="D1113" s="131" t="s">
        <v>3863</v>
      </c>
      <c r="E1113" s="130" t="s">
        <v>22794</v>
      </c>
      <c r="F1113" s="130" t="s">
        <v>21845</v>
      </c>
      <c r="G1113" s="130">
        <v>2650000000</v>
      </c>
      <c r="H1113" s="130" t="s">
        <v>27156</v>
      </c>
      <c r="I1113" s="130" t="s">
        <v>27157</v>
      </c>
      <c r="J1113" s="130" t="s">
        <v>27158</v>
      </c>
      <c r="K1113" s="129">
        <v>2014</v>
      </c>
      <c r="L1113" s="129">
        <v>515</v>
      </c>
      <c r="M1113" s="129" t="s">
        <v>27159</v>
      </c>
      <c r="N1113" s="60">
        <f>VLOOKUP(A1113,Emissions!$A$3:$X$3225,16,FALSE)</f>
        <v>52.036483708862946</v>
      </c>
      <c r="O1113" s="132" t="str">
        <f>VLOOKUP(A1113,Emissions!$A$3:$X$3225,17,FALSE)</f>
        <v>EACH</v>
      </c>
      <c r="P1113" s="132">
        <f t="shared" si="17"/>
        <v>1.0381739224949925E-4</v>
      </c>
      <c r="Q1113" s="132" t="s">
        <v>21801</v>
      </c>
      <c r="R1113" s="132" t="s">
        <v>21806</v>
      </c>
      <c r="S1113" s="132" t="s">
        <v>27160</v>
      </c>
      <c r="T1113" s="136">
        <v>7441087</v>
      </c>
      <c r="U1113" s="136" t="s">
        <v>21846</v>
      </c>
      <c r="V1113" s="132">
        <v>8</v>
      </c>
      <c r="W1113" s="132">
        <f>VLOOKUP(A1113,Emissions!$A$3:$X$3225,23,FALSE)</f>
        <v>5.4022920404877021E-3</v>
      </c>
      <c r="X1113" s="129" t="s">
        <v>21801</v>
      </c>
    </row>
    <row r="1114" spans="1:24" x14ac:dyDescent="0.25">
      <c r="A1114" s="131" t="s">
        <v>8103</v>
      </c>
      <c r="B1114" s="131" t="s">
        <v>7293</v>
      </c>
      <c r="C1114" s="131" t="s">
        <v>22739</v>
      </c>
      <c r="D1114" s="131" t="s">
        <v>3871</v>
      </c>
      <c r="E1114" s="130" t="s">
        <v>22581</v>
      </c>
      <c r="F1114" s="130" t="s">
        <v>21845</v>
      </c>
      <c r="G1114" s="130">
        <v>2650000000</v>
      </c>
      <c r="H1114" s="130" t="s">
        <v>27156</v>
      </c>
      <c r="I1114" s="130" t="s">
        <v>27157</v>
      </c>
      <c r="J1114" s="130" t="s">
        <v>27158</v>
      </c>
      <c r="K1114" s="129">
        <v>2014</v>
      </c>
      <c r="L1114" s="129">
        <v>515</v>
      </c>
      <c r="M1114" s="129" t="s">
        <v>27159</v>
      </c>
      <c r="N1114" s="60">
        <f>VLOOKUP(A1114,Emissions!$A$3:$X$3225,16,FALSE)</f>
        <v>184.39265775570607</v>
      </c>
      <c r="O1114" s="132" t="str">
        <f>VLOOKUP(A1114,Emissions!$A$3:$X$3225,17,FALSE)</f>
        <v>EACH</v>
      </c>
      <c r="P1114" s="132">
        <f t="shared" si="17"/>
        <v>1.0381739224949924E-4</v>
      </c>
      <c r="Q1114" s="132" t="s">
        <v>21801</v>
      </c>
      <c r="R1114" s="132" t="s">
        <v>21806</v>
      </c>
      <c r="S1114" s="132" t="s">
        <v>27160</v>
      </c>
      <c r="T1114" s="136">
        <v>7441088</v>
      </c>
      <c r="U1114" s="136" t="s">
        <v>21846</v>
      </c>
      <c r="V1114" s="132">
        <v>8</v>
      </c>
      <c r="W1114" s="132">
        <f>VLOOKUP(A1114,Emissions!$A$3:$X$3225,23,FALSE)</f>
        <v>1.9143164878151805E-2</v>
      </c>
      <c r="X1114" s="129" t="s">
        <v>21801</v>
      </c>
    </row>
    <row r="1115" spans="1:24" x14ac:dyDescent="0.25">
      <c r="A1115" s="131" t="s">
        <v>8110</v>
      </c>
      <c r="B1115" s="131" t="s">
        <v>8111</v>
      </c>
      <c r="C1115" s="131" t="s">
        <v>22797</v>
      </c>
      <c r="D1115" s="131" t="s">
        <v>50</v>
      </c>
      <c r="E1115" s="130" t="s">
        <v>22795</v>
      </c>
      <c r="F1115" s="130" t="s">
        <v>22796</v>
      </c>
      <c r="G1115" s="130">
        <v>2650000000</v>
      </c>
      <c r="H1115" s="130" t="s">
        <v>27156</v>
      </c>
      <c r="I1115" s="130" t="s">
        <v>27157</v>
      </c>
      <c r="J1115" s="130" t="s">
        <v>27158</v>
      </c>
      <c r="K1115" s="129">
        <v>2014</v>
      </c>
      <c r="L1115" s="129">
        <v>515</v>
      </c>
      <c r="M1115" s="129" t="s">
        <v>27159</v>
      </c>
      <c r="N1115" s="60">
        <f>VLOOKUP(A1115,Emissions!$A$3:$X$3225,16,FALSE)</f>
        <v>450.7279901624633</v>
      </c>
      <c r="O1115" s="132" t="str">
        <f>VLOOKUP(A1115,Emissions!$A$3:$X$3225,17,FALSE)</f>
        <v>EACH</v>
      </c>
      <c r="P1115" s="132">
        <f t="shared" si="17"/>
        <v>1.0381739224949925E-4</v>
      </c>
      <c r="Q1115" s="132" t="s">
        <v>21801</v>
      </c>
      <c r="R1115" s="132" t="s">
        <v>21806</v>
      </c>
      <c r="S1115" s="132" t="s">
        <v>27160</v>
      </c>
      <c r="T1115" s="136">
        <v>7441089</v>
      </c>
      <c r="U1115" s="136" t="s">
        <v>21846</v>
      </c>
      <c r="V1115" s="132">
        <v>8</v>
      </c>
      <c r="W1115" s="132">
        <f>VLOOKUP(A1115,Emissions!$A$3:$X$3225,23,FALSE)</f>
        <v>4.6793404552524891E-2</v>
      </c>
      <c r="X1115" s="129" t="s">
        <v>21801</v>
      </c>
    </row>
    <row r="1116" spans="1:24" x14ac:dyDescent="0.25">
      <c r="A1116" s="131" t="s">
        <v>8118</v>
      </c>
      <c r="B1116" s="131" t="s">
        <v>8111</v>
      </c>
      <c r="C1116" s="131" t="s">
        <v>22797</v>
      </c>
      <c r="D1116" s="131" t="s">
        <v>58</v>
      </c>
      <c r="E1116" s="130" t="s">
        <v>22583</v>
      </c>
      <c r="F1116" s="130" t="s">
        <v>22796</v>
      </c>
      <c r="G1116" s="130">
        <v>2650000000</v>
      </c>
      <c r="H1116" s="130" t="s">
        <v>27156</v>
      </c>
      <c r="I1116" s="130" t="s">
        <v>27157</v>
      </c>
      <c r="J1116" s="130" t="s">
        <v>27158</v>
      </c>
      <c r="K1116" s="129">
        <v>2014</v>
      </c>
      <c r="L1116" s="129">
        <v>515</v>
      </c>
      <c r="M1116" s="129" t="s">
        <v>27159</v>
      </c>
      <c r="N1116" s="60">
        <f>VLOOKUP(A1116,Emissions!$A$3:$X$3225,16,FALSE)</f>
        <v>185.47464729775339</v>
      </c>
      <c r="O1116" s="132" t="str">
        <f>VLOOKUP(A1116,Emissions!$A$3:$X$3225,17,FALSE)</f>
        <v>EACH</v>
      </c>
      <c r="P1116" s="132">
        <f t="shared" si="17"/>
        <v>1.0381739224949924E-4</v>
      </c>
      <c r="Q1116" s="132" t="s">
        <v>21801</v>
      </c>
      <c r="R1116" s="132" t="s">
        <v>21806</v>
      </c>
      <c r="S1116" s="132" t="s">
        <v>27160</v>
      </c>
      <c r="T1116" s="136">
        <v>7441090</v>
      </c>
      <c r="U1116" s="136" t="s">
        <v>21846</v>
      </c>
      <c r="V1116" s="132">
        <v>8</v>
      </c>
      <c r="W1116" s="132">
        <f>VLOOKUP(A1116,Emissions!$A$3:$X$3225,23,FALSE)</f>
        <v>1.9255494210848389E-2</v>
      </c>
      <c r="X1116" s="129" t="s">
        <v>21801</v>
      </c>
    </row>
    <row r="1117" spans="1:24" x14ac:dyDescent="0.25">
      <c r="A1117" s="131" t="s">
        <v>8125</v>
      </c>
      <c r="B1117" s="131" t="s">
        <v>8111</v>
      </c>
      <c r="C1117" s="131" t="s">
        <v>22797</v>
      </c>
      <c r="D1117" s="131" t="s">
        <v>66</v>
      </c>
      <c r="E1117" s="130" t="s">
        <v>22798</v>
      </c>
      <c r="F1117" s="130" t="s">
        <v>22796</v>
      </c>
      <c r="G1117" s="130">
        <v>2650000000</v>
      </c>
      <c r="H1117" s="130" t="s">
        <v>27156</v>
      </c>
      <c r="I1117" s="130" t="s">
        <v>27157</v>
      </c>
      <c r="J1117" s="130" t="s">
        <v>27158</v>
      </c>
      <c r="K1117" s="129">
        <v>2014</v>
      </c>
      <c r="L1117" s="129">
        <v>515</v>
      </c>
      <c r="M1117" s="129" t="s">
        <v>27159</v>
      </c>
      <c r="N1117" s="60">
        <f>VLOOKUP(A1117,Emissions!$A$3:$X$3225,16,FALSE)</f>
        <v>844.1610274417136</v>
      </c>
      <c r="O1117" s="132" t="str">
        <f>VLOOKUP(A1117,Emissions!$A$3:$X$3225,17,FALSE)</f>
        <v>EACH</v>
      </c>
      <c r="P1117" s="132">
        <f t="shared" si="17"/>
        <v>1.0381739224949926E-4</v>
      </c>
      <c r="Q1117" s="132" t="s">
        <v>21801</v>
      </c>
      <c r="R1117" s="132" t="s">
        <v>21806</v>
      </c>
      <c r="S1117" s="132" t="s">
        <v>27160</v>
      </c>
      <c r="T1117" s="136">
        <v>7441091</v>
      </c>
      <c r="U1117" s="136" t="s">
        <v>21846</v>
      </c>
      <c r="V1117" s="132">
        <v>8</v>
      </c>
      <c r="W1117" s="132">
        <f>VLOOKUP(A1117,Emissions!$A$3:$X$3225,23,FALSE)</f>
        <v>8.7638596507656694E-2</v>
      </c>
      <c r="X1117" s="129" t="s">
        <v>21801</v>
      </c>
    </row>
    <row r="1118" spans="1:24" x14ac:dyDescent="0.25">
      <c r="A1118" s="131" t="s">
        <v>8133</v>
      </c>
      <c r="B1118" s="131" t="s">
        <v>8111</v>
      </c>
      <c r="C1118" s="131" t="s">
        <v>22797</v>
      </c>
      <c r="D1118" s="131" t="s">
        <v>74</v>
      </c>
      <c r="E1118" s="130" t="s">
        <v>22799</v>
      </c>
      <c r="F1118" s="130" t="s">
        <v>22796</v>
      </c>
      <c r="G1118" s="130">
        <v>2650000000</v>
      </c>
      <c r="H1118" s="130" t="s">
        <v>27156</v>
      </c>
      <c r="I1118" s="130" t="s">
        <v>27157</v>
      </c>
      <c r="J1118" s="130" t="s">
        <v>27158</v>
      </c>
      <c r="K1118" s="129">
        <v>2014</v>
      </c>
      <c r="L1118" s="129">
        <v>515</v>
      </c>
      <c r="M1118" s="129" t="s">
        <v>27159</v>
      </c>
      <c r="N1118" s="60">
        <f>VLOOKUP(A1118,Emissions!$A$3:$X$3225,16,FALSE)</f>
        <v>166.15031407678808</v>
      </c>
      <c r="O1118" s="132" t="str">
        <f>VLOOKUP(A1118,Emissions!$A$3:$X$3225,17,FALSE)</f>
        <v>EACH</v>
      </c>
      <c r="P1118" s="132">
        <f t="shared" si="17"/>
        <v>1.0381739224949926E-4</v>
      </c>
      <c r="Q1118" s="132" t="s">
        <v>21801</v>
      </c>
      <c r="R1118" s="132" t="s">
        <v>21806</v>
      </c>
      <c r="S1118" s="132" t="s">
        <v>27160</v>
      </c>
      <c r="T1118" s="136">
        <v>7441092</v>
      </c>
      <c r="U1118" s="136" t="s">
        <v>21846</v>
      </c>
      <c r="V1118" s="132">
        <v>8</v>
      </c>
      <c r="W1118" s="132">
        <f>VLOOKUP(A1118,Emissions!$A$3:$X$3225,23,FALSE)</f>
        <v>1.7249292328887406E-2</v>
      </c>
      <c r="X1118" s="129" t="s">
        <v>21801</v>
      </c>
    </row>
    <row r="1119" spans="1:24" x14ac:dyDescent="0.25">
      <c r="A1119" s="131" t="s">
        <v>8139</v>
      </c>
      <c r="B1119" s="131" t="s">
        <v>8111</v>
      </c>
      <c r="C1119" s="131" t="s">
        <v>22797</v>
      </c>
      <c r="D1119" s="131" t="s">
        <v>83</v>
      </c>
      <c r="E1119" s="130" t="s">
        <v>22800</v>
      </c>
      <c r="F1119" s="130" t="s">
        <v>22796</v>
      </c>
      <c r="G1119" s="130">
        <v>2650000000</v>
      </c>
      <c r="H1119" s="130" t="s">
        <v>27156</v>
      </c>
      <c r="I1119" s="130" t="s">
        <v>27157</v>
      </c>
      <c r="J1119" s="130" t="s">
        <v>27158</v>
      </c>
      <c r="K1119" s="129">
        <v>2014</v>
      </c>
      <c r="L1119" s="129">
        <v>515</v>
      </c>
      <c r="M1119" s="129" t="s">
        <v>27159</v>
      </c>
      <c r="N1119" s="60">
        <f>VLOOKUP(A1119,Emissions!$A$3:$X$3225,16,FALSE)</f>
        <v>296.78973138358276</v>
      </c>
      <c r="O1119" s="132" t="str">
        <f>VLOOKUP(A1119,Emissions!$A$3:$X$3225,17,FALSE)</f>
        <v>EACH</v>
      </c>
      <c r="P1119" s="132">
        <f t="shared" si="17"/>
        <v>1.0381739224949925E-4</v>
      </c>
      <c r="Q1119" s="132" t="s">
        <v>21801</v>
      </c>
      <c r="R1119" s="132" t="s">
        <v>21806</v>
      </c>
      <c r="S1119" s="132" t="s">
        <v>27160</v>
      </c>
      <c r="T1119" s="136">
        <v>7441093</v>
      </c>
      <c r="U1119" s="136" t="s">
        <v>21846</v>
      </c>
      <c r="V1119" s="132">
        <v>8</v>
      </c>
      <c r="W1119" s="132">
        <f>VLOOKUP(A1119,Emissions!$A$3:$X$3225,23,FALSE)</f>
        <v>3.0811935958672931E-2</v>
      </c>
      <c r="X1119" s="129" t="s">
        <v>21801</v>
      </c>
    </row>
    <row r="1120" spans="1:24" x14ac:dyDescent="0.25">
      <c r="A1120" s="131" t="s">
        <v>8146</v>
      </c>
      <c r="B1120" s="131" t="s">
        <v>8111</v>
      </c>
      <c r="C1120" s="131" t="s">
        <v>22797</v>
      </c>
      <c r="D1120" s="131" t="s">
        <v>91</v>
      </c>
      <c r="E1120" s="130" t="s">
        <v>22801</v>
      </c>
      <c r="F1120" s="130" t="s">
        <v>22796</v>
      </c>
      <c r="G1120" s="130">
        <v>2650000000</v>
      </c>
      <c r="H1120" s="130" t="s">
        <v>27156</v>
      </c>
      <c r="I1120" s="130" t="s">
        <v>27157</v>
      </c>
      <c r="J1120" s="130" t="s">
        <v>27158</v>
      </c>
      <c r="K1120" s="129">
        <v>2014</v>
      </c>
      <c r="L1120" s="129">
        <v>515</v>
      </c>
      <c r="M1120" s="129" t="s">
        <v>27159</v>
      </c>
      <c r="N1120" s="60">
        <f>VLOOKUP(A1120,Emissions!$A$3:$X$3225,16,FALSE)</f>
        <v>261.10571628686176</v>
      </c>
      <c r="O1120" s="132" t="str">
        <f>VLOOKUP(A1120,Emissions!$A$3:$X$3225,17,FALSE)</f>
        <v>EACH</v>
      </c>
      <c r="P1120" s="132">
        <f t="shared" si="17"/>
        <v>1.0381739224949925E-4</v>
      </c>
      <c r="Q1120" s="132" t="s">
        <v>21801</v>
      </c>
      <c r="R1120" s="132" t="s">
        <v>21806</v>
      </c>
      <c r="S1120" s="132" t="s">
        <v>27160</v>
      </c>
      <c r="T1120" s="136">
        <v>7441094</v>
      </c>
      <c r="U1120" s="136" t="s">
        <v>21846</v>
      </c>
      <c r="V1120" s="132">
        <v>8</v>
      </c>
      <c r="W1120" s="132">
        <f>VLOOKUP(A1120,Emissions!$A$3:$X$3225,23,FALSE)</f>
        <v>2.7107314566339594E-2</v>
      </c>
      <c r="X1120" s="129" t="s">
        <v>21801</v>
      </c>
    </row>
    <row r="1121" spans="1:24" x14ac:dyDescent="0.25">
      <c r="A1121" s="131" t="s">
        <v>8153</v>
      </c>
      <c r="B1121" s="131" t="s">
        <v>8111</v>
      </c>
      <c r="C1121" s="131" t="s">
        <v>22797</v>
      </c>
      <c r="D1121" s="131" t="s">
        <v>100</v>
      </c>
      <c r="E1121" s="130" t="s">
        <v>22802</v>
      </c>
      <c r="F1121" s="130" t="s">
        <v>22796</v>
      </c>
      <c r="G1121" s="130">
        <v>2650000000</v>
      </c>
      <c r="H1121" s="130" t="s">
        <v>27156</v>
      </c>
      <c r="I1121" s="130" t="s">
        <v>27157</v>
      </c>
      <c r="J1121" s="130" t="s">
        <v>27158</v>
      </c>
      <c r="K1121" s="129">
        <v>2014</v>
      </c>
      <c r="L1121" s="129">
        <v>515</v>
      </c>
      <c r="M1121" s="129" t="s">
        <v>27159</v>
      </c>
      <c r="N1121" s="60">
        <f>VLOOKUP(A1121,Emissions!$A$3:$X$3225,16,FALSE)</f>
        <v>100.15616527551455</v>
      </c>
      <c r="O1121" s="132" t="str">
        <f>VLOOKUP(A1121,Emissions!$A$3:$X$3225,17,FALSE)</f>
        <v>EACH</v>
      </c>
      <c r="P1121" s="132">
        <f t="shared" si="17"/>
        <v>1.0381739224949925E-4</v>
      </c>
      <c r="Q1121" s="132" t="s">
        <v>21801</v>
      </c>
      <c r="R1121" s="132" t="s">
        <v>21806</v>
      </c>
      <c r="S1121" s="132" t="s">
        <v>27160</v>
      </c>
      <c r="T1121" s="136">
        <v>7441095</v>
      </c>
      <c r="U1121" s="136" t="s">
        <v>21846</v>
      </c>
      <c r="V1121" s="132">
        <v>8</v>
      </c>
      <c r="W1121" s="132">
        <f>VLOOKUP(A1121,Emissions!$A$3:$X$3225,23,FALSE)</f>
        <v>1.039795189661377E-2</v>
      </c>
      <c r="X1121" s="129" t="s">
        <v>21801</v>
      </c>
    </row>
    <row r="1122" spans="1:24" x14ac:dyDescent="0.25">
      <c r="A1122" s="131" t="s">
        <v>8158</v>
      </c>
      <c r="B1122" s="131" t="s">
        <v>8111</v>
      </c>
      <c r="C1122" s="131" t="s">
        <v>22797</v>
      </c>
      <c r="D1122" s="131" t="s">
        <v>109</v>
      </c>
      <c r="E1122" s="130" t="s">
        <v>22803</v>
      </c>
      <c r="F1122" s="130" t="s">
        <v>22796</v>
      </c>
      <c r="G1122" s="130">
        <v>2650000000</v>
      </c>
      <c r="H1122" s="130" t="s">
        <v>27156</v>
      </c>
      <c r="I1122" s="130" t="s">
        <v>27157</v>
      </c>
      <c r="J1122" s="130" t="s">
        <v>27158</v>
      </c>
      <c r="K1122" s="129">
        <v>2014</v>
      </c>
      <c r="L1122" s="129">
        <v>515</v>
      </c>
      <c r="M1122" s="129" t="s">
        <v>27159</v>
      </c>
      <c r="N1122" s="60">
        <f>VLOOKUP(A1122,Emissions!$A$3:$X$3225,16,FALSE)</f>
        <v>902.11960057738224</v>
      </c>
      <c r="O1122" s="132" t="str">
        <f>VLOOKUP(A1122,Emissions!$A$3:$X$3225,17,FALSE)</f>
        <v>EACH</v>
      </c>
      <c r="P1122" s="132">
        <f t="shared" si="17"/>
        <v>1.0381739224949925E-4</v>
      </c>
      <c r="Q1122" s="132" t="s">
        <v>21801</v>
      </c>
      <c r="R1122" s="132" t="s">
        <v>21806</v>
      </c>
      <c r="S1122" s="132" t="s">
        <v>27160</v>
      </c>
      <c r="T1122" s="136">
        <v>7441096</v>
      </c>
      <c r="U1122" s="136" t="s">
        <v>21846</v>
      </c>
      <c r="V1122" s="132">
        <v>8</v>
      </c>
      <c r="W1122" s="132">
        <f>VLOOKUP(A1122,Emissions!$A$3:$X$3225,23,FALSE)</f>
        <v>9.3655704429103689E-2</v>
      </c>
      <c r="X1122" s="129" t="s">
        <v>21801</v>
      </c>
    </row>
    <row r="1123" spans="1:24" x14ac:dyDescent="0.25">
      <c r="A1123" s="131" t="s">
        <v>8165</v>
      </c>
      <c r="B1123" s="131" t="s">
        <v>8111</v>
      </c>
      <c r="C1123" s="131" t="s">
        <v>22797</v>
      </c>
      <c r="D1123" s="131" t="s">
        <v>118</v>
      </c>
      <c r="E1123" s="130" t="s">
        <v>22804</v>
      </c>
      <c r="F1123" s="130" t="s">
        <v>22796</v>
      </c>
      <c r="G1123" s="130">
        <v>2650000000</v>
      </c>
      <c r="H1123" s="130" t="s">
        <v>27156</v>
      </c>
      <c r="I1123" s="130" t="s">
        <v>27157</v>
      </c>
      <c r="J1123" s="130" t="s">
        <v>27158</v>
      </c>
      <c r="K1123" s="129">
        <v>2014</v>
      </c>
      <c r="L1123" s="129">
        <v>515</v>
      </c>
      <c r="M1123" s="129" t="s">
        <v>27159</v>
      </c>
      <c r="N1123" s="60">
        <f>VLOOKUP(A1123,Emissions!$A$3:$X$3225,16,FALSE)</f>
        <v>1822.0920285985453</v>
      </c>
      <c r="O1123" s="132" t="str">
        <f>VLOOKUP(A1123,Emissions!$A$3:$X$3225,17,FALSE)</f>
        <v>EACH</v>
      </c>
      <c r="P1123" s="132">
        <f t="shared" si="17"/>
        <v>1.0381739224949924E-4</v>
      </c>
      <c r="Q1123" s="132" t="s">
        <v>21801</v>
      </c>
      <c r="R1123" s="132" t="s">
        <v>21806</v>
      </c>
      <c r="S1123" s="132" t="s">
        <v>27160</v>
      </c>
      <c r="T1123" s="136">
        <v>7441097</v>
      </c>
      <c r="U1123" s="136" t="s">
        <v>21846</v>
      </c>
      <c r="V1123" s="132">
        <v>8</v>
      </c>
      <c r="W1123" s="132">
        <f>VLOOKUP(A1123,Emissions!$A$3:$X$3225,23,FALSE)</f>
        <v>0.18916484284770096</v>
      </c>
      <c r="X1123" s="129" t="s">
        <v>21801</v>
      </c>
    </row>
    <row r="1124" spans="1:24" x14ac:dyDescent="0.25">
      <c r="A1124" s="131" t="s">
        <v>8172</v>
      </c>
      <c r="B1124" s="131" t="s">
        <v>8111</v>
      </c>
      <c r="C1124" s="131" t="s">
        <v>22797</v>
      </c>
      <c r="D1124" s="131" t="s">
        <v>127</v>
      </c>
      <c r="E1124" s="130" t="s">
        <v>22805</v>
      </c>
      <c r="F1124" s="130" t="s">
        <v>22796</v>
      </c>
      <c r="G1124" s="130">
        <v>2650000000</v>
      </c>
      <c r="H1124" s="130" t="s">
        <v>27156</v>
      </c>
      <c r="I1124" s="130" t="s">
        <v>27157</v>
      </c>
      <c r="J1124" s="130" t="s">
        <v>27158</v>
      </c>
      <c r="K1124" s="129">
        <v>2014</v>
      </c>
      <c r="L1124" s="129">
        <v>515</v>
      </c>
      <c r="M1124" s="129" t="s">
        <v>27159</v>
      </c>
      <c r="N1124" s="60">
        <f>VLOOKUP(A1124,Emissions!$A$3:$X$3225,16,FALSE)</f>
        <v>1422.4844376660117</v>
      </c>
      <c r="O1124" s="132" t="str">
        <f>VLOOKUP(A1124,Emissions!$A$3:$X$3225,17,FALSE)</f>
        <v>EACH</v>
      </c>
      <c r="P1124" s="132">
        <f t="shared" si="17"/>
        <v>1.0381739224949925E-4</v>
      </c>
      <c r="Q1124" s="132" t="s">
        <v>21801</v>
      </c>
      <c r="R1124" s="132" t="s">
        <v>21806</v>
      </c>
      <c r="S1124" s="132" t="s">
        <v>27160</v>
      </c>
      <c r="T1124" s="136">
        <v>7441098</v>
      </c>
      <c r="U1124" s="136" t="s">
        <v>21846</v>
      </c>
      <c r="V1124" s="132">
        <v>8</v>
      </c>
      <c r="W1124" s="132">
        <f>VLOOKUP(A1124,Emissions!$A$3:$X$3225,23,FALSE)</f>
        <v>0.1476786248339807</v>
      </c>
      <c r="X1124" s="129" t="s">
        <v>21801</v>
      </c>
    </row>
    <row r="1125" spans="1:24" x14ac:dyDescent="0.25">
      <c r="A1125" s="131" t="s">
        <v>8179</v>
      </c>
      <c r="B1125" s="131" t="s">
        <v>8111</v>
      </c>
      <c r="C1125" s="131" t="s">
        <v>22797</v>
      </c>
      <c r="D1125" s="131" t="s">
        <v>136</v>
      </c>
      <c r="E1125" s="130" t="s">
        <v>22750</v>
      </c>
      <c r="F1125" s="130" t="s">
        <v>22796</v>
      </c>
      <c r="G1125" s="130">
        <v>2650000000</v>
      </c>
      <c r="H1125" s="130" t="s">
        <v>27156</v>
      </c>
      <c r="I1125" s="130" t="s">
        <v>27157</v>
      </c>
      <c r="J1125" s="130" t="s">
        <v>27158</v>
      </c>
      <c r="K1125" s="129">
        <v>2014</v>
      </c>
      <c r="L1125" s="129">
        <v>515</v>
      </c>
      <c r="M1125" s="129" t="s">
        <v>27159</v>
      </c>
      <c r="N1125" s="60">
        <f>VLOOKUP(A1125,Emissions!$A$3:$X$3225,16,FALSE)</f>
        <v>71.368030193441911</v>
      </c>
      <c r="O1125" s="132" t="str">
        <f>VLOOKUP(A1125,Emissions!$A$3:$X$3225,17,FALSE)</f>
        <v>EACH</v>
      </c>
      <c r="P1125" s="132">
        <f t="shared" si="17"/>
        <v>1.0381739224949925E-4</v>
      </c>
      <c r="Q1125" s="132" t="s">
        <v>21801</v>
      </c>
      <c r="R1125" s="132" t="s">
        <v>21806</v>
      </c>
      <c r="S1125" s="132" t="s">
        <v>27160</v>
      </c>
      <c r="T1125" s="136">
        <v>7441099</v>
      </c>
      <c r="U1125" s="136" t="s">
        <v>21846</v>
      </c>
      <c r="V1125" s="132">
        <v>8</v>
      </c>
      <c r="W1125" s="132">
        <f>VLOOKUP(A1125,Emissions!$A$3:$X$3225,23,FALSE)</f>
        <v>7.4092427846666649E-3</v>
      </c>
      <c r="X1125" s="129" t="s">
        <v>21801</v>
      </c>
    </row>
    <row r="1126" spans="1:24" x14ac:dyDescent="0.25">
      <c r="A1126" s="131" t="s">
        <v>8186</v>
      </c>
      <c r="B1126" s="131" t="s">
        <v>8111</v>
      </c>
      <c r="C1126" s="131" t="s">
        <v>22797</v>
      </c>
      <c r="D1126" s="131" t="s">
        <v>145</v>
      </c>
      <c r="E1126" s="130" t="s">
        <v>22806</v>
      </c>
      <c r="F1126" s="130" t="s">
        <v>22796</v>
      </c>
      <c r="G1126" s="130">
        <v>2650000000</v>
      </c>
      <c r="H1126" s="130" t="s">
        <v>27156</v>
      </c>
      <c r="I1126" s="130" t="s">
        <v>27157</v>
      </c>
      <c r="J1126" s="130" t="s">
        <v>27158</v>
      </c>
      <c r="K1126" s="129">
        <v>2014</v>
      </c>
      <c r="L1126" s="129">
        <v>515</v>
      </c>
      <c r="M1126" s="129" t="s">
        <v>27159</v>
      </c>
      <c r="N1126" s="60">
        <f>VLOOKUP(A1126,Emissions!$A$3:$X$3225,16,FALSE)</f>
        <v>48.177387675560801</v>
      </c>
      <c r="O1126" s="132" t="str">
        <f>VLOOKUP(A1126,Emissions!$A$3:$X$3225,17,FALSE)</f>
        <v>EACH</v>
      </c>
      <c r="P1126" s="132">
        <f t="shared" si="17"/>
        <v>1.0381739224949926E-4</v>
      </c>
      <c r="Q1126" s="132" t="s">
        <v>21801</v>
      </c>
      <c r="R1126" s="132" t="s">
        <v>21806</v>
      </c>
      <c r="S1126" s="132" t="s">
        <v>27160</v>
      </c>
      <c r="T1126" s="136">
        <v>7441100</v>
      </c>
      <c r="U1126" s="136" t="s">
        <v>21846</v>
      </c>
      <c r="V1126" s="132">
        <v>8</v>
      </c>
      <c r="W1126" s="132">
        <f>VLOOKUP(A1126,Emissions!$A$3:$X$3225,23,FALSE)</f>
        <v>5.0016507538698874E-3</v>
      </c>
      <c r="X1126" s="129" t="s">
        <v>21801</v>
      </c>
    </row>
    <row r="1127" spans="1:24" x14ac:dyDescent="0.25">
      <c r="A1127" s="131" t="s">
        <v>8193</v>
      </c>
      <c r="B1127" s="131" t="s">
        <v>8111</v>
      </c>
      <c r="C1127" s="131" t="s">
        <v>22797</v>
      </c>
      <c r="D1127" s="131" t="s">
        <v>154</v>
      </c>
      <c r="E1127" s="130" t="s">
        <v>22807</v>
      </c>
      <c r="F1127" s="130" t="s">
        <v>22796</v>
      </c>
      <c r="G1127" s="130">
        <v>2650000000</v>
      </c>
      <c r="H1127" s="130" t="s">
        <v>27156</v>
      </c>
      <c r="I1127" s="130" t="s">
        <v>27157</v>
      </c>
      <c r="J1127" s="130" t="s">
        <v>27158</v>
      </c>
      <c r="K1127" s="129">
        <v>2014</v>
      </c>
      <c r="L1127" s="129">
        <v>515</v>
      </c>
      <c r="M1127" s="129" t="s">
        <v>27159</v>
      </c>
      <c r="N1127" s="60">
        <f>VLOOKUP(A1127,Emissions!$A$3:$X$3225,16,FALSE)</f>
        <v>73.221838942149688</v>
      </c>
      <c r="O1127" s="132" t="str">
        <f>VLOOKUP(A1127,Emissions!$A$3:$X$3225,17,FALSE)</f>
        <v>EACH</v>
      </c>
      <c r="P1127" s="132">
        <f t="shared" si="17"/>
        <v>1.0381739224949925E-4</v>
      </c>
      <c r="Q1127" s="132" t="s">
        <v>21801</v>
      </c>
      <c r="R1127" s="132" t="s">
        <v>21806</v>
      </c>
      <c r="S1127" s="132" t="s">
        <v>27160</v>
      </c>
      <c r="T1127" s="136">
        <v>7441101</v>
      </c>
      <c r="U1127" s="136" t="s">
        <v>21846</v>
      </c>
      <c r="V1127" s="132">
        <v>8</v>
      </c>
      <c r="W1127" s="132">
        <f>VLOOKUP(A1127,Emissions!$A$3:$X$3225,23,FALSE)</f>
        <v>7.6017003746868131E-3</v>
      </c>
      <c r="X1127" s="129" t="s">
        <v>21801</v>
      </c>
    </row>
    <row r="1128" spans="1:24" x14ac:dyDescent="0.25">
      <c r="A1128" s="131" t="s">
        <v>8200</v>
      </c>
      <c r="B1128" s="131" t="s">
        <v>8111</v>
      </c>
      <c r="C1128" s="131" t="s">
        <v>22797</v>
      </c>
      <c r="D1128" s="131" t="s">
        <v>163</v>
      </c>
      <c r="E1128" s="130" t="s">
        <v>22808</v>
      </c>
      <c r="F1128" s="130" t="s">
        <v>22796</v>
      </c>
      <c r="G1128" s="130">
        <v>2650000000</v>
      </c>
      <c r="H1128" s="130" t="s">
        <v>27156</v>
      </c>
      <c r="I1128" s="130" t="s">
        <v>27157</v>
      </c>
      <c r="J1128" s="130" t="s">
        <v>27158</v>
      </c>
      <c r="K1128" s="129">
        <v>2014</v>
      </c>
      <c r="L1128" s="129">
        <v>515</v>
      </c>
      <c r="M1128" s="129" t="s">
        <v>27159</v>
      </c>
      <c r="N1128" s="60">
        <f>VLOOKUP(A1128,Emissions!$A$3:$X$3225,16,FALSE)</f>
        <v>118.38408242720526</v>
      </c>
      <c r="O1128" s="132" t="str">
        <f>VLOOKUP(A1128,Emissions!$A$3:$X$3225,17,FALSE)</f>
        <v>EACH</v>
      </c>
      <c r="P1128" s="132">
        <f t="shared" si="17"/>
        <v>1.0381739224949925E-4</v>
      </c>
      <c r="Q1128" s="132" t="s">
        <v>21801</v>
      </c>
      <c r="R1128" s="132" t="s">
        <v>21806</v>
      </c>
      <c r="S1128" s="132" t="s">
        <v>27160</v>
      </c>
      <c r="T1128" s="136">
        <v>7441102</v>
      </c>
      <c r="U1128" s="136" t="s">
        <v>21846</v>
      </c>
      <c r="V1128" s="132">
        <v>8</v>
      </c>
      <c r="W1128" s="132">
        <f>VLOOKUP(A1128,Emissions!$A$3:$X$3225,23,FALSE)</f>
        <v>1.2290326721442219E-2</v>
      </c>
      <c r="X1128" s="129" t="s">
        <v>21801</v>
      </c>
    </row>
    <row r="1129" spans="1:24" x14ac:dyDescent="0.25">
      <c r="A1129" s="131" t="s">
        <v>8206</v>
      </c>
      <c r="B1129" s="131" t="s">
        <v>8111</v>
      </c>
      <c r="C1129" s="131" t="s">
        <v>22797</v>
      </c>
      <c r="D1129" s="131" t="s">
        <v>171</v>
      </c>
      <c r="E1129" s="130" t="s">
        <v>22809</v>
      </c>
      <c r="F1129" s="130" t="s">
        <v>22796</v>
      </c>
      <c r="G1129" s="130">
        <v>2650000000</v>
      </c>
      <c r="H1129" s="130" t="s">
        <v>27156</v>
      </c>
      <c r="I1129" s="130" t="s">
        <v>27157</v>
      </c>
      <c r="J1129" s="130" t="s">
        <v>27158</v>
      </c>
      <c r="K1129" s="129">
        <v>2014</v>
      </c>
      <c r="L1129" s="129">
        <v>515</v>
      </c>
      <c r="M1129" s="129" t="s">
        <v>27159</v>
      </c>
      <c r="N1129" s="60">
        <f>VLOOKUP(A1129,Emissions!$A$3:$X$3225,16,FALSE)</f>
        <v>147.62665311693777</v>
      </c>
      <c r="O1129" s="132" t="str">
        <f>VLOOKUP(A1129,Emissions!$A$3:$X$3225,17,FALSE)</f>
        <v>EACH</v>
      </c>
      <c r="P1129" s="132">
        <f t="shared" si="17"/>
        <v>1.0381739224949926E-4</v>
      </c>
      <c r="Q1129" s="132" t="s">
        <v>21801</v>
      </c>
      <c r="R1129" s="132" t="s">
        <v>21806</v>
      </c>
      <c r="S1129" s="132" t="s">
        <v>27160</v>
      </c>
      <c r="T1129" s="136">
        <v>7441103</v>
      </c>
      <c r="U1129" s="136" t="s">
        <v>21846</v>
      </c>
      <c r="V1129" s="132">
        <v>8</v>
      </c>
      <c r="W1129" s="132">
        <f>VLOOKUP(A1129,Emissions!$A$3:$X$3225,23,FALSE)</f>
        <v>1.5326214153121891E-2</v>
      </c>
      <c r="X1129" s="129" t="s">
        <v>21801</v>
      </c>
    </row>
    <row r="1130" spans="1:24" x14ac:dyDescent="0.25">
      <c r="A1130" s="131" t="s">
        <v>8212</v>
      </c>
      <c r="B1130" s="131" t="s">
        <v>8111</v>
      </c>
      <c r="C1130" s="131" t="s">
        <v>22797</v>
      </c>
      <c r="D1130" s="131" t="s">
        <v>179</v>
      </c>
      <c r="E1130" s="130" t="s">
        <v>22810</v>
      </c>
      <c r="F1130" s="130" t="s">
        <v>22796</v>
      </c>
      <c r="G1130" s="130">
        <v>2650000000</v>
      </c>
      <c r="H1130" s="130" t="s">
        <v>27156</v>
      </c>
      <c r="I1130" s="130" t="s">
        <v>27157</v>
      </c>
      <c r="J1130" s="130" t="s">
        <v>27158</v>
      </c>
      <c r="K1130" s="129">
        <v>2014</v>
      </c>
      <c r="L1130" s="129">
        <v>515</v>
      </c>
      <c r="M1130" s="129" t="s">
        <v>27159</v>
      </c>
      <c r="N1130" s="60">
        <f>VLOOKUP(A1130,Emissions!$A$3:$X$3225,16,FALSE)</f>
        <v>195.78240100165763</v>
      </c>
      <c r="O1130" s="132" t="str">
        <f>VLOOKUP(A1130,Emissions!$A$3:$X$3225,17,FALSE)</f>
        <v>EACH</v>
      </c>
      <c r="P1130" s="132">
        <f t="shared" si="17"/>
        <v>1.0381739224949925E-4</v>
      </c>
      <c r="Q1130" s="132" t="s">
        <v>21801</v>
      </c>
      <c r="R1130" s="132" t="s">
        <v>21806</v>
      </c>
      <c r="S1130" s="132" t="s">
        <v>27160</v>
      </c>
      <c r="T1130" s="136">
        <v>7441104</v>
      </c>
      <c r="U1130" s="136" t="s">
        <v>21846</v>
      </c>
      <c r="V1130" s="132">
        <v>8</v>
      </c>
      <c r="W1130" s="132">
        <f>VLOOKUP(A1130,Emissions!$A$3:$X$3225,23,FALSE)</f>
        <v>2.0325618320337847E-2</v>
      </c>
      <c r="X1130" s="129" t="s">
        <v>21801</v>
      </c>
    </row>
    <row r="1131" spans="1:24" x14ac:dyDescent="0.25">
      <c r="A1131" s="131" t="s">
        <v>8219</v>
      </c>
      <c r="B1131" s="131" t="s">
        <v>8111</v>
      </c>
      <c r="C1131" s="131" t="s">
        <v>22797</v>
      </c>
      <c r="D1131" s="131" t="s">
        <v>187</v>
      </c>
      <c r="E1131" s="130" t="s">
        <v>22811</v>
      </c>
      <c r="F1131" s="130" t="s">
        <v>22796</v>
      </c>
      <c r="G1131" s="130">
        <v>2650000000</v>
      </c>
      <c r="H1131" s="130" t="s">
        <v>27156</v>
      </c>
      <c r="I1131" s="130" t="s">
        <v>27157</v>
      </c>
      <c r="J1131" s="130" t="s">
        <v>27158</v>
      </c>
      <c r="K1131" s="129">
        <v>2014</v>
      </c>
      <c r="L1131" s="129">
        <v>515</v>
      </c>
      <c r="M1131" s="129" t="s">
        <v>27159</v>
      </c>
      <c r="N1131" s="60">
        <f>VLOOKUP(A1131,Emissions!$A$3:$X$3225,16,FALSE)</f>
        <v>3217.418528759169</v>
      </c>
      <c r="O1131" s="132" t="str">
        <f>VLOOKUP(A1131,Emissions!$A$3:$X$3225,17,FALSE)</f>
        <v>EACH</v>
      </c>
      <c r="P1131" s="132">
        <f t="shared" si="17"/>
        <v>1.0381739224949925E-4</v>
      </c>
      <c r="Q1131" s="132" t="s">
        <v>21801</v>
      </c>
      <c r="R1131" s="132" t="s">
        <v>21806</v>
      </c>
      <c r="S1131" s="132" t="s">
        <v>27160</v>
      </c>
      <c r="T1131" s="136">
        <v>7441105</v>
      </c>
      <c r="U1131" s="136" t="s">
        <v>21846</v>
      </c>
      <c r="V1131" s="132">
        <v>8</v>
      </c>
      <c r="W1131" s="132">
        <f>VLOOKUP(A1131,Emissions!$A$3:$X$3225,23,FALSE)</f>
        <v>0.33402400143099742</v>
      </c>
      <c r="X1131" s="129" t="s">
        <v>21801</v>
      </c>
    </row>
    <row r="1132" spans="1:24" x14ac:dyDescent="0.25">
      <c r="A1132" s="131" t="s">
        <v>8227</v>
      </c>
      <c r="B1132" s="131" t="s">
        <v>8111</v>
      </c>
      <c r="C1132" s="131" t="s">
        <v>22797</v>
      </c>
      <c r="D1132" s="131" t="s">
        <v>195</v>
      </c>
      <c r="E1132" s="130" t="s">
        <v>22812</v>
      </c>
      <c r="F1132" s="130" t="s">
        <v>22796</v>
      </c>
      <c r="G1132" s="130">
        <v>2650000000</v>
      </c>
      <c r="H1132" s="130" t="s">
        <v>27156</v>
      </c>
      <c r="I1132" s="130" t="s">
        <v>27157</v>
      </c>
      <c r="J1132" s="130" t="s">
        <v>27158</v>
      </c>
      <c r="K1132" s="129">
        <v>2014</v>
      </c>
      <c r="L1132" s="129">
        <v>515</v>
      </c>
      <c r="M1132" s="129" t="s">
        <v>27159</v>
      </c>
      <c r="N1132" s="60">
        <f>VLOOKUP(A1132,Emissions!$A$3:$X$3225,16,FALSE)</f>
        <v>54.00570467538909</v>
      </c>
      <c r="O1132" s="132" t="str">
        <f>VLOOKUP(A1132,Emissions!$A$3:$X$3225,17,FALSE)</f>
        <v>EACH</v>
      </c>
      <c r="P1132" s="132">
        <f t="shared" si="17"/>
        <v>1.0381739224949925E-4</v>
      </c>
      <c r="Q1132" s="132" t="s">
        <v>21801</v>
      </c>
      <c r="R1132" s="132" t="s">
        <v>21806</v>
      </c>
      <c r="S1132" s="132" t="s">
        <v>27160</v>
      </c>
      <c r="T1132" s="136">
        <v>7441106</v>
      </c>
      <c r="U1132" s="136" t="s">
        <v>21846</v>
      </c>
      <c r="V1132" s="132">
        <v>8</v>
      </c>
      <c r="W1132" s="132">
        <f>VLOOKUP(A1132,Emissions!$A$3:$X$3225,23,FALSE)</f>
        <v>5.6067314259954848E-3</v>
      </c>
      <c r="X1132" s="129" t="s">
        <v>21801</v>
      </c>
    </row>
    <row r="1133" spans="1:24" x14ac:dyDescent="0.25">
      <c r="A1133" s="131" t="s">
        <v>8234</v>
      </c>
      <c r="B1133" s="131" t="s">
        <v>8111</v>
      </c>
      <c r="C1133" s="131" t="s">
        <v>22797</v>
      </c>
      <c r="D1133" s="131" t="s">
        <v>203</v>
      </c>
      <c r="E1133" s="130" t="s">
        <v>22813</v>
      </c>
      <c r="F1133" s="130" t="s">
        <v>22796</v>
      </c>
      <c r="G1133" s="130">
        <v>2650000000</v>
      </c>
      <c r="H1133" s="130" t="s">
        <v>27156</v>
      </c>
      <c r="I1133" s="130" t="s">
        <v>27157</v>
      </c>
      <c r="J1133" s="130" t="s">
        <v>27158</v>
      </c>
      <c r="K1133" s="129">
        <v>2014</v>
      </c>
      <c r="L1133" s="129">
        <v>515</v>
      </c>
      <c r="M1133" s="129" t="s">
        <v>27159</v>
      </c>
      <c r="N1133" s="60">
        <f>VLOOKUP(A1133,Emissions!$A$3:$X$3225,16,FALSE)</f>
        <v>142.91639197722506</v>
      </c>
      <c r="O1133" s="132" t="str">
        <f>VLOOKUP(A1133,Emissions!$A$3:$X$3225,17,FALSE)</f>
        <v>EACH</v>
      </c>
      <c r="P1133" s="132">
        <f t="shared" si="17"/>
        <v>1.0381739224949925E-4</v>
      </c>
      <c r="Q1133" s="132" t="s">
        <v>21801</v>
      </c>
      <c r="R1133" s="132" t="s">
        <v>21806</v>
      </c>
      <c r="S1133" s="132" t="s">
        <v>27160</v>
      </c>
      <c r="T1133" s="136">
        <v>7441107</v>
      </c>
      <c r="U1133" s="136" t="s">
        <v>21846</v>
      </c>
      <c r="V1133" s="132">
        <v>8</v>
      </c>
      <c r="W1133" s="132">
        <f>VLOOKUP(A1133,Emissions!$A$3:$X$3225,23,FALSE)</f>
        <v>1.4837207124782762E-2</v>
      </c>
      <c r="X1133" s="129" t="s">
        <v>21801</v>
      </c>
    </row>
    <row r="1134" spans="1:24" x14ac:dyDescent="0.25">
      <c r="A1134" s="131" t="s">
        <v>8241</v>
      </c>
      <c r="B1134" s="131" t="s">
        <v>8111</v>
      </c>
      <c r="C1134" s="131" t="s">
        <v>22797</v>
      </c>
      <c r="D1134" s="131" t="s">
        <v>212</v>
      </c>
      <c r="E1134" s="130" t="s">
        <v>22814</v>
      </c>
      <c r="F1134" s="130" t="s">
        <v>22796</v>
      </c>
      <c r="G1134" s="130">
        <v>2650000000</v>
      </c>
      <c r="H1134" s="130" t="s">
        <v>27156</v>
      </c>
      <c r="I1134" s="130" t="s">
        <v>27157</v>
      </c>
      <c r="J1134" s="130" t="s">
        <v>27158</v>
      </c>
      <c r="K1134" s="129">
        <v>2014</v>
      </c>
      <c r="L1134" s="129">
        <v>515</v>
      </c>
      <c r="M1134" s="129" t="s">
        <v>27159</v>
      </c>
      <c r="N1134" s="60">
        <f>VLOOKUP(A1134,Emissions!$A$3:$X$3225,16,FALSE)</f>
        <v>243.08698377996691</v>
      </c>
      <c r="O1134" s="132" t="str">
        <f>VLOOKUP(A1134,Emissions!$A$3:$X$3225,17,FALSE)</f>
        <v>EACH</v>
      </c>
      <c r="P1134" s="132">
        <f t="shared" si="17"/>
        <v>1.0381739224949926E-4</v>
      </c>
      <c r="Q1134" s="132" t="s">
        <v>21801</v>
      </c>
      <c r="R1134" s="132" t="s">
        <v>21806</v>
      </c>
      <c r="S1134" s="132" t="s">
        <v>27160</v>
      </c>
      <c r="T1134" s="136">
        <v>7441108</v>
      </c>
      <c r="U1134" s="136" t="s">
        <v>21846</v>
      </c>
      <c r="V1134" s="132">
        <v>8</v>
      </c>
      <c r="W1134" s="132">
        <f>VLOOKUP(A1134,Emissions!$A$3:$X$3225,23,FALSE)</f>
        <v>2.5236656745832489E-2</v>
      </c>
      <c r="X1134" s="129" t="s">
        <v>21801</v>
      </c>
    </row>
    <row r="1135" spans="1:24" x14ac:dyDescent="0.25">
      <c r="A1135" s="131" t="s">
        <v>8248</v>
      </c>
      <c r="B1135" s="131" t="s">
        <v>8111</v>
      </c>
      <c r="C1135" s="131" t="s">
        <v>22797</v>
      </c>
      <c r="D1135" s="131" t="s">
        <v>220</v>
      </c>
      <c r="E1135" s="130" t="s">
        <v>22059</v>
      </c>
      <c r="F1135" s="130" t="s">
        <v>22796</v>
      </c>
      <c r="G1135" s="130">
        <v>2650000000</v>
      </c>
      <c r="H1135" s="130" t="s">
        <v>27156</v>
      </c>
      <c r="I1135" s="130" t="s">
        <v>27157</v>
      </c>
      <c r="J1135" s="130" t="s">
        <v>27158</v>
      </c>
      <c r="K1135" s="129">
        <v>2014</v>
      </c>
      <c r="L1135" s="129">
        <v>515</v>
      </c>
      <c r="M1135" s="129" t="s">
        <v>27159</v>
      </c>
      <c r="N1135" s="60">
        <f>VLOOKUP(A1135,Emissions!$A$3:$X$3225,16,FALSE)</f>
        <v>147.44632152659656</v>
      </c>
      <c r="O1135" s="132" t="str">
        <f>VLOOKUP(A1135,Emissions!$A$3:$X$3225,17,FALSE)</f>
        <v>EACH</v>
      </c>
      <c r="P1135" s="132">
        <f t="shared" si="17"/>
        <v>1.0381739224949925E-4</v>
      </c>
      <c r="Q1135" s="132" t="s">
        <v>21801</v>
      </c>
      <c r="R1135" s="132" t="s">
        <v>21806</v>
      </c>
      <c r="S1135" s="132" t="s">
        <v>27160</v>
      </c>
      <c r="T1135" s="136">
        <v>7441109</v>
      </c>
      <c r="U1135" s="136" t="s">
        <v>21846</v>
      </c>
      <c r="V1135" s="132">
        <v>8</v>
      </c>
      <c r="W1135" s="132">
        <f>VLOOKUP(A1135,Emissions!$A$3:$X$3225,23,FALSE)</f>
        <v>1.5307492597672461E-2</v>
      </c>
      <c r="X1135" s="129" t="s">
        <v>21801</v>
      </c>
    </row>
    <row r="1136" spans="1:24" x14ac:dyDescent="0.25">
      <c r="A1136" s="131" t="s">
        <v>8254</v>
      </c>
      <c r="B1136" s="131" t="s">
        <v>8111</v>
      </c>
      <c r="C1136" s="131" t="s">
        <v>22797</v>
      </c>
      <c r="D1136" s="131" t="s">
        <v>228</v>
      </c>
      <c r="E1136" s="130" t="s">
        <v>22167</v>
      </c>
      <c r="F1136" s="130" t="s">
        <v>22796</v>
      </c>
      <c r="G1136" s="130">
        <v>2650000000</v>
      </c>
      <c r="H1136" s="130" t="s">
        <v>27156</v>
      </c>
      <c r="I1136" s="130" t="s">
        <v>27157</v>
      </c>
      <c r="J1136" s="130" t="s">
        <v>27158</v>
      </c>
      <c r="K1136" s="129">
        <v>2014</v>
      </c>
      <c r="L1136" s="129">
        <v>515</v>
      </c>
      <c r="M1136" s="129" t="s">
        <v>27159</v>
      </c>
      <c r="N1136" s="60">
        <f>VLOOKUP(A1136,Emissions!$A$3:$X$3225,16,FALSE)</f>
        <v>161.4616927279163</v>
      </c>
      <c r="O1136" s="132" t="str">
        <f>VLOOKUP(A1136,Emissions!$A$3:$X$3225,17,FALSE)</f>
        <v>EACH</v>
      </c>
      <c r="P1136" s="132">
        <f t="shared" si="17"/>
        <v>1.0381739224949925E-4</v>
      </c>
      <c r="Q1136" s="132" t="s">
        <v>21801</v>
      </c>
      <c r="R1136" s="132" t="s">
        <v>21806</v>
      </c>
      <c r="S1136" s="132" t="s">
        <v>27160</v>
      </c>
      <c r="T1136" s="136">
        <v>7441110</v>
      </c>
      <c r="U1136" s="136" t="s">
        <v>21846</v>
      </c>
      <c r="V1136" s="132">
        <v>8</v>
      </c>
      <c r="W1136" s="132">
        <f>VLOOKUP(A1136,Emissions!$A$3:$X$3225,23,FALSE)</f>
        <v>1.6762531887202208E-2</v>
      </c>
      <c r="X1136" s="129" t="s">
        <v>21801</v>
      </c>
    </row>
    <row r="1137" spans="1:24" x14ac:dyDescent="0.25">
      <c r="A1137" s="131" t="s">
        <v>8259</v>
      </c>
      <c r="B1137" s="131" t="s">
        <v>8111</v>
      </c>
      <c r="C1137" s="131" t="s">
        <v>22797</v>
      </c>
      <c r="D1137" s="131" t="s">
        <v>237</v>
      </c>
      <c r="E1137" s="130" t="s">
        <v>22815</v>
      </c>
      <c r="F1137" s="130" t="s">
        <v>22796</v>
      </c>
      <c r="G1137" s="130">
        <v>2650000000</v>
      </c>
      <c r="H1137" s="130" t="s">
        <v>27156</v>
      </c>
      <c r="I1137" s="130" t="s">
        <v>27157</v>
      </c>
      <c r="J1137" s="130" t="s">
        <v>27158</v>
      </c>
      <c r="K1137" s="129">
        <v>2014</v>
      </c>
      <c r="L1137" s="129">
        <v>515</v>
      </c>
      <c r="M1137" s="129" t="s">
        <v>27159</v>
      </c>
      <c r="N1137" s="60">
        <f>VLOOKUP(A1137,Emissions!$A$3:$X$3225,16,FALSE)</f>
        <v>533.1539534756289</v>
      </c>
      <c r="O1137" s="132" t="str">
        <f>VLOOKUP(A1137,Emissions!$A$3:$X$3225,17,FALSE)</f>
        <v>EACH</v>
      </c>
      <c r="P1137" s="132">
        <f t="shared" si="17"/>
        <v>1.0381739224949925E-4</v>
      </c>
      <c r="Q1137" s="132" t="s">
        <v>21801</v>
      </c>
      <c r="R1137" s="132" t="s">
        <v>21806</v>
      </c>
      <c r="S1137" s="132" t="s">
        <v>27160</v>
      </c>
      <c r="T1137" s="136">
        <v>7441111</v>
      </c>
      <c r="U1137" s="136" t="s">
        <v>21846</v>
      </c>
      <c r="V1137" s="132">
        <v>8</v>
      </c>
      <c r="W1137" s="132">
        <f>VLOOKUP(A1137,Emissions!$A$3:$X$3225,23,FALSE)</f>
        <v>5.5350653117350643E-2</v>
      </c>
      <c r="X1137" s="129" t="s">
        <v>21801</v>
      </c>
    </row>
    <row r="1138" spans="1:24" x14ac:dyDescent="0.25">
      <c r="A1138" s="131" t="s">
        <v>8265</v>
      </c>
      <c r="B1138" s="131" t="s">
        <v>8111</v>
      </c>
      <c r="C1138" s="131" t="s">
        <v>22797</v>
      </c>
      <c r="D1138" s="131" t="s">
        <v>245</v>
      </c>
      <c r="E1138" s="130" t="s">
        <v>22816</v>
      </c>
      <c r="F1138" s="130" t="s">
        <v>22796</v>
      </c>
      <c r="G1138" s="130">
        <v>2650000000</v>
      </c>
      <c r="H1138" s="130" t="s">
        <v>27156</v>
      </c>
      <c r="I1138" s="130" t="s">
        <v>27157</v>
      </c>
      <c r="J1138" s="130" t="s">
        <v>27158</v>
      </c>
      <c r="K1138" s="129">
        <v>2014</v>
      </c>
      <c r="L1138" s="129">
        <v>515</v>
      </c>
      <c r="M1138" s="129" t="s">
        <v>27159</v>
      </c>
      <c r="N1138" s="60">
        <f>VLOOKUP(A1138,Emissions!$A$3:$X$3225,16,FALSE)</f>
        <v>240.3964364520759</v>
      </c>
      <c r="O1138" s="132" t="str">
        <f>VLOOKUP(A1138,Emissions!$A$3:$X$3225,17,FALSE)</f>
        <v>EACH</v>
      </c>
      <c r="P1138" s="132">
        <f t="shared" si="17"/>
        <v>1.0381739224949925E-4</v>
      </c>
      <c r="Q1138" s="132" t="s">
        <v>21801</v>
      </c>
      <c r="R1138" s="132" t="s">
        <v>21806</v>
      </c>
      <c r="S1138" s="132" t="s">
        <v>27160</v>
      </c>
      <c r="T1138" s="136">
        <v>7441112</v>
      </c>
      <c r="U1138" s="136" t="s">
        <v>21846</v>
      </c>
      <c r="V1138" s="132">
        <v>8</v>
      </c>
      <c r="W1138" s="132">
        <f>VLOOKUP(A1138,Emissions!$A$3:$X$3225,23,FALSE)</f>
        <v>2.4957331138526984E-2</v>
      </c>
      <c r="X1138" s="129" t="s">
        <v>21801</v>
      </c>
    </row>
    <row r="1139" spans="1:24" x14ac:dyDescent="0.25">
      <c r="A1139" s="131" t="s">
        <v>8273</v>
      </c>
      <c r="B1139" s="131" t="s">
        <v>8111</v>
      </c>
      <c r="C1139" s="131" t="s">
        <v>22797</v>
      </c>
      <c r="D1139" s="131" t="s">
        <v>252</v>
      </c>
      <c r="E1139" s="130" t="s">
        <v>22065</v>
      </c>
      <c r="F1139" s="130" t="s">
        <v>22796</v>
      </c>
      <c r="G1139" s="130">
        <v>2650000000</v>
      </c>
      <c r="H1139" s="130" t="s">
        <v>27156</v>
      </c>
      <c r="I1139" s="130" t="s">
        <v>27157</v>
      </c>
      <c r="J1139" s="130" t="s">
        <v>27158</v>
      </c>
      <c r="K1139" s="129">
        <v>2014</v>
      </c>
      <c r="L1139" s="129">
        <v>515</v>
      </c>
      <c r="M1139" s="129" t="s">
        <v>27159</v>
      </c>
      <c r="N1139" s="60">
        <f>VLOOKUP(A1139,Emissions!$A$3:$X$3225,16,FALSE)</f>
        <v>115.36893823670002</v>
      </c>
      <c r="O1139" s="132" t="str">
        <f>VLOOKUP(A1139,Emissions!$A$3:$X$3225,17,FALSE)</f>
        <v>EACH</v>
      </c>
      <c r="P1139" s="132">
        <f t="shared" si="17"/>
        <v>1.0381739224949926E-4</v>
      </c>
      <c r="Q1139" s="132" t="s">
        <v>21801</v>
      </c>
      <c r="R1139" s="132" t="s">
        <v>21806</v>
      </c>
      <c r="S1139" s="132" t="s">
        <v>27160</v>
      </c>
      <c r="T1139" s="136">
        <v>7441113</v>
      </c>
      <c r="U1139" s="136" t="s">
        <v>21846</v>
      </c>
      <c r="V1139" s="132">
        <v>8</v>
      </c>
      <c r="W1139" s="132">
        <f>VLOOKUP(A1139,Emissions!$A$3:$X$3225,23,FALSE)</f>
        <v>1.197730231432774E-2</v>
      </c>
      <c r="X1139" s="129" t="s">
        <v>21801</v>
      </c>
    </row>
    <row r="1140" spans="1:24" x14ac:dyDescent="0.25">
      <c r="A1140" s="131" t="s">
        <v>8278</v>
      </c>
      <c r="B1140" s="131" t="s">
        <v>8111</v>
      </c>
      <c r="C1140" s="131" t="s">
        <v>22797</v>
      </c>
      <c r="D1140" s="131" t="s">
        <v>261</v>
      </c>
      <c r="E1140" s="130" t="s">
        <v>22066</v>
      </c>
      <c r="F1140" s="130" t="s">
        <v>22796</v>
      </c>
      <c r="G1140" s="130">
        <v>2650000000</v>
      </c>
      <c r="H1140" s="130" t="s">
        <v>27156</v>
      </c>
      <c r="I1140" s="130" t="s">
        <v>27157</v>
      </c>
      <c r="J1140" s="130" t="s">
        <v>27158</v>
      </c>
      <c r="K1140" s="129">
        <v>2014</v>
      </c>
      <c r="L1140" s="129">
        <v>515</v>
      </c>
      <c r="M1140" s="129" t="s">
        <v>27159</v>
      </c>
      <c r="N1140" s="60">
        <f>VLOOKUP(A1140,Emissions!$A$3:$X$3225,16,FALSE)</f>
        <v>3142.934368684631</v>
      </c>
      <c r="O1140" s="132" t="str">
        <f>VLOOKUP(A1140,Emissions!$A$3:$X$3225,17,FALSE)</f>
        <v>EACH</v>
      </c>
      <c r="P1140" s="132">
        <f t="shared" si="17"/>
        <v>1.0381739224949925E-4</v>
      </c>
      <c r="Q1140" s="132" t="s">
        <v>21801</v>
      </c>
      <c r="R1140" s="132" t="s">
        <v>21806</v>
      </c>
      <c r="S1140" s="132" t="s">
        <v>27160</v>
      </c>
      <c r="T1140" s="136">
        <v>7441114</v>
      </c>
      <c r="U1140" s="136" t="s">
        <v>21846</v>
      </c>
      <c r="V1140" s="132">
        <v>8</v>
      </c>
      <c r="W1140" s="132">
        <f>VLOOKUP(A1140,Emissions!$A$3:$X$3225,23,FALSE)</f>
        <v>0.32629125016816463</v>
      </c>
      <c r="X1140" s="129" t="s">
        <v>21801</v>
      </c>
    </row>
    <row r="1141" spans="1:24" x14ac:dyDescent="0.25">
      <c r="A1141" s="131" t="s">
        <v>8285</v>
      </c>
      <c r="B1141" s="131" t="s">
        <v>8111</v>
      </c>
      <c r="C1141" s="131" t="s">
        <v>22797</v>
      </c>
      <c r="D1141" s="131" t="s">
        <v>270</v>
      </c>
      <c r="E1141" s="130" t="s">
        <v>22817</v>
      </c>
      <c r="F1141" s="130" t="s">
        <v>22796</v>
      </c>
      <c r="G1141" s="130">
        <v>2650000000</v>
      </c>
      <c r="H1141" s="130" t="s">
        <v>27156</v>
      </c>
      <c r="I1141" s="130" t="s">
        <v>27157</v>
      </c>
      <c r="J1141" s="130" t="s">
        <v>27158</v>
      </c>
      <c r="K1141" s="129">
        <v>2014</v>
      </c>
      <c r="L1141" s="129">
        <v>515</v>
      </c>
      <c r="M1141" s="129" t="s">
        <v>27159</v>
      </c>
      <c r="N1141" s="60">
        <f>VLOOKUP(A1141,Emissions!$A$3:$X$3225,16,FALSE)</f>
        <v>227.05189876682547</v>
      </c>
      <c r="O1141" s="132" t="str">
        <f>VLOOKUP(A1141,Emissions!$A$3:$X$3225,17,FALSE)</f>
        <v>EACH</v>
      </c>
      <c r="P1141" s="132">
        <f t="shared" si="17"/>
        <v>1.0381739224949925E-4</v>
      </c>
      <c r="Q1141" s="132" t="s">
        <v>21801</v>
      </c>
      <c r="R1141" s="132" t="s">
        <v>21806</v>
      </c>
      <c r="S1141" s="132" t="s">
        <v>27160</v>
      </c>
      <c r="T1141" s="136">
        <v>7441115</v>
      </c>
      <c r="U1141" s="136" t="s">
        <v>21846</v>
      </c>
      <c r="V1141" s="132">
        <v>8</v>
      </c>
      <c r="W1141" s="132">
        <f>VLOOKUP(A1141,Emissions!$A$3:$X$3225,23,FALSE)</f>
        <v>2.3571936035269116E-2</v>
      </c>
      <c r="X1141" s="129" t="s">
        <v>21801</v>
      </c>
    </row>
    <row r="1142" spans="1:24" x14ac:dyDescent="0.25">
      <c r="A1142" s="131" t="s">
        <v>8292</v>
      </c>
      <c r="B1142" s="131" t="s">
        <v>8111</v>
      </c>
      <c r="C1142" s="131" t="s">
        <v>22797</v>
      </c>
      <c r="D1142" s="131" t="s">
        <v>278</v>
      </c>
      <c r="E1142" s="130" t="s">
        <v>22174</v>
      </c>
      <c r="F1142" s="130" t="s">
        <v>22796</v>
      </c>
      <c r="G1142" s="130">
        <v>2650000000</v>
      </c>
      <c r="H1142" s="130" t="s">
        <v>27156</v>
      </c>
      <c r="I1142" s="130" t="s">
        <v>27157</v>
      </c>
      <c r="J1142" s="130" t="s">
        <v>27158</v>
      </c>
      <c r="K1142" s="129">
        <v>2014</v>
      </c>
      <c r="L1142" s="129">
        <v>515</v>
      </c>
      <c r="M1142" s="129" t="s">
        <v>27159</v>
      </c>
      <c r="N1142" s="60">
        <f>VLOOKUP(A1142,Emissions!$A$3:$X$3225,16,FALSE)</f>
        <v>1699.7622909746742</v>
      </c>
      <c r="O1142" s="132" t="str">
        <f>VLOOKUP(A1142,Emissions!$A$3:$X$3225,17,FALSE)</f>
        <v>EACH</v>
      </c>
      <c r="P1142" s="132">
        <f t="shared" si="17"/>
        <v>1.0381739224949926E-4</v>
      </c>
      <c r="Q1142" s="132" t="s">
        <v>21801</v>
      </c>
      <c r="R1142" s="132" t="s">
        <v>21806</v>
      </c>
      <c r="S1142" s="132" t="s">
        <v>27160</v>
      </c>
      <c r="T1142" s="136">
        <v>7441116</v>
      </c>
      <c r="U1142" s="136" t="s">
        <v>21846</v>
      </c>
      <c r="V1142" s="132">
        <v>8</v>
      </c>
      <c r="W1142" s="132">
        <f>VLOOKUP(A1142,Emissions!$A$3:$X$3225,23,FALSE)</f>
        <v>0.17646488849302525</v>
      </c>
      <c r="X1142" s="129" t="s">
        <v>21801</v>
      </c>
    </row>
    <row r="1143" spans="1:24" x14ac:dyDescent="0.25">
      <c r="A1143" s="131" t="s">
        <v>8299</v>
      </c>
      <c r="B1143" s="131" t="s">
        <v>8111</v>
      </c>
      <c r="C1143" s="131" t="s">
        <v>22797</v>
      </c>
      <c r="D1143" s="131" t="s">
        <v>287</v>
      </c>
      <c r="E1143" s="130" t="s">
        <v>22818</v>
      </c>
      <c r="F1143" s="130" t="s">
        <v>22796</v>
      </c>
      <c r="G1143" s="130">
        <v>2650000000</v>
      </c>
      <c r="H1143" s="130" t="s">
        <v>27156</v>
      </c>
      <c r="I1143" s="130" t="s">
        <v>27157</v>
      </c>
      <c r="J1143" s="130" t="s">
        <v>27158</v>
      </c>
      <c r="K1143" s="129">
        <v>2014</v>
      </c>
      <c r="L1143" s="129">
        <v>515</v>
      </c>
      <c r="M1143" s="129" t="s">
        <v>27159</v>
      </c>
      <c r="N1143" s="60">
        <f>VLOOKUP(A1143,Emissions!$A$3:$X$3225,16,FALSE)</f>
        <v>707.04409940986227</v>
      </c>
      <c r="O1143" s="132" t="str">
        <f>VLOOKUP(A1143,Emissions!$A$3:$X$3225,17,FALSE)</f>
        <v>EACH</v>
      </c>
      <c r="P1143" s="132">
        <f t="shared" si="17"/>
        <v>1.0381739224949925E-4</v>
      </c>
      <c r="Q1143" s="132" t="s">
        <v>21801</v>
      </c>
      <c r="R1143" s="132" t="s">
        <v>21806</v>
      </c>
      <c r="S1143" s="132" t="s">
        <v>27160</v>
      </c>
      <c r="T1143" s="136">
        <v>7441117</v>
      </c>
      <c r="U1143" s="136" t="s">
        <v>21846</v>
      </c>
      <c r="V1143" s="132">
        <v>8</v>
      </c>
      <c r="W1143" s="132">
        <f>VLOOKUP(A1143,Emissions!$A$3:$X$3225,23,FALSE)</f>
        <v>7.3403474606127617E-2</v>
      </c>
      <c r="X1143" s="129" t="s">
        <v>21801</v>
      </c>
    </row>
    <row r="1144" spans="1:24" x14ac:dyDescent="0.25">
      <c r="A1144" s="131" t="s">
        <v>8307</v>
      </c>
      <c r="B1144" s="131" t="s">
        <v>8111</v>
      </c>
      <c r="C1144" s="131" t="s">
        <v>22797</v>
      </c>
      <c r="D1144" s="131" t="s">
        <v>295</v>
      </c>
      <c r="E1144" s="130" t="s">
        <v>22554</v>
      </c>
      <c r="F1144" s="130" t="s">
        <v>22796</v>
      </c>
      <c r="G1144" s="130">
        <v>2650000000</v>
      </c>
      <c r="H1144" s="130" t="s">
        <v>27156</v>
      </c>
      <c r="I1144" s="130" t="s">
        <v>27157</v>
      </c>
      <c r="J1144" s="130" t="s">
        <v>27158</v>
      </c>
      <c r="K1144" s="129">
        <v>2014</v>
      </c>
      <c r="L1144" s="129">
        <v>515</v>
      </c>
      <c r="M1144" s="129" t="s">
        <v>27159</v>
      </c>
      <c r="N1144" s="60">
        <f>VLOOKUP(A1144,Emissions!$A$3:$X$3225,16,FALSE)</f>
        <v>107.03761876293558</v>
      </c>
      <c r="O1144" s="132" t="str">
        <f>VLOOKUP(A1144,Emissions!$A$3:$X$3225,17,FALSE)</f>
        <v>EACH</v>
      </c>
      <c r="P1144" s="132">
        <f t="shared" si="17"/>
        <v>1.0381739224949925E-4</v>
      </c>
      <c r="Q1144" s="132" t="s">
        <v>21801</v>
      </c>
      <c r="R1144" s="132" t="s">
        <v>21806</v>
      </c>
      <c r="S1144" s="132" t="s">
        <v>27160</v>
      </c>
      <c r="T1144" s="136">
        <v>7441118</v>
      </c>
      <c r="U1144" s="136" t="s">
        <v>21846</v>
      </c>
      <c r="V1144" s="132">
        <v>8</v>
      </c>
      <c r="W1144" s="132">
        <f>VLOOKUP(A1144,Emissions!$A$3:$X$3225,23,FALSE)</f>
        <v>1.1112366452564044E-2</v>
      </c>
      <c r="X1144" s="129" t="s">
        <v>21801</v>
      </c>
    </row>
    <row r="1145" spans="1:24" x14ac:dyDescent="0.25">
      <c r="A1145" s="131" t="s">
        <v>8313</v>
      </c>
      <c r="B1145" s="131" t="s">
        <v>8111</v>
      </c>
      <c r="C1145" s="131" t="s">
        <v>22797</v>
      </c>
      <c r="D1145" s="131" t="s">
        <v>304</v>
      </c>
      <c r="E1145" s="130" t="s">
        <v>22175</v>
      </c>
      <c r="F1145" s="130" t="s">
        <v>22796</v>
      </c>
      <c r="G1145" s="130">
        <v>2650000000</v>
      </c>
      <c r="H1145" s="130" t="s">
        <v>27156</v>
      </c>
      <c r="I1145" s="130" t="s">
        <v>27157</v>
      </c>
      <c r="J1145" s="130" t="s">
        <v>27158</v>
      </c>
      <c r="K1145" s="129">
        <v>2014</v>
      </c>
      <c r="L1145" s="129">
        <v>515</v>
      </c>
      <c r="M1145" s="129" t="s">
        <v>27159</v>
      </c>
      <c r="N1145" s="60">
        <f>VLOOKUP(A1145,Emissions!$A$3:$X$3225,16,FALSE)</f>
        <v>343.47397349111827</v>
      </c>
      <c r="O1145" s="132" t="str">
        <f>VLOOKUP(A1145,Emissions!$A$3:$X$3225,17,FALSE)</f>
        <v>EACH</v>
      </c>
      <c r="P1145" s="132">
        <f t="shared" si="17"/>
        <v>1.0381739224949925E-4</v>
      </c>
      <c r="Q1145" s="132" t="s">
        <v>21801</v>
      </c>
      <c r="R1145" s="132" t="s">
        <v>21806</v>
      </c>
      <c r="S1145" s="132" t="s">
        <v>27160</v>
      </c>
      <c r="T1145" s="136">
        <v>7441119</v>
      </c>
      <c r="U1145" s="136" t="s">
        <v>21846</v>
      </c>
      <c r="V1145" s="132">
        <v>8</v>
      </c>
      <c r="W1145" s="132">
        <f>VLOOKUP(A1145,Emissions!$A$3:$X$3225,23,FALSE)</f>
        <v>3.5658572233421532E-2</v>
      </c>
      <c r="X1145" s="129" t="s">
        <v>21801</v>
      </c>
    </row>
    <row r="1146" spans="1:24" x14ac:dyDescent="0.25">
      <c r="A1146" s="131" t="s">
        <v>8320</v>
      </c>
      <c r="B1146" s="131" t="s">
        <v>8111</v>
      </c>
      <c r="C1146" s="131" t="s">
        <v>22797</v>
      </c>
      <c r="D1146" s="131" t="s">
        <v>312</v>
      </c>
      <c r="E1146" s="130" t="s">
        <v>22555</v>
      </c>
      <c r="F1146" s="130" t="s">
        <v>22796</v>
      </c>
      <c r="G1146" s="130">
        <v>2650000000</v>
      </c>
      <c r="H1146" s="130" t="s">
        <v>27156</v>
      </c>
      <c r="I1146" s="130" t="s">
        <v>27157</v>
      </c>
      <c r="J1146" s="130" t="s">
        <v>27158</v>
      </c>
      <c r="K1146" s="129">
        <v>2014</v>
      </c>
      <c r="L1146" s="129">
        <v>515</v>
      </c>
      <c r="M1146" s="129" t="s">
        <v>27159</v>
      </c>
      <c r="N1146" s="60">
        <f>VLOOKUP(A1146,Emissions!$A$3:$X$3225,16,FALSE)</f>
        <v>979.20774881644763</v>
      </c>
      <c r="O1146" s="132" t="str">
        <f>VLOOKUP(A1146,Emissions!$A$3:$X$3225,17,FALSE)</f>
        <v>EACH</v>
      </c>
      <c r="P1146" s="132">
        <f t="shared" si="17"/>
        <v>1.0381739224949925E-4</v>
      </c>
      <c r="Q1146" s="132" t="s">
        <v>21801</v>
      </c>
      <c r="R1146" s="132" t="s">
        <v>21806</v>
      </c>
      <c r="S1146" s="132" t="s">
        <v>27160</v>
      </c>
      <c r="T1146" s="136">
        <v>7441120</v>
      </c>
      <c r="U1146" s="136" t="s">
        <v>21846</v>
      </c>
      <c r="V1146" s="132">
        <v>8</v>
      </c>
      <c r="W1146" s="132">
        <f>VLOOKUP(A1146,Emissions!$A$3:$X$3225,23,FALSE)</f>
        <v>0.10165879495262628</v>
      </c>
      <c r="X1146" s="129" t="s">
        <v>21801</v>
      </c>
    </row>
    <row r="1147" spans="1:24" x14ac:dyDescent="0.25">
      <c r="A1147" s="131" t="s">
        <v>8328</v>
      </c>
      <c r="B1147" s="131" t="s">
        <v>8111</v>
      </c>
      <c r="C1147" s="131" t="s">
        <v>22797</v>
      </c>
      <c r="D1147" s="131" t="s">
        <v>320</v>
      </c>
      <c r="E1147" s="130" t="s">
        <v>22074</v>
      </c>
      <c r="F1147" s="130" t="s">
        <v>22796</v>
      </c>
      <c r="G1147" s="130">
        <v>2650000000</v>
      </c>
      <c r="H1147" s="130" t="s">
        <v>27156</v>
      </c>
      <c r="I1147" s="130" t="s">
        <v>27157</v>
      </c>
      <c r="J1147" s="130" t="s">
        <v>27158</v>
      </c>
      <c r="K1147" s="129">
        <v>2014</v>
      </c>
      <c r="L1147" s="129">
        <v>515</v>
      </c>
      <c r="M1147" s="129" t="s">
        <v>27159</v>
      </c>
      <c r="N1147" s="60">
        <f>VLOOKUP(A1147,Emissions!$A$3:$X$3225,16,FALSE)</f>
        <v>85.426680976443564</v>
      </c>
      <c r="O1147" s="132" t="str">
        <f>VLOOKUP(A1147,Emissions!$A$3:$X$3225,17,FALSE)</f>
        <v>EACH</v>
      </c>
      <c r="P1147" s="132">
        <f t="shared" si="17"/>
        <v>1.0381739224949926E-4</v>
      </c>
      <c r="Q1147" s="132" t="s">
        <v>21801</v>
      </c>
      <c r="R1147" s="132" t="s">
        <v>21806</v>
      </c>
      <c r="S1147" s="132" t="s">
        <v>27160</v>
      </c>
      <c r="T1147" s="136">
        <v>7441121</v>
      </c>
      <c r="U1147" s="136" t="s">
        <v>21846</v>
      </c>
      <c r="V1147" s="132">
        <v>8</v>
      </c>
      <c r="W1147" s="132">
        <f>VLOOKUP(A1147,Emissions!$A$3:$X$3225,23,FALSE)</f>
        <v>8.8687752475042781E-3</v>
      </c>
      <c r="X1147" s="129" t="s">
        <v>21801</v>
      </c>
    </row>
    <row r="1148" spans="1:24" x14ac:dyDescent="0.25">
      <c r="A1148" s="131" t="s">
        <v>8336</v>
      </c>
      <c r="B1148" s="131" t="s">
        <v>8111</v>
      </c>
      <c r="C1148" s="131" t="s">
        <v>22797</v>
      </c>
      <c r="D1148" s="131" t="s">
        <v>328</v>
      </c>
      <c r="E1148" s="130" t="s">
        <v>22819</v>
      </c>
      <c r="F1148" s="130" t="s">
        <v>22796</v>
      </c>
      <c r="G1148" s="130">
        <v>2650000000</v>
      </c>
      <c r="H1148" s="130" t="s">
        <v>27156</v>
      </c>
      <c r="I1148" s="130" t="s">
        <v>27157</v>
      </c>
      <c r="J1148" s="130" t="s">
        <v>27158</v>
      </c>
      <c r="K1148" s="129">
        <v>2014</v>
      </c>
      <c r="L1148" s="129">
        <v>515</v>
      </c>
      <c r="M1148" s="129" t="s">
        <v>27159</v>
      </c>
      <c r="N1148" s="60">
        <f>VLOOKUP(A1148,Emissions!$A$3:$X$3225,16,FALSE)</f>
        <v>193.02693430124376</v>
      </c>
      <c r="O1148" s="132" t="str">
        <f>VLOOKUP(A1148,Emissions!$A$3:$X$3225,17,FALSE)</f>
        <v>EACH</v>
      </c>
      <c r="P1148" s="132">
        <f t="shared" si="17"/>
        <v>1.0381739224949925E-4</v>
      </c>
      <c r="Q1148" s="132" t="s">
        <v>21801</v>
      </c>
      <c r="R1148" s="132" t="s">
        <v>21806</v>
      </c>
      <c r="S1148" s="132" t="s">
        <v>27160</v>
      </c>
      <c r="T1148" s="136">
        <v>7441122</v>
      </c>
      <c r="U1148" s="136" t="s">
        <v>21846</v>
      </c>
      <c r="V1148" s="132">
        <v>8</v>
      </c>
      <c r="W1148" s="132">
        <f>VLOOKUP(A1148,Emissions!$A$3:$X$3225,23,FALSE)</f>
        <v>2.0039552953070545E-2</v>
      </c>
      <c r="X1148" s="129" t="s">
        <v>21801</v>
      </c>
    </row>
    <row r="1149" spans="1:24" x14ac:dyDescent="0.25">
      <c r="A1149" s="131" t="s">
        <v>8342</v>
      </c>
      <c r="B1149" s="131" t="s">
        <v>8111</v>
      </c>
      <c r="C1149" s="131" t="s">
        <v>22797</v>
      </c>
      <c r="D1149" s="131" t="s">
        <v>336</v>
      </c>
      <c r="E1149" s="130" t="s">
        <v>22820</v>
      </c>
      <c r="F1149" s="130" t="s">
        <v>22796</v>
      </c>
      <c r="G1149" s="130">
        <v>2650000000</v>
      </c>
      <c r="H1149" s="130" t="s">
        <v>27156</v>
      </c>
      <c r="I1149" s="130" t="s">
        <v>27157</v>
      </c>
      <c r="J1149" s="130" t="s">
        <v>27158</v>
      </c>
      <c r="K1149" s="129">
        <v>2014</v>
      </c>
      <c r="L1149" s="129">
        <v>515</v>
      </c>
      <c r="M1149" s="129" t="s">
        <v>27159</v>
      </c>
      <c r="N1149" s="60">
        <f>VLOOKUP(A1149,Emissions!$A$3:$X$3225,16,FALSE)</f>
        <v>282.51468269217162</v>
      </c>
      <c r="O1149" s="132" t="str">
        <f>VLOOKUP(A1149,Emissions!$A$3:$X$3225,17,FALSE)</f>
        <v>EACH</v>
      </c>
      <c r="P1149" s="132">
        <f t="shared" si="17"/>
        <v>1.0381739224949925E-4</v>
      </c>
      <c r="Q1149" s="132" t="s">
        <v>21801</v>
      </c>
      <c r="R1149" s="132" t="s">
        <v>21806</v>
      </c>
      <c r="S1149" s="132" t="s">
        <v>27160</v>
      </c>
      <c r="T1149" s="136">
        <v>7441123</v>
      </c>
      <c r="U1149" s="136" t="s">
        <v>21846</v>
      </c>
      <c r="V1149" s="132">
        <v>8</v>
      </c>
      <c r="W1149" s="132">
        <f>VLOOKUP(A1149,Emissions!$A$3:$X$3225,23,FALSE)</f>
        <v>2.9329937629295998E-2</v>
      </c>
      <c r="X1149" s="129" t="s">
        <v>21801</v>
      </c>
    </row>
    <row r="1150" spans="1:24" x14ac:dyDescent="0.25">
      <c r="A1150" s="131" t="s">
        <v>8348</v>
      </c>
      <c r="B1150" s="131" t="s">
        <v>8111</v>
      </c>
      <c r="C1150" s="131" t="s">
        <v>22797</v>
      </c>
      <c r="D1150" s="131" t="s">
        <v>344</v>
      </c>
      <c r="E1150" s="130" t="s">
        <v>22821</v>
      </c>
      <c r="F1150" s="130" t="s">
        <v>22796</v>
      </c>
      <c r="G1150" s="130">
        <v>2650000000</v>
      </c>
      <c r="H1150" s="130" t="s">
        <v>27156</v>
      </c>
      <c r="I1150" s="130" t="s">
        <v>27157</v>
      </c>
      <c r="J1150" s="130" t="s">
        <v>27158</v>
      </c>
      <c r="K1150" s="129">
        <v>2014</v>
      </c>
      <c r="L1150" s="129">
        <v>515</v>
      </c>
      <c r="M1150" s="129" t="s">
        <v>27159</v>
      </c>
      <c r="N1150" s="60">
        <f>VLOOKUP(A1150,Emissions!$A$3:$X$3225,16,FALSE)</f>
        <v>2772.2014719975336</v>
      </c>
      <c r="O1150" s="132" t="str">
        <f>VLOOKUP(A1150,Emissions!$A$3:$X$3225,17,FALSE)</f>
        <v>EACH</v>
      </c>
      <c r="P1150" s="132">
        <f t="shared" si="17"/>
        <v>1.0381739224949925E-4</v>
      </c>
      <c r="Q1150" s="132" t="s">
        <v>21801</v>
      </c>
      <c r="R1150" s="132" t="s">
        <v>21806</v>
      </c>
      <c r="S1150" s="132" t="s">
        <v>27160</v>
      </c>
      <c r="T1150" s="136">
        <v>7441124</v>
      </c>
      <c r="U1150" s="136" t="s">
        <v>21846</v>
      </c>
      <c r="V1150" s="132">
        <v>8</v>
      </c>
      <c r="W1150" s="132">
        <f>VLOOKUP(A1150,Emissions!$A$3:$X$3225,23,FALSE)</f>
        <v>0.28780272761300718</v>
      </c>
      <c r="X1150" s="129" t="s">
        <v>21801</v>
      </c>
    </row>
    <row r="1151" spans="1:24" x14ac:dyDescent="0.25">
      <c r="A1151" s="131" t="s">
        <v>8355</v>
      </c>
      <c r="B1151" s="131" t="s">
        <v>8111</v>
      </c>
      <c r="C1151" s="131" t="s">
        <v>22797</v>
      </c>
      <c r="D1151" s="131" t="s">
        <v>353</v>
      </c>
      <c r="E1151" s="130" t="s">
        <v>22183</v>
      </c>
      <c r="F1151" s="130" t="s">
        <v>22796</v>
      </c>
      <c r="G1151" s="130">
        <v>2650000000</v>
      </c>
      <c r="H1151" s="130" t="s">
        <v>27156</v>
      </c>
      <c r="I1151" s="130" t="s">
        <v>27157</v>
      </c>
      <c r="J1151" s="130" t="s">
        <v>27158</v>
      </c>
      <c r="K1151" s="129">
        <v>2014</v>
      </c>
      <c r="L1151" s="129">
        <v>515</v>
      </c>
      <c r="M1151" s="129" t="s">
        <v>27159</v>
      </c>
      <c r="N1151" s="60">
        <f>VLOOKUP(A1151,Emissions!$A$3:$X$3225,16,FALSE)</f>
        <v>1127.6134344036598</v>
      </c>
      <c r="O1151" s="132" t="str">
        <f>VLOOKUP(A1151,Emissions!$A$3:$X$3225,17,FALSE)</f>
        <v>EACH</v>
      </c>
      <c r="P1151" s="132">
        <f t="shared" si="17"/>
        <v>1.0381739224949925E-4</v>
      </c>
      <c r="Q1151" s="132" t="s">
        <v>21801</v>
      </c>
      <c r="R1151" s="132" t="s">
        <v>21806</v>
      </c>
      <c r="S1151" s="132" t="s">
        <v>27160</v>
      </c>
      <c r="T1151" s="136">
        <v>7441125</v>
      </c>
      <c r="U1151" s="136" t="s">
        <v>21846</v>
      </c>
      <c r="V1151" s="132">
        <v>8</v>
      </c>
      <c r="W1151" s="132">
        <f>VLOOKUP(A1151,Emissions!$A$3:$X$3225,23,FALSE)</f>
        <v>0.11706588622528974</v>
      </c>
      <c r="X1151" s="129" t="s">
        <v>21801</v>
      </c>
    </row>
    <row r="1152" spans="1:24" x14ac:dyDescent="0.25">
      <c r="A1152" s="131" t="s">
        <v>8362</v>
      </c>
      <c r="B1152" s="131" t="s">
        <v>8111</v>
      </c>
      <c r="C1152" s="131" t="s">
        <v>22797</v>
      </c>
      <c r="D1152" s="131" t="s">
        <v>362</v>
      </c>
      <c r="E1152" s="130" t="s">
        <v>22822</v>
      </c>
      <c r="F1152" s="130" t="s">
        <v>22796</v>
      </c>
      <c r="G1152" s="130">
        <v>2650000000</v>
      </c>
      <c r="H1152" s="130" t="s">
        <v>27156</v>
      </c>
      <c r="I1152" s="130" t="s">
        <v>27157</v>
      </c>
      <c r="J1152" s="130" t="s">
        <v>27158</v>
      </c>
      <c r="K1152" s="129">
        <v>2014</v>
      </c>
      <c r="L1152" s="129">
        <v>515</v>
      </c>
      <c r="M1152" s="129" t="s">
        <v>27159</v>
      </c>
      <c r="N1152" s="60">
        <f>VLOOKUP(A1152,Emissions!$A$3:$X$3225,16,FALSE)</f>
        <v>169.12939194922507</v>
      </c>
      <c r="O1152" s="132" t="str">
        <f>VLOOKUP(A1152,Emissions!$A$3:$X$3225,17,FALSE)</f>
        <v>EACH</v>
      </c>
      <c r="P1152" s="132">
        <f t="shared" si="17"/>
        <v>1.0381739224949925E-4</v>
      </c>
      <c r="Q1152" s="132" t="s">
        <v>21801</v>
      </c>
      <c r="R1152" s="132" t="s">
        <v>21806</v>
      </c>
      <c r="S1152" s="132" t="s">
        <v>27160</v>
      </c>
      <c r="T1152" s="136">
        <v>7441126</v>
      </c>
      <c r="U1152" s="136" t="s">
        <v>21846</v>
      </c>
      <c r="V1152" s="132">
        <v>8</v>
      </c>
      <c r="W1152" s="132">
        <f>VLOOKUP(A1152,Emissions!$A$3:$X$3225,23,FALSE)</f>
        <v>1.7558572424911999E-2</v>
      </c>
      <c r="X1152" s="129" t="s">
        <v>21801</v>
      </c>
    </row>
    <row r="1153" spans="1:24" x14ac:dyDescent="0.25">
      <c r="A1153" s="131" t="s">
        <v>8369</v>
      </c>
      <c r="B1153" s="131" t="s">
        <v>8111</v>
      </c>
      <c r="C1153" s="131" t="s">
        <v>22797</v>
      </c>
      <c r="D1153" s="131" t="s">
        <v>370</v>
      </c>
      <c r="E1153" s="130" t="s">
        <v>22823</v>
      </c>
      <c r="F1153" s="130" t="s">
        <v>22796</v>
      </c>
      <c r="G1153" s="130">
        <v>2650000000</v>
      </c>
      <c r="H1153" s="130" t="s">
        <v>27156</v>
      </c>
      <c r="I1153" s="130" t="s">
        <v>27157</v>
      </c>
      <c r="J1153" s="130" t="s">
        <v>27158</v>
      </c>
      <c r="K1153" s="129">
        <v>2014</v>
      </c>
      <c r="L1153" s="129">
        <v>515</v>
      </c>
      <c r="M1153" s="129" t="s">
        <v>27159</v>
      </c>
      <c r="N1153" s="60">
        <f>VLOOKUP(A1153,Emissions!$A$3:$X$3225,16,FALSE)</f>
        <v>161.62038452741658</v>
      </c>
      <c r="O1153" s="132" t="str">
        <f>VLOOKUP(A1153,Emissions!$A$3:$X$3225,17,FALSE)</f>
        <v>EACH</v>
      </c>
      <c r="P1153" s="132">
        <f t="shared" si="17"/>
        <v>1.0381739224949925E-4</v>
      </c>
      <c r="Q1153" s="132" t="s">
        <v>21801</v>
      </c>
      <c r="R1153" s="132" t="s">
        <v>21806</v>
      </c>
      <c r="S1153" s="132" t="s">
        <v>27160</v>
      </c>
      <c r="T1153" s="136">
        <v>7441127</v>
      </c>
      <c r="U1153" s="136" t="s">
        <v>21846</v>
      </c>
      <c r="V1153" s="132">
        <v>8</v>
      </c>
      <c r="W1153" s="132">
        <f>VLOOKUP(A1153,Emissions!$A$3:$X$3225,23,FALSE)</f>
        <v>1.6779006855997706E-2</v>
      </c>
      <c r="X1153" s="129" t="s">
        <v>21801</v>
      </c>
    </row>
    <row r="1154" spans="1:24" x14ac:dyDescent="0.25">
      <c r="A1154" s="131" t="s">
        <v>8376</v>
      </c>
      <c r="B1154" s="131" t="s">
        <v>8111</v>
      </c>
      <c r="C1154" s="131" t="s">
        <v>22797</v>
      </c>
      <c r="D1154" s="131" t="s">
        <v>378</v>
      </c>
      <c r="E1154" s="130" t="s">
        <v>22824</v>
      </c>
      <c r="F1154" s="130" t="s">
        <v>22796</v>
      </c>
      <c r="G1154" s="130">
        <v>2650000000</v>
      </c>
      <c r="H1154" s="130" t="s">
        <v>27156</v>
      </c>
      <c r="I1154" s="130" t="s">
        <v>27157</v>
      </c>
      <c r="J1154" s="130" t="s">
        <v>27158</v>
      </c>
      <c r="K1154" s="129">
        <v>2014</v>
      </c>
      <c r="L1154" s="129">
        <v>515</v>
      </c>
      <c r="M1154" s="129" t="s">
        <v>27159</v>
      </c>
      <c r="N1154" s="60">
        <f>VLOOKUP(A1154,Emissions!$A$3:$X$3225,16,FALSE)</f>
        <v>955.67086964511145</v>
      </c>
      <c r="O1154" s="132" t="str">
        <f>VLOOKUP(A1154,Emissions!$A$3:$X$3225,17,FALSE)</f>
        <v>EACH</v>
      </c>
      <c r="P1154" s="132">
        <f t="shared" si="17"/>
        <v>1.0381739224949925E-4</v>
      </c>
      <c r="Q1154" s="132" t="s">
        <v>21801</v>
      </c>
      <c r="R1154" s="132" t="s">
        <v>21806</v>
      </c>
      <c r="S1154" s="132" t="s">
        <v>27160</v>
      </c>
      <c r="T1154" s="136">
        <v>7441128</v>
      </c>
      <c r="U1154" s="136" t="s">
        <v>21846</v>
      </c>
      <c r="V1154" s="132">
        <v>8</v>
      </c>
      <c r="W1154" s="132">
        <f>VLOOKUP(A1154,Emissions!$A$3:$X$3225,23,FALSE)</f>
        <v>9.9215257535366599E-2</v>
      </c>
      <c r="X1154" s="129" t="s">
        <v>21801</v>
      </c>
    </row>
    <row r="1155" spans="1:24" x14ac:dyDescent="0.25">
      <c r="A1155" s="131" t="s">
        <v>8383</v>
      </c>
      <c r="B1155" s="131" t="s">
        <v>8111</v>
      </c>
      <c r="C1155" s="131" t="s">
        <v>22797</v>
      </c>
      <c r="D1155" s="131" t="s">
        <v>386</v>
      </c>
      <c r="E1155" s="130" t="s">
        <v>22825</v>
      </c>
      <c r="F1155" s="130" t="s">
        <v>22796</v>
      </c>
      <c r="G1155" s="130">
        <v>2650000000</v>
      </c>
      <c r="H1155" s="130" t="s">
        <v>27156</v>
      </c>
      <c r="I1155" s="130" t="s">
        <v>27157</v>
      </c>
      <c r="J1155" s="130" t="s">
        <v>27158</v>
      </c>
      <c r="K1155" s="129">
        <v>2014</v>
      </c>
      <c r="L1155" s="129">
        <v>515</v>
      </c>
      <c r="M1155" s="129" t="s">
        <v>27159</v>
      </c>
      <c r="N1155" s="60">
        <f>VLOOKUP(A1155,Emissions!$A$3:$X$3225,16,FALSE)</f>
        <v>62.531782266722054</v>
      </c>
      <c r="O1155" s="132" t="str">
        <f>VLOOKUP(A1155,Emissions!$A$3:$X$3225,17,FALSE)</f>
        <v>EACH</v>
      </c>
      <c r="P1155" s="132">
        <f t="shared" ref="P1155:P1218" si="18">W1155/N1155</f>
        <v>1.0381739224949926E-4</v>
      </c>
      <c r="Q1155" s="132" t="s">
        <v>21801</v>
      </c>
      <c r="R1155" s="132" t="s">
        <v>21806</v>
      </c>
      <c r="S1155" s="132" t="s">
        <v>27160</v>
      </c>
      <c r="T1155" s="136">
        <v>7441129</v>
      </c>
      <c r="U1155" s="136" t="s">
        <v>21846</v>
      </c>
      <c r="V1155" s="132">
        <v>8</v>
      </c>
      <c r="W1155" s="132">
        <f>VLOOKUP(A1155,Emissions!$A$3:$X$3225,23,FALSE)</f>
        <v>6.4918865676445656E-3</v>
      </c>
      <c r="X1155" s="129" t="s">
        <v>21801</v>
      </c>
    </row>
    <row r="1156" spans="1:24" x14ac:dyDescent="0.25">
      <c r="A1156" s="131" t="s">
        <v>8388</v>
      </c>
      <c r="B1156" s="131" t="s">
        <v>8111</v>
      </c>
      <c r="C1156" s="131" t="s">
        <v>22797</v>
      </c>
      <c r="D1156" s="131" t="s">
        <v>395</v>
      </c>
      <c r="E1156" s="130" t="s">
        <v>22568</v>
      </c>
      <c r="F1156" s="130" t="s">
        <v>22796</v>
      </c>
      <c r="G1156" s="130">
        <v>2650000000</v>
      </c>
      <c r="H1156" s="130" t="s">
        <v>27156</v>
      </c>
      <c r="I1156" s="130" t="s">
        <v>27157</v>
      </c>
      <c r="J1156" s="130" t="s">
        <v>27158</v>
      </c>
      <c r="K1156" s="129">
        <v>2014</v>
      </c>
      <c r="L1156" s="129">
        <v>515</v>
      </c>
      <c r="M1156" s="129" t="s">
        <v>27159</v>
      </c>
      <c r="N1156" s="60">
        <f>VLOOKUP(A1156,Emissions!$A$3:$X$3225,16,FALSE)</f>
        <v>149.60308734707755</v>
      </c>
      <c r="O1156" s="132" t="str">
        <f>VLOOKUP(A1156,Emissions!$A$3:$X$3225,17,FALSE)</f>
        <v>EACH</v>
      </c>
      <c r="P1156" s="132">
        <f t="shared" si="18"/>
        <v>1.0381739224949925E-4</v>
      </c>
      <c r="Q1156" s="132" t="s">
        <v>21801</v>
      </c>
      <c r="R1156" s="132" t="s">
        <v>21806</v>
      </c>
      <c r="S1156" s="132" t="s">
        <v>27160</v>
      </c>
      <c r="T1156" s="136">
        <v>7441130</v>
      </c>
      <c r="U1156" s="136" t="s">
        <v>21846</v>
      </c>
      <c r="V1156" s="132">
        <v>8</v>
      </c>
      <c r="W1156" s="132">
        <f>VLOOKUP(A1156,Emissions!$A$3:$X$3225,23,FALSE)</f>
        <v>1.5531402400847648E-2</v>
      </c>
      <c r="X1156" s="129" t="s">
        <v>21801</v>
      </c>
    </row>
    <row r="1157" spans="1:24" x14ac:dyDescent="0.25">
      <c r="A1157" s="131" t="s">
        <v>8395</v>
      </c>
      <c r="B1157" s="131" t="s">
        <v>8111</v>
      </c>
      <c r="C1157" s="131" t="s">
        <v>22797</v>
      </c>
      <c r="D1157" s="131" t="s">
        <v>403</v>
      </c>
      <c r="E1157" s="130" t="s">
        <v>22826</v>
      </c>
      <c r="F1157" s="130" t="s">
        <v>22796</v>
      </c>
      <c r="G1157" s="130">
        <v>2650000000</v>
      </c>
      <c r="H1157" s="130" t="s">
        <v>27156</v>
      </c>
      <c r="I1157" s="130" t="s">
        <v>27157</v>
      </c>
      <c r="J1157" s="130" t="s">
        <v>27158</v>
      </c>
      <c r="K1157" s="129">
        <v>2014</v>
      </c>
      <c r="L1157" s="129">
        <v>515</v>
      </c>
      <c r="M1157" s="129" t="s">
        <v>27159</v>
      </c>
      <c r="N1157" s="60">
        <f>VLOOKUP(A1157,Emissions!$A$3:$X$3225,16,FALSE)</f>
        <v>174.55376618668899</v>
      </c>
      <c r="O1157" s="132" t="str">
        <f>VLOOKUP(A1157,Emissions!$A$3:$X$3225,17,FALSE)</f>
        <v>EACH</v>
      </c>
      <c r="P1157" s="132">
        <f t="shared" si="18"/>
        <v>1.0381739224949924E-4</v>
      </c>
      <c r="Q1157" s="132" t="s">
        <v>21801</v>
      </c>
      <c r="R1157" s="132" t="s">
        <v>21806</v>
      </c>
      <c r="S1157" s="132" t="s">
        <v>27160</v>
      </c>
      <c r="T1157" s="136">
        <v>7441131</v>
      </c>
      <c r="U1157" s="136" t="s">
        <v>21846</v>
      </c>
      <c r="V1157" s="132">
        <v>8</v>
      </c>
      <c r="W1157" s="132">
        <f>VLOOKUP(A1157,Emissions!$A$3:$X$3225,23,FALSE)</f>
        <v>1.8121716812830868E-2</v>
      </c>
      <c r="X1157" s="129" t="s">
        <v>21801</v>
      </c>
    </row>
    <row r="1158" spans="1:24" x14ac:dyDescent="0.25">
      <c r="A1158" s="131" t="s">
        <v>8402</v>
      </c>
      <c r="B1158" s="131" t="s">
        <v>8111</v>
      </c>
      <c r="C1158" s="131" t="s">
        <v>22797</v>
      </c>
      <c r="D1158" s="131" t="s">
        <v>411</v>
      </c>
      <c r="E1158" s="130" t="s">
        <v>22827</v>
      </c>
      <c r="F1158" s="130" t="s">
        <v>22796</v>
      </c>
      <c r="G1158" s="130">
        <v>2650000000</v>
      </c>
      <c r="H1158" s="130" t="s">
        <v>27156</v>
      </c>
      <c r="I1158" s="130" t="s">
        <v>27157</v>
      </c>
      <c r="J1158" s="130" t="s">
        <v>27158</v>
      </c>
      <c r="K1158" s="129">
        <v>2014</v>
      </c>
      <c r="L1158" s="129">
        <v>515</v>
      </c>
      <c r="M1158" s="129" t="s">
        <v>27159</v>
      </c>
      <c r="N1158" s="60">
        <f>VLOOKUP(A1158,Emissions!$A$3:$X$3225,16,FALSE)</f>
        <v>320.33382381853266</v>
      </c>
      <c r="O1158" s="132" t="str">
        <f>VLOOKUP(A1158,Emissions!$A$3:$X$3225,17,FALSE)</f>
        <v>EACH</v>
      </c>
      <c r="P1158" s="132">
        <f t="shared" si="18"/>
        <v>1.0381739224949925E-4</v>
      </c>
      <c r="Q1158" s="132" t="s">
        <v>21801</v>
      </c>
      <c r="R1158" s="132" t="s">
        <v>21806</v>
      </c>
      <c r="S1158" s="132" t="s">
        <v>27160</v>
      </c>
      <c r="T1158" s="136">
        <v>7441132</v>
      </c>
      <c r="U1158" s="136" t="s">
        <v>21846</v>
      </c>
      <c r="V1158" s="132">
        <v>8</v>
      </c>
      <c r="W1158" s="132">
        <f>VLOOKUP(A1158,Emissions!$A$3:$X$3225,23,FALSE)</f>
        <v>3.3256222238150591E-2</v>
      </c>
      <c r="X1158" s="129" t="s">
        <v>21801</v>
      </c>
    </row>
    <row r="1159" spans="1:24" x14ac:dyDescent="0.25">
      <c r="A1159" s="131" t="s">
        <v>8408</v>
      </c>
      <c r="B1159" s="131" t="s">
        <v>8111</v>
      </c>
      <c r="C1159" s="131" t="s">
        <v>22797</v>
      </c>
      <c r="D1159" s="131" t="s">
        <v>420</v>
      </c>
      <c r="E1159" s="130" t="s">
        <v>22828</v>
      </c>
      <c r="F1159" s="130" t="s">
        <v>22796</v>
      </c>
      <c r="G1159" s="130">
        <v>2650000000</v>
      </c>
      <c r="H1159" s="130" t="s">
        <v>27156</v>
      </c>
      <c r="I1159" s="130" t="s">
        <v>27157</v>
      </c>
      <c r="J1159" s="130" t="s">
        <v>27158</v>
      </c>
      <c r="K1159" s="129">
        <v>2014</v>
      </c>
      <c r="L1159" s="129">
        <v>515</v>
      </c>
      <c r="M1159" s="129" t="s">
        <v>27159</v>
      </c>
      <c r="N1159" s="60">
        <f>VLOOKUP(A1159,Emissions!$A$3:$X$3225,16,FALSE)</f>
        <v>380.46358930190962</v>
      </c>
      <c r="O1159" s="132" t="str">
        <f>VLOOKUP(A1159,Emissions!$A$3:$X$3225,17,FALSE)</f>
        <v>EACH</v>
      </c>
      <c r="P1159" s="132">
        <f t="shared" si="18"/>
        <v>1.0381739224949924E-4</v>
      </c>
      <c r="Q1159" s="132" t="s">
        <v>21801</v>
      </c>
      <c r="R1159" s="132" t="s">
        <v>21806</v>
      </c>
      <c r="S1159" s="132" t="s">
        <v>27160</v>
      </c>
      <c r="T1159" s="136">
        <v>7441133</v>
      </c>
      <c r="U1159" s="136" t="s">
        <v>21846</v>
      </c>
      <c r="V1159" s="132">
        <v>8</v>
      </c>
      <c r="W1159" s="132">
        <f>VLOOKUP(A1159,Emissions!$A$3:$X$3225,23,FALSE)</f>
        <v>3.9498737687208733E-2</v>
      </c>
      <c r="X1159" s="129" t="s">
        <v>21801</v>
      </c>
    </row>
    <row r="1160" spans="1:24" x14ac:dyDescent="0.25">
      <c r="A1160" s="131" t="s">
        <v>8416</v>
      </c>
      <c r="B1160" s="131" t="s">
        <v>8111</v>
      </c>
      <c r="C1160" s="131" t="s">
        <v>22797</v>
      </c>
      <c r="D1160" s="131" t="s">
        <v>428</v>
      </c>
      <c r="E1160" s="130" t="s">
        <v>22829</v>
      </c>
      <c r="F1160" s="130" t="s">
        <v>22796</v>
      </c>
      <c r="G1160" s="130">
        <v>2650000000</v>
      </c>
      <c r="H1160" s="130" t="s">
        <v>27156</v>
      </c>
      <c r="I1160" s="130" t="s">
        <v>27157</v>
      </c>
      <c r="J1160" s="130" t="s">
        <v>27158</v>
      </c>
      <c r="K1160" s="129">
        <v>2014</v>
      </c>
      <c r="L1160" s="129">
        <v>515</v>
      </c>
      <c r="M1160" s="129" t="s">
        <v>27159</v>
      </c>
      <c r="N1160" s="60">
        <f>VLOOKUP(A1160,Emissions!$A$3:$X$3225,16,FALSE)</f>
        <v>76.59764631333735</v>
      </c>
      <c r="O1160" s="132" t="str">
        <f>VLOOKUP(A1160,Emissions!$A$3:$X$3225,17,FALSE)</f>
        <v>EACH</v>
      </c>
      <c r="P1160" s="132">
        <f t="shared" si="18"/>
        <v>1.0381739224949924E-4</v>
      </c>
      <c r="Q1160" s="132" t="s">
        <v>21801</v>
      </c>
      <c r="R1160" s="132" t="s">
        <v>21806</v>
      </c>
      <c r="S1160" s="132" t="s">
        <v>27160</v>
      </c>
      <c r="T1160" s="136">
        <v>7441134</v>
      </c>
      <c r="U1160" s="136" t="s">
        <v>21846</v>
      </c>
      <c r="V1160" s="132">
        <v>8</v>
      </c>
      <c r="W1160" s="132">
        <f>VLOOKUP(A1160,Emissions!$A$3:$X$3225,23,FALSE)</f>
        <v>7.952167892700153E-3</v>
      </c>
      <c r="X1160" s="129" t="s">
        <v>21801</v>
      </c>
    </row>
    <row r="1161" spans="1:24" x14ac:dyDescent="0.25">
      <c r="A1161" s="131" t="s">
        <v>8423</v>
      </c>
      <c r="B1161" s="131" t="s">
        <v>8111</v>
      </c>
      <c r="C1161" s="131" t="s">
        <v>22797</v>
      </c>
      <c r="D1161" s="131" t="s">
        <v>437</v>
      </c>
      <c r="E1161" s="130" t="s">
        <v>22830</v>
      </c>
      <c r="F1161" s="130" t="s">
        <v>22796</v>
      </c>
      <c r="G1161" s="130">
        <v>2650000000</v>
      </c>
      <c r="H1161" s="130" t="s">
        <v>27156</v>
      </c>
      <c r="I1161" s="130" t="s">
        <v>27157</v>
      </c>
      <c r="J1161" s="130" t="s">
        <v>27158</v>
      </c>
      <c r="K1161" s="129">
        <v>2014</v>
      </c>
      <c r="L1161" s="129">
        <v>515</v>
      </c>
      <c r="M1161" s="129" t="s">
        <v>27159</v>
      </c>
      <c r="N1161" s="60">
        <f>VLOOKUP(A1161,Emissions!$A$3:$X$3225,16,FALSE)</f>
        <v>156.08059807213425</v>
      </c>
      <c r="O1161" s="132" t="str">
        <f>VLOOKUP(A1161,Emissions!$A$3:$X$3225,17,FALSE)</f>
        <v>EACH</v>
      </c>
      <c r="P1161" s="132">
        <f t="shared" si="18"/>
        <v>1.0381739224949925E-4</v>
      </c>
      <c r="Q1161" s="132" t="s">
        <v>21801</v>
      </c>
      <c r="R1161" s="132" t="s">
        <v>21806</v>
      </c>
      <c r="S1161" s="132" t="s">
        <v>27160</v>
      </c>
      <c r="T1161" s="136">
        <v>7441135</v>
      </c>
      <c r="U1161" s="136" t="s">
        <v>21846</v>
      </c>
      <c r="V1161" s="132">
        <v>8</v>
      </c>
      <c r="W1161" s="132">
        <f>VLOOKUP(A1161,Emissions!$A$3:$X$3225,23,FALSE)</f>
        <v>1.6203880672591198E-2</v>
      </c>
      <c r="X1161" s="129" t="s">
        <v>21801</v>
      </c>
    </row>
    <row r="1162" spans="1:24" x14ac:dyDescent="0.25">
      <c r="A1162" s="131" t="s">
        <v>8430</v>
      </c>
      <c r="B1162" s="131" t="s">
        <v>8111</v>
      </c>
      <c r="C1162" s="131" t="s">
        <v>22797</v>
      </c>
      <c r="D1162" s="131" t="s">
        <v>446</v>
      </c>
      <c r="E1162" s="130" t="s">
        <v>22831</v>
      </c>
      <c r="F1162" s="130" t="s">
        <v>22796</v>
      </c>
      <c r="G1162" s="130">
        <v>2650000000</v>
      </c>
      <c r="H1162" s="130" t="s">
        <v>27156</v>
      </c>
      <c r="I1162" s="130" t="s">
        <v>27157</v>
      </c>
      <c r="J1162" s="130" t="s">
        <v>27158</v>
      </c>
      <c r="K1162" s="129">
        <v>2014</v>
      </c>
      <c r="L1162" s="129">
        <v>515</v>
      </c>
      <c r="M1162" s="129" t="s">
        <v>27159</v>
      </c>
      <c r="N1162" s="60">
        <f>VLOOKUP(A1162,Emissions!$A$3:$X$3225,16,FALSE)</f>
        <v>315.54421677906981</v>
      </c>
      <c r="O1162" s="132" t="str">
        <f>VLOOKUP(A1162,Emissions!$A$3:$X$3225,17,FALSE)</f>
        <v>EACH</v>
      </c>
      <c r="P1162" s="132">
        <f t="shared" si="18"/>
        <v>1.0381739224949926E-4</v>
      </c>
      <c r="Q1162" s="132" t="s">
        <v>21801</v>
      </c>
      <c r="R1162" s="132" t="s">
        <v>21806</v>
      </c>
      <c r="S1162" s="132" t="s">
        <v>27160</v>
      </c>
      <c r="T1162" s="136">
        <v>7441136</v>
      </c>
      <c r="U1162" s="136" t="s">
        <v>21846</v>
      </c>
      <c r="V1162" s="132">
        <v>8</v>
      </c>
      <c r="W1162" s="132">
        <f>VLOOKUP(A1162,Emissions!$A$3:$X$3225,23,FALSE)</f>
        <v>3.2758977725413717E-2</v>
      </c>
      <c r="X1162" s="129" t="s">
        <v>21801</v>
      </c>
    </row>
    <row r="1163" spans="1:24" x14ac:dyDescent="0.25">
      <c r="A1163" s="131" t="s">
        <v>8438</v>
      </c>
      <c r="B1163" s="131" t="s">
        <v>8111</v>
      </c>
      <c r="C1163" s="131" t="s">
        <v>22797</v>
      </c>
      <c r="D1163" s="131" t="s">
        <v>454</v>
      </c>
      <c r="E1163" s="130" t="s">
        <v>22832</v>
      </c>
      <c r="F1163" s="130" t="s">
        <v>22796</v>
      </c>
      <c r="G1163" s="130">
        <v>2650000000</v>
      </c>
      <c r="H1163" s="130" t="s">
        <v>27156</v>
      </c>
      <c r="I1163" s="130" t="s">
        <v>27157</v>
      </c>
      <c r="J1163" s="130" t="s">
        <v>27158</v>
      </c>
      <c r="K1163" s="129">
        <v>2014</v>
      </c>
      <c r="L1163" s="129">
        <v>515</v>
      </c>
      <c r="M1163" s="129" t="s">
        <v>27159</v>
      </c>
      <c r="N1163" s="60">
        <f>VLOOKUP(A1163,Emissions!$A$3:$X$3225,16,FALSE)</f>
        <v>603.81508383493315</v>
      </c>
      <c r="O1163" s="132" t="str">
        <f>VLOOKUP(A1163,Emissions!$A$3:$X$3225,17,FALSE)</f>
        <v>EACH</v>
      </c>
      <c r="P1163" s="132">
        <f t="shared" si="18"/>
        <v>1.0381739224949926E-4</v>
      </c>
      <c r="Q1163" s="132" t="s">
        <v>21801</v>
      </c>
      <c r="R1163" s="132" t="s">
        <v>21806</v>
      </c>
      <c r="S1163" s="132" t="s">
        <v>27160</v>
      </c>
      <c r="T1163" s="136">
        <v>7441137</v>
      </c>
      <c r="U1163" s="136" t="s">
        <v>21846</v>
      </c>
      <c r="V1163" s="132">
        <v>8</v>
      </c>
      <c r="W1163" s="132">
        <f>VLOOKUP(A1163,Emissions!$A$3:$X$3225,23,FALSE)</f>
        <v>6.2686507404655534E-2</v>
      </c>
      <c r="X1163" s="129" t="s">
        <v>21801</v>
      </c>
    </row>
    <row r="1164" spans="1:24" x14ac:dyDescent="0.25">
      <c r="A1164" s="131" t="s">
        <v>8445</v>
      </c>
      <c r="B1164" s="131" t="s">
        <v>8111</v>
      </c>
      <c r="C1164" s="131" t="s">
        <v>22797</v>
      </c>
      <c r="D1164" s="131" t="s">
        <v>463</v>
      </c>
      <c r="E1164" s="130" t="s">
        <v>22833</v>
      </c>
      <c r="F1164" s="130" t="s">
        <v>22796</v>
      </c>
      <c r="G1164" s="130">
        <v>2650000000</v>
      </c>
      <c r="H1164" s="130" t="s">
        <v>27156</v>
      </c>
      <c r="I1164" s="130" t="s">
        <v>27157</v>
      </c>
      <c r="J1164" s="130" t="s">
        <v>27158</v>
      </c>
      <c r="K1164" s="129">
        <v>2014</v>
      </c>
      <c r="L1164" s="129">
        <v>515</v>
      </c>
      <c r="M1164" s="129" t="s">
        <v>27159</v>
      </c>
      <c r="N1164" s="60">
        <f>VLOOKUP(A1164,Emissions!$A$3:$X$3225,16,FALSE)</f>
        <v>384.5751495616895</v>
      </c>
      <c r="O1164" s="132" t="str">
        <f>VLOOKUP(A1164,Emissions!$A$3:$X$3225,17,FALSE)</f>
        <v>EACH</v>
      </c>
      <c r="P1164" s="132">
        <f t="shared" si="18"/>
        <v>1.0381739224949924E-4</v>
      </c>
      <c r="Q1164" s="132" t="s">
        <v>21801</v>
      </c>
      <c r="R1164" s="132" t="s">
        <v>21806</v>
      </c>
      <c r="S1164" s="132" t="s">
        <v>27160</v>
      </c>
      <c r="T1164" s="136">
        <v>7441138</v>
      </c>
      <c r="U1164" s="136" t="s">
        <v>21846</v>
      </c>
      <c r="V1164" s="132">
        <v>8</v>
      </c>
      <c r="W1164" s="132">
        <f>VLOOKUP(A1164,Emissions!$A$3:$X$3225,23,FALSE)</f>
        <v>3.9925589151455755E-2</v>
      </c>
      <c r="X1164" s="129" t="s">
        <v>21801</v>
      </c>
    </row>
    <row r="1165" spans="1:24" x14ac:dyDescent="0.25">
      <c r="A1165" s="131" t="s">
        <v>8452</v>
      </c>
      <c r="B1165" s="131" t="s">
        <v>8111</v>
      </c>
      <c r="C1165" s="131" t="s">
        <v>22797</v>
      </c>
      <c r="D1165" s="131" t="s">
        <v>472</v>
      </c>
      <c r="E1165" s="130" t="s">
        <v>22834</v>
      </c>
      <c r="F1165" s="130" t="s">
        <v>22796</v>
      </c>
      <c r="G1165" s="130">
        <v>2650000000</v>
      </c>
      <c r="H1165" s="130" t="s">
        <v>27156</v>
      </c>
      <c r="I1165" s="130" t="s">
        <v>27157</v>
      </c>
      <c r="J1165" s="130" t="s">
        <v>27158</v>
      </c>
      <c r="K1165" s="129">
        <v>2014</v>
      </c>
      <c r="L1165" s="129">
        <v>515</v>
      </c>
      <c r="M1165" s="129" t="s">
        <v>27159</v>
      </c>
      <c r="N1165" s="60">
        <f>VLOOKUP(A1165,Emissions!$A$3:$X$3225,16,FALSE)</f>
        <v>383.47152022880118</v>
      </c>
      <c r="O1165" s="132" t="str">
        <f>VLOOKUP(A1165,Emissions!$A$3:$X$3225,17,FALSE)</f>
        <v>EACH</v>
      </c>
      <c r="P1165" s="132">
        <f t="shared" si="18"/>
        <v>1.0381739224949926E-4</v>
      </c>
      <c r="Q1165" s="132" t="s">
        <v>21801</v>
      </c>
      <c r="R1165" s="132" t="s">
        <v>21806</v>
      </c>
      <c r="S1165" s="132" t="s">
        <v>27160</v>
      </c>
      <c r="T1165" s="136">
        <v>7441139</v>
      </c>
      <c r="U1165" s="136" t="s">
        <v>21846</v>
      </c>
      <c r="V1165" s="132">
        <v>8</v>
      </c>
      <c r="W1165" s="132">
        <f>VLOOKUP(A1165,Emissions!$A$3:$X$3225,23,FALSE)</f>
        <v>3.9811013232105244E-2</v>
      </c>
      <c r="X1165" s="129" t="s">
        <v>21801</v>
      </c>
    </row>
    <row r="1166" spans="1:24" x14ac:dyDescent="0.25">
      <c r="A1166" s="131" t="s">
        <v>8459</v>
      </c>
      <c r="B1166" s="131" t="s">
        <v>8111</v>
      </c>
      <c r="C1166" s="131" t="s">
        <v>22797</v>
      </c>
      <c r="D1166" s="131" t="s">
        <v>480</v>
      </c>
      <c r="E1166" s="130" t="s">
        <v>22835</v>
      </c>
      <c r="F1166" s="130" t="s">
        <v>22796</v>
      </c>
      <c r="G1166" s="130">
        <v>2650000000</v>
      </c>
      <c r="H1166" s="130" t="s">
        <v>27156</v>
      </c>
      <c r="I1166" s="130" t="s">
        <v>27157</v>
      </c>
      <c r="J1166" s="130" t="s">
        <v>27158</v>
      </c>
      <c r="K1166" s="129">
        <v>2014</v>
      </c>
      <c r="L1166" s="129">
        <v>515</v>
      </c>
      <c r="M1166" s="129" t="s">
        <v>27159</v>
      </c>
      <c r="N1166" s="60">
        <f>VLOOKUP(A1166,Emissions!$A$3:$X$3225,16,FALSE)</f>
        <v>1773.2293808796878</v>
      </c>
      <c r="O1166" s="132" t="str">
        <f>VLOOKUP(A1166,Emissions!$A$3:$X$3225,17,FALSE)</f>
        <v>EACH</v>
      </c>
      <c r="P1166" s="132">
        <f t="shared" si="18"/>
        <v>1.0381739224949926E-4</v>
      </c>
      <c r="Q1166" s="132" t="s">
        <v>21801</v>
      </c>
      <c r="R1166" s="132" t="s">
        <v>21806</v>
      </c>
      <c r="S1166" s="132" t="s">
        <v>27160</v>
      </c>
      <c r="T1166" s="136">
        <v>7441140</v>
      </c>
      <c r="U1166" s="136" t="s">
        <v>21846</v>
      </c>
      <c r="V1166" s="132">
        <v>8</v>
      </c>
      <c r="W1166" s="132">
        <f>VLOOKUP(A1166,Emissions!$A$3:$X$3225,23,FALSE)</f>
        <v>0.18409205018312327</v>
      </c>
      <c r="X1166" s="129" t="s">
        <v>21801</v>
      </c>
    </row>
    <row r="1167" spans="1:24" x14ac:dyDescent="0.25">
      <c r="A1167" s="131" t="s">
        <v>8467</v>
      </c>
      <c r="B1167" s="131" t="s">
        <v>8111</v>
      </c>
      <c r="C1167" s="131" t="s">
        <v>22797</v>
      </c>
      <c r="D1167" s="131" t="s">
        <v>489</v>
      </c>
      <c r="E1167" s="130" t="s">
        <v>22836</v>
      </c>
      <c r="F1167" s="130" t="s">
        <v>22796</v>
      </c>
      <c r="G1167" s="130">
        <v>2650000000</v>
      </c>
      <c r="H1167" s="130" t="s">
        <v>27156</v>
      </c>
      <c r="I1167" s="130" t="s">
        <v>27157</v>
      </c>
      <c r="J1167" s="130" t="s">
        <v>27158</v>
      </c>
      <c r="K1167" s="129">
        <v>2014</v>
      </c>
      <c r="L1167" s="129">
        <v>515</v>
      </c>
      <c r="M1167" s="129" t="s">
        <v>27159</v>
      </c>
      <c r="N1167" s="60">
        <f>VLOOKUP(A1167,Emissions!$A$3:$X$3225,16,FALSE)</f>
        <v>916.43792885047526</v>
      </c>
      <c r="O1167" s="132" t="str">
        <f>VLOOKUP(A1167,Emissions!$A$3:$X$3225,17,FALSE)</f>
        <v>EACH</v>
      </c>
      <c r="P1167" s="132">
        <f t="shared" si="18"/>
        <v>1.0381739224949925E-4</v>
      </c>
      <c r="Q1167" s="132" t="s">
        <v>21801</v>
      </c>
      <c r="R1167" s="132" t="s">
        <v>21806</v>
      </c>
      <c r="S1167" s="132" t="s">
        <v>27160</v>
      </c>
      <c r="T1167" s="136">
        <v>7441141</v>
      </c>
      <c r="U1167" s="136" t="s">
        <v>21846</v>
      </c>
      <c r="V1167" s="132">
        <v>8</v>
      </c>
      <c r="W1167" s="132">
        <f>VLOOKUP(A1167,Emissions!$A$3:$X$3225,23,FALSE)</f>
        <v>9.5142195931788479E-2</v>
      </c>
      <c r="X1167" s="129" t="s">
        <v>21801</v>
      </c>
    </row>
    <row r="1168" spans="1:24" x14ac:dyDescent="0.25">
      <c r="A1168" s="131" t="s">
        <v>8475</v>
      </c>
      <c r="B1168" s="131" t="s">
        <v>8111</v>
      </c>
      <c r="C1168" s="131" t="s">
        <v>22797</v>
      </c>
      <c r="D1168" s="131" t="s">
        <v>498</v>
      </c>
      <c r="E1168" s="130" t="s">
        <v>22837</v>
      </c>
      <c r="F1168" s="130" t="s">
        <v>22796</v>
      </c>
      <c r="G1168" s="130">
        <v>2650000000</v>
      </c>
      <c r="H1168" s="130" t="s">
        <v>27156</v>
      </c>
      <c r="I1168" s="130" t="s">
        <v>27157</v>
      </c>
      <c r="J1168" s="130" t="s">
        <v>27158</v>
      </c>
      <c r="K1168" s="129">
        <v>2014</v>
      </c>
      <c r="L1168" s="129">
        <v>515</v>
      </c>
      <c r="M1168" s="129" t="s">
        <v>27159</v>
      </c>
      <c r="N1168" s="60">
        <f>VLOOKUP(A1168,Emissions!$A$3:$X$3225,16,FALSE)</f>
        <v>34.840063253924043</v>
      </c>
      <c r="O1168" s="132" t="str">
        <f>VLOOKUP(A1168,Emissions!$A$3:$X$3225,17,FALSE)</f>
        <v>EACH</v>
      </c>
      <c r="P1168" s="132">
        <f t="shared" si="18"/>
        <v>1.0381739224949925E-4</v>
      </c>
      <c r="Q1168" s="132" t="s">
        <v>21801</v>
      </c>
      <c r="R1168" s="132" t="s">
        <v>21806</v>
      </c>
      <c r="S1168" s="132" t="s">
        <v>27160</v>
      </c>
      <c r="T1168" s="136">
        <v>7441142</v>
      </c>
      <c r="U1168" s="136" t="s">
        <v>21846</v>
      </c>
      <c r="V1168" s="132">
        <v>8</v>
      </c>
      <c r="W1168" s="132">
        <f>VLOOKUP(A1168,Emissions!$A$3:$X$3225,23,FALSE)</f>
        <v>3.6170045128299977E-3</v>
      </c>
      <c r="X1168" s="129" t="s">
        <v>21801</v>
      </c>
    </row>
    <row r="1169" spans="1:24" x14ac:dyDescent="0.25">
      <c r="A1169" s="131" t="s">
        <v>8482</v>
      </c>
      <c r="B1169" s="131" t="s">
        <v>8111</v>
      </c>
      <c r="C1169" s="131" t="s">
        <v>22797</v>
      </c>
      <c r="D1169" s="131" t="s">
        <v>506</v>
      </c>
      <c r="E1169" s="130" t="s">
        <v>22838</v>
      </c>
      <c r="F1169" s="130" t="s">
        <v>22796</v>
      </c>
      <c r="G1169" s="130">
        <v>2650000000</v>
      </c>
      <c r="H1169" s="130" t="s">
        <v>27156</v>
      </c>
      <c r="I1169" s="130" t="s">
        <v>27157</v>
      </c>
      <c r="J1169" s="130" t="s">
        <v>27158</v>
      </c>
      <c r="K1169" s="129">
        <v>2014</v>
      </c>
      <c r="L1169" s="129">
        <v>515</v>
      </c>
      <c r="M1169" s="129" t="s">
        <v>27159</v>
      </c>
      <c r="N1169" s="60">
        <f>VLOOKUP(A1169,Emissions!$A$3:$X$3225,16,FALSE)</f>
        <v>817.46473880759913</v>
      </c>
      <c r="O1169" s="132" t="str">
        <f>VLOOKUP(A1169,Emissions!$A$3:$X$3225,17,FALSE)</f>
        <v>EACH</v>
      </c>
      <c r="P1169" s="132">
        <f t="shared" si="18"/>
        <v>1.0381739224949925E-4</v>
      </c>
      <c r="Q1169" s="132" t="s">
        <v>21801</v>
      </c>
      <c r="R1169" s="132" t="s">
        <v>21806</v>
      </c>
      <c r="S1169" s="132" t="s">
        <v>27160</v>
      </c>
      <c r="T1169" s="136">
        <v>7441143</v>
      </c>
      <c r="U1169" s="136" t="s">
        <v>21846</v>
      </c>
      <c r="V1169" s="132">
        <v>8</v>
      </c>
      <c r="W1169" s="132">
        <f>VLOOKUP(A1169,Emissions!$A$3:$X$3225,23,FALSE)</f>
        <v>8.4867057438922977E-2</v>
      </c>
      <c r="X1169" s="129" t="s">
        <v>21801</v>
      </c>
    </row>
    <row r="1170" spans="1:24" x14ac:dyDescent="0.25">
      <c r="A1170" s="131" t="s">
        <v>8490</v>
      </c>
      <c r="B1170" s="131" t="s">
        <v>8111</v>
      </c>
      <c r="C1170" s="131" t="s">
        <v>22797</v>
      </c>
      <c r="D1170" s="131" t="s">
        <v>514</v>
      </c>
      <c r="E1170" s="130" t="s">
        <v>22198</v>
      </c>
      <c r="F1170" s="130" t="s">
        <v>22796</v>
      </c>
      <c r="G1170" s="130">
        <v>2650000000</v>
      </c>
      <c r="H1170" s="130" t="s">
        <v>27156</v>
      </c>
      <c r="I1170" s="130" t="s">
        <v>27157</v>
      </c>
      <c r="J1170" s="130" t="s">
        <v>27158</v>
      </c>
      <c r="K1170" s="129">
        <v>2014</v>
      </c>
      <c r="L1170" s="129">
        <v>515</v>
      </c>
      <c r="M1170" s="129" t="s">
        <v>27159</v>
      </c>
      <c r="N1170" s="60">
        <f>VLOOKUP(A1170,Emissions!$A$3:$X$3225,16,FALSE)</f>
        <v>162.57974858803186</v>
      </c>
      <c r="O1170" s="132" t="str">
        <f>VLOOKUP(A1170,Emissions!$A$3:$X$3225,17,FALSE)</f>
        <v>EACH</v>
      </c>
      <c r="P1170" s="132">
        <f t="shared" si="18"/>
        <v>1.0381739224949926E-4</v>
      </c>
      <c r="Q1170" s="132" t="s">
        <v>21801</v>
      </c>
      <c r="R1170" s="132" t="s">
        <v>21806</v>
      </c>
      <c r="S1170" s="132" t="s">
        <v>27160</v>
      </c>
      <c r="T1170" s="136">
        <v>7441144</v>
      </c>
      <c r="U1170" s="136" t="s">
        <v>21846</v>
      </c>
      <c r="V1170" s="132">
        <v>8</v>
      </c>
      <c r="W1170" s="132">
        <f>VLOOKUP(A1170,Emissions!$A$3:$X$3225,23,FALSE)</f>
        <v>1.6878605530988678E-2</v>
      </c>
      <c r="X1170" s="129" t="s">
        <v>21801</v>
      </c>
    </row>
    <row r="1171" spans="1:24" x14ac:dyDescent="0.25">
      <c r="A1171" s="131" t="s">
        <v>8498</v>
      </c>
      <c r="B1171" s="131" t="s">
        <v>8111</v>
      </c>
      <c r="C1171" s="131" t="s">
        <v>22797</v>
      </c>
      <c r="D1171" s="131" t="s">
        <v>523</v>
      </c>
      <c r="E1171" s="130" t="s">
        <v>22575</v>
      </c>
      <c r="F1171" s="130" t="s">
        <v>22796</v>
      </c>
      <c r="G1171" s="130">
        <v>2650000000</v>
      </c>
      <c r="H1171" s="130" t="s">
        <v>27156</v>
      </c>
      <c r="I1171" s="130" t="s">
        <v>27157</v>
      </c>
      <c r="J1171" s="130" t="s">
        <v>27158</v>
      </c>
      <c r="K1171" s="129">
        <v>2014</v>
      </c>
      <c r="L1171" s="129">
        <v>515</v>
      </c>
      <c r="M1171" s="129" t="s">
        <v>27159</v>
      </c>
      <c r="N1171" s="60">
        <f>VLOOKUP(A1171,Emissions!$A$3:$X$3225,16,FALSE)</f>
        <v>430.02592359129102</v>
      </c>
      <c r="O1171" s="132" t="str">
        <f>VLOOKUP(A1171,Emissions!$A$3:$X$3225,17,FALSE)</f>
        <v>EACH</v>
      </c>
      <c r="P1171" s="132">
        <f t="shared" si="18"/>
        <v>1.0381739224949926E-4</v>
      </c>
      <c r="Q1171" s="132" t="s">
        <v>21801</v>
      </c>
      <c r="R1171" s="132" t="s">
        <v>21806</v>
      </c>
      <c r="S1171" s="132" t="s">
        <v>27160</v>
      </c>
      <c r="T1171" s="136">
        <v>7441145</v>
      </c>
      <c r="U1171" s="136" t="s">
        <v>21846</v>
      </c>
      <c r="V1171" s="132">
        <v>8</v>
      </c>
      <c r="W1171" s="132">
        <f>VLOOKUP(A1171,Emissions!$A$3:$X$3225,23,FALSE)</f>
        <v>4.4644169986930257E-2</v>
      </c>
      <c r="X1171" s="129" t="s">
        <v>21801</v>
      </c>
    </row>
    <row r="1172" spans="1:24" x14ac:dyDescent="0.25">
      <c r="A1172" s="131" t="s">
        <v>8505</v>
      </c>
      <c r="B1172" s="131" t="s">
        <v>8111</v>
      </c>
      <c r="C1172" s="131" t="s">
        <v>22797</v>
      </c>
      <c r="D1172" s="131" t="s">
        <v>532</v>
      </c>
      <c r="E1172" s="130" t="s">
        <v>22839</v>
      </c>
      <c r="F1172" s="130" t="s">
        <v>22796</v>
      </c>
      <c r="G1172" s="130">
        <v>2650000000</v>
      </c>
      <c r="H1172" s="130" t="s">
        <v>27156</v>
      </c>
      <c r="I1172" s="130" t="s">
        <v>27157</v>
      </c>
      <c r="J1172" s="130" t="s">
        <v>27158</v>
      </c>
      <c r="K1172" s="129">
        <v>2014</v>
      </c>
      <c r="L1172" s="129">
        <v>515</v>
      </c>
      <c r="M1172" s="129" t="s">
        <v>27159</v>
      </c>
      <c r="N1172" s="60">
        <f>VLOOKUP(A1172,Emissions!$A$3:$X$3225,16,FALSE)</f>
        <v>376.04185870674286</v>
      </c>
      <c r="O1172" s="132" t="str">
        <f>VLOOKUP(A1172,Emissions!$A$3:$X$3225,17,FALSE)</f>
        <v>EACH</v>
      </c>
      <c r="P1172" s="132">
        <f t="shared" si="18"/>
        <v>1.0381739224949926E-4</v>
      </c>
      <c r="Q1172" s="132" t="s">
        <v>21801</v>
      </c>
      <c r="R1172" s="132" t="s">
        <v>21806</v>
      </c>
      <c r="S1172" s="132" t="s">
        <v>27160</v>
      </c>
      <c r="T1172" s="136">
        <v>7441146</v>
      </c>
      <c r="U1172" s="136" t="s">
        <v>21846</v>
      </c>
      <c r="V1172" s="132">
        <v>8</v>
      </c>
      <c r="W1172" s="132">
        <f>VLOOKUP(A1172,Emissions!$A$3:$X$3225,23,FALSE)</f>
        <v>3.9039685147588703E-2</v>
      </c>
      <c r="X1172" s="129" t="s">
        <v>21801</v>
      </c>
    </row>
    <row r="1173" spans="1:24" x14ac:dyDescent="0.25">
      <c r="A1173" s="131" t="s">
        <v>8511</v>
      </c>
      <c r="B1173" s="131" t="s">
        <v>8111</v>
      </c>
      <c r="C1173" s="131" t="s">
        <v>22797</v>
      </c>
      <c r="D1173" s="131" t="s">
        <v>540</v>
      </c>
      <c r="E1173" s="130" t="s">
        <v>22093</v>
      </c>
      <c r="F1173" s="130" t="s">
        <v>22796</v>
      </c>
      <c r="G1173" s="130">
        <v>2650000000</v>
      </c>
      <c r="H1173" s="130" t="s">
        <v>27156</v>
      </c>
      <c r="I1173" s="130" t="s">
        <v>27157</v>
      </c>
      <c r="J1173" s="130" t="s">
        <v>27158</v>
      </c>
      <c r="K1173" s="129">
        <v>2014</v>
      </c>
      <c r="L1173" s="129">
        <v>515</v>
      </c>
      <c r="M1173" s="129" t="s">
        <v>27159</v>
      </c>
      <c r="N1173" s="60">
        <f>VLOOKUP(A1173,Emissions!$A$3:$X$3225,16,FALSE)</f>
        <v>333.87311962135158</v>
      </c>
      <c r="O1173" s="132" t="str">
        <f>VLOOKUP(A1173,Emissions!$A$3:$X$3225,17,FALSE)</f>
        <v>EACH</v>
      </c>
      <c r="P1173" s="132">
        <f t="shared" si="18"/>
        <v>1.0381739224949926E-4</v>
      </c>
      <c r="Q1173" s="132" t="s">
        <v>21801</v>
      </c>
      <c r="R1173" s="132" t="s">
        <v>21806</v>
      </c>
      <c r="S1173" s="132" t="s">
        <v>27160</v>
      </c>
      <c r="T1173" s="136">
        <v>7441147</v>
      </c>
      <c r="U1173" s="136" t="s">
        <v>21846</v>
      </c>
      <c r="V1173" s="132">
        <v>8</v>
      </c>
      <c r="W1173" s="132">
        <f>VLOOKUP(A1173,Emissions!$A$3:$X$3225,23,FALSE)</f>
        <v>3.4661836621293844E-2</v>
      </c>
      <c r="X1173" s="129" t="s">
        <v>21801</v>
      </c>
    </row>
    <row r="1174" spans="1:24" x14ac:dyDescent="0.25">
      <c r="A1174" s="131" t="s">
        <v>8517</v>
      </c>
      <c r="B1174" s="131" t="s">
        <v>8111</v>
      </c>
      <c r="C1174" s="131" t="s">
        <v>22797</v>
      </c>
      <c r="D1174" s="131" t="s">
        <v>549</v>
      </c>
      <c r="E1174" s="130" t="s">
        <v>22481</v>
      </c>
      <c r="F1174" s="130" t="s">
        <v>22796</v>
      </c>
      <c r="G1174" s="130">
        <v>2650000000</v>
      </c>
      <c r="H1174" s="130" t="s">
        <v>27156</v>
      </c>
      <c r="I1174" s="130" t="s">
        <v>27157</v>
      </c>
      <c r="J1174" s="130" t="s">
        <v>27158</v>
      </c>
      <c r="K1174" s="129">
        <v>2014</v>
      </c>
      <c r="L1174" s="129">
        <v>515</v>
      </c>
      <c r="M1174" s="129" t="s">
        <v>27159</v>
      </c>
      <c r="N1174" s="60">
        <f>VLOOKUP(A1174,Emissions!$A$3:$X$3225,16,FALSE)</f>
        <v>290.93256132929986</v>
      </c>
      <c r="O1174" s="132" t="str">
        <f>VLOOKUP(A1174,Emissions!$A$3:$X$3225,17,FALSE)</f>
        <v>EACH</v>
      </c>
      <c r="P1174" s="132">
        <f t="shared" si="18"/>
        <v>1.0381739224949924E-4</v>
      </c>
      <c r="Q1174" s="132" t="s">
        <v>21801</v>
      </c>
      <c r="R1174" s="132" t="s">
        <v>21806</v>
      </c>
      <c r="S1174" s="132" t="s">
        <v>27160</v>
      </c>
      <c r="T1174" s="136">
        <v>7441148</v>
      </c>
      <c r="U1174" s="136" t="s">
        <v>21846</v>
      </c>
      <c r="V1174" s="132">
        <v>8</v>
      </c>
      <c r="W1174" s="132">
        <f>VLOOKUP(A1174,Emissions!$A$3:$X$3225,23,FALSE)</f>
        <v>3.0203859837675418E-2</v>
      </c>
      <c r="X1174" s="129" t="s">
        <v>21801</v>
      </c>
    </row>
    <row r="1175" spans="1:24" x14ac:dyDescent="0.25">
      <c r="A1175" s="131" t="s">
        <v>8524</v>
      </c>
      <c r="B1175" s="131" t="s">
        <v>8111</v>
      </c>
      <c r="C1175" s="131" t="s">
        <v>22797</v>
      </c>
      <c r="D1175" s="131" t="s">
        <v>557</v>
      </c>
      <c r="E1175" s="130" t="s">
        <v>22840</v>
      </c>
      <c r="F1175" s="130" t="s">
        <v>22796</v>
      </c>
      <c r="G1175" s="130">
        <v>2650000000</v>
      </c>
      <c r="H1175" s="130" t="s">
        <v>27156</v>
      </c>
      <c r="I1175" s="130" t="s">
        <v>27157</v>
      </c>
      <c r="J1175" s="130" t="s">
        <v>27158</v>
      </c>
      <c r="K1175" s="129">
        <v>2014</v>
      </c>
      <c r="L1175" s="129">
        <v>515</v>
      </c>
      <c r="M1175" s="129" t="s">
        <v>27159</v>
      </c>
      <c r="N1175" s="60">
        <f>VLOOKUP(A1175,Emissions!$A$3:$X$3225,16,FALSE)</f>
        <v>180.94471774838192</v>
      </c>
      <c r="O1175" s="132" t="str">
        <f>VLOOKUP(A1175,Emissions!$A$3:$X$3225,17,FALSE)</f>
        <v>EACH</v>
      </c>
      <c r="P1175" s="132">
        <f t="shared" si="18"/>
        <v>1.0381739224949925E-4</v>
      </c>
      <c r="Q1175" s="132" t="s">
        <v>21801</v>
      </c>
      <c r="R1175" s="132" t="s">
        <v>21806</v>
      </c>
      <c r="S1175" s="132" t="s">
        <v>27160</v>
      </c>
      <c r="T1175" s="136">
        <v>7441149</v>
      </c>
      <c r="U1175" s="136" t="s">
        <v>21846</v>
      </c>
      <c r="V1175" s="132">
        <v>8</v>
      </c>
      <c r="W1175" s="132">
        <f>VLOOKUP(A1175,Emissions!$A$3:$X$3225,23,FALSE)</f>
        <v>1.8785208737958695E-2</v>
      </c>
      <c r="X1175" s="129" t="s">
        <v>21801</v>
      </c>
    </row>
    <row r="1176" spans="1:24" x14ac:dyDescent="0.25">
      <c r="A1176" s="131" t="s">
        <v>8531</v>
      </c>
      <c r="B1176" s="131" t="s">
        <v>8111</v>
      </c>
      <c r="C1176" s="131" t="s">
        <v>22797</v>
      </c>
      <c r="D1176" s="131" t="s">
        <v>565</v>
      </c>
      <c r="E1176" s="130" t="s">
        <v>22841</v>
      </c>
      <c r="F1176" s="130" t="s">
        <v>22796</v>
      </c>
      <c r="G1176" s="130">
        <v>2650000000</v>
      </c>
      <c r="H1176" s="130" t="s">
        <v>27156</v>
      </c>
      <c r="I1176" s="130" t="s">
        <v>27157</v>
      </c>
      <c r="J1176" s="130" t="s">
        <v>27158</v>
      </c>
      <c r="K1176" s="129">
        <v>2014</v>
      </c>
      <c r="L1176" s="129">
        <v>515</v>
      </c>
      <c r="M1176" s="129" t="s">
        <v>27159</v>
      </c>
      <c r="N1176" s="60">
        <f>VLOOKUP(A1176,Emissions!$A$3:$X$3225,16,FALSE)</f>
        <v>83.132863147303212</v>
      </c>
      <c r="O1176" s="132" t="str">
        <f>VLOOKUP(A1176,Emissions!$A$3:$X$3225,17,FALSE)</f>
        <v>EACH</v>
      </c>
      <c r="P1176" s="132">
        <f t="shared" si="18"/>
        <v>1.0381739224949926E-4</v>
      </c>
      <c r="Q1176" s="132" t="s">
        <v>21801</v>
      </c>
      <c r="R1176" s="132" t="s">
        <v>21806</v>
      </c>
      <c r="S1176" s="132" t="s">
        <v>27160</v>
      </c>
      <c r="T1176" s="136">
        <v>7441150</v>
      </c>
      <c r="U1176" s="136" t="s">
        <v>21846</v>
      </c>
      <c r="V1176" s="132">
        <v>8</v>
      </c>
      <c r="W1176" s="132">
        <f>VLOOKUP(A1176,Emissions!$A$3:$X$3225,23,FALSE)</f>
        <v>8.6306370621875191E-3</v>
      </c>
      <c r="X1176" s="129" t="s">
        <v>21801</v>
      </c>
    </row>
    <row r="1177" spans="1:24" x14ac:dyDescent="0.25">
      <c r="A1177" s="131" t="s">
        <v>8538</v>
      </c>
      <c r="B1177" s="131" t="s">
        <v>8111</v>
      </c>
      <c r="C1177" s="131" t="s">
        <v>22797</v>
      </c>
      <c r="D1177" s="131" t="s">
        <v>574</v>
      </c>
      <c r="E1177" s="130" t="s">
        <v>22842</v>
      </c>
      <c r="F1177" s="130" t="s">
        <v>22796</v>
      </c>
      <c r="G1177" s="130">
        <v>2650000000</v>
      </c>
      <c r="H1177" s="130" t="s">
        <v>27156</v>
      </c>
      <c r="I1177" s="130" t="s">
        <v>27157</v>
      </c>
      <c r="J1177" s="130" t="s">
        <v>27158</v>
      </c>
      <c r="K1177" s="129">
        <v>2014</v>
      </c>
      <c r="L1177" s="129">
        <v>515</v>
      </c>
      <c r="M1177" s="129" t="s">
        <v>27159</v>
      </c>
      <c r="N1177" s="60">
        <f>VLOOKUP(A1177,Emissions!$A$3:$X$3225,16,FALSE)</f>
        <v>111.12753923187449</v>
      </c>
      <c r="O1177" s="132" t="str">
        <f>VLOOKUP(A1177,Emissions!$A$3:$X$3225,17,FALSE)</f>
        <v>EACH</v>
      </c>
      <c r="P1177" s="132">
        <f t="shared" si="18"/>
        <v>1.0381739224949925E-4</v>
      </c>
      <c r="Q1177" s="132" t="s">
        <v>21801</v>
      </c>
      <c r="R1177" s="132" t="s">
        <v>21806</v>
      </c>
      <c r="S1177" s="132" t="s">
        <v>27160</v>
      </c>
      <c r="T1177" s="136">
        <v>7441151</v>
      </c>
      <c r="U1177" s="136" t="s">
        <v>21846</v>
      </c>
      <c r="V1177" s="132">
        <v>8</v>
      </c>
      <c r="W1177" s="132">
        <f>VLOOKUP(A1177,Emissions!$A$3:$X$3225,23,FALSE)</f>
        <v>1.1536971330157131E-2</v>
      </c>
      <c r="X1177" s="129" t="s">
        <v>21801</v>
      </c>
    </row>
    <row r="1178" spans="1:24" x14ac:dyDescent="0.25">
      <c r="A1178" s="131" t="s">
        <v>8544</v>
      </c>
      <c r="B1178" s="131" t="s">
        <v>8111</v>
      </c>
      <c r="C1178" s="131" t="s">
        <v>22797</v>
      </c>
      <c r="D1178" s="131" t="s">
        <v>583</v>
      </c>
      <c r="E1178" s="130" t="s">
        <v>22843</v>
      </c>
      <c r="F1178" s="130" t="s">
        <v>22796</v>
      </c>
      <c r="G1178" s="130">
        <v>2650000000</v>
      </c>
      <c r="H1178" s="130" t="s">
        <v>27156</v>
      </c>
      <c r="I1178" s="130" t="s">
        <v>27157</v>
      </c>
      <c r="J1178" s="130" t="s">
        <v>27158</v>
      </c>
      <c r="K1178" s="129">
        <v>2014</v>
      </c>
      <c r="L1178" s="129">
        <v>515</v>
      </c>
      <c r="M1178" s="129" t="s">
        <v>27159</v>
      </c>
      <c r="N1178" s="60">
        <f>VLOOKUP(A1178,Emissions!$A$3:$X$3225,16,FALSE)</f>
        <v>106.34514545602529</v>
      </c>
      <c r="O1178" s="132" t="str">
        <f>VLOOKUP(A1178,Emissions!$A$3:$X$3225,17,FALSE)</f>
        <v>EACH</v>
      </c>
      <c r="P1178" s="132">
        <f t="shared" si="18"/>
        <v>1.0381739224949925E-4</v>
      </c>
      <c r="Q1178" s="132" t="s">
        <v>21801</v>
      </c>
      <c r="R1178" s="132" t="s">
        <v>21806</v>
      </c>
      <c r="S1178" s="132" t="s">
        <v>27160</v>
      </c>
      <c r="T1178" s="136">
        <v>7441152</v>
      </c>
      <c r="U1178" s="136" t="s">
        <v>21846</v>
      </c>
      <c r="V1178" s="132">
        <v>8</v>
      </c>
      <c r="W1178" s="132">
        <f>VLOOKUP(A1178,Emissions!$A$3:$X$3225,23,FALSE)</f>
        <v>1.104047567963823E-2</v>
      </c>
      <c r="X1178" s="129" t="s">
        <v>21801</v>
      </c>
    </row>
    <row r="1179" spans="1:24" x14ac:dyDescent="0.25">
      <c r="A1179" s="131" t="s">
        <v>8551</v>
      </c>
      <c r="B1179" s="131" t="s">
        <v>8552</v>
      </c>
      <c r="C1179" s="131" t="s">
        <v>22845</v>
      </c>
      <c r="D1179" s="131" t="s">
        <v>50</v>
      </c>
      <c r="E1179" s="130" t="s">
        <v>22844</v>
      </c>
      <c r="F1179" s="130" t="s">
        <v>21845</v>
      </c>
      <c r="G1179" s="130">
        <v>2650000000</v>
      </c>
      <c r="H1179" s="130" t="s">
        <v>27156</v>
      </c>
      <c r="I1179" s="130" t="s">
        <v>27157</v>
      </c>
      <c r="J1179" s="130" t="s">
        <v>27158</v>
      </c>
      <c r="K1179" s="129">
        <v>2014</v>
      </c>
      <c r="L1179" s="129">
        <v>515</v>
      </c>
      <c r="M1179" s="129" t="s">
        <v>27159</v>
      </c>
      <c r="N1179" s="60">
        <f>VLOOKUP(A1179,Emissions!$A$3:$X$3225,16,FALSE)</f>
        <v>774.99304265043452</v>
      </c>
      <c r="O1179" s="132" t="str">
        <f>VLOOKUP(A1179,Emissions!$A$3:$X$3225,17,FALSE)</f>
        <v>EACH</v>
      </c>
      <c r="P1179" s="132">
        <f t="shared" si="18"/>
        <v>1.0381739224949924E-4</v>
      </c>
      <c r="Q1179" s="132" t="s">
        <v>21801</v>
      </c>
      <c r="R1179" s="132" t="s">
        <v>21806</v>
      </c>
      <c r="S1179" s="132" t="s">
        <v>27160</v>
      </c>
      <c r="T1179" s="136">
        <v>7441153</v>
      </c>
      <c r="U1179" s="136" t="s">
        <v>21846</v>
      </c>
      <c r="V1179" s="132">
        <v>8</v>
      </c>
      <c r="W1179" s="132">
        <f>VLOOKUP(A1179,Emissions!$A$3:$X$3225,23,FALSE)</f>
        <v>8.0457756699473054E-2</v>
      </c>
      <c r="X1179" s="129" t="s">
        <v>21801</v>
      </c>
    </row>
    <row r="1180" spans="1:24" x14ac:dyDescent="0.25">
      <c r="A1180" s="131" t="s">
        <v>8559</v>
      </c>
      <c r="B1180" s="131" t="s">
        <v>8552</v>
      </c>
      <c r="C1180" s="131" t="s">
        <v>22845</v>
      </c>
      <c r="D1180" s="131" t="s">
        <v>58</v>
      </c>
      <c r="E1180" s="130" t="s">
        <v>22846</v>
      </c>
      <c r="F1180" s="130" t="s">
        <v>21845</v>
      </c>
      <c r="G1180" s="130">
        <v>2650000000</v>
      </c>
      <c r="H1180" s="130" t="s">
        <v>27156</v>
      </c>
      <c r="I1180" s="130" t="s">
        <v>27157</v>
      </c>
      <c r="J1180" s="130" t="s">
        <v>27158</v>
      </c>
      <c r="K1180" s="129">
        <v>2014</v>
      </c>
      <c r="L1180" s="129">
        <v>515</v>
      </c>
      <c r="M1180" s="129" t="s">
        <v>27159</v>
      </c>
      <c r="N1180" s="60">
        <f>VLOOKUP(A1180,Emissions!$A$3:$X$3225,16,FALSE)</f>
        <v>500.93951817707307</v>
      </c>
      <c r="O1180" s="132" t="str">
        <f>VLOOKUP(A1180,Emissions!$A$3:$X$3225,17,FALSE)</f>
        <v>EACH</v>
      </c>
      <c r="P1180" s="132">
        <f t="shared" si="18"/>
        <v>1.0381739224949925E-4</v>
      </c>
      <c r="Q1180" s="132" t="s">
        <v>21801</v>
      </c>
      <c r="R1180" s="132" t="s">
        <v>21806</v>
      </c>
      <c r="S1180" s="132" t="s">
        <v>27160</v>
      </c>
      <c r="T1180" s="136">
        <v>7441154</v>
      </c>
      <c r="U1180" s="136" t="s">
        <v>21846</v>
      </c>
      <c r="V1180" s="132">
        <v>8</v>
      </c>
      <c r="W1180" s="132">
        <f>VLOOKUP(A1180,Emissions!$A$3:$X$3225,23,FALSE)</f>
        <v>5.2006234451864357E-2</v>
      </c>
      <c r="X1180" s="129" t="s">
        <v>21801</v>
      </c>
    </row>
    <row r="1181" spans="1:24" x14ac:dyDescent="0.25">
      <c r="A1181" s="131" t="s">
        <v>8567</v>
      </c>
      <c r="B1181" s="131" t="s">
        <v>8552</v>
      </c>
      <c r="C1181" s="131" t="s">
        <v>22845</v>
      </c>
      <c r="D1181" s="131" t="s">
        <v>66</v>
      </c>
      <c r="E1181" s="130" t="s">
        <v>22537</v>
      </c>
      <c r="F1181" s="130" t="s">
        <v>21845</v>
      </c>
      <c r="G1181" s="130">
        <v>2650000000</v>
      </c>
      <c r="H1181" s="130" t="s">
        <v>27156</v>
      </c>
      <c r="I1181" s="130" t="s">
        <v>27157</v>
      </c>
      <c r="J1181" s="130" t="s">
        <v>27158</v>
      </c>
      <c r="K1181" s="129">
        <v>2014</v>
      </c>
      <c r="L1181" s="129">
        <v>515</v>
      </c>
      <c r="M1181" s="129" t="s">
        <v>27159</v>
      </c>
      <c r="N1181" s="60">
        <f>VLOOKUP(A1181,Emissions!$A$3:$X$3225,16,FALSE)</f>
        <v>2075.9556282173039</v>
      </c>
      <c r="O1181" s="132" t="str">
        <f>VLOOKUP(A1181,Emissions!$A$3:$X$3225,17,FALSE)</f>
        <v>EACH</v>
      </c>
      <c r="P1181" s="132">
        <f t="shared" si="18"/>
        <v>1.0381739224949926E-4</v>
      </c>
      <c r="Q1181" s="132" t="s">
        <v>21801</v>
      </c>
      <c r="R1181" s="132" t="s">
        <v>21806</v>
      </c>
      <c r="S1181" s="132" t="s">
        <v>27160</v>
      </c>
      <c r="T1181" s="136">
        <v>7441155</v>
      </c>
      <c r="U1181" s="136" t="s">
        <v>21846</v>
      </c>
      <c r="V1181" s="132">
        <v>8</v>
      </c>
      <c r="W1181" s="132">
        <f>VLOOKUP(A1181,Emissions!$A$3:$X$3225,23,FALSE)</f>
        <v>0.2155202997471915</v>
      </c>
      <c r="X1181" s="129" t="s">
        <v>21801</v>
      </c>
    </row>
    <row r="1182" spans="1:24" x14ac:dyDescent="0.25">
      <c r="A1182" s="131" t="s">
        <v>8575</v>
      </c>
      <c r="B1182" s="131" t="s">
        <v>8552</v>
      </c>
      <c r="C1182" s="131" t="s">
        <v>22845</v>
      </c>
      <c r="D1182" s="131" t="s">
        <v>74</v>
      </c>
      <c r="E1182" s="130" t="s">
        <v>22059</v>
      </c>
      <c r="F1182" s="130" t="s">
        <v>21845</v>
      </c>
      <c r="G1182" s="130">
        <v>2650000000</v>
      </c>
      <c r="H1182" s="130" t="s">
        <v>27156</v>
      </c>
      <c r="I1182" s="130" t="s">
        <v>27157</v>
      </c>
      <c r="J1182" s="130" t="s">
        <v>27158</v>
      </c>
      <c r="K1182" s="129">
        <v>2014</v>
      </c>
      <c r="L1182" s="129">
        <v>515</v>
      </c>
      <c r="M1182" s="129" t="s">
        <v>27159</v>
      </c>
      <c r="N1182" s="60">
        <f>VLOOKUP(A1182,Emissions!$A$3:$X$3225,16,FALSE)</f>
        <v>218.53303443910613</v>
      </c>
      <c r="O1182" s="132" t="str">
        <f>VLOOKUP(A1182,Emissions!$A$3:$X$3225,17,FALSE)</f>
        <v>EACH</v>
      </c>
      <c r="P1182" s="132">
        <f t="shared" si="18"/>
        <v>1.0381739224949926E-4</v>
      </c>
      <c r="Q1182" s="132" t="s">
        <v>21801</v>
      </c>
      <c r="R1182" s="132" t="s">
        <v>21806</v>
      </c>
      <c r="S1182" s="132" t="s">
        <v>27160</v>
      </c>
      <c r="T1182" s="136">
        <v>7441156</v>
      </c>
      <c r="U1182" s="136" t="s">
        <v>21846</v>
      </c>
      <c r="V1182" s="132">
        <v>8</v>
      </c>
      <c r="W1182" s="132">
        <f>VLOOKUP(A1182,Emissions!$A$3:$X$3225,23,FALSE)</f>
        <v>2.2687529755838012E-2</v>
      </c>
      <c r="X1182" s="129" t="s">
        <v>21801</v>
      </c>
    </row>
    <row r="1183" spans="1:24" x14ac:dyDescent="0.25">
      <c r="A1183" s="131" t="s">
        <v>8582</v>
      </c>
      <c r="B1183" s="131" t="s">
        <v>8552</v>
      </c>
      <c r="C1183" s="131" t="s">
        <v>22845</v>
      </c>
      <c r="D1183" s="131" t="s">
        <v>83</v>
      </c>
      <c r="E1183" s="130" t="s">
        <v>22430</v>
      </c>
      <c r="F1183" s="130" t="s">
        <v>21845</v>
      </c>
      <c r="G1183" s="130">
        <v>2650000000</v>
      </c>
      <c r="H1183" s="130" t="s">
        <v>27156</v>
      </c>
      <c r="I1183" s="130" t="s">
        <v>27157</v>
      </c>
      <c r="J1183" s="130" t="s">
        <v>27158</v>
      </c>
      <c r="K1183" s="129">
        <v>2014</v>
      </c>
      <c r="L1183" s="129">
        <v>515</v>
      </c>
      <c r="M1183" s="129" t="s">
        <v>27159</v>
      </c>
      <c r="N1183" s="60">
        <f>VLOOKUP(A1183,Emissions!$A$3:$X$3225,16,FALSE)</f>
        <v>394.53666661213856</v>
      </c>
      <c r="O1183" s="132" t="str">
        <f>VLOOKUP(A1183,Emissions!$A$3:$X$3225,17,FALSE)</f>
        <v>EACH</v>
      </c>
      <c r="P1183" s="132">
        <f t="shared" si="18"/>
        <v>1.0381739224949926E-4</v>
      </c>
      <c r="Q1183" s="132" t="s">
        <v>21801</v>
      </c>
      <c r="R1183" s="132" t="s">
        <v>21806</v>
      </c>
      <c r="S1183" s="132" t="s">
        <v>27160</v>
      </c>
      <c r="T1183" s="136">
        <v>7441157</v>
      </c>
      <c r="U1183" s="136" t="s">
        <v>21846</v>
      </c>
      <c r="V1183" s="132">
        <v>8</v>
      </c>
      <c r="W1183" s="132">
        <f>VLOOKUP(A1183,Emissions!$A$3:$X$3225,23,FALSE)</f>
        <v>4.0959767874482307E-2</v>
      </c>
      <c r="X1183" s="129" t="s">
        <v>21801</v>
      </c>
    </row>
    <row r="1184" spans="1:24" x14ac:dyDescent="0.25">
      <c r="A1184" s="131" t="s">
        <v>8590</v>
      </c>
      <c r="B1184" s="131" t="s">
        <v>8552</v>
      </c>
      <c r="C1184" s="131" t="s">
        <v>22845</v>
      </c>
      <c r="D1184" s="131" t="s">
        <v>91</v>
      </c>
      <c r="E1184" s="130" t="s">
        <v>22847</v>
      </c>
      <c r="F1184" s="130" t="s">
        <v>21845</v>
      </c>
      <c r="G1184" s="130">
        <v>2650000000</v>
      </c>
      <c r="H1184" s="130" t="s">
        <v>27156</v>
      </c>
      <c r="I1184" s="130" t="s">
        <v>27157</v>
      </c>
      <c r="J1184" s="130" t="s">
        <v>27158</v>
      </c>
      <c r="K1184" s="129">
        <v>2014</v>
      </c>
      <c r="L1184" s="129">
        <v>515</v>
      </c>
      <c r="M1184" s="129" t="s">
        <v>27159</v>
      </c>
      <c r="N1184" s="60">
        <f>VLOOKUP(A1184,Emissions!$A$3:$X$3225,16,FALSE)</f>
        <v>873.61278277624183</v>
      </c>
      <c r="O1184" s="132" t="str">
        <f>VLOOKUP(A1184,Emissions!$A$3:$X$3225,17,FALSE)</f>
        <v>EACH</v>
      </c>
      <c r="P1184" s="132">
        <f t="shared" si="18"/>
        <v>1.0381739224949925E-4</v>
      </c>
      <c r="Q1184" s="132" t="s">
        <v>21801</v>
      </c>
      <c r="R1184" s="132" t="s">
        <v>21806</v>
      </c>
      <c r="S1184" s="132" t="s">
        <v>27160</v>
      </c>
      <c r="T1184" s="136">
        <v>7441158</v>
      </c>
      <c r="U1184" s="136" t="s">
        <v>21846</v>
      </c>
      <c r="V1184" s="132">
        <v>8</v>
      </c>
      <c r="W1184" s="132">
        <f>VLOOKUP(A1184,Emissions!$A$3:$X$3225,23,FALSE)</f>
        <v>9.0696200943657684E-2</v>
      </c>
      <c r="X1184" s="129" t="s">
        <v>21801</v>
      </c>
    </row>
    <row r="1185" spans="1:24" x14ac:dyDescent="0.25">
      <c r="A1185" s="131" t="s">
        <v>8597</v>
      </c>
      <c r="B1185" s="131" t="s">
        <v>8552</v>
      </c>
      <c r="C1185" s="131" t="s">
        <v>22845</v>
      </c>
      <c r="D1185" s="131" t="s">
        <v>100</v>
      </c>
      <c r="E1185" s="130" t="s">
        <v>22553</v>
      </c>
      <c r="F1185" s="130" t="s">
        <v>21845</v>
      </c>
      <c r="G1185" s="130">
        <v>2650000000</v>
      </c>
      <c r="H1185" s="130" t="s">
        <v>27156</v>
      </c>
      <c r="I1185" s="130" t="s">
        <v>27157</v>
      </c>
      <c r="J1185" s="130" t="s">
        <v>27158</v>
      </c>
      <c r="K1185" s="129">
        <v>2014</v>
      </c>
      <c r="L1185" s="129">
        <v>515</v>
      </c>
      <c r="M1185" s="129" t="s">
        <v>27159</v>
      </c>
      <c r="N1185" s="60">
        <f>VLOOKUP(A1185,Emissions!$A$3:$X$3225,16,FALSE)</f>
        <v>286.19344713513254</v>
      </c>
      <c r="O1185" s="132" t="str">
        <f>VLOOKUP(A1185,Emissions!$A$3:$X$3225,17,FALSE)</f>
        <v>EACH</v>
      </c>
      <c r="P1185" s="132">
        <f t="shared" si="18"/>
        <v>1.0381739224949925E-4</v>
      </c>
      <c r="Q1185" s="132" t="s">
        <v>21801</v>
      </c>
      <c r="R1185" s="132" t="s">
        <v>21806</v>
      </c>
      <c r="S1185" s="132" t="s">
        <v>27160</v>
      </c>
      <c r="T1185" s="136">
        <v>7441159</v>
      </c>
      <c r="U1185" s="136" t="s">
        <v>21846</v>
      </c>
      <c r="V1185" s="132">
        <v>8</v>
      </c>
      <c r="W1185" s="132">
        <f>VLOOKUP(A1185,Emissions!$A$3:$X$3225,23,FALSE)</f>
        <v>2.9711857360464382E-2</v>
      </c>
      <c r="X1185" s="129" t="s">
        <v>21801</v>
      </c>
    </row>
    <row r="1186" spans="1:24" x14ac:dyDescent="0.25">
      <c r="A1186" s="131" t="s">
        <v>8604</v>
      </c>
      <c r="B1186" s="131" t="s">
        <v>8552</v>
      </c>
      <c r="C1186" s="131" t="s">
        <v>22845</v>
      </c>
      <c r="D1186" s="131" t="s">
        <v>109</v>
      </c>
      <c r="E1186" s="130" t="s">
        <v>22175</v>
      </c>
      <c r="F1186" s="130" t="s">
        <v>21845</v>
      </c>
      <c r="G1186" s="130">
        <v>2650000000</v>
      </c>
      <c r="H1186" s="130" t="s">
        <v>27156</v>
      </c>
      <c r="I1186" s="130" t="s">
        <v>27157</v>
      </c>
      <c r="J1186" s="130" t="s">
        <v>27158</v>
      </c>
      <c r="K1186" s="129">
        <v>2014</v>
      </c>
      <c r="L1186" s="129">
        <v>515</v>
      </c>
      <c r="M1186" s="129" t="s">
        <v>27159</v>
      </c>
      <c r="N1186" s="60">
        <f>VLOOKUP(A1186,Emissions!$A$3:$X$3225,16,FALSE)</f>
        <v>246.47721767838189</v>
      </c>
      <c r="O1186" s="132" t="str">
        <f>VLOOKUP(A1186,Emissions!$A$3:$X$3225,17,FALSE)</f>
        <v>EACH</v>
      </c>
      <c r="P1186" s="132">
        <f t="shared" si="18"/>
        <v>1.0381739224949925E-4</v>
      </c>
      <c r="Q1186" s="132" t="s">
        <v>21801</v>
      </c>
      <c r="R1186" s="132" t="s">
        <v>21806</v>
      </c>
      <c r="S1186" s="132" t="s">
        <v>27160</v>
      </c>
      <c r="T1186" s="136">
        <v>7441160</v>
      </c>
      <c r="U1186" s="136" t="s">
        <v>21846</v>
      </c>
      <c r="V1186" s="132">
        <v>8</v>
      </c>
      <c r="W1186" s="132">
        <f>VLOOKUP(A1186,Emissions!$A$3:$X$3225,23,FALSE)</f>
        <v>2.5588621988281785E-2</v>
      </c>
      <c r="X1186" s="129" t="s">
        <v>21801</v>
      </c>
    </row>
    <row r="1187" spans="1:24" x14ac:dyDescent="0.25">
      <c r="A1187" s="131" t="s">
        <v>8610</v>
      </c>
      <c r="B1187" s="131" t="s">
        <v>8552</v>
      </c>
      <c r="C1187" s="131" t="s">
        <v>22845</v>
      </c>
      <c r="D1187" s="131" t="s">
        <v>118</v>
      </c>
      <c r="E1187" s="130" t="s">
        <v>22848</v>
      </c>
      <c r="F1187" s="130" t="s">
        <v>21845</v>
      </c>
      <c r="G1187" s="130">
        <v>2650000000</v>
      </c>
      <c r="H1187" s="130" t="s">
        <v>27156</v>
      </c>
      <c r="I1187" s="130" t="s">
        <v>27157</v>
      </c>
      <c r="J1187" s="130" t="s">
        <v>27158</v>
      </c>
      <c r="K1187" s="129">
        <v>2014</v>
      </c>
      <c r="L1187" s="129">
        <v>515</v>
      </c>
      <c r="M1187" s="129" t="s">
        <v>27159</v>
      </c>
      <c r="N1187" s="60">
        <f>VLOOKUP(A1187,Emissions!$A$3:$X$3225,16,FALSE)</f>
        <v>412.87278271803405</v>
      </c>
      <c r="O1187" s="132" t="str">
        <f>VLOOKUP(A1187,Emissions!$A$3:$X$3225,17,FALSE)</f>
        <v>EACH</v>
      </c>
      <c r="P1187" s="132">
        <f t="shared" si="18"/>
        <v>1.0381739224949926E-4</v>
      </c>
      <c r="Q1187" s="132" t="s">
        <v>21801</v>
      </c>
      <c r="R1187" s="132" t="s">
        <v>21806</v>
      </c>
      <c r="S1187" s="132" t="s">
        <v>27160</v>
      </c>
      <c r="T1187" s="136">
        <v>7441161</v>
      </c>
      <c r="U1187" s="136" t="s">
        <v>21846</v>
      </c>
      <c r="V1187" s="132">
        <v>8</v>
      </c>
      <c r="W1187" s="132">
        <f>VLOOKUP(A1187,Emissions!$A$3:$X$3225,23,FALSE)</f>
        <v>4.2863375632580421E-2</v>
      </c>
      <c r="X1187" s="129" t="s">
        <v>21801</v>
      </c>
    </row>
    <row r="1188" spans="1:24" x14ac:dyDescent="0.25">
      <c r="A1188" s="131" t="s">
        <v>8618</v>
      </c>
      <c r="B1188" s="131" t="s">
        <v>8552</v>
      </c>
      <c r="C1188" s="131" t="s">
        <v>22845</v>
      </c>
      <c r="D1188" s="131" t="s">
        <v>127</v>
      </c>
      <c r="E1188" s="130" t="s">
        <v>22849</v>
      </c>
      <c r="F1188" s="130" t="s">
        <v>21845</v>
      </c>
      <c r="G1188" s="130">
        <v>2650000000</v>
      </c>
      <c r="H1188" s="130" t="s">
        <v>27156</v>
      </c>
      <c r="I1188" s="130" t="s">
        <v>27157</v>
      </c>
      <c r="J1188" s="130" t="s">
        <v>27158</v>
      </c>
      <c r="K1188" s="129">
        <v>2014</v>
      </c>
      <c r="L1188" s="129">
        <v>515</v>
      </c>
      <c r="M1188" s="129" t="s">
        <v>27159</v>
      </c>
      <c r="N1188" s="60">
        <f>VLOOKUP(A1188,Emissions!$A$3:$X$3225,16,FALSE)</f>
        <v>1106.6156240243276</v>
      </c>
      <c r="O1188" s="132" t="str">
        <f>VLOOKUP(A1188,Emissions!$A$3:$X$3225,17,FALSE)</f>
        <v>EACH</v>
      </c>
      <c r="P1188" s="132">
        <f t="shared" si="18"/>
        <v>1.0381739224949925E-4</v>
      </c>
      <c r="Q1188" s="132" t="s">
        <v>21801</v>
      </c>
      <c r="R1188" s="132" t="s">
        <v>21806</v>
      </c>
      <c r="S1188" s="132" t="s">
        <v>27160</v>
      </c>
      <c r="T1188" s="136">
        <v>7441162</v>
      </c>
      <c r="U1188" s="136" t="s">
        <v>21846</v>
      </c>
      <c r="V1188" s="132">
        <v>8</v>
      </c>
      <c r="W1188" s="132">
        <f>VLOOKUP(A1188,Emissions!$A$3:$X$3225,23,FALSE)</f>
        <v>0.11488594830875801</v>
      </c>
      <c r="X1188" s="129" t="s">
        <v>21801</v>
      </c>
    </row>
    <row r="1189" spans="1:24" x14ac:dyDescent="0.25">
      <c r="A1189" s="131" t="s">
        <v>8626</v>
      </c>
      <c r="B1189" s="131" t="s">
        <v>8552</v>
      </c>
      <c r="C1189" s="131" t="s">
        <v>22845</v>
      </c>
      <c r="D1189" s="131" t="s">
        <v>136</v>
      </c>
      <c r="E1189" s="130" t="s">
        <v>22850</v>
      </c>
      <c r="F1189" s="130" t="s">
        <v>21845</v>
      </c>
      <c r="G1189" s="130">
        <v>2650000000</v>
      </c>
      <c r="H1189" s="130" t="s">
        <v>27156</v>
      </c>
      <c r="I1189" s="130" t="s">
        <v>27157</v>
      </c>
      <c r="J1189" s="130" t="s">
        <v>27158</v>
      </c>
      <c r="K1189" s="129">
        <v>2014</v>
      </c>
      <c r="L1189" s="129">
        <v>515</v>
      </c>
      <c r="M1189" s="129" t="s">
        <v>27159</v>
      </c>
      <c r="N1189" s="60">
        <f>VLOOKUP(A1189,Emissions!$A$3:$X$3225,16,FALSE)</f>
        <v>122.81302628598566</v>
      </c>
      <c r="O1189" s="132" t="str">
        <f>VLOOKUP(A1189,Emissions!$A$3:$X$3225,17,FALSE)</f>
        <v>EACH</v>
      </c>
      <c r="P1189" s="132">
        <f t="shared" si="18"/>
        <v>1.0381739224949926E-4</v>
      </c>
      <c r="Q1189" s="132" t="s">
        <v>21801</v>
      </c>
      <c r="R1189" s="132" t="s">
        <v>21806</v>
      </c>
      <c r="S1189" s="132" t="s">
        <v>27160</v>
      </c>
      <c r="T1189" s="136">
        <v>7441163</v>
      </c>
      <c r="U1189" s="136" t="s">
        <v>21846</v>
      </c>
      <c r="V1189" s="132">
        <v>8</v>
      </c>
      <c r="W1189" s="132">
        <f>VLOOKUP(A1189,Emissions!$A$3:$X$3225,23,FALSE)</f>
        <v>1.2750128123280236E-2</v>
      </c>
      <c r="X1189" s="129" t="s">
        <v>21801</v>
      </c>
    </row>
    <row r="1190" spans="1:24" x14ac:dyDescent="0.25">
      <c r="A1190" s="131" t="s">
        <v>8633</v>
      </c>
      <c r="B1190" s="131" t="s">
        <v>8552</v>
      </c>
      <c r="C1190" s="131" t="s">
        <v>22845</v>
      </c>
      <c r="D1190" s="131" t="s">
        <v>145</v>
      </c>
      <c r="E1190" s="130" t="s">
        <v>22851</v>
      </c>
      <c r="F1190" s="130" t="s">
        <v>21845</v>
      </c>
      <c r="G1190" s="130">
        <v>2650000000</v>
      </c>
      <c r="H1190" s="130" t="s">
        <v>27156</v>
      </c>
      <c r="I1190" s="130" t="s">
        <v>27157</v>
      </c>
      <c r="J1190" s="130" t="s">
        <v>27158</v>
      </c>
      <c r="K1190" s="129">
        <v>2014</v>
      </c>
      <c r="L1190" s="129">
        <v>515</v>
      </c>
      <c r="M1190" s="129" t="s">
        <v>27159</v>
      </c>
      <c r="N1190" s="60">
        <f>VLOOKUP(A1190,Emissions!$A$3:$X$3225,16,FALSE)</f>
        <v>252.78882334032465</v>
      </c>
      <c r="O1190" s="132" t="str">
        <f>VLOOKUP(A1190,Emissions!$A$3:$X$3225,17,FALSE)</f>
        <v>EACH</v>
      </c>
      <c r="P1190" s="132">
        <f t="shared" si="18"/>
        <v>1.0381739224949925E-4</v>
      </c>
      <c r="Q1190" s="132" t="s">
        <v>21801</v>
      </c>
      <c r="R1190" s="132" t="s">
        <v>21806</v>
      </c>
      <c r="S1190" s="132" t="s">
        <v>27160</v>
      </c>
      <c r="T1190" s="136">
        <v>7441164</v>
      </c>
      <c r="U1190" s="136" t="s">
        <v>21846</v>
      </c>
      <c r="V1190" s="132">
        <v>8</v>
      </c>
      <c r="W1190" s="132">
        <f>VLOOKUP(A1190,Emissions!$A$3:$X$3225,23,FALSE)</f>
        <v>2.6243876429011857E-2</v>
      </c>
      <c r="X1190" s="129" t="s">
        <v>21801</v>
      </c>
    </row>
    <row r="1191" spans="1:24" x14ac:dyDescent="0.25">
      <c r="A1191" s="131" t="s">
        <v>8640</v>
      </c>
      <c r="B1191" s="131" t="s">
        <v>8552</v>
      </c>
      <c r="C1191" s="131" t="s">
        <v>22845</v>
      </c>
      <c r="D1191" s="131" t="s">
        <v>154</v>
      </c>
      <c r="E1191" s="130" t="s">
        <v>22852</v>
      </c>
      <c r="F1191" s="130" t="s">
        <v>21845</v>
      </c>
      <c r="G1191" s="130">
        <v>2650000000</v>
      </c>
      <c r="H1191" s="130" t="s">
        <v>27156</v>
      </c>
      <c r="I1191" s="130" t="s">
        <v>27157</v>
      </c>
      <c r="J1191" s="130" t="s">
        <v>27158</v>
      </c>
      <c r="K1191" s="129">
        <v>2014</v>
      </c>
      <c r="L1191" s="129">
        <v>515</v>
      </c>
      <c r="M1191" s="129" t="s">
        <v>27159</v>
      </c>
      <c r="N1191" s="60">
        <f>VLOOKUP(A1191,Emissions!$A$3:$X$3225,16,FALSE)</f>
        <v>369.05220626511709</v>
      </c>
      <c r="O1191" s="132" t="str">
        <f>VLOOKUP(A1191,Emissions!$A$3:$X$3225,17,FALSE)</f>
        <v>EACH</v>
      </c>
      <c r="P1191" s="132">
        <f t="shared" si="18"/>
        <v>1.0381739224949925E-4</v>
      </c>
      <c r="Q1191" s="132" t="s">
        <v>21801</v>
      </c>
      <c r="R1191" s="132" t="s">
        <v>21806</v>
      </c>
      <c r="S1191" s="132" t="s">
        <v>27160</v>
      </c>
      <c r="T1191" s="136">
        <v>7441165</v>
      </c>
      <c r="U1191" s="136" t="s">
        <v>21846</v>
      </c>
      <c r="V1191" s="132">
        <v>8</v>
      </c>
      <c r="W1191" s="132">
        <f>VLOOKUP(A1191,Emissions!$A$3:$X$3225,23,FALSE)</f>
        <v>3.8314037658368764E-2</v>
      </c>
      <c r="X1191" s="129" t="s">
        <v>21801</v>
      </c>
    </row>
    <row r="1192" spans="1:24" x14ac:dyDescent="0.25">
      <c r="A1192" s="131" t="s">
        <v>8647</v>
      </c>
      <c r="B1192" s="131" t="s">
        <v>8552</v>
      </c>
      <c r="C1192" s="131" t="s">
        <v>22845</v>
      </c>
      <c r="D1192" s="131" t="s">
        <v>163</v>
      </c>
      <c r="E1192" s="130" t="s">
        <v>22853</v>
      </c>
      <c r="F1192" s="130" t="s">
        <v>21845</v>
      </c>
      <c r="G1192" s="130">
        <v>2650000000</v>
      </c>
      <c r="H1192" s="130" t="s">
        <v>27156</v>
      </c>
      <c r="I1192" s="130" t="s">
        <v>27157</v>
      </c>
      <c r="J1192" s="130" t="s">
        <v>27158</v>
      </c>
      <c r="K1192" s="129">
        <v>2014</v>
      </c>
      <c r="L1192" s="129">
        <v>515</v>
      </c>
      <c r="M1192" s="129" t="s">
        <v>27159</v>
      </c>
      <c r="N1192" s="60">
        <f>VLOOKUP(A1192,Emissions!$A$3:$X$3225,16,FALSE)</f>
        <v>281.68515737660198</v>
      </c>
      <c r="O1192" s="132" t="str">
        <f>VLOOKUP(A1192,Emissions!$A$3:$X$3225,17,FALSE)</f>
        <v>EACH</v>
      </c>
      <c r="P1192" s="132">
        <f t="shared" si="18"/>
        <v>1.0381739224949925E-4</v>
      </c>
      <c r="Q1192" s="132" t="s">
        <v>21801</v>
      </c>
      <c r="R1192" s="132" t="s">
        <v>21806</v>
      </c>
      <c r="S1192" s="132" t="s">
        <v>27160</v>
      </c>
      <c r="T1192" s="136">
        <v>7441166</v>
      </c>
      <c r="U1192" s="136" t="s">
        <v>21846</v>
      </c>
      <c r="V1192" s="132">
        <v>8</v>
      </c>
      <c r="W1192" s="132">
        <f>VLOOKUP(A1192,Emissions!$A$3:$X$3225,23,FALSE)</f>
        <v>2.9243818474228616E-2</v>
      </c>
      <c r="X1192" s="129" t="s">
        <v>21801</v>
      </c>
    </row>
    <row r="1193" spans="1:24" x14ac:dyDescent="0.25">
      <c r="A1193" s="131" t="s">
        <v>8654</v>
      </c>
      <c r="B1193" s="131" t="s">
        <v>8552</v>
      </c>
      <c r="C1193" s="131" t="s">
        <v>22845</v>
      </c>
      <c r="D1193" s="131" t="s">
        <v>171</v>
      </c>
      <c r="E1193" s="130" t="s">
        <v>22093</v>
      </c>
      <c r="F1193" s="130" t="s">
        <v>21845</v>
      </c>
      <c r="G1193" s="130">
        <v>2650000000</v>
      </c>
      <c r="H1193" s="130" t="s">
        <v>27156</v>
      </c>
      <c r="I1193" s="130" t="s">
        <v>27157</v>
      </c>
      <c r="J1193" s="130" t="s">
        <v>27158</v>
      </c>
      <c r="K1193" s="129">
        <v>2014</v>
      </c>
      <c r="L1193" s="129">
        <v>515</v>
      </c>
      <c r="M1193" s="129" t="s">
        <v>27159</v>
      </c>
      <c r="N1193" s="60">
        <f>VLOOKUP(A1193,Emissions!$A$3:$X$3225,16,FALSE)</f>
        <v>229.43948902294326</v>
      </c>
      <c r="O1193" s="132" t="str">
        <f>VLOOKUP(A1193,Emissions!$A$3:$X$3225,17,FALSE)</f>
        <v>EACH</v>
      </c>
      <c r="P1193" s="132">
        <f t="shared" si="18"/>
        <v>1.0381739224949925E-4</v>
      </c>
      <c r="Q1193" s="132" t="s">
        <v>21801</v>
      </c>
      <c r="R1193" s="132" t="s">
        <v>21806</v>
      </c>
      <c r="S1193" s="132" t="s">
        <v>27160</v>
      </c>
      <c r="T1193" s="136">
        <v>7441167</v>
      </c>
      <c r="U1193" s="136" t="s">
        <v>21846</v>
      </c>
      <c r="V1193" s="132">
        <v>8</v>
      </c>
      <c r="W1193" s="132">
        <f>VLOOKUP(A1193,Emissions!$A$3:$X$3225,23,FALSE)</f>
        <v>2.3819809429419577E-2</v>
      </c>
      <c r="X1193" s="129" t="s">
        <v>21801</v>
      </c>
    </row>
    <row r="1194" spans="1:24" x14ac:dyDescent="0.25">
      <c r="A1194" s="131" t="s">
        <v>8661</v>
      </c>
      <c r="B1194" s="131" t="s">
        <v>8552</v>
      </c>
      <c r="C1194" s="131" t="s">
        <v>22845</v>
      </c>
      <c r="D1194" s="131" t="s">
        <v>179</v>
      </c>
      <c r="E1194" s="130" t="s">
        <v>22854</v>
      </c>
      <c r="F1194" s="130" t="s">
        <v>21845</v>
      </c>
      <c r="G1194" s="130">
        <v>2650000000</v>
      </c>
      <c r="H1194" s="130" t="s">
        <v>27156</v>
      </c>
      <c r="I1194" s="130" t="s">
        <v>27157</v>
      </c>
      <c r="J1194" s="130" t="s">
        <v>27158</v>
      </c>
      <c r="K1194" s="129">
        <v>2014</v>
      </c>
      <c r="L1194" s="129">
        <v>515</v>
      </c>
      <c r="M1194" s="129" t="s">
        <v>27159</v>
      </c>
      <c r="N1194" s="60">
        <f>VLOOKUP(A1194,Emissions!$A$3:$X$3225,16,FALSE)</f>
        <v>1447.7741398954647</v>
      </c>
      <c r="O1194" s="132" t="str">
        <f>VLOOKUP(A1194,Emissions!$A$3:$X$3225,17,FALSE)</f>
        <v>EACH</v>
      </c>
      <c r="P1194" s="132">
        <f t="shared" si="18"/>
        <v>1.0381739224949926E-4</v>
      </c>
      <c r="Q1194" s="132" t="s">
        <v>21801</v>
      </c>
      <c r="R1194" s="132" t="s">
        <v>21806</v>
      </c>
      <c r="S1194" s="132" t="s">
        <v>27160</v>
      </c>
      <c r="T1194" s="136">
        <v>7441168</v>
      </c>
      <c r="U1194" s="136" t="s">
        <v>21846</v>
      </c>
      <c r="V1194" s="132">
        <v>8</v>
      </c>
      <c r="W1194" s="132">
        <f>VLOOKUP(A1194,Emissions!$A$3:$X$3225,23,FALSE)</f>
        <v>0.15030413577020887</v>
      </c>
      <c r="X1194" s="129" t="s">
        <v>21801</v>
      </c>
    </row>
    <row r="1195" spans="1:24" x14ac:dyDescent="0.25">
      <c r="A1195" s="131" t="s">
        <v>8669</v>
      </c>
      <c r="B1195" s="131" t="s">
        <v>8670</v>
      </c>
      <c r="C1195" s="131" t="s">
        <v>22856</v>
      </c>
      <c r="D1195" s="131" t="s">
        <v>50</v>
      </c>
      <c r="E1195" s="130" t="s">
        <v>22855</v>
      </c>
      <c r="F1195" s="130" t="s">
        <v>21845</v>
      </c>
      <c r="G1195" s="130">
        <v>2650000000</v>
      </c>
      <c r="H1195" s="130" t="s">
        <v>27156</v>
      </c>
      <c r="I1195" s="130" t="s">
        <v>27157</v>
      </c>
      <c r="J1195" s="130" t="s">
        <v>27158</v>
      </c>
      <c r="K1195" s="129">
        <v>2014</v>
      </c>
      <c r="L1195" s="129">
        <v>515</v>
      </c>
      <c r="M1195" s="129" t="s">
        <v>27159</v>
      </c>
      <c r="N1195" s="60">
        <f>VLOOKUP(A1195,Emissions!$A$3:$X$3225,16,FALSE)</f>
        <v>526.22200714291228</v>
      </c>
      <c r="O1195" s="132" t="str">
        <f>VLOOKUP(A1195,Emissions!$A$3:$X$3225,17,FALSE)</f>
        <v>EACH</v>
      </c>
      <c r="P1195" s="132">
        <f t="shared" si="18"/>
        <v>1.0381739224949925E-4</v>
      </c>
      <c r="Q1195" s="132" t="s">
        <v>21801</v>
      </c>
      <c r="R1195" s="132" t="s">
        <v>21806</v>
      </c>
      <c r="S1195" s="132" t="s">
        <v>27160</v>
      </c>
      <c r="T1195" s="136">
        <v>7441169</v>
      </c>
      <c r="U1195" s="136" t="s">
        <v>21846</v>
      </c>
      <c r="V1195" s="132">
        <v>8</v>
      </c>
      <c r="W1195" s="132">
        <f>VLOOKUP(A1195,Emissions!$A$3:$X$3225,23,FALSE)</f>
        <v>5.4630996525874519E-2</v>
      </c>
      <c r="X1195" s="129" t="s">
        <v>21801</v>
      </c>
    </row>
    <row r="1196" spans="1:24" x14ac:dyDescent="0.25">
      <c r="A1196" s="131" t="s">
        <v>8677</v>
      </c>
      <c r="B1196" s="131" t="s">
        <v>8670</v>
      </c>
      <c r="C1196" s="131" t="s">
        <v>22856</v>
      </c>
      <c r="D1196" s="131" t="s">
        <v>58</v>
      </c>
      <c r="E1196" s="130" t="s">
        <v>22857</v>
      </c>
      <c r="F1196" s="130" t="s">
        <v>21845</v>
      </c>
      <c r="G1196" s="130">
        <v>2650000000</v>
      </c>
      <c r="H1196" s="130" t="s">
        <v>27156</v>
      </c>
      <c r="I1196" s="130" t="s">
        <v>27157</v>
      </c>
      <c r="J1196" s="130" t="s">
        <v>27158</v>
      </c>
      <c r="K1196" s="129">
        <v>2014</v>
      </c>
      <c r="L1196" s="129">
        <v>515</v>
      </c>
      <c r="M1196" s="129" t="s">
        <v>27159</v>
      </c>
      <c r="N1196" s="60">
        <f>VLOOKUP(A1196,Emissions!$A$3:$X$3225,16,FALSE)</f>
        <v>4040.3869877039824</v>
      </c>
      <c r="O1196" s="132" t="str">
        <f>VLOOKUP(A1196,Emissions!$A$3:$X$3225,17,FALSE)</f>
        <v>EACH</v>
      </c>
      <c r="P1196" s="132">
        <f t="shared" si="18"/>
        <v>1.0381739224949925E-4</v>
      </c>
      <c r="Q1196" s="132" t="s">
        <v>21801</v>
      </c>
      <c r="R1196" s="132" t="s">
        <v>21806</v>
      </c>
      <c r="S1196" s="132" t="s">
        <v>27160</v>
      </c>
      <c r="T1196" s="136">
        <v>7441170</v>
      </c>
      <c r="U1196" s="136" t="s">
        <v>21846</v>
      </c>
      <c r="V1196" s="132">
        <v>8</v>
      </c>
      <c r="W1196" s="132">
        <f>VLOOKUP(A1196,Emissions!$A$3:$X$3225,23,FALSE)</f>
        <v>0.41946244074223704</v>
      </c>
      <c r="X1196" s="129" t="s">
        <v>21801</v>
      </c>
    </row>
    <row r="1197" spans="1:24" x14ac:dyDescent="0.25">
      <c r="A1197" s="131" t="s">
        <v>8684</v>
      </c>
      <c r="B1197" s="131" t="s">
        <v>8670</v>
      </c>
      <c r="C1197" s="131" t="s">
        <v>22856</v>
      </c>
      <c r="D1197" s="131" t="s">
        <v>66</v>
      </c>
      <c r="E1197" s="130" t="s">
        <v>22858</v>
      </c>
      <c r="F1197" s="130" t="s">
        <v>21845</v>
      </c>
      <c r="G1197" s="130">
        <v>2650000000</v>
      </c>
      <c r="H1197" s="130" t="s">
        <v>27156</v>
      </c>
      <c r="I1197" s="130" t="s">
        <v>27157</v>
      </c>
      <c r="J1197" s="130" t="s">
        <v>27158</v>
      </c>
      <c r="K1197" s="129">
        <v>2014</v>
      </c>
      <c r="L1197" s="129">
        <v>515</v>
      </c>
      <c r="M1197" s="129" t="s">
        <v>27159</v>
      </c>
      <c r="N1197" s="60">
        <f>VLOOKUP(A1197,Emissions!$A$3:$X$3225,16,FALSE)</f>
        <v>5964.8280137165921</v>
      </c>
      <c r="O1197" s="132" t="str">
        <f>VLOOKUP(A1197,Emissions!$A$3:$X$3225,17,FALSE)</f>
        <v>EACH</v>
      </c>
      <c r="P1197" s="132">
        <f t="shared" si="18"/>
        <v>1.0381739224949925E-4</v>
      </c>
      <c r="Q1197" s="132" t="s">
        <v>21801</v>
      </c>
      <c r="R1197" s="132" t="s">
        <v>21806</v>
      </c>
      <c r="S1197" s="132" t="s">
        <v>27160</v>
      </c>
      <c r="T1197" s="136">
        <v>7441171</v>
      </c>
      <c r="U1197" s="136" t="s">
        <v>21846</v>
      </c>
      <c r="V1197" s="132">
        <v>8</v>
      </c>
      <c r="W1197" s="132">
        <f>VLOOKUP(A1197,Emissions!$A$3:$X$3225,23,FALSE)</f>
        <v>0.61925288960081692</v>
      </c>
      <c r="X1197" s="129" t="s">
        <v>21801</v>
      </c>
    </row>
    <row r="1198" spans="1:24" x14ac:dyDescent="0.25">
      <c r="A1198" s="131" t="s">
        <v>8692</v>
      </c>
      <c r="B1198" s="131" t="s">
        <v>8670</v>
      </c>
      <c r="C1198" s="131" t="s">
        <v>22856</v>
      </c>
      <c r="D1198" s="131" t="s">
        <v>83</v>
      </c>
      <c r="E1198" s="130" t="s">
        <v>22859</v>
      </c>
      <c r="F1198" s="130" t="s">
        <v>21845</v>
      </c>
      <c r="G1198" s="130">
        <v>2650000000</v>
      </c>
      <c r="H1198" s="130" t="s">
        <v>27156</v>
      </c>
      <c r="I1198" s="130" t="s">
        <v>27157</v>
      </c>
      <c r="J1198" s="130" t="s">
        <v>27158</v>
      </c>
      <c r="K1198" s="129">
        <v>2014</v>
      </c>
      <c r="L1198" s="129">
        <v>515</v>
      </c>
      <c r="M1198" s="129" t="s">
        <v>27159</v>
      </c>
      <c r="N1198" s="60">
        <f>VLOOKUP(A1198,Emissions!$A$3:$X$3225,16,FALSE)</f>
        <v>653.61545582356507</v>
      </c>
      <c r="O1198" s="132" t="str">
        <f>VLOOKUP(A1198,Emissions!$A$3:$X$3225,17,FALSE)</f>
        <v>EACH</v>
      </c>
      <c r="P1198" s="132">
        <f t="shared" si="18"/>
        <v>1.0381739224949925E-4</v>
      </c>
      <c r="Q1198" s="132" t="s">
        <v>21801</v>
      </c>
      <c r="R1198" s="132" t="s">
        <v>21806</v>
      </c>
      <c r="S1198" s="132" t="s">
        <v>27160</v>
      </c>
      <c r="T1198" s="136">
        <v>7441172</v>
      </c>
      <c r="U1198" s="136" t="s">
        <v>21846</v>
      </c>
      <c r="V1198" s="132">
        <v>8</v>
      </c>
      <c r="W1198" s="132">
        <f>VLOOKUP(A1198,Emissions!$A$3:$X$3225,23,FALSE)</f>
        <v>6.7856652157570307E-2</v>
      </c>
      <c r="X1198" s="129" t="s">
        <v>21801</v>
      </c>
    </row>
    <row r="1199" spans="1:24" x14ac:dyDescent="0.25">
      <c r="A1199" s="131" t="s">
        <v>8699</v>
      </c>
      <c r="B1199" s="131" t="s">
        <v>8670</v>
      </c>
      <c r="C1199" s="131" t="s">
        <v>22856</v>
      </c>
      <c r="D1199" s="131" t="s">
        <v>91</v>
      </c>
      <c r="E1199" s="130" t="s">
        <v>22860</v>
      </c>
      <c r="F1199" s="130" t="s">
        <v>21845</v>
      </c>
      <c r="G1199" s="130">
        <v>2650000000</v>
      </c>
      <c r="H1199" s="130" t="s">
        <v>27156</v>
      </c>
      <c r="I1199" s="130" t="s">
        <v>27157</v>
      </c>
      <c r="J1199" s="130" t="s">
        <v>27158</v>
      </c>
      <c r="K1199" s="129">
        <v>2014</v>
      </c>
      <c r="L1199" s="129">
        <v>515</v>
      </c>
      <c r="M1199" s="129" t="s">
        <v>27159</v>
      </c>
      <c r="N1199" s="60">
        <f>VLOOKUP(A1199,Emissions!$A$3:$X$3225,16,FALSE)</f>
        <v>234.70517146090691</v>
      </c>
      <c r="O1199" s="132" t="str">
        <f>VLOOKUP(A1199,Emissions!$A$3:$X$3225,17,FALSE)</f>
        <v>EACH</v>
      </c>
      <c r="P1199" s="132">
        <f t="shared" si="18"/>
        <v>1.0381739224949926E-4</v>
      </c>
      <c r="Q1199" s="132" t="s">
        <v>21801</v>
      </c>
      <c r="R1199" s="132" t="s">
        <v>21806</v>
      </c>
      <c r="S1199" s="132" t="s">
        <v>27160</v>
      </c>
      <c r="T1199" s="136">
        <v>7441173</v>
      </c>
      <c r="U1199" s="136" t="s">
        <v>21846</v>
      </c>
      <c r="V1199" s="132">
        <v>8</v>
      </c>
      <c r="W1199" s="132">
        <f>VLOOKUP(A1199,Emissions!$A$3:$X$3225,23,FALSE)</f>
        <v>2.4366478848542952E-2</v>
      </c>
      <c r="X1199" s="129" t="s">
        <v>21801</v>
      </c>
    </row>
    <row r="1200" spans="1:24" x14ac:dyDescent="0.25">
      <c r="A1200" s="131" t="s">
        <v>8706</v>
      </c>
      <c r="B1200" s="131" t="s">
        <v>8670</v>
      </c>
      <c r="C1200" s="131" t="s">
        <v>22856</v>
      </c>
      <c r="D1200" s="131" t="s">
        <v>100</v>
      </c>
      <c r="E1200" s="130" t="s">
        <v>22152</v>
      </c>
      <c r="F1200" s="130" t="s">
        <v>21845</v>
      </c>
      <c r="G1200" s="130">
        <v>2650000000</v>
      </c>
      <c r="H1200" s="130" t="s">
        <v>27156</v>
      </c>
      <c r="I1200" s="130" t="s">
        <v>27157</v>
      </c>
      <c r="J1200" s="130" t="s">
        <v>27158</v>
      </c>
      <c r="K1200" s="129">
        <v>2014</v>
      </c>
      <c r="L1200" s="129">
        <v>515</v>
      </c>
      <c r="M1200" s="129" t="s">
        <v>27159</v>
      </c>
      <c r="N1200" s="60">
        <f>VLOOKUP(A1200,Emissions!$A$3:$X$3225,16,FALSE)</f>
        <v>1210.6020322786899</v>
      </c>
      <c r="O1200" s="132" t="str">
        <f>VLOOKUP(A1200,Emissions!$A$3:$X$3225,17,FALSE)</f>
        <v>EACH</v>
      </c>
      <c r="P1200" s="132">
        <f t="shared" si="18"/>
        <v>1.0381739224949925E-4</v>
      </c>
      <c r="Q1200" s="132" t="s">
        <v>21801</v>
      </c>
      <c r="R1200" s="132" t="s">
        <v>21806</v>
      </c>
      <c r="S1200" s="132" t="s">
        <v>27160</v>
      </c>
      <c r="T1200" s="136">
        <v>7441174</v>
      </c>
      <c r="U1200" s="136" t="s">
        <v>21846</v>
      </c>
      <c r="V1200" s="132">
        <v>8</v>
      </c>
      <c r="W1200" s="132">
        <f>VLOOKUP(A1200,Emissions!$A$3:$X$3225,23,FALSE)</f>
        <v>0.12568154604311771</v>
      </c>
      <c r="X1200" s="129" t="s">
        <v>21801</v>
      </c>
    </row>
    <row r="1201" spans="1:24" x14ac:dyDescent="0.25">
      <c r="A1201" s="131" t="s">
        <v>8714</v>
      </c>
      <c r="B1201" s="131" t="s">
        <v>8670</v>
      </c>
      <c r="C1201" s="131" t="s">
        <v>22856</v>
      </c>
      <c r="D1201" s="131" t="s">
        <v>109</v>
      </c>
      <c r="E1201" s="130" t="s">
        <v>22861</v>
      </c>
      <c r="F1201" s="130" t="s">
        <v>21845</v>
      </c>
      <c r="G1201" s="130">
        <v>2650000000</v>
      </c>
      <c r="H1201" s="130" t="s">
        <v>27156</v>
      </c>
      <c r="I1201" s="130" t="s">
        <v>27157</v>
      </c>
      <c r="J1201" s="130" t="s">
        <v>27158</v>
      </c>
      <c r="K1201" s="129">
        <v>2014</v>
      </c>
      <c r="L1201" s="129">
        <v>515</v>
      </c>
      <c r="M1201" s="129" t="s">
        <v>27159</v>
      </c>
      <c r="N1201" s="60">
        <f>VLOOKUP(A1201,Emissions!$A$3:$X$3225,16,FALSE)</f>
        <v>738.5155685562122</v>
      </c>
      <c r="O1201" s="132" t="str">
        <f>VLOOKUP(A1201,Emissions!$A$3:$X$3225,17,FALSE)</f>
        <v>EACH</v>
      </c>
      <c r="P1201" s="132">
        <f t="shared" si="18"/>
        <v>1.0381739224949925E-4</v>
      </c>
      <c r="Q1201" s="132" t="s">
        <v>21801</v>
      </c>
      <c r="R1201" s="132" t="s">
        <v>21806</v>
      </c>
      <c r="S1201" s="132" t="s">
        <v>27160</v>
      </c>
      <c r="T1201" s="136">
        <v>7441175</v>
      </c>
      <c r="U1201" s="136" t="s">
        <v>21846</v>
      </c>
      <c r="V1201" s="132">
        <v>8</v>
      </c>
      <c r="W1201" s="132">
        <f>VLOOKUP(A1201,Emissions!$A$3:$X$3225,23,FALSE)</f>
        <v>7.6670760463162235E-2</v>
      </c>
      <c r="X1201" s="129" t="s">
        <v>21801</v>
      </c>
    </row>
    <row r="1202" spans="1:24" x14ac:dyDescent="0.25">
      <c r="A1202" s="131" t="s">
        <v>8721</v>
      </c>
      <c r="B1202" s="131" t="s">
        <v>8670</v>
      </c>
      <c r="C1202" s="131" t="s">
        <v>22856</v>
      </c>
      <c r="D1202" s="131" t="s">
        <v>118</v>
      </c>
      <c r="E1202" s="130" t="s">
        <v>22862</v>
      </c>
      <c r="F1202" s="130" t="s">
        <v>21845</v>
      </c>
      <c r="G1202" s="130">
        <v>2650000000</v>
      </c>
      <c r="H1202" s="130" t="s">
        <v>27156</v>
      </c>
      <c r="I1202" s="130" t="s">
        <v>27157</v>
      </c>
      <c r="J1202" s="130" t="s">
        <v>27158</v>
      </c>
      <c r="K1202" s="129">
        <v>2014</v>
      </c>
      <c r="L1202" s="129">
        <v>515</v>
      </c>
      <c r="M1202" s="129" t="s">
        <v>27159</v>
      </c>
      <c r="N1202" s="60">
        <f>VLOOKUP(A1202,Emissions!$A$3:$X$3225,16,FALSE)</f>
        <v>1116.2309044213216</v>
      </c>
      <c r="O1202" s="132" t="str">
        <f>VLOOKUP(A1202,Emissions!$A$3:$X$3225,17,FALSE)</f>
        <v>EACH</v>
      </c>
      <c r="P1202" s="132">
        <f t="shared" si="18"/>
        <v>1.0381739224949924E-4</v>
      </c>
      <c r="Q1202" s="132" t="s">
        <v>21801</v>
      </c>
      <c r="R1202" s="132" t="s">
        <v>21806</v>
      </c>
      <c r="S1202" s="132" t="s">
        <v>27160</v>
      </c>
      <c r="T1202" s="136">
        <v>7441176</v>
      </c>
      <c r="U1202" s="136" t="s">
        <v>21846</v>
      </c>
      <c r="V1202" s="132">
        <v>8</v>
      </c>
      <c r="W1202" s="132">
        <f>VLOOKUP(A1202,Emissions!$A$3:$X$3225,23,FALSE)</f>
        <v>0.11588418164532165</v>
      </c>
      <c r="X1202" s="129" t="s">
        <v>21801</v>
      </c>
    </row>
    <row r="1203" spans="1:24" x14ac:dyDescent="0.25">
      <c r="A1203" s="131" t="s">
        <v>8728</v>
      </c>
      <c r="B1203" s="131" t="s">
        <v>8670</v>
      </c>
      <c r="C1203" s="131" t="s">
        <v>22856</v>
      </c>
      <c r="D1203" s="131" t="s">
        <v>127</v>
      </c>
      <c r="E1203" s="130" t="s">
        <v>22863</v>
      </c>
      <c r="F1203" s="130" t="s">
        <v>21845</v>
      </c>
      <c r="G1203" s="130">
        <v>2650000000</v>
      </c>
      <c r="H1203" s="130" t="s">
        <v>27156</v>
      </c>
      <c r="I1203" s="130" t="s">
        <v>27157</v>
      </c>
      <c r="J1203" s="130" t="s">
        <v>27158</v>
      </c>
      <c r="K1203" s="129">
        <v>2014</v>
      </c>
      <c r="L1203" s="129">
        <v>515</v>
      </c>
      <c r="M1203" s="129" t="s">
        <v>27159</v>
      </c>
      <c r="N1203" s="60">
        <f>VLOOKUP(A1203,Emissions!$A$3:$X$3225,16,FALSE)</f>
        <v>234.99370200545286</v>
      </c>
      <c r="O1203" s="132" t="str">
        <f>VLOOKUP(A1203,Emissions!$A$3:$X$3225,17,FALSE)</f>
        <v>EACH</v>
      </c>
      <c r="P1203" s="132">
        <f t="shared" si="18"/>
        <v>1.0381739224949924E-4</v>
      </c>
      <c r="Q1203" s="132" t="s">
        <v>21801</v>
      </c>
      <c r="R1203" s="132" t="s">
        <v>21806</v>
      </c>
      <c r="S1203" s="132" t="s">
        <v>27160</v>
      </c>
      <c r="T1203" s="136">
        <v>7441177</v>
      </c>
      <c r="U1203" s="136" t="s">
        <v>21846</v>
      </c>
      <c r="V1203" s="132">
        <v>8</v>
      </c>
      <c r="W1203" s="132">
        <f>VLOOKUP(A1203,Emissions!$A$3:$X$3225,23,FALSE)</f>
        <v>2.4396433337262036E-2</v>
      </c>
      <c r="X1203" s="129" t="s">
        <v>21801</v>
      </c>
    </row>
    <row r="1204" spans="1:24" x14ac:dyDescent="0.25">
      <c r="A1204" s="131" t="s">
        <v>8734</v>
      </c>
      <c r="B1204" s="131" t="s">
        <v>8670</v>
      </c>
      <c r="C1204" s="131" t="s">
        <v>22856</v>
      </c>
      <c r="D1204" s="131" t="s">
        <v>136</v>
      </c>
      <c r="E1204" s="130" t="s">
        <v>22864</v>
      </c>
      <c r="F1204" s="130" t="s">
        <v>21845</v>
      </c>
      <c r="G1204" s="130">
        <v>2650000000</v>
      </c>
      <c r="H1204" s="130" t="s">
        <v>27156</v>
      </c>
      <c r="I1204" s="130" t="s">
        <v>27157</v>
      </c>
      <c r="J1204" s="130" t="s">
        <v>27158</v>
      </c>
      <c r="K1204" s="129">
        <v>2014</v>
      </c>
      <c r="L1204" s="129">
        <v>515</v>
      </c>
      <c r="M1204" s="129" t="s">
        <v>27159</v>
      </c>
      <c r="N1204" s="60">
        <f>VLOOKUP(A1204,Emissions!$A$3:$X$3225,16,FALSE)</f>
        <v>1757.6920110558883</v>
      </c>
      <c r="O1204" s="132" t="str">
        <f>VLOOKUP(A1204,Emissions!$A$3:$X$3225,17,FALSE)</f>
        <v>EACH</v>
      </c>
      <c r="P1204" s="132">
        <f t="shared" si="18"/>
        <v>1.0381739224949925E-4</v>
      </c>
      <c r="Q1204" s="132" t="s">
        <v>21801</v>
      </c>
      <c r="R1204" s="132" t="s">
        <v>21806</v>
      </c>
      <c r="S1204" s="132" t="s">
        <v>27160</v>
      </c>
      <c r="T1204" s="136">
        <v>7441178</v>
      </c>
      <c r="U1204" s="136" t="s">
        <v>21846</v>
      </c>
      <c r="V1204" s="132">
        <v>8</v>
      </c>
      <c r="W1204" s="132">
        <f>VLOOKUP(A1204,Emissions!$A$3:$X$3225,23,FALSE)</f>
        <v>0.18247900096560032</v>
      </c>
      <c r="X1204" s="129" t="s">
        <v>21801</v>
      </c>
    </row>
    <row r="1205" spans="1:24" x14ac:dyDescent="0.25">
      <c r="A1205" s="131" t="s">
        <v>8741</v>
      </c>
      <c r="B1205" s="131" t="s">
        <v>8670</v>
      </c>
      <c r="C1205" s="131" t="s">
        <v>22856</v>
      </c>
      <c r="D1205" s="131" t="s">
        <v>145</v>
      </c>
      <c r="E1205" s="130" t="s">
        <v>22865</v>
      </c>
      <c r="F1205" s="130" t="s">
        <v>21845</v>
      </c>
      <c r="G1205" s="130">
        <v>2650000000</v>
      </c>
      <c r="H1205" s="130" t="s">
        <v>27156</v>
      </c>
      <c r="I1205" s="130" t="s">
        <v>27157</v>
      </c>
      <c r="J1205" s="130" t="s">
        <v>27158</v>
      </c>
      <c r="K1205" s="129">
        <v>2014</v>
      </c>
      <c r="L1205" s="129">
        <v>515</v>
      </c>
      <c r="M1205" s="129" t="s">
        <v>27159</v>
      </c>
      <c r="N1205" s="60">
        <f>VLOOKUP(A1205,Emissions!$A$3:$X$3225,16,FALSE)</f>
        <v>214.0824507894848</v>
      </c>
      <c r="O1205" s="132" t="str">
        <f>VLOOKUP(A1205,Emissions!$A$3:$X$3225,17,FALSE)</f>
        <v>EACH</v>
      </c>
      <c r="P1205" s="132">
        <f t="shared" si="18"/>
        <v>1.0381739224949925E-4</v>
      </c>
      <c r="Q1205" s="132" t="s">
        <v>21801</v>
      </c>
      <c r="R1205" s="132" t="s">
        <v>21806</v>
      </c>
      <c r="S1205" s="132" t="s">
        <v>27160</v>
      </c>
      <c r="T1205" s="136">
        <v>7441179</v>
      </c>
      <c r="U1205" s="136" t="s">
        <v>21846</v>
      </c>
      <c r="V1205" s="132">
        <v>8</v>
      </c>
      <c r="W1205" s="132">
        <f>VLOOKUP(A1205,Emissions!$A$3:$X$3225,23,FALSE)</f>
        <v>2.2225481767346063E-2</v>
      </c>
      <c r="X1205" s="129" t="s">
        <v>21801</v>
      </c>
    </row>
    <row r="1206" spans="1:24" x14ac:dyDescent="0.25">
      <c r="A1206" s="131" t="s">
        <v>8748</v>
      </c>
      <c r="B1206" s="131" t="s">
        <v>8670</v>
      </c>
      <c r="C1206" s="131" t="s">
        <v>22856</v>
      </c>
      <c r="D1206" s="131" t="s">
        <v>154</v>
      </c>
      <c r="E1206" s="130" t="s">
        <v>22866</v>
      </c>
      <c r="F1206" s="130" t="s">
        <v>21845</v>
      </c>
      <c r="G1206" s="130">
        <v>2650000000</v>
      </c>
      <c r="H1206" s="130" t="s">
        <v>27156</v>
      </c>
      <c r="I1206" s="130" t="s">
        <v>27157</v>
      </c>
      <c r="J1206" s="130" t="s">
        <v>27158</v>
      </c>
      <c r="K1206" s="129">
        <v>2014</v>
      </c>
      <c r="L1206" s="129">
        <v>515</v>
      </c>
      <c r="M1206" s="129" t="s">
        <v>27159</v>
      </c>
      <c r="N1206" s="60">
        <f>VLOOKUP(A1206,Emissions!$A$3:$X$3225,16,FALSE)</f>
        <v>1804.0732960916505</v>
      </c>
      <c r="O1206" s="132" t="str">
        <f>VLOOKUP(A1206,Emissions!$A$3:$X$3225,17,FALSE)</f>
        <v>EACH</v>
      </c>
      <c r="P1206" s="132">
        <f t="shared" si="18"/>
        <v>1.0381739224949925E-4</v>
      </c>
      <c r="Q1206" s="132" t="s">
        <v>21801</v>
      </c>
      <c r="R1206" s="132" t="s">
        <v>21806</v>
      </c>
      <c r="S1206" s="132" t="s">
        <v>27160</v>
      </c>
      <c r="T1206" s="136">
        <v>7441180</v>
      </c>
      <c r="U1206" s="136" t="s">
        <v>21846</v>
      </c>
      <c r="V1206" s="132">
        <v>8</v>
      </c>
      <c r="W1206" s="132">
        <f>VLOOKUP(A1206,Emissions!$A$3:$X$3225,23,FALSE)</f>
        <v>0.18729418502719389</v>
      </c>
      <c r="X1206" s="129" t="s">
        <v>21801</v>
      </c>
    </row>
    <row r="1207" spans="1:24" x14ac:dyDescent="0.25">
      <c r="A1207" s="131" t="s">
        <v>8755</v>
      </c>
      <c r="B1207" s="131" t="s">
        <v>8670</v>
      </c>
      <c r="C1207" s="131" t="s">
        <v>22856</v>
      </c>
      <c r="D1207" s="131" t="s">
        <v>163</v>
      </c>
      <c r="E1207" s="130" t="s">
        <v>22170</v>
      </c>
      <c r="F1207" s="130" t="s">
        <v>21845</v>
      </c>
      <c r="G1207" s="130">
        <v>2650000000</v>
      </c>
      <c r="H1207" s="130" t="s">
        <v>27156</v>
      </c>
      <c r="I1207" s="130" t="s">
        <v>27157</v>
      </c>
      <c r="J1207" s="130" t="s">
        <v>27158</v>
      </c>
      <c r="K1207" s="129">
        <v>2014</v>
      </c>
      <c r="L1207" s="129">
        <v>515</v>
      </c>
      <c r="M1207" s="129" t="s">
        <v>27159</v>
      </c>
      <c r="N1207" s="60">
        <f>VLOOKUP(A1207,Emissions!$A$3:$X$3225,16,FALSE)</f>
        <v>2230.9470234837772</v>
      </c>
      <c r="O1207" s="132" t="str">
        <f>VLOOKUP(A1207,Emissions!$A$3:$X$3225,17,FALSE)</f>
        <v>EACH</v>
      </c>
      <c r="P1207" s="132">
        <f t="shared" si="18"/>
        <v>1.0381739224949925E-4</v>
      </c>
      <c r="Q1207" s="132" t="s">
        <v>21801</v>
      </c>
      <c r="R1207" s="132" t="s">
        <v>21806</v>
      </c>
      <c r="S1207" s="132" t="s">
        <v>27160</v>
      </c>
      <c r="T1207" s="136">
        <v>7441181</v>
      </c>
      <c r="U1207" s="136" t="s">
        <v>21846</v>
      </c>
      <c r="V1207" s="132">
        <v>8</v>
      </c>
      <c r="W1207" s="132">
        <f>VLOOKUP(A1207,Emissions!$A$3:$X$3225,23,FALSE)</f>
        <v>0.23161110222486811</v>
      </c>
      <c r="X1207" s="129" t="s">
        <v>21801</v>
      </c>
    </row>
    <row r="1208" spans="1:24" x14ac:dyDescent="0.25">
      <c r="A1208" s="131" t="s">
        <v>8762</v>
      </c>
      <c r="B1208" s="131" t="s">
        <v>8670</v>
      </c>
      <c r="C1208" s="131" t="s">
        <v>22856</v>
      </c>
      <c r="D1208" s="131" t="s">
        <v>171</v>
      </c>
      <c r="E1208" s="130" t="s">
        <v>22323</v>
      </c>
      <c r="F1208" s="130" t="s">
        <v>21845</v>
      </c>
      <c r="G1208" s="130">
        <v>2650000000</v>
      </c>
      <c r="H1208" s="130" t="s">
        <v>27156</v>
      </c>
      <c r="I1208" s="130" t="s">
        <v>27157</v>
      </c>
      <c r="J1208" s="130" t="s">
        <v>27158</v>
      </c>
      <c r="K1208" s="129">
        <v>2014</v>
      </c>
      <c r="L1208" s="129">
        <v>515</v>
      </c>
      <c r="M1208" s="129" t="s">
        <v>27159</v>
      </c>
      <c r="N1208" s="60">
        <f>VLOOKUP(A1208,Emissions!$A$3:$X$3225,16,FALSE)</f>
        <v>142.9668848225206</v>
      </c>
      <c r="O1208" s="132" t="str">
        <f>VLOOKUP(A1208,Emissions!$A$3:$X$3225,17,FALSE)</f>
        <v>EACH</v>
      </c>
      <c r="P1208" s="132">
        <f t="shared" si="18"/>
        <v>1.0381739224949925E-4</v>
      </c>
      <c r="Q1208" s="132" t="s">
        <v>21801</v>
      </c>
      <c r="R1208" s="132" t="s">
        <v>21806</v>
      </c>
      <c r="S1208" s="132" t="s">
        <v>27160</v>
      </c>
      <c r="T1208" s="136">
        <v>7441182</v>
      </c>
      <c r="U1208" s="136" t="s">
        <v>21846</v>
      </c>
      <c r="V1208" s="132">
        <v>8</v>
      </c>
      <c r="W1208" s="132">
        <f>VLOOKUP(A1208,Emissions!$A$3:$X$3225,23,FALSE)</f>
        <v>1.4842449160308602E-2</v>
      </c>
      <c r="X1208" s="129" t="s">
        <v>21801</v>
      </c>
    </row>
    <row r="1209" spans="1:24" x14ac:dyDescent="0.25">
      <c r="A1209" s="131" t="s">
        <v>8769</v>
      </c>
      <c r="B1209" s="131" t="s">
        <v>8670</v>
      </c>
      <c r="C1209" s="131" t="s">
        <v>22856</v>
      </c>
      <c r="D1209" s="131" t="s">
        <v>179</v>
      </c>
      <c r="E1209" s="130" t="s">
        <v>22079</v>
      </c>
      <c r="F1209" s="130" t="s">
        <v>21845</v>
      </c>
      <c r="G1209" s="130">
        <v>2650000000</v>
      </c>
      <c r="H1209" s="130" t="s">
        <v>27156</v>
      </c>
      <c r="I1209" s="130" t="s">
        <v>27157</v>
      </c>
      <c r="J1209" s="130" t="s">
        <v>27158</v>
      </c>
      <c r="K1209" s="129">
        <v>2014</v>
      </c>
      <c r="L1209" s="129">
        <v>515</v>
      </c>
      <c r="M1209" s="129" t="s">
        <v>27159</v>
      </c>
      <c r="N1209" s="60">
        <f>VLOOKUP(A1209,Emissions!$A$3:$X$3225,16,FALSE)</f>
        <v>7432.8858508936364</v>
      </c>
      <c r="O1209" s="132" t="str">
        <f>VLOOKUP(A1209,Emissions!$A$3:$X$3225,17,FALSE)</f>
        <v>EACH</v>
      </c>
      <c r="P1209" s="132">
        <f t="shared" si="18"/>
        <v>1.0381739224949925E-4</v>
      </c>
      <c r="Q1209" s="132" t="s">
        <v>21801</v>
      </c>
      <c r="R1209" s="132" t="s">
        <v>21806</v>
      </c>
      <c r="S1209" s="132" t="s">
        <v>27160</v>
      </c>
      <c r="T1209" s="136">
        <v>7441183</v>
      </c>
      <c r="U1209" s="136" t="s">
        <v>21846</v>
      </c>
      <c r="V1209" s="132">
        <v>8</v>
      </c>
      <c r="W1209" s="132">
        <f>VLOOKUP(A1209,Emissions!$A$3:$X$3225,23,FALSE)</f>
        <v>0.77166282592797764</v>
      </c>
      <c r="X1209" s="129" t="s">
        <v>21801</v>
      </c>
    </row>
    <row r="1210" spans="1:24" x14ac:dyDescent="0.25">
      <c r="A1210" s="131" t="s">
        <v>8777</v>
      </c>
      <c r="B1210" s="131" t="s">
        <v>8670</v>
      </c>
      <c r="C1210" s="131" t="s">
        <v>22856</v>
      </c>
      <c r="D1210" s="131" t="s">
        <v>187</v>
      </c>
      <c r="E1210" s="130" t="s">
        <v>22867</v>
      </c>
      <c r="F1210" s="130" t="s">
        <v>21845</v>
      </c>
      <c r="G1210" s="130">
        <v>2650000000</v>
      </c>
      <c r="H1210" s="130" t="s">
        <v>27156</v>
      </c>
      <c r="I1210" s="130" t="s">
        <v>27157</v>
      </c>
      <c r="J1210" s="130" t="s">
        <v>27158</v>
      </c>
      <c r="K1210" s="129">
        <v>2014</v>
      </c>
      <c r="L1210" s="129">
        <v>515</v>
      </c>
      <c r="M1210" s="129" t="s">
        <v>27159</v>
      </c>
      <c r="N1210" s="60">
        <f>VLOOKUP(A1210,Emissions!$A$3:$X$3225,16,FALSE)</f>
        <v>6523.8920100924479</v>
      </c>
      <c r="O1210" s="132" t="str">
        <f>VLOOKUP(A1210,Emissions!$A$3:$X$3225,17,FALSE)</f>
        <v>EACH</v>
      </c>
      <c r="P1210" s="132">
        <f t="shared" si="18"/>
        <v>1.0381739224949925E-4</v>
      </c>
      <c r="Q1210" s="132" t="s">
        <v>21801</v>
      </c>
      <c r="R1210" s="132" t="s">
        <v>21806</v>
      </c>
      <c r="S1210" s="132" t="s">
        <v>27160</v>
      </c>
      <c r="T1210" s="136">
        <v>7441184</v>
      </c>
      <c r="U1210" s="136" t="s">
        <v>21846</v>
      </c>
      <c r="V1210" s="132">
        <v>8</v>
      </c>
      <c r="W1210" s="132">
        <f>VLOOKUP(A1210,Emissions!$A$3:$X$3225,23,FALSE)</f>
        <v>0.67729345580514178</v>
      </c>
      <c r="X1210" s="129" t="s">
        <v>21801</v>
      </c>
    </row>
    <row r="1211" spans="1:24" x14ac:dyDescent="0.25">
      <c r="A1211" s="131" t="s">
        <v>8785</v>
      </c>
      <c r="B1211" s="131" t="s">
        <v>8670</v>
      </c>
      <c r="C1211" s="131" t="s">
        <v>22856</v>
      </c>
      <c r="D1211" s="131" t="s">
        <v>195</v>
      </c>
      <c r="E1211" s="130" t="s">
        <v>22868</v>
      </c>
      <c r="F1211" s="130" t="s">
        <v>21845</v>
      </c>
      <c r="G1211" s="130">
        <v>2650000000</v>
      </c>
      <c r="H1211" s="130" t="s">
        <v>27156</v>
      </c>
      <c r="I1211" s="130" t="s">
        <v>27157</v>
      </c>
      <c r="J1211" s="130" t="s">
        <v>27158</v>
      </c>
      <c r="K1211" s="129">
        <v>2014</v>
      </c>
      <c r="L1211" s="129">
        <v>515</v>
      </c>
      <c r="M1211" s="129" t="s">
        <v>27159</v>
      </c>
      <c r="N1211" s="60">
        <f>VLOOKUP(A1211,Emissions!$A$3:$X$3225,16,FALSE)</f>
        <v>352.03611740051946</v>
      </c>
      <c r="O1211" s="132" t="str">
        <f>VLOOKUP(A1211,Emissions!$A$3:$X$3225,17,FALSE)</f>
        <v>EACH</v>
      </c>
      <c r="P1211" s="132">
        <f t="shared" si="18"/>
        <v>1.0381739224949926E-4</v>
      </c>
      <c r="Q1211" s="132" t="s">
        <v>21801</v>
      </c>
      <c r="R1211" s="132" t="s">
        <v>21806</v>
      </c>
      <c r="S1211" s="132" t="s">
        <v>27160</v>
      </c>
      <c r="T1211" s="136">
        <v>7441185</v>
      </c>
      <c r="U1211" s="136" t="s">
        <v>21846</v>
      </c>
      <c r="V1211" s="132">
        <v>8</v>
      </c>
      <c r="W1211" s="132">
        <f>VLOOKUP(A1211,Emissions!$A$3:$X$3225,23,FALSE)</f>
        <v>3.6547471686160501E-2</v>
      </c>
      <c r="X1211" s="129" t="s">
        <v>21801</v>
      </c>
    </row>
    <row r="1212" spans="1:24" x14ac:dyDescent="0.25">
      <c r="A1212" s="131" t="s">
        <v>8792</v>
      </c>
      <c r="B1212" s="131" t="s">
        <v>8670</v>
      </c>
      <c r="C1212" s="131" t="s">
        <v>22856</v>
      </c>
      <c r="D1212" s="131" t="s">
        <v>203</v>
      </c>
      <c r="E1212" s="130" t="s">
        <v>22869</v>
      </c>
      <c r="F1212" s="130" t="s">
        <v>21845</v>
      </c>
      <c r="G1212" s="130">
        <v>2650000000</v>
      </c>
      <c r="H1212" s="130" t="s">
        <v>27156</v>
      </c>
      <c r="I1212" s="130" t="s">
        <v>27157</v>
      </c>
      <c r="J1212" s="130" t="s">
        <v>27158</v>
      </c>
      <c r="K1212" s="129">
        <v>2014</v>
      </c>
      <c r="L1212" s="129">
        <v>515</v>
      </c>
      <c r="M1212" s="129" t="s">
        <v>27159</v>
      </c>
      <c r="N1212" s="60">
        <f>VLOOKUP(A1212,Emissions!$A$3:$X$3225,16,FALSE)</f>
        <v>796.21446420178961</v>
      </c>
      <c r="O1212" s="132" t="str">
        <f>VLOOKUP(A1212,Emissions!$A$3:$X$3225,17,FALSE)</f>
        <v>EACH</v>
      </c>
      <c r="P1212" s="132">
        <f t="shared" si="18"/>
        <v>1.0381739224949925E-4</v>
      </c>
      <c r="Q1212" s="132" t="s">
        <v>21801</v>
      </c>
      <c r="R1212" s="132" t="s">
        <v>21806</v>
      </c>
      <c r="S1212" s="132" t="s">
        <v>27160</v>
      </c>
      <c r="T1212" s="136">
        <v>7441186</v>
      </c>
      <c r="U1212" s="136" t="s">
        <v>21846</v>
      </c>
      <c r="V1212" s="132">
        <v>8</v>
      </c>
      <c r="W1212" s="132">
        <f>VLOOKUP(A1212,Emissions!$A$3:$X$3225,23,FALSE)</f>
        <v>8.2660909344762071E-2</v>
      </c>
      <c r="X1212" s="129" t="s">
        <v>21801</v>
      </c>
    </row>
    <row r="1213" spans="1:24" x14ac:dyDescent="0.25">
      <c r="A1213" s="131" t="s">
        <v>8799</v>
      </c>
      <c r="B1213" s="131" t="s">
        <v>8670</v>
      </c>
      <c r="C1213" s="131" t="s">
        <v>22856</v>
      </c>
      <c r="D1213" s="131" t="s">
        <v>212</v>
      </c>
      <c r="E1213" s="130" t="s">
        <v>22852</v>
      </c>
      <c r="F1213" s="130" t="s">
        <v>21845</v>
      </c>
      <c r="G1213" s="130">
        <v>2650000000</v>
      </c>
      <c r="H1213" s="130" t="s">
        <v>27156</v>
      </c>
      <c r="I1213" s="130" t="s">
        <v>27157</v>
      </c>
      <c r="J1213" s="130" t="s">
        <v>27158</v>
      </c>
      <c r="K1213" s="129">
        <v>2014</v>
      </c>
      <c r="L1213" s="129">
        <v>515</v>
      </c>
      <c r="M1213" s="129" t="s">
        <v>27159</v>
      </c>
      <c r="N1213" s="60">
        <f>VLOOKUP(A1213,Emissions!$A$3:$X$3225,16,FALSE)</f>
        <v>186.52778378534612</v>
      </c>
      <c r="O1213" s="132" t="str">
        <f>VLOOKUP(A1213,Emissions!$A$3:$X$3225,17,FALSE)</f>
        <v>EACH</v>
      </c>
      <c r="P1213" s="132">
        <f t="shared" si="18"/>
        <v>1.0381739224949924E-4</v>
      </c>
      <c r="Q1213" s="132" t="s">
        <v>21801</v>
      </c>
      <c r="R1213" s="132" t="s">
        <v>21806</v>
      </c>
      <c r="S1213" s="132" t="s">
        <v>27160</v>
      </c>
      <c r="T1213" s="136">
        <v>7441187</v>
      </c>
      <c r="U1213" s="136" t="s">
        <v>21846</v>
      </c>
      <c r="V1213" s="132">
        <v>8</v>
      </c>
      <c r="W1213" s="132">
        <f>VLOOKUP(A1213,Emissions!$A$3:$X$3225,23,FALSE)</f>
        <v>1.9364828094673062E-2</v>
      </c>
      <c r="X1213" s="129" t="s">
        <v>21801</v>
      </c>
    </row>
    <row r="1214" spans="1:24" x14ac:dyDescent="0.25">
      <c r="A1214" s="131" t="s">
        <v>8805</v>
      </c>
      <c r="B1214" s="131" t="s">
        <v>8670</v>
      </c>
      <c r="C1214" s="131" t="s">
        <v>22856</v>
      </c>
      <c r="D1214" s="131" t="s">
        <v>220</v>
      </c>
      <c r="E1214" s="130" t="s">
        <v>22464</v>
      </c>
      <c r="F1214" s="130" t="s">
        <v>21845</v>
      </c>
      <c r="G1214" s="130">
        <v>2650000000</v>
      </c>
      <c r="H1214" s="130" t="s">
        <v>27156</v>
      </c>
      <c r="I1214" s="130" t="s">
        <v>27157</v>
      </c>
      <c r="J1214" s="130" t="s">
        <v>27158</v>
      </c>
      <c r="K1214" s="129">
        <v>2014</v>
      </c>
      <c r="L1214" s="129">
        <v>515</v>
      </c>
      <c r="M1214" s="129" t="s">
        <v>27159</v>
      </c>
      <c r="N1214" s="60">
        <f>VLOOKUP(A1214,Emissions!$A$3:$X$3225,16,FALSE)</f>
        <v>271.52888220858438</v>
      </c>
      <c r="O1214" s="132" t="str">
        <f>VLOOKUP(A1214,Emissions!$A$3:$X$3225,17,FALSE)</f>
        <v>EACH</v>
      </c>
      <c r="P1214" s="132">
        <f t="shared" si="18"/>
        <v>1.0381739224949925E-4</v>
      </c>
      <c r="Q1214" s="132" t="s">
        <v>21801</v>
      </c>
      <c r="R1214" s="132" t="s">
        <v>21806</v>
      </c>
      <c r="S1214" s="132" t="s">
        <v>27160</v>
      </c>
      <c r="T1214" s="136">
        <v>7441188</v>
      </c>
      <c r="U1214" s="136" t="s">
        <v>21846</v>
      </c>
      <c r="V1214" s="132">
        <v>8</v>
      </c>
      <c r="W1214" s="132">
        <f>VLOOKUP(A1214,Emissions!$A$3:$X$3225,23,FALSE)</f>
        <v>2.8189420471316683E-2</v>
      </c>
      <c r="X1214" s="129" t="s">
        <v>21801</v>
      </c>
    </row>
    <row r="1215" spans="1:24" x14ac:dyDescent="0.25">
      <c r="A1215" s="131" t="s">
        <v>8812</v>
      </c>
      <c r="B1215" s="131" t="s">
        <v>8670</v>
      </c>
      <c r="C1215" s="131" t="s">
        <v>22856</v>
      </c>
      <c r="D1215" s="131" t="s">
        <v>228</v>
      </c>
      <c r="E1215" s="130" t="s">
        <v>22093</v>
      </c>
      <c r="F1215" s="130" t="s">
        <v>21845</v>
      </c>
      <c r="G1215" s="130">
        <v>2650000000</v>
      </c>
      <c r="H1215" s="130" t="s">
        <v>27156</v>
      </c>
      <c r="I1215" s="130" t="s">
        <v>27157</v>
      </c>
      <c r="J1215" s="130" t="s">
        <v>27158</v>
      </c>
      <c r="K1215" s="129">
        <v>2014</v>
      </c>
      <c r="L1215" s="129">
        <v>515</v>
      </c>
      <c r="M1215" s="129" t="s">
        <v>27159</v>
      </c>
      <c r="N1215" s="60">
        <f>VLOOKUP(A1215,Emissions!$A$3:$X$3225,16,FALSE)</f>
        <v>1078.9094784843023</v>
      </c>
      <c r="O1215" s="132" t="str">
        <f>VLOOKUP(A1215,Emissions!$A$3:$X$3225,17,FALSE)</f>
        <v>EACH</v>
      </c>
      <c r="P1215" s="132">
        <f t="shared" si="18"/>
        <v>1.0381739224949926E-4</v>
      </c>
      <c r="Q1215" s="132" t="s">
        <v>21801</v>
      </c>
      <c r="R1215" s="132" t="s">
        <v>21806</v>
      </c>
      <c r="S1215" s="132" t="s">
        <v>27160</v>
      </c>
      <c r="T1215" s="136">
        <v>7441189</v>
      </c>
      <c r="U1215" s="136" t="s">
        <v>21846</v>
      </c>
      <c r="V1215" s="132">
        <v>8</v>
      </c>
      <c r="W1215" s="132">
        <f>VLOOKUP(A1215,Emissions!$A$3:$X$3225,23,FALSE)</f>
        <v>0.1120095685295075</v>
      </c>
      <c r="X1215" s="129" t="s">
        <v>21801</v>
      </c>
    </row>
    <row r="1216" spans="1:24" x14ac:dyDescent="0.25">
      <c r="A1216" s="131" t="s">
        <v>8819</v>
      </c>
      <c r="B1216" s="131" t="s">
        <v>8670</v>
      </c>
      <c r="C1216" s="131" t="s">
        <v>22856</v>
      </c>
      <c r="D1216" s="131" t="s">
        <v>237</v>
      </c>
      <c r="E1216" s="130" t="s">
        <v>22870</v>
      </c>
      <c r="F1216" s="130" t="s">
        <v>21845</v>
      </c>
      <c r="G1216" s="130">
        <v>2650000000</v>
      </c>
      <c r="H1216" s="130" t="s">
        <v>27156</v>
      </c>
      <c r="I1216" s="130" t="s">
        <v>27157</v>
      </c>
      <c r="J1216" s="130" t="s">
        <v>27158</v>
      </c>
      <c r="K1216" s="129">
        <v>2014</v>
      </c>
      <c r="L1216" s="129">
        <v>515</v>
      </c>
      <c r="M1216" s="129" t="s">
        <v>27159</v>
      </c>
      <c r="N1216" s="60">
        <f>VLOOKUP(A1216,Emissions!$A$3:$X$3225,16,FALSE)</f>
        <v>732.42757406629255</v>
      </c>
      <c r="O1216" s="132" t="str">
        <f>VLOOKUP(A1216,Emissions!$A$3:$X$3225,17,FALSE)</f>
        <v>EACH</v>
      </c>
      <c r="P1216" s="132">
        <f t="shared" si="18"/>
        <v>1.0381739224949925E-4</v>
      </c>
      <c r="Q1216" s="132" t="s">
        <v>21801</v>
      </c>
      <c r="R1216" s="132" t="s">
        <v>21806</v>
      </c>
      <c r="S1216" s="132" t="s">
        <v>27160</v>
      </c>
      <c r="T1216" s="136">
        <v>7441190</v>
      </c>
      <c r="U1216" s="136" t="s">
        <v>21846</v>
      </c>
      <c r="V1216" s="132">
        <v>8</v>
      </c>
      <c r="W1216" s="132">
        <f>VLOOKUP(A1216,Emissions!$A$3:$X$3225,23,FALSE)</f>
        <v>7.6038720751189462E-2</v>
      </c>
      <c r="X1216" s="129" t="s">
        <v>21801</v>
      </c>
    </row>
    <row r="1217" spans="1:24" x14ac:dyDescent="0.25">
      <c r="A1217" s="131" t="s">
        <v>8826</v>
      </c>
      <c r="B1217" s="131" t="s">
        <v>8670</v>
      </c>
      <c r="C1217" s="131" t="s">
        <v>22856</v>
      </c>
      <c r="D1217" s="131" t="s">
        <v>245</v>
      </c>
      <c r="E1217" s="130" t="s">
        <v>22871</v>
      </c>
      <c r="F1217" s="130" t="s">
        <v>21845</v>
      </c>
      <c r="G1217" s="130">
        <v>2650000000</v>
      </c>
      <c r="H1217" s="130" t="s">
        <v>27156</v>
      </c>
      <c r="I1217" s="130" t="s">
        <v>27157</v>
      </c>
      <c r="J1217" s="130" t="s">
        <v>27158</v>
      </c>
      <c r="K1217" s="129">
        <v>2014</v>
      </c>
      <c r="L1217" s="129">
        <v>515</v>
      </c>
      <c r="M1217" s="129" t="s">
        <v>27159</v>
      </c>
      <c r="N1217" s="60">
        <f>VLOOKUP(A1217,Emissions!$A$3:$X$3225,16,FALSE)</f>
        <v>372.74539723530535</v>
      </c>
      <c r="O1217" s="132" t="str">
        <f>VLOOKUP(A1217,Emissions!$A$3:$X$3225,17,FALSE)</f>
        <v>EACH</v>
      </c>
      <c r="P1217" s="132">
        <f t="shared" si="18"/>
        <v>1.0381739224949925E-4</v>
      </c>
      <c r="Q1217" s="132" t="s">
        <v>21801</v>
      </c>
      <c r="R1217" s="132" t="s">
        <v>21806</v>
      </c>
      <c r="S1217" s="132" t="s">
        <v>27160</v>
      </c>
      <c r="T1217" s="136">
        <v>7441191</v>
      </c>
      <c r="U1217" s="136" t="s">
        <v>21846</v>
      </c>
      <c r="V1217" s="132">
        <v>8</v>
      </c>
      <c r="W1217" s="132">
        <f>VLOOKUP(A1217,Emissions!$A$3:$X$3225,23,FALSE)</f>
        <v>3.8697455113973107E-2</v>
      </c>
      <c r="X1217" s="129" t="s">
        <v>21801</v>
      </c>
    </row>
    <row r="1218" spans="1:24" x14ac:dyDescent="0.25">
      <c r="A1218" s="131" t="s">
        <v>8834</v>
      </c>
      <c r="B1218" s="131" t="s">
        <v>8670</v>
      </c>
      <c r="C1218" s="131" t="s">
        <v>22856</v>
      </c>
      <c r="D1218" s="131" t="s">
        <v>8835</v>
      </c>
      <c r="E1218" s="130" t="s">
        <v>22858</v>
      </c>
      <c r="F1218" s="130" t="s">
        <v>22328</v>
      </c>
      <c r="G1218" s="130">
        <v>2650000000</v>
      </c>
      <c r="H1218" s="130" t="s">
        <v>27156</v>
      </c>
      <c r="I1218" s="130" t="s">
        <v>27157</v>
      </c>
      <c r="J1218" s="130" t="s">
        <v>27158</v>
      </c>
      <c r="K1218" s="129">
        <v>2014</v>
      </c>
      <c r="L1218" s="129">
        <v>515</v>
      </c>
      <c r="M1218" s="129" t="s">
        <v>27159</v>
      </c>
      <c r="N1218" s="60">
        <f>VLOOKUP(A1218,Emissions!$A$3:$X$3225,16,FALSE)</f>
        <v>4492.3700857352196</v>
      </c>
      <c r="O1218" s="132" t="str">
        <f>VLOOKUP(A1218,Emissions!$A$3:$X$3225,17,FALSE)</f>
        <v>EACH</v>
      </c>
      <c r="P1218" s="132">
        <f t="shared" si="18"/>
        <v>1.0381739224949924E-4</v>
      </c>
      <c r="Q1218" s="132" t="s">
        <v>21801</v>
      </c>
      <c r="R1218" s="132" t="s">
        <v>21806</v>
      </c>
      <c r="S1218" s="132" t="s">
        <v>27160</v>
      </c>
      <c r="T1218" s="136">
        <v>7441192</v>
      </c>
      <c r="U1218" s="136" t="s">
        <v>21846</v>
      </c>
      <c r="V1218" s="132">
        <v>8</v>
      </c>
      <c r="W1218" s="132">
        <f>VLOOKUP(A1218,Emissions!$A$3:$X$3225,23,FALSE)</f>
        <v>0.46638614732068984</v>
      </c>
      <c r="X1218" s="129" t="s">
        <v>21801</v>
      </c>
    </row>
    <row r="1219" spans="1:24" x14ac:dyDescent="0.25">
      <c r="A1219" s="131" t="s">
        <v>8843</v>
      </c>
      <c r="B1219" s="131" t="s">
        <v>8844</v>
      </c>
      <c r="C1219" s="131" t="s">
        <v>22873</v>
      </c>
      <c r="D1219" s="131" t="s">
        <v>50</v>
      </c>
      <c r="E1219" s="130" t="s">
        <v>22872</v>
      </c>
      <c r="F1219" s="130" t="s">
        <v>21845</v>
      </c>
      <c r="G1219" s="130">
        <v>2650000000</v>
      </c>
      <c r="H1219" s="130" t="s">
        <v>27156</v>
      </c>
      <c r="I1219" s="130" t="s">
        <v>27157</v>
      </c>
      <c r="J1219" s="130" t="s">
        <v>27158</v>
      </c>
      <c r="K1219" s="129">
        <v>2014</v>
      </c>
      <c r="L1219" s="129">
        <v>515</v>
      </c>
      <c r="M1219" s="129" t="s">
        <v>27159</v>
      </c>
      <c r="N1219" s="60">
        <f>VLOOKUP(A1219,Emissions!$A$3:$X$3225,16,FALSE)</f>
        <v>1550.2313362637331</v>
      </c>
      <c r="O1219" s="132" t="str">
        <f>VLOOKUP(A1219,Emissions!$A$3:$X$3225,17,FALSE)</f>
        <v>EACH</v>
      </c>
      <c r="P1219" s="132">
        <f t="shared" ref="P1219:P1282" si="19">W1219/N1219</f>
        <v>1.0381739224949925E-4</v>
      </c>
      <c r="Q1219" s="132" t="s">
        <v>21801</v>
      </c>
      <c r="R1219" s="132" t="s">
        <v>21806</v>
      </c>
      <c r="S1219" s="132" t="s">
        <v>27160</v>
      </c>
      <c r="T1219" s="136">
        <v>7441193</v>
      </c>
      <c r="U1219" s="136" t="s">
        <v>21846</v>
      </c>
      <c r="V1219" s="132">
        <v>8</v>
      </c>
      <c r="W1219" s="132">
        <f>VLOOKUP(A1219,Emissions!$A$3:$X$3225,23,FALSE)</f>
        <v>0.16094097471435734</v>
      </c>
      <c r="X1219" s="129" t="s">
        <v>21801</v>
      </c>
    </row>
    <row r="1220" spans="1:24" x14ac:dyDescent="0.25">
      <c r="A1220" s="131" t="s">
        <v>8851</v>
      </c>
      <c r="B1220" s="131" t="s">
        <v>8844</v>
      </c>
      <c r="C1220" s="131" t="s">
        <v>22873</v>
      </c>
      <c r="D1220" s="131" t="s">
        <v>58</v>
      </c>
      <c r="E1220" s="130" t="s">
        <v>22874</v>
      </c>
      <c r="F1220" s="130" t="s">
        <v>21845</v>
      </c>
      <c r="G1220" s="130">
        <v>2650000000</v>
      </c>
      <c r="H1220" s="130" t="s">
        <v>27156</v>
      </c>
      <c r="I1220" s="130" t="s">
        <v>27157</v>
      </c>
      <c r="J1220" s="130" t="s">
        <v>27158</v>
      </c>
      <c r="K1220" s="129">
        <v>2014</v>
      </c>
      <c r="L1220" s="129">
        <v>515</v>
      </c>
      <c r="M1220" s="129" t="s">
        <v>27159</v>
      </c>
      <c r="N1220" s="60">
        <f>VLOOKUP(A1220,Emissions!$A$3:$X$3225,16,FALSE)</f>
        <v>928.45522603081429</v>
      </c>
      <c r="O1220" s="132" t="str">
        <f>VLOOKUP(A1220,Emissions!$A$3:$X$3225,17,FALSE)</f>
        <v>EACH</v>
      </c>
      <c r="P1220" s="132">
        <f t="shared" si="19"/>
        <v>1.0381739224949925E-4</v>
      </c>
      <c r="Q1220" s="132" t="s">
        <v>21801</v>
      </c>
      <c r="R1220" s="132" t="s">
        <v>21806</v>
      </c>
      <c r="S1220" s="132" t="s">
        <v>27160</v>
      </c>
      <c r="T1220" s="136">
        <v>7441194</v>
      </c>
      <c r="U1220" s="136" t="s">
        <v>21846</v>
      </c>
      <c r="V1220" s="132">
        <v>8</v>
      </c>
      <c r="W1220" s="132">
        <f>VLOOKUP(A1220,Emissions!$A$3:$X$3225,23,FALSE)</f>
        <v>9.6389800386938534E-2</v>
      </c>
      <c r="X1220" s="129" t="s">
        <v>21801</v>
      </c>
    </row>
    <row r="1221" spans="1:24" x14ac:dyDescent="0.25">
      <c r="A1221" s="131" t="s">
        <v>8859</v>
      </c>
      <c r="B1221" s="131" t="s">
        <v>8844</v>
      </c>
      <c r="C1221" s="131" t="s">
        <v>22873</v>
      </c>
      <c r="D1221" s="131" t="s">
        <v>66</v>
      </c>
      <c r="E1221" s="130" t="s">
        <v>22875</v>
      </c>
      <c r="F1221" s="130" t="s">
        <v>21845</v>
      </c>
      <c r="G1221" s="130">
        <v>2650000000</v>
      </c>
      <c r="H1221" s="130" t="s">
        <v>27156</v>
      </c>
      <c r="I1221" s="130" t="s">
        <v>27157</v>
      </c>
      <c r="J1221" s="130" t="s">
        <v>27158</v>
      </c>
      <c r="K1221" s="129">
        <v>2014</v>
      </c>
      <c r="L1221" s="129">
        <v>515</v>
      </c>
      <c r="M1221" s="129" t="s">
        <v>27159</v>
      </c>
      <c r="N1221" s="60">
        <f>VLOOKUP(A1221,Emissions!$A$3:$X$3225,16,FALSE)</f>
        <v>3997.5474151025214</v>
      </c>
      <c r="O1221" s="132" t="str">
        <f>VLOOKUP(A1221,Emissions!$A$3:$X$3225,17,FALSE)</f>
        <v>EACH</v>
      </c>
      <c r="P1221" s="132">
        <f t="shared" si="19"/>
        <v>1.0381739224949925E-4</v>
      </c>
      <c r="Q1221" s="132" t="s">
        <v>21801</v>
      </c>
      <c r="R1221" s="132" t="s">
        <v>21806</v>
      </c>
      <c r="S1221" s="132" t="s">
        <v>27160</v>
      </c>
      <c r="T1221" s="136">
        <v>7441195</v>
      </c>
      <c r="U1221" s="136" t="s">
        <v>21846</v>
      </c>
      <c r="V1221" s="132">
        <v>8</v>
      </c>
      <c r="W1221" s="132">
        <f>VLOOKUP(A1221,Emissions!$A$3:$X$3225,23,FALSE)</f>
        <v>0.41501494802967026</v>
      </c>
      <c r="X1221" s="129" t="s">
        <v>21801</v>
      </c>
    </row>
    <row r="1222" spans="1:24" x14ac:dyDescent="0.25">
      <c r="A1222" s="131" t="s">
        <v>8866</v>
      </c>
      <c r="B1222" s="131" t="s">
        <v>8844</v>
      </c>
      <c r="C1222" s="131" t="s">
        <v>22873</v>
      </c>
      <c r="D1222" s="131" t="s">
        <v>74</v>
      </c>
      <c r="E1222" s="130" t="s">
        <v>22876</v>
      </c>
      <c r="F1222" s="130" t="s">
        <v>21845</v>
      </c>
      <c r="G1222" s="130">
        <v>2650000000</v>
      </c>
      <c r="H1222" s="130" t="s">
        <v>27156</v>
      </c>
      <c r="I1222" s="130" t="s">
        <v>27157</v>
      </c>
      <c r="J1222" s="130" t="s">
        <v>27158</v>
      </c>
      <c r="K1222" s="129">
        <v>2014</v>
      </c>
      <c r="L1222" s="129">
        <v>515</v>
      </c>
      <c r="M1222" s="129" t="s">
        <v>27159</v>
      </c>
      <c r="N1222" s="60">
        <f>VLOOKUP(A1222,Emissions!$A$3:$X$3225,16,FALSE)</f>
        <v>125.19340327848978</v>
      </c>
      <c r="O1222" s="132" t="str">
        <f>VLOOKUP(A1222,Emissions!$A$3:$X$3225,17,FALSE)</f>
        <v>EACH</v>
      </c>
      <c r="P1222" s="132">
        <f t="shared" si="19"/>
        <v>1.0381739224949925E-4</v>
      </c>
      <c r="Q1222" s="132" t="s">
        <v>21801</v>
      </c>
      <c r="R1222" s="132" t="s">
        <v>21806</v>
      </c>
      <c r="S1222" s="132" t="s">
        <v>27160</v>
      </c>
      <c r="T1222" s="136">
        <v>7441196</v>
      </c>
      <c r="U1222" s="136" t="s">
        <v>21846</v>
      </c>
      <c r="V1222" s="132">
        <v>8</v>
      </c>
      <c r="W1222" s="132">
        <f>VLOOKUP(A1222,Emissions!$A$3:$X$3225,23,FALSE)</f>
        <v>1.299725265521272E-2</v>
      </c>
      <c r="X1222" s="129" t="s">
        <v>21801</v>
      </c>
    </row>
    <row r="1223" spans="1:24" x14ac:dyDescent="0.25">
      <c r="A1223" s="131" t="s">
        <v>8873</v>
      </c>
      <c r="B1223" s="131" t="s">
        <v>8844</v>
      </c>
      <c r="C1223" s="131" t="s">
        <v>22873</v>
      </c>
      <c r="D1223" s="131" t="s">
        <v>83</v>
      </c>
      <c r="E1223" s="130" t="s">
        <v>22877</v>
      </c>
      <c r="F1223" s="130" t="s">
        <v>21845</v>
      </c>
      <c r="G1223" s="130">
        <v>2650000000</v>
      </c>
      <c r="H1223" s="130" t="s">
        <v>27156</v>
      </c>
      <c r="I1223" s="130" t="s">
        <v>27157</v>
      </c>
      <c r="J1223" s="130" t="s">
        <v>27158</v>
      </c>
      <c r="K1223" s="129">
        <v>2014</v>
      </c>
      <c r="L1223" s="129">
        <v>515</v>
      </c>
      <c r="M1223" s="129" t="s">
        <v>27159</v>
      </c>
      <c r="N1223" s="60">
        <f>VLOOKUP(A1223,Emissions!$A$3:$X$3225,16,FALSE)</f>
        <v>5547.6561258848224</v>
      </c>
      <c r="O1223" s="132" t="str">
        <f>VLOOKUP(A1223,Emissions!$A$3:$X$3225,17,FALSE)</f>
        <v>EACH</v>
      </c>
      <c r="P1223" s="132">
        <f t="shared" si="19"/>
        <v>1.0381739224949926E-4</v>
      </c>
      <c r="Q1223" s="132" t="s">
        <v>21801</v>
      </c>
      <c r="R1223" s="132" t="s">
        <v>21806</v>
      </c>
      <c r="S1223" s="132" t="s">
        <v>27160</v>
      </c>
      <c r="T1223" s="136">
        <v>7441197</v>
      </c>
      <c r="U1223" s="136" t="s">
        <v>21846</v>
      </c>
      <c r="V1223" s="132">
        <v>8</v>
      </c>
      <c r="W1223" s="132">
        <f>VLOOKUP(A1223,Emissions!$A$3:$X$3225,23,FALSE)</f>
        <v>0.57594319208632205</v>
      </c>
      <c r="X1223" s="129" t="s">
        <v>21801</v>
      </c>
    </row>
    <row r="1224" spans="1:24" x14ac:dyDescent="0.25">
      <c r="A1224" s="131" t="s">
        <v>8881</v>
      </c>
      <c r="B1224" s="131" t="s">
        <v>8844</v>
      </c>
      <c r="C1224" s="131" t="s">
        <v>22873</v>
      </c>
      <c r="D1224" s="131" t="s">
        <v>91</v>
      </c>
      <c r="E1224" s="130" t="s">
        <v>22059</v>
      </c>
      <c r="F1224" s="130" t="s">
        <v>21845</v>
      </c>
      <c r="G1224" s="130">
        <v>2650000000</v>
      </c>
      <c r="H1224" s="130" t="s">
        <v>27156</v>
      </c>
      <c r="I1224" s="130" t="s">
        <v>27157</v>
      </c>
      <c r="J1224" s="130" t="s">
        <v>27158</v>
      </c>
      <c r="K1224" s="129">
        <v>2014</v>
      </c>
      <c r="L1224" s="129">
        <v>515</v>
      </c>
      <c r="M1224" s="129" t="s">
        <v>27159</v>
      </c>
      <c r="N1224" s="60">
        <f>VLOOKUP(A1224,Emissions!$A$3:$X$3225,16,FALSE)</f>
        <v>511.14628619038621</v>
      </c>
      <c r="O1224" s="132" t="str">
        <f>VLOOKUP(A1224,Emissions!$A$3:$X$3225,17,FALSE)</f>
        <v>EACH</v>
      </c>
      <c r="P1224" s="132">
        <f t="shared" si="19"/>
        <v>1.0381739224949925E-4</v>
      </c>
      <c r="Q1224" s="132" t="s">
        <v>21801</v>
      </c>
      <c r="R1224" s="132" t="s">
        <v>21806</v>
      </c>
      <c r="S1224" s="132" t="s">
        <v>27160</v>
      </c>
      <c r="T1224" s="136">
        <v>7441198</v>
      </c>
      <c r="U1224" s="136" t="s">
        <v>21846</v>
      </c>
      <c r="V1224" s="132">
        <v>8</v>
      </c>
      <c r="W1224" s="132">
        <f>VLOOKUP(A1224,Emissions!$A$3:$X$3225,23,FALSE)</f>
        <v>5.3065874490302124E-2</v>
      </c>
      <c r="X1224" s="129" t="s">
        <v>21801</v>
      </c>
    </row>
    <row r="1225" spans="1:24" x14ac:dyDescent="0.25">
      <c r="A1225" s="131" t="s">
        <v>8888</v>
      </c>
      <c r="B1225" s="131" t="s">
        <v>8844</v>
      </c>
      <c r="C1225" s="131" t="s">
        <v>22873</v>
      </c>
      <c r="D1225" s="131" t="s">
        <v>100</v>
      </c>
      <c r="E1225" s="130" t="s">
        <v>22878</v>
      </c>
      <c r="F1225" s="130" t="s">
        <v>21845</v>
      </c>
      <c r="G1225" s="130">
        <v>2650000000</v>
      </c>
      <c r="H1225" s="130" t="s">
        <v>27156</v>
      </c>
      <c r="I1225" s="130" t="s">
        <v>27157</v>
      </c>
      <c r="J1225" s="130" t="s">
        <v>27158</v>
      </c>
      <c r="K1225" s="129">
        <v>2014</v>
      </c>
      <c r="L1225" s="129">
        <v>515</v>
      </c>
      <c r="M1225" s="129" t="s">
        <v>27159</v>
      </c>
      <c r="N1225" s="60">
        <f>VLOOKUP(A1225,Emissions!$A$3:$X$3225,16,FALSE)</f>
        <v>3376.9687066294687</v>
      </c>
      <c r="O1225" s="132" t="str">
        <f>VLOOKUP(A1225,Emissions!$A$3:$X$3225,17,FALSE)</f>
        <v>EACH</v>
      </c>
      <c r="P1225" s="132">
        <f t="shared" si="19"/>
        <v>1.0381739224949926E-4</v>
      </c>
      <c r="Q1225" s="132" t="s">
        <v>21801</v>
      </c>
      <c r="R1225" s="132" t="s">
        <v>21806</v>
      </c>
      <c r="S1225" s="132" t="s">
        <v>27160</v>
      </c>
      <c r="T1225" s="136">
        <v>7441199</v>
      </c>
      <c r="U1225" s="136" t="s">
        <v>21846</v>
      </c>
      <c r="V1225" s="132">
        <v>8</v>
      </c>
      <c r="W1225" s="132">
        <f>VLOOKUP(A1225,Emissions!$A$3:$X$3225,23,FALSE)</f>
        <v>0.35058808483043574</v>
      </c>
      <c r="X1225" s="129" t="s">
        <v>21801</v>
      </c>
    </row>
    <row r="1226" spans="1:24" x14ac:dyDescent="0.25">
      <c r="A1226" s="131" t="s">
        <v>8896</v>
      </c>
      <c r="B1226" s="131" t="s">
        <v>8844</v>
      </c>
      <c r="C1226" s="131" t="s">
        <v>22873</v>
      </c>
      <c r="D1226" s="131" t="s">
        <v>109</v>
      </c>
      <c r="E1226" s="130" t="s">
        <v>22879</v>
      </c>
      <c r="F1226" s="130" t="s">
        <v>21845</v>
      </c>
      <c r="G1226" s="130">
        <v>2650000000</v>
      </c>
      <c r="H1226" s="130" t="s">
        <v>27156</v>
      </c>
      <c r="I1226" s="130" t="s">
        <v>27157</v>
      </c>
      <c r="J1226" s="130" t="s">
        <v>27158</v>
      </c>
      <c r="K1226" s="129">
        <v>2014</v>
      </c>
      <c r="L1226" s="129">
        <v>515</v>
      </c>
      <c r="M1226" s="129" t="s">
        <v>27159</v>
      </c>
      <c r="N1226" s="60">
        <f>VLOOKUP(A1226,Emissions!$A$3:$X$3225,16,FALSE)</f>
        <v>1160.8954327170354</v>
      </c>
      <c r="O1226" s="132" t="str">
        <f>VLOOKUP(A1226,Emissions!$A$3:$X$3225,17,FALSE)</f>
        <v>EACH</v>
      </c>
      <c r="P1226" s="132">
        <f t="shared" si="19"/>
        <v>1.0381739224949925E-4</v>
      </c>
      <c r="Q1226" s="132" t="s">
        <v>21801</v>
      </c>
      <c r="R1226" s="132" t="s">
        <v>21806</v>
      </c>
      <c r="S1226" s="132" t="s">
        <v>27160</v>
      </c>
      <c r="T1226" s="136">
        <v>7441200</v>
      </c>
      <c r="U1226" s="136" t="s">
        <v>21846</v>
      </c>
      <c r="V1226" s="132">
        <v>8</v>
      </c>
      <c r="W1226" s="132">
        <f>VLOOKUP(A1226,Emissions!$A$3:$X$3225,23,FALSE)</f>
        <v>0.12052113649903663</v>
      </c>
      <c r="X1226" s="129" t="s">
        <v>21801</v>
      </c>
    </row>
    <row r="1227" spans="1:24" x14ac:dyDescent="0.25">
      <c r="A1227" s="131" t="s">
        <v>8903</v>
      </c>
      <c r="B1227" s="131" t="s">
        <v>8844</v>
      </c>
      <c r="C1227" s="131" t="s">
        <v>22873</v>
      </c>
      <c r="D1227" s="131" t="s">
        <v>118</v>
      </c>
      <c r="E1227" s="130" t="s">
        <v>22318</v>
      </c>
      <c r="F1227" s="130" t="s">
        <v>21845</v>
      </c>
      <c r="G1227" s="130">
        <v>2650000000</v>
      </c>
      <c r="H1227" s="130" t="s">
        <v>27156</v>
      </c>
      <c r="I1227" s="130" t="s">
        <v>27157</v>
      </c>
      <c r="J1227" s="130" t="s">
        <v>27158</v>
      </c>
      <c r="K1227" s="129">
        <v>2014</v>
      </c>
      <c r="L1227" s="129">
        <v>515</v>
      </c>
      <c r="M1227" s="129" t="s">
        <v>27159</v>
      </c>
      <c r="N1227" s="60">
        <f>VLOOKUP(A1227,Emissions!$A$3:$X$3225,16,FALSE)</f>
        <v>11327.096051467024</v>
      </c>
      <c r="O1227" s="132" t="str">
        <f>VLOOKUP(A1227,Emissions!$A$3:$X$3225,17,FALSE)</f>
        <v>EACH</v>
      </c>
      <c r="P1227" s="132">
        <f t="shared" si="19"/>
        <v>1.0381739224949925E-4</v>
      </c>
      <c r="Q1227" s="132" t="s">
        <v>21801</v>
      </c>
      <c r="R1227" s="132" t="s">
        <v>21806</v>
      </c>
      <c r="S1227" s="132" t="s">
        <v>27160</v>
      </c>
      <c r="T1227" s="136">
        <v>7441201</v>
      </c>
      <c r="U1227" s="136" t="s">
        <v>21846</v>
      </c>
      <c r="V1227" s="132">
        <v>8</v>
      </c>
      <c r="W1227" s="132">
        <f>VLOOKUP(A1227,Emissions!$A$3:$X$3225,23,FALSE)</f>
        <v>1.1759495738229062</v>
      </c>
      <c r="X1227" s="129" t="s">
        <v>21801</v>
      </c>
    </row>
    <row r="1228" spans="1:24" x14ac:dyDescent="0.25">
      <c r="A1228" s="131" t="s">
        <v>8911</v>
      </c>
      <c r="B1228" s="131" t="s">
        <v>8844</v>
      </c>
      <c r="C1228" s="131" t="s">
        <v>22873</v>
      </c>
      <c r="D1228" s="131" t="s">
        <v>127</v>
      </c>
      <c r="E1228" s="130" t="s">
        <v>22880</v>
      </c>
      <c r="F1228" s="130" t="s">
        <v>21845</v>
      </c>
      <c r="G1228" s="130">
        <v>2650000000</v>
      </c>
      <c r="H1228" s="130" t="s">
        <v>27156</v>
      </c>
      <c r="I1228" s="130" t="s">
        <v>27157</v>
      </c>
      <c r="J1228" s="130" t="s">
        <v>27158</v>
      </c>
      <c r="K1228" s="129">
        <v>2014</v>
      </c>
      <c r="L1228" s="129">
        <v>515</v>
      </c>
      <c r="M1228" s="129" t="s">
        <v>27159</v>
      </c>
      <c r="N1228" s="60">
        <f>VLOOKUP(A1228,Emissions!$A$3:$X$3225,16,FALSE)</f>
        <v>78.307189789772139</v>
      </c>
      <c r="O1228" s="132" t="str">
        <f>VLOOKUP(A1228,Emissions!$A$3:$X$3225,17,FALSE)</f>
        <v>EACH</v>
      </c>
      <c r="P1228" s="132">
        <f t="shared" si="19"/>
        <v>1.0381739224949924E-4</v>
      </c>
      <c r="Q1228" s="132" t="s">
        <v>21801</v>
      </c>
      <c r="R1228" s="132" t="s">
        <v>21806</v>
      </c>
      <c r="S1228" s="132" t="s">
        <v>27160</v>
      </c>
      <c r="T1228" s="136">
        <v>7441202</v>
      </c>
      <c r="U1228" s="136" t="s">
        <v>21846</v>
      </c>
      <c r="V1228" s="132">
        <v>8</v>
      </c>
      <c r="W1228" s="132">
        <f>VLOOKUP(A1228,Emissions!$A$3:$X$3225,23,FALSE)</f>
        <v>8.1296482383607562E-3</v>
      </c>
      <c r="X1228" s="129" t="s">
        <v>21801</v>
      </c>
    </row>
    <row r="1229" spans="1:24" x14ac:dyDescent="0.25">
      <c r="A1229" s="131" t="s">
        <v>8916</v>
      </c>
      <c r="B1229" s="131" t="s">
        <v>8844</v>
      </c>
      <c r="C1229" s="131" t="s">
        <v>22873</v>
      </c>
      <c r="D1229" s="131" t="s">
        <v>136</v>
      </c>
      <c r="E1229" s="130" t="s">
        <v>22881</v>
      </c>
      <c r="F1229" s="130" t="s">
        <v>21845</v>
      </c>
      <c r="G1229" s="130">
        <v>2650000000</v>
      </c>
      <c r="H1229" s="130" t="s">
        <v>27156</v>
      </c>
      <c r="I1229" s="130" t="s">
        <v>27157</v>
      </c>
      <c r="J1229" s="130" t="s">
        <v>27158</v>
      </c>
      <c r="K1229" s="129">
        <v>2014</v>
      </c>
      <c r="L1229" s="129">
        <v>515</v>
      </c>
      <c r="M1229" s="129" t="s">
        <v>27159</v>
      </c>
      <c r="N1229" s="60">
        <f>VLOOKUP(A1229,Emissions!$A$3:$X$3225,16,FALSE)</f>
        <v>4993.410589602885</v>
      </c>
      <c r="O1229" s="132" t="str">
        <f>VLOOKUP(A1229,Emissions!$A$3:$X$3225,17,FALSE)</f>
        <v>EACH</v>
      </c>
      <c r="P1229" s="132">
        <f t="shared" si="19"/>
        <v>1.0381739224949925E-4</v>
      </c>
      <c r="Q1229" s="132" t="s">
        <v>21801</v>
      </c>
      <c r="R1229" s="132" t="s">
        <v>21806</v>
      </c>
      <c r="S1229" s="132" t="s">
        <v>27160</v>
      </c>
      <c r="T1229" s="136">
        <v>7441203</v>
      </c>
      <c r="U1229" s="136" t="s">
        <v>21846</v>
      </c>
      <c r="V1229" s="132">
        <v>8</v>
      </c>
      <c r="W1229" s="132">
        <f>VLOOKUP(A1229,Emissions!$A$3:$X$3225,23,FALSE)</f>
        <v>0.51840286584360606</v>
      </c>
      <c r="X1229" s="129" t="s">
        <v>21801</v>
      </c>
    </row>
    <row r="1230" spans="1:24" x14ac:dyDescent="0.25">
      <c r="A1230" s="131" t="s">
        <v>8924</v>
      </c>
      <c r="B1230" s="131" t="s">
        <v>8844</v>
      </c>
      <c r="C1230" s="131" t="s">
        <v>22873</v>
      </c>
      <c r="D1230" s="131" t="s">
        <v>145</v>
      </c>
      <c r="E1230" s="130" t="s">
        <v>22658</v>
      </c>
      <c r="F1230" s="130" t="s">
        <v>21845</v>
      </c>
      <c r="G1230" s="130">
        <v>2650000000</v>
      </c>
      <c r="H1230" s="130" t="s">
        <v>27156</v>
      </c>
      <c r="I1230" s="130" t="s">
        <v>27157</v>
      </c>
      <c r="J1230" s="130" t="s">
        <v>27158</v>
      </c>
      <c r="K1230" s="129">
        <v>2014</v>
      </c>
      <c r="L1230" s="129">
        <v>515</v>
      </c>
      <c r="M1230" s="129" t="s">
        <v>27159</v>
      </c>
      <c r="N1230" s="60">
        <f>VLOOKUP(A1230,Emissions!$A$3:$X$3225,16,FALSE)</f>
        <v>3657.2833439194769</v>
      </c>
      <c r="O1230" s="132" t="str">
        <f>VLOOKUP(A1230,Emissions!$A$3:$X$3225,17,FALSE)</f>
        <v>EACH</v>
      </c>
      <c r="P1230" s="132">
        <f t="shared" si="19"/>
        <v>1.0381739224949925E-4</v>
      </c>
      <c r="Q1230" s="132" t="s">
        <v>21801</v>
      </c>
      <c r="R1230" s="132" t="s">
        <v>21806</v>
      </c>
      <c r="S1230" s="132" t="s">
        <v>27160</v>
      </c>
      <c r="T1230" s="136">
        <v>7441204</v>
      </c>
      <c r="U1230" s="136" t="s">
        <v>21846</v>
      </c>
      <c r="V1230" s="132">
        <v>8</v>
      </c>
      <c r="W1230" s="132">
        <f>VLOOKUP(A1230,Emissions!$A$3:$X$3225,23,FALSE)</f>
        <v>0.37968961948324859</v>
      </c>
      <c r="X1230" s="129" t="s">
        <v>21801</v>
      </c>
    </row>
    <row r="1231" spans="1:24" x14ac:dyDescent="0.25">
      <c r="A1231" s="131" t="s">
        <v>8932</v>
      </c>
      <c r="B1231" s="131" t="s">
        <v>8844</v>
      </c>
      <c r="C1231" s="131" t="s">
        <v>22873</v>
      </c>
      <c r="D1231" s="131" t="s">
        <v>154</v>
      </c>
      <c r="E1231" s="130" t="s">
        <v>22882</v>
      </c>
      <c r="F1231" s="130" t="s">
        <v>21845</v>
      </c>
      <c r="G1231" s="130">
        <v>2650000000</v>
      </c>
      <c r="H1231" s="130" t="s">
        <v>27156</v>
      </c>
      <c r="I1231" s="130" t="s">
        <v>27157</v>
      </c>
      <c r="J1231" s="130" t="s">
        <v>27158</v>
      </c>
      <c r="K1231" s="129">
        <v>2014</v>
      </c>
      <c r="L1231" s="129">
        <v>515</v>
      </c>
      <c r="M1231" s="129" t="s">
        <v>27159</v>
      </c>
      <c r="N1231" s="60">
        <f>VLOOKUP(A1231,Emissions!$A$3:$X$3225,16,FALSE)</f>
        <v>5534.4053606265497</v>
      </c>
      <c r="O1231" s="132" t="str">
        <f>VLOOKUP(A1231,Emissions!$A$3:$X$3225,17,FALSE)</f>
        <v>EACH</v>
      </c>
      <c r="P1231" s="132">
        <f t="shared" si="19"/>
        <v>1.0381739224949924E-4</v>
      </c>
      <c r="Q1231" s="132" t="s">
        <v>21801</v>
      </c>
      <c r="R1231" s="132" t="s">
        <v>21806</v>
      </c>
      <c r="S1231" s="132" t="s">
        <v>27160</v>
      </c>
      <c r="T1231" s="136">
        <v>7441205</v>
      </c>
      <c r="U1231" s="136" t="s">
        <v>21846</v>
      </c>
      <c r="V1231" s="132">
        <v>8</v>
      </c>
      <c r="W1231" s="132">
        <f>VLOOKUP(A1231,Emissions!$A$3:$X$3225,23,FALSE)</f>
        <v>0.57456753219189782</v>
      </c>
      <c r="X1231" s="129" t="s">
        <v>21801</v>
      </c>
    </row>
    <row r="1232" spans="1:24" x14ac:dyDescent="0.25">
      <c r="A1232" s="131" t="s">
        <v>8940</v>
      </c>
      <c r="B1232" s="131" t="s">
        <v>8844</v>
      </c>
      <c r="C1232" s="131" t="s">
        <v>22873</v>
      </c>
      <c r="D1232" s="131" t="s">
        <v>163</v>
      </c>
      <c r="E1232" s="130" t="s">
        <v>22871</v>
      </c>
      <c r="F1232" s="130" t="s">
        <v>21845</v>
      </c>
      <c r="G1232" s="130">
        <v>2650000000</v>
      </c>
      <c r="H1232" s="130" t="s">
        <v>27156</v>
      </c>
      <c r="I1232" s="130" t="s">
        <v>27157</v>
      </c>
      <c r="J1232" s="130" t="s">
        <v>27158</v>
      </c>
      <c r="K1232" s="129">
        <v>2014</v>
      </c>
      <c r="L1232" s="129">
        <v>515</v>
      </c>
      <c r="M1232" s="129" t="s">
        <v>27159</v>
      </c>
      <c r="N1232" s="60">
        <f>VLOOKUP(A1232,Emissions!$A$3:$X$3225,16,FALSE)</f>
        <v>5867.809618113014</v>
      </c>
      <c r="O1232" s="132" t="str">
        <f>VLOOKUP(A1232,Emissions!$A$3:$X$3225,17,FALSE)</f>
        <v>EACH</v>
      </c>
      <c r="P1232" s="132">
        <f t="shared" si="19"/>
        <v>1.0381739224949924E-4</v>
      </c>
      <c r="Q1232" s="132" t="s">
        <v>21801</v>
      </c>
      <c r="R1232" s="132" t="s">
        <v>21806</v>
      </c>
      <c r="S1232" s="132" t="s">
        <v>27160</v>
      </c>
      <c r="T1232" s="136">
        <v>7441206</v>
      </c>
      <c r="U1232" s="136" t="s">
        <v>21846</v>
      </c>
      <c r="V1232" s="132">
        <v>8</v>
      </c>
      <c r="W1232" s="132">
        <f>VLOOKUP(A1232,Emissions!$A$3:$X$3225,23,FALSE)</f>
        <v>0.60918069276902309</v>
      </c>
      <c r="X1232" s="129" t="s">
        <v>21801</v>
      </c>
    </row>
    <row r="1233" spans="1:24" x14ac:dyDescent="0.25">
      <c r="A1233" s="131" t="s">
        <v>8948</v>
      </c>
      <c r="B1233" s="131" t="s">
        <v>8949</v>
      </c>
      <c r="C1233" s="131" t="s">
        <v>22884</v>
      </c>
      <c r="D1233" s="131" t="s">
        <v>50</v>
      </c>
      <c r="E1233" s="130" t="s">
        <v>22883</v>
      </c>
      <c r="F1233" s="130" t="s">
        <v>21845</v>
      </c>
      <c r="G1233" s="130">
        <v>2650000000</v>
      </c>
      <c r="H1233" s="130" t="s">
        <v>27156</v>
      </c>
      <c r="I1233" s="130" t="s">
        <v>27157</v>
      </c>
      <c r="J1233" s="130" t="s">
        <v>27158</v>
      </c>
      <c r="K1233" s="129">
        <v>2014</v>
      </c>
      <c r="L1233" s="129">
        <v>515</v>
      </c>
      <c r="M1233" s="129" t="s">
        <v>27159</v>
      </c>
      <c r="N1233" s="60">
        <f>VLOOKUP(A1233,Emissions!$A$3:$X$3225,16,FALSE)</f>
        <v>75.407457817085287</v>
      </c>
      <c r="O1233" s="132" t="str">
        <f>VLOOKUP(A1233,Emissions!$A$3:$X$3225,17,FALSE)</f>
        <v>EACH</v>
      </c>
      <c r="P1233" s="132">
        <f t="shared" si="19"/>
        <v>1.0381739224949925E-4</v>
      </c>
      <c r="Q1233" s="132" t="s">
        <v>21801</v>
      </c>
      <c r="R1233" s="132" t="s">
        <v>21806</v>
      </c>
      <c r="S1233" s="132" t="s">
        <v>27160</v>
      </c>
      <c r="T1233" s="136">
        <v>7441207</v>
      </c>
      <c r="U1233" s="136" t="s">
        <v>21846</v>
      </c>
      <c r="V1233" s="132">
        <v>8</v>
      </c>
      <c r="W1233" s="132">
        <f>VLOOKUP(A1233,Emissions!$A$3:$X$3225,23,FALSE)</f>
        <v>7.8286056267339119E-3</v>
      </c>
      <c r="X1233" s="129" t="s">
        <v>21801</v>
      </c>
    </row>
    <row r="1234" spans="1:24" x14ac:dyDescent="0.25">
      <c r="A1234" s="131" t="s">
        <v>8956</v>
      </c>
      <c r="B1234" s="131" t="s">
        <v>8949</v>
      </c>
      <c r="C1234" s="131" t="s">
        <v>22884</v>
      </c>
      <c r="D1234" s="131" t="s">
        <v>58</v>
      </c>
      <c r="E1234" s="130" t="s">
        <v>22885</v>
      </c>
      <c r="F1234" s="130" t="s">
        <v>21845</v>
      </c>
      <c r="G1234" s="130">
        <v>2650000000</v>
      </c>
      <c r="H1234" s="130" t="s">
        <v>27156</v>
      </c>
      <c r="I1234" s="130" t="s">
        <v>27157</v>
      </c>
      <c r="J1234" s="130" t="s">
        <v>27158</v>
      </c>
      <c r="K1234" s="129">
        <v>2014</v>
      </c>
      <c r="L1234" s="129">
        <v>515</v>
      </c>
      <c r="M1234" s="129" t="s">
        <v>27159</v>
      </c>
      <c r="N1234" s="60">
        <f>VLOOKUP(A1234,Emissions!$A$3:$X$3225,16,FALSE)</f>
        <v>68.230260521504661</v>
      </c>
      <c r="O1234" s="132" t="str">
        <f>VLOOKUP(A1234,Emissions!$A$3:$X$3225,17,FALSE)</f>
        <v>EACH</v>
      </c>
      <c r="P1234" s="132">
        <f t="shared" si="19"/>
        <v>1.0381739224949926E-4</v>
      </c>
      <c r="Q1234" s="132" t="s">
        <v>21801</v>
      </c>
      <c r="R1234" s="132" t="s">
        <v>21806</v>
      </c>
      <c r="S1234" s="132" t="s">
        <v>27160</v>
      </c>
      <c r="T1234" s="136">
        <v>7441208</v>
      </c>
      <c r="U1234" s="136" t="s">
        <v>21846</v>
      </c>
      <c r="V1234" s="132">
        <v>8</v>
      </c>
      <c r="W1234" s="132">
        <f>VLOOKUP(A1234,Emissions!$A$3:$X$3225,23,FALSE)</f>
        <v>7.0834877198465733E-3</v>
      </c>
      <c r="X1234" s="129" t="s">
        <v>21801</v>
      </c>
    </row>
    <row r="1235" spans="1:24" x14ac:dyDescent="0.25">
      <c r="A1235" s="131" t="s">
        <v>8962</v>
      </c>
      <c r="B1235" s="131" t="s">
        <v>8949</v>
      </c>
      <c r="C1235" s="131" t="s">
        <v>22884</v>
      </c>
      <c r="D1235" s="131" t="s">
        <v>66</v>
      </c>
      <c r="E1235" s="130" t="s">
        <v>22886</v>
      </c>
      <c r="F1235" s="130" t="s">
        <v>21845</v>
      </c>
      <c r="G1235" s="130">
        <v>2650000000</v>
      </c>
      <c r="H1235" s="130" t="s">
        <v>27156</v>
      </c>
      <c r="I1235" s="130" t="s">
        <v>27157</v>
      </c>
      <c r="J1235" s="130" t="s">
        <v>27158</v>
      </c>
      <c r="K1235" s="129">
        <v>2014</v>
      </c>
      <c r="L1235" s="129">
        <v>515</v>
      </c>
      <c r="M1235" s="129" t="s">
        <v>27159</v>
      </c>
      <c r="N1235" s="60">
        <f>VLOOKUP(A1235,Emissions!$A$3:$X$3225,16,FALSE)</f>
        <v>821.20842262308292</v>
      </c>
      <c r="O1235" s="132" t="str">
        <f>VLOOKUP(A1235,Emissions!$A$3:$X$3225,17,FALSE)</f>
        <v>EACH</v>
      </c>
      <c r="P1235" s="132">
        <f t="shared" si="19"/>
        <v>1.0381739224949925E-4</v>
      </c>
      <c r="Q1235" s="132" t="s">
        <v>21801</v>
      </c>
      <c r="R1235" s="132" t="s">
        <v>21806</v>
      </c>
      <c r="S1235" s="132" t="s">
        <v>27160</v>
      </c>
      <c r="T1235" s="136">
        <v>7441209</v>
      </c>
      <c r="U1235" s="136" t="s">
        <v>21846</v>
      </c>
      <c r="V1235" s="132">
        <v>8</v>
      </c>
      <c r="W1235" s="132">
        <f>VLOOKUP(A1235,Emissions!$A$3:$X$3225,23,FALSE)</f>
        <v>8.5255716930053155E-2</v>
      </c>
      <c r="X1235" s="129" t="s">
        <v>21801</v>
      </c>
    </row>
    <row r="1236" spans="1:24" x14ac:dyDescent="0.25">
      <c r="A1236" s="131" t="s">
        <v>8969</v>
      </c>
      <c r="B1236" s="131" t="s">
        <v>8949</v>
      </c>
      <c r="C1236" s="131" t="s">
        <v>22884</v>
      </c>
      <c r="D1236" s="131" t="s">
        <v>74</v>
      </c>
      <c r="E1236" s="130" t="s">
        <v>22887</v>
      </c>
      <c r="F1236" s="130" t="s">
        <v>21845</v>
      </c>
      <c r="G1236" s="130">
        <v>2650000000</v>
      </c>
      <c r="H1236" s="130" t="s">
        <v>27156</v>
      </c>
      <c r="I1236" s="130" t="s">
        <v>27157</v>
      </c>
      <c r="J1236" s="130" t="s">
        <v>27158</v>
      </c>
      <c r="K1236" s="129">
        <v>2014</v>
      </c>
      <c r="L1236" s="129">
        <v>515</v>
      </c>
      <c r="M1236" s="129" t="s">
        <v>27159</v>
      </c>
      <c r="N1236" s="60">
        <f>VLOOKUP(A1236,Emissions!$A$3:$X$3225,16,FALSE)</f>
        <v>209.09808563245343</v>
      </c>
      <c r="O1236" s="132" t="str">
        <f>VLOOKUP(A1236,Emissions!$A$3:$X$3225,17,FALSE)</f>
        <v>EACH</v>
      </c>
      <c r="P1236" s="132">
        <f t="shared" si="19"/>
        <v>1.0381739224949926E-4</v>
      </c>
      <c r="Q1236" s="132" t="s">
        <v>21801</v>
      </c>
      <c r="R1236" s="132" t="s">
        <v>21806</v>
      </c>
      <c r="S1236" s="132" t="s">
        <v>27160</v>
      </c>
      <c r="T1236" s="136">
        <v>7441210</v>
      </c>
      <c r="U1236" s="136" t="s">
        <v>21846</v>
      </c>
      <c r="V1236" s="132">
        <v>8</v>
      </c>
      <c r="W1236" s="132">
        <f>VLOOKUP(A1236,Emissions!$A$3:$X$3225,23,FALSE)</f>
        <v>2.1708017974723805E-2</v>
      </c>
      <c r="X1236" s="129" t="s">
        <v>21801</v>
      </c>
    </row>
    <row r="1237" spans="1:24" x14ac:dyDescent="0.25">
      <c r="A1237" s="131" t="s">
        <v>8976</v>
      </c>
      <c r="B1237" s="131" t="s">
        <v>8949</v>
      </c>
      <c r="C1237" s="131" t="s">
        <v>22884</v>
      </c>
      <c r="D1237" s="131" t="s">
        <v>83</v>
      </c>
      <c r="E1237" s="130" t="s">
        <v>22888</v>
      </c>
      <c r="F1237" s="130" t="s">
        <v>21845</v>
      </c>
      <c r="G1237" s="130">
        <v>2650000000</v>
      </c>
      <c r="H1237" s="130" t="s">
        <v>27156</v>
      </c>
      <c r="I1237" s="130" t="s">
        <v>27157</v>
      </c>
      <c r="J1237" s="130" t="s">
        <v>27158</v>
      </c>
      <c r="K1237" s="129">
        <v>2014</v>
      </c>
      <c r="L1237" s="129">
        <v>515</v>
      </c>
      <c r="M1237" s="129" t="s">
        <v>27159</v>
      </c>
      <c r="N1237" s="60">
        <f>VLOOKUP(A1237,Emissions!$A$3:$X$3225,16,FALSE)</f>
        <v>167.83100449876824</v>
      </c>
      <c r="O1237" s="132" t="str">
        <f>VLOOKUP(A1237,Emissions!$A$3:$X$3225,17,FALSE)</f>
        <v>EACH</v>
      </c>
      <c r="P1237" s="132">
        <f t="shared" si="19"/>
        <v>1.0381739224949924E-4</v>
      </c>
      <c r="Q1237" s="132" t="s">
        <v>21801</v>
      </c>
      <c r="R1237" s="132" t="s">
        <v>21806</v>
      </c>
      <c r="S1237" s="132" t="s">
        <v>27160</v>
      </c>
      <c r="T1237" s="136">
        <v>7441211</v>
      </c>
      <c r="U1237" s="136" t="s">
        <v>21846</v>
      </c>
      <c r="V1237" s="132">
        <v>8</v>
      </c>
      <c r="W1237" s="132">
        <f>VLOOKUP(A1237,Emissions!$A$3:$X$3225,23,FALSE)</f>
        <v>1.7423777225676094E-2</v>
      </c>
      <c r="X1237" s="129" t="s">
        <v>21801</v>
      </c>
    </row>
    <row r="1238" spans="1:24" x14ac:dyDescent="0.25">
      <c r="A1238" s="131" t="s">
        <v>8983</v>
      </c>
      <c r="B1238" s="131" t="s">
        <v>8949</v>
      </c>
      <c r="C1238" s="131" t="s">
        <v>22884</v>
      </c>
      <c r="D1238" s="131" t="s">
        <v>91</v>
      </c>
      <c r="E1238" s="130" t="s">
        <v>22889</v>
      </c>
      <c r="F1238" s="130" t="s">
        <v>21845</v>
      </c>
      <c r="G1238" s="130">
        <v>2650000000</v>
      </c>
      <c r="H1238" s="130" t="s">
        <v>27156</v>
      </c>
      <c r="I1238" s="130" t="s">
        <v>27157</v>
      </c>
      <c r="J1238" s="130" t="s">
        <v>27158</v>
      </c>
      <c r="K1238" s="129">
        <v>2014</v>
      </c>
      <c r="L1238" s="129">
        <v>515</v>
      </c>
      <c r="M1238" s="129" t="s">
        <v>27159</v>
      </c>
      <c r="N1238" s="60">
        <f>VLOOKUP(A1238,Emissions!$A$3:$X$3225,16,FALSE)</f>
        <v>110.74523626035109</v>
      </c>
      <c r="O1238" s="132" t="str">
        <f>VLOOKUP(A1238,Emissions!$A$3:$X$3225,17,FALSE)</f>
        <v>EACH</v>
      </c>
      <c r="P1238" s="132">
        <f t="shared" si="19"/>
        <v>1.0381739224949926E-4</v>
      </c>
      <c r="Q1238" s="132" t="s">
        <v>21801</v>
      </c>
      <c r="R1238" s="132" t="s">
        <v>21806</v>
      </c>
      <c r="S1238" s="132" t="s">
        <v>27160</v>
      </c>
      <c r="T1238" s="136">
        <v>7441212</v>
      </c>
      <c r="U1238" s="136" t="s">
        <v>21846</v>
      </c>
      <c r="V1238" s="132">
        <v>8</v>
      </c>
      <c r="W1238" s="132">
        <f>VLOOKUP(A1238,Emissions!$A$3:$X$3225,23,FALSE)</f>
        <v>1.1497281632604339E-2</v>
      </c>
      <c r="X1238" s="129" t="s">
        <v>21801</v>
      </c>
    </row>
    <row r="1239" spans="1:24" x14ac:dyDescent="0.25">
      <c r="A1239" s="131" t="s">
        <v>8989</v>
      </c>
      <c r="B1239" s="131" t="s">
        <v>8949</v>
      </c>
      <c r="C1239" s="131" t="s">
        <v>22884</v>
      </c>
      <c r="D1239" s="131" t="s">
        <v>100</v>
      </c>
      <c r="E1239" s="130" t="s">
        <v>22890</v>
      </c>
      <c r="F1239" s="130" t="s">
        <v>21845</v>
      </c>
      <c r="G1239" s="130">
        <v>2650000000</v>
      </c>
      <c r="H1239" s="130" t="s">
        <v>27156</v>
      </c>
      <c r="I1239" s="130" t="s">
        <v>27157</v>
      </c>
      <c r="J1239" s="130" t="s">
        <v>27158</v>
      </c>
      <c r="K1239" s="129">
        <v>2014</v>
      </c>
      <c r="L1239" s="129">
        <v>515</v>
      </c>
      <c r="M1239" s="129" t="s">
        <v>27159</v>
      </c>
      <c r="N1239" s="60">
        <f>VLOOKUP(A1239,Emissions!$A$3:$X$3225,16,FALSE)</f>
        <v>62.423583312517323</v>
      </c>
      <c r="O1239" s="132" t="str">
        <f>VLOOKUP(A1239,Emissions!$A$3:$X$3225,17,FALSE)</f>
        <v>EACH</v>
      </c>
      <c r="P1239" s="132">
        <f t="shared" si="19"/>
        <v>1.0381739224949925E-4</v>
      </c>
      <c r="Q1239" s="132" t="s">
        <v>21801</v>
      </c>
      <c r="R1239" s="132" t="s">
        <v>21806</v>
      </c>
      <c r="S1239" s="132" t="s">
        <v>27160</v>
      </c>
      <c r="T1239" s="136">
        <v>7441213</v>
      </c>
      <c r="U1239" s="136" t="s">
        <v>21846</v>
      </c>
      <c r="V1239" s="132">
        <v>8</v>
      </c>
      <c r="W1239" s="132">
        <f>VLOOKUP(A1239,Emissions!$A$3:$X$3225,23,FALSE)</f>
        <v>6.4806536343749071E-3</v>
      </c>
      <c r="X1239" s="129" t="s">
        <v>21801</v>
      </c>
    </row>
    <row r="1240" spans="1:24" x14ac:dyDescent="0.25">
      <c r="A1240" s="131" t="s">
        <v>8995</v>
      </c>
      <c r="B1240" s="131" t="s">
        <v>8949</v>
      </c>
      <c r="C1240" s="131" t="s">
        <v>22884</v>
      </c>
      <c r="D1240" s="131" t="s">
        <v>109</v>
      </c>
      <c r="E1240" s="130" t="s">
        <v>22891</v>
      </c>
      <c r="F1240" s="130" t="s">
        <v>21845</v>
      </c>
      <c r="G1240" s="130">
        <v>2650000000</v>
      </c>
      <c r="H1240" s="130" t="s">
        <v>27156</v>
      </c>
      <c r="I1240" s="130" t="s">
        <v>27157</v>
      </c>
      <c r="J1240" s="130" t="s">
        <v>27158</v>
      </c>
      <c r="K1240" s="129">
        <v>2014</v>
      </c>
      <c r="L1240" s="129">
        <v>515</v>
      </c>
      <c r="M1240" s="129" t="s">
        <v>27159</v>
      </c>
      <c r="N1240" s="60">
        <f>VLOOKUP(A1240,Emissions!$A$3:$X$3225,16,FALSE)</f>
        <v>427.60948028071863</v>
      </c>
      <c r="O1240" s="132" t="str">
        <f>VLOOKUP(A1240,Emissions!$A$3:$X$3225,17,FALSE)</f>
        <v>EACH</v>
      </c>
      <c r="P1240" s="132">
        <f t="shared" si="19"/>
        <v>1.0381739224949925E-4</v>
      </c>
      <c r="Q1240" s="132" t="s">
        <v>21801</v>
      </c>
      <c r="R1240" s="132" t="s">
        <v>21806</v>
      </c>
      <c r="S1240" s="132" t="s">
        <v>27160</v>
      </c>
      <c r="T1240" s="136">
        <v>7441214</v>
      </c>
      <c r="U1240" s="136" t="s">
        <v>21846</v>
      </c>
      <c r="V1240" s="132">
        <v>8</v>
      </c>
      <c r="W1240" s="132">
        <f>VLOOKUP(A1240,Emissions!$A$3:$X$3225,23,FALSE)</f>
        <v>4.4393301143907882E-2</v>
      </c>
      <c r="X1240" s="129" t="s">
        <v>21801</v>
      </c>
    </row>
    <row r="1241" spans="1:24" x14ac:dyDescent="0.25">
      <c r="A1241" s="131" t="s">
        <v>9003</v>
      </c>
      <c r="B1241" s="131" t="s">
        <v>8949</v>
      </c>
      <c r="C1241" s="131" t="s">
        <v>22884</v>
      </c>
      <c r="D1241" s="131" t="s">
        <v>118</v>
      </c>
      <c r="E1241" s="130" t="s">
        <v>22332</v>
      </c>
      <c r="F1241" s="130" t="s">
        <v>21845</v>
      </c>
      <c r="G1241" s="130">
        <v>2650000000</v>
      </c>
      <c r="H1241" s="130" t="s">
        <v>27156</v>
      </c>
      <c r="I1241" s="130" t="s">
        <v>27157</v>
      </c>
      <c r="J1241" s="130" t="s">
        <v>27158</v>
      </c>
      <c r="K1241" s="129">
        <v>2014</v>
      </c>
      <c r="L1241" s="129">
        <v>515</v>
      </c>
      <c r="M1241" s="129" t="s">
        <v>27159</v>
      </c>
      <c r="N1241" s="60">
        <f>VLOOKUP(A1241,Emissions!$A$3:$X$3225,16,FALSE)</f>
        <v>765.89711723362336</v>
      </c>
      <c r="O1241" s="132" t="str">
        <f>VLOOKUP(A1241,Emissions!$A$3:$X$3225,17,FALSE)</f>
        <v>EACH</v>
      </c>
      <c r="P1241" s="132">
        <f t="shared" si="19"/>
        <v>1.0381739224949924E-4</v>
      </c>
      <c r="Q1241" s="132" t="s">
        <v>21801</v>
      </c>
      <c r="R1241" s="132" t="s">
        <v>21806</v>
      </c>
      <c r="S1241" s="132" t="s">
        <v>27160</v>
      </c>
      <c r="T1241" s="136">
        <v>7441215</v>
      </c>
      <c r="U1241" s="136" t="s">
        <v>21846</v>
      </c>
      <c r="V1241" s="132">
        <v>8</v>
      </c>
      <c r="W1241" s="132">
        <f>VLOOKUP(A1241,Emissions!$A$3:$X$3225,23,FALSE)</f>
        <v>7.9513441442603777E-2</v>
      </c>
      <c r="X1241" s="129" t="s">
        <v>21801</v>
      </c>
    </row>
    <row r="1242" spans="1:24" x14ac:dyDescent="0.25">
      <c r="A1242" s="131" t="s">
        <v>9010</v>
      </c>
      <c r="B1242" s="131" t="s">
        <v>8949</v>
      </c>
      <c r="C1242" s="131" t="s">
        <v>22884</v>
      </c>
      <c r="D1242" s="131" t="s">
        <v>127</v>
      </c>
      <c r="E1242" s="130" t="s">
        <v>22892</v>
      </c>
      <c r="F1242" s="130" t="s">
        <v>21845</v>
      </c>
      <c r="G1242" s="130">
        <v>2650000000</v>
      </c>
      <c r="H1242" s="130" t="s">
        <v>27156</v>
      </c>
      <c r="I1242" s="130" t="s">
        <v>27157</v>
      </c>
      <c r="J1242" s="130" t="s">
        <v>27158</v>
      </c>
      <c r="K1242" s="129">
        <v>2014</v>
      </c>
      <c r="L1242" s="129">
        <v>515</v>
      </c>
      <c r="M1242" s="129" t="s">
        <v>27159</v>
      </c>
      <c r="N1242" s="60">
        <f>VLOOKUP(A1242,Emissions!$A$3:$X$3225,16,FALSE)</f>
        <v>126.36916524751454</v>
      </c>
      <c r="O1242" s="132" t="str">
        <f>VLOOKUP(A1242,Emissions!$A$3:$X$3225,17,FALSE)</f>
        <v>EACH</v>
      </c>
      <c r="P1242" s="132">
        <f t="shared" si="19"/>
        <v>1.0381739224949924E-4</v>
      </c>
      <c r="Q1242" s="132" t="s">
        <v>21801</v>
      </c>
      <c r="R1242" s="132" t="s">
        <v>21806</v>
      </c>
      <c r="S1242" s="132" t="s">
        <v>27160</v>
      </c>
      <c r="T1242" s="136">
        <v>7441216</v>
      </c>
      <c r="U1242" s="136" t="s">
        <v>21846</v>
      </c>
      <c r="V1242" s="132">
        <v>8</v>
      </c>
      <c r="W1242" s="132">
        <f>VLOOKUP(A1242,Emissions!$A$3:$X$3225,23,FALSE)</f>
        <v>1.3119317196743006E-2</v>
      </c>
      <c r="X1242" s="129" t="s">
        <v>21801</v>
      </c>
    </row>
    <row r="1243" spans="1:24" x14ac:dyDescent="0.25">
      <c r="A1243" s="131" t="s">
        <v>9017</v>
      </c>
      <c r="B1243" s="131" t="s">
        <v>8949</v>
      </c>
      <c r="C1243" s="131" t="s">
        <v>22884</v>
      </c>
      <c r="D1243" s="131" t="s">
        <v>136</v>
      </c>
      <c r="E1243" s="130" t="s">
        <v>22386</v>
      </c>
      <c r="F1243" s="130" t="s">
        <v>21845</v>
      </c>
      <c r="G1243" s="130">
        <v>2650000000</v>
      </c>
      <c r="H1243" s="130" t="s">
        <v>27156</v>
      </c>
      <c r="I1243" s="130" t="s">
        <v>27157</v>
      </c>
      <c r="J1243" s="130" t="s">
        <v>27158</v>
      </c>
      <c r="K1243" s="129">
        <v>2014</v>
      </c>
      <c r="L1243" s="129">
        <v>515</v>
      </c>
      <c r="M1243" s="129" t="s">
        <v>27159</v>
      </c>
      <c r="N1243" s="60">
        <f>VLOOKUP(A1243,Emissions!$A$3:$X$3225,16,FALSE)</f>
        <v>1119.7365505375551</v>
      </c>
      <c r="O1243" s="132" t="str">
        <f>VLOOKUP(A1243,Emissions!$A$3:$X$3225,17,FALSE)</f>
        <v>EACH</v>
      </c>
      <c r="P1243" s="132">
        <f t="shared" si="19"/>
        <v>1.0381739224949925E-4</v>
      </c>
      <c r="Q1243" s="132" t="s">
        <v>21801</v>
      </c>
      <c r="R1243" s="132" t="s">
        <v>21806</v>
      </c>
      <c r="S1243" s="132" t="s">
        <v>27160</v>
      </c>
      <c r="T1243" s="136">
        <v>7441217</v>
      </c>
      <c r="U1243" s="136" t="s">
        <v>21846</v>
      </c>
      <c r="V1243" s="132">
        <v>8</v>
      </c>
      <c r="W1243" s="132">
        <f>VLOOKUP(A1243,Emissions!$A$3:$X$3225,23,FALSE)</f>
        <v>0.11624812868325859</v>
      </c>
      <c r="X1243" s="129" t="s">
        <v>21801</v>
      </c>
    </row>
    <row r="1244" spans="1:24" x14ac:dyDescent="0.25">
      <c r="A1244" s="131" t="s">
        <v>9025</v>
      </c>
      <c r="B1244" s="131" t="s">
        <v>8949</v>
      </c>
      <c r="C1244" s="131" t="s">
        <v>22884</v>
      </c>
      <c r="D1244" s="131" t="s">
        <v>145</v>
      </c>
      <c r="E1244" s="130" t="s">
        <v>22893</v>
      </c>
      <c r="F1244" s="130" t="s">
        <v>21845</v>
      </c>
      <c r="G1244" s="130">
        <v>2650000000</v>
      </c>
      <c r="H1244" s="130" t="s">
        <v>27156</v>
      </c>
      <c r="I1244" s="130" t="s">
        <v>27157</v>
      </c>
      <c r="J1244" s="130" t="s">
        <v>27158</v>
      </c>
      <c r="K1244" s="129">
        <v>2014</v>
      </c>
      <c r="L1244" s="129">
        <v>515</v>
      </c>
      <c r="M1244" s="129" t="s">
        <v>27159</v>
      </c>
      <c r="N1244" s="60">
        <f>VLOOKUP(A1244,Emissions!$A$3:$X$3225,16,FALSE)</f>
        <v>314.10156405634001</v>
      </c>
      <c r="O1244" s="132" t="str">
        <f>VLOOKUP(A1244,Emissions!$A$3:$X$3225,17,FALSE)</f>
        <v>EACH</v>
      </c>
      <c r="P1244" s="132">
        <f t="shared" si="19"/>
        <v>1.0381739224949925E-4</v>
      </c>
      <c r="Q1244" s="132" t="s">
        <v>21801</v>
      </c>
      <c r="R1244" s="132" t="s">
        <v>21806</v>
      </c>
      <c r="S1244" s="132" t="s">
        <v>27160</v>
      </c>
      <c r="T1244" s="136">
        <v>7441218</v>
      </c>
      <c r="U1244" s="136" t="s">
        <v>21846</v>
      </c>
      <c r="V1244" s="132">
        <v>8</v>
      </c>
      <c r="W1244" s="132">
        <f>VLOOKUP(A1244,Emissions!$A$3:$X$3225,23,FALSE)</f>
        <v>3.2609205281818265E-2</v>
      </c>
      <c r="X1244" s="129" t="s">
        <v>21801</v>
      </c>
    </row>
    <row r="1245" spans="1:24" x14ac:dyDescent="0.25">
      <c r="A1245" s="131" t="s">
        <v>9032</v>
      </c>
      <c r="B1245" s="131" t="s">
        <v>8949</v>
      </c>
      <c r="C1245" s="131" t="s">
        <v>22884</v>
      </c>
      <c r="D1245" s="131" t="s">
        <v>154</v>
      </c>
      <c r="E1245" s="130" t="s">
        <v>22037</v>
      </c>
      <c r="F1245" s="130" t="s">
        <v>21845</v>
      </c>
      <c r="G1245" s="130">
        <v>2650000000</v>
      </c>
      <c r="H1245" s="130" t="s">
        <v>27156</v>
      </c>
      <c r="I1245" s="130" t="s">
        <v>27157</v>
      </c>
      <c r="J1245" s="130" t="s">
        <v>27158</v>
      </c>
      <c r="K1245" s="129">
        <v>2014</v>
      </c>
      <c r="L1245" s="129">
        <v>515</v>
      </c>
      <c r="M1245" s="129" t="s">
        <v>27159</v>
      </c>
      <c r="N1245" s="60">
        <f>VLOOKUP(A1245,Emissions!$A$3:$X$3225,16,FALSE)</f>
        <v>972.91056968173223</v>
      </c>
      <c r="O1245" s="132" t="str">
        <f>VLOOKUP(A1245,Emissions!$A$3:$X$3225,17,FALSE)</f>
        <v>EACH</v>
      </c>
      <c r="P1245" s="132">
        <f t="shared" si="19"/>
        <v>1.0381739224949925E-4</v>
      </c>
      <c r="Q1245" s="132" t="s">
        <v>21801</v>
      </c>
      <c r="R1245" s="132" t="s">
        <v>21806</v>
      </c>
      <c r="S1245" s="132" t="s">
        <v>27160</v>
      </c>
      <c r="T1245" s="136">
        <v>7441219</v>
      </c>
      <c r="U1245" s="136" t="s">
        <v>21846</v>
      </c>
      <c r="V1245" s="132">
        <v>8</v>
      </c>
      <c r="W1245" s="132">
        <f>VLOOKUP(A1245,Emissions!$A$3:$X$3225,23,FALSE)</f>
        <v>0.10100503823633217</v>
      </c>
      <c r="X1245" s="129" t="s">
        <v>21801</v>
      </c>
    </row>
    <row r="1246" spans="1:24" x14ac:dyDescent="0.25">
      <c r="A1246" s="131" t="s">
        <v>9040</v>
      </c>
      <c r="B1246" s="131" t="s">
        <v>8949</v>
      </c>
      <c r="C1246" s="131" t="s">
        <v>22884</v>
      </c>
      <c r="D1246" s="131" t="s">
        <v>163</v>
      </c>
      <c r="E1246" s="130" t="s">
        <v>22532</v>
      </c>
      <c r="F1246" s="130" t="s">
        <v>21845</v>
      </c>
      <c r="G1246" s="130">
        <v>2650000000</v>
      </c>
      <c r="H1246" s="130" t="s">
        <v>27156</v>
      </c>
      <c r="I1246" s="130" t="s">
        <v>27157</v>
      </c>
      <c r="J1246" s="130" t="s">
        <v>27158</v>
      </c>
      <c r="K1246" s="129">
        <v>2014</v>
      </c>
      <c r="L1246" s="129">
        <v>515</v>
      </c>
      <c r="M1246" s="129" t="s">
        <v>27159</v>
      </c>
      <c r="N1246" s="60">
        <f>VLOOKUP(A1246,Emissions!$A$3:$X$3225,16,FALSE)</f>
        <v>372.26210857319086</v>
      </c>
      <c r="O1246" s="132" t="str">
        <f>VLOOKUP(A1246,Emissions!$A$3:$X$3225,17,FALSE)</f>
        <v>EACH</v>
      </c>
      <c r="P1246" s="132">
        <f t="shared" si="19"/>
        <v>1.0381739224949925E-4</v>
      </c>
      <c r="Q1246" s="132" t="s">
        <v>21801</v>
      </c>
      <c r="R1246" s="132" t="s">
        <v>21806</v>
      </c>
      <c r="S1246" s="132" t="s">
        <v>27160</v>
      </c>
      <c r="T1246" s="136">
        <v>7441220</v>
      </c>
      <c r="U1246" s="136" t="s">
        <v>21846</v>
      </c>
      <c r="V1246" s="132">
        <v>8</v>
      </c>
      <c r="W1246" s="132">
        <f>VLOOKUP(A1246,Emissions!$A$3:$X$3225,23,FALSE)</f>
        <v>3.8647281345368635E-2</v>
      </c>
      <c r="X1246" s="129" t="s">
        <v>21801</v>
      </c>
    </row>
    <row r="1247" spans="1:24" x14ac:dyDescent="0.25">
      <c r="A1247" s="131" t="s">
        <v>9047</v>
      </c>
      <c r="B1247" s="131" t="s">
        <v>8949</v>
      </c>
      <c r="C1247" s="131" t="s">
        <v>22884</v>
      </c>
      <c r="D1247" s="131" t="s">
        <v>171</v>
      </c>
      <c r="E1247" s="130" t="s">
        <v>22894</v>
      </c>
      <c r="F1247" s="130" t="s">
        <v>21845</v>
      </c>
      <c r="G1247" s="130">
        <v>2650000000</v>
      </c>
      <c r="H1247" s="130" t="s">
        <v>27156</v>
      </c>
      <c r="I1247" s="130" t="s">
        <v>27157</v>
      </c>
      <c r="J1247" s="130" t="s">
        <v>27158</v>
      </c>
      <c r="K1247" s="129">
        <v>2014</v>
      </c>
      <c r="L1247" s="129">
        <v>515</v>
      </c>
      <c r="M1247" s="129" t="s">
        <v>27159</v>
      </c>
      <c r="N1247" s="60">
        <f>VLOOKUP(A1247,Emissions!$A$3:$X$3225,16,FALSE)</f>
        <v>188.41765885212214</v>
      </c>
      <c r="O1247" s="132" t="str">
        <f>VLOOKUP(A1247,Emissions!$A$3:$X$3225,17,FALSE)</f>
        <v>EACH</v>
      </c>
      <c r="P1247" s="132">
        <f t="shared" si="19"/>
        <v>1.0381739224949925E-4</v>
      </c>
      <c r="Q1247" s="132" t="s">
        <v>21801</v>
      </c>
      <c r="R1247" s="132" t="s">
        <v>21806</v>
      </c>
      <c r="S1247" s="132" t="s">
        <v>27160</v>
      </c>
      <c r="T1247" s="136">
        <v>7441221</v>
      </c>
      <c r="U1247" s="136" t="s">
        <v>21846</v>
      </c>
      <c r="V1247" s="132">
        <v>8</v>
      </c>
      <c r="W1247" s="132">
        <f>VLOOKUP(A1247,Emissions!$A$3:$X$3225,23,FALSE)</f>
        <v>1.9561029995783099E-2</v>
      </c>
      <c r="X1247" s="129" t="s">
        <v>21801</v>
      </c>
    </row>
    <row r="1248" spans="1:24" x14ac:dyDescent="0.25">
      <c r="A1248" s="131" t="s">
        <v>9051</v>
      </c>
      <c r="B1248" s="131" t="s">
        <v>8949</v>
      </c>
      <c r="C1248" s="131" t="s">
        <v>22884</v>
      </c>
      <c r="D1248" s="131" t="s">
        <v>179</v>
      </c>
      <c r="E1248" s="130" t="s">
        <v>22895</v>
      </c>
      <c r="F1248" s="130" t="s">
        <v>21845</v>
      </c>
      <c r="G1248" s="130">
        <v>2650000000</v>
      </c>
      <c r="H1248" s="130" t="s">
        <v>27156</v>
      </c>
      <c r="I1248" s="130" t="s">
        <v>27157</v>
      </c>
      <c r="J1248" s="130" t="s">
        <v>27158</v>
      </c>
      <c r="K1248" s="129">
        <v>2014</v>
      </c>
      <c r="L1248" s="129">
        <v>515</v>
      </c>
      <c r="M1248" s="129" t="s">
        <v>27159</v>
      </c>
      <c r="N1248" s="60">
        <f>VLOOKUP(A1248,Emissions!$A$3:$X$3225,16,FALSE)</f>
        <v>185.20054328043474</v>
      </c>
      <c r="O1248" s="132" t="str">
        <f>VLOOKUP(A1248,Emissions!$A$3:$X$3225,17,FALSE)</f>
        <v>EACH</v>
      </c>
      <c r="P1248" s="132">
        <f t="shared" si="19"/>
        <v>1.0381739224949925E-4</v>
      </c>
      <c r="Q1248" s="132" t="s">
        <v>21801</v>
      </c>
      <c r="R1248" s="132" t="s">
        <v>21806</v>
      </c>
      <c r="S1248" s="132" t="s">
        <v>27160</v>
      </c>
      <c r="T1248" s="136">
        <v>7441222</v>
      </c>
      <c r="U1248" s="136" t="s">
        <v>21846</v>
      </c>
      <c r="V1248" s="132">
        <v>8</v>
      </c>
      <c r="W1248" s="132">
        <f>VLOOKUP(A1248,Emissions!$A$3:$X$3225,23,FALSE)</f>
        <v>1.9227037446565256E-2</v>
      </c>
      <c r="X1248" s="129" t="s">
        <v>21801</v>
      </c>
    </row>
    <row r="1249" spans="1:24" x14ac:dyDescent="0.25">
      <c r="A1249" s="131" t="s">
        <v>9057</v>
      </c>
      <c r="B1249" s="131" t="s">
        <v>8949</v>
      </c>
      <c r="C1249" s="131" t="s">
        <v>22884</v>
      </c>
      <c r="D1249" s="131" t="s">
        <v>187</v>
      </c>
      <c r="E1249" s="130" t="s">
        <v>22896</v>
      </c>
      <c r="F1249" s="130" t="s">
        <v>21845</v>
      </c>
      <c r="G1249" s="130">
        <v>2650000000</v>
      </c>
      <c r="H1249" s="130" t="s">
        <v>27156</v>
      </c>
      <c r="I1249" s="130" t="s">
        <v>27157</v>
      </c>
      <c r="J1249" s="130" t="s">
        <v>27158</v>
      </c>
      <c r="K1249" s="129">
        <v>2014</v>
      </c>
      <c r="L1249" s="129">
        <v>515</v>
      </c>
      <c r="M1249" s="129" t="s">
        <v>27159</v>
      </c>
      <c r="N1249" s="60">
        <f>VLOOKUP(A1249,Emissions!$A$3:$X$3225,16,FALSE)</f>
        <v>276.41947493863836</v>
      </c>
      <c r="O1249" s="132" t="str">
        <f>VLOOKUP(A1249,Emissions!$A$3:$X$3225,17,FALSE)</f>
        <v>EACH</v>
      </c>
      <c r="P1249" s="132">
        <f t="shared" si="19"/>
        <v>1.0381739224949926E-4</v>
      </c>
      <c r="Q1249" s="132" t="s">
        <v>21801</v>
      </c>
      <c r="R1249" s="132" t="s">
        <v>21806</v>
      </c>
      <c r="S1249" s="132" t="s">
        <v>27160</v>
      </c>
      <c r="T1249" s="136">
        <v>7441223</v>
      </c>
      <c r="U1249" s="136" t="s">
        <v>21846</v>
      </c>
      <c r="V1249" s="132">
        <v>8</v>
      </c>
      <c r="W1249" s="132">
        <f>VLOOKUP(A1249,Emissions!$A$3:$X$3225,23,FALSE)</f>
        <v>2.8697149055105248E-2</v>
      </c>
      <c r="X1249" s="129" t="s">
        <v>21801</v>
      </c>
    </row>
    <row r="1250" spans="1:24" x14ac:dyDescent="0.25">
      <c r="A1250" s="131" t="s">
        <v>9065</v>
      </c>
      <c r="B1250" s="131" t="s">
        <v>8949</v>
      </c>
      <c r="C1250" s="131" t="s">
        <v>22884</v>
      </c>
      <c r="D1250" s="131" t="s">
        <v>195</v>
      </c>
      <c r="E1250" s="130" t="s">
        <v>22897</v>
      </c>
      <c r="F1250" s="130" t="s">
        <v>21845</v>
      </c>
      <c r="G1250" s="130">
        <v>2650000000</v>
      </c>
      <c r="H1250" s="130" t="s">
        <v>27156</v>
      </c>
      <c r="I1250" s="130" t="s">
        <v>27157</v>
      </c>
      <c r="J1250" s="130" t="s">
        <v>27158</v>
      </c>
      <c r="K1250" s="129">
        <v>2014</v>
      </c>
      <c r="L1250" s="129">
        <v>515</v>
      </c>
      <c r="M1250" s="129" t="s">
        <v>27159</v>
      </c>
      <c r="N1250" s="60">
        <f>VLOOKUP(A1250,Emissions!$A$3:$X$3225,16,FALSE)</f>
        <v>221.10095628556516</v>
      </c>
      <c r="O1250" s="132" t="str">
        <f>VLOOKUP(A1250,Emissions!$A$3:$X$3225,17,FALSE)</f>
        <v>EACH</v>
      </c>
      <c r="P1250" s="132">
        <f t="shared" si="19"/>
        <v>1.0381739224949924E-4</v>
      </c>
      <c r="Q1250" s="132" t="s">
        <v>21801</v>
      </c>
      <c r="R1250" s="132" t="s">
        <v>21806</v>
      </c>
      <c r="S1250" s="132" t="s">
        <v>27160</v>
      </c>
      <c r="T1250" s="136">
        <v>7441224</v>
      </c>
      <c r="U1250" s="136" t="s">
        <v>21846</v>
      </c>
      <c r="V1250" s="132">
        <v>8</v>
      </c>
      <c r="W1250" s="132">
        <f>VLOOKUP(A1250,Emissions!$A$3:$X$3225,23,FALSE)</f>
        <v>2.2954124705437902E-2</v>
      </c>
      <c r="X1250" s="129" t="s">
        <v>21801</v>
      </c>
    </row>
    <row r="1251" spans="1:24" x14ac:dyDescent="0.25">
      <c r="A1251" s="131" t="s">
        <v>9072</v>
      </c>
      <c r="B1251" s="131" t="s">
        <v>8949</v>
      </c>
      <c r="C1251" s="131" t="s">
        <v>22884</v>
      </c>
      <c r="D1251" s="131" t="s">
        <v>203</v>
      </c>
      <c r="E1251" s="130" t="s">
        <v>22535</v>
      </c>
      <c r="F1251" s="130" t="s">
        <v>21845</v>
      </c>
      <c r="G1251" s="130">
        <v>2650000000</v>
      </c>
      <c r="H1251" s="130" t="s">
        <v>27156</v>
      </c>
      <c r="I1251" s="130" t="s">
        <v>27157</v>
      </c>
      <c r="J1251" s="130" t="s">
        <v>27158</v>
      </c>
      <c r="K1251" s="129">
        <v>2014</v>
      </c>
      <c r="L1251" s="129">
        <v>515</v>
      </c>
      <c r="M1251" s="129" t="s">
        <v>27159</v>
      </c>
      <c r="N1251" s="60">
        <f>VLOOKUP(A1251,Emissions!$A$3:$X$3225,16,FALSE)</f>
        <v>557.5636375442167</v>
      </c>
      <c r="O1251" s="132" t="str">
        <f>VLOOKUP(A1251,Emissions!$A$3:$X$3225,17,FALSE)</f>
        <v>EACH</v>
      </c>
      <c r="P1251" s="132">
        <f t="shared" si="19"/>
        <v>1.0381739224949925E-4</v>
      </c>
      <c r="Q1251" s="132" t="s">
        <v>21801</v>
      </c>
      <c r="R1251" s="132" t="s">
        <v>21806</v>
      </c>
      <c r="S1251" s="132" t="s">
        <v>27160</v>
      </c>
      <c r="T1251" s="136">
        <v>7441225</v>
      </c>
      <c r="U1251" s="136" t="s">
        <v>21846</v>
      </c>
      <c r="V1251" s="132">
        <v>8</v>
      </c>
      <c r="W1251" s="132">
        <f>VLOOKUP(A1251,Emissions!$A$3:$X$3225,23,FALSE)</f>
        <v>5.7884802862985571E-2</v>
      </c>
      <c r="X1251" s="129" t="s">
        <v>21801</v>
      </c>
    </row>
    <row r="1252" spans="1:24" x14ac:dyDescent="0.25">
      <c r="A1252" s="131" t="s">
        <v>9079</v>
      </c>
      <c r="B1252" s="131" t="s">
        <v>8949</v>
      </c>
      <c r="C1252" s="131" t="s">
        <v>22884</v>
      </c>
      <c r="D1252" s="131" t="s">
        <v>212</v>
      </c>
      <c r="E1252" s="130" t="s">
        <v>22159</v>
      </c>
      <c r="F1252" s="130" t="s">
        <v>21845</v>
      </c>
      <c r="G1252" s="130">
        <v>2650000000</v>
      </c>
      <c r="H1252" s="130" t="s">
        <v>27156</v>
      </c>
      <c r="I1252" s="130" t="s">
        <v>27157</v>
      </c>
      <c r="J1252" s="130" t="s">
        <v>27158</v>
      </c>
      <c r="K1252" s="129">
        <v>2014</v>
      </c>
      <c r="L1252" s="129">
        <v>515</v>
      </c>
      <c r="M1252" s="129" t="s">
        <v>27159</v>
      </c>
      <c r="N1252" s="60">
        <f>VLOOKUP(A1252,Emissions!$A$3:$X$3225,16,FALSE)</f>
        <v>99.146308369603716</v>
      </c>
      <c r="O1252" s="132" t="str">
        <f>VLOOKUP(A1252,Emissions!$A$3:$X$3225,17,FALSE)</f>
        <v>EACH</v>
      </c>
      <c r="P1252" s="132">
        <f t="shared" si="19"/>
        <v>1.0381739224949925E-4</v>
      </c>
      <c r="Q1252" s="132" t="s">
        <v>21801</v>
      </c>
      <c r="R1252" s="132" t="s">
        <v>21806</v>
      </c>
      <c r="S1252" s="132" t="s">
        <v>27160</v>
      </c>
      <c r="T1252" s="136">
        <v>7441226</v>
      </c>
      <c r="U1252" s="136" t="s">
        <v>21846</v>
      </c>
      <c r="V1252" s="132">
        <v>8</v>
      </c>
      <c r="W1252" s="132">
        <f>VLOOKUP(A1252,Emissions!$A$3:$X$3225,23,FALSE)</f>
        <v>1.029311118609696E-2</v>
      </c>
      <c r="X1252" s="129" t="s">
        <v>21801</v>
      </c>
    </row>
    <row r="1253" spans="1:24" x14ac:dyDescent="0.25">
      <c r="A1253" s="131" t="s">
        <v>9086</v>
      </c>
      <c r="B1253" s="131" t="s">
        <v>8949</v>
      </c>
      <c r="C1253" s="131" t="s">
        <v>22884</v>
      </c>
      <c r="D1253" s="131" t="s">
        <v>220</v>
      </c>
      <c r="E1253" s="130" t="s">
        <v>22276</v>
      </c>
      <c r="F1253" s="130" t="s">
        <v>21845</v>
      </c>
      <c r="G1253" s="130">
        <v>2650000000</v>
      </c>
      <c r="H1253" s="130" t="s">
        <v>27156</v>
      </c>
      <c r="I1253" s="130" t="s">
        <v>27157</v>
      </c>
      <c r="J1253" s="130" t="s">
        <v>27158</v>
      </c>
      <c r="K1253" s="129">
        <v>2014</v>
      </c>
      <c r="L1253" s="129">
        <v>515</v>
      </c>
      <c r="M1253" s="129" t="s">
        <v>27159</v>
      </c>
      <c r="N1253" s="60">
        <f>VLOOKUP(A1253,Emissions!$A$3:$X$3225,16,FALSE)</f>
        <v>263.70970445138903</v>
      </c>
      <c r="O1253" s="132" t="str">
        <f>VLOOKUP(A1253,Emissions!$A$3:$X$3225,17,FALSE)</f>
        <v>EACH</v>
      </c>
      <c r="P1253" s="132">
        <f t="shared" si="19"/>
        <v>1.0381739224949926E-4</v>
      </c>
      <c r="Q1253" s="132" t="s">
        <v>21801</v>
      </c>
      <c r="R1253" s="132" t="s">
        <v>21806</v>
      </c>
      <c r="S1253" s="132" t="s">
        <v>27160</v>
      </c>
      <c r="T1253" s="136">
        <v>7441227</v>
      </c>
      <c r="U1253" s="136" t="s">
        <v>21846</v>
      </c>
      <c r="V1253" s="132">
        <v>8</v>
      </c>
      <c r="W1253" s="132">
        <f>VLOOKUP(A1253,Emissions!$A$3:$X$3225,23,FALSE)</f>
        <v>2.7377653827029377E-2</v>
      </c>
      <c r="X1253" s="129" t="s">
        <v>21801</v>
      </c>
    </row>
    <row r="1254" spans="1:24" x14ac:dyDescent="0.25">
      <c r="A1254" s="131" t="s">
        <v>9092</v>
      </c>
      <c r="B1254" s="131" t="s">
        <v>8949</v>
      </c>
      <c r="C1254" s="131" t="s">
        <v>22884</v>
      </c>
      <c r="D1254" s="131" t="s">
        <v>228</v>
      </c>
      <c r="E1254" s="130" t="s">
        <v>22639</v>
      </c>
      <c r="F1254" s="130" t="s">
        <v>21845</v>
      </c>
      <c r="G1254" s="130">
        <v>2650000000</v>
      </c>
      <c r="H1254" s="130" t="s">
        <v>27156</v>
      </c>
      <c r="I1254" s="130" t="s">
        <v>27157</v>
      </c>
      <c r="J1254" s="130" t="s">
        <v>27158</v>
      </c>
      <c r="K1254" s="129">
        <v>2014</v>
      </c>
      <c r="L1254" s="129">
        <v>515</v>
      </c>
      <c r="M1254" s="129" t="s">
        <v>27159</v>
      </c>
      <c r="N1254" s="60">
        <f>VLOOKUP(A1254,Emissions!$A$3:$X$3225,16,FALSE)</f>
        <v>187.23468361948369</v>
      </c>
      <c r="O1254" s="132" t="str">
        <f>VLOOKUP(A1254,Emissions!$A$3:$X$3225,17,FALSE)</f>
        <v>EACH</v>
      </c>
      <c r="P1254" s="132">
        <f t="shared" si="19"/>
        <v>1.0381739224949926E-4</v>
      </c>
      <c r="Q1254" s="132" t="s">
        <v>21801</v>
      </c>
      <c r="R1254" s="132" t="s">
        <v>21806</v>
      </c>
      <c r="S1254" s="132" t="s">
        <v>27160</v>
      </c>
      <c r="T1254" s="136">
        <v>7441228</v>
      </c>
      <c r="U1254" s="136" t="s">
        <v>21846</v>
      </c>
      <c r="V1254" s="132">
        <v>8</v>
      </c>
      <c r="W1254" s="132">
        <f>VLOOKUP(A1254,Emissions!$A$3:$X$3225,23,FALSE)</f>
        <v>1.9438216592034832E-2</v>
      </c>
      <c r="X1254" s="129" t="s">
        <v>21801</v>
      </c>
    </row>
    <row r="1255" spans="1:24" x14ac:dyDescent="0.25">
      <c r="A1255" s="131" t="s">
        <v>9099</v>
      </c>
      <c r="B1255" s="131" t="s">
        <v>8949</v>
      </c>
      <c r="C1255" s="131" t="s">
        <v>22884</v>
      </c>
      <c r="D1255" s="131" t="s">
        <v>237</v>
      </c>
      <c r="E1255" s="130" t="s">
        <v>22898</v>
      </c>
      <c r="F1255" s="130" t="s">
        <v>21845</v>
      </c>
      <c r="G1255" s="130">
        <v>2650000000</v>
      </c>
      <c r="H1255" s="130" t="s">
        <v>27156</v>
      </c>
      <c r="I1255" s="130" t="s">
        <v>27157</v>
      </c>
      <c r="J1255" s="130" t="s">
        <v>27158</v>
      </c>
      <c r="K1255" s="129">
        <v>2014</v>
      </c>
      <c r="L1255" s="129">
        <v>515</v>
      </c>
      <c r="M1255" s="129" t="s">
        <v>27159</v>
      </c>
      <c r="N1255" s="60">
        <f>VLOOKUP(A1255,Emissions!$A$3:$X$3225,16,FALSE)</f>
        <v>783.20894990638055</v>
      </c>
      <c r="O1255" s="132" t="str">
        <f>VLOOKUP(A1255,Emissions!$A$3:$X$3225,17,FALSE)</f>
        <v>EACH</v>
      </c>
      <c r="P1255" s="132">
        <f t="shared" si="19"/>
        <v>1.0381739224949926E-4</v>
      </c>
      <c r="Q1255" s="132" t="s">
        <v>21801</v>
      </c>
      <c r="R1255" s="132" t="s">
        <v>21806</v>
      </c>
      <c r="S1255" s="132" t="s">
        <v>27160</v>
      </c>
      <c r="T1255" s="136">
        <v>7441229</v>
      </c>
      <c r="U1255" s="136" t="s">
        <v>21846</v>
      </c>
      <c r="V1255" s="132">
        <v>8</v>
      </c>
      <c r="W1255" s="132">
        <f>VLOOKUP(A1255,Emissions!$A$3:$X$3225,23,FALSE)</f>
        <v>8.1310710765749125E-2</v>
      </c>
      <c r="X1255" s="129" t="s">
        <v>21801</v>
      </c>
    </row>
    <row r="1256" spans="1:24" x14ac:dyDescent="0.25">
      <c r="A1256" s="131" t="s">
        <v>9105</v>
      </c>
      <c r="B1256" s="131" t="s">
        <v>8949</v>
      </c>
      <c r="C1256" s="131" t="s">
        <v>22884</v>
      </c>
      <c r="D1256" s="131" t="s">
        <v>245</v>
      </c>
      <c r="E1256" s="130" t="s">
        <v>22641</v>
      </c>
      <c r="F1256" s="130" t="s">
        <v>21845</v>
      </c>
      <c r="G1256" s="130">
        <v>2650000000</v>
      </c>
      <c r="H1256" s="130" t="s">
        <v>27156</v>
      </c>
      <c r="I1256" s="130" t="s">
        <v>27157</v>
      </c>
      <c r="J1256" s="130" t="s">
        <v>27158</v>
      </c>
      <c r="K1256" s="129">
        <v>2014</v>
      </c>
      <c r="L1256" s="129">
        <v>515</v>
      </c>
      <c r="M1256" s="129" t="s">
        <v>27159</v>
      </c>
      <c r="N1256" s="60">
        <f>VLOOKUP(A1256,Emissions!$A$3:$X$3225,16,FALSE)</f>
        <v>239.50920502759706</v>
      </c>
      <c r="O1256" s="132" t="str">
        <f>VLOOKUP(A1256,Emissions!$A$3:$X$3225,17,FALSE)</f>
        <v>EACH</v>
      </c>
      <c r="P1256" s="132">
        <f t="shared" si="19"/>
        <v>1.0381739224949926E-4</v>
      </c>
      <c r="Q1256" s="132" t="s">
        <v>21801</v>
      </c>
      <c r="R1256" s="132" t="s">
        <v>21806</v>
      </c>
      <c r="S1256" s="132" t="s">
        <v>27160</v>
      </c>
      <c r="T1256" s="136">
        <v>7441230</v>
      </c>
      <c r="U1256" s="136" t="s">
        <v>21846</v>
      </c>
      <c r="V1256" s="132">
        <v>8</v>
      </c>
      <c r="W1256" s="132">
        <f>VLOOKUP(A1256,Emissions!$A$3:$X$3225,23,FALSE)</f>
        <v>2.4865221085715785E-2</v>
      </c>
      <c r="X1256" s="129" t="s">
        <v>21801</v>
      </c>
    </row>
    <row r="1257" spans="1:24" x14ac:dyDescent="0.25">
      <c r="A1257" s="131" t="s">
        <v>9110</v>
      </c>
      <c r="B1257" s="131" t="s">
        <v>8949</v>
      </c>
      <c r="C1257" s="131" t="s">
        <v>22884</v>
      </c>
      <c r="D1257" s="131" t="s">
        <v>252</v>
      </c>
      <c r="E1257" s="130" t="s">
        <v>22899</v>
      </c>
      <c r="F1257" s="130" t="s">
        <v>21845</v>
      </c>
      <c r="G1257" s="130">
        <v>2650000000</v>
      </c>
      <c r="H1257" s="130" t="s">
        <v>27156</v>
      </c>
      <c r="I1257" s="130" t="s">
        <v>27157</v>
      </c>
      <c r="J1257" s="130" t="s">
        <v>27158</v>
      </c>
      <c r="K1257" s="129">
        <v>2014</v>
      </c>
      <c r="L1257" s="129">
        <v>515</v>
      </c>
      <c r="M1257" s="129" t="s">
        <v>27159</v>
      </c>
      <c r="N1257" s="60">
        <f>VLOOKUP(A1257,Emissions!$A$3:$X$3225,16,FALSE)</f>
        <v>2978.3204797575499</v>
      </c>
      <c r="O1257" s="132" t="str">
        <f>VLOOKUP(A1257,Emissions!$A$3:$X$3225,17,FALSE)</f>
        <v>EACH</v>
      </c>
      <c r="P1257" s="132">
        <f t="shared" si="19"/>
        <v>1.0381739224949925E-4</v>
      </c>
      <c r="Q1257" s="132" t="s">
        <v>21801</v>
      </c>
      <c r="R1257" s="132" t="s">
        <v>21806</v>
      </c>
      <c r="S1257" s="132" t="s">
        <v>27160</v>
      </c>
      <c r="T1257" s="136">
        <v>7441231</v>
      </c>
      <c r="U1257" s="136" t="s">
        <v>21846</v>
      </c>
      <c r="V1257" s="132">
        <v>8</v>
      </c>
      <c r="W1257" s="132">
        <f>VLOOKUP(A1257,Emissions!$A$3:$X$3225,23,FALSE)</f>
        <v>0.30920146549170635</v>
      </c>
      <c r="X1257" s="129" t="s">
        <v>21801</v>
      </c>
    </row>
    <row r="1258" spans="1:24" x14ac:dyDescent="0.25">
      <c r="A1258" s="131" t="s">
        <v>9117</v>
      </c>
      <c r="B1258" s="131" t="s">
        <v>8949</v>
      </c>
      <c r="C1258" s="131" t="s">
        <v>22884</v>
      </c>
      <c r="D1258" s="131" t="s">
        <v>261</v>
      </c>
      <c r="E1258" s="130" t="s">
        <v>22900</v>
      </c>
      <c r="F1258" s="130" t="s">
        <v>21845</v>
      </c>
      <c r="G1258" s="130">
        <v>2650000000</v>
      </c>
      <c r="H1258" s="130" t="s">
        <v>27156</v>
      </c>
      <c r="I1258" s="130" t="s">
        <v>27157</v>
      </c>
      <c r="J1258" s="130" t="s">
        <v>27158</v>
      </c>
      <c r="K1258" s="129">
        <v>2014</v>
      </c>
      <c r="L1258" s="129">
        <v>515</v>
      </c>
      <c r="M1258" s="129" t="s">
        <v>27159</v>
      </c>
      <c r="N1258" s="60">
        <f>VLOOKUP(A1258,Emissions!$A$3:$X$3225,16,FALSE)</f>
        <v>183.29624168643142</v>
      </c>
      <c r="O1258" s="132" t="str">
        <f>VLOOKUP(A1258,Emissions!$A$3:$X$3225,17,FALSE)</f>
        <v>EACH</v>
      </c>
      <c r="P1258" s="132">
        <f t="shared" si="19"/>
        <v>1.0381739224949925E-4</v>
      </c>
      <c r="Q1258" s="132" t="s">
        <v>21801</v>
      </c>
      <c r="R1258" s="132" t="s">
        <v>21806</v>
      </c>
      <c r="S1258" s="132" t="s">
        <v>27160</v>
      </c>
      <c r="T1258" s="136">
        <v>7441232</v>
      </c>
      <c r="U1258" s="136" t="s">
        <v>21846</v>
      </c>
      <c r="V1258" s="132">
        <v>8</v>
      </c>
      <c r="W1258" s="132">
        <f>VLOOKUP(A1258,Emissions!$A$3:$X$3225,23,FALSE)</f>
        <v>1.9029337821019267E-2</v>
      </c>
      <c r="X1258" s="129" t="s">
        <v>21801</v>
      </c>
    </row>
    <row r="1259" spans="1:24" x14ac:dyDescent="0.25">
      <c r="A1259" s="131" t="s">
        <v>9124</v>
      </c>
      <c r="B1259" s="131" t="s">
        <v>8949</v>
      </c>
      <c r="C1259" s="131" t="s">
        <v>22884</v>
      </c>
      <c r="D1259" s="131" t="s">
        <v>270</v>
      </c>
      <c r="E1259" s="130" t="s">
        <v>22901</v>
      </c>
      <c r="F1259" s="130" t="s">
        <v>21845</v>
      </c>
      <c r="G1259" s="130">
        <v>2650000000</v>
      </c>
      <c r="H1259" s="130" t="s">
        <v>27156</v>
      </c>
      <c r="I1259" s="130" t="s">
        <v>27157</v>
      </c>
      <c r="J1259" s="130" t="s">
        <v>27158</v>
      </c>
      <c r="K1259" s="129">
        <v>2014</v>
      </c>
      <c r="L1259" s="129">
        <v>515</v>
      </c>
      <c r="M1259" s="129" t="s">
        <v>27159</v>
      </c>
      <c r="N1259" s="60">
        <f>VLOOKUP(A1259,Emissions!$A$3:$X$3225,16,FALSE)</f>
        <v>113.51512948799227</v>
      </c>
      <c r="O1259" s="132" t="str">
        <f>VLOOKUP(A1259,Emissions!$A$3:$X$3225,17,FALSE)</f>
        <v>EACH</v>
      </c>
      <c r="P1259" s="132">
        <f t="shared" si="19"/>
        <v>1.0381739224949925E-4</v>
      </c>
      <c r="Q1259" s="132" t="s">
        <v>21801</v>
      </c>
      <c r="R1259" s="132" t="s">
        <v>21806</v>
      </c>
      <c r="S1259" s="132" t="s">
        <v>27160</v>
      </c>
      <c r="T1259" s="136">
        <v>7441233</v>
      </c>
      <c r="U1259" s="136" t="s">
        <v>21846</v>
      </c>
      <c r="V1259" s="132">
        <v>8</v>
      </c>
      <c r="W1259" s="132">
        <f>VLOOKUP(A1259,Emissions!$A$3:$X$3225,23,FALSE)</f>
        <v>1.1784844724307592E-2</v>
      </c>
      <c r="X1259" s="129" t="s">
        <v>21801</v>
      </c>
    </row>
    <row r="1260" spans="1:24" x14ac:dyDescent="0.25">
      <c r="A1260" s="131" t="s">
        <v>9130</v>
      </c>
      <c r="B1260" s="131" t="s">
        <v>8949</v>
      </c>
      <c r="C1260" s="131" t="s">
        <v>22884</v>
      </c>
      <c r="D1260" s="131" t="s">
        <v>278</v>
      </c>
      <c r="E1260" s="130" t="s">
        <v>22902</v>
      </c>
      <c r="F1260" s="130" t="s">
        <v>21845</v>
      </c>
      <c r="G1260" s="130">
        <v>2650000000</v>
      </c>
      <c r="H1260" s="130" t="s">
        <v>27156</v>
      </c>
      <c r="I1260" s="130" t="s">
        <v>27157</v>
      </c>
      <c r="J1260" s="130" t="s">
        <v>27158</v>
      </c>
      <c r="K1260" s="129">
        <v>2014</v>
      </c>
      <c r="L1260" s="129">
        <v>515</v>
      </c>
      <c r="M1260" s="129" t="s">
        <v>27159</v>
      </c>
      <c r="N1260" s="60">
        <f>VLOOKUP(A1260,Emissions!$A$3:$X$3225,16,FALSE)</f>
        <v>654.83449737427168</v>
      </c>
      <c r="O1260" s="132" t="str">
        <f>VLOOKUP(A1260,Emissions!$A$3:$X$3225,17,FALSE)</f>
        <v>EACH</v>
      </c>
      <c r="P1260" s="132">
        <f t="shared" si="19"/>
        <v>1.0381739224949924E-4</v>
      </c>
      <c r="Q1260" s="132" t="s">
        <v>21801</v>
      </c>
      <c r="R1260" s="132" t="s">
        <v>21806</v>
      </c>
      <c r="S1260" s="132" t="s">
        <v>27160</v>
      </c>
      <c r="T1260" s="136">
        <v>7441234</v>
      </c>
      <c r="U1260" s="136" t="s">
        <v>21846</v>
      </c>
      <c r="V1260" s="132">
        <v>8</v>
      </c>
      <c r="W1260" s="132">
        <f>VLOOKUP(A1260,Emissions!$A$3:$X$3225,23,FALSE)</f>
        <v>6.798320987240844E-2</v>
      </c>
      <c r="X1260" s="129" t="s">
        <v>21801</v>
      </c>
    </row>
    <row r="1261" spans="1:24" x14ac:dyDescent="0.25">
      <c r="A1261" s="131" t="s">
        <v>9137</v>
      </c>
      <c r="B1261" s="131" t="s">
        <v>8949</v>
      </c>
      <c r="C1261" s="131" t="s">
        <v>22884</v>
      </c>
      <c r="D1261" s="131" t="s">
        <v>287</v>
      </c>
      <c r="E1261" s="130" t="s">
        <v>22903</v>
      </c>
      <c r="F1261" s="130" t="s">
        <v>21845</v>
      </c>
      <c r="G1261" s="130">
        <v>2650000000</v>
      </c>
      <c r="H1261" s="130" t="s">
        <v>27156</v>
      </c>
      <c r="I1261" s="130" t="s">
        <v>27157</v>
      </c>
      <c r="J1261" s="130" t="s">
        <v>27158</v>
      </c>
      <c r="K1261" s="129">
        <v>2014</v>
      </c>
      <c r="L1261" s="129">
        <v>515</v>
      </c>
      <c r="M1261" s="129" t="s">
        <v>27159</v>
      </c>
      <c r="N1261" s="60">
        <f>VLOOKUP(A1261,Emissions!$A$3:$X$3225,16,FALSE)</f>
        <v>300.54062846268016</v>
      </c>
      <c r="O1261" s="132" t="str">
        <f>VLOOKUP(A1261,Emissions!$A$3:$X$3225,17,FALSE)</f>
        <v>EACH</v>
      </c>
      <c r="P1261" s="132">
        <f t="shared" si="19"/>
        <v>1.0381739224949925E-4</v>
      </c>
      <c r="Q1261" s="132" t="s">
        <v>21801</v>
      </c>
      <c r="R1261" s="132" t="s">
        <v>21806</v>
      </c>
      <c r="S1261" s="132" t="s">
        <v>27160</v>
      </c>
      <c r="T1261" s="136">
        <v>7441235</v>
      </c>
      <c r="U1261" s="136" t="s">
        <v>21846</v>
      </c>
      <c r="V1261" s="132">
        <v>8</v>
      </c>
      <c r="W1261" s="132">
        <f>VLOOKUP(A1261,Emissions!$A$3:$X$3225,23,FALSE)</f>
        <v>3.1201344312021085E-2</v>
      </c>
      <c r="X1261" s="129" t="s">
        <v>21801</v>
      </c>
    </row>
    <row r="1262" spans="1:24" x14ac:dyDescent="0.25">
      <c r="A1262" s="131" t="s">
        <v>9144</v>
      </c>
      <c r="B1262" s="131" t="s">
        <v>8949</v>
      </c>
      <c r="C1262" s="131" t="s">
        <v>22884</v>
      </c>
      <c r="D1262" s="131" t="s">
        <v>295</v>
      </c>
      <c r="E1262" s="130" t="s">
        <v>22904</v>
      </c>
      <c r="F1262" s="130" t="s">
        <v>21845</v>
      </c>
      <c r="G1262" s="130">
        <v>2650000000</v>
      </c>
      <c r="H1262" s="130" t="s">
        <v>27156</v>
      </c>
      <c r="I1262" s="130" t="s">
        <v>27157</v>
      </c>
      <c r="J1262" s="130" t="s">
        <v>27158</v>
      </c>
      <c r="K1262" s="129">
        <v>2014</v>
      </c>
      <c r="L1262" s="129">
        <v>515</v>
      </c>
      <c r="M1262" s="129" t="s">
        <v>27159</v>
      </c>
      <c r="N1262" s="60">
        <f>VLOOKUP(A1262,Emissions!$A$3:$X$3225,16,FALSE)</f>
        <v>330.58387141352767</v>
      </c>
      <c r="O1262" s="132" t="str">
        <f>VLOOKUP(A1262,Emissions!$A$3:$X$3225,17,FALSE)</f>
        <v>EACH</v>
      </c>
      <c r="P1262" s="132">
        <f t="shared" si="19"/>
        <v>1.0381739224949926E-4</v>
      </c>
      <c r="Q1262" s="132" t="s">
        <v>21801</v>
      </c>
      <c r="R1262" s="132" t="s">
        <v>21806</v>
      </c>
      <c r="S1262" s="132" t="s">
        <v>27160</v>
      </c>
      <c r="T1262" s="136">
        <v>7441236</v>
      </c>
      <c r="U1262" s="136" t="s">
        <v>21846</v>
      </c>
      <c r="V1262" s="132">
        <v>8</v>
      </c>
      <c r="W1262" s="132">
        <f>VLOOKUP(A1262,Emissions!$A$3:$X$3225,23,FALSE)</f>
        <v>3.4320355449896228E-2</v>
      </c>
      <c r="X1262" s="129" t="s">
        <v>21801</v>
      </c>
    </row>
    <row r="1263" spans="1:24" x14ac:dyDescent="0.25">
      <c r="A1263" s="131" t="s">
        <v>9151</v>
      </c>
      <c r="B1263" s="131" t="s">
        <v>8949</v>
      </c>
      <c r="C1263" s="131" t="s">
        <v>22884</v>
      </c>
      <c r="D1263" s="131" t="s">
        <v>304</v>
      </c>
      <c r="E1263" s="130" t="s">
        <v>22905</v>
      </c>
      <c r="F1263" s="130" t="s">
        <v>21845</v>
      </c>
      <c r="G1263" s="130">
        <v>2650000000</v>
      </c>
      <c r="H1263" s="130" t="s">
        <v>27156</v>
      </c>
      <c r="I1263" s="130" t="s">
        <v>27157</v>
      </c>
      <c r="J1263" s="130" t="s">
        <v>27158</v>
      </c>
      <c r="K1263" s="129">
        <v>2014</v>
      </c>
      <c r="L1263" s="129">
        <v>515</v>
      </c>
      <c r="M1263" s="129" t="s">
        <v>27159</v>
      </c>
      <c r="N1263" s="60">
        <f>VLOOKUP(A1263,Emissions!$A$3:$X$3225,16,FALSE)</f>
        <v>263.24805558011548</v>
      </c>
      <c r="O1263" s="132" t="str">
        <f>VLOOKUP(A1263,Emissions!$A$3:$X$3225,17,FALSE)</f>
        <v>EACH</v>
      </c>
      <c r="P1263" s="132">
        <f t="shared" si="19"/>
        <v>1.0381739224949925E-4</v>
      </c>
      <c r="Q1263" s="132" t="s">
        <v>21801</v>
      </c>
      <c r="R1263" s="132" t="s">
        <v>21806</v>
      </c>
      <c r="S1263" s="132" t="s">
        <v>27160</v>
      </c>
      <c r="T1263" s="136">
        <v>7441237</v>
      </c>
      <c r="U1263" s="136" t="s">
        <v>21846</v>
      </c>
      <c r="V1263" s="132">
        <v>8</v>
      </c>
      <c r="W1263" s="132">
        <f>VLOOKUP(A1263,Emissions!$A$3:$X$3225,23,FALSE)</f>
        <v>2.7329726645078829E-2</v>
      </c>
      <c r="X1263" s="129" t="s">
        <v>21801</v>
      </c>
    </row>
    <row r="1264" spans="1:24" x14ac:dyDescent="0.25">
      <c r="A1264" s="131" t="s">
        <v>9156</v>
      </c>
      <c r="B1264" s="131" t="s">
        <v>8949</v>
      </c>
      <c r="C1264" s="131" t="s">
        <v>22884</v>
      </c>
      <c r="D1264" s="131" t="s">
        <v>312</v>
      </c>
      <c r="E1264" s="130" t="s">
        <v>22906</v>
      </c>
      <c r="F1264" s="130" t="s">
        <v>21845</v>
      </c>
      <c r="G1264" s="130">
        <v>2650000000</v>
      </c>
      <c r="H1264" s="130" t="s">
        <v>27156</v>
      </c>
      <c r="I1264" s="130" t="s">
        <v>27157</v>
      </c>
      <c r="J1264" s="130" t="s">
        <v>27158</v>
      </c>
      <c r="K1264" s="129">
        <v>2014</v>
      </c>
      <c r="L1264" s="129">
        <v>515</v>
      </c>
      <c r="M1264" s="129" t="s">
        <v>27159</v>
      </c>
      <c r="N1264" s="60">
        <f>VLOOKUP(A1264,Emissions!$A$3:$X$3225,16,FALSE)</f>
        <v>231.293297771651</v>
      </c>
      <c r="O1264" s="132" t="str">
        <f>VLOOKUP(A1264,Emissions!$A$3:$X$3225,17,FALSE)</f>
        <v>EACH</v>
      </c>
      <c r="P1264" s="132">
        <f t="shared" si="19"/>
        <v>1.0381739224949926E-4</v>
      </c>
      <c r="Q1264" s="132" t="s">
        <v>21801</v>
      </c>
      <c r="R1264" s="132" t="s">
        <v>21806</v>
      </c>
      <c r="S1264" s="132" t="s">
        <v>27160</v>
      </c>
      <c r="T1264" s="136">
        <v>7441238</v>
      </c>
      <c r="U1264" s="136" t="s">
        <v>21846</v>
      </c>
      <c r="V1264" s="132">
        <v>8</v>
      </c>
      <c r="W1264" s="132">
        <f>VLOOKUP(A1264,Emissions!$A$3:$X$3225,23,FALSE)</f>
        <v>2.4012267019439724E-2</v>
      </c>
      <c r="X1264" s="129" t="s">
        <v>21801</v>
      </c>
    </row>
    <row r="1265" spans="1:24" x14ac:dyDescent="0.25">
      <c r="A1265" s="131" t="s">
        <v>9163</v>
      </c>
      <c r="B1265" s="131" t="s">
        <v>8949</v>
      </c>
      <c r="C1265" s="131" t="s">
        <v>22884</v>
      </c>
      <c r="D1265" s="131" t="s">
        <v>320</v>
      </c>
      <c r="E1265" s="130" t="s">
        <v>22907</v>
      </c>
      <c r="F1265" s="130" t="s">
        <v>21845</v>
      </c>
      <c r="G1265" s="130">
        <v>2650000000</v>
      </c>
      <c r="H1265" s="130" t="s">
        <v>27156</v>
      </c>
      <c r="I1265" s="130" t="s">
        <v>27157</v>
      </c>
      <c r="J1265" s="130" t="s">
        <v>27158</v>
      </c>
      <c r="K1265" s="129">
        <v>2014</v>
      </c>
      <c r="L1265" s="129">
        <v>515</v>
      </c>
      <c r="M1265" s="129" t="s">
        <v>27159</v>
      </c>
      <c r="N1265" s="60">
        <f>VLOOKUP(A1265,Emissions!$A$3:$X$3225,16,FALSE)</f>
        <v>2052.7649856994226</v>
      </c>
      <c r="O1265" s="132" t="str">
        <f>VLOOKUP(A1265,Emissions!$A$3:$X$3225,17,FALSE)</f>
        <v>EACH</v>
      </c>
      <c r="P1265" s="132">
        <f t="shared" si="19"/>
        <v>1.0381739224949925E-4</v>
      </c>
      <c r="Q1265" s="132" t="s">
        <v>21801</v>
      </c>
      <c r="R1265" s="132" t="s">
        <v>21806</v>
      </c>
      <c r="S1265" s="132" t="s">
        <v>27160</v>
      </c>
      <c r="T1265" s="136">
        <v>7441239</v>
      </c>
      <c r="U1265" s="136" t="s">
        <v>21846</v>
      </c>
      <c r="V1265" s="132">
        <v>8</v>
      </c>
      <c r="W1265" s="132">
        <f>VLOOKUP(A1265,Emissions!$A$3:$X$3225,23,FALSE)</f>
        <v>0.21311270771639468</v>
      </c>
      <c r="X1265" s="129" t="s">
        <v>21801</v>
      </c>
    </row>
    <row r="1266" spans="1:24" x14ac:dyDescent="0.25">
      <c r="A1266" s="131" t="s">
        <v>9171</v>
      </c>
      <c r="B1266" s="131" t="s">
        <v>8949</v>
      </c>
      <c r="C1266" s="131" t="s">
        <v>22884</v>
      </c>
      <c r="D1266" s="131" t="s">
        <v>328</v>
      </c>
      <c r="E1266" s="130" t="s">
        <v>22908</v>
      </c>
      <c r="F1266" s="130" t="s">
        <v>21845</v>
      </c>
      <c r="G1266" s="130">
        <v>2650000000</v>
      </c>
      <c r="H1266" s="130" t="s">
        <v>27156</v>
      </c>
      <c r="I1266" s="130" t="s">
        <v>27157</v>
      </c>
      <c r="J1266" s="130" t="s">
        <v>27158</v>
      </c>
      <c r="K1266" s="129">
        <v>2014</v>
      </c>
      <c r="L1266" s="129">
        <v>515</v>
      </c>
      <c r="M1266" s="129" t="s">
        <v>27159</v>
      </c>
      <c r="N1266" s="60">
        <f>VLOOKUP(A1266,Emissions!$A$3:$X$3225,16,FALSE)</f>
        <v>463.76957077594039</v>
      </c>
      <c r="O1266" s="132" t="str">
        <f>VLOOKUP(A1266,Emissions!$A$3:$X$3225,17,FALSE)</f>
        <v>EACH</v>
      </c>
      <c r="P1266" s="132">
        <f t="shared" si="19"/>
        <v>1.0381739224949924E-4</v>
      </c>
      <c r="Q1266" s="132" t="s">
        <v>21801</v>
      </c>
      <c r="R1266" s="132" t="s">
        <v>21806</v>
      </c>
      <c r="S1266" s="132" t="s">
        <v>27160</v>
      </c>
      <c r="T1266" s="136">
        <v>7441240</v>
      </c>
      <c r="U1266" s="136" t="s">
        <v>21846</v>
      </c>
      <c r="V1266" s="132">
        <v>8</v>
      </c>
      <c r="W1266" s="132">
        <f>VLOOKUP(A1266,Emissions!$A$3:$X$3225,23,FALSE)</f>
        <v>4.8147347442627705E-2</v>
      </c>
      <c r="X1266" s="129" t="s">
        <v>21801</v>
      </c>
    </row>
    <row r="1267" spans="1:24" x14ac:dyDescent="0.25">
      <c r="A1267" s="131" t="s">
        <v>9178</v>
      </c>
      <c r="B1267" s="131" t="s">
        <v>8949</v>
      </c>
      <c r="C1267" s="131" t="s">
        <v>22884</v>
      </c>
      <c r="D1267" s="131" t="s">
        <v>336</v>
      </c>
      <c r="E1267" s="130" t="s">
        <v>22909</v>
      </c>
      <c r="F1267" s="130" t="s">
        <v>21845</v>
      </c>
      <c r="G1267" s="130">
        <v>2650000000</v>
      </c>
      <c r="H1267" s="130" t="s">
        <v>27156</v>
      </c>
      <c r="I1267" s="130" t="s">
        <v>27157</v>
      </c>
      <c r="J1267" s="130" t="s">
        <v>27158</v>
      </c>
      <c r="K1267" s="129">
        <v>2014</v>
      </c>
      <c r="L1267" s="129">
        <v>515</v>
      </c>
      <c r="M1267" s="129" t="s">
        <v>27159</v>
      </c>
      <c r="N1267" s="60">
        <f>VLOOKUP(A1267,Emissions!$A$3:$X$3225,16,FALSE)</f>
        <v>183.36116105895428</v>
      </c>
      <c r="O1267" s="132" t="str">
        <f>VLOOKUP(A1267,Emissions!$A$3:$X$3225,17,FALSE)</f>
        <v>EACH</v>
      </c>
      <c r="P1267" s="132">
        <f t="shared" si="19"/>
        <v>1.0381739224949925E-4</v>
      </c>
      <c r="Q1267" s="132" t="s">
        <v>21801</v>
      </c>
      <c r="R1267" s="132" t="s">
        <v>21806</v>
      </c>
      <c r="S1267" s="132" t="s">
        <v>27160</v>
      </c>
      <c r="T1267" s="136">
        <v>7441241</v>
      </c>
      <c r="U1267" s="136" t="s">
        <v>21846</v>
      </c>
      <c r="V1267" s="132">
        <v>8</v>
      </c>
      <c r="W1267" s="132">
        <f>VLOOKUP(A1267,Emissions!$A$3:$X$3225,23,FALSE)</f>
        <v>1.9036077580981064E-2</v>
      </c>
      <c r="X1267" s="129" t="s">
        <v>21801</v>
      </c>
    </row>
    <row r="1268" spans="1:24" x14ac:dyDescent="0.25">
      <c r="A1268" s="131" t="s">
        <v>9183</v>
      </c>
      <c r="B1268" s="131" t="s">
        <v>8949</v>
      </c>
      <c r="C1268" s="131" t="s">
        <v>22884</v>
      </c>
      <c r="D1268" s="131" t="s">
        <v>344</v>
      </c>
      <c r="E1268" s="130" t="s">
        <v>22910</v>
      </c>
      <c r="F1268" s="130" t="s">
        <v>21845</v>
      </c>
      <c r="G1268" s="130">
        <v>2650000000</v>
      </c>
      <c r="H1268" s="130" t="s">
        <v>27156</v>
      </c>
      <c r="I1268" s="130" t="s">
        <v>27157</v>
      </c>
      <c r="J1268" s="130" t="s">
        <v>27158</v>
      </c>
      <c r="K1268" s="129">
        <v>2014</v>
      </c>
      <c r="L1268" s="129">
        <v>515</v>
      </c>
      <c r="M1268" s="129" t="s">
        <v>27159</v>
      </c>
      <c r="N1268" s="60">
        <f>VLOOKUP(A1268,Emissions!$A$3:$X$3225,16,FALSE)</f>
        <v>82.137432768619675</v>
      </c>
      <c r="O1268" s="132" t="str">
        <f>VLOOKUP(A1268,Emissions!$A$3:$X$3225,17,FALSE)</f>
        <v>EACH</v>
      </c>
      <c r="P1268" s="132">
        <f t="shared" si="19"/>
        <v>1.0381739224949928E-4</v>
      </c>
      <c r="Q1268" s="132" t="s">
        <v>21801</v>
      </c>
      <c r="R1268" s="132" t="s">
        <v>21806</v>
      </c>
      <c r="S1268" s="132" t="s">
        <v>27160</v>
      </c>
      <c r="T1268" s="136">
        <v>7441242</v>
      </c>
      <c r="U1268" s="136" t="s">
        <v>21846</v>
      </c>
      <c r="V1268" s="132">
        <v>8</v>
      </c>
      <c r="W1268" s="132">
        <f>VLOOKUP(A1268,Emissions!$A$3:$X$3225,23,FALSE)</f>
        <v>8.5272940761066639E-3</v>
      </c>
      <c r="X1268" s="129" t="s">
        <v>21801</v>
      </c>
    </row>
    <row r="1269" spans="1:24" x14ac:dyDescent="0.25">
      <c r="A1269" s="131" t="s">
        <v>9190</v>
      </c>
      <c r="B1269" s="131" t="s">
        <v>8949</v>
      </c>
      <c r="C1269" s="131" t="s">
        <v>22884</v>
      </c>
      <c r="D1269" s="131" t="s">
        <v>353</v>
      </c>
      <c r="E1269" s="130" t="s">
        <v>22911</v>
      </c>
      <c r="F1269" s="130" t="s">
        <v>21845</v>
      </c>
      <c r="G1269" s="130">
        <v>2650000000</v>
      </c>
      <c r="H1269" s="130" t="s">
        <v>27156</v>
      </c>
      <c r="I1269" s="130" t="s">
        <v>27157</v>
      </c>
      <c r="J1269" s="130" t="s">
        <v>27158</v>
      </c>
      <c r="K1269" s="129">
        <v>2014</v>
      </c>
      <c r="L1269" s="129">
        <v>515</v>
      </c>
      <c r="M1269" s="129" t="s">
        <v>27159</v>
      </c>
      <c r="N1269" s="60">
        <f>VLOOKUP(A1269,Emissions!$A$3:$X$3225,16,FALSE)</f>
        <v>509.37182334142858</v>
      </c>
      <c r="O1269" s="132" t="str">
        <f>VLOOKUP(A1269,Emissions!$A$3:$X$3225,17,FALSE)</f>
        <v>EACH</v>
      </c>
      <c r="P1269" s="132">
        <f t="shared" si="19"/>
        <v>1.0381739224949924E-4</v>
      </c>
      <c r="Q1269" s="132" t="s">
        <v>21801</v>
      </c>
      <c r="R1269" s="132" t="s">
        <v>21806</v>
      </c>
      <c r="S1269" s="132" t="s">
        <v>27160</v>
      </c>
      <c r="T1269" s="136">
        <v>7441243</v>
      </c>
      <c r="U1269" s="136" t="s">
        <v>21846</v>
      </c>
      <c r="V1269" s="132">
        <v>8</v>
      </c>
      <c r="W1269" s="132">
        <f>VLOOKUP(A1269,Emissions!$A$3:$X$3225,23,FALSE)</f>
        <v>5.2881654384679726E-2</v>
      </c>
      <c r="X1269" s="129" t="s">
        <v>21801</v>
      </c>
    </row>
    <row r="1270" spans="1:24" x14ac:dyDescent="0.25">
      <c r="A1270" s="131" t="s">
        <v>9197</v>
      </c>
      <c r="B1270" s="131" t="s">
        <v>8949</v>
      </c>
      <c r="C1270" s="131" t="s">
        <v>22884</v>
      </c>
      <c r="D1270" s="131" t="s">
        <v>362</v>
      </c>
      <c r="E1270" s="130" t="s">
        <v>22065</v>
      </c>
      <c r="F1270" s="130" t="s">
        <v>21845</v>
      </c>
      <c r="G1270" s="130">
        <v>2650000000</v>
      </c>
      <c r="H1270" s="130" t="s">
        <v>27156</v>
      </c>
      <c r="I1270" s="130" t="s">
        <v>27157</v>
      </c>
      <c r="J1270" s="130" t="s">
        <v>27158</v>
      </c>
      <c r="K1270" s="129">
        <v>2014</v>
      </c>
      <c r="L1270" s="129">
        <v>515</v>
      </c>
      <c r="M1270" s="129" t="s">
        <v>27159</v>
      </c>
      <c r="N1270" s="60">
        <f>VLOOKUP(A1270,Emissions!$A$3:$X$3225,16,FALSE)</f>
        <v>1152.253942907884</v>
      </c>
      <c r="O1270" s="132" t="str">
        <f>VLOOKUP(A1270,Emissions!$A$3:$X$3225,17,FALSE)</f>
        <v>EACH</v>
      </c>
      <c r="P1270" s="132">
        <f t="shared" si="19"/>
        <v>1.0381739224949925E-4</v>
      </c>
      <c r="Q1270" s="132" t="s">
        <v>21801</v>
      </c>
      <c r="R1270" s="132" t="s">
        <v>21806</v>
      </c>
      <c r="S1270" s="132" t="s">
        <v>27160</v>
      </c>
      <c r="T1270" s="136">
        <v>7441244</v>
      </c>
      <c r="U1270" s="136" t="s">
        <v>21846</v>
      </c>
      <c r="V1270" s="132">
        <v>8</v>
      </c>
      <c r="W1270" s="132">
        <f>VLOOKUP(A1270,Emissions!$A$3:$X$3225,23,FALSE)</f>
        <v>0.11962399956189991</v>
      </c>
      <c r="X1270" s="129" t="s">
        <v>21801</v>
      </c>
    </row>
    <row r="1271" spans="1:24" x14ac:dyDescent="0.25">
      <c r="A1271" s="131" t="s">
        <v>9204</v>
      </c>
      <c r="B1271" s="131" t="s">
        <v>8949</v>
      </c>
      <c r="C1271" s="131" t="s">
        <v>22884</v>
      </c>
      <c r="D1271" s="131" t="s">
        <v>370</v>
      </c>
      <c r="E1271" s="130" t="s">
        <v>22912</v>
      </c>
      <c r="F1271" s="130" t="s">
        <v>21845</v>
      </c>
      <c r="G1271" s="130">
        <v>2650000000</v>
      </c>
      <c r="H1271" s="130" t="s">
        <v>27156</v>
      </c>
      <c r="I1271" s="130" t="s">
        <v>27157</v>
      </c>
      <c r="J1271" s="130" t="s">
        <v>27158</v>
      </c>
      <c r="K1271" s="129">
        <v>2014</v>
      </c>
      <c r="L1271" s="129">
        <v>515</v>
      </c>
      <c r="M1271" s="129" t="s">
        <v>27159</v>
      </c>
      <c r="N1271" s="60">
        <f>VLOOKUP(A1271,Emissions!$A$3:$X$3225,16,FALSE)</f>
        <v>1866.9224619573731</v>
      </c>
      <c r="O1271" s="132" t="str">
        <f>VLOOKUP(A1271,Emissions!$A$3:$X$3225,17,FALSE)</f>
        <v>EACH</v>
      </c>
      <c r="P1271" s="132">
        <f t="shared" si="19"/>
        <v>1.0381739224949926E-4</v>
      </c>
      <c r="Q1271" s="132" t="s">
        <v>21801</v>
      </c>
      <c r="R1271" s="132" t="s">
        <v>21806</v>
      </c>
      <c r="S1271" s="132" t="s">
        <v>27160</v>
      </c>
      <c r="T1271" s="136">
        <v>7441245</v>
      </c>
      <c r="U1271" s="136" t="s">
        <v>21846</v>
      </c>
      <c r="V1271" s="132">
        <v>8</v>
      </c>
      <c r="W1271" s="132">
        <f>VLOOKUP(A1271,Emissions!$A$3:$X$3225,23,FALSE)</f>
        <v>0.19381902153242947</v>
      </c>
      <c r="X1271" s="129" t="s">
        <v>21801</v>
      </c>
    </row>
    <row r="1272" spans="1:24" x14ac:dyDescent="0.25">
      <c r="A1272" s="131" t="s">
        <v>9211</v>
      </c>
      <c r="B1272" s="131" t="s">
        <v>8949</v>
      </c>
      <c r="C1272" s="131" t="s">
        <v>22884</v>
      </c>
      <c r="D1272" s="131" t="s">
        <v>378</v>
      </c>
      <c r="E1272" s="130" t="s">
        <v>22913</v>
      </c>
      <c r="F1272" s="130" t="s">
        <v>21845</v>
      </c>
      <c r="G1272" s="130">
        <v>2650000000</v>
      </c>
      <c r="H1272" s="130" t="s">
        <v>27156</v>
      </c>
      <c r="I1272" s="130" t="s">
        <v>27157</v>
      </c>
      <c r="J1272" s="130" t="s">
        <v>27158</v>
      </c>
      <c r="K1272" s="129">
        <v>2014</v>
      </c>
      <c r="L1272" s="129">
        <v>515</v>
      </c>
      <c r="M1272" s="129" t="s">
        <v>27159</v>
      </c>
      <c r="N1272" s="60">
        <f>VLOOKUP(A1272,Emissions!$A$3:$X$3225,16,FALSE)</f>
        <v>125.46750729580843</v>
      </c>
      <c r="O1272" s="132" t="str">
        <f>VLOOKUP(A1272,Emissions!$A$3:$X$3225,17,FALSE)</f>
        <v>EACH</v>
      </c>
      <c r="P1272" s="132">
        <f t="shared" si="19"/>
        <v>1.0381739224949925E-4</v>
      </c>
      <c r="Q1272" s="132" t="s">
        <v>21801</v>
      </c>
      <c r="R1272" s="132" t="s">
        <v>21806</v>
      </c>
      <c r="S1272" s="132" t="s">
        <v>27160</v>
      </c>
      <c r="T1272" s="136">
        <v>7441246</v>
      </c>
      <c r="U1272" s="136" t="s">
        <v>21846</v>
      </c>
      <c r="V1272" s="132">
        <v>8</v>
      </c>
      <c r="W1272" s="132">
        <f>VLOOKUP(A1272,Emissions!$A$3:$X$3225,23,FALSE)</f>
        <v>1.3025709419495853E-2</v>
      </c>
      <c r="X1272" s="129" t="s">
        <v>21801</v>
      </c>
    </row>
    <row r="1273" spans="1:24" x14ac:dyDescent="0.25">
      <c r="A1273" s="131" t="s">
        <v>9217</v>
      </c>
      <c r="B1273" s="131" t="s">
        <v>8949</v>
      </c>
      <c r="C1273" s="131" t="s">
        <v>22884</v>
      </c>
      <c r="D1273" s="131" t="s">
        <v>386</v>
      </c>
      <c r="E1273" s="130" t="s">
        <v>22323</v>
      </c>
      <c r="F1273" s="130" t="s">
        <v>21845</v>
      </c>
      <c r="G1273" s="130">
        <v>2650000000</v>
      </c>
      <c r="H1273" s="130" t="s">
        <v>27156</v>
      </c>
      <c r="I1273" s="130" t="s">
        <v>27157</v>
      </c>
      <c r="J1273" s="130" t="s">
        <v>27158</v>
      </c>
      <c r="K1273" s="129">
        <v>2014</v>
      </c>
      <c r="L1273" s="129">
        <v>515</v>
      </c>
      <c r="M1273" s="129" t="s">
        <v>27159</v>
      </c>
      <c r="N1273" s="60">
        <f>VLOOKUP(A1273,Emissions!$A$3:$X$3225,16,FALSE)</f>
        <v>4538.8523564615734</v>
      </c>
      <c r="O1273" s="132" t="str">
        <f>VLOOKUP(A1273,Emissions!$A$3:$X$3225,17,FALSE)</f>
        <v>EACH</v>
      </c>
      <c r="P1273" s="132">
        <f t="shared" si="19"/>
        <v>1.0381739224949925E-4</v>
      </c>
      <c r="Q1273" s="132" t="s">
        <v>21801</v>
      </c>
      <c r="R1273" s="132" t="s">
        <v>21806</v>
      </c>
      <c r="S1273" s="132" t="s">
        <v>27160</v>
      </c>
      <c r="T1273" s="136">
        <v>7441247</v>
      </c>
      <c r="U1273" s="136" t="s">
        <v>21846</v>
      </c>
      <c r="V1273" s="132">
        <v>8</v>
      </c>
      <c r="W1273" s="132">
        <f>VLOOKUP(A1273,Emissions!$A$3:$X$3225,23,FALSE)</f>
        <v>0.47121181545333518</v>
      </c>
      <c r="X1273" s="129" t="s">
        <v>21801</v>
      </c>
    </row>
    <row r="1274" spans="1:24" x14ac:dyDescent="0.25">
      <c r="A1274" s="131" t="s">
        <v>9224</v>
      </c>
      <c r="B1274" s="131" t="s">
        <v>8949</v>
      </c>
      <c r="C1274" s="131" t="s">
        <v>22884</v>
      </c>
      <c r="D1274" s="131" t="s">
        <v>395</v>
      </c>
      <c r="E1274" s="130" t="s">
        <v>22914</v>
      </c>
      <c r="F1274" s="130" t="s">
        <v>21845</v>
      </c>
      <c r="G1274" s="130">
        <v>2650000000</v>
      </c>
      <c r="H1274" s="130" t="s">
        <v>27156</v>
      </c>
      <c r="I1274" s="130" t="s">
        <v>27157</v>
      </c>
      <c r="J1274" s="130" t="s">
        <v>27158</v>
      </c>
      <c r="K1274" s="129">
        <v>2014</v>
      </c>
      <c r="L1274" s="129">
        <v>515</v>
      </c>
      <c r="M1274" s="129" t="s">
        <v>27159</v>
      </c>
      <c r="N1274" s="60">
        <f>VLOOKUP(A1274,Emissions!$A$3:$X$3225,16,FALSE)</f>
        <v>15.991805431459543</v>
      </c>
      <c r="O1274" s="132" t="str">
        <f>VLOOKUP(A1274,Emissions!$A$3:$X$3225,17,FALSE)</f>
        <v>EACH</v>
      </c>
      <c r="P1274" s="132">
        <f t="shared" si="19"/>
        <v>1.0381739224949926E-4</v>
      </c>
      <c r="Q1274" s="132" t="s">
        <v>21801</v>
      </c>
      <c r="R1274" s="132" t="s">
        <v>21806</v>
      </c>
      <c r="S1274" s="132" t="s">
        <v>27160</v>
      </c>
      <c r="T1274" s="136">
        <v>7441248</v>
      </c>
      <c r="U1274" s="136" t="s">
        <v>21846</v>
      </c>
      <c r="V1274" s="132">
        <v>8</v>
      </c>
      <c r="W1274" s="132">
        <f>VLOOKUP(A1274,Emissions!$A$3:$X$3225,23,FALSE)</f>
        <v>1.6602275372555081E-3</v>
      </c>
      <c r="X1274" s="129" t="s">
        <v>21801</v>
      </c>
    </row>
    <row r="1275" spans="1:24" x14ac:dyDescent="0.25">
      <c r="A1275" s="131" t="s">
        <v>9231</v>
      </c>
      <c r="B1275" s="131" t="s">
        <v>8949</v>
      </c>
      <c r="C1275" s="131" t="s">
        <v>22884</v>
      </c>
      <c r="D1275" s="131" t="s">
        <v>403</v>
      </c>
      <c r="E1275" s="130" t="s">
        <v>22220</v>
      </c>
      <c r="F1275" s="130" t="s">
        <v>21845</v>
      </c>
      <c r="G1275" s="130">
        <v>2650000000</v>
      </c>
      <c r="H1275" s="130" t="s">
        <v>27156</v>
      </c>
      <c r="I1275" s="130" t="s">
        <v>27157</v>
      </c>
      <c r="J1275" s="130" t="s">
        <v>27158</v>
      </c>
      <c r="K1275" s="129">
        <v>2014</v>
      </c>
      <c r="L1275" s="129">
        <v>515</v>
      </c>
      <c r="M1275" s="129" t="s">
        <v>27159</v>
      </c>
      <c r="N1275" s="60">
        <f>VLOOKUP(A1275,Emissions!$A$3:$X$3225,16,FALSE)</f>
        <v>81.805622642391839</v>
      </c>
      <c r="O1275" s="132" t="str">
        <f>VLOOKUP(A1275,Emissions!$A$3:$X$3225,17,FALSE)</f>
        <v>EACH</v>
      </c>
      <c r="P1275" s="132">
        <f t="shared" si="19"/>
        <v>1.0381739224949924E-4</v>
      </c>
      <c r="Q1275" s="132" t="s">
        <v>21801</v>
      </c>
      <c r="R1275" s="132" t="s">
        <v>21806</v>
      </c>
      <c r="S1275" s="132" t="s">
        <v>27160</v>
      </c>
      <c r="T1275" s="136">
        <v>7441249</v>
      </c>
      <c r="U1275" s="136" t="s">
        <v>21846</v>
      </c>
      <c r="V1275" s="132">
        <v>8</v>
      </c>
      <c r="W1275" s="132">
        <f>VLOOKUP(A1275,Emissions!$A$3:$X$3225,23,FALSE)</f>
        <v>8.4928464140797098E-3</v>
      </c>
      <c r="X1275" s="129" t="s">
        <v>21801</v>
      </c>
    </row>
    <row r="1276" spans="1:24" x14ac:dyDescent="0.25">
      <c r="A1276" s="131" t="s">
        <v>9236</v>
      </c>
      <c r="B1276" s="131" t="s">
        <v>8949</v>
      </c>
      <c r="C1276" s="131" t="s">
        <v>22884</v>
      </c>
      <c r="D1276" s="131" t="s">
        <v>411</v>
      </c>
      <c r="E1276" s="130" t="s">
        <v>22915</v>
      </c>
      <c r="F1276" s="130" t="s">
        <v>21845</v>
      </c>
      <c r="G1276" s="130">
        <v>2650000000</v>
      </c>
      <c r="H1276" s="130" t="s">
        <v>27156</v>
      </c>
      <c r="I1276" s="130" t="s">
        <v>27157</v>
      </c>
      <c r="J1276" s="130" t="s">
        <v>27158</v>
      </c>
      <c r="K1276" s="129">
        <v>2014</v>
      </c>
      <c r="L1276" s="129">
        <v>515</v>
      </c>
      <c r="M1276" s="129" t="s">
        <v>27159</v>
      </c>
      <c r="N1276" s="60">
        <f>VLOOKUP(A1276,Emissions!$A$3:$X$3225,16,FALSE)</f>
        <v>635.87082733398881</v>
      </c>
      <c r="O1276" s="132" t="str">
        <f>VLOOKUP(A1276,Emissions!$A$3:$X$3225,17,FALSE)</f>
        <v>EACH</v>
      </c>
      <c r="P1276" s="132">
        <f t="shared" si="19"/>
        <v>1.0381739224949924E-4</v>
      </c>
      <c r="Q1276" s="132" t="s">
        <v>21801</v>
      </c>
      <c r="R1276" s="132" t="s">
        <v>21806</v>
      </c>
      <c r="S1276" s="132" t="s">
        <v>27160</v>
      </c>
      <c r="T1276" s="136">
        <v>7441250</v>
      </c>
      <c r="U1276" s="136" t="s">
        <v>21846</v>
      </c>
      <c r="V1276" s="132">
        <v>8</v>
      </c>
      <c r="W1276" s="132">
        <f>VLOOKUP(A1276,Emissions!$A$3:$X$3225,23,FALSE)</f>
        <v>6.6014451101346322E-2</v>
      </c>
      <c r="X1276" s="129" t="s">
        <v>21801</v>
      </c>
    </row>
    <row r="1277" spans="1:24" x14ac:dyDescent="0.25">
      <c r="A1277" s="131" t="s">
        <v>9244</v>
      </c>
      <c r="B1277" s="131" t="s">
        <v>8949</v>
      </c>
      <c r="C1277" s="131" t="s">
        <v>22884</v>
      </c>
      <c r="D1277" s="131" t="s">
        <v>420</v>
      </c>
      <c r="E1277" s="130" t="s">
        <v>22916</v>
      </c>
      <c r="F1277" s="130" t="s">
        <v>21845</v>
      </c>
      <c r="G1277" s="130">
        <v>2650000000</v>
      </c>
      <c r="H1277" s="130" t="s">
        <v>27156</v>
      </c>
      <c r="I1277" s="130" t="s">
        <v>27157</v>
      </c>
      <c r="J1277" s="130" t="s">
        <v>27158</v>
      </c>
      <c r="K1277" s="129">
        <v>2014</v>
      </c>
      <c r="L1277" s="129">
        <v>515</v>
      </c>
      <c r="M1277" s="129" t="s">
        <v>27159</v>
      </c>
      <c r="N1277" s="60">
        <f>VLOOKUP(A1277,Emissions!$A$3:$X$3225,16,FALSE)</f>
        <v>158.07867209311496</v>
      </c>
      <c r="O1277" s="132" t="str">
        <f>VLOOKUP(A1277,Emissions!$A$3:$X$3225,17,FALSE)</f>
        <v>EACH</v>
      </c>
      <c r="P1277" s="132">
        <f t="shared" si="19"/>
        <v>1.0381739224949926E-4</v>
      </c>
      <c r="Q1277" s="132" t="s">
        <v>21801</v>
      </c>
      <c r="R1277" s="132" t="s">
        <v>21806</v>
      </c>
      <c r="S1277" s="132" t="s">
        <v>27160</v>
      </c>
      <c r="T1277" s="136">
        <v>7441251</v>
      </c>
      <c r="U1277" s="136" t="s">
        <v>21846</v>
      </c>
      <c r="V1277" s="132">
        <v>8</v>
      </c>
      <c r="W1277" s="132">
        <f>VLOOKUP(A1277,Emissions!$A$3:$X$3225,23,FALSE)</f>
        <v>1.6411315506970888E-2</v>
      </c>
      <c r="X1277" s="129" t="s">
        <v>21801</v>
      </c>
    </row>
    <row r="1278" spans="1:24" x14ac:dyDescent="0.25">
      <c r="A1278" s="131" t="s">
        <v>9251</v>
      </c>
      <c r="B1278" s="131" t="s">
        <v>8949</v>
      </c>
      <c r="C1278" s="131" t="s">
        <v>22884</v>
      </c>
      <c r="D1278" s="131" t="s">
        <v>428</v>
      </c>
      <c r="E1278" s="130" t="s">
        <v>22917</v>
      </c>
      <c r="F1278" s="130" t="s">
        <v>21845</v>
      </c>
      <c r="G1278" s="130">
        <v>2650000000</v>
      </c>
      <c r="H1278" s="130" t="s">
        <v>27156</v>
      </c>
      <c r="I1278" s="130" t="s">
        <v>27157</v>
      </c>
      <c r="J1278" s="130" t="s">
        <v>27158</v>
      </c>
      <c r="K1278" s="129">
        <v>2014</v>
      </c>
      <c r="L1278" s="129">
        <v>515</v>
      </c>
      <c r="M1278" s="129" t="s">
        <v>27159</v>
      </c>
      <c r="N1278" s="60">
        <f>VLOOKUP(A1278,Emissions!$A$3:$X$3225,16,FALSE)</f>
        <v>714.4521211410796</v>
      </c>
      <c r="O1278" s="132" t="str">
        <f>VLOOKUP(A1278,Emissions!$A$3:$X$3225,17,FALSE)</f>
        <v>EACH</v>
      </c>
      <c r="P1278" s="132">
        <f t="shared" si="19"/>
        <v>1.0381739224949925E-4</v>
      </c>
      <c r="Q1278" s="132" t="s">
        <v>21801</v>
      </c>
      <c r="R1278" s="132" t="s">
        <v>21806</v>
      </c>
      <c r="S1278" s="132" t="s">
        <v>27160</v>
      </c>
      <c r="T1278" s="136">
        <v>7441252</v>
      </c>
      <c r="U1278" s="136" t="s">
        <v>21846</v>
      </c>
      <c r="V1278" s="132">
        <v>8</v>
      </c>
      <c r="W1278" s="132">
        <f>VLOOKUP(A1278,Emissions!$A$3:$X$3225,23,FALSE)</f>
        <v>7.417255610399022E-2</v>
      </c>
      <c r="X1278" s="129" t="s">
        <v>21801</v>
      </c>
    </row>
    <row r="1279" spans="1:24" x14ac:dyDescent="0.25">
      <c r="A1279" s="131" t="s">
        <v>9258</v>
      </c>
      <c r="B1279" s="131" t="s">
        <v>8949</v>
      </c>
      <c r="C1279" s="131" t="s">
        <v>22884</v>
      </c>
      <c r="D1279" s="131" t="s">
        <v>437</v>
      </c>
      <c r="E1279" s="130" t="s">
        <v>22555</v>
      </c>
      <c r="F1279" s="130" t="s">
        <v>21845</v>
      </c>
      <c r="G1279" s="130">
        <v>2650000000</v>
      </c>
      <c r="H1279" s="130" t="s">
        <v>27156</v>
      </c>
      <c r="I1279" s="130" t="s">
        <v>27157</v>
      </c>
      <c r="J1279" s="130" t="s">
        <v>27158</v>
      </c>
      <c r="K1279" s="129">
        <v>2014</v>
      </c>
      <c r="L1279" s="129">
        <v>515</v>
      </c>
      <c r="M1279" s="129" t="s">
        <v>27159</v>
      </c>
      <c r="N1279" s="60">
        <f>VLOOKUP(A1279,Emissions!$A$3:$X$3225,16,FALSE)</f>
        <v>1338.7528736387758</v>
      </c>
      <c r="O1279" s="132" t="str">
        <f>VLOOKUP(A1279,Emissions!$A$3:$X$3225,17,FALSE)</f>
        <v>EACH</v>
      </c>
      <c r="P1279" s="132">
        <f t="shared" si="19"/>
        <v>1.0381739224949926E-4</v>
      </c>
      <c r="Q1279" s="132" t="s">
        <v>21801</v>
      </c>
      <c r="R1279" s="132" t="s">
        <v>21806</v>
      </c>
      <c r="S1279" s="132" t="s">
        <v>27160</v>
      </c>
      <c r="T1279" s="136">
        <v>7441253</v>
      </c>
      <c r="U1279" s="136" t="s">
        <v>21846</v>
      </c>
      <c r="V1279" s="132">
        <v>8</v>
      </c>
      <c r="W1279" s="132">
        <f>VLOOKUP(A1279,Emissions!$A$3:$X$3225,23,FALSE)</f>
        <v>0.13898583220770111</v>
      </c>
      <c r="X1279" s="129" t="s">
        <v>21801</v>
      </c>
    </row>
    <row r="1280" spans="1:24" x14ac:dyDescent="0.25">
      <c r="A1280" s="131" t="s">
        <v>9265</v>
      </c>
      <c r="B1280" s="131" t="s">
        <v>8949</v>
      </c>
      <c r="C1280" s="131" t="s">
        <v>22884</v>
      </c>
      <c r="D1280" s="131" t="s">
        <v>446</v>
      </c>
      <c r="E1280" s="130" t="s">
        <v>22918</v>
      </c>
      <c r="F1280" s="130" t="s">
        <v>21845</v>
      </c>
      <c r="G1280" s="130">
        <v>2650000000</v>
      </c>
      <c r="H1280" s="130" t="s">
        <v>27156</v>
      </c>
      <c r="I1280" s="130" t="s">
        <v>27157</v>
      </c>
      <c r="J1280" s="130" t="s">
        <v>27158</v>
      </c>
      <c r="K1280" s="129">
        <v>2014</v>
      </c>
      <c r="L1280" s="129">
        <v>515</v>
      </c>
      <c r="M1280" s="129" t="s">
        <v>27159</v>
      </c>
      <c r="N1280" s="60">
        <f>VLOOKUP(A1280,Emissions!$A$3:$X$3225,16,FALSE)</f>
        <v>46.352431981307632</v>
      </c>
      <c r="O1280" s="132" t="str">
        <f>VLOOKUP(A1280,Emissions!$A$3:$X$3225,17,FALSE)</f>
        <v>EACH</v>
      </c>
      <c r="P1280" s="132">
        <f t="shared" si="19"/>
        <v>1.0381739224949926E-4</v>
      </c>
      <c r="Q1280" s="132" t="s">
        <v>21801</v>
      </c>
      <c r="R1280" s="132" t="s">
        <v>21806</v>
      </c>
      <c r="S1280" s="132" t="s">
        <v>27160</v>
      </c>
      <c r="T1280" s="136">
        <v>7441254</v>
      </c>
      <c r="U1280" s="136" t="s">
        <v>21846</v>
      </c>
      <c r="V1280" s="132">
        <v>8</v>
      </c>
      <c r="W1280" s="132">
        <f>VLOOKUP(A1280,Emissions!$A$3:$X$3225,23,FALSE)</f>
        <v>4.8121886127216488E-3</v>
      </c>
      <c r="X1280" s="129" t="s">
        <v>21801</v>
      </c>
    </row>
    <row r="1281" spans="1:24" x14ac:dyDescent="0.25">
      <c r="A1281" s="131" t="s">
        <v>9271</v>
      </c>
      <c r="B1281" s="131" t="s">
        <v>8949</v>
      </c>
      <c r="C1281" s="131" t="s">
        <v>22884</v>
      </c>
      <c r="D1281" s="131" t="s">
        <v>454</v>
      </c>
      <c r="E1281" s="130" t="s">
        <v>22919</v>
      </c>
      <c r="F1281" s="130" t="s">
        <v>21845</v>
      </c>
      <c r="G1281" s="130">
        <v>2650000000</v>
      </c>
      <c r="H1281" s="130" t="s">
        <v>27156</v>
      </c>
      <c r="I1281" s="130" t="s">
        <v>27157</v>
      </c>
      <c r="J1281" s="130" t="s">
        <v>27158</v>
      </c>
      <c r="K1281" s="129">
        <v>2014</v>
      </c>
      <c r="L1281" s="129">
        <v>515</v>
      </c>
      <c r="M1281" s="129" t="s">
        <v>27159</v>
      </c>
      <c r="N1281" s="60">
        <f>VLOOKUP(A1281,Emissions!$A$3:$X$3225,16,FALSE)</f>
        <v>79.648856821910826</v>
      </c>
      <c r="O1281" s="132" t="str">
        <f>VLOOKUP(A1281,Emissions!$A$3:$X$3225,17,FALSE)</f>
        <v>EACH</v>
      </c>
      <c r="P1281" s="132">
        <f t="shared" si="19"/>
        <v>1.0381739224949925E-4</v>
      </c>
      <c r="Q1281" s="132" t="s">
        <v>21801</v>
      </c>
      <c r="R1281" s="132" t="s">
        <v>21806</v>
      </c>
      <c r="S1281" s="132" t="s">
        <v>27160</v>
      </c>
      <c r="T1281" s="136">
        <v>7441255</v>
      </c>
      <c r="U1281" s="136" t="s">
        <v>21846</v>
      </c>
      <c r="V1281" s="132">
        <v>8</v>
      </c>
      <c r="W1281" s="132">
        <f>VLOOKUP(A1281,Emissions!$A$3:$X$3225,23,FALSE)</f>
        <v>8.2689366109045207E-3</v>
      </c>
      <c r="X1281" s="129" t="s">
        <v>21801</v>
      </c>
    </row>
    <row r="1282" spans="1:24" x14ac:dyDescent="0.25">
      <c r="A1282" s="131" t="s">
        <v>9278</v>
      </c>
      <c r="B1282" s="131" t="s">
        <v>8949</v>
      </c>
      <c r="C1282" s="131" t="s">
        <v>22884</v>
      </c>
      <c r="D1282" s="131" t="s">
        <v>463</v>
      </c>
      <c r="E1282" s="130" t="s">
        <v>22920</v>
      </c>
      <c r="F1282" s="130" t="s">
        <v>21845</v>
      </c>
      <c r="G1282" s="130">
        <v>2650000000</v>
      </c>
      <c r="H1282" s="130" t="s">
        <v>27156</v>
      </c>
      <c r="I1282" s="130" t="s">
        <v>27157</v>
      </c>
      <c r="J1282" s="130" t="s">
        <v>27158</v>
      </c>
      <c r="K1282" s="129">
        <v>2014</v>
      </c>
      <c r="L1282" s="129">
        <v>515</v>
      </c>
      <c r="M1282" s="129" t="s">
        <v>27159</v>
      </c>
      <c r="N1282" s="60">
        <f>VLOOKUP(A1282,Emissions!$A$3:$X$3225,16,FALSE)</f>
        <v>6204.2145932627564</v>
      </c>
      <c r="O1282" s="132" t="str">
        <f>VLOOKUP(A1282,Emissions!$A$3:$X$3225,17,FALSE)</f>
        <v>EACH</v>
      </c>
      <c r="P1282" s="132">
        <f t="shared" si="19"/>
        <v>1.0381739224949925E-4</v>
      </c>
      <c r="Q1282" s="132" t="s">
        <v>21801</v>
      </c>
      <c r="R1282" s="132" t="s">
        <v>21806</v>
      </c>
      <c r="S1282" s="132" t="s">
        <v>27160</v>
      </c>
      <c r="T1282" s="136">
        <v>7441256</v>
      </c>
      <c r="U1282" s="136" t="s">
        <v>21846</v>
      </c>
      <c r="V1282" s="132">
        <v>8</v>
      </c>
      <c r="W1282" s="132">
        <f>VLOOKUP(A1282,Emissions!$A$3:$X$3225,23,FALSE)</f>
        <v>0.644105380028827</v>
      </c>
      <c r="X1282" s="129" t="s">
        <v>21801</v>
      </c>
    </row>
    <row r="1283" spans="1:24" x14ac:dyDescent="0.25">
      <c r="A1283" s="131" t="s">
        <v>9286</v>
      </c>
      <c r="B1283" s="131" t="s">
        <v>8949</v>
      </c>
      <c r="C1283" s="131" t="s">
        <v>22884</v>
      </c>
      <c r="D1283" s="131" t="s">
        <v>472</v>
      </c>
      <c r="E1283" s="130" t="s">
        <v>22921</v>
      </c>
      <c r="F1283" s="130" t="s">
        <v>21845</v>
      </c>
      <c r="G1283" s="130">
        <v>2650000000</v>
      </c>
      <c r="H1283" s="130" t="s">
        <v>27156</v>
      </c>
      <c r="I1283" s="130" t="s">
        <v>27157</v>
      </c>
      <c r="J1283" s="130" t="s">
        <v>27158</v>
      </c>
      <c r="K1283" s="129">
        <v>2014</v>
      </c>
      <c r="L1283" s="129">
        <v>515</v>
      </c>
      <c r="M1283" s="129" t="s">
        <v>27159</v>
      </c>
      <c r="N1283" s="60">
        <f>VLOOKUP(A1283,Emissions!$A$3:$X$3225,16,FALSE)</f>
        <v>176.14789744530538</v>
      </c>
      <c r="O1283" s="132" t="str">
        <f>VLOOKUP(A1283,Emissions!$A$3:$X$3225,17,FALSE)</f>
        <v>EACH</v>
      </c>
      <c r="P1283" s="132">
        <f t="shared" ref="P1283:P1346" si="20">W1283/N1283</f>
        <v>1.0381739224949925E-4</v>
      </c>
      <c r="Q1283" s="132" t="s">
        <v>21801</v>
      </c>
      <c r="R1283" s="132" t="s">
        <v>21806</v>
      </c>
      <c r="S1283" s="132" t="s">
        <v>27160</v>
      </c>
      <c r="T1283" s="136">
        <v>7441257</v>
      </c>
      <c r="U1283" s="136" t="s">
        <v>21846</v>
      </c>
      <c r="V1283" s="132">
        <v>8</v>
      </c>
      <c r="W1283" s="132">
        <f>VLOOKUP(A1283,Emissions!$A$3:$X$3225,23,FALSE)</f>
        <v>1.8287215363003834E-2</v>
      </c>
      <c r="X1283" s="129" t="s">
        <v>21801</v>
      </c>
    </row>
    <row r="1284" spans="1:24" x14ac:dyDescent="0.25">
      <c r="A1284" s="131" t="s">
        <v>9293</v>
      </c>
      <c r="B1284" s="131" t="s">
        <v>8949</v>
      </c>
      <c r="C1284" s="131" t="s">
        <v>22884</v>
      </c>
      <c r="D1284" s="131" t="s">
        <v>480</v>
      </c>
      <c r="E1284" s="130" t="s">
        <v>22922</v>
      </c>
      <c r="F1284" s="130" t="s">
        <v>21845</v>
      </c>
      <c r="G1284" s="130">
        <v>2650000000</v>
      </c>
      <c r="H1284" s="130" t="s">
        <v>27156</v>
      </c>
      <c r="I1284" s="130" t="s">
        <v>27157</v>
      </c>
      <c r="J1284" s="130" t="s">
        <v>27158</v>
      </c>
      <c r="K1284" s="129">
        <v>2014</v>
      </c>
      <c r="L1284" s="129">
        <v>515</v>
      </c>
      <c r="M1284" s="129" t="s">
        <v>27159</v>
      </c>
      <c r="N1284" s="60">
        <f>VLOOKUP(A1284,Emissions!$A$3:$X$3225,16,FALSE)</f>
        <v>488.16482831730093</v>
      </c>
      <c r="O1284" s="132" t="str">
        <f>VLOOKUP(A1284,Emissions!$A$3:$X$3225,17,FALSE)</f>
        <v>EACH</v>
      </c>
      <c r="P1284" s="132">
        <f t="shared" si="20"/>
        <v>1.0381739224949925E-4</v>
      </c>
      <c r="Q1284" s="132" t="s">
        <v>21801</v>
      </c>
      <c r="R1284" s="132" t="s">
        <v>21806</v>
      </c>
      <c r="S1284" s="132" t="s">
        <v>27160</v>
      </c>
      <c r="T1284" s="136">
        <v>7441258</v>
      </c>
      <c r="U1284" s="136" t="s">
        <v>21846</v>
      </c>
      <c r="V1284" s="132">
        <v>8</v>
      </c>
      <c r="W1284" s="132">
        <f>VLOOKUP(A1284,Emissions!$A$3:$X$3225,23,FALSE)</f>
        <v>5.0679999463826689E-2</v>
      </c>
      <c r="X1284" s="129" t="s">
        <v>21801</v>
      </c>
    </row>
    <row r="1285" spans="1:24" x14ac:dyDescent="0.25">
      <c r="A1285" s="131" t="s">
        <v>9300</v>
      </c>
      <c r="B1285" s="131" t="s">
        <v>8949</v>
      </c>
      <c r="C1285" s="131" t="s">
        <v>22884</v>
      </c>
      <c r="D1285" s="131" t="s">
        <v>489</v>
      </c>
      <c r="E1285" s="130" t="s">
        <v>22560</v>
      </c>
      <c r="F1285" s="130" t="s">
        <v>21845</v>
      </c>
      <c r="G1285" s="130">
        <v>2650000000</v>
      </c>
      <c r="H1285" s="130" t="s">
        <v>27156</v>
      </c>
      <c r="I1285" s="130" t="s">
        <v>27157</v>
      </c>
      <c r="J1285" s="130" t="s">
        <v>27158</v>
      </c>
      <c r="K1285" s="129">
        <v>2014</v>
      </c>
      <c r="L1285" s="129">
        <v>515</v>
      </c>
      <c r="M1285" s="129" t="s">
        <v>27159</v>
      </c>
      <c r="N1285" s="60">
        <f>VLOOKUP(A1285,Emissions!$A$3:$X$3225,16,FALSE)</f>
        <v>207.91511039981501</v>
      </c>
      <c r="O1285" s="132" t="str">
        <f>VLOOKUP(A1285,Emissions!$A$3:$X$3225,17,FALSE)</f>
        <v>EACH</v>
      </c>
      <c r="P1285" s="132">
        <f t="shared" si="20"/>
        <v>1.0381739224949925E-4</v>
      </c>
      <c r="Q1285" s="132" t="s">
        <v>21801</v>
      </c>
      <c r="R1285" s="132" t="s">
        <v>21806</v>
      </c>
      <c r="S1285" s="132" t="s">
        <v>27160</v>
      </c>
      <c r="T1285" s="136">
        <v>7441259</v>
      </c>
      <c r="U1285" s="136" t="s">
        <v>21846</v>
      </c>
      <c r="V1285" s="132">
        <v>8</v>
      </c>
      <c r="W1285" s="132">
        <f>VLOOKUP(A1285,Emissions!$A$3:$X$3225,23,FALSE)</f>
        <v>2.1585204570975534E-2</v>
      </c>
      <c r="X1285" s="129" t="s">
        <v>21801</v>
      </c>
    </row>
    <row r="1286" spans="1:24" x14ac:dyDescent="0.25">
      <c r="A1286" s="131" t="s">
        <v>9305</v>
      </c>
      <c r="B1286" s="131" t="s">
        <v>8949</v>
      </c>
      <c r="C1286" s="131" t="s">
        <v>22884</v>
      </c>
      <c r="D1286" s="131" t="s">
        <v>498</v>
      </c>
      <c r="E1286" s="130" t="s">
        <v>22923</v>
      </c>
      <c r="F1286" s="130" t="s">
        <v>21845</v>
      </c>
      <c r="G1286" s="130">
        <v>2650000000</v>
      </c>
      <c r="H1286" s="130" t="s">
        <v>27156</v>
      </c>
      <c r="I1286" s="130" t="s">
        <v>27157</v>
      </c>
      <c r="J1286" s="130" t="s">
        <v>27158</v>
      </c>
      <c r="K1286" s="129">
        <v>2014</v>
      </c>
      <c r="L1286" s="129">
        <v>515</v>
      </c>
      <c r="M1286" s="129" t="s">
        <v>27159</v>
      </c>
      <c r="N1286" s="60">
        <f>VLOOKUP(A1286,Emissions!$A$3:$X$3225,16,FALSE)</f>
        <v>311.51200241904007</v>
      </c>
      <c r="O1286" s="132" t="str">
        <f>VLOOKUP(A1286,Emissions!$A$3:$X$3225,17,FALSE)</f>
        <v>EACH</v>
      </c>
      <c r="P1286" s="132">
        <f t="shared" si="20"/>
        <v>1.0381739224949924E-4</v>
      </c>
      <c r="Q1286" s="132" t="s">
        <v>21801</v>
      </c>
      <c r="R1286" s="132" t="s">
        <v>21806</v>
      </c>
      <c r="S1286" s="132" t="s">
        <v>27160</v>
      </c>
      <c r="T1286" s="136">
        <v>7441260</v>
      </c>
      <c r="U1286" s="136" t="s">
        <v>21846</v>
      </c>
      <c r="V1286" s="132">
        <v>8</v>
      </c>
      <c r="W1286" s="132">
        <f>VLOOKUP(A1286,Emissions!$A$3:$X$3225,23,FALSE)</f>
        <v>3.234036374556444E-2</v>
      </c>
      <c r="X1286" s="129" t="s">
        <v>21801</v>
      </c>
    </row>
    <row r="1287" spans="1:24" x14ac:dyDescent="0.25">
      <c r="A1287" s="131" t="s">
        <v>9312</v>
      </c>
      <c r="B1287" s="131" t="s">
        <v>8949</v>
      </c>
      <c r="C1287" s="131" t="s">
        <v>22884</v>
      </c>
      <c r="D1287" s="131" t="s">
        <v>506</v>
      </c>
      <c r="E1287" s="130" t="s">
        <v>22924</v>
      </c>
      <c r="F1287" s="130" t="s">
        <v>21845</v>
      </c>
      <c r="G1287" s="130">
        <v>2650000000</v>
      </c>
      <c r="H1287" s="130" t="s">
        <v>27156</v>
      </c>
      <c r="I1287" s="130" t="s">
        <v>27157</v>
      </c>
      <c r="J1287" s="130" t="s">
        <v>27158</v>
      </c>
      <c r="K1287" s="129">
        <v>2014</v>
      </c>
      <c r="L1287" s="129">
        <v>515</v>
      </c>
      <c r="M1287" s="129" t="s">
        <v>27159</v>
      </c>
      <c r="N1287" s="60">
        <f>VLOOKUP(A1287,Emissions!$A$3:$X$3225,16,FALSE)</f>
        <v>171.05533333406927</v>
      </c>
      <c r="O1287" s="132" t="str">
        <f>VLOOKUP(A1287,Emissions!$A$3:$X$3225,17,FALSE)</f>
        <v>EACH</v>
      </c>
      <c r="P1287" s="132">
        <f t="shared" si="20"/>
        <v>1.0381739224949924E-4</v>
      </c>
      <c r="Q1287" s="132" t="s">
        <v>21801</v>
      </c>
      <c r="R1287" s="132" t="s">
        <v>21806</v>
      </c>
      <c r="S1287" s="132" t="s">
        <v>27160</v>
      </c>
      <c r="T1287" s="136">
        <v>7441261</v>
      </c>
      <c r="U1287" s="136" t="s">
        <v>21846</v>
      </c>
      <c r="V1287" s="132">
        <v>8</v>
      </c>
      <c r="W1287" s="132">
        <f>VLOOKUP(A1287,Emissions!$A$3:$X$3225,23,FALSE)</f>
        <v>1.7758518637111913E-2</v>
      </c>
      <c r="X1287" s="129" t="s">
        <v>21801</v>
      </c>
    </row>
    <row r="1288" spans="1:24" x14ac:dyDescent="0.25">
      <c r="A1288" s="131" t="s">
        <v>9319</v>
      </c>
      <c r="B1288" s="131" t="s">
        <v>8949</v>
      </c>
      <c r="C1288" s="131" t="s">
        <v>22884</v>
      </c>
      <c r="D1288" s="131" t="s">
        <v>514</v>
      </c>
      <c r="E1288" s="130" t="s">
        <v>22925</v>
      </c>
      <c r="F1288" s="130" t="s">
        <v>21845</v>
      </c>
      <c r="G1288" s="130">
        <v>2650000000</v>
      </c>
      <c r="H1288" s="130" t="s">
        <v>27156</v>
      </c>
      <c r="I1288" s="130" t="s">
        <v>27157</v>
      </c>
      <c r="J1288" s="130" t="s">
        <v>27158</v>
      </c>
      <c r="K1288" s="129">
        <v>2014</v>
      </c>
      <c r="L1288" s="129">
        <v>515</v>
      </c>
      <c r="M1288" s="129" t="s">
        <v>27159</v>
      </c>
      <c r="N1288" s="60">
        <f>VLOOKUP(A1288,Emissions!$A$3:$X$3225,16,FALSE)</f>
        <v>601.78094349588423</v>
      </c>
      <c r="O1288" s="132" t="str">
        <f>VLOOKUP(A1288,Emissions!$A$3:$X$3225,17,FALSE)</f>
        <v>EACH</v>
      </c>
      <c r="P1288" s="132">
        <f t="shared" si="20"/>
        <v>1.0381739224949924E-4</v>
      </c>
      <c r="Q1288" s="132" t="s">
        <v>21801</v>
      </c>
      <c r="R1288" s="132" t="s">
        <v>21806</v>
      </c>
      <c r="S1288" s="132" t="s">
        <v>27160</v>
      </c>
      <c r="T1288" s="136">
        <v>7441262</v>
      </c>
      <c r="U1288" s="136" t="s">
        <v>21846</v>
      </c>
      <c r="V1288" s="132">
        <v>8</v>
      </c>
      <c r="W1288" s="132">
        <f>VLOOKUP(A1288,Emissions!$A$3:$X$3225,23,FALSE)</f>
        <v>6.2475328259185954E-2</v>
      </c>
      <c r="X1288" s="129" t="s">
        <v>21801</v>
      </c>
    </row>
    <row r="1289" spans="1:24" x14ac:dyDescent="0.25">
      <c r="A1289" s="131" t="s">
        <v>9325</v>
      </c>
      <c r="B1289" s="131" t="s">
        <v>8949</v>
      </c>
      <c r="C1289" s="131" t="s">
        <v>22884</v>
      </c>
      <c r="D1289" s="131" t="s">
        <v>523</v>
      </c>
      <c r="E1289" s="130" t="s">
        <v>22926</v>
      </c>
      <c r="F1289" s="130" t="s">
        <v>21845</v>
      </c>
      <c r="G1289" s="130">
        <v>2650000000</v>
      </c>
      <c r="H1289" s="130" t="s">
        <v>27156</v>
      </c>
      <c r="I1289" s="130" t="s">
        <v>27157</v>
      </c>
      <c r="J1289" s="130" t="s">
        <v>27158</v>
      </c>
      <c r="K1289" s="129">
        <v>2014</v>
      </c>
      <c r="L1289" s="129">
        <v>515</v>
      </c>
      <c r="M1289" s="129" t="s">
        <v>27159</v>
      </c>
      <c r="N1289" s="60">
        <f>VLOOKUP(A1289,Emissions!$A$3:$X$3225,16,FALSE)</f>
        <v>108.46584495843805</v>
      </c>
      <c r="O1289" s="132" t="str">
        <f>VLOOKUP(A1289,Emissions!$A$3:$X$3225,17,FALSE)</f>
        <v>EACH</v>
      </c>
      <c r="P1289" s="132">
        <f t="shared" si="20"/>
        <v>1.0381739224949925E-4</v>
      </c>
      <c r="Q1289" s="132" t="s">
        <v>21801</v>
      </c>
      <c r="R1289" s="132" t="s">
        <v>21806</v>
      </c>
      <c r="S1289" s="132" t="s">
        <v>27160</v>
      </c>
      <c r="T1289" s="136">
        <v>7441263</v>
      </c>
      <c r="U1289" s="136" t="s">
        <v>21846</v>
      </c>
      <c r="V1289" s="132">
        <v>8</v>
      </c>
      <c r="W1289" s="132">
        <f>VLOOKUP(A1289,Emissions!$A$3:$X$3225,23,FALSE)</f>
        <v>1.1260641171723535E-2</v>
      </c>
      <c r="X1289" s="129" t="s">
        <v>21801</v>
      </c>
    </row>
    <row r="1290" spans="1:24" x14ac:dyDescent="0.25">
      <c r="A1290" s="131" t="s">
        <v>9332</v>
      </c>
      <c r="B1290" s="131" t="s">
        <v>8949</v>
      </c>
      <c r="C1290" s="131" t="s">
        <v>22884</v>
      </c>
      <c r="D1290" s="131" t="s">
        <v>532</v>
      </c>
      <c r="E1290" s="130" t="s">
        <v>21848</v>
      </c>
      <c r="F1290" s="130" t="s">
        <v>21845</v>
      </c>
      <c r="G1290" s="130">
        <v>2650000000</v>
      </c>
      <c r="H1290" s="130" t="s">
        <v>27156</v>
      </c>
      <c r="I1290" s="130" t="s">
        <v>27157</v>
      </c>
      <c r="J1290" s="130" t="s">
        <v>27158</v>
      </c>
      <c r="K1290" s="129">
        <v>2014</v>
      </c>
      <c r="L1290" s="129">
        <v>515</v>
      </c>
      <c r="M1290" s="129" t="s">
        <v>27159</v>
      </c>
      <c r="N1290" s="60">
        <f>VLOOKUP(A1290,Emissions!$A$3:$X$3225,16,FALSE)</f>
        <v>1080.7200076513284</v>
      </c>
      <c r="O1290" s="132" t="str">
        <f>VLOOKUP(A1290,Emissions!$A$3:$X$3225,17,FALSE)</f>
        <v>EACH</v>
      </c>
      <c r="P1290" s="132">
        <f t="shared" si="20"/>
        <v>1.0381739224949925E-4</v>
      </c>
      <c r="Q1290" s="132" t="s">
        <v>21801</v>
      </c>
      <c r="R1290" s="132" t="s">
        <v>21806</v>
      </c>
      <c r="S1290" s="132" t="s">
        <v>27160</v>
      </c>
      <c r="T1290" s="136">
        <v>7441264</v>
      </c>
      <c r="U1290" s="136" t="s">
        <v>21846</v>
      </c>
      <c r="V1290" s="132">
        <v>8</v>
      </c>
      <c r="W1290" s="132">
        <f>VLOOKUP(A1290,Emissions!$A$3:$X$3225,23,FALSE)</f>
        <v>0.11219753294621979</v>
      </c>
      <c r="X1290" s="129" t="s">
        <v>21801</v>
      </c>
    </row>
    <row r="1291" spans="1:24" x14ac:dyDescent="0.25">
      <c r="A1291" s="131" t="s">
        <v>9339</v>
      </c>
      <c r="B1291" s="131" t="s">
        <v>8949</v>
      </c>
      <c r="C1291" s="131" t="s">
        <v>22884</v>
      </c>
      <c r="D1291" s="131" t="s">
        <v>540</v>
      </c>
      <c r="E1291" s="130" t="s">
        <v>22927</v>
      </c>
      <c r="F1291" s="130" t="s">
        <v>21845</v>
      </c>
      <c r="G1291" s="130">
        <v>2650000000</v>
      </c>
      <c r="H1291" s="130" t="s">
        <v>27156</v>
      </c>
      <c r="I1291" s="130" t="s">
        <v>27157</v>
      </c>
      <c r="J1291" s="130" t="s">
        <v>27158</v>
      </c>
      <c r="K1291" s="129">
        <v>2014</v>
      </c>
      <c r="L1291" s="129">
        <v>515</v>
      </c>
      <c r="M1291" s="129" t="s">
        <v>27159</v>
      </c>
      <c r="N1291" s="60">
        <f>VLOOKUP(A1291,Emissions!$A$3:$X$3225,16,FALSE)</f>
        <v>453.66378845321839</v>
      </c>
      <c r="O1291" s="132" t="str">
        <f>VLOOKUP(A1291,Emissions!$A$3:$X$3225,17,FALSE)</f>
        <v>EACH</v>
      </c>
      <c r="P1291" s="132">
        <f t="shared" si="20"/>
        <v>1.0381739224949925E-4</v>
      </c>
      <c r="Q1291" s="132" t="s">
        <v>21801</v>
      </c>
      <c r="R1291" s="132" t="s">
        <v>21806</v>
      </c>
      <c r="S1291" s="132" t="s">
        <v>27160</v>
      </c>
      <c r="T1291" s="136">
        <v>7441265</v>
      </c>
      <c r="U1291" s="136" t="s">
        <v>21846</v>
      </c>
      <c r="V1291" s="132">
        <v>8</v>
      </c>
      <c r="W1291" s="132">
        <f>VLOOKUP(A1291,Emissions!$A$3:$X$3225,23,FALSE)</f>
        <v>4.7098191475241621E-2</v>
      </c>
      <c r="X1291" s="129" t="s">
        <v>21801</v>
      </c>
    </row>
    <row r="1292" spans="1:24" x14ac:dyDescent="0.25">
      <c r="A1292" s="131" t="s">
        <v>9346</v>
      </c>
      <c r="B1292" s="131" t="s">
        <v>8949</v>
      </c>
      <c r="C1292" s="131" t="s">
        <v>22884</v>
      </c>
      <c r="D1292" s="131" t="s">
        <v>549</v>
      </c>
      <c r="E1292" s="130" t="s">
        <v>22928</v>
      </c>
      <c r="F1292" s="130" t="s">
        <v>21845</v>
      </c>
      <c r="G1292" s="130">
        <v>2650000000</v>
      </c>
      <c r="H1292" s="130" t="s">
        <v>27156</v>
      </c>
      <c r="I1292" s="130" t="s">
        <v>27157</v>
      </c>
      <c r="J1292" s="130" t="s">
        <v>27158</v>
      </c>
      <c r="K1292" s="129">
        <v>2014</v>
      </c>
      <c r="L1292" s="129">
        <v>515</v>
      </c>
      <c r="M1292" s="129" t="s">
        <v>27159</v>
      </c>
      <c r="N1292" s="60">
        <f>VLOOKUP(A1292,Emissions!$A$3:$X$3225,16,FALSE)</f>
        <v>67.083351606934485</v>
      </c>
      <c r="O1292" s="132" t="str">
        <f>VLOOKUP(A1292,Emissions!$A$3:$X$3225,17,FALSE)</f>
        <v>EACH</v>
      </c>
      <c r="P1292" s="132">
        <f t="shared" si="20"/>
        <v>1.0381739224949925E-4</v>
      </c>
      <c r="Q1292" s="132" t="s">
        <v>21801</v>
      </c>
      <c r="R1292" s="132" t="s">
        <v>21806</v>
      </c>
      <c r="S1292" s="132" t="s">
        <v>27160</v>
      </c>
      <c r="T1292" s="136">
        <v>7441266</v>
      </c>
      <c r="U1292" s="136" t="s">
        <v>21846</v>
      </c>
      <c r="V1292" s="132">
        <v>8</v>
      </c>
      <c r="W1292" s="132">
        <f>VLOOKUP(A1292,Emissions!$A$3:$X$3225,23,FALSE)</f>
        <v>6.9644186271881937E-3</v>
      </c>
      <c r="X1292" s="129" t="s">
        <v>21801</v>
      </c>
    </row>
    <row r="1293" spans="1:24" x14ac:dyDescent="0.25">
      <c r="A1293" s="131" t="s">
        <v>9351</v>
      </c>
      <c r="B1293" s="131" t="s">
        <v>8949</v>
      </c>
      <c r="C1293" s="131" t="s">
        <v>22884</v>
      </c>
      <c r="D1293" s="131" t="s">
        <v>557</v>
      </c>
      <c r="E1293" s="130" t="s">
        <v>22929</v>
      </c>
      <c r="F1293" s="130" t="s">
        <v>21845</v>
      </c>
      <c r="G1293" s="130">
        <v>2650000000</v>
      </c>
      <c r="H1293" s="130" t="s">
        <v>27156</v>
      </c>
      <c r="I1293" s="130" t="s">
        <v>27157</v>
      </c>
      <c r="J1293" s="130" t="s">
        <v>27158</v>
      </c>
      <c r="K1293" s="129">
        <v>2014</v>
      </c>
      <c r="L1293" s="129">
        <v>515</v>
      </c>
      <c r="M1293" s="129" t="s">
        <v>27159</v>
      </c>
      <c r="N1293" s="60">
        <f>VLOOKUP(A1293,Emissions!$A$3:$X$3225,16,FALSE)</f>
        <v>1243.1627042307007</v>
      </c>
      <c r="O1293" s="132" t="str">
        <f>VLOOKUP(A1293,Emissions!$A$3:$X$3225,17,FALSE)</f>
        <v>EACH</v>
      </c>
      <c r="P1293" s="132">
        <f t="shared" si="20"/>
        <v>1.0381739224949925E-4</v>
      </c>
      <c r="Q1293" s="132" t="s">
        <v>21801</v>
      </c>
      <c r="R1293" s="132" t="s">
        <v>21806</v>
      </c>
      <c r="S1293" s="132" t="s">
        <v>27160</v>
      </c>
      <c r="T1293" s="136">
        <v>7441267</v>
      </c>
      <c r="U1293" s="136" t="s">
        <v>21846</v>
      </c>
      <c r="V1293" s="132">
        <v>8</v>
      </c>
      <c r="W1293" s="132">
        <f>VLOOKUP(A1293,Emissions!$A$3:$X$3225,23,FALSE)</f>
        <v>0.12906191009506687</v>
      </c>
      <c r="X1293" s="129" t="s">
        <v>21801</v>
      </c>
    </row>
    <row r="1294" spans="1:24" x14ac:dyDescent="0.25">
      <c r="A1294" s="131" t="s">
        <v>9358</v>
      </c>
      <c r="B1294" s="131" t="s">
        <v>8949</v>
      </c>
      <c r="C1294" s="131" t="s">
        <v>22884</v>
      </c>
      <c r="D1294" s="131" t="s">
        <v>565</v>
      </c>
      <c r="E1294" s="130" t="s">
        <v>22930</v>
      </c>
      <c r="F1294" s="130" t="s">
        <v>21845</v>
      </c>
      <c r="G1294" s="130">
        <v>2650000000</v>
      </c>
      <c r="H1294" s="130" t="s">
        <v>27156</v>
      </c>
      <c r="I1294" s="130" t="s">
        <v>27157</v>
      </c>
      <c r="J1294" s="130" t="s">
        <v>27158</v>
      </c>
      <c r="K1294" s="129">
        <v>2014</v>
      </c>
      <c r="L1294" s="129">
        <v>515</v>
      </c>
      <c r="M1294" s="129" t="s">
        <v>27159</v>
      </c>
      <c r="N1294" s="60">
        <f>VLOOKUP(A1294,Emissions!$A$3:$X$3225,16,FALSE)</f>
        <v>345.51532709378085</v>
      </c>
      <c r="O1294" s="132" t="str">
        <f>VLOOKUP(A1294,Emissions!$A$3:$X$3225,17,FALSE)</f>
        <v>EACH</v>
      </c>
      <c r="P1294" s="132">
        <f t="shared" si="20"/>
        <v>1.0381739224949925E-4</v>
      </c>
      <c r="Q1294" s="132" t="s">
        <v>21801</v>
      </c>
      <c r="R1294" s="132" t="s">
        <v>21806</v>
      </c>
      <c r="S1294" s="132" t="s">
        <v>27160</v>
      </c>
      <c r="T1294" s="136">
        <v>7441268</v>
      </c>
      <c r="U1294" s="136" t="s">
        <v>21846</v>
      </c>
      <c r="V1294" s="132">
        <v>8</v>
      </c>
      <c r="W1294" s="132">
        <f>VLOOKUP(A1294,Emissions!$A$3:$X$3225,23,FALSE)</f>
        <v>3.5870500241109084E-2</v>
      </c>
      <c r="X1294" s="129" t="s">
        <v>21801</v>
      </c>
    </row>
    <row r="1295" spans="1:24" x14ac:dyDescent="0.25">
      <c r="A1295" s="131" t="s">
        <v>9363</v>
      </c>
      <c r="B1295" s="131" t="s">
        <v>8949</v>
      </c>
      <c r="C1295" s="131" t="s">
        <v>22884</v>
      </c>
      <c r="D1295" s="131" t="s">
        <v>574</v>
      </c>
      <c r="E1295" s="130" t="s">
        <v>22931</v>
      </c>
      <c r="F1295" s="130" t="s">
        <v>21845</v>
      </c>
      <c r="G1295" s="130">
        <v>2650000000</v>
      </c>
      <c r="H1295" s="130" t="s">
        <v>27156</v>
      </c>
      <c r="I1295" s="130" t="s">
        <v>27157</v>
      </c>
      <c r="J1295" s="130" t="s">
        <v>27158</v>
      </c>
      <c r="K1295" s="129">
        <v>2014</v>
      </c>
      <c r="L1295" s="129">
        <v>515</v>
      </c>
      <c r="M1295" s="129" t="s">
        <v>27159</v>
      </c>
      <c r="N1295" s="60">
        <f>VLOOKUP(A1295,Emissions!$A$3:$X$3225,16,FALSE)</f>
        <v>8929.0682029003001</v>
      </c>
      <c r="O1295" s="132" t="str">
        <f>VLOOKUP(A1295,Emissions!$A$3:$X$3225,17,FALSE)</f>
        <v>EACH</v>
      </c>
      <c r="P1295" s="132">
        <f t="shared" si="20"/>
        <v>1.0381739224949924E-4</v>
      </c>
      <c r="Q1295" s="132" t="s">
        <v>21801</v>
      </c>
      <c r="R1295" s="132" t="s">
        <v>21806</v>
      </c>
      <c r="S1295" s="132" t="s">
        <v>27160</v>
      </c>
      <c r="T1295" s="136">
        <v>7441269</v>
      </c>
      <c r="U1295" s="136" t="s">
        <v>21846</v>
      </c>
      <c r="V1295" s="132">
        <v>8</v>
      </c>
      <c r="W1295" s="132">
        <f>VLOOKUP(A1295,Emissions!$A$3:$X$3225,23,FALSE)</f>
        <v>0.92699257604303176</v>
      </c>
      <c r="X1295" s="129" t="s">
        <v>21801</v>
      </c>
    </row>
    <row r="1296" spans="1:24" x14ac:dyDescent="0.25">
      <c r="A1296" s="131" t="s">
        <v>9370</v>
      </c>
      <c r="B1296" s="131" t="s">
        <v>8949</v>
      </c>
      <c r="C1296" s="131" t="s">
        <v>22884</v>
      </c>
      <c r="D1296" s="131" t="s">
        <v>583</v>
      </c>
      <c r="E1296" s="130" t="s">
        <v>22932</v>
      </c>
      <c r="F1296" s="130" t="s">
        <v>21845</v>
      </c>
      <c r="G1296" s="130">
        <v>2650000000</v>
      </c>
      <c r="H1296" s="130" t="s">
        <v>27156</v>
      </c>
      <c r="I1296" s="130" t="s">
        <v>27157</v>
      </c>
      <c r="J1296" s="130" t="s">
        <v>27158</v>
      </c>
      <c r="K1296" s="129">
        <v>2014</v>
      </c>
      <c r="L1296" s="129">
        <v>515</v>
      </c>
      <c r="M1296" s="129" t="s">
        <v>27159</v>
      </c>
      <c r="N1296" s="60">
        <f>VLOOKUP(A1296,Emissions!$A$3:$X$3225,16,FALSE)</f>
        <v>189.13898521348702</v>
      </c>
      <c r="O1296" s="132" t="str">
        <f>VLOOKUP(A1296,Emissions!$A$3:$X$3225,17,FALSE)</f>
        <v>EACH</v>
      </c>
      <c r="P1296" s="132">
        <f t="shared" si="20"/>
        <v>1.0381739224949925E-4</v>
      </c>
      <c r="Q1296" s="132" t="s">
        <v>21801</v>
      </c>
      <c r="R1296" s="132" t="s">
        <v>21806</v>
      </c>
      <c r="S1296" s="132" t="s">
        <v>27160</v>
      </c>
      <c r="T1296" s="136">
        <v>7441270</v>
      </c>
      <c r="U1296" s="136" t="s">
        <v>21846</v>
      </c>
      <c r="V1296" s="132">
        <v>8</v>
      </c>
      <c r="W1296" s="132">
        <f>VLOOKUP(A1296,Emissions!$A$3:$X$3225,23,FALSE)</f>
        <v>1.9635916217580821E-2</v>
      </c>
      <c r="X1296" s="129" t="s">
        <v>21801</v>
      </c>
    </row>
    <row r="1297" spans="1:24" x14ac:dyDescent="0.25">
      <c r="A1297" s="131" t="s">
        <v>9377</v>
      </c>
      <c r="B1297" s="131" t="s">
        <v>8949</v>
      </c>
      <c r="C1297" s="131" t="s">
        <v>22884</v>
      </c>
      <c r="D1297" s="131" t="s">
        <v>591</v>
      </c>
      <c r="E1297" s="130" t="s">
        <v>22933</v>
      </c>
      <c r="F1297" s="130" t="s">
        <v>21845</v>
      </c>
      <c r="G1297" s="130">
        <v>2650000000</v>
      </c>
      <c r="H1297" s="130" t="s">
        <v>27156</v>
      </c>
      <c r="I1297" s="130" t="s">
        <v>27157</v>
      </c>
      <c r="J1297" s="130" t="s">
        <v>27158</v>
      </c>
      <c r="K1297" s="129">
        <v>2014</v>
      </c>
      <c r="L1297" s="129">
        <v>515</v>
      </c>
      <c r="M1297" s="129" t="s">
        <v>27159</v>
      </c>
      <c r="N1297" s="60">
        <f>VLOOKUP(A1297,Emissions!$A$3:$X$3225,16,FALSE)</f>
        <v>151.75985316755856</v>
      </c>
      <c r="O1297" s="132" t="str">
        <f>VLOOKUP(A1297,Emissions!$A$3:$X$3225,17,FALSE)</f>
        <v>EACH</v>
      </c>
      <c r="P1297" s="132">
        <f t="shared" si="20"/>
        <v>1.0381739224949926E-4</v>
      </c>
      <c r="Q1297" s="132" t="s">
        <v>21801</v>
      </c>
      <c r="R1297" s="132" t="s">
        <v>21806</v>
      </c>
      <c r="S1297" s="132" t="s">
        <v>27160</v>
      </c>
      <c r="T1297" s="136">
        <v>7441271</v>
      </c>
      <c r="U1297" s="136" t="s">
        <v>21846</v>
      </c>
      <c r="V1297" s="132">
        <v>8</v>
      </c>
      <c r="W1297" s="132">
        <f>VLOOKUP(A1297,Emissions!$A$3:$X$3225,23,FALSE)</f>
        <v>1.5755312204022841E-2</v>
      </c>
      <c r="X1297" s="129" t="s">
        <v>21801</v>
      </c>
    </row>
    <row r="1298" spans="1:24" x14ac:dyDescent="0.25">
      <c r="A1298" s="131" t="s">
        <v>9383</v>
      </c>
      <c r="B1298" s="131" t="s">
        <v>8949</v>
      </c>
      <c r="C1298" s="131" t="s">
        <v>22884</v>
      </c>
      <c r="D1298" s="131" t="s">
        <v>600</v>
      </c>
      <c r="E1298" s="130" t="s">
        <v>22934</v>
      </c>
      <c r="F1298" s="130" t="s">
        <v>21845</v>
      </c>
      <c r="G1298" s="130">
        <v>2650000000</v>
      </c>
      <c r="H1298" s="130" t="s">
        <v>27156</v>
      </c>
      <c r="I1298" s="130" t="s">
        <v>27157</v>
      </c>
      <c r="J1298" s="130" t="s">
        <v>27158</v>
      </c>
      <c r="K1298" s="129">
        <v>2014</v>
      </c>
      <c r="L1298" s="129">
        <v>515</v>
      </c>
      <c r="M1298" s="129" t="s">
        <v>27159</v>
      </c>
      <c r="N1298" s="60">
        <f>VLOOKUP(A1298,Emissions!$A$3:$X$3225,16,FALSE)</f>
        <v>44.520263023440819</v>
      </c>
      <c r="O1298" s="132" t="str">
        <f>VLOOKUP(A1298,Emissions!$A$3:$X$3225,17,FALSE)</f>
        <v>EACH</v>
      </c>
      <c r="P1298" s="132">
        <f t="shared" si="20"/>
        <v>1.0381739224949924E-4</v>
      </c>
      <c r="Q1298" s="132" t="s">
        <v>21801</v>
      </c>
      <c r="R1298" s="132" t="s">
        <v>21806</v>
      </c>
      <c r="S1298" s="132" t="s">
        <v>27160</v>
      </c>
      <c r="T1298" s="136">
        <v>7441272</v>
      </c>
      <c r="U1298" s="136" t="s">
        <v>21846</v>
      </c>
      <c r="V1298" s="132">
        <v>8</v>
      </c>
      <c r="W1298" s="132">
        <f>VLOOKUP(A1298,Emissions!$A$3:$X$3225,23,FALSE)</f>
        <v>4.6219776093554326E-3</v>
      </c>
      <c r="X1298" s="129" t="s">
        <v>21801</v>
      </c>
    </row>
    <row r="1299" spans="1:24" x14ac:dyDescent="0.25">
      <c r="A1299" s="131" t="s">
        <v>9388</v>
      </c>
      <c r="B1299" s="131" t="s">
        <v>8949</v>
      </c>
      <c r="C1299" s="131" t="s">
        <v>22884</v>
      </c>
      <c r="D1299" s="131" t="s">
        <v>609</v>
      </c>
      <c r="E1299" s="130" t="s">
        <v>22363</v>
      </c>
      <c r="F1299" s="130" t="s">
        <v>21845</v>
      </c>
      <c r="G1299" s="130">
        <v>2650000000</v>
      </c>
      <c r="H1299" s="130" t="s">
        <v>27156</v>
      </c>
      <c r="I1299" s="130" t="s">
        <v>27157</v>
      </c>
      <c r="J1299" s="130" t="s">
        <v>27158</v>
      </c>
      <c r="K1299" s="129">
        <v>2014</v>
      </c>
      <c r="L1299" s="129">
        <v>515</v>
      </c>
      <c r="M1299" s="129" t="s">
        <v>27159</v>
      </c>
      <c r="N1299" s="60">
        <f>VLOOKUP(A1299,Emissions!$A$3:$X$3225,16,FALSE)</f>
        <v>167.12410466463064</v>
      </c>
      <c r="O1299" s="132" t="str">
        <f>VLOOKUP(A1299,Emissions!$A$3:$X$3225,17,FALSE)</f>
        <v>EACH</v>
      </c>
      <c r="P1299" s="132">
        <f t="shared" si="20"/>
        <v>1.0381739224949925E-4</v>
      </c>
      <c r="Q1299" s="132" t="s">
        <v>21801</v>
      </c>
      <c r="R1299" s="132" t="s">
        <v>21806</v>
      </c>
      <c r="S1299" s="132" t="s">
        <v>27160</v>
      </c>
      <c r="T1299" s="136">
        <v>7441273</v>
      </c>
      <c r="U1299" s="136" t="s">
        <v>21846</v>
      </c>
      <c r="V1299" s="132">
        <v>8</v>
      </c>
      <c r="W1299" s="132">
        <f>VLOOKUP(A1299,Emissions!$A$3:$X$3225,23,FALSE)</f>
        <v>1.7350388728314327E-2</v>
      </c>
      <c r="X1299" s="129" t="s">
        <v>21801</v>
      </c>
    </row>
    <row r="1300" spans="1:24" x14ac:dyDescent="0.25">
      <c r="A1300" s="131" t="s">
        <v>9394</v>
      </c>
      <c r="B1300" s="131" t="s">
        <v>8949</v>
      </c>
      <c r="C1300" s="131" t="s">
        <v>22884</v>
      </c>
      <c r="D1300" s="131" t="s">
        <v>1442</v>
      </c>
      <c r="E1300" s="130" t="s">
        <v>22935</v>
      </c>
      <c r="F1300" s="130" t="s">
        <v>21845</v>
      </c>
      <c r="G1300" s="130">
        <v>2650000000</v>
      </c>
      <c r="H1300" s="130" t="s">
        <v>27156</v>
      </c>
      <c r="I1300" s="130" t="s">
        <v>27157</v>
      </c>
      <c r="J1300" s="130" t="s">
        <v>27158</v>
      </c>
      <c r="K1300" s="129">
        <v>2014</v>
      </c>
      <c r="L1300" s="129">
        <v>515</v>
      </c>
      <c r="M1300" s="129" t="s">
        <v>27159</v>
      </c>
      <c r="N1300" s="60">
        <f>VLOOKUP(A1300,Emissions!$A$3:$X$3225,16,FALSE)</f>
        <v>60.382229709854691</v>
      </c>
      <c r="O1300" s="132" t="str">
        <f>VLOOKUP(A1300,Emissions!$A$3:$X$3225,17,FALSE)</f>
        <v>EACH</v>
      </c>
      <c r="P1300" s="132">
        <f t="shared" si="20"/>
        <v>1.0381739224949925E-4</v>
      </c>
      <c r="Q1300" s="132" t="s">
        <v>21801</v>
      </c>
      <c r="R1300" s="132" t="s">
        <v>21806</v>
      </c>
      <c r="S1300" s="132" t="s">
        <v>27160</v>
      </c>
      <c r="T1300" s="136">
        <v>7441274</v>
      </c>
      <c r="U1300" s="136" t="s">
        <v>21846</v>
      </c>
      <c r="V1300" s="132">
        <v>8</v>
      </c>
      <c r="W1300" s="132">
        <f>VLOOKUP(A1300,Emissions!$A$3:$X$3225,23,FALSE)</f>
        <v>6.2687256266873515E-3</v>
      </c>
      <c r="X1300" s="129" t="s">
        <v>21801</v>
      </c>
    </row>
    <row r="1301" spans="1:24" x14ac:dyDescent="0.25">
      <c r="A1301" s="131" t="s">
        <v>9401</v>
      </c>
      <c r="B1301" s="131" t="s">
        <v>8949</v>
      </c>
      <c r="C1301" s="131" t="s">
        <v>22884</v>
      </c>
      <c r="D1301" s="131" t="s">
        <v>1450</v>
      </c>
      <c r="E1301" s="130" t="s">
        <v>22936</v>
      </c>
      <c r="F1301" s="130" t="s">
        <v>21845</v>
      </c>
      <c r="G1301" s="130">
        <v>2650000000</v>
      </c>
      <c r="H1301" s="130" t="s">
        <v>27156</v>
      </c>
      <c r="I1301" s="130" t="s">
        <v>27157</v>
      </c>
      <c r="J1301" s="130" t="s">
        <v>27158</v>
      </c>
      <c r="K1301" s="129">
        <v>2014</v>
      </c>
      <c r="L1301" s="129">
        <v>515</v>
      </c>
      <c r="M1301" s="129" t="s">
        <v>27159</v>
      </c>
      <c r="N1301" s="60">
        <f>VLOOKUP(A1301,Emissions!$A$3:$X$3225,16,FALSE)</f>
        <v>174.2580223785294</v>
      </c>
      <c r="O1301" s="132" t="str">
        <f>VLOOKUP(A1301,Emissions!$A$3:$X$3225,17,FALSE)</f>
        <v>EACH</v>
      </c>
      <c r="P1301" s="132">
        <f t="shared" si="20"/>
        <v>1.0381739224949924E-4</v>
      </c>
      <c r="Q1301" s="132" t="s">
        <v>21801</v>
      </c>
      <c r="R1301" s="132" t="s">
        <v>21806</v>
      </c>
      <c r="S1301" s="132" t="s">
        <v>27160</v>
      </c>
      <c r="T1301" s="136">
        <v>7441275</v>
      </c>
      <c r="U1301" s="136" t="s">
        <v>21846</v>
      </c>
      <c r="V1301" s="132">
        <v>8</v>
      </c>
      <c r="W1301" s="132">
        <f>VLOOKUP(A1301,Emissions!$A$3:$X$3225,23,FALSE)</f>
        <v>1.8091013461893804E-2</v>
      </c>
      <c r="X1301" s="129" t="s">
        <v>21801</v>
      </c>
    </row>
    <row r="1302" spans="1:24" x14ac:dyDescent="0.25">
      <c r="A1302" s="131" t="s">
        <v>9408</v>
      </c>
      <c r="B1302" s="131" t="s">
        <v>8949</v>
      </c>
      <c r="C1302" s="131" t="s">
        <v>22884</v>
      </c>
      <c r="D1302" s="131" t="s">
        <v>1458</v>
      </c>
      <c r="E1302" s="130" t="s">
        <v>22713</v>
      </c>
      <c r="F1302" s="130" t="s">
        <v>21845</v>
      </c>
      <c r="G1302" s="130">
        <v>2650000000</v>
      </c>
      <c r="H1302" s="130" t="s">
        <v>27156</v>
      </c>
      <c r="I1302" s="130" t="s">
        <v>27157</v>
      </c>
      <c r="J1302" s="130" t="s">
        <v>27158</v>
      </c>
      <c r="K1302" s="129">
        <v>2014</v>
      </c>
      <c r="L1302" s="129">
        <v>515</v>
      </c>
      <c r="M1302" s="129" t="s">
        <v>27159</v>
      </c>
      <c r="N1302" s="60">
        <f>VLOOKUP(A1302,Emissions!$A$3:$X$3225,16,FALSE)</f>
        <v>1992.9670303422736</v>
      </c>
      <c r="O1302" s="132" t="str">
        <f>VLOOKUP(A1302,Emissions!$A$3:$X$3225,17,FALSE)</f>
        <v>EACH</v>
      </c>
      <c r="P1302" s="132">
        <f t="shared" si="20"/>
        <v>1.0381739224949924E-4</v>
      </c>
      <c r="Q1302" s="132" t="s">
        <v>21801</v>
      </c>
      <c r="R1302" s="132" t="s">
        <v>21806</v>
      </c>
      <c r="S1302" s="132" t="s">
        <v>27160</v>
      </c>
      <c r="T1302" s="136">
        <v>7441276</v>
      </c>
      <c r="U1302" s="136" t="s">
        <v>21846</v>
      </c>
      <c r="V1302" s="132">
        <v>8</v>
      </c>
      <c r="W1302" s="132">
        <f>VLOOKUP(A1302,Emissions!$A$3:$X$3225,23,FALSE)</f>
        <v>0.20690463992936348</v>
      </c>
      <c r="X1302" s="129" t="s">
        <v>21801</v>
      </c>
    </row>
    <row r="1303" spans="1:24" x14ac:dyDescent="0.25">
      <c r="A1303" s="131" t="s">
        <v>9415</v>
      </c>
      <c r="B1303" s="131" t="s">
        <v>8949</v>
      </c>
      <c r="C1303" s="131" t="s">
        <v>22884</v>
      </c>
      <c r="D1303" s="131" t="s">
        <v>1466</v>
      </c>
      <c r="E1303" s="130" t="s">
        <v>22937</v>
      </c>
      <c r="F1303" s="130" t="s">
        <v>21845</v>
      </c>
      <c r="G1303" s="130">
        <v>2650000000</v>
      </c>
      <c r="H1303" s="130" t="s">
        <v>27156</v>
      </c>
      <c r="I1303" s="130" t="s">
        <v>27157</v>
      </c>
      <c r="J1303" s="130" t="s">
        <v>27158</v>
      </c>
      <c r="K1303" s="129">
        <v>2014</v>
      </c>
      <c r="L1303" s="129">
        <v>515</v>
      </c>
      <c r="M1303" s="129" t="s">
        <v>27159</v>
      </c>
      <c r="N1303" s="60">
        <f>VLOOKUP(A1303,Emissions!$A$3:$X$3225,16,FALSE)</f>
        <v>93.801280031889902</v>
      </c>
      <c r="O1303" s="132" t="str">
        <f>VLOOKUP(A1303,Emissions!$A$3:$X$3225,17,FALSE)</f>
        <v>EACH</v>
      </c>
      <c r="P1303" s="132">
        <f t="shared" si="20"/>
        <v>1.0381739224949926E-4</v>
      </c>
      <c r="Q1303" s="132" t="s">
        <v>21801</v>
      </c>
      <c r="R1303" s="132" t="s">
        <v>21806</v>
      </c>
      <c r="S1303" s="132" t="s">
        <v>27160</v>
      </c>
      <c r="T1303" s="136">
        <v>7441277</v>
      </c>
      <c r="U1303" s="136" t="s">
        <v>21846</v>
      </c>
      <c r="V1303" s="132">
        <v>8</v>
      </c>
      <c r="W1303" s="132">
        <f>VLOOKUP(A1303,Emissions!$A$3:$X$3225,23,FALSE)</f>
        <v>9.7382042825758363E-3</v>
      </c>
      <c r="X1303" s="129" t="s">
        <v>21801</v>
      </c>
    </row>
    <row r="1304" spans="1:24" x14ac:dyDescent="0.25">
      <c r="A1304" s="131" t="s">
        <v>9420</v>
      </c>
      <c r="B1304" s="131" t="s">
        <v>8949</v>
      </c>
      <c r="C1304" s="131" t="s">
        <v>22884</v>
      </c>
      <c r="D1304" s="131" t="s">
        <v>1475</v>
      </c>
      <c r="E1304" s="130" t="s">
        <v>22938</v>
      </c>
      <c r="F1304" s="130" t="s">
        <v>21845</v>
      </c>
      <c r="G1304" s="130">
        <v>2650000000</v>
      </c>
      <c r="H1304" s="130" t="s">
        <v>27156</v>
      </c>
      <c r="I1304" s="130" t="s">
        <v>27157</v>
      </c>
      <c r="J1304" s="130" t="s">
        <v>27158</v>
      </c>
      <c r="K1304" s="129">
        <v>2014</v>
      </c>
      <c r="L1304" s="129">
        <v>515</v>
      </c>
      <c r="M1304" s="129" t="s">
        <v>27159</v>
      </c>
      <c r="N1304" s="60">
        <f>VLOOKUP(A1304,Emissions!$A$3:$X$3225,16,FALSE)</f>
        <v>172.79372986495869</v>
      </c>
      <c r="O1304" s="132" t="str">
        <f>VLOOKUP(A1304,Emissions!$A$3:$X$3225,17,FALSE)</f>
        <v>EACH</v>
      </c>
      <c r="P1304" s="132">
        <f t="shared" si="20"/>
        <v>1.0381739224949926E-4</v>
      </c>
      <c r="Q1304" s="132" t="s">
        <v>21801</v>
      </c>
      <c r="R1304" s="132" t="s">
        <v>21806</v>
      </c>
      <c r="S1304" s="132" t="s">
        <v>27160</v>
      </c>
      <c r="T1304" s="136">
        <v>7441278</v>
      </c>
      <c r="U1304" s="136" t="s">
        <v>21846</v>
      </c>
      <c r="V1304" s="132">
        <v>8</v>
      </c>
      <c r="W1304" s="132">
        <f>VLOOKUP(A1304,Emissions!$A$3:$X$3225,23,FALSE)</f>
        <v>1.7938994431644432E-2</v>
      </c>
      <c r="X1304" s="129" t="s">
        <v>21801</v>
      </c>
    </row>
    <row r="1305" spans="1:24" x14ac:dyDescent="0.25">
      <c r="A1305" s="131" t="s">
        <v>9425</v>
      </c>
      <c r="B1305" s="131" t="s">
        <v>8949</v>
      </c>
      <c r="C1305" s="131" t="s">
        <v>22884</v>
      </c>
      <c r="D1305" s="131" t="s">
        <v>1484</v>
      </c>
      <c r="E1305" s="130" t="s">
        <v>22939</v>
      </c>
      <c r="F1305" s="130" t="s">
        <v>21845</v>
      </c>
      <c r="G1305" s="130">
        <v>2650000000</v>
      </c>
      <c r="H1305" s="130" t="s">
        <v>27156</v>
      </c>
      <c r="I1305" s="130" t="s">
        <v>27157</v>
      </c>
      <c r="J1305" s="130" t="s">
        <v>27158</v>
      </c>
      <c r="K1305" s="129">
        <v>2014</v>
      </c>
      <c r="L1305" s="129">
        <v>515</v>
      </c>
      <c r="M1305" s="129" t="s">
        <v>27159</v>
      </c>
      <c r="N1305" s="60">
        <f>VLOOKUP(A1305,Emissions!$A$3:$X$3225,16,FALSE)</f>
        <v>1406.6729638248935</v>
      </c>
      <c r="O1305" s="132" t="str">
        <f>VLOOKUP(A1305,Emissions!$A$3:$X$3225,17,FALSE)</f>
        <v>EACH</v>
      </c>
      <c r="P1305" s="132">
        <f t="shared" si="20"/>
        <v>1.0381739224949925E-4</v>
      </c>
      <c r="Q1305" s="132" t="s">
        <v>21801</v>
      </c>
      <c r="R1305" s="132" t="s">
        <v>21806</v>
      </c>
      <c r="S1305" s="132" t="s">
        <v>27160</v>
      </c>
      <c r="T1305" s="136">
        <v>7441279</v>
      </c>
      <c r="U1305" s="136" t="s">
        <v>21846</v>
      </c>
      <c r="V1305" s="132">
        <v>8</v>
      </c>
      <c r="W1305" s="132">
        <f>VLOOKUP(A1305,Emissions!$A$3:$X$3225,23,FALSE)</f>
        <v>0.14603711885217463</v>
      </c>
      <c r="X1305" s="129" t="s">
        <v>21801</v>
      </c>
    </row>
    <row r="1306" spans="1:24" x14ac:dyDescent="0.25">
      <c r="A1306" s="131" t="s">
        <v>9432</v>
      </c>
      <c r="B1306" s="131" t="s">
        <v>8949</v>
      </c>
      <c r="C1306" s="131" t="s">
        <v>22884</v>
      </c>
      <c r="D1306" s="131" t="s">
        <v>1492</v>
      </c>
      <c r="E1306" s="130" t="s">
        <v>22086</v>
      </c>
      <c r="F1306" s="130" t="s">
        <v>21845</v>
      </c>
      <c r="G1306" s="130">
        <v>2650000000</v>
      </c>
      <c r="H1306" s="130" t="s">
        <v>27156</v>
      </c>
      <c r="I1306" s="130" t="s">
        <v>27157</v>
      </c>
      <c r="J1306" s="130" t="s">
        <v>27158</v>
      </c>
      <c r="K1306" s="129">
        <v>2014</v>
      </c>
      <c r="L1306" s="129">
        <v>515</v>
      </c>
      <c r="M1306" s="129" t="s">
        <v>27159</v>
      </c>
      <c r="N1306" s="60">
        <f>VLOOKUP(A1306,Emissions!$A$3:$X$3225,16,FALSE)</f>
        <v>1154.6848127456838</v>
      </c>
      <c r="O1306" s="132" t="str">
        <f>VLOOKUP(A1306,Emissions!$A$3:$X$3225,17,FALSE)</f>
        <v>EACH</v>
      </c>
      <c r="P1306" s="132">
        <f t="shared" si="20"/>
        <v>1.0381739224949925E-4</v>
      </c>
      <c r="Q1306" s="132" t="s">
        <v>21801</v>
      </c>
      <c r="R1306" s="132" t="s">
        <v>21806</v>
      </c>
      <c r="S1306" s="132" t="s">
        <v>27160</v>
      </c>
      <c r="T1306" s="136">
        <v>7441280</v>
      </c>
      <c r="U1306" s="136" t="s">
        <v>21846</v>
      </c>
      <c r="V1306" s="132">
        <v>8</v>
      </c>
      <c r="W1306" s="132">
        <f>VLOOKUP(A1306,Emissions!$A$3:$X$3225,23,FALSE)</f>
        <v>0.11987636612935824</v>
      </c>
      <c r="X1306" s="129" t="s">
        <v>21801</v>
      </c>
    </row>
    <row r="1307" spans="1:24" x14ac:dyDescent="0.25">
      <c r="A1307" s="131" t="s">
        <v>9439</v>
      </c>
      <c r="B1307" s="131" t="s">
        <v>8949</v>
      </c>
      <c r="C1307" s="131" t="s">
        <v>22884</v>
      </c>
      <c r="D1307" s="131" t="s">
        <v>1501</v>
      </c>
      <c r="E1307" s="130" t="s">
        <v>22611</v>
      </c>
      <c r="F1307" s="130" t="s">
        <v>21845</v>
      </c>
      <c r="G1307" s="130">
        <v>2650000000</v>
      </c>
      <c r="H1307" s="130" t="s">
        <v>27156</v>
      </c>
      <c r="I1307" s="130" t="s">
        <v>27157</v>
      </c>
      <c r="J1307" s="130" t="s">
        <v>27158</v>
      </c>
      <c r="K1307" s="129">
        <v>2014</v>
      </c>
      <c r="L1307" s="129">
        <v>515</v>
      </c>
      <c r="M1307" s="129" t="s">
        <v>27159</v>
      </c>
      <c r="N1307" s="60">
        <f>VLOOKUP(A1307,Emissions!$A$3:$X$3225,16,FALSE)</f>
        <v>439.61956419744399</v>
      </c>
      <c r="O1307" s="132" t="str">
        <f>VLOOKUP(A1307,Emissions!$A$3:$X$3225,17,FALSE)</f>
        <v>EACH</v>
      </c>
      <c r="P1307" s="132">
        <f t="shared" si="20"/>
        <v>1.0381739224949925E-4</v>
      </c>
      <c r="Q1307" s="132" t="s">
        <v>21801</v>
      </c>
      <c r="R1307" s="132" t="s">
        <v>21806</v>
      </c>
      <c r="S1307" s="132" t="s">
        <v>27160</v>
      </c>
      <c r="T1307" s="136">
        <v>7441281</v>
      </c>
      <c r="U1307" s="136" t="s">
        <v>21846</v>
      </c>
      <c r="V1307" s="132">
        <v>8</v>
      </c>
      <c r="W1307" s="132">
        <f>VLOOKUP(A1307,Emissions!$A$3:$X$3225,23,FALSE)</f>
        <v>4.5640156736839958E-2</v>
      </c>
      <c r="X1307" s="129" t="s">
        <v>21801</v>
      </c>
    </row>
    <row r="1308" spans="1:24" x14ac:dyDescent="0.25">
      <c r="A1308" s="131" t="s">
        <v>9446</v>
      </c>
      <c r="B1308" s="131" t="s">
        <v>8949</v>
      </c>
      <c r="C1308" s="131" t="s">
        <v>22884</v>
      </c>
      <c r="D1308" s="131" t="s">
        <v>3522</v>
      </c>
      <c r="E1308" s="130" t="s">
        <v>22940</v>
      </c>
      <c r="F1308" s="130" t="s">
        <v>21845</v>
      </c>
      <c r="G1308" s="130">
        <v>2650000000</v>
      </c>
      <c r="H1308" s="130" t="s">
        <v>27156</v>
      </c>
      <c r="I1308" s="130" t="s">
        <v>27157</v>
      </c>
      <c r="J1308" s="130" t="s">
        <v>27158</v>
      </c>
      <c r="K1308" s="129">
        <v>2014</v>
      </c>
      <c r="L1308" s="129">
        <v>515</v>
      </c>
      <c r="M1308" s="129" t="s">
        <v>27159</v>
      </c>
      <c r="N1308" s="60">
        <f>VLOOKUP(A1308,Emissions!$A$3:$X$3225,16,FALSE)</f>
        <v>299.97799390081553</v>
      </c>
      <c r="O1308" s="132" t="str">
        <f>VLOOKUP(A1308,Emissions!$A$3:$X$3225,17,FALSE)</f>
        <v>EACH</v>
      </c>
      <c r="P1308" s="132">
        <f t="shared" si="20"/>
        <v>1.0381739224949925E-4</v>
      </c>
      <c r="Q1308" s="132" t="s">
        <v>21801</v>
      </c>
      <c r="R1308" s="132" t="s">
        <v>21806</v>
      </c>
      <c r="S1308" s="132" t="s">
        <v>27160</v>
      </c>
      <c r="T1308" s="136">
        <v>7441282</v>
      </c>
      <c r="U1308" s="136" t="s">
        <v>21846</v>
      </c>
      <c r="V1308" s="132">
        <v>8</v>
      </c>
      <c r="W1308" s="132">
        <f>VLOOKUP(A1308,Emissions!$A$3:$X$3225,23,FALSE)</f>
        <v>3.114293305901886E-2</v>
      </c>
      <c r="X1308" s="129" t="s">
        <v>21801</v>
      </c>
    </row>
    <row r="1309" spans="1:24" x14ac:dyDescent="0.25">
      <c r="A1309" s="131" t="s">
        <v>9453</v>
      </c>
      <c r="B1309" s="131" t="s">
        <v>8949</v>
      </c>
      <c r="C1309" s="131" t="s">
        <v>22884</v>
      </c>
      <c r="D1309" s="131" t="s">
        <v>3531</v>
      </c>
      <c r="E1309" s="130" t="s">
        <v>22941</v>
      </c>
      <c r="F1309" s="130" t="s">
        <v>21845</v>
      </c>
      <c r="G1309" s="130">
        <v>2650000000</v>
      </c>
      <c r="H1309" s="130" t="s">
        <v>27156</v>
      </c>
      <c r="I1309" s="130" t="s">
        <v>27157</v>
      </c>
      <c r="J1309" s="130" t="s">
        <v>27158</v>
      </c>
      <c r="K1309" s="129">
        <v>2014</v>
      </c>
      <c r="L1309" s="129">
        <v>515</v>
      </c>
      <c r="M1309" s="129" t="s">
        <v>27159</v>
      </c>
      <c r="N1309" s="60">
        <f>VLOOKUP(A1309,Emissions!$A$3:$X$3225,16,FALSE)</f>
        <v>58.939576987124916</v>
      </c>
      <c r="O1309" s="132" t="str">
        <f>VLOOKUP(A1309,Emissions!$A$3:$X$3225,17,FALSE)</f>
        <v>EACH</v>
      </c>
      <c r="P1309" s="132">
        <f t="shared" si="20"/>
        <v>1.0381739224949925E-4</v>
      </c>
      <c r="Q1309" s="132" t="s">
        <v>21801</v>
      </c>
      <c r="R1309" s="132" t="s">
        <v>21806</v>
      </c>
      <c r="S1309" s="132" t="s">
        <v>27160</v>
      </c>
      <c r="T1309" s="136">
        <v>7441283</v>
      </c>
      <c r="U1309" s="136" t="s">
        <v>21846</v>
      </c>
      <c r="V1309" s="132">
        <v>8</v>
      </c>
      <c r="W1309" s="132">
        <f>VLOOKUP(A1309,Emissions!$A$3:$X$3225,23,FALSE)</f>
        <v>6.118953183091907E-3</v>
      </c>
      <c r="X1309" s="129" t="s">
        <v>21801</v>
      </c>
    </row>
    <row r="1310" spans="1:24" x14ac:dyDescent="0.25">
      <c r="A1310" s="131" t="s">
        <v>9459</v>
      </c>
      <c r="B1310" s="131" t="s">
        <v>8949</v>
      </c>
      <c r="C1310" s="131" t="s">
        <v>22884</v>
      </c>
      <c r="D1310" s="131" t="s">
        <v>3540</v>
      </c>
      <c r="E1310" s="130" t="s">
        <v>22942</v>
      </c>
      <c r="F1310" s="130" t="s">
        <v>21845</v>
      </c>
      <c r="G1310" s="130">
        <v>2650000000</v>
      </c>
      <c r="H1310" s="130" t="s">
        <v>27156</v>
      </c>
      <c r="I1310" s="130" t="s">
        <v>27157</v>
      </c>
      <c r="J1310" s="130" t="s">
        <v>27158</v>
      </c>
      <c r="K1310" s="129">
        <v>2014</v>
      </c>
      <c r="L1310" s="129">
        <v>515</v>
      </c>
      <c r="M1310" s="129" t="s">
        <v>27159</v>
      </c>
      <c r="N1310" s="60">
        <f>VLOOKUP(A1310,Emissions!$A$3:$X$3225,16,FALSE)</f>
        <v>497.23190067965749</v>
      </c>
      <c r="O1310" s="132" t="str">
        <f>VLOOKUP(A1310,Emissions!$A$3:$X$3225,17,FALSE)</f>
        <v>EACH</v>
      </c>
      <c r="P1310" s="132">
        <f t="shared" si="20"/>
        <v>1.0381739224949925E-4</v>
      </c>
      <c r="Q1310" s="132" t="s">
        <v>21801</v>
      </c>
      <c r="R1310" s="132" t="s">
        <v>21806</v>
      </c>
      <c r="S1310" s="132" t="s">
        <v>27160</v>
      </c>
      <c r="T1310" s="136">
        <v>7441284</v>
      </c>
      <c r="U1310" s="136" t="s">
        <v>21846</v>
      </c>
      <c r="V1310" s="132">
        <v>8</v>
      </c>
      <c r="W1310" s="132">
        <f>VLOOKUP(A1310,Emissions!$A$3:$X$3225,23,FALSE)</f>
        <v>5.1621319271824055E-2</v>
      </c>
      <c r="X1310" s="129" t="s">
        <v>21801</v>
      </c>
    </row>
    <row r="1311" spans="1:24" x14ac:dyDescent="0.25">
      <c r="A1311" s="131" t="s">
        <v>9466</v>
      </c>
      <c r="B1311" s="131" t="s">
        <v>8949</v>
      </c>
      <c r="C1311" s="131" t="s">
        <v>22884</v>
      </c>
      <c r="D1311" s="131" t="s">
        <v>3548</v>
      </c>
      <c r="E1311" s="130" t="s">
        <v>22943</v>
      </c>
      <c r="F1311" s="130" t="s">
        <v>21845</v>
      </c>
      <c r="G1311" s="130">
        <v>2650000000</v>
      </c>
      <c r="H1311" s="130" t="s">
        <v>27156</v>
      </c>
      <c r="I1311" s="130" t="s">
        <v>27157</v>
      </c>
      <c r="J1311" s="130" t="s">
        <v>27158</v>
      </c>
      <c r="K1311" s="129">
        <v>2014</v>
      </c>
      <c r="L1311" s="129">
        <v>515</v>
      </c>
      <c r="M1311" s="129" t="s">
        <v>27159</v>
      </c>
      <c r="N1311" s="60">
        <f>VLOOKUP(A1311,Emissions!$A$3:$X$3225,16,FALSE)</f>
        <v>389.51623513703896</v>
      </c>
      <c r="O1311" s="132" t="str">
        <f>VLOOKUP(A1311,Emissions!$A$3:$X$3225,17,FALSE)</f>
        <v>EACH</v>
      </c>
      <c r="P1311" s="132">
        <f t="shared" si="20"/>
        <v>1.0381739224949925E-4</v>
      </c>
      <c r="Q1311" s="132" t="s">
        <v>21801</v>
      </c>
      <c r="R1311" s="132" t="s">
        <v>21806</v>
      </c>
      <c r="S1311" s="132" t="s">
        <v>27160</v>
      </c>
      <c r="T1311" s="136">
        <v>7441285</v>
      </c>
      <c r="U1311" s="136" t="s">
        <v>21846</v>
      </c>
      <c r="V1311" s="132">
        <v>8</v>
      </c>
      <c r="W1311" s="132">
        <f>VLOOKUP(A1311,Emissions!$A$3:$X$3225,23,FALSE)</f>
        <v>4.0438559770770155E-2</v>
      </c>
      <c r="X1311" s="129" t="s">
        <v>21801</v>
      </c>
    </row>
    <row r="1312" spans="1:24" x14ac:dyDescent="0.25">
      <c r="A1312" s="131" t="s">
        <v>9473</v>
      </c>
      <c r="B1312" s="131" t="s">
        <v>8949</v>
      </c>
      <c r="C1312" s="131" t="s">
        <v>22884</v>
      </c>
      <c r="D1312" s="131" t="s">
        <v>3556</v>
      </c>
      <c r="E1312" s="130" t="s">
        <v>22199</v>
      </c>
      <c r="F1312" s="130" t="s">
        <v>21845</v>
      </c>
      <c r="G1312" s="130">
        <v>2650000000</v>
      </c>
      <c r="H1312" s="130" t="s">
        <v>27156</v>
      </c>
      <c r="I1312" s="130" t="s">
        <v>27157</v>
      </c>
      <c r="J1312" s="130" t="s">
        <v>27158</v>
      </c>
      <c r="K1312" s="129">
        <v>2014</v>
      </c>
      <c r="L1312" s="129">
        <v>515</v>
      </c>
      <c r="M1312" s="129" t="s">
        <v>27159</v>
      </c>
      <c r="N1312" s="60">
        <f>VLOOKUP(A1312,Emissions!$A$3:$X$3225,16,FALSE)</f>
        <v>542.43021048278138</v>
      </c>
      <c r="O1312" s="132" t="str">
        <f>VLOOKUP(A1312,Emissions!$A$3:$X$3225,17,FALSE)</f>
        <v>EACH</v>
      </c>
      <c r="P1312" s="132">
        <f t="shared" si="20"/>
        <v>1.0381739224949925E-4</v>
      </c>
      <c r="Q1312" s="132" t="s">
        <v>21801</v>
      </c>
      <c r="R1312" s="132" t="s">
        <v>21806</v>
      </c>
      <c r="S1312" s="132" t="s">
        <v>27160</v>
      </c>
      <c r="T1312" s="136">
        <v>7441286</v>
      </c>
      <c r="U1312" s="136" t="s">
        <v>21846</v>
      </c>
      <c r="V1312" s="132">
        <v>8</v>
      </c>
      <c r="W1312" s="132">
        <f>VLOOKUP(A1312,Emissions!$A$3:$X$3225,23,FALSE)</f>
        <v>5.6313689929669355E-2</v>
      </c>
      <c r="X1312" s="129" t="s">
        <v>21801</v>
      </c>
    </row>
    <row r="1313" spans="1:24" x14ac:dyDescent="0.25">
      <c r="A1313" s="131" t="s">
        <v>9481</v>
      </c>
      <c r="B1313" s="131" t="s">
        <v>8949</v>
      </c>
      <c r="C1313" s="131" t="s">
        <v>22884</v>
      </c>
      <c r="D1313" s="131" t="s">
        <v>3564</v>
      </c>
      <c r="E1313" s="130" t="s">
        <v>22944</v>
      </c>
      <c r="F1313" s="130" t="s">
        <v>21845</v>
      </c>
      <c r="G1313" s="130">
        <v>2650000000</v>
      </c>
      <c r="H1313" s="130" t="s">
        <v>27156</v>
      </c>
      <c r="I1313" s="130" t="s">
        <v>27157</v>
      </c>
      <c r="J1313" s="130" t="s">
        <v>27158</v>
      </c>
      <c r="K1313" s="129">
        <v>2014</v>
      </c>
      <c r="L1313" s="129">
        <v>515</v>
      </c>
      <c r="M1313" s="129" t="s">
        <v>27159</v>
      </c>
      <c r="N1313" s="60">
        <f>VLOOKUP(A1313,Emissions!$A$3:$X$3225,16,FALSE)</f>
        <v>2574.2262388573267</v>
      </c>
      <c r="O1313" s="132" t="str">
        <f>VLOOKUP(A1313,Emissions!$A$3:$X$3225,17,FALSE)</f>
        <v>EACH</v>
      </c>
      <c r="P1313" s="132">
        <f t="shared" si="20"/>
        <v>1.0381739224949926E-4</v>
      </c>
      <c r="Q1313" s="132" t="s">
        <v>21801</v>
      </c>
      <c r="R1313" s="132" t="s">
        <v>21806</v>
      </c>
      <c r="S1313" s="132" t="s">
        <v>27160</v>
      </c>
      <c r="T1313" s="136">
        <v>7441287</v>
      </c>
      <c r="U1313" s="136" t="s">
        <v>21846</v>
      </c>
      <c r="V1313" s="132">
        <v>8</v>
      </c>
      <c r="W1313" s="132">
        <f>VLOOKUP(A1313,Emissions!$A$3:$X$3225,23,FALSE)</f>
        <v>0.26724945517840426</v>
      </c>
      <c r="X1313" s="129" t="s">
        <v>21801</v>
      </c>
    </row>
    <row r="1314" spans="1:24" x14ac:dyDescent="0.25">
      <c r="A1314" s="131" t="s">
        <v>9489</v>
      </c>
      <c r="B1314" s="131" t="s">
        <v>8949</v>
      </c>
      <c r="C1314" s="131" t="s">
        <v>22884</v>
      </c>
      <c r="D1314" s="131" t="s">
        <v>3571</v>
      </c>
      <c r="E1314" s="130" t="s">
        <v>22480</v>
      </c>
      <c r="F1314" s="130" t="s">
        <v>21845</v>
      </c>
      <c r="G1314" s="130">
        <v>2650000000</v>
      </c>
      <c r="H1314" s="130" t="s">
        <v>27156</v>
      </c>
      <c r="I1314" s="130" t="s">
        <v>27157</v>
      </c>
      <c r="J1314" s="130" t="s">
        <v>27158</v>
      </c>
      <c r="K1314" s="129">
        <v>2014</v>
      </c>
      <c r="L1314" s="129">
        <v>515</v>
      </c>
      <c r="M1314" s="129" t="s">
        <v>27159</v>
      </c>
      <c r="N1314" s="60">
        <f>VLOOKUP(A1314,Emissions!$A$3:$X$3225,16,FALSE)</f>
        <v>12729.996478421979</v>
      </c>
      <c r="O1314" s="132" t="str">
        <f>VLOOKUP(A1314,Emissions!$A$3:$X$3225,17,FALSE)</f>
        <v>EACH</v>
      </c>
      <c r="P1314" s="132">
        <f t="shared" si="20"/>
        <v>1.0381739224949926E-4</v>
      </c>
      <c r="Q1314" s="132" t="s">
        <v>21801</v>
      </c>
      <c r="R1314" s="132" t="s">
        <v>21806</v>
      </c>
      <c r="S1314" s="132" t="s">
        <v>27160</v>
      </c>
      <c r="T1314" s="136">
        <v>7441288</v>
      </c>
      <c r="U1314" s="136" t="s">
        <v>21846</v>
      </c>
      <c r="V1314" s="132">
        <v>8</v>
      </c>
      <c r="W1314" s="132">
        <f>VLOOKUP(A1314,Emissions!$A$3:$X$3225,23,FALSE)</f>
        <v>1.3215950377350789</v>
      </c>
      <c r="X1314" s="129" t="s">
        <v>21801</v>
      </c>
    </row>
    <row r="1315" spans="1:24" x14ac:dyDescent="0.25">
      <c r="A1315" s="131" t="s">
        <v>9497</v>
      </c>
      <c r="B1315" s="131" t="s">
        <v>8949</v>
      </c>
      <c r="C1315" s="131" t="s">
        <v>22884</v>
      </c>
      <c r="D1315" s="131" t="s">
        <v>3578</v>
      </c>
      <c r="E1315" s="130" t="s">
        <v>22945</v>
      </c>
      <c r="F1315" s="130" t="s">
        <v>21845</v>
      </c>
      <c r="G1315" s="130">
        <v>2650000000</v>
      </c>
      <c r="H1315" s="130" t="s">
        <v>27156</v>
      </c>
      <c r="I1315" s="130" t="s">
        <v>27157</v>
      </c>
      <c r="J1315" s="130" t="s">
        <v>27158</v>
      </c>
      <c r="K1315" s="129">
        <v>2014</v>
      </c>
      <c r="L1315" s="129">
        <v>515</v>
      </c>
      <c r="M1315" s="129" t="s">
        <v>27159</v>
      </c>
      <c r="N1315" s="60">
        <f>VLOOKUP(A1315,Emissions!$A$3:$X$3225,16,FALSE)</f>
        <v>237.21538719845674</v>
      </c>
      <c r="O1315" s="132" t="str">
        <f>VLOOKUP(A1315,Emissions!$A$3:$X$3225,17,FALSE)</f>
        <v>EACH</v>
      </c>
      <c r="P1315" s="132">
        <f t="shared" si="20"/>
        <v>1.0381739224949924E-4</v>
      </c>
      <c r="Q1315" s="132" t="s">
        <v>21801</v>
      </c>
      <c r="R1315" s="132" t="s">
        <v>21806</v>
      </c>
      <c r="S1315" s="132" t="s">
        <v>27160</v>
      </c>
      <c r="T1315" s="136">
        <v>7441289</v>
      </c>
      <c r="U1315" s="136" t="s">
        <v>21846</v>
      </c>
      <c r="V1315" s="132">
        <v>8</v>
      </c>
      <c r="W1315" s="132">
        <f>VLOOKUP(A1315,Emissions!$A$3:$X$3225,23,FALSE)</f>
        <v>2.4627082900399024E-2</v>
      </c>
      <c r="X1315" s="129" t="s">
        <v>21801</v>
      </c>
    </row>
    <row r="1316" spans="1:24" x14ac:dyDescent="0.25">
      <c r="A1316" s="131" t="s">
        <v>9504</v>
      </c>
      <c r="B1316" s="131" t="s">
        <v>9505</v>
      </c>
      <c r="C1316" s="131" t="s">
        <v>22947</v>
      </c>
      <c r="D1316" s="131" t="s">
        <v>50</v>
      </c>
      <c r="E1316" s="130" t="s">
        <v>22946</v>
      </c>
      <c r="F1316" s="130" t="s">
        <v>21845</v>
      </c>
      <c r="G1316" s="130">
        <v>2650000000</v>
      </c>
      <c r="H1316" s="130" t="s">
        <v>27156</v>
      </c>
      <c r="I1316" s="130" t="s">
        <v>27157</v>
      </c>
      <c r="J1316" s="130" t="s">
        <v>27158</v>
      </c>
      <c r="K1316" s="129">
        <v>2014</v>
      </c>
      <c r="L1316" s="129">
        <v>515</v>
      </c>
      <c r="M1316" s="129" t="s">
        <v>27159</v>
      </c>
      <c r="N1316" s="60">
        <f>VLOOKUP(A1316,Emissions!$A$3:$X$3225,16,FALSE)</f>
        <v>113.76038045085632</v>
      </c>
      <c r="O1316" s="132" t="str">
        <f>VLOOKUP(A1316,Emissions!$A$3:$X$3225,17,FALSE)</f>
        <v>EACH</v>
      </c>
      <c r="P1316" s="132">
        <f t="shared" si="20"/>
        <v>1.0381739224949925E-4</v>
      </c>
      <c r="Q1316" s="132" t="s">
        <v>21801</v>
      </c>
      <c r="R1316" s="132" t="s">
        <v>21806</v>
      </c>
      <c r="S1316" s="132" t="s">
        <v>27160</v>
      </c>
      <c r="T1316" s="136">
        <v>7441290</v>
      </c>
      <c r="U1316" s="136" t="s">
        <v>21846</v>
      </c>
      <c r="V1316" s="132">
        <v>8</v>
      </c>
      <c r="W1316" s="132">
        <f>VLOOKUP(A1316,Emissions!$A$3:$X$3225,23,FALSE)</f>
        <v>1.1810306039718816E-2</v>
      </c>
      <c r="X1316" s="129" t="s">
        <v>21801</v>
      </c>
    </row>
    <row r="1317" spans="1:24" x14ac:dyDescent="0.25">
      <c r="A1317" s="131" t="s">
        <v>9510</v>
      </c>
      <c r="B1317" s="131" t="s">
        <v>9505</v>
      </c>
      <c r="C1317" s="131" t="s">
        <v>22947</v>
      </c>
      <c r="D1317" s="131" t="s">
        <v>58</v>
      </c>
      <c r="E1317" s="130" t="s">
        <v>22948</v>
      </c>
      <c r="F1317" s="130" t="s">
        <v>21845</v>
      </c>
      <c r="G1317" s="130">
        <v>2650000000</v>
      </c>
      <c r="H1317" s="130" t="s">
        <v>27156</v>
      </c>
      <c r="I1317" s="130" t="s">
        <v>27157</v>
      </c>
      <c r="J1317" s="130" t="s">
        <v>27158</v>
      </c>
      <c r="K1317" s="129">
        <v>2014</v>
      </c>
      <c r="L1317" s="129">
        <v>515</v>
      </c>
      <c r="M1317" s="129" t="s">
        <v>27159</v>
      </c>
      <c r="N1317" s="60">
        <f>VLOOKUP(A1317,Emissions!$A$3:$X$3225,16,FALSE)</f>
        <v>2465.9551520164573</v>
      </c>
      <c r="O1317" s="132" t="str">
        <f>VLOOKUP(A1317,Emissions!$A$3:$X$3225,17,FALSE)</f>
        <v>EACH</v>
      </c>
      <c r="P1317" s="132">
        <f t="shared" si="20"/>
        <v>1.0381739224949925E-4</v>
      </c>
      <c r="Q1317" s="132" t="s">
        <v>21801</v>
      </c>
      <c r="R1317" s="132" t="s">
        <v>21806</v>
      </c>
      <c r="S1317" s="132" t="s">
        <v>27160</v>
      </c>
      <c r="T1317" s="136">
        <v>7441291</v>
      </c>
      <c r="U1317" s="136" t="s">
        <v>21846</v>
      </c>
      <c r="V1317" s="132">
        <v>8</v>
      </c>
      <c r="W1317" s="132">
        <f>VLOOKUP(A1317,Emissions!$A$3:$X$3225,23,FALSE)</f>
        <v>0.2560090332865661</v>
      </c>
      <c r="X1317" s="129" t="s">
        <v>21801</v>
      </c>
    </row>
    <row r="1318" spans="1:24" x14ac:dyDescent="0.25">
      <c r="A1318" s="131" t="s">
        <v>9517</v>
      </c>
      <c r="B1318" s="131" t="s">
        <v>9505</v>
      </c>
      <c r="C1318" s="131" t="s">
        <v>22947</v>
      </c>
      <c r="D1318" s="131" t="s">
        <v>66</v>
      </c>
      <c r="E1318" s="130" t="s">
        <v>22949</v>
      </c>
      <c r="F1318" s="130" t="s">
        <v>21845</v>
      </c>
      <c r="G1318" s="130">
        <v>2650000000</v>
      </c>
      <c r="H1318" s="130" t="s">
        <v>27156</v>
      </c>
      <c r="I1318" s="130" t="s">
        <v>27157</v>
      </c>
      <c r="J1318" s="130" t="s">
        <v>27158</v>
      </c>
      <c r="K1318" s="129">
        <v>2014</v>
      </c>
      <c r="L1318" s="129">
        <v>515</v>
      </c>
      <c r="M1318" s="129" t="s">
        <v>27159</v>
      </c>
      <c r="N1318" s="60">
        <f>VLOOKUP(A1318,Emissions!$A$3:$X$3225,16,FALSE)</f>
        <v>239.90593452634775</v>
      </c>
      <c r="O1318" s="132" t="str">
        <f>VLOOKUP(A1318,Emissions!$A$3:$X$3225,17,FALSE)</f>
        <v>EACH</v>
      </c>
      <c r="P1318" s="132">
        <f t="shared" si="20"/>
        <v>1.0381739224949925E-4</v>
      </c>
      <c r="Q1318" s="132" t="s">
        <v>21801</v>
      </c>
      <c r="R1318" s="132" t="s">
        <v>21806</v>
      </c>
      <c r="S1318" s="132" t="s">
        <v>27160</v>
      </c>
      <c r="T1318" s="136">
        <v>7441292</v>
      </c>
      <c r="U1318" s="136" t="s">
        <v>21846</v>
      </c>
      <c r="V1318" s="132">
        <v>8</v>
      </c>
      <c r="W1318" s="132">
        <f>VLOOKUP(A1318,Emissions!$A$3:$X$3225,23,FALSE)</f>
        <v>2.4906408507704529E-2</v>
      </c>
      <c r="X1318" s="129" t="s">
        <v>21801</v>
      </c>
    </row>
    <row r="1319" spans="1:24" x14ac:dyDescent="0.25">
      <c r="A1319" s="131" t="s">
        <v>9522</v>
      </c>
      <c r="B1319" s="131" t="s">
        <v>9505</v>
      </c>
      <c r="C1319" s="131" t="s">
        <v>22947</v>
      </c>
      <c r="D1319" s="131" t="s">
        <v>74</v>
      </c>
      <c r="E1319" s="130" t="s">
        <v>22950</v>
      </c>
      <c r="F1319" s="130" t="s">
        <v>21845</v>
      </c>
      <c r="G1319" s="130">
        <v>2650000000</v>
      </c>
      <c r="H1319" s="130" t="s">
        <v>27156</v>
      </c>
      <c r="I1319" s="130" t="s">
        <v>27157</v>
      </c>
      <c r="J1319" s="130" t="s">
        <v>27158</v>
      </c>
      <c r="K1319" s="129">
        <v>2014</v>
      </c>
      <c r="L1319" s="129">
        <v>515</v>
      </c>
      <c r="M1319" s="129" t="s">
        <v>27159</v>
      </c>
      <c r="N1319" s="60">
        <f>VLOOKUP(A1319,Emissions!$A$3:$X$3225,16,FALSE)</f>
        <v>329.38646965366195</v>
      </c>
      <c r="O1319" s="132" t="str">
        <f>VLOOKUP(A1319,Emissions!$A$3:$X$3225,17,FALSE)</f>
        <v>EACH</v>
      </c>
      <c r="P1319" s="132">
        <f t="shared" si="20"/>
        <v>1.0381739224949924E-4</v>
      </c>
      <c r="Q1319" s="132" t="s">
        <v>21801</v>
      </c>
      <c r="R1319" s="132" t="s">
        <v>21806</v>
      </c>
      <c r="S1319" s="132" t="s">
        <v>27160</v>
      </c>
      <c r="T1319" s="136">
        <v>7441293</v>
      </c>
      <c r="U1319" s="136" t="s">
        <v>21846</v>
      </c>
      <c r="V1319" s="132">
        <v>8</v>
      </c>
      <c r="W1319" s="132">
        <f>VLOOKUP(A1319,Emissions!$A$3:$X$3225,23,FALSE)</f>
        <v>3.4196044321711999E-2</v>
      </c>
      <c r="X1319" s="129" t="s">
        <v>21801</v>
      </c>
    </row>
    <row r="1320" spans="1:24" x14ac:dyDescent="0.25">
      <c r="A1320" s="131" t="s">
        <v>9529</v>
      </c>
      <c r="B1320" s="131" t="s">
        <v>9505</v>
      </c>
      <c r="C1320" s="131" t="s">
        <v>22947</v>
      </c>
      <c r="D1320" s="131" t="s">
        <v>83</v>
      </c>
      <c r="E1320" s="130" t="s">
        <v>22149</v>
      </c>
      <c r="F1320" s="130" t="s">
        <v>21845</v>
      </c>
      <c r="G1320" s="130">
        <v>2650000000</v>
      </c>
      <c r="H1320" s="130" t="s">
        <v>27156</v>
      </c>
      <c r="I1320" s="130" t="s">
        <v>27157</v>
      </c>
      <c r="J1320" s="130" t="s">
        <v>27158</v>
      </c>
      <c r="K1320" s="129">
        <v>2014</v>
      </c>
      <c r="L1320" s="129">
        <v>515</v>
      </c>
      <c r="M1320" s="129" t="s">
        <v>27159</v>
      </c>
      <c r="N1320" s="60">
        <f>VLOOKUP(A1320,Emissions!$A$3:$X$3225,16,FALSE)</f>
        <v>284.96719232081227</v>
      </c>
      <c r="O1320" s="132" t="str">
        <f>VLOOKUP(A1320,Emissions!$A$3:$X$3225,17,FALSE)</f>
        <v>EACH</v>
      </c>
      <c r="P1320" s="132">
        <f t="shared" si="20"/>
        <v>1.0381739224949925E-4</v>
      </c>
      <c r="Q1320" s="132" t="s">
        <v>21801</v>
      </c>
      <c r="R1320" s="132" t="s">
        <v>21806</v>
      </c>
      <c r="S1320" s="132" t="s">
        <v>27160</v>
      </c>
      <c r="T1320" s="136">
        <v>7441294</v>
      </c>
      <c r="U1320" s="136" t="s">
        <v>21846</v>
      </c>
      <c r="V1320" s="132">
        <v>8</v>
      </c>
      <c r="W1320" s="132">
        <f>VLOOKUP(A1320,Emissions!$A$3:$X$3225,23,FALSE)</f>
        <v>2.958455078340826E-2</v>
      </c>
      <c r="X1320" s="129" t="s">
        <v>21801</v>
      </c>
    </row>
    <row r="1321" spans="1:24" x14ac:dyDescent="0.25">
      <c r="A1321" s="131" t="s">
        <v>9536</v>
      </c>
      <c r="B1321" s="131" t="s">
        <v>9505</v>
      </c>
      <c r="C1321" s="131" t="s">
        <v>22947</v>
      </c>
      <c r="D1321" s="131" t="s">
        <v>91</v>
      </c>
      <c r="E1321" s="130" t="s">
        <v>22951</v>
      </c>
      <c r="F1321" s="130" t="s">
        <v>21845</v>
      </c>
      <c r="G1321" s="130">
        <v>2650000000</v>
      </c>
      <c r="H1321" s="130" t="s">
        <v>27156</v>
      </c>
      <c r="I1321" s="130" t="s">
        <v>27157</v>
      </c>
      <c r="J1321" s="130" t="s">
        <v>27158</v>
      </c>
      <c r="K1321" s="129">
        <v>2014</v>
      </c>
      <c r="L1321" s="129">
        <v>515</v>
      </c>
      <c r="M1321" s="129" t="s">
        <v>27159</v>
      </c>
      <c r="N1321" s="60">
        <f>VLOOKUP(A1321,Emissions!$A$3:$X$3225,16,FALSE)</f>
        <v>36.982402547177756</v>
      </c>
      <c r="O1321" s="132" t="str">
        <f>VLOOKUP(A1321,Emissions!$A$3:$X$3225,17,FALSE)</f>
        <v>EACH</v>
      </c>
      <c r="P1321" s="132">
        <f t="shared" si="20"/>
        <v>1.0381739224949925E-4</v>
      </c>
      <c r="Q1321" s="132" t="s">
        <v>21801</v>
      </c>
      <c r="R1321" s="132" t="s">
        <v>21806</v>
      </c>
      <c r="S1321" s="132" t="s">
        <v>27160</v>
      </c>
      <c r="T1321" s="136">
        <v>7441295</v>
      </c>
      <c r="U1321" s="136" t="s">
        <v>21846</v>
      </c>
      <c r="V1321" s="132">
        <v>8</v>
      </c>
      <c r="W1321" s="132">
        <f>VLOOKUP(A1321,Emissions!$A$3:$X$3225,23,FALSE)</f>
        <v>3.8394165915692333E-3</v>
      </c>
      <c r="X1321" s="129" t="s">
        <v>21801</v>
      </c>
    </row>
    <row r="1322" spans="1:24" x14ac:dyDescent="0.25">
      <c r="A1322" s="131" t="s">
        <v>9543</v>
      </c>
      <c r="B1322" s="131" t="s">
        <v>9505</v>
      </c>
      <c r="C1322" s="131" t="s">
        <v>22947</v>
      </c>
      <c r="D1322" s="131" t="s">
        <v>100</v>
      </c>
      <c r="E1322" s="130" t="s">
        <v>22952</v>
      </c>
      <c r="F1322" s="130" t="s">
        <v>21845</v>
      </c>
      <c r="G1322" s="130">
        <v>2650000000</v>
      </c>
      <c r="H1322" s="130" t="s">
        <v>27156</v>
      </c>
      <c r="I1322" s="130" t="s">
        <v>27157</v>
      </c>
      <c r="J1322" s="130" t="s">
        <v>27158</v>
      </c>
      <c r="K1322" s="129">
        <v>2014</v>
      </c>
      <c r="L1322" s="129">
        <v>515</v>
      </c>
      <c r="M1322" s="129" t="s">
        <v>27159</v>
      </c>
      <c r="N1322" s="60">
        <f>VLOOKUP(A1322,Emissions!$A$3:$X$3225,16,FALSE)</f>
        <v>471.63924137843134</v>
      </c>
      <c r="O1322" s="132" t="str">
        <f>VLOOKUP(A1322,Emissions!$A$3:$X$3225,17,FALSE)</f>
        <v>EACH</v>
      </c>
      <c r="P1322" s="132">
        <f t="shared" si="20"/>
        <v>1.0381739224949925E-4</v>
      </c>
      <c r="Q1322" s="132" t="s">
        <v>21801</v>
      </c>
      <c r="R1322" s="132" t="s">
        <v>21806</v>
      </c>
      <c r="S1322" s="132" t="s">
        <v>27160</v>
      </c>
      <c r="T1322" s="136">
        <v>7441296</v>
      </c>
      <c r="U1322" s="136" t="s">
        <v>21846</v>
      </c>
      <c r="V1322" s="132">
        <v>8</v>
      </c>
      <c r="W1322" s="132">
        <f>VLOOKUP(A1322,Emissions!$A$3:$X$3225,23,FALSE)</f>
        <v>4.8964356122440864E-2</v>
      </c>
      <c r="X1322" s="129" t="s">
        <v>21801</v>
      </c>
    </row>
    <row r="1323" spans="1:24" x14ac:dyDescent="0.25">
      <c r="A1323" s="131" t="s">
        <v>9550</v>
      </c>
      <c r="B1323" s="131" t="s">
        <v>9505</v>
      </c>
      <c r="C1323" s="131" t="s">
        <v>22947</v>
      </c>
      <c r="D1323" s="131" t="s">
        <v>109</v>
      </c>
      <c r="E1323" s="130" t="s">
        <v>22530</v>
      </c>
      <c r="F1323" s="130" t="s">
        <v>21845</v>
      </c>
      <c r="G1323" s="130">
        <v>2650000000</v>
      </c>
      <c r="H1323" s="130" t="s">
        <v>27156</v>
      </c>
      <c r="I1323" s="130" t="s">
        <v>27157</v>
      </c>
      <c r="J1323" s="130" t="s">
        <v>27158</v>
      </c>
      <c r="K1323" s="129">
        <v>2014</v>
      </c>
      <c r="L1323" s="129">
        <v>515</v>
      </c>
      <c r="M1323" s="129" t="s">
        <v>27159</v>
      </c>
      <c r="N1323" s="60">
        <f>VLOOKUP(A1323,Emissions!$A$3:$X$3225,16,FALSE)</f>
        <v>182.4378633164072</v>
      </c>
      <c r="O1323" s="132" t="str">
        <f>VLOOKUP(A1323,Emissions!$A$3:$X$3225,17,FALSE)</f>
        <v>EACH</v>
      </c>
      <c r="P1323" s="132">
        <f t="shared" si="20"/>
        <v>1.0381739224949925E-4</v>
      </c>
      <c r="Q1323" s="132" t="s">
        <v>21801</v>
      </c>
      <c r="R1323" s="132" t="s">
        <v>21806</v>
      </c>
      <c r="S1323" s="132" t="s">
        <v>27160</v>
      </c>
      <c r="T1323" s="136">
        <v>7441297</v>
      </c>
      <c r="U1323" s="136" t="s">
        <v>21846</v>
      </c>
      <c r="V1323" s="132">
        <v>8</v>
      </c>
      <c r="W1323" s="132">
        <f>VLOOKUP(A1323,Emissions!$A$3:$X$3225,23,FALSE)</f>
        <v>1.8940223217079978E-2</v>
      </c>
      <c r="X1323" s="129" t="s">
        <v>21801</v>
      </c>
    </row>
    <row r="1324" spans="1:24" x14ac:dyDescent="0.25">
      <c r="A1324" s="131" t="s">
        <v>9556</v>
      </c>
      <c r="B1324" s="131" t="s">
        <v>9505</v>
      </c>
      <c r="C1324" s="131" t="s">
        <v>22947</v>
      </c>
      <c r="D1324" s="131" t="s">
        <v>118</v>
      </c>
      <c r="E1324" s="130" t="s">
        <v>22953</v>
      </c>
      <c r="F1324" s="130" t="s">
        <v>21845</v>
      </c>
      <c r="G1324" s="130">
        <v>2650000000</v>
      </c>
      <c r="H1324" s="130" t="s">
        <v>27156</v>
      </c>
      <c r="I1324" s="130" t="s">
        <v>27157</v>
      </c>
      <c r="J1324" s="130" t="s">
        <v>27158</v>
      </c>
      <c r="K1324" s="129">
        <v>2014</v>
      </c>
      <c r="L1324" s="129">
        <v>515</v>
      </c>
      <c r="M1324" s="129" t="s">
        <v>27159</v>
      </c>
      <c r="N1324" s="60">
        <f>VLOOKUP(A1324,Emissions!$A$3:$X$3225,16,FALSE)</f>
        <v>256.58300000110393</v>
      </c>
      <c r="O1324" s="132" t="str">
        <f>VLOOKUP(A1324,Emissions!$A$3:$X$3225,17,FALSE)</f>
        <v>EACH</v>
      </c>
      <c r="P1324" s="132">
        <f t="shared" si="20"/>
        <v>1.0381739224949925E-4</v>
      </c>
      <c r="Q1324" s="132" t="s">
        <v>21801</v>
      </c>
      <c r="R1324" s="132" t="s">
        <v>21806</v>
      </c>
      <c r="S1324" s="132" t="s">
        <v>27160</v>
      </c>
      <c r="T1324" s="136">
        <v>7441298</v>
      </c>
      <c r="U1324" s="136" t="s">
        <v>21846</v>
      </c>
      <c r="V1324" s="132">
        <v>8</v>
      </c>
      <c r="W1324" s="132">
        <f>VLOOKUP(A1324,Emissions!$A$3:$X$3225,23,FALSE)</f>
        <v>2.6637777955667873E-2</v>
      </c>
      <c r="X1324" s="129" t="s">
        <v>21801</v>
      </c>
    </row>
    <row r="1325" spans="1:24" x14ac:dyDescent="0.25">
      <c r="A1325" s="131" t="s">
        <v>9562</v>
      </c>
      <c r="B1325" s="131" t="s">
        <v>9505</v>
      </c>
      <c r="C1325" s="131" t="s">
        <v>22947</v>
      </c>
      <c r="D1325" s="131" t="s">
        <v>127</v>
      </c>
      <c r="E1325" s="130" t="s">
        <v>22954</v>
      </c>
      <c r="F1325" s="130" t="s">
        <v>21845</v>
      </c>
      <c r="G1325" s="130">
        <v>2650000000</v>
      </c>
      <c r="H1325" s="130" t="s">
        <v>27156</v>
      </c>
      <c r="I1325" s="130" t="s">
        <v>27157</v>
      </c>
      <c r="J1325" s="130" t="s">
        <v>27158</v>
      </c>
      <c r="K1325" s="129">
        <v>2014</v>
      </c>
      <c r="L1325" s="129">
        <v>515</v>
      </c>
      <c r="M1325" s="129" t="s">
        <v>27159</v>
      </c>
      <c r="N1325" s="60">
        <f>VLOOKUP(A1325,Emissions!$A$3:$X$3225,16,FALSE)</f>
        <v>702.12465362535374</v>
      </c>
      <c r="O1325" s="132" t="str">
        <f>VLOOKUP(A1325,Emissions!$A$3:$X$3225,17,FALSE)</f>
        <v>EACH</v>
      </c>
      <c r="P1325" s="132">
        <f t="shared" si="20"/>
        <v>1.0381739224949926E-4</v>
      </c>
      <c r="Q1325" s="132" t="s">
        <v>21801</v>
      </c>
      <c r="R1325" s="132" t="s">
        <v>21806</v>
      </c>
      <c r="S1325" s="132" t="s">
        <v>27160</v>
      </c>
      <c r="T1325" s="136">
        <v>7441299</v>
      </c>
      <c r="U1325" s="136" t="s">
        <v>21846</v>
      </c>
      <c r="V1325" s="132">
        <v>8</v>
      </c>
      <c r="W1325" s="132">
        <f>VLOOKUP(A1325,Emissions!$A$3:$X$3225,23,FALSE)</f>
        <v>7.2892750573467155E-2</v>
      </c>
      <c r="X1325" s="129" t="s">
        <v>21801</v>
      </c>
    </row>
    <row r="1326" spans="1:24" x14ac:dyDescent="0.25">
      <c r="A1326" s="131" t="s">
        <v>9570</v>
      </c>
      <c r="B1326" s="131" t="s">
        <v>9505</v>
      </c>
      <c r="C1326" s="131" t="s">
        <v>22947</v>
      </c>
      <c r="D1326" s="131" t="s">
        <v>136</v>
      </c>
      <c r="E1326" s="130" t="s">
        <v>22532</v>
      </c>
      <c r="F1326" s="130" t="s">
        <v>21845</v>
      </c>
      <c r="G1326" s="130">
        <v>2650000000</v>
      </c>
      <c r="H1326" s="130" t="s">
        <v>27156</v>
      </c>
      <c r="I1326" s="130" t="s">
        <v>27157</v>
      </c>
      <c r="J1326" s="130" t="s">
        <v>27158</v>
      </c>
      <c r="K1326" s="129">
        <v>2014</v>
      </c>
      <c r="L1326" s="129">
        <v>515</v>
      </c>
      <c r="M1326" s="129" t="s">
        <v>27159</v>
      </c>
      <c r="N1326" s="60">
        <f>VLOOKUP(A1326,Emissions!$A$3:$X$3225,16,FALSE)</f>
        <v>206.00359554219804</v>
      </c>
      <c r="O1326" s="132" t="str">
        <f>VLOOKUP(A1326,Emissions!$A$3:$X$3225,17,FALSE)</f>
        <v>EACH</v>
      </c>
      <c r="P1326" s="132">
        <f t="shared" si="20"/>
        <v>1.0381739224949925E-4</v>
      </c>
      <c r="Q1326" s="132" t="s">
        <v>21801</v>
      </c>
      <c r="R1326" s="132" t="s">
        <v>21806</v>
      </c>
      <c r="S1326" s="132" t="s">
        <v>27160</v>
      </c>
      <c r="T1326" s="136">
        <v>7441300</v>
      </c>
      <c r="U1326" s="136" t="s">
        <v>21846</v>
      </c>
      <c r="V1326" s="132">
        <v>8</v>
      </c>
      <c r="W1326" s="132">
        <f>VLOOKUP(A1326,Emissions!$A$3:$X$3225,23,FALSE)</f>
        <v>2.1386756083211569E-2</v>
      </c>
      <c r="X1326" s="129" t="s">
        <v>21801</v>
      </c>
    </row>
    <row r="1327" spans="1:24" x14ac:dyDescent="0.25">
      <c r="A1327" s="131" t="s">
        <v>9576</v>
      </c>
      <c r="B1327" s="131" t="s">
        <v>9505</v>
      </c>
      <c r="C1327" s="131" t="s">
        <v>22947</v>
      </c>
      <c r="D1327" s="131" t="s">
        <v>145</v>
      </c>
      <c r="E1327" s="130" t="s">
        <v>22896</v>
      </c>
      <c r="F1327" s="130" t="s">
        <v>21845</v>
      </c>
      <c r="G1327" s="130">
        <v>2650000000</v>
      </c>
      <c r="H1327" s="130" t="s">
        <v>27156</v>
      </c>
      <c r="I1327" s="130" t="s">
        <v>27157</v>
      </c>
      <c r="J1327" s="130" t="s">
        <v>27158</v>
      </c>
      <c r="K1327" s="129">
        <v>2014</v>
      </c>
      <c r="L1327" s="129">
        <v>515</v>
      </c>
      <c r="M1327" s="129" t="s">
        <v>27159</v>
      </c>
      <c r="N1327" s="60">
        <f>VLOOKUP(A1327,Emissions!$A$3:$X$3225,16,FALSE)</f>
        <v>87.352622361287814</v>
      </c>
      <c r="O1327" s="132" t="str">
        <f>VLOOKUP(A1327,Emissions!$A$3:$X$3225,17,FALSE)</f>
        <v>EACH</v>
      </c>
      <c r="P1327" s="132">
        <f t="shared" si="20"/>
        <v>1.0381739224949925E-4</v>
      </c>
      <c r="Q1327" s="132" t="s">
        <v>21801</v>
      </c>
      <c r="R1327" s="132" t="s">
        <v>21806</v>
      </c>
      <c r="S1327" s="132" t="s">
        <v>27160</v>
      </c>
      <c r="T1327" s="136">
        <v>7441301</v>
      </c>
      <c r="U1327" s="136" t="s">
        <v>21846</v>
      </c>
      <c r="V1327" s="132">
        <v>8</v>
      </c>
      <c r="W1327" s="132">
        <f>VLOOKUP(A1327,Emissions!$A$3:$X$3225,23,FALSE)</f>
        <v>9.0687214597041967E-3</v>
      </c>
      <c r="X1327" s="129" t="s">
        <v>21801</v>
      </c>
    </row>
    <row r="1328" spans="1:24" x14ac:dyDescent="0.25">
      <c r="A1328" s="131" t="s">
        <v>9583</v>
      </c>
      <c r="B1328" s="131" t="s">
        <v>9505</v>
      </c>
      <c r="C1328" s="131" t="s">
        <v>22947</v>
      </c>
      <c r="D1328" s="131" t="s">
        <v>154</v>
      </c>
      <c r="E1328" s="130" t="s">
        <v>22955</v>
      </c>
      <c r="F1328" s="130" t="s">
        <v>21845</v>
      </c>
      <c r="G1328" s="130">
        <v>2650000000</v>
      </c>
      <c r="H1328" s="130" t="s">
        <v>27156</v>
      </c>
      <c r="I1328" s="130" t="s">
        <v>27157</v>
      </c>
      <c r="J1328" s="130" t="s">
        <v>27158</v>
      </c>
      <c r="K1328" s="129">
        <v>2014</v>
      </c>
      <c r="L1328" s="129">
        <v>515</v>
      </c>
      <c r="M1328" s="129" t="s">
        <v>27159</v>
      </c>
      <c r="N1328" s="60">
        <f>VLOOKUP(A1328,Emissions!$A$3:$X$3225,16,FALSE)</f>
        <v>389.69656672738017</v>
      </c>
      <c r="O1328" s="132" t="str">
        <f>VLOOKUP(A1328,Emissions!$A$3:$X$3225,17,FALSE)</f>
        <v>EACH</v>
      </c>
      <c r="P1328" s="132">
        <f t="shared" si="20"/>
        <v>1.0381739224949925E-4</v>
      </c>
      <c r="Q1328" s="132" t="s">
        <v>21801</v>
      </c>
      <c r="R1328" s="132" t="s">
        <v>21806</v>
      </c>
      <c r="S1328" s="132" t="s">
        <v>27160</v>
      </c>
      <c r="T1328" s="136">
        <v>7441302</v>
      </c>
      <c r="U1328" s="136" t="s">
        <v>21846</v>
      </c>
      <c r="V1328" s="132">
        <v>8</v>
      </c>
      <c r="W1328" s="132">
        <f>VLOOKUP(A1328,Emissions!$A$3:$X$3225,23,FALSE)</f>
        <v>4.0457281326219584E-2</v>
      </c>
      <c r="X1328" s="129" t="s">
        <v>21801</v>
      </c>
    </row>
    <row r="1329" spans="1:24" x14ac:dyDescent="0.25">
      <c r="A1329" s="131" t="s">
        <v>9590</v>
      </c>
      <c r="B1329" s="131" t="s">
        <v>9505</v>
      </c>
      <c r="C1329" s="131" t="s">
        <v>22947</v>
      </c>
      <c r="D1329" s="131" t="s">
        <v>163</v>
      </c>
      <c r="E1329" s="130" t="s">
        <v>22043</v>
      </c>
      <c r="F1329" s="130" t="s">
        <v>21845</v>
      </c>
      <c r="G1329" s="130">
        <v>2650000000</v>
      </c>
      <c r="H1329" s="130" t="s">
        <v>27156</v>
      </c>
      <c r="I1329" s="130" t="s">
        <v>27157</v>
      </c>
      <c r="J1329" s="130" t="s">
        <v>27158</v>
      </c>
      <c r="K1329" s="129">
        <v>2014</v>
      </c>
      <c r="L1329" s="129">
        <v>515</v>
      </c>
      <c r="M1329" s="129" t="s">
        <v>27159</v>
      </c>
      <c r="N1329" s="60">
        <f>VLOOKUP(A1329,Emissions!$A$3:$X$3225,16,FALSE)</f>
        <v>442.07207382608459</v>
      </c>
      <c r="O1329" s="132" t="str">
        <f>VLOOKUP(A1329,Emissions!$A$3:$X$3225,17,FALSE)</f>
        <v>EACH</v>
      </c>
      <c r="P1329" s="132">
        <f t="shared" si="20"/>
        <v>1.0381739224949925E-4</v>
      </c>
      <c r="Q1329" s="132" t="s">
        <v>21801</v>
      </c>
      <c r="R1329" s="132" t="s">
        <v>21806</v>
      </c>
      <c r="S1329" s="132" t="s">
        <v>27160</v>
      </c>
      <c r="T1329" s="136">
        <v>7441303</v>
      </c>
      <c r="U1329" s="136" t="s">
        <v>21846</v>
      </c>
      <c r="V1329" s="132">
        <v>8</v>
      </c>
      <c r="W1329" s="132">
        <f>VLOOKUP(A1329,Emissions!$A$3:$X$3225,23,FALSE)</f>
        <v>4.5894769890952217E-2</v>
      </c>
      <c r="X1329" s="129" t="s">
        <v>21801</v>
      </c>
    </row>
    <row r="1330" spans="1:24" x14ac:dyDescent="0.25">
      <c r="A1330" s="131" t="s">
        <v>9597</v>
      </c>
      <c r="B1330" s="131" t="s">
        <v>9505</v>
      </c>
      <c r="C1330" s="131" t="s">
        <v>22947</v>
      </c>
      <c r="D1330" s="131" t="s">
        <v>171</v>
      </c>
      <c r="E1330" s="130" t="s">
        <v>22508</v>
      </c>
      <c r="F1330" s="130" t="s">
        <v>21845</v>
      </c>
      <c r="G1330" s="130">
        <v>2650000000</v>
      </c>
      <c r="H1330" s="130" t="s">
        <v>27156</v>
      </c>
      <c r="I1330" s="130" t="s">
        <v>27157</v>
      </c>
      <c r="J1330" s="130" t="s">
        <v>27158</v>
      </c>
      <c r="K1330" s="129">
        <v>2014</v>
      </c>
      <c r="L1330" s="129">
        <v>515</v>
      </c>
      <c r="M1330" s="129" t="s">
        <v>27159</v>
      </c>
      <c r="N1330" s="60">
        <f>VLOOKUP(A1330,Emissions!$A$3:$X$3225,16,FALSE)</f>
        <v>63.411800427587217</v>
      </c>
      <c r="O1330" s="132" t="str">
        <f>VLOOKUP(A1330,Emissions!$A$3:$X$3225,17,FALSE)</f>
        <v>EACH</v>
      </c>
      <c r="P1330" s="132">
        <f t="shared" si="20"/>
        <v>1.0381739224949925E-4</v>
      </c>
      <c r="Q1330" s="132" t="s">
        <v>21801</v>
      </c>
      <c r="R1330" s="132" t="s">
        <v>21806</v>
      </c>
      <c r="S1330" s="132" t="s">
        <v>27160</v>
      </c>
      <c r="T1330" s="136">
        <v>7441304</v>
      </c>
      <c r="U1330" s="136" t="s">
        <v>21846</v>
      </c>
      <c r="V1330" s="132">
        <v>8</v>
      </c>
      <c r="W1330" s="132">
        <f>VLOOKUP(A1330,Emissions!$A$3:$X$3225,23,FALSE)</f>
        <v>6.5832477582377863E-3</v>
      </c>
      <c r="X1330" s="129" t="s">
        <v>21801</v>
      </c>
    </row>
    <row r="1331" spans="1:24" x14ac:dyDescent="0.25">
      <c r="A1331" s="131" t="s">
        <v>9603</v>
      </c>
      <c r="B1331" s="131" t="s">
        <v>9505</v>
      </c>
      <c r="C1331" s="131" t="s">
        <v>22947</v>
      </c>
      <c r="D1331" s="131" t="s">
        <v>179</v>
      </c>
      <c r="E1331" s="130" t="s">
        <v>22405</v>
      </c>
      <c r="F1331" s="130" t="s">
        <v>21845</v>
      </c>
      <c r="G1331" s="130">
        <v>2650000000</v>
      </c>
      <c r="H1331" s="130" t="s">
        <v>27156</v>
      </c>
      <c r="I1331" s="130" t="s">
        <v>27157</v>
      </c>
      <c r="J1331" s="130" t="s">
        <v>27158</v>
      </c>
      <c r="K1331" s="129">
        <v>2014</v>
      </c>
      <c r="L1331" s="129">
        <v>515</v>
      </c>
      <c r="M1331" s="129" t="s">
        <v>27159</v>
      </c>
      <c r="N1331" s="60">
        <f>VLOOKUP(A1331,Emissions!$A$3:$X$3225,16,FALSE)</f>
        <v>37.747008490224538</v>
      </c>
      <c r="O1331" s="132" t="str">
        <f>VLOOKUP(A1331,Emissions!$A$3:$X$3225,17,FALSE)</f>
        <v>EACH</v>
      </c>
      <c r="P1331" s="132">
        <f t="shared" si="20"/>
        <v>1.0381739224949925E-4</v>
      </c>
      <c r="Q1331" s="132" t="s">
        <v>21801</v>
      </c>
      <c r="R1331" s="132" t="s">
        <v>21806</v>
      </c>
      <c r="S1331" s="132" t="s">
        <v>27160</v>
      </c>
      <c r="T1331" s="136">
        <v>7441305</v>
      </c>
      <c r="U1331" s="136" t="s">
        <v>21846</v>
      </c>
      <c r="V1331" s="132">
        <v>8</v>
      </c>
      <c r="W1331" s="132">
        <f>VLOOKUP(A1331,Emissions!$A$3:$X$3225,23,FALSE)</f>
        <v>3.9187959866748192E-3</v>
      </c>
      <c r="X1331" s="129" t="s">
        <v>21801</v>
      </c>
    </row>
    <row r="1332" spans="1:24" x14ac:dyDescent="0.25">
      <c r="A1332" s="131" t="s">
        <v>9609</v>
      </c>
      <c r="B1332" s="131" t="s">
        <v>9505</v>
      </c>
      <c r="C1332" s="131" t="s">
        <v>22947</v>
      </c>
      <c r="D1332" s="131" t="s">
        <v>187</v>
      </c>
      <c r="E1332" s="130" t="s">
        <v>22956</v>
      </c>
      <c r="F1332" s="130" t="s">
        <v>21845</v>
      </c>
      <c r="G1332" s="130">
        <v>2650000000</v>
      </c>
      <c r="H1332" s="130" t="s">
        <v>27156</v>
      </c>
      <c r="I1332" s="130" t="s">
        <v>27157</v>
      </c>
      <c r="J1332" s="130" t="s">
        <v>27158</v>
      </c>
      <c r="K1332" s="129">
        <v>2014</v>
      </c>
      <c r="L1332" s="129">
        <v>515</v>
      </c>
      <c r="M1332" s="129" t="s">
        <v>27159</v>
      </c>
      <c r="N1332" s="60">
        <f>VLOOKUP(A1332,Emissions!$A$3:$X$3225,16,FALSE)</f>
        <v>83.911895617577301</v>
      </c>
      <c r="O1332" s="132" t="str">
        <f>VLOOKUP(A1332,Emissions!$A$3:$X$3225,17,FALSE)</f>
        <v>EACH</v>
      </c>
      <c r="P1332" s="132">
        <f t="shared" si="20"/>
        <v>1.0381739224949926E-4</v>
      </c>
      <c r="Q1332" s="132" t="s">
        <v>21801</v>
      </c>
      <c r="R1332" s="132" t="s">
        <v>21806</v>
      </c>
      <c r="S1332" s="132" t="s">
        <v>27160</v>
      </c>
      <c r="T1332" s="136">
        <v>7441306</v>
      </c>
      <c r="U1332" s="136" t="s">
        <v>21846</v>
      </c>
      <c r="V1332" s="132">
        <v>8</v>
      </c>
      <c r="W1332" s="132">
        <f>VLOOKUP(A1332,Emissions!$A$3:$X$3225,23,FALSE)</f>
        <v>8.7115141817290607E-3</v>
      </c>
      <c r="X1332" s="129" t="s">
        <v>21801</v>
      </c>
    </row>
    <row r="1333" spans="1:24" x14ac:dyDescent="0.25">
      <c r="A1333" s="131" t="s">
        <v>9616</v>
      </c>
      <c r="B1333" s="131" t="s">
        <v>9505</v>
      </c>
      <c r="C1333" s="131" t="s">
        <v>22947</v>
      </c>
      <c r="D1333" s="131" t="s">
        <v>195</v>
      </c>
      <c r="E1333" s="130" t="s">
        <v>22957</v>
      </c>
      <c r="F1333" s="130" t="s">
        <v>21845</v>
      </c>
      <c r="G1333" s="130">
        <v>2650000000</v>
      </c>
      <c r="H1333" s="130" t="s">
        <v>27156</v>
      </c>
      <c r="I1333" s="130" t="s">
        <v>27157</v>
      </c>
      <c r="J1333" s="130" t="s">
        <v>27158</v>
      </c>
      <c r="K1333" s="129">
        <v>2014</v>
      </c>
      <c r="L1333" s="129">
        <v>515</v>
      </c>
      <c r="M1333" s="129" t="s">
        <v>27159</v>
      </c>
      <c r="N1333" s="60">
        <f>VLOOKUP(A1333,Emissions!$A$3:$X$3225,16,FALSE)</f>
        <v>456.34712251749573</v>
      </c>
      <c r="O1333" s="132" t="str">
        <f>VLOOKUP(A1333,Emissions!$A$3:$X$3225,17,FALSE)</f>
        <v>EACH</v>
      </c>
      <c r="P1333" s="132">
        <f t="shared" si="20"/>
        <v>1.0381739224949924E-4</v>
      </c>
      <c r="Q1333" s="132" t="s">
        <v>21801</v>
      </c>
      <c r="R1333" s="132" t="s">
        <v>21806</v>
      </c>
      <c r="S1333" s="132" t="s">
        <v>27160</v>
      </c>
      <c r="T1333" s="136">
        <v>7441307</v>
      </c>
      <c r="U1333" s="136" t="s">
        <v>21846</v>
      </c>
      <c r="V1333" s="132">
        <v>8</v>
      </c>
      <c r="W1333" s="132">
        <f>VLOOKUP(A1333,Emissions!$A$3:$X$3225,23,FALSE)</f>
        <v>4.7376768220329143E-2</v>
      </c>
      <c r="X1333" s="129" t="s">
        <v>21801</v>
      </c>
    </row>
    <row r="1334" spans="1:24" x14ac:dyDescent="0.25">
      <c r="A1334" s="131" t="s">
        <v>9623</v>
      </c>
      <c r="B1334" s="131" t="s">
        <v>9505</v>
      </c>
      <c r="C1334" s="131" t="s">
        <v>22947</v>
      </c>
      <c r="D1334" s="131" t="s">
        <v>203</v>
      </c>
      <c r="E1334" s="130" t="s">
        <v>22958</v>
      </c>
      <c r="F1334" s="130" t="s">
        <v>21845</v>
      </c>
      <c r="G1334" s="130">
        <v>2650000000</v>
      </c>
      <c r="H1334" s="130" t="s">
        <v>27156</v>
      </c>
      <c r="I1334" s="130" t="s">
        <v>27157</v>
      </c>
      <c r="J1334" s="130" t="s">
        <v>27158</v>
      </c>
      <c r="K1334" s="129">
        <v>2014</v>
      </c>
      <c r="L1334" s="129">
        <v>515</v>
      </c>
      <c r="M1334" s="129" t="s">
        <v>27159</v>
      </c>
      <c r="N1334" s="60">
        <f>VLOOKUP(A1334,Emissions!$A$3:$X$3225,16,FALSE)</f>
        <v>2975.6804252749548</v>
      </c>
      <c r="O1334" s="132" t="str">
        <f>VLOOKUP(A1334,Emissions!$A$3:$X$3225,17,FALSE)</f>
        <v>EACH</v>
      </c>
      <c r="P1334" s="132">
        <f t="shared" si="20"/>
        <v>1.0381739224949925E-4</v>
      </c>
      <c r="Q1334" s="132" t="s">
        <v>21801</v>
      </c>
      <c r="R1334" s="132" t="s">
        <v>21806</v>
      </c>
      <c r="S1334" s="132" t="s">
        <v>27160</v>
      </c>
      <c r="T1334" s="136">
        <v>7441308</v>
      </c>
      <c r="U1334" s="136" t="s">
        <v>21846</v>
      </c>
      <c r="V1334" s="132">
        <v>8</v>
      </c>
      <c r="W1334" s="132">
        <f>VLOOKUP(A1334,Emissions!$A$3:$X$3225,23,FALSE)</f>
        <v>0.30892738191992675</v>
      </c>
      <c r="X1334" s="129" t="s">
        <v>21801</v>
      </c>
    </row>
    <row r="1335" spans="1:24" x14ac:dyDescent="0.25">
      <c r="A1335" s="131" t="s">
        <v>9630</v>
      </c>
      <c r="B1335" s="131" t="s">
        <v>9505</v>
      </c>
      <c r="C1335" s="131" t="s">
        <v>22947</v>
      </c>
      <c r="D1335" s="131" t="s">
        <v>212</v>
      </c>
      <c r="E1335" s="130" t="s">
        <v>22411</v>
      </c>
      <c r="F1335" s="130" t="s">
        <v>21845</v>
      </c>
      <c r="G1335" s="130">
        <v>2650000000</v>
      </c>
      <c r="H1335" s="130" t="s">
        <v>27156</v>
      </c>
      <c r="I1335" s="130" t="s">
        <v>27157</v>
      </c>
      <c r="J1335" s="130" t="s">
        <v>27158</v>
      </c>
      <c r="K1335" s="129">
        <v>2014</v>
      </c>
      <c r="L1335" s="129">
        <v>515</v>
      </c>
      <c r="M1335" s="129" t="s">
        <v>27159</v>
      </c>
      <c r="N1335" s="60">
        <f>VLOOKUP(A1335,Emissions!$A$3:$X$3225,16,FALSE)</f>
        <v>146.81155432859543</v>
      </c>
      <c r="O1335" s="132" t="str">
        <f>VLOOKUP(A1335,Emissions!$A$3:$X$3225,17,FALSE)</f>
        <v>EACH</v>
      </c>
      <c r="P1335" s="132">
        <f t="shared" si="20"/>
        <v>1.0381739224949925E-4</v>
      </c>
      <c r="Q1335" s="132" t="s">
        <v>21801</v>
      </c>
      <c r="R1335" s="132" t="s">
        <v>21806</v>
      </c>
      <c r="S1335" s="132" t="s">
        <v>27160</v>
      </c>
      <c r="T1335" s="136">
        <v>7441309</v>
      </c>
      <c r="U1335" s="136" t="s">
        <v>21846</v>
      </c>
      <c r="V1335" s="132">
        <v>8</v>
      </c>
      <c r="W1335" s="132">
        <f>VLOOKUP(A1335,Emissions!$A$3:$X$3225,23,FALSE)</f>
        <v>1.5241592722490462E-2</v>
      </c>
      <c r="X1335" s="129" t="s">
        <v>21801</v>
      </c>
    </row>
    <row r="1336" spans="1:24" x14ac:dyDescent="0.25">
      <c r="A1336" s="131" t="s">
        <v>9636</v>
      </c>
      <c r="B1336" s="131" t="s">
        <v>9505</v>
      </c>
      <c r="C1336" s="131" t="s">
        <v>22947</v>
      </c>
      <c r="D1336" s="131" t="s">
        <v>220</v>
      </c>
      <c r="E1336" s="130" t="s">
        <v>22279</v>
      </c>
      <c r="F1336" s="130" t="s">
        <v>21845</v>
      </c>
      <c r="G1336" s="130">
        <v>2650000000</v>
      </c>
      <c r="H1336" s="130" t="s">
        <v>27156</v>
      </c>
      <c r="I1336" s="130" t="s">
        <v>27157</v>
      </c>
      <c r="J1336" s="130" t="s">
        <v>27158</v>
      </c>
      <c r="K1336" s="129">
        <v>2014</v>
      </c>
      <c r="L1336" s="129">
        <v>515</v>
      </c>
      <c r="M1336" s="129" t="s">
        <v>27159</v>
      </c>
      <c r="N1336" s="60">
        <f>VLOOKUP(A1336,Emissions!$A$3:$X$3225,16,FALSE)</f>
        <v>265.37596834614192</v>
      </c>
      <c r="O1336" s="132" t="str">
        <f>VLOOKUP(A1336,Emissions!$A$3:$X$3225,17,FALSE)</f>
        <v>EACH</v>
      </c>
      <c r="P1336" s="132">
        <f t="shared" si="20"/>
        <v>1.0381739224949925E-4</v>
      </c>
      <c r="Q1336" s="132" t="s">
        <v>21801</v>
      </c>
      <c r="R1336" s="132" t="s">
        <v>21806</v>
      </c>
      <c r="S1336" s="132" t="s">
        <v>27160</v>
      </c>
      <c r="T1336" s="136">
        <v>7441310</v>
      </c>
      <c r="U1336" s="136" t="s">
        <v>21846</v>
      </c>
      <c r="V1336" s="132">
        <v>8</v>
      </c>
      <c r="W1336" s="132">
        <f>VLOOKUP(A1336,Emissions!$A$3:$X$3225,23,FALSE)</f>
        <v>2.7550640999382113E-2</v>
      </c>
      <c r="X1336" s="129" t="s">
        <v>21801</v>
      </c>
    </row>
    <row r="1337" spans="1:24" x14ac:dyDescent="0.25">
      <c r="A1337" s="131" t="s">
        <v>9643</v>
      </c>
      <c r="B1337" s="131" t="s">
        <v>9505</v>
      </c>
      <c r="C1337" s="131" t="s">
        <v>22947</v>
      </c>
      <c r="D1337" s="131" t="s">
        <v>228</v>
      </c>
      <c r="E1337" s="130" t="s">
        <v>22959</v>
      </c>
      <c r="F1337" s="130" t="s">
        <v>21845</v>
      </c>
      <c r="G1337" s="130">
        <v>2650000000</v>
      </c>
      <c r="H1337" s="130" t="s">
        <v>27156</v>
      </c>
      <c r="I1337" s="130" t="s">
        <v>27157</v>
      </c>
      <c r="J1337" s="130" t="s">
        <v>27158</v>
      </c>
      <c r="K1337" s="129">
        <v>2014</v>
      </c>
      <c r="L1337" s="129">
        <v>515</v>
      </c>
      <c r="M1337" s="129" t="s">
        <v>27159</v>
      </c>
      <c r="N1337" s="60">
        <f>VLOOKUP(A1337,Emissions!$A$3:$X$3225,16,FALSE)</f>
        <v>102.37063720490477</v>
      </c>
      <c r="O1337" s="132" t="str">
        <f>VLOOKUP(A1337,Emissions!$A$3:$X$3225,17,FALSE)</f>
        <v>EACH</v>
      </c>
      <c r="P1337" s="132">
        <f t="shared" si="20"/>
        <v>1.0381739224949925E-4</v>
      </c>
      <c r="Q1337" s="132" t="s">
        <v>21801</v>
      </c>
      <c r="R1337" s="132" t="s">
        <v>21806</v>
      </c>
      <c r="S1337" s="132" t="s">
        <v>27160</v>
      </c>
      <c r="T1337" s="136">
        <v>7441311</v>
      </c>
      <c r="U1337" s="136" t="s">
        <v>21846</v>
      </c>
      <c r="V1337" s="132">
        <v>8</v>
      </c>
      <c r="W1337" s="132">
        <f>VLOOKUP(A1337,Emissions!$A$3:$X$3225,23,FALSE)</f>
        <v>1.062785259753278E-2</v>
      </c>
      <c r="X1337" s="129" t="s">
        <v>21801</v>
      </c>
    </row>
    <row r="1338" spans="1:24" x14ac:dyDescent="0.25">
      <c r="A1338" s="131" t="s">
        <v>9650</v>
      </c>
      <c r="B1338" s="131" t="s">
        <v>9505</v>
      </c>
      <c r="C1338" s="131" t="s">
        <v>22947</v>
      </c>
      <c r="D1338" s="131" t="s">
        <v>237</v>
      </c>
      <c r="E1338" s="130" t="s">
        <v>22960</v>
      </c>
      <c r="F1338" s="130" t="s">
        <v>21845</v>
      </c>
      <c r="G1338" s="130">
        <v>2650000000</v>
      </c>
      <c r="H1338" s="130" t="s">
        <v>27156</v>
      </c>
      <c r="I1338" s="130" t="s">
        <v>27157</v>
      </c>
      <c r="J1338" s="130" t="s">
        <v>27158</v>
      </c>
      <c r="K1338" s="129">
        <v>2014</v>
      </c>
      <c r="L1338" s="129">
        <v>515</v>
      </c>
      <c r="M1338" s="129" t="s">
        <v>27159</v>
      </c>
      <c r="N1338" s="60">
        <f>VLOOKUP(A1338,Emissions!$A$3:$X$3225,16,FALSE)</f>
        <v>149.86276483716892</v>
      </c>
      <c r="O1338" s="132" t="str">
        <f>VLOOKUP(A1338,Emissions!$A$3:$X$3225,17,FALSE)</f>
        <v>EACH</v>
      </c>
      <c r="P1338" s="132">
        <f t="shared" si="20"/>
        <v>1.0381739224949925E-4</v>
      </c>
      <c r="Q1338" s="132" t="s">
        <v>21801</v>
      </c>
      <c r="R1338" s="132" t="s">
        <v>21806</v>
      </c>
      <c r="S1338" s="132" t="s">
        <v>27160</v>
      </c>
      <c r="T1338" s="136">
        <v>7441312</v>
      </c>
      <c r="U1338" s="136" t="s">
        <v>21846</v>
      </c>
      <c r="V1338" s="132">
        <v>8</v>
      </c>
      <c r="W1338" s="132">
        <f>VLOOKUP(A1338,Emissions!$A$3:$X$3225,23,FALSE)</f>
        <v>1.5558361440694831E-2</v>
      </c>
      <c r="X1338" s="129" t="s">
        <v>21801</v>
      </c>
    </row>
    <row r="1339" spans="1:24" x14ac:dyDescent="0.25">
      <c r="A1339" s="131" t="s">
        <v>9657</v>
      </c>
      <c r="B1339" s="131" t="s">
        <v>9505</v>
      </c>
      <c r="C1339" s="131" t="s">
        <v>22947</v>
      </c>
      <c r="D1339" s="131" t="s">
        <v>245</v>
      </c>
      <c r="E1339" s="130" t="s">
        <v>22961</v>
      </c>
      <c r="F1339" s="130" t="s">
        <v>21845</v>
      </c>
      <c r="G1339" s="130">
        <v>2650000000</v>
      </c>
      <c r="H1339" s="130" t="s">
        <v>27156</v>
      </c>
      <c r="I1339" s="130" t="s">
        <v>27157</v>
      </c>
      <c r="J1339" s="130" t="s">
        <v>27158</v>
      </c>
      <c r="K1339" s="129">
        <v>2014</v>
      </c>
      <c r="L1339" s="129">
        <v>515</v>
      </c>
      <c r="M1339" s="129" t="s">
        <v>27159</v>
      </c>
      <c r="N1339" s="60">
        <f>VLOOKUP(A1339,Emissions!$A$3:$X$3225,16,FALSE)</f>
        <v>222.45704984493113</v>
      </c>
      <c r="O1339" s="132" t="str">
        <f>VLOOKUP(A1339,Emissions!$A$3:$X$3225,17,FALSE)</f>
        <v>EACH</v>
      </c>
      <c r="P1339" s="132">
        <f t="shared" si="20"/>
        <v>1.0381739224949925E-4</v>
      </c>
      <c r="Q1339" s="132" t="s">
        <v>21801</v>
      </c>
      <c r="R1339" s="132" t="s">
        <v>21806</v>
      </c>
      <c r="S1339" s="132" t="s">
        <v>27160</v>
      </c>
      <c r="T1339" s="136">
        <v>7441313</v>
      </c>
      <c r="U1339" s="136" t="s">
        <v>21846</v>
      </c>
      <c r="V1339" s="132">
        <v>8</v>
      </c>
      <c r="W1339" s="132">
        <f>VLOOKUP(A1339,Emissions!$A$3:$X$3225,23,FALSE)</f>
        <v>2.3094910802417622E-2</v>
      </c>
      <c r="X1339" s="129" t="s">
        <v>21801</v>
      </c>
    </row>
    <row r="1340" spans="1:24" x14ac:dyDescent="0.25">
      <c r="A1340" s="131" t="s">
        <v>9664</v>
      </c>
      <c r="B1340" s="131" t="s">
        <v>9505</v>
      </c>
      <c r="C1340" s="131" t="s">
        <v>22947</v>
      </c>
      <c r="D1340" s="131" t="s">
        <v>252</v>
      </c>
      <c r="E1340" s="130" t="s">
        <v>22962</v>
      </c>
      <c r="F1340" s="130" t="s">
        <v>21845</v>
      </c>
      <c r="G1340" s="130">
        <v>2650000000</v>
      </c>
      <c r="H1340" s="130" t="s">
        <v>27156</v>
      </c>
      <c r="I1340" s="130" t="s">
        <v>27157</v>
      </c>
      <c r="J1340" s="130" t="s">
        <v>27158</v>
      </c>
      <c r="K1340" s="129">
        <v>2014</v>
      </c>
      <c r="L1340" s="129">
        <v>515</v>
      </c>
      <c r="M1340" s="129" t="s">
        <v>27159</v>
      </c>
      <c r="N1340" s="60">
        <f>VLOOKUP(A1340,Emissions!$A$3:$X$3225,16,FALSE)</f>
        <v>334.86133673642149</v>
      </c>
      <c r="O1340" s="132" t="str">
        <f>VLOOKUP(A1340,Emissions!$A$3:$X$3225,17,FALSE)</f>
        <v>EACH</v>
      </c>
      <c r="P1340" s="132">
        <f t="shared" si="20"/>
        <v>1.0381739224949924E-4</v>
      </c>
      <c r="Q1340" s="132" t="s">
        <v>21801</v>
      </c>
      <c r="R1340" s="132" t="s">
        <v>21806</v>
      </c>
      <c r="S1340" s="132" t="s">
        <v>27160</v>
      </c>
      <c r="T1340" s="136">
        <v>7441314</v>
      </c>
      <c r="U1340" s="136" t="s">
        <v>21846</v>
      </c>
      <c r="V1340" s="132">
        <v>8</v>
      </c>
      <c r="W1340" s="132">
        <f>VLOOKUP(A1340,Emissions!$A$3:$X$3225,23,FALSE)</f>
        <v>3.476443074515672E-2</v>
      </c>
      <c r="X1340" s="129" t="s">
        <v>21801</v>
      </c>
    </row>
    <row r="1341" spans="1:24" x14ac:dyDescent="0.25">
      <c r="A1341" s="131" t="s">
        <v>9670</v>
      </c>
      <c r="B1341" s="131" t="s">
        <v>9505</v>
      </c>
      <c r="C1341" s="131" t="s">
        <v>22947</v>
      </c>
      <c r="D1341" s="131" t="s">
        <v>261</v>
      </c>
      <c r="E1341" s="130" t="s">
        <v>22167</v>
      </c>
      <c r="F1341" s="130" t="s">
        <v>21845</v>
      </c>
      <c r="G1341" s="130">
        <v>2650000000</v>
      </c>
      <c r="H1341" s="130" t="s">
        <v>27156</v>
      </c>
      <c r="I1341" s="130" t="s">
        <v>27157</v>
      </c>
      <c r="J1341" s="130" t="s">
        <v>27158</v>
      </c>
      <c r="K1341" s="129">
        <v>2014</v>
      </c>
      <c r="L1341" s="129">
        <v>515</v>
      </c>
      <c r="M1341" s="129" t="s">
        <v>27159</v>
      </c>
      <c r="N1341" s="60">
        <f>VLOOKUP(A1341,Emissions!$A$3:$X$3225,16,FALSE)</f>
        <v>42.96219808289267</v>
      </c>
      <c r="O1341" s="132" t="str">
        <f>VLOOKUP(A1341,Emissions!$A$3:$X$3225,17,FALSE)</f>
        <v>EACH</v>
      </c>
      <c r="P1341" s="132">
        <f t="shared" si="20"/>
        <v>1.0381739224949925E-4</v>
      </c>
      <c r="Q1341" s="132" t="s">
        <v>21801</v>
      </c>
      <c r="R1341" s="132" t="s">
        <v>21806</v>
      </c>
      <c r="S1341" s="132" t="s">
        <v>27160</v>
      </c>
      <c r="T1341" s="136">
        <v>7441315</v>
      </c>
      <c r="U1341" s="136" t="s">
        <v>21846</v>
      </c>
      <c r="V1341" s="132">
        <v>8</v>
      </c>
      <c r="W1341" s="132">
        <f>VLOOKUP(A1341,Emissions!$A$3:$X$3225,23,FALSE)</f>
        <v>4.4602233702723528E-3</v>
      </c>
      <c r="X1341" s="129" t="s">
        <v>21801</v>
      </c>
    </row>
    <row r="1342" spans="1:24" x14ac:dyDescent="0.25">
      <c r="A1342" s="131" t="s">
        <v>9676</v>
      </c>
      <c r="B1342" s="131" t="s">
        <v>9505</v>
      </c>
      <c r="C1342" s="131" t="s">
        <v>22947</v>
      </c>
      <c r="D1342" s="131" t="s">
        <v>270</v>
      </c>
      <c r="E1342" s="130" t="s">
        <v>22963</v>
      </c>
      <c r="F1342" s="130" t="s">
        <v>21845</v>
      </c>
      <c r="G1342" s="130">
        <v>2650000000</v>
      </c>
      <c r="H1342" s="130" t="s">
        <v>27156</v>
      </c>
      <c r="I1342" s="130" t="s">
        <v>27157</v>
      </c>
      <c r="J1342" s="130" t="s">
        <v>27158</v>
      </c>
      <c r="K1342" s="129">
        <v>2014</v>
      </c>
      <c r="L1342" s="129">
        <v>515</v>
      </c>
      <c r="M1342" s="129" t="s">
        <v>27159</v>
      </c>
      <c r="N1342" s="60">
        <f>VLOOKUP(A1342,Emissions!$A$3:$X$3225,16,FALSE)</f>
        <v>8742.9371486137043</v>
      </c>
      <c r="O1342" s="132" t="str">
        <f>VLOOKUP(A1342,Emissions!$A$3:$X$3225,17,FALSE)</f>
        <v>EACH</v>
      </c>
      <c r="P1342" s="132">
        <f t="shared" si="20"/>
        <v>1.0381739224949925E-4</v>
      </c>
      <c r="Q1342" s="132" t="s">
        <v>21801</v>
      </c>
      <c r="R1342" s="132" t="s">
        <v>21806</v>
      </c>
      <c r="S1342" s="132" t="s">
        <v>27160</v>
      </c>
      <c r="T1342" s="136">
        <v>7441316</v>
      </c>
      <c r="U1342" s="136" t="s">
        <v>21846</v>
      </c>
      <c r="V1342" s="132">
        <v>8</v>
      </c>
      <c r="W1342" s="132">
        <f>VLOOKUP(A1342,Emissions!$A$3:$X$3225,23,FALSE)</f>
        <v>0.90766893537034743</v>
      </c>
      <c r="X1342" s="129" t="s">
        <v>21801</v>
      </c>
    </row>
    <row r="1343" spans="1:24" x14ac:dyDescent="0.25">
      <c r="A1343" s="131" t="s">
        <v>9684</v>
      </c>
      <c r="B1343" s="131" t="s">
        <v>9505</v>
      </c>
      <c r="C1343" s="131" t="s">
        <v>22947</v>
      </c>
      <c r="D1343" s="131" t="s">
        <v>278</v>
      </c>
      <c r="E1343" s="130" t="s">
        <v>22064</v>
      </c>
      <c r="F1343" s="130" t="s">
        <v>21845</v>
      </c>
      <c r="G1343" s="130">
        <v>2650000000</v>
      </c>
      <c r="H1343" s="130" t="s">
        <v>27156</v>
      </c>
      <c r="I1343" s="130" t="s">
        <v>27157</v>
      </c>
      <c r="J1343" s="130" t="s">
        <v>27158</v>
      </c>
      <c r="K1343" s="129">
        <v>2014</v>
      </c>
      <c r="L1343" s="129">
        <v>515</v>
      </c>
      <c r="M1343" s="129" t="s">
        <v>27159</v>
      </c>
      <c r="N1343" s="60">
        <f>VLOOKUP(A1343,Emissions!$A$3:$X$3225,16,FALSE)</f>
        <v>135.16213359255252</v>
      </c>
      <c r="O1343" s="132" t="str">
        <f>VLOOKUP(A1343,Emissions!$A$3:$X$3225,17,FALSE)</f>
        <v>EACH</v>
      </c>
      <c r="P1343" s="132">
        <f t="shared" si="20"/>
        <v>1.0381739224949925E-4</v>
      </c>
      <c r="Q1343" s="132" t="s">
        <v>21801</v>
      </c>
      <c r="R1343" s="132" t="s">
        <v>21806</v>
      </c>
      <c r="S1343" s="132" t="s">
        <v>27160</v>
      </c>
      <c r="T1343" s="136">
        <v>7441317</v>
      </c>
      <c r="U1343" s="136" t="s">
        <v>21846</v>
      </c>
      <c r="V1343" s="132">
        <v>8</v>
      </c>
      <c r="W1343" s="132">
        <f>VLOOKUP(A1343,Emissions!$A$3:$X$3225,23,FALSE)</f>
        <v>1.4032180240457244E-2</v>
      </c>
      <c r="X1343" s="129" t="s">
        <v>21801</v>
      </c>
    </row>
    <row r="1344" spans="1:24" x14ac:dyDescent="0.25">
      <c r="A1344" s="131" t="s">
        <v>9691</v>
      </c>
      <c r="B1344" s="131" t="s">
        <v>9505</v>
      </c>
      <c r="C1344" s="131" t="s">
        <v>22947</v>
      </c>
      <c r="D1344" s="131" t="s">
        <v>287</v>
      </c>
      <c r="E1344" s="130" t="s">
        <v>22964</v>
      </c>
      <c r="F1344" s="130" t="s">
        <v>21845</v>
      </c>
      <c r="G1344" s="130">
        <v>2650000000</v>
      </c>
      <c r="H1344" s="130" t="s">
        <v>27156</v>
      </c>
      <c r="I1344" s="130" t="s">
        <v>27157</v>
      </c>
      <c r="J1344" s="130" t="s">
        <v>27158</v>
      </c>
      <c r="K1344" s="129">
        <v>2014</v>
      </c>
      <c r="L1344" s="129">
        <v>515</v>
      </c>
      <c r="M1344" s="129" t="s">
        <v>27159</v>
      </c>
      <c r="N1344" s="60">
        <f>VLOOKUP(A1344,Emissions!$A$3:$X$3225,16,FALSE)</f>
        <v>148.39847232359821</v>
      </c>
      <c r="O1344" s="132" t="str">
        <f>VLOOKUP(A1344,Emissions!$A$3:$X$3225,17,FALSE)</f>
        <v>EACH</v>
      </c>
      <c r="P1344" s="132">
        <f t="shared" si="20"/>
        <v>1.0381739224949925E-4</v>
      </c>
      <c r="Q1344" s="132" t="s">
        <v>21801</v>
      </c>
      <c r="R1344" s="132" t="s">
        <v>21806</v>
      </c>
      <c r="S1344" s="132" t="s">
        <v>27160</v>
      </c>
      <c r="T1344" s="136">
        <v>7441318</v>
      </c>
      <c r="U1344" s="136" t="s">
        <v>21846</v>
      </c>
      <c r="V1344" s="132">
        <v>8</v>
      </c>
      <c r="W1344" s="132">
        <f>VLOOKUP(A1344,Emissions!$A$3:$X$3225,23,FALSE)</f>
        <v>1.5406342410445454E-2</v>
      </c>
      <c r="X1344" s="129" t="s">
        <v>21801</v>
      </c>
    </row>
    <row r="1345" spans="1:24" x14ac:dyDescent="0.25">
      <c r="A1345" s="131" t="s">
        <v>9698</v>
      </c>
      <c r="B1345" s="131" t="s">
        <v>9505</v>
      </c>
      <c r="C1345" s="131" t="s">
        <v>22947</v>
      </c>
      <c r="D1345" s="131" t="s">
        <v>295</v>
      </c>
      <c r="E1345" s="130" t="s">
        <v>22965</v>
      </c>
      <c r="F1345" s="130" t="s">
        <v>21845</v>
      </c>
      <c r="G1345" s="130">
        <v>2650000000</v>
      </c>
      <c r="H1345" s="130" t="s">
        <v>27156</v>
      </c>
      <c r="I1345" s="130" t="s">
        <v>27157</v>
      </c>
      <c r="J1345" s="130" t="s">
        <v>27158</v>
      </c>
      <c r="K1345" s="129">
        <v>2014</v>
      </c>
      <c r="L1345" s="129">
        <v>515</v>
      </c>
      <c r="M1345" s="129" t="s">
        <v>27159</v>
      </c>
      <c r="N1345" s="60">
        <f>VLOOKUP(A1345,Emissions!$A$3:$X$3225,16,FALSE)</f>
        <v>277.08309519109406</v>
      </c>
      <c r="O1345" s="132" t="str">
        <f>VLOOKUP(A1345,Emissions!$A$3:$X$3225,17,FALSE)</f>
        <v>EACH</v>
      </c>
      <c r="P1345" s="132">
        <f t="shared" si="20"/>
        <v>1.0381739224949925E-4</v>
      </c>
      <c r="Q1345" s="132" t="s">
        <v>21801</v>
      </c>
      <c r="R1345" s="132" t="s">
        <v>21806</v>
      </c>
      <c r="S1345" s="132" t="s">
        <v>27160</v>
      </c>
      <c r="T1345" s="136">
        <v>7441319</v>
      </c>
      <c r="U1345" s="136" t="s">
        <v>21846</v>
      </c>
      <c r="V1345" s="132">
        <v>8</v>
      </c>
      <c r="W1345" s="132">
        <f>VLOOKUP(A1345,Emissions!$A$3:$X$3225,23,FALSE)</f>
        <v>2.8766044379159153E-2</v>
      </c>
      <c r="X1345" s="129" t="s">
        <v>21801</v>
      </c>
    </row>
    <row r="1346" spans="1:24" x14ac:dyDescent="0.25">
      <c r="A1346" s="131" t="s">
        <v>9705</v>
      </c>
      <c r="B1346" s="131" t="s">
        <v>9505</v>
      </c>
      <c r="C1346" s="131" t="s">
        <v>22947</v>
      </c>
      <c r="D1346" s="131" t="s">
        <v>304</v>
      </c>
      <c r="E1346" s="130" t="s">
        <v>22966</v>
      </c>
      <c r="F1346" s="130" t="s">
        <v>21845</v>
      </c>
      <c r="G1346" s="130">
        <v>2650000000</v>
      </c>
      <c r="H1346" s="130" t="s">
        <v>27156</v>
      </c>
      <c r="I1346" s="130" t="s">
        <v>27157</v>
      </c>
      <c r="J1346" s="130" t="s">
        <v>27158</v>
      </c>
      <c r="K1346" s="129">
        <v>2014</v>
      </c>
      <c r="L1346" s="129">
        <v>515</v>
      </c>
      <c r="M1346" s="129" t="s">
        <v>27159</v>
      </c>
      <c r="N1346" s="60">
        <f>VLOOKUP(A1346,Emissions!$A$3:$X$3225,16,FALSE)</f>
        <v>328.84547488263831</v>
      </c>
      <c r="O1346" s="132" t="str">
        <f>VLOOKUP(A1346,Emissions!$A$3:$X$3225,17,FALSE)</f>
        <v>EACH</v>
      </c>
      <c r="P1346" s="132">
        <f t="shared" si="20"/>
        <v>1.0381739224949926E-4</v>
      </c>
      <c r="Q1346" s="132" t="s">
        <v>21801</v>
      </c>
      <c r="R1346" s="132" t="s">
        <v>21806</v>
      </c>
      <c r="S1346" s="132" t="s">
        <v>27160</v>
      </c>
      <c r="T1346" s="136">
        <v>7441320</v>
      </c>
      <c r="U1346" s="136" t="s">
        <v>21846</v>
      </c>
      <c r="V1346" s="132">
        <v>8</v>
      </c>
      <c r="W1346" s="132">
        <f>VLOOKUP(A1346,Emissions!$A$3:$X$3225,23,FALSE)</f>
        <v>3.413987965536372E-2</v>
      </c>
      <c r="X1346" s="129" t="s">
        <v>21801</v>
      </c>
    </row>
    <row r="1347" spans="1:24" x14ac:dyDescent="0.25">
      <c r="A1347" s="131" t="s">
        <v>9712</v>
      </c>
      <c r="B1347" s="131" t="s">
        <v>9505</v>
      </c>
      <c r="C1347" s="131" t="s">
        <v>22947</v>
      </c>
      <c r="D1347" s="131" t="s">
        <v>312</v>
      </c>
      <c r="E1347" s="130" t="s">
        <v>22065</v>
      </c>
      <c r="F1347" s="130" t="s">
        <v>21845</v>
      </c>
      <c r="G1347" s="130">
        <v>2650000000</v>
      </c>
      <c r="H1347" s="130" t="s">
        <v>27156</v>
      </c>
      <c r="I1347" s="130" t="s">
        <v>27157</v>
      </c>
      <c r="J1347" s="130" t="s">
        <v>27158</v>
      </c>
      <c r="K1347" s="129">
        <v>2014</v>
      </c>
      <c r="L1347" s="129">
        <v>515</v>
      </c>
      <c r="M1347" s="129" t="s">
        <v>27159</v>
      </c>
      <c r="N1347" s="60">
        <f>VLOOKUP(A1347,Emissions!$A$3:$X$3225,16,FALSE)</f>
        <v>74.07300404856025</v>
      </c>
      <c r="O1347" s="132" t="str">
        <f>VLOOKUP(A1347,Emissions!$A$3:$X$3225,17,FALSE)</f>
        <v>EACH</v>
      </c>
      <c r="P1347" s="132">
        <f t="shared" ref="P1347:P1410" si="21">W1347/N1347</f>
        <v>1.0381739224949924E-4</v>
      </c>
      <c r="Q1347" s="132" t="s">
        <v>21801</v>
      </c>
      <c r="R1347" s="132" t="s">
        <v>21806</v>
      </c>
      <c r="S1347" s="132" t="s">
        <v>27160</v>
      </c>
      <c r="T1347" s="136">
        <v>7441321</v>
      </c>
      <c r="U1347" s="136" t="s">
        <v>21846</v>
      </c>
      <c r="V1347" s="132">
        <v>8</v>
      </c>
      <c r="W1347" s="132">
        <f>VLOOKUP(A1347,Emissions!$A$3:$X$3225,23,FALSE)</f>
        <v>7.6900661164081251E-3</v>
      </c>
      <c r="X1347" s="129" t="s">
        <v>21801</v>
      </c>
    </row>
    <row r="1348" spans="1:24" x14ac:dyDescent="0.25">
      <c r="A1348" s="131" t="s">
        <v>9717</v>
      </c>
      <c r="B1348" s="131" t="s">
        <v>9505</v>
      </c>
      <c r="C1348" s="131" t="s">
        <v>22947</v>
      </c>
      <c r="D1348" s="131" t="s">
        <v>320</v>
      </c>
      <c r="E1348" s="130" t="s">
        <v>22967</v>
      </c>
      <c r="F1348" s="130" t="s">
        <v>21845</v>
      </c>
      <c r="G1348" s="130">
        <v>2650000000</v>
      </c>
      <c r="H1348" s="130" t="s">
        <v>27156</v>
      </c>
      <c r="I1348" s="130" t="s">
        <v>27157</v>
      </c>
      <c r="J1348" s="130" t="s">
        <v>27158</v>
      </c>
      <c r="K1348" s="129">
        <v>2014</v>
      </c>
      <c r="L1348" s="129">
        <v>515</v>
      </c>
      <c r="M1348" s="129" t="s">
        <v>27159</v>
      </c>
      <c r="N1348" s="60">
        <f>VLOOKUP(A1348,Emissions!$A$3:$X$3225,16,FALSE)</f>
        <v>114.90728936542651</v>
      </c>
      <c r="O1348" s="132" t="str">
        <f>VLOOKUP(A1348,Emissions!$A$3:$X$3225,17,FALSE)</f>
        <v>EACH</v>
      </c>
      <c r="P1348" s="132">
        <f t="shared" si="21"/>
        <v>1.0381739224949926E-4</v>
      </c>
      <c r="Q1348" s="132" t="s">
        <v>21801</v>
      </c>
      <c r="R1348" s="132" t="s">
        <v>21806</v>
      </c>
      <c r="S1348" s="132" t="s">
        <v>27160</v>
      </c>
      <c r="T1348" s="136">
        <v>7441322</v>
      </c>
      <c r="U1348" s="136" t="s">
        <v>21846</v>
      </c>
      <c r="V1348" s="132">
        <v>8</v>
      </c>
      <c r="W1348" s="132">
        <f>VLOOKUP(A1348,Emissions!$A$3:$X$3225,23,FALSE)</f>
        <v>1.1929375132377198E-2</v>
      </c>
      <c r="X1348" s="129" t="s">
        <v>21801</v>
      </c>
    </row>
    <row r="1349" spans="1:24" x14ac:dyDescent="0.25">
      <c r="A1349" s="131" t="s">
        <v>9724</v>
      </c>
      <c r="B1349" s="131" t="s">
        <v>9505</v>
      </c>
      <c r="C1349" s="131" t="s">
        <v>22947</v>
      </c>
      <c r="D1349" s="131" t="s">
        <v>328</v>
      </c>
      <c r="E1349" s="130" t="s">
        <v>22968</v>
      </c>
      <c r="F1349" s="130" t="s">
        <v>21845</v>
      </c>
      <c r="G1349" s="130">
        <v>2650000000</v>
      </c>
      <c r="H1349" s="130" t="s">
        <v>27156</v>
      </c>
      <c r="I1349" s="130" t="s">
        <v>27157</v>
      </c>
      <c r="J1349" s="130" t="s">
        <v>27158</v>
      </c>
      <c r="K1349" s="129">
        <v>2014</v>
      </c>
      <c r="L1349" s="129">
        <v>515</v>
      </c>
      <c r="M1349" s="129" t="s">
        <v>27159</v>
      </c>
      <c r="N1349" s="60">
        <f>VLOOKUP(A1349,Emissions!$A$3:$X$3225,16,FALSE)</f>
        <v>305.01285190314246</v>
      </c>
      <c r="O1349" s="132" t="str">
        <f>VLOOKUP(A1349,Emissions!$A$3:$X$3225,17,FALSE)</f>
        <v>EACH</v>
      </c>
      <c r="P1349" s="132">
        <f t="shared" si="21"/>
        <v>1.0381739224949926E-4</v>
      </c>
      <c r="Q1349" s="132" t="s">
        <v>21801</v>
      </c>
      <c r="R1349" s="132" t="s">
        <v>21806</v>
      </c>
      <c r="S1349" s="132" t="s">
        <v>27160</v>
      </c>
      <c r="T1349" s="136">
        <v>7441323</v>
      </c>
      <c r="U1349" s="136" t="s">
        <v>21846</v>
      </c>
      <c r="V1349" s="132">
        <v>8</v>
      </c>
      <c r="W1349" s="132">
        <f>VLOOKUP(A1349,Emissions!$A$3:$X$3225,23,FALSE)</f>
        <v>3.1665638887166968E-2</v>
      </c>
      <c r="X1349" s="129" t="s">
        <v>21801</v>
      </c>
    </row>
    <row r="1350" spans="1:24" x14ac:dyDescent="0.25">
      <c r="A1350" s="131" t="s">
        <v>9731</v>
      </c>
      <c r="B1350" s="131" t="s">
        <v>9505</v>
      </c>
      <c r="C1350" s="131" t="s">
        <v>22947</v>
      </c>
      <c r="D1350" s="131" t="s">
        <v>336</v>
      </c>
      <c r="E1350" s="130" t="s">
        <v>22969</v>
      </c>
      <c r="F1350" s="130" t="s">
        <v>21845</v>
      </c>
      <c r="G1350" s="130">
        <v>2650000000</v>
      </c>
      <c r="H1350" s="130" t="s">
        <v>27156</v>
      </c>
      <c r="I1350" s="130" t="s">
        <v>27157</v>
      </c>
      <c r="J1350" s="130" t="s">
        <v>27158</v>
      </c>
      <c r="K1350" s="129">
        <v>2014</v>
      </c>
      <c r="L1350" s="129">
        <v>515</v>
      </c>
      <c r="M1350" s="129" t="s">
        <v>27159</v>
      </c>
      <c r="N1350" s="60">
        <f>VLOOKUP(A1350,Emissions!$A$3:$X$3225,16,FALSE)</f>
        <v>31.990824126532736</v>
      </c>
      <c r="O1350" s="132" t="str">
        <f>VLOOKUP(A1350,Emissions!$A$3:$X$3225,17,FALSE)</f>
        <v>EACH</v>
      </c>
      <c r="P1350" s="132">
        <f t="shared" si="21"/>
        <v>1.0381739224949925E-4</v>
      </c>
      <c r="Q1350" s="132" t="s">
        <v>21801</v>
      </c>
      <c r="R1350" s="132" t="s">
        <v>21806</v>
      </c>
      <c r="S1350" s="132" t="s">
        <v>27160</v>
      </c>
      <c r="T1350" s="136">
        <v>7441324</v>
      </c>
      <c r="U1350" s="136" t="s">
        <v>21846</v>
      </c>
      <c r="V1350" s="132">
        <v>8</v>
      </c>
      <c r="W1350" s="132">
        <f>VLOOKUP(A1350,Emissions!$A$3:$X$3225,23,FALSE)</f>
        <v>3.3212039367289934E-3</v>
      </c>
      <c r="X1350" s="129" t="s">
        <v>21801</v>
      </c>
    </row>
    <row r="1351" spans="1:24" x14ac:dyDescent="0.25">
      <c r="A1351" s="131" t="s">
        <v>9738</v>
      </c>
      <c r="B1351" s="131" t="s">
        <v>9505</v>
      </c>
      <c r="C1351" s="131" t="s">
        <v>22947</v>
      </c>
      <c r="D1351" s="131" t="s">
        <v>344</v>
      </c>
      <c r="E1351" s="130" t="s">
        <v>22970</v>
      </c>
      <c r="F1351" s="130" t="s">
        <v>21845</v>
      </c>
      <c r="G1351" s="130">
        <v>2650000000</v>
      </c>
      <c r="H1351" s="130" t="s">
        <v>27156</v>
      </c>
      <c r="I1351" s="130" t="s">
        <v>27157</v>
      </c>
      <c r="J1351" s="130" t="s">
        <v>27158</v>
      </c>
      <c r="K1351" s="129">
        <v>2014</v>
      </c>
      <c r="L1351" s="129">
        <v>515</v>
      </c>
      <c r="M1351" s="129" t="s">
        <v>27159</v>
      </c>
      <c r="N1351" s="60">
        <f>VLOOKUP(A1351,Emissions!$A$3:$X$3225,16,FALSE)</f>
        <v>92.733717017069878</v>
      </c>
      <c r="O1351" s="132" t="str">
        <f>VLOOKUP(A1351,Emissions!$A$3:$X$3225,17,FALSE)</f>
        <v>EACH</v>
      </c>
      <c r="P1351" s="132">
        <f t="shared" si="21"/>
        <v>1.0381739224949924E-4</v>
      </c>
      <c r="Q1351" s="132" t="s">
        <v>21801</v>
      </c>
      <c r="R1351" s="132" t="s">
        <v>21806</v>
      </c>
      <c r="S1351" s="132" t="s">
        <v>27160</v>
      </c>
      <c r="T1351" s="136">
        <v>7441325</v>
      </c>
      <c r="U1351" s="136" t="s">
        <v>21846</v>
      </c>
      <c r="V1351" s="132">
        <v>8</v>
      </c>
      <c r="W1351" s="132">
        <f>VLOOKUP(A1351,Emissions!$A$3:$X$3225,23,FALSE)</f>
        <v>9.6273726743152065E-3</v>
      </c>
      <c r="X1351" s="129" t="s">
        <v>21801</v>
      </c>
    </row>
    <row r="1352" spans="1:24" x14ac:dyDescent="0.25">
      <c r="A1352" s="131" t="s">
        <v>9745</v>
      </c>
      <c r="B1352" s="131" t="s">
        <v>9505</v>
      </c>
      <c r="C1352" s="131" t="s">
        <v>22947</v>
      </c>
      <c r="D1352" s="131" t="s">
        <v>353</v>
      </c>
      <c r="E1352" s="130" t="s">
        <v>22971</v>
      </c>
      <c r="F1352" s="130" t="s">
        <v>21845</v>
      </c>
      <c r="G1352" s="130">
        <v>2650000000</v>
      </c>
      <c r="H1352" s="130" t="s">
        <v>27156</v>
      </c>
      <c r="I1352" s="130" t="s">
        <v>27157</v>
      </c>
      <c r="J1352" s="130" t="s">
        <v>27158</v>
      </c>
      <c r="K1352" s="129">
        <v>2014</v>
      </c>
      <c r="L1352" s="129">
        <v>515</v>
      </c>
      <c r="M1352" s="129" t="s">
        <v>27159</v>
      </c>
      <c r="N1352" s="60">
        <f>VLOOKUP(A1352,Emissions!$A$3:$X$3225,16,FALSE)</f>
        <v>49.706599561654365</v>
      </c>
      <c r="O1352" s="132" t="str">
        <f>VLOOKUP(A1352,Emissions!$A$3:$X$3225,17,FALSE)</f>
        <v>EACH</v>
      </c>
      <c r="P1352" s="132">
        <f t="shared" si="21"/>
        <v>1.0381739224949926E-4</v>
      </c>
      <c r="Q1352" s="132" t="s">
        <v>21801</v>
      </c>
      <c r="R1352" s="132" t="s">
        <v>21806</v>
      </c>
      <c r="S1352" s="132" t="s">
        <v>27160</v>
      </c>
      <c r="T1352" s="136">
        <v>7441326</v>
      </c>
      <c r="U1352" s="136" t="s">
        <v>21846</v>
      </c>
      <c r="V1352" s="132">
        <v>8</v>
      </c>
      <c r="W1352" s="132">
        <f>VLOOKUP(A1352,Emissions!$A$3:$X$3225,23,FALSE)</f>
        <v>5.1604095440810592E-3</v>
      </c>
      <c r="X1352" s="129" t="s">
        <v>21801</v>
      </c>
    </row>
    <row r="1353" spans="1:24" x14ac:dyDescent="0.25">
      <c r="A1353" s="131" t="s">
        <v>9752</v>
      </c>
      <c r="B1353" s="131" t="s">
        <v>9505</v>
      </c>
      <c r="C1353" s="131" t="s">
        <v>22947</v>
      </c>
      <c r="D1353" s="131" t="s">
        <v>362</v>
      </c>
      <c r="E1353" s="130" t="s">
        <v>22220</v>
      </c>
      <c r="F1353" s="130" t="s">
        <v>21845</v>
      </c>
      <c r="G1353" s="130">
        <v>2650000000</v>
      </c>
      <c r="H1353" s="130" t="s">
        <v>27156</v>
      </c>
      <c r="I1353" s="130" t="s">
        <v>27157</v>
      </c>
      <c r="J1353" s="130" t="s">
        <v>27158</v>
      </c>
      <c r="K1353" s="129">
        <v>2014</v>
      </c>
      <c r="L1353" s="129">
        <v>515</v>
      </c>
      <c r="M1353" s="129" t="s">
        <v>27159</v>
      </c>
      <c r="N1353" s="60">
        <f>VLOOKUP(A1353,Emissions!$A$3:$X$3225,16,FALSE)</f>
        <v>77.037655393769924</v>
      </c>
      <c r="O1353" s="132" t="str">
        <f>VLOOKUP(A1353,Emissions!$A$3:$X$3225,17,FALSE)</f>
        <v>EACH</v>
      </c>
      <c r="P1353" s="132">
        <f t="shared" si="21"/>
        <v>1.0381739224949926E-4</v>
      </c>
      <c r="Q1353" s="132" t="s">
        <v>21801</v>
      </c>
      <c r="R1353" s="132" t="s">
        <v>21806</v>
      </c>
      <c r="S1353" s="132" t="s">
        <v>27160</v>
      </c>
      <c r="T1353" s="136">
        <v>7441327</v>
      </c>
      <c r="U1353" s="136" t="s">
        <v>21846</v>
      </c>
      <c r="V1353" s="132">
        <v>8</v>
      </c>
      <c r="W1353" s="132">
        <f>VLOOKUP(A1353,Emissions!$A$3:$X$3225,23,FALSE)</f>
        <v>7.9978484879967646E-3</v>
      </c>
      <c r="X1353" s="129" t="s">
        <v>21801</v>
      </c>
    </row>
    <row r="1354" spans="1:24" x14ac:dyDescent="0.25">
      <c r="A1354" s="131" t="s">
        <v>9758</v>
      </c>
      <c r="B1354" s="131" t="s">
        <v>9505</v>
      </c>
      <c r="C1354" s="131" t="s">
        <v>22947</v>
      </c>
      <c r="D1354" s="131" t="s">
        <v>370</v>
      </c>
      <c r="E1354" s="130" t="s">
        <v>22972</v>
      </c>
      <c r="F1354" s="130" t="s">
        <v>21845</v>
      </c>
      <c r="G1354" s="130">
        <v>2650000000</v>
      </c>
      <c r="H1354" s="130" t="s">
        <v>27156</v>
      </c>
      <c r="I1354" s="130" t="s">
        <v>27157</v>
      </c>
      <c r="J1354" s="130" t="s">
        <v>27158</v>
      </c>
      <c r="K1354" s="129">
        <v>2014</v>
      </c>
      <c r="L1354" s="129">
        <v>515</v>
      </c>
      <c r="M1354" s="129" t="s">
        <v>27159</v>
      </c>
      <c r="N1354" s="60">
        <f>VLOOKUP(A1354,Emissions!$A$3:$X$3225,16,FALSE)</f>
        <v>28.26156683827627</v>
      </c>
      <c r="O1354" s="132" t="str">
        <f>VLOOKUP(A1354,Emissions!$A$3:$X$3225,17,FALSE)</f>
        <v>EACH</v>
      </c>
      <c r="P1354" s="132">
        <f t="shared" si="21"/>
        <v>1.0381739224949925E-4</v>
      </c>
      <c r="Q1354" s="132" t="s">
        <v>21801</v>
      </c>
      <c r="R1354" s="132" t="s">
        <v>21806</v>
      </c>
      <c r="S1354" s="132" t="s">
        <v>27160</v>
      </c>
      <c r="T1354" s="136">
        <v>7441328</v>
      </c>
      <c r="U1354" s="136" t="s">
        <v>21846</v>
      </c>
      <c r="V1354" s="132">
        <v>8</v>
      </c>
      <c r="W1354" s="132">
        <f>VLOOKUP(A1354,Emissions!$A$3:$X$3225,23,FALSE)</f>
        <v>2.9340421700347679E-3</v>
      </c>
      <c r="X1354" s="129" t="s">
        <v>21801</v>
      </c>
    </row>
    <row r="1355" spans="1:24" x14ac:dyDescent="0.25">
      <c r="A1355" s="131" t="s">
        <v>9764</v>
      </c>
      <c r="B1355" s="131" t="s">
        <v>9505</v>
      </c>
      <c r="C1355" s="131" t="s">
        <v>22947</v>
      </c>
      <c r="D1355" s="131" t="s">
        <v>378</v>
      </c>
      <c r="E1355" s="130" t="s">
        <v>22973</v>
      </c>
      <c r="F1355" s="130" t="s">
        <v>21845</v>
      </c>
      <c r="G1355" s="130">
        <v>2650000000</v>
      </c>
      <c r="H1355" s="130" t="s">
        <v>27156</v>
      </c>
      <c r="I1355" s="130" t="s">
        <v>27157</v>
      </c>
      <c r="J1355" s="130" t="s">
        <v>27158</v>
      </c>
      <c r="K1355" s="129">
        <v>2014</v>
      </c>
      <c r="L1355" s="129">
        <v>515</v>
      </c>
      <c r="M1355" s="129" t="s">
        <v>27159</v>
      </c>
      <c r="N1355" s="60">
        <f>VLOOKUP(A1355,Emissions!$A$3:$X$3225,16,FALSE)</f>
        <v>200.31233055102911</v>
      </c>
      <c r="O1355" s="132" t="str">
        <f>VLOOKUP(A1355,Emissions!$A$3:$X$3225,17,FALSE)</f>
        <v>EACH</v>
      </c>
      <c r="P1355" s="132">
        <f t="shared" si="21"/>
        <v>1.0381739224949925E-4</v>
      </c>
      <c r="Q1355" s="132" t="s">
        <v>21801</v>
      </c>
      <c r="R1355" s="132" t="s">
        <v>21806</v>
      </c>
      <c r="S1355" s="132" t="s">
        <v>27160</v>
      </c>
      <c r="T1355" s="136">
        <v>7441329</v>
      </c>
      <c r="U1355" s="136" t="s">
        <v>21846</v>
      </c>
      <c r="V1355" s="132">
        <v>8</v>
      </c>
      <c r="W1355" s="132">
        <f>VLOOKUP(A1355,Emissions!$A$3:$X$3225,23,FALSE)</f>
        <v>2.079590379322754E-2</v>
      </c>
      <c r="X1355" s="129" t="s">
        <v>21801</v>
      </c>
    </row>
    <row r="1356" spans="1:24" x14ac:dyDescent="0.25">
      <c r="A1356" s="131" t="s">
        <v>9770</v>
      </c>
      <c r="B1356" s="131" t="s">
        <v>9505</v>
      </c>
      <c r="C1356" s="131" t="s">
        <v>22947</v>
      </c>
      <c r="D1356" s="131" t="s">
        <v>386</v>
      </c>
      <c r="E1356" s="130" t="s">
        <v>22175</v>
      </c>
      <c r="F1356" s="130" t="s">
        <v>21845</v>
      </c>
      <c r="G1356" s="130">
        <v>2650000000</v>
      </c>
      <c r="H1356" s="130" t="s">
        <v>27156</v>
      </c>
      <c r="I1356" s="130" t="s">
        <v>27157</v>
      </c>
      <c r="J1356" s="130" t="s">
        <v>27158</v>
      </c>
      <c r="K1356" s="129">
        <v>2014</v>
      </c>
      <c r="L1356" s="129">
        <v>515</v>
      </c>
      <c r="M1356" s="129" t="s">
        <v>27159</v>
      </c>
      <c r="N1356" s="60">
        <f>VLOOKUP(A1356,Emissions!$A$3:$X$3225,16,FALSE)</f>
        <v>41.750369795799664</v>
      </c>
      <c r="O1356" s="132" t="str">
        <f>VLOOKUP(A1356,Emissions!$A$3:$X$3225,17,FALSE)</f>
        <v>EACH</v>
      </c>
      <c r="P1356" s="132">
        <f t="shared" si="21"/>
        <v>1.0381739224949925E-4</v>
      </c>
      <c r="Q1356" s="132" t="s">
        <v>21801</v>
      </c>
      <c r="R1356" s="132" t="s">
        <v>21806</v>
      </c>
      <c r="S1356" s="132" t="s">
        <v>27160</v>
      </c>
      <c r="T1356" s="136">
        <v>7441330</v>
      </c>
      <c r="U1356" s="136" t="s">
        <v>21846</v>
      </c>
      <c r="V1356" s="132">
        <v>8</v>
      </c>
      <c r="W1356" s="132">
        <f>VLOOKUP(A1356,Emissions!$A$3:$X$3225,23,FALSE)</f>
        <v>4.3344145176521798E-3</v>
      </c>
      <c r="X1356" s="129" t="s">
        <v>21801</v>
      </c>
    </row>
    <row r="1357" spans="1:24" x14ac:dyDescent="0.25">
      <c r="A1357" s="131" t="s">
        <v>9776</v>
      </c>
      <c r="B1357" s="131" t="s">
        <v>9505</v>
      </c>
      <c r="C1357" s="131" t="s">
        <v>22947</v>
      </c>
      <c r="D1357" s="131" t="s">
        <v>395</v>
      </c>
      <c r="E1357" s="130" t="s">
        <v>22650</v>
      </c>
      <c r="F1357" s="130" t="s">
        <v>21845</v>
      </c>
      <c r="G1357" s="130">
        <v>2650000000</v>
      </c>
      <c r="H1357" s="130" t="s">
        <v>27156</v>
      </c>
      <c r="I1357" s="130" t="s">
        <v>27157</v>
      </c>
      <c r="J1357" s="130" t="s">
        <v>27158</v>
      </c>
      <c r="K1357" s="129">
        <v>2014</v>
      </c>
      <c r="L1357" s="129">
        <v>515</v>
      </c>
      <c r="M1357" s="129" t="s">
        <v>27159</v>
      </c>
      <c r="N1357" s="60">
        <f>VLOOKUP(A1357,Emissions!$A$3:$X$3225,16,FALSE)</f>
        <v>185.12841064429824</v>
      </c>
      <c r="O1357" s="132" t="str">
        <f>VLOOKUP(A1357,Emissions!$A$3:$X$3225,17,FALSE)</f>
        <v>EACH</v>
      </c>
      <c r="P1357" s="132">
        <f t="shared" si="21"/>
        <v>1.0381739224949925E-4</v>
      </c>
      <c r="Q1357" s="132" t="s">
        <v>21801</v>
      </c>
      <c r="R1357" s="132" t="s">
        <v>21806</v>
      </c>
      <c r="S1357" s="132" t="s">
        <v>27160</v>
      </c>
      <c r="T1357" s="136">
        <v>7441331</v>
      </c>
      <c r="U1357" s="136" t="s">
        <v>21846</v>
      </c>
      <c r="V1357" s="132">
        <v>8</v>
      </c>
      <c r="W1357" s="132">
        <f>VLOOKUP(A1357,Emissions!$A$3:$X$3225,23,FALSE)</f>
        <v>1.9219548824385483E-2</v>
      </c>
      <c r="X1357" s="129" t="s">
        <v>21801</v>
      </c>
    </row>
    <row r="1358" spans="1:24" x14ac:dyDescent="0.25">
      <c r="A1358" s="131" t="s">
        <v>9783</v>
      </c>
      <c r="B1358" s="131" t="s">
        <v>9505</v>
      </c>
      <c r="C1358" s="131" t="s">
        <v>22947</v>
      </c>
      <c r="D1358" s="131" t="s">
        <v>403</v>
      </c>
      <c r="E1358" s="130" t="s">
        <v>22974</v>
      </c>
      <c r="F1358" s="130" t="s">
        <v>21845</v>
      </c>
      <c r="G1358" s="130">
        <v>2650000000</v>
      </c>
      <c r="H1358" s="130" t="s">
        <v>27156</v>
      </c>
      <c r="I1358" s="130" t="s">
        <v>27157</v>
      </c>
      <c r="J1358" s="130" t="s">
        <v>27158</v>
      </c>
      <c r="K1358" s="129">
        <v>2014</v>
      </c>
      <c r="L1358" s="129">
        <v>515</v>
      </c>
      <c r="M1358" s="129" t="s">
        <v>27159</v>
      </c>
      <c r="N1358" s="60">
        <f>VLOOKUP(A1358,Emissions!$A$3:$X$3225,16,FALSE)</f>
        <v>258.82632498494877</v>
      </c>
      <c r="O1358" s="132" t="str">
        <f>VLOOKUP(A1358,Emissions!$A$3:$X$3225,17,FALSE)</f>
        <v>EACH</v>
      </c>
      <c r="P1358" s="132">
        <f t="shared" si="21"/>
        <v>1.0381739224949925E-4</v>
      </c>
      <c r="Q1358" s="132" t="s">
        <v>21801</v>
      </c>
      <c r="R1358" s="132" t="s">
        <v>21806</v>
      </c>
      <c r="S1358" s="132" t="s">
        <v>27160</v>
      </c>
      <c r="T1358" s="136">
        <v>7441332</v>
      </c>
      <c r="U1358" s="136" t="s">
        <v>21846</v>
      </c>
      <c r="V1358" s="132">
        <v>8</v>
      </c>
      <c r="W1358" s="132">
        <f>VLOOKUP(A1358,Emissions!$A$3:$X$3225,23,FALSE)</f>
        <v>2.6870674105458795E-2</v>
      </c>
      <c r="X1358" s="129" t="s">
        <v>21801</v>
      </c>
    </row>
    <row r="1359" spans="1:24" x14ac:dyDescent="0.25">
      <c r="A1359" s="131" t="s">
        <v>9790</v>
      </c>
      <c r="B1359" s="131" t="s">
        <v>9505</v>
      </c>
      <c r="C1359" s="131" t="s">
        <v>22947</v>
      </c>
      <c r="D1359" s="131" t="s">
        <v>411</v>
      </c>
      <c r="E1359" s="130" t="s">
        <v>22975</v>
      </c>
      <c r="F1359" s="130" t="s">
        <v>21845</v>
      </c>
      <c r="G1359" s="130">
        <v>2650000000</v>
      </c>
      <c r="H1359" s="130" t="s">
        <v>27156</v>
      </c>
      <c r="I1359" s="130" t="s">
        <v>27157</v>
      </c>
      <c r="J1359" s="130" t="s">
        <v>27158</v>
      </c>
      <c r="K1359" s="129">
        <v>2014</v>
      </c>
      <c r="L1359" s="129">
        <v>515</v>
      </c>
      <c r="M1359" s="129" t="s">
        <v>27159</v>
      </c>
      <c r="N1359" s="60">
        <f>VLOOKUP(A1359,Emissions!$A$3:$X$3225,16,FALSE)</f>
        <v>39.709016193137032</v>
      </c>
      <c r="O1359" s="132" t="str">
        <f>VLOOKUP(A1359,Emissions!$A$3:$X$3225,17,FALSE)</f>
        <v>EACH</v>
      </c>
      <c r="P1359" s="132">
        <f t="shared" si="21"/>
        <v>1.0381739224949924E-4</v>
      </c>
      <c r="Q1359" s="132" t="s">
        <v>21801</v>
      </c>
      <c r="R1359" s="132" t="s">
        <v>21806</v>
      </c>
      <c r="S1359" s="132" t="s">
        <v>27160</v>
      </c>
      <c r="T1359" s="136">
        <v>7441333</v>
      </c>
      <c r="U1359" s="136" t="s">
        <v>21846</v>
      </c>
      <c r="V1359" s="132">
        <v>8</v>
      </c>
      <c r="W1359" s="132">
        <f>VLOOKUP(A1359,Emissions!$A$3:$X$3225,23,FALSE)</f>
        <v>4.1224865099646242E-3</v>
      </c>
      <c r="X1359" s="129" t="s">
        <v>21801</v>
      </c>
    </row>
    <row r="1360" spans="1:24" x14ac:dyDescent="0.25">
      <c r="A1360" s="131" t="s">
        <v>9796</v>
      </c>
      <c r="B1360" s="131" t="s">
        <v>9505</v>
      </c>
      <c r="C1360" s="131" t="s">
        <v>22947</v>
      </c>
      <c r="D1360" s="131" t="s">
        <v>420</v>
      </c>
      <c r="E1360" s="130" t="s">
        <v>22077</v>
      </c>
      <c r="F1360" s="130" t="s">
        <v>21845</v>
      </c>
      <c r="G1360" s="130">
        <v>2650000000</v>
      </c>
      <c r="H1360" s="130" t="s">
        <v>27156</v>
      </c>
      <c r="I1360" s="130" t="s">
        <v>27157</v>
      </c>
      <c r="J1360" s="130" t="s">
        <v>27158</v>
      </c>
      <c r="K1360" s="129">
        <v>2014</v>
      </c>
      <c r="L1360" s="129">
        <v>515</v>
      </c>
      <c r="M1360" s="129" t="s">
        <v>27159</v>
      </c>
      <c r="N1360" s="60">
        <f>VLOOKUP(A1360,Emissions!$A$3:$X$3225,16,FALSE)</f>
        <v>67.927303449731397</v>
      </c>
      <c r="O1360" s="132" t="str">
        <f>VLOOKUP(A1360,Emissions!$A$3:$X$3225,17,FALSE)</f>
        <v>EACH</v>
      </c>
      <c r="P1360" s="132">
        <f t="shared" si="21"/>
        <v>1.0381739224949925E-4</v>
      </c>
      <c r="Q1360" s="132" t="s">
        <v>21801</v>
      </c>
      <c r="R1360" s="132" t="s">
        <v>21806</v>
      </c>
      <c r="S1360" s="132" t="s">
        <v>27160</v>
      </c>
      <c r="T1360" s="136">
        <v>7441334</v>
      </c>
      <c r="U1360" s="136" t="s">
        <v>21846</v>
      </c>
      <c r="V1360" s="132">
        <v>8</v>
      </c>
      <c r="W1360" s="132">
        <f>VLOOKUP(A1360,Emissions!$A$3:$X$3225,23,FALSE)</f>
        <v>7.052035506691528E-3</v>
      </c>
      <c r="X1360" s="129" t="s">
        <v>21801</v>
      </c>
    </row>
    <row r="1361" spans="1:24" x14ac:dyDescent="0.25">
      <c r="A1361" s="131" t="s">
        <v>9802</v>
      </c>
      <c r="B1361" s="131" t="s">
        <v>9505</v>
      </c>
      <c r="C1361" s="131" t="s">
        <v>22947</v>
      </c>
      <c r="D1361" s="131" t="s">
        <v>428</v>
      </c>
      <c r="E1361" s="130" t="s">
        <v>22358</v>
      </c>
      <c r="F1361" s="130" t="s">
        <v>21845</v>
      </c>
      <c r="G1361" s="130">
        <v>2650000000</v>
      </c>
      <c r="H1361" s="130" t="s">
        <v>27156</v>
      </c>
      <c r="I1361" s="130" t="s">
        <v>27157</v>
      </c>
      <c r="J1361" s="130" t="s">
        <v>27158</v>
      </c>
      <c r="K1361" s="129">
        <v>2014</v>
      </c>
      <c r="L1361" s="129">
        <v>515</v>
      </c>
      <c r="M1361" s="129" t="s">
        <v>27159</v>
      </c>
      <c r="N1361" s="60">
        <f>VLOOKUP(A1361,Emissions!$A$3:$X$3225,16,FALSE)</f>
        <v>145.85219026798012</v>
      </c>
      <c r="O1361" s="132" t="str">
        <f>VLOOKUP(A1361,Emissions!$A$3:$X$3225,17,FALSE)</f>
        <v>EACH</v>
      </c>
      <c r="P1361" s="132">
        <f t="shared" si="21"/>
        <v>1.0381739224949925E-4</v>
      </c>
      <c r="Q1361" s="132" t="s">
        <v>21801</v>
      </c>
      <c r="R1361" s="132" t="s">
        <v>21806</v>
      </c>
      <c r="S1361" s="132" t="s">
        <v>27160</v>
      </c>
      <c r="T1361" s="136">
        <v>7441335</v>
      </c>
      <c r="U1361" s="136" t="s">
        <v>21846</v>
      </c>
      <c r="V1361" s="132">
        <v>8</v>
      </c>
      <c r="W1361" s="132">
        <f>VLOOKUP(A1361,Emissions!$A$3:$X$3225,23,FALSE)</f>
        <v>1.5141994047499489E-2</v>
      </c>
      <c r="X1361" s="129" t="s">
        <v>21801</v>
      </c>
    </row>
    <row r="1362" spans="1:24" x14ac:dyDescent="0.25">
      <c r="A1362" s="131" t="s">
        <v>9807</v>
      </c>
      <c r="B1362" s="131" t="s">
        <v>9505</v>
      </c>
      <c r="C1362" s="131" t="s">
        <v>22947</v>
      </c>
      <c r="D1362" s="131" t="s">
        <v>437</v>
      </c>
      <c r="E1362" s="130" t="s">
        <v>22976</v>
      </c>
      <c r="F1362" s="130" t="s">
        <v>21845</v>
      </c>
      <c r="G1362" s="130">
        <v>2650000000</v>
      </c>
      <c r="H1362" s="130" t="s">
        <v>27156</v>
      </c>
      <c r="I1362" s="130" t="s">
        <v>27157</v>
      </c>
      <c r="J1362" s="130" t="s">
        <v>27158</v>
      </c>
      <c r="K1362" s="129">
        <v>2014</v>
      </c>
      <c r="L1362" s="129">
        <v>515</v>
      </c>
      <c r="M1362" s="129" t="s">
        <v>27159</v>
      </c>
      <c r="N1362" s="60">
        <f>VLOOKUP(A1362,Emissions!$A$3:$X$3225,16,FALSE)</f>
        <v>166.67688232058441</v>
      </c>
      <c r="O1362" s="132" t="str">
        <f>VLOOKUP(A1362,Emissions!$A$3:$X$3225,17,FALSE)</f>
        <v>EACH</v>
      </c>
      <c r="P1362" s="132">
        <f t="shared" si="21"/>
        <v>1.0381739224949924E-4</v>
      </c>
      <c r="Q1362" s="132" t="s">
        <v>21801</v>
      </c>
      <c r="R1362" s="132" t="s">
        <v>21806</v>
      </c>
      <c r="S1362" s="132" t="s">
        <v>27160</v>
      </c>
      <c r="T1362" s="136">
        <v>7441336</v>
      </c>
      <c r="U1362" s="136" t="s">
        <v>21846</v>
      </c>
      <c r="V1362" s="132">
        <v>8</v>
      </c>
      <c r="W1362" s="132">
        <f>VLOOKUP(A1362,Emissions!$A$3:$X$3225,23,FALSE)</f>
        <v>1.7303959270799738E-2</v>
      </c>
      <c r="X1362" s="129" t="s">
        <v>21801</v>
      </c>
    </row>
    <row r="1363" spans="1:24" x14ac:dyDescent="0.25">
      <c r="A1363" s="131" t="s">
        <v>9814</v>
      </c>
      <c r="B1363" s="131" t="s">
        <v>9505</v>
      </c>
      <c r="C1363" s="131" t="s">
        <v>22947</v>
      </c>
      <c r="D1363" s="131" t="s">
        <v>446</v>
      </c>
      <c r="E1363" s="130" t="s">
        <v>22977</v>
      </c>
      <c r="F1363" s="130" t="s">
        <v>21845</v>
      </c>
      <c r="G1363" s="130">
        <v>2650000000</v>
      </c>
      <c r="H1363" s="130" t="s">
        <v>27156</v>
      </c>
      <c r="I1363" s="130" t="s">
        <v>27157</v>
      </c>
      <c r="J1363" s="130" t="s">
        <v>27158</v>
      </c>
      <c r="K1363" s="129">
        <v>2014</v>
      </c>
      <c r="L1363" s="129">
        <v>515</v>
      </c>
      <c r="M1363" s="129" t="s">
        <v>27159</v>
      </c>
      <c r="N1363" s="60">
        <f>VLOOKUP(A1363,Emissions!$A$3:$X$3225,16,FALSE)</f>
        <v>186.70811537568733</v>
      </c>
      <c r="O1363" s="132" t="str">
        <f>VLOOKUP(A1363,Emissions!$A$3:$X$3225,17,FALSE)</f>
        <v>EACH</v>
      </c>
      <c r="P1363" s="132">
        <f t="shared" si="21"/>
        <v>1.0381739224949925E-4</v>
      </c>
      <c r="Q1363" s="132" t="s">
        <v>21801</v>
      </c>
      <c r="R1363" s="132" t="s">
        <v>21806</v>
      </c>
      <c r="S1363" s="132" t="s">
        <v>27160</v>
      </c>
      <c r="T1363" s="136">
        <v>7441337</v>
      </c>
      <c r="U1363" s="136" t="s">
        <v>21846</v>
      </c>
      <c r="V1363" s="132">
        <v>8</v>
      </c>
      <c r="W1363" s="132">
        <f>VLOOKUP(A1363,Emissions!$A$3:$X$3225,23,FALSE)</f>
        <v>1.9383549650122494E-2</v>
      </c>
      <c r="X1363" s="129" t="s">
        <v>21801</v>
      </c>
    </row>
    <row r="1364" spans="1:24" x14ac:dyDescent="0.25">
      <c r="A1364" s="131" t="s">
        <v>9819</v>
      </c>
      <c r="B1364" s="131" t="s">
        <v>9505</v>
      </c>
      <c r="C1364" s="131" t="s">
        <v>22947</v>
      </c>
      <c r="D1364" s="131" t="s">
        <v>454</v>
      </c>
      <c r="E1364" s="130" t="s">
        <v>22978</v>
      </c>
      <c r="F1364" s="130" t="s">
        <v>21845</v>
      </c>
      <c r="G1364" s="130">
        <v>2650000000</v>
      </c>
      <c r="H1364" s="130" t="s">
        <v>27156</v>
      </c>
      <c r="I1364" s="130" t="s">
        <v>27157</v>
      </c>
      <c r="J1364" s="130" t="s">
        <v>27158</v>
      </c>
      <c r="K1364" s="129">
        <v>2014</v>
      </c>
      <c r="L1364" s="129">
        <v>515</v>
      </c>
      <c r="M1364" s="129" t="s">
        <v>27159</v>
      </c>
      <c r="N1364" s="60">
        <f>VLOOKUP(A1364,Emissions!$A$3:$X$3225,16,FALSE)</f>
        <v>236.66717916381941</v>
      </c>
      <c r="O1364" s="132" t="str">
        <f>VLOOKUP(A1364,Emissions!$A$3:$X$3225,17,FALSE)</f>
        <v>EACH</v>
      </c>
      <c r="P1364" s="132">
        <f t="shared" si="21"/>
        <v>1.0381739224949925E-4</v>
      </c>
      <c r="Q1364" s="132" t="s">
        <v>21801</v>
      </c>
      <c r="R1364" s="132" t="s">
        <v>21806</v>
      </c>
      <c r="S1364" s="132" t="s">
        <v>27160</v>
      </c>
      <c r="T1364" s="136">
        <v>7441338</v>
      </c>
      <c r="U1364" s="136" t="s">
        <v>21846</v>
      </c>
      <c r="V1364" s="132">
        <v>8</v>
      </c>
      <c r="W1364" s="132">
        <f>VLOOKUP(A1364,Emissions!$A$3:$X$3225,23,FALSE)</f>
        <v>2.4570169371832755E-2</v>
      </c>
      <c r="X1364" s="129" t="s">
        <v>21801</v>
      </c>
    </row>
    <row r="1365" spans="1:24" x14ac:dyDescent="0.25">
      <c r="A1365" s="131" t="s">
        <v>9825</v>
      </c>
      <c r="B1365" s="131" t="s">
        <v>9505</v>
      </c>
      <c r="C1365" s="131" t="s">
        <v>22947</v>
      </c>
      <c r="D1365" s="131" t="s">
        <v>463</v>
      </c>
      <c r="E1365" s="130" t="s">
        <v>22979</v>
      </c>
      <c r="F1365" s="130" t="s">
        <v>21845</v>
      </c>
      <c r="G1365" s="130">
        <v>2650000000</v>
      </c>
      <c r="H1365" s="130" t="s">
        <v>27156</v>
      </c>
      <c r="I1365" s="130" t="s">
        <v>27157</v>
      </c>
      <c r="J1365" s="130" t="s">
        <v>27158</v>
      </c>
      <c r="K1365" s="129">
        <v>2014</v>
      </c>
      <c r="L1365" s="129">
        <v>515</v>
      </c>
      <c r="M1365" s="129" t="s">
        <v>27159</v>
      </c>
      <c r="N1365" s="60">
        <f>VLOOKUP(A1365,Emissions!$A$3:$X$3225,16,FALSE)</f>
        <v>283.64716507951448</v>
      </c>
      <c r="O1365" s="132" t="str">
        <f>VLOOKUP(A1365,Emissions!$A$3:$X$3225,17,FALSE)</f>
        <v>EACH</v>
      </c>
      <c r="P1365" s="132">
        <f t="shared" si="21"/>
        <v>1.0381739224949925E-4</v>
      </c>
      <c r="Q1365" s="132" t="s">
        <v>21801</v>
      </c>
      <c r="R1365" s="132" t="s">
        <v>21806</v>
      </c>
      <c r="S1365" s="132" t="s">
        <v>27160</v>
      </c>
      <c r="T1365" s="136">
        <v>7441339</v>
      </c>
      <c r="U1365" s="136" t="s">
        <v>21846</v>
      </c>
      <c r="V1365" s="132">
        <v>8</v>
      </c>
      <c r="W1365" s="132">
        <f>VLOOKUP(A1365,Emissions!$A$3:$X$3225,23,FALSE)</f>
        <v>2.9447508997518423E-2</v>
      </c>
      <c r="X1365" s="129" t="s">
        <v>21801</v>
      </c>
    </row>
    <row r="1366" spans="1:24" x14ac:dyDescent="0.25">
      <c r="A1366" s="131" t="s">
        <v>9832</v>
      </c>
      <c r="B1366" s="131" t="s">
        <v>9505</v>
      </c>
      <c r="C1366" s="131" t="s">
        <v>22947</v>
      </c>
      <c r="D1366" s="131" t="s">
        <v>472</v>
      </c>
      <c r="E1366" s="130" t="s">
        <v>22448</v>
      </c>
      <c r="F1366" s="130" t="s">
        <v>21845</v>
      </c>
      <c r="G1366" s="130">
        <v>2650000000</v>
      </c>
      <c r="H1366" s="130" t="s">
        <v>27156</v>
      </c>
      <c r="I1366" s="130" t="s">
        <v>27157</v>
      </c>
      <c r="J1366" s="130" t="s">
        <v>27158</v>
      </c>
      <c r="K1366" s="129">
        <v>2014</v>
      </c>
      <c r="L1366" s="129">
        <v>515</v>
      </c>
      <c r="M1366" s="129" t="s">
        <v>27159</v>
      </c>
      <c r="N1366" s="60">
        <f>VLOOKUP(A1366,Emissions!$A$3:$X$3225,16,FALSE)</f>
        <v>61.096342807605929</v>
      </c>
      <c r="O1366" s="132" t="str">
        <f>VLOOKUP(A1366,Emissions!$A$3:$X$3225,17,FALSE)</f>
        <v>EACH</v>
      </c>
      <c r="P1366" s="132">
        <f t="shared" si="21"/>
        <v>1.0381739224949925E-4</v>
      </c>
      <c r="Q1366" s="132" t="s">
        <v>21801</v>
      </c>
      <c r="R1366" s="132" t="s">
        <v>21806</v>
      </c>
      <c r="S1366" s="132" t="s">
        <v>27160</v>
      </c>
      <c r="T1366" s="136">
        <v>7441340</v>
      </c>
      <c r="U1366" s="136" t="s">
        <v>21846</v>
      </c>
      <c r="V1366" s="132">
        <v>8</v>
      </c>
      <c r="W1366" s="132">
        <f>VLOOKUP(A1366,Emissions!$A$3:$X$3225,23,FALSE)</f>
        <v>6.342862986267097E-3</v>
      </c>
      <c r="X1366" s="129" t="s">
        <v>21801</v>
      </c>
    </row>
    <row r="1367" spans="1:24" x14ac:dyDescent="0.25">
      <c r="A1367" s="131" t="s">
        <v>9839</v>
      </c>
      <c r="B1367" s="131" t="s">
        <v>9505</v>
      </c>
      <c r="C1367" s="131" t="s">
        <v>22947</v>
      </c>
      <c r="D1367" s="131" t="s">
        <v>480</v>
      </c>
      <c r="E1367" s="130" t="s">
        <v>22980</v>
      </c>
      <c r="F1367" s="130" t="s">
        <v>21845</v>
      </c>
      <c r="G1367" s="130">
        <v>2650000000</v>
      </c>
      <c r="H1367" s="130" t="s">
        <v>27156</v>
      </c>
      <c r="I1367" s="130" t="s">
        <v>27157</v>
      </c>
      <c r="J1367" s="130" t="s">
        <v>27158</v>
      </c>
      <c r="K1367" s="129">
        <v>2014</v>
      </c>
      <c r="L1367" s="129">
        <v>515</v>
      </c>
      <c r="M1367" s="129" t="s">
        <v>27159</v>
      </c>
      <c r="N1367" s="60">
        <f>VLOOKUP(A1367,Emissions!$A$3:$X$3225,16,FALSE)</f>
        <v>238.70853276648205</v>
      </c>
      <c r="O1367" s="132" t="str">
        <f>VLOOKUP(A1367,Emissions!$A$3:$X$3225,17,FALSE)</f>
        <v>EACH</v>
      </c>
      <c r="P1367" s="132">
        <f t="shared" si="21"/>
        <v>1.0381739224949926E-4</v>
      </c>
      <c r="Q1367" s="132" t="s">
        <v>21801</v>
      </c>
      <c r="R1367" s="132" t="s">
        <v>21806</v>
      </c>
      <c r="S1367" s="132" t="s">
        <v>27160</v>
      </c>
      <c r="T1367" s="136">
        <v>7441341</v>
      </c>
      <c r="U1367" s="136" t="s">
        <v>21846</v>
      </c>
      <c r="V1367" s="132">
        <v>8</v>
      </c>
      <c r="W1367" s="132">
        <f>VLOOKUP(A1367,Emissions!$A$3:$X$3225,23,FALSE)</f>
        <v>2.4782097379520314E-2</v>
      </c>
      <c r="X1367" s="129" t="s">
        <v>21801</v>
      </c>
    </row>
    <row r="1368" spans="1:24" x14ac:dyDescent="0.25">
      <c r="A1368" s="131" t="s">
        <v>9846</v>
      </c>
      <c r="B1368" s="131" t="s">
        <v>9505</v>
      </c>
      <c r="C1368" s="131" t="s">
        <v>22947</v>
      </c>
      <c r="D1368" s="131" t="s">
        <v>489</v>
      </c>
      <c r="E1368" s="130" t="s">
        <v>22981</v>
      </c>
      <c r="F1368" s="130" t="s">
        <v>21845</v>
      </c>
      <c r="G1368" s="130">
        <v>2650000000</v>
      </c>
      <c r="H1368" s="130" t="s">
        <v>27156</v>
      </c>
      <c r="I1368" s="130" t="s">
        <v>27157</v>
      </c>
      <c r="J1368" s="130" t="s">
        <v>27158</v>
      </c>
      <c r="K1368" s="129">
        <v>2014</v>
      </c>
      <c r="L1368" s="129">
        <v>515</v>
      </c>
      <c r="M1368" s="129" t="s">
        <v>27159</v>
      </c>
      <c r="N1368" s="60">
        <f>VLOOKUP(A1368,Emissions!$A$3:$X$3225,16,FALSE)</f>
        <v>155.7343614186791</v>
      </c>
      <c r="O1368" s="132" t="str">
        <f>VLOOKUP(A1368,Emissions!$A$3:$X$3225,17,FALSE)</f>
        <v>EACH</v>
      </c>
      <c r="P1368" s="132">
        <f t="shared" si="21"/>
        <v>1.0381739224949924E-4</v>
      </c>
      <c r="Q1368" s="132" t="s">
        <v>21801</v>
      </c>
      <c r="R1368" s="132" t="s">
        <v>21806</v>
      </c>
      <c r="S1368" s="132" t="s">
        <v>27160</v>
      </c>
      <c r="T1368" s="136">
        <v>7441342</v>
      </c>
      <c r="U1368" s="136" t="s">
        <v>21846</v>
      </c>
      <c r="V1368" s="132">
        <v>8</v>
      </c>
      <c r="W1368" s="132">
        <f>VLOOKUP(A1368,Emissions!$A$3:$X$3225,23,FALSE)</f>
        <v>1.6167935286128289E-2</v>
      </c>
      <c r="X1368" s="129" t="s">
        <v>21801</v>
      </c>
    </row>
    <row r="1369" spans="1:24" x14ac:dyDescent="0.25">
      <c r="A1369" s="131" t="s">
        <v>9852</v>
      </c>
      <c r="B1369" s="131" t="s">
        <v>9505</v>
      </c>
      <c r="C1369" s="131" t="s">
        <v>22947</v>
      </c>
      <c r="D1369" s="131" t="s">
        <v>498</v>
      </c>
      <c r="E1369" s="130" t="s">
        <v>22982</v>
      </c>
      <c r="F1369" s="130" t="s">
        <v>21845</v>
      </c>
      <c r="G1369" s="130">
        <v>2650000000</v>
      </c>
      <c r="H1369" s="130" t="s">
        <v>27156</v>
      </c>
      <c r="I1369" s="130" t="s">
        <v>27157</v>
      </c>
      <c r="J1369" s="130" t="s">
        <v>27158</v>
      </c>
      <c r="K1369" s="129">
        <v>2014</v>
      </c>
      <c r="L1369" s="129">
        <v>515</v>
      </c>
      <c r="M1369" s="129" t="s">
        <v>27159</v>
      </c>
      <c r="N1369" s="60">
        <f>VLOOKUP(A1369,Emissions!$A$3:$X$3225,16,FALSE)</f>
        <v>47.888857131014845</v>
      </c>
      <c r="O1369" s="132" t="str">
        <f>VLOOKUP(A1369,Emissions!$A$3:$X$3225,17,FALSE)</f>
        <v>EACH</v>
      </c>
      <c r="P1369" s="132">
        <f t="shared" si="21"/>
        <v>1.0381739224949925E-4</v>
      </c>
      <c r="Q1369" s="132" t="s">
        <v>21801</v>
      </c>
      <c r="R1369" s="132" t="s">
        <v>21806</v>
      </c>
      <c r="S1369" s="132" t="s">
        <v>27160</v>
      </c>
      <c r="T1369" s="136">
        <v>7441343</v>
      </c>
      <c r="U1369" s="136" t="s">
        <v>21846</v>
      </c>
      <c r="V1369" s="132">
        <v>8</v>
      </c>
      <c r="W1369" s="132">
        <f>VLOOKUP(A1369,Emissions!$A$3:$X$3225,23,FALSE)</f>
        <v>4.9716962651507974E-3</v>
      </c>
      <c r="X1369" s="129" t="s">
        <v>21801</v>
      </c>
    </row>
    <row r="1370" spans="1:24" x14ac:dyDescent="0.25">
      <c r="A1370" s="131" t="s">
        <v>9859</v>
      </c>
      <c r="B1370" s="131" t="s">
        <v>9505</v>
      </c>
      <c r="C1370" s="131" t="s">
        <v>22947</v>
      </c>
      <c r="D1370" s="131" t="s">
        <v>506</v>
      </c>
      <c r="E1370" s="130" t="s">
        <v>22983</v>
      </c>
      <c r="F1370" s="130" t="s">
        <v>21845</v>
      </c>
      <c r="G1370" s="130">
        <v>2650000000</v>
      </c>
      <c r="H1370" s="130" t="s">
        <v>27156</v>
      </c>
      <c r="I1370" s="130" t="s">
        <v>27157</v>
      </c>
      <c r="J1370" s="130" t="s">
        <v>27158</v>
      </c>
      <c r="K1370" s="129">
        <v>2014</v>
      </c>
      <c r="L1370" s="129">
        <v>515</v>
      </c>
      <c r="M1370" s="129" t="s">
        <v>27159</v>
      </c>
      <c r="N1370" s="60">
        <f>VLOOKUP(A1370,Emissions!$A$3:$X$3225,16,FALSE)</f>
        <v>1084.0597487044477</v>
      </c>
      <c r="O1370" s="132" t="str">
        <f>VLOOKUP(A1370,Emissions!$A$3:$X$3225,17,FALSE)</f>
        <v>EACH</v>
      </c>
      <c r="P1370" s="132">
        <f t="shared" si="21"/>
        <v>1.0381739224949925E-4</v>
      </c>
      <c r="Q1370" s="132" t="s">
        <v>21801</v>
      </c>
      <c r="R1370" s="132" t="s">
        <v>21806</v>
      </c>
      <c r="S1370" s="132" t="s">
        <v>27160</v>
      </c>
      <c r="T1370" s="136">
        <v>7441344</v>
      </c>
      <c r="U1370" s="136" t="s">
        <v>21846</v>
      </c>
      <c r="V1370" s="132">
        <v>8</v>
      </c>
      <c r="W1370" s="132">
        <f>VLOOKUP(A1370,Emissions!$A$3:$X$3225,23,FALSE)</f>
        <v>0.11254425615314323</v>
      </c>
      <c r="X1370" s="129" t="s">
        <v>21801</v>
      </c>
    </row>
    <row r="1371" spans="1:24" x14ac:dyDescent="0.25">
      <c r="A1371" s="131" t="s">
        <v>9867</v>
      </c>
      <c r="B1371" s="131" t="s">
        <v>9505</v>
      </c>
      <c r="C1371" s="131" t="s">
        <v>22947</v>
      </c>
      <c r="D1371" s="131" t="s">
        <v>514</v>
      </c>
      <c r="E1371" s="130" t="s">
        <v>22984</v>
      </c>
      <c r="F1371" s="130" t="s">
        <v>21845</v>
      </c>
      <c r="G1371" s="130">
        <v>2650000000</v>
      </c>
      <c r="H1371" s="130" t="s">
        <v>27156</v>
      </c>
      <c r="I1371" s="130" t="s">
        <v>27157</v>
      </c>
      <c r="J1371" s="130" t="s">
        <v>27158</v>
      </c>
      <c r="K1371" s="129">
        <v>2014</v>
      </c>
      <c r="L1371" s="129">
        <v>515</v>
      </c>
      <c r="M1371" s="129" t="s">
        <v>27159</v>
      </c>
      <c r="N1371" s="60">
        <f>VLOOKUP(A1371,Emissions!$A$3:$X$3225,16,FALSE)</f>
        <v>415.7364483726526</v>
      </c>
      <c r="O1371" s="132" t="str">
        <f>VLOOKUP(A1371,Emissions!$A$3:$X$3225,17,FALSE)</f>
        <v>EACH</v>
      </c>
      <c r="P1371" s="132">
        <f t="shared" si="21"/>
        <v>1.0381739224949924E-4</v>
      </c>
      <c r="Q1371" s="132" t="s">
        <v>21801</v>
      </c>
      <c r="R1371" s="132" t="s">
        <v>21806</v>
      </c>
      <c r="S1371" s="132" t="s">
        <v>27160</v>
      </c>
      <c r="T1371" s="136">
        <v>7441345</v>
      </c>
      <c r="U1371" s="136" t="s">
        <v>21846</v>
      </c>
      <c r="V1371" s="132">
        <v>8</v>
      </c>
      <c r="W1371" s="132">
        <f>VLOOKUP(A1371,Emissions!$A$3:$X$3225,23,FALSE)</f>
        <v>4.3160673933117365E-2</v>
      </c>
      <c r="X1371" s="129" t="s">
        <v>21801</v>
      </c>
    </row>
    <row r="1372" spans="1:24" x14ac:dyDescent="0.25">
      <c r="A1372" s="131" t="s">
        <v>9874</v>
      </c>
      <c r="B1372" s="131" t="s">
        <v>9505</v>
      </c>
      <c r="C1372" s="131" t="s">
        <v>22947</v>
      </c>
      <c r="D1372" s="131" t="s">
        <v>523</v>
      </c>
      <c r="E1372" s="130" t="s">
        <v>22985</v>
      </c>
      <c r="F1372" s="130" t="s">
        <v>21845</v>
      </c>
      <c r="G1372" s="130">
        <v>2650000000</v>
      </c>
      <c r="H1372" s="130" t="s">
        <v>27156</v>
      </c>
      <c r="I1372" s="130" t="s">
        <v>27157</v>
      </c>
      <c r="J1372" s="130" t="s">
        <v>27158</v>
      </c>
      <c r="K1372" s="129">
        <v>2014</v>
      </c>
      <c r="L1372" s="129">
        <v>515</v>
      </c>
      <c r="M1372" s="129" t="s">
        <v>27159</v>
      </c>
      <c r="N1372" s="60">
        <f>VLOOKUP(A1372,Emissions!$A$3:$X$3225,16,FALSE)</f>
        <v>101.40405988067582</v>
      </c>
      <c r="O1372" s="132" t="str">
        <f>VLOOKUP(A1372,Emissions!$A$3:$X$3225,17,FALSE)</f>
        <v>EACH</v>
      </c>
      <c r="P1372" s="132">
        <f t="shared" si="21"/>
        <v>1.0381739224949924E-4</v>
      </c>
      <c r="Q1372" s="132" t="s">
        <v>21801</v>
      </c>
      <c r="R1372" s="132" t="s">
        <v>21806</v>
      </c>
      <c r="S1372" s="132" t="s">
        <v>27160</v>
      </c>
      <c r="T1372" s="136">
        <v>7441346</v>
      </c>
      <c r="U1372" s="136" t="s">
        <v>21846</v>
      </c>
      <c r="V1372" s="132">
        <v>8</v>
      </c>
      <c r="W1372" s="132">
        <f>VLOOKUP(A1372,Emissions!$A$3:$X$3225,23,FALSE)</f>
        <v>1.0527505060323831E-2</v>
      </c>
      <c r="X1372" s="129" t="s">
        <v>21801</v>
      </c>
    </row>
    <row r="1373" spans="1:24" x14ac:dyDescent="0.25">
      <c r="A1373" s="131" t="s">
        <v>9881</v>
      </c>
      <c r="B1373" s="131" t="s">
        <v>9505</v>
      </c>
      <c r="C1373" s="131" t="s">
        <v>22947</v>
      </c>
      <c r="D1373" s="131" t="s">
        <v>532</v>
      </c>
      <c r="E1373" s="130" t="s">
        <v>22986</v>
      </c>
      <c r="F1373" s="130" t="s">
        <v>21845</v>
      </c>
      <c r="G1373" s="130">
        <v>2650000000</v>
      </c>
      <c r="H1373" s="130" t="s">
        <v>27156</v>
      </c>
      <c r="I1373" s="130" t="s">
        <v>27157</v>
      </c>
      <c r="J1373" s="130" t="s">
        <v>27158</v>
      </c>
      <c r="K1373" s="129">
        <v>2014</v>
      </c>
      <c r="L1373" s="129">
        <v>515</v>
      </c>
      <c r="M1373" s="129" t="s">
        <v>27159</v>
      </c>
      <c r="N1373" s="60">
        <f>VLOOKUP(A1373,Emissions!$A$3:$X$3225,16,FALSE)</f>
        <v>209.86990483911387</v>
      </c>
      <c r="O1373" s="132" t="str">
        <f>VLOOKUP(A1373,Emissions!$A$3:$X$3225,17,FALSE)</f>
        <v>EACH</v>
      </c>
      <c r="P1373" s="132">
        <f t="shared" si="21"/>
        <v>1.0381739224949925E-4</v>
      </c>
      <c r="Q1373" s="132" t="s">
        <v>21801</v>
      </c>
      <c r="R1373" s="132" t="s">
        <v>21806</v>
      </c>
      <c r="S1373" s="132" t="s">
        <v>27160</v>
      </c>
      <c r="T1373" s="136">
        <v>7441347</v>
      </c>
      <c r="U1373" s="136" t="s">
        <v>21846</v>
      </c>
      <c r="V1373" s="132">
        <v>8</v>
      </c>
      <c r="W1373" s="132">
        <f>VLOOKUP(A1373,Emissions!$A$3:$X$3225,23,FALSE)</f>
        <v>2.1788146232047365E-2</v>
      </c>
      <c r="X1373" s="129" t="s">
        <v>21801</v>
      </c>
    </row>
    <row r="1374" spans="1:24" x14ac:dyDescent="0.25">
      <c r="A1374" s="131" t="s">
        <v>9887</v>
      </c>
      <c r="B1374" s="131" t="s">
        <v>9505</v>
      </c>
      <c r="C1374" s="131" t="s">
        <v>22947</v>
      </c>
      <c r="D1374" s="131" t="s">
        <v>540</v>
      </c>
      <c r="E1374" s="130" t="s">
        <v>22987</v>
      </c>
      <c r="F1374" s="130" t="s">
        <v>21845</v>
      </c>
      <c r="G1374" s="130">
        <v>2650000000</v>
      </c>
      <c r="H1374" s="130" t="s">
        <v>27156</v>
      </c>
      <c r="I1374" s="130" t="s">
        <v>27157</v>
      </c>
      <c r="J1374" s="130" t="s">
        <v>27158</v>
      </c>
      <c r="K1374" s="129">
        <v>2014</v>
      </c>
      <c r="L1374" s="129">
        <v>515</v>
      </c>
      <c r="M1374" s="129" t="s">
        <v>27159</v>
      </c>
      <c r="N1374" s="60">
        <f>VLOOKUP(A1374,Emissions!$A$3:$X$3225,16,FALSE)</f>
        <v>66.946299598275161</v>
      </c>
      <c r="O1374" s="132" t="str">
        <f>VLOOKUP(A1374,Emissions!$A$3:$X$3225,17,FALSE)</f>
        <v>EACH</v>
      </c>
      <c r="P1374" s="132">
        <f t="shared" si="21"/>
        <v>1.0381739224949925E-4</v>
      </c>
      <c r="Q1374" s="132" t="s">
        <v>21801</v>
      </c>
      <c r="R1374" s="132" t="s">
        <v>21806</v>
      </c>
      <c r="S1374" s="132" t="s">
        <v>27160</v>
      </c>
      <c r="T1374" s="136">
        <v>7441348</v>
      </c>
      <c r="U1374" s="136" t="s">
        <v>21846</v>
      </c>
      <c r="V1374" s="132">
        <v>8</v>
      </c>
      <c r="W1374" s="132">
        <f>VLOOKUP(A1374,Emissions!$A$3:$X$3225,23,FALSE)</f>
        <v>6.9501902450466264E-3</v>
      </c>
      <c r="X1374" s="129" t="s">
        <v>21801</v>
      </c>
    </row>
    <row r="1375" spans="1:24" x14ac:dyDescent="0.25">
      <c r="A1375" s="131" t="s">
        <v>9893</v>
      </c>
      <c r="B1375" s="131" t="s">
        <v>9505</v>
      </c>
      <c r="C1375" s="131" t="s">
        <v>22947</v>
      </c>
      <c r="D1375" s="131" t="s">
        <v>549</v>
      </c>
      <c r="E1375" s="130" t="s">
        <v>22186</v>
      </c>
      <c r="F1375" s="130" t="s">
        <v>21845</v>
      </c>
      <c r="G1375" s="130">
        <v>2650000000</v>
      </c>
      <c r="H1375" s="130" t="s">
        <v>27156</v>
      </c>
      <c r="I1375" s="130" t="s">
        <v>27157</v>
      </c>
      <c r="J1375" s="130" t="s">
        <v>27158</v>
      </c>
      <c r="K1375" s="129">
        <v>2014</v>
      </c>
      <c r="L1375" s="129">
        <v>515</v>
      </c>
      <c r="M1375" s="129" t="s">
        <v>27159</v>
      </c>
      <c r="N1375" s="60">
        <f>VLOOKUP(A1375,Emissions!$A$3:$X$3225,16,FALSE)</f>
        <v>228.68930960712379</v>
      </c>
      <c r="O1375" s="132" t="str">
        <f>VLOOKUP(A1375,Emissions!$A$3:$X$3225,17,FALSE)</f>
        <v>EACH</v>
      </c>
      <c r="P1375" s="132">
        <f t="shared" si="21"/>
        <v>1.0381739224949925E-4</v>
      </c>
      <c r="Q1375" s="132" t="s">
        <v>21801</v>
      </c>
      <c r="R1375" s="132" t="s">
        <v>21806</v>
      </c>
      <c r="S1375" s="132" t="s">
        <v>27160</v>
      </c>
      <c r="T1375" s="136">
        <v>7441349</v>
      </c>
      <c r="U1375" s="136" t="s">
        <v>21846</v>
      </c>
      <c r="V1375" s="132">
        <v>8</v>
      </c>
      <c r="W1375" s="132">
        <f>VLOOKUP(A1375,Emissions!$A$3:$X$3225,23,FALSE)</f>
        <v>2.3741927758749948E-2</v>
      </c>
      <c r="X1375" s="129" t="s">
        <v>21801</v>
      </c>
    </row>
    <row r="1376" spans="1:24" x14ac:dyDescent="0.25">
      <c r="A1376" s="131" t="s">
        <v>9900</v>
      </c>
      <c r="B1376" s="131" t="s">
        <v>9505</v>
      </c>
      <c r="C1376" s="131" t="s">
        <v>22947</v>
      </c>
      <c r="D1376" s="131" t="s">
        <v>557</v>
      </c>
      <c r="E1376" s="130" t="s">
        <v>22187</v>
      </c>
      <c r="F1376" s="130" t="s">
        <v>21845</v>
      </c>
      <c r="G1376" s="130">
        <v>2650000000</v>
      </c>
      <c r="H1376" s="130" t="s">
        <v>27156</v>
      </c>
      <c r="I1376" s="130" t="s">
        <v>27157</v>
      </c>
      <c r="J1376" s="130" t="s">
        <v>27158</v>
      </c>
      <c r="K1376" s="129">
        <v>2014</v>
      </c>
      <c r="L1376" s="129">
        <v>515</v>
      </c>
      <c r="M1376" s="129" t="s">
        <v>27159</v>
      </c>
      <c r="N1376" s="60">
        <f>VLOOKUP(A1376,Emissions!$A$3:$X$3225,16,FALSE)</f>
        <v>79.230487532319188</v>
      </c>
      <c r="O1376" s="132" t="str">
        <f>VLOOKUP(A1376,Emissions!$A$3:$X$3225,17,FALSE)</f>
        <v>EACH</v>
      </c>
      <c r="P1376" s="132">
        <f t="shared" si="21"/>
        <v>1.0381739224949926E-4</v>
      </c>
      <c r="Q1376" s="132" t="s">
        <v>21801</v>
      </c>
      <c r="R1376" s="132" t="s">
        <v>21806</v>
      </c>
      <c r="S1376" s="132" t="s">
        <v>27160</v>
      </c>
      <c r="T1376" s="136">
        <v>7441350</v>
      </c>
      <c r="U1376" s="136" t="s">
        <v>21846</v>
      </c>
      <c r="V1376" s="132">
        <v>8</v>
      </c>
      <c r="W1376" s="132">
        <f>VLOOKUP(A1376,Emissions!$A$3:$X$3225,23,FALSE)</f>
        <v>8.2255026022618419E-3</v>
      </c>
      <c r="X1376" s="129" t="s">
        <v>21801</v>
      </c>
    </row>
    <row r="1377" spans="1:24" x14ac:dyDescent="0.25">
      <c r="A1377" s="131" t="s">
        <v>9906</v>
      </c>
      <c r="B1377" s="131" t="s">
        <v>9505</v>
      </c>
      <c r="C1377" s="131" t="s">
        <v>22947</v>
      </c>
      <c r="D1377" s="131" t="s">
        <v>565</v>
      </c>
      <c r="E1377" s="130" t="s">
        <v>22988</v>
      </c>
      <c r="F1377" s="130" t="s">
        <v>21845</v>
      </c>
      <c r="G1377" s="130">
        <v>2650000000</v>
      </c>
      <c r="H1377" s="130" t="s">
        <v>27156</v>
      </c>
      <c r="I1377" s="130" t="s">
        <v>27157</v>
      </c>
      <c r="J1377" s="130" t="s">
        <v>27158</v>
      </c>
      <c r="K1377" s="129">
        <v>2014</v>
      </c>
      <c r="L1377" s="129">
        <v>515</v>
      </c>
      <c r="M1377" s="129" t="s">
        <v>27159</v>
      </c>
      <c r="N1377" s="60">
        <f>VLOOKUP(A1377,Emissions!$A$3:$X$3225,16,FALSE)</f>
        <v>3842.1809301281387</v>
      </c>
      <c r="O1377" s="132" t="str">
        <f>VLOOKUP(A1377,Emissions!$A$3:$X$3225,17,FALSE)</f>
        <v>EACH</v>
      </c>
      <c r="P1377" s="132">
        <f t="shared" si="21"/>
        <v>1.0381739224949925E-4</v>
      </c>
      <c r="Q1377" s="132" t="s">
        <v>21801</v>
      </c>
      <c r="R1377" s="132" t="s">
        <v>21806</v>
      </c>
      <c r="S1377" s="132" t="s">
        <v>27160</v>
      </c>
      <c r="T1377" s="136">
        <v>7441351</v>
      </c>
      <c r="U1377" s="136" t="s">
        <v>21846</v>
      </c>
      <c r="V1377" s="132">
        <v>8</v>
      </c>
      <c r="W1377" s="132">
        <f>VLOOKUP(A1377,Emissions!$A$3:$X$3225,23,FALSE)</f>
        <v>0.39888520471665884</v>
      </c>
      <c r="X1377" s="129" t="s">
        <v>21801</v>
      </c>
    </row>
    <row r="1378" spans="1:24" x14ac:dyDescent="0.25">
      <c r="A1378" s="131" t="s">
        <v>9913</v>
      </c>
      <c r="B1378" s="131" t="s">
        <v>9505</v>
      </c>
      <c r="C1378" s="131" t="s">
        <v>22947</v>
      </c>
      <c r="D1378" s="131" t="s">
        <v>574</v>
      </c>
      <c r="E1378" s="130" t="s">
        <v>22989</v>
      </c>
      <c r="F1378" s="130" t="s">
        <v>21845</v>
      </c>
      <c r="G1378" s="130">
        <v>2650000000</v>
      </c>
      <c r="H1378" s="130" t="s">
        <v>27156</v>
      </c>
      <c r="I1378" s="130" t="s">
        <v>27157</v>
      </c>
      <c r="J1378" s="130" t="s">
        <v>27158</v>
      </c>
      <c r="K1378" s="129">
        <v>2014</v>
      </c>
      <c r="L1378" s="129">
        <v>515</v>
      </c>
      <c r="M1378" s="129" t="s">
        <v>27159</v>
      </c>
      <c r="N1378" s="60">
        <f>VLOOKUP(A1378,Emissions!$A$3:$X$3225,16,FALSE)</f>
        <v>29.16322478998238</v>
      </c>
      <c r="O1378" s="132" t="str">
        <f>VLOOKUP(A1378,Emissions!$A$3:$X$3225,17,FALSE)</f>
        <v>EACH</v>
      </c>
      <c r="P1378" s="132">
        <f t="shared" si="21"/>
        <v>1.0381739224949925E-4</v>
      </c>
      <c r="Q1378" s="132" t="s">
        <v>21801</v>
      </c>
      <c r="R1378" s="132" t="s">
        <v>21806</v>
      </c>
      <c r="S1378" s="132" t="s">
        <v>27160</v>
      </c>
      <c r="T1378" s="136">
        <v>7441352</v>
      </c>
      <c r="U1378" s="136" t="s">
        <v>21846</v>
      </c>
      <c r="V1378" s="132">
        <v>8</v>
      </c>
      <c r="W1378" s="132">
        <f>VLOOKUP(A1378,Emissions!$A$3:$X$3225,23,FALSE)</f>
        <v>3.0276499472819212E-3</v>
      </c>
      <c r="X1378" s="129" t="s">
        <v>21801</v>
      </c>
    </row>
    <row r="1379" spans="1:24" x14ac:dyDescent="0.25">
      <c r="A1379" s="131" t="s">
        <v>9920</v>
      </c>
      <c r="B1379" s="131" t="s">
        <v>9505</v>
      </c>
      <c r="C1379" s="131" t="s">
        <v>22947</v>
      </c>
      <c r="D1379" s="131" t="s">
        <v>583</v>
      </c>
      <c r="E1379" s="130" t="s">
        <v>22990</v>
      </c>
      <c r="F1379" s="130" t="s">
        <v>21845</v>
      </c>
      <c r="G1379" s="130">
        <v>2650000000</v>
      </c>
      <c r="H1379" s="130" t="s">
        <v>27156</v>
      </c>
      <c r="I1379" s="130" t="s">
        <v>27157</v>
      </c>
      <c r="J1379" s="130" t="s">
        <v>27158</v>
      </c>
      <c r="K1379" s="129">
        <v>2014</v>
      </c>
      <c r="L1379" s="129">
        <v>515</v>
      </c>
      <c r="M1379" s="129" t="s">
        <v>27159</v>
      </c>
      <c r="N1379" s="60">
        <f>VLOOKUP(A1379,Emissions!$A$3:$X$3225,16,FALSE)</f>
        <v>111.91378496576222</v>
      </c>
      <c r="O1379" s="132" t="str">
        <f>VLOOKUP(A1379,Emissions!$A$3:$X$3225,17,FALSE)</f>
        <v>EACH</v>
      </c>
      <c r="P1379" s="132">
        <f t="shared" si="21"/>
        <v>1.0381739224949925E-4</v>
      </c>
      <c r="Q1379" s="132" t="s">
        <v>21801</v>
      </c>
      <c r="R1379" s="132" t="s">
        <v>21806</v>
      </c>
      <c r="S1379" s="132" t="s">
        <v>27160</v>
      </c>
      <c r="T1379" s="136">
        <v>7441353</v>
      </c>
      <c r="U1379" s="136" t="s">
        <v>21846</v>
      </c>
      <c r="V1379" s="132">
        <v>8</v>
      </c>
      <c r="W1379" s="132">
        <f>VLOOKUP(A1379,Emissions!$A$3:$X$3225,23,FALSE)</f>
        <v>1.1618597311916648E-2</v>
      </c>
      <c r="X1379" s="129" t="s">
        <v>21801</v>
      </c>
    </row>
    <row r="1380" spans="1:24" x14ac:dyDescent="0.25">
      <c r="A1380" s="131" t="s">
        <v>9927</v>
      </c>
      <c r="B1380" s="131" t="s">
        <v>9505</v>
      </c>
      <c r="C1380" s="131" t="s">
        <v>22947</v>
      </c>
      <c r="D1380" s="131" t="s">
        <v>591</v>
      </c>
      <c r="E1380" s="130" t="s">
        <v>22991</v>
      </c>
      <c r="F1380" s="130" t="s">
        <v>21845</v>
      </c>
      <c r="G1380" s="130">
        <v>2650000000</v>
      </c>
      <c r="H1380" s="130" t="s">
        <v>27156</v>
      </c>
      <c r="I1380" s="130" t="s">
        <v>27157</v>
      </c>
      <c r="J1380" s="130" t="s">
        <v>27158</v>
      </c>
      <c r="K1380" s="129">
        <v>2014</v>
      </c>
      <c r="L1380" s="129">
        <v>515</v>
      </c>
      <c r="M1380" s="129" t="s">
        <v>27159</v>
      </c>
      <c r="N1380" s="60">
        <f>VLOOKUP(A1380,Emissions!$A$3:$X$3225,16,FALSE)</f>
        <v>108.37928579507427</v>
      </c>
      <c r="O1380" s="132" t="str">
        <f>VLOOKUP(A1380,Emissions!$A$3:$X$3225,17,FALSE)</f>
        <v>EACH</v>
      </c>
      <c r="P1380" s="132">
        <f t="shared" si="21"/>
        <v>1.0381739224949926E-4</v>
      </c>
      <c r="Q1380" s="132" t="s">
        <v>21801</v>
      </c>
      <c r="R1380" s="132" t="s">
        <v>21806</v>
      </c>
      <c r="S1380" s="132" t="s">
        <v>27160</v>
      </c>
      <c r="T1380" s="136">
        <v>7441354</v>
      </c>
      <c r="U1380" s="136" t="s">
        <v>21846</v>
      </c>
      <c r="V1380" s="132">
        <v>8</v>
      </c>
      <c r="W1380" s="132">
        <f>VLOOKUP(A1380,Emissions!$A$3:$X$3225,23,FALSE)</f>
        <v>1.1251654825107808E-2</v>
      </c>
      <c r="X1380" s="129" t="s">
        <v>21801</v>
      </c>
    </row>
    <row r="1381" spans="1:24" x14ac:dyDescent="0.25">
      <c r="A1381" s="131" t="s">
        <v>9934</v>
      </c>
      <c r="B1381" s="131" t="s">
        <v>9505</v>
      </c>
      <c r="C1381" s="131" t="s">
        <v>22947</v>
      </c>
      <c r="D1381" s="131" t="s">
        <v>600</v>
      </c>
      <c r="E1381" s="130" t="s">
        <v>22720</v>
      </c>
      <c r="F1381" s="130" t="s">
        <v>21845</v>
      </c>
      <c r="G1381" s="130">
        <v>2650000000</v>
      </c>
      <c r="H1381" s="130" t="s">
        <v>27156</v>
      </c>
      <c r="I1381" s="130" t="s">
        <v>27157</v>
      </c>
      <c r="J1381" s="130" t="s">
        <v>27158</v>
      </c>
      <c r="K1381" s="129">
        <v>2014</v>
      </c>
      <c r="L1381" s="129">
        <v>515</v>
      </c>
      <c r="M1381" s="129" t="s">
        <v>27159</v>
      </c>
      <c r="N1381" s="60">
        <f>VLOOKUP(A1381,Emissions!$A$3:$X$3225,16,FALSE)</f>
        <v>469.95133769283751</v>
      </c>
      <c r="O1381" s="132" t="str">
        <f>VLOOKUP(A1381,Emissions!$A$3:$X$3225,17,FALSE)</f>
        <v>EACH</v>
      </c>
      <c r="P1381" s="132">
        <f t="shared" si="21"/>
        <v>1.0381739224949924E-4</v>
      </c>
      <c r="Q1381" s="132" t="s">
        <v>21801</v>
      </c>
      <c r="R1381" s="132" t="s">
        <v>21806</v>
      </c>
      <c r="S1381" s="132" t="s">
        <v>27160</v>
      </c>
      <c r="T1381" s="136">
        <v>7441355</v>
      </c>
      <c r="U1381" s="136" t="s">
        <v>21846</v>
      </c>
      <c r="V1381" s="132">
        <v>8</v>
      </c>
      <c r="W1381" s="132">
        <f>VLOOKUP(A1381,Emissions!$A$3:$X$3225,23,FALSE)</f>
        <v>4.878912236343419E-2</v>
      </c>
      <c r="X1381" s="129" t="s">
        <v>21801</v>
      </c>
    </row>
    <row r="1382" spans="1:24" x14ac:dyDescent="0.25">
      <c r="A1382" s="131" t="s">
        <v>9942</v>
      </c>
      <c r="B1382" s="131" t="s">
        <v>9505</v>
      </c>
      <c r="C1382" s="131" t="s">
        <v>22947</v>
      </c>
      <c r="D1382" s="131" t="s">
        <v>609</v>
      </c>
      <c r="E1382" s="130" t="s">
        <v>22992</v>
      </c>
      <c r="F1382" s="130" t="s">
        <v>21845</v>
      </c>
      <c r="G1382" s="130">
        <v>2650000000</v>
      </c>
      <c r="H1382" s="130" t="s">
        <v>27156</v>
      </c>
      <c r="I1382" s="130" t="s">
        <v>27157</v>
      </c>
      <c r="J1382" s="130" t="s">
        <v>27158</v>
      </c>
      <c r="K1382" s="129">
        <v>2014</v>
      </c>
      <c r="L1382" s="129">
        <v>515</v>
      </c>
      <c r="M1382" s="129" t="s">
        <v>27159</v>
      </c>
      <c r="N1382" s="60">
        <f>VLOOKUP(A1382,Emissions!$A$3:$X$3225,16,FALSE)</f>
        <v>68.908307301187648</v>
      </c>
      <c r="O1382" s="132" t="str">
        <f>VLOOKUP(A1382,Emissions!$A$3:$X$3225,17,FALSE)</f>
        <v>EACH</v>
      </c>
      <c r="P1382" s="132">
        <f t="shared" si="21"/>
        <v>1.0381739224949925E-4</v>
      </c>
      <c r="Q1382" s="132" t="s">
        <v>21801</v>
      </c>
      <c r="R1382" s="132" t="s">
        <v>21806</v>
      </c>
      <c r="S1382" s="132" t="s">
        <v>27160</v>
      </c>
      <c r="T1382" s="136">
        <v>7441356</v>
      </c>
      <c r="U1382" s="136" t="s">
        <v>21846</v>
      </c>
      <c r="V1382" s="132">
        <v>8</v>
      </c>
      <c r="W1382" s="132">
        <f>VLOOKUP(A1382,Emissions!$A$3:$X$3225,23,FALSE)</f>
        <v>7.1538807683364314E-3</v>
      </c>
      <c r="X1382" s="129" t="s">
        <v>21801</v>
      </c>
    </row>
    <row r="1383" spans="1:24" x14ac:dyDescent="0.25">
      <c r="A1383" s="131" t="s">
        <v>9948</v>
      </c>
      <c r="B1383" s="131" t="s">
        <v>9505</v>
      </c>
      <c r="C1383" s="131" t="s">
        <v>22947</v>
      </c>
      <c r="D1383" s="131" t="s">
        <v>1442</v>
      </c>
      <c r="E1383" s="130" t="s">
        <v>22993</v>
      </c>
      <c r="F1383" s="130" t="s">
        <v>21845</v>
      </c>
      <c r="G1383" s="130">
        <v>2650000000</v>
      </c>
      <c r="H1383" s="130" t="s">
        <v>27156</v>
      </c>
      <c r="I1383" s="130" t="s">
        <v>27157</v>
      </c>
      <c r="J1383" s="130" t="s">
        <v>27158</v>
      </c>
      <c r="K1383" s="129">
        <v>2014</v>
      </c>
      <c r="L1383" s="129">
        <v>515</v>
      </c>
      <c r="M1383" s="129" t="s">
        <v>27159</v>
      </c>
      <c r="N1383" s="60">
        <f>VLOOKUP(A1383,Emissions!$A$3:$X$3225,16,FALSE)</f>
        <v>113.09676019840063</v>
      </c>
      <c r="O1383" s="132" t="str">
        <f>VLOOKUP(A1383,Emissions!$A$3:$X$3225,17,FALSE)</f>
        <v>EACH</v>
      </c>
      <c r="P1383" s="132">
        <f t="shared" si="21"/>
        <v>1.0381739224949925E-4</v>
      </c>
      <c r="Q1383" s="132" t="s">
        <v>21801</v>
      </c>
      <c r="R1383" s="132" t="s">
        <v>21806</v>
      </c>
      <c r="S1383" s="132" t="s">
        <v>27160</v>
      </c>
      <c r="T1383" s="136">
        <v>7441357</v>
      </c>
      <c r="U1383" s="136" t="s">
        <v>21846</v>
      </c>
      <c r="V1383" s="132">
        <v>8</v>
      </c>
      <c r="W1383" s="132">
        <f>VLOOKUP(A1383,Emissions!$A$3:$X$3225,23,FALSE)</f>
        <v>1.1741410715664913E-2</v>
      </c>
      <c r="X1383" s="129" t="s">
        <v>21801</v>
      </c>
    </row>
    <row r="1384" spans="1:24" x14ac:dyDescent="0.25">
      <c r="A1384" s="131" t="s">
        <v>9955</v>
      </c>
      <c r="B1384" s="131" t="s">
        <v>9505</v>
      </c>
      <c r="C1384" s="131" t="s">
        <v>22947</v>
      </c>
      <c r="D1384" s="131" t="s">
        <v>1450</v>
      </c>
      <c r="E1384" s="130" t="s">
        <v>22994</v>
      </c>
      <c r="F1384" s="130" t="s">
        <v>21845</v>
      </c>
      <c r="G1384" s="130">
        <v>2650000000</v>
      </c>
      <c r="H1384" s="130" t="s">
        <v>27156</v>
      </c>
      <c r="I1384" s="130" t="s">
        <v>27157</v>
      </c>
      <c r="J1384" s="130" t="s">
        <v>27158</v>
      </c>
      <c r="K1384" s="129">
        <v>2014</v>
      </c>
      <c r="L1384" s="129">
        <v>515</v>
      </c>
      <c r="M1384" s="129" t="s">
        <v>27159</v>
      </c>
      <c r="N1384" s="60">
        <f>VLOOKUP(A1384,Emissions!$A$3:$X$3225,16,FALSE)</f>
        <v>1449.4981098991266</v>
      </c>
      <c r="O1384" s="132" t="str">
        <f>VLOOKUP(A1384,Emissions!$A$3:$X$3225,17,FALSE)</f>
        <v>EACH</v>
      </c>
      <c r="P1384" s="132">
        <f t="shared" si="21"/>
        <v>1.0381739224949926E-4</v>
      </c>
      <c r="Q1384" s="132" t="s">
        <v>21801</v>
      </c>
      <c r="R1384" s="132" t="s">
        <v>21806</v>
      </c>
      <c r="S1384" s="132" t="s">
        <v>27160</v>
      </c>
      <c r="T1384" s="136">
        <v>7441358</v>
      </c>
      <c r="U1384" s="136" t="s">
        <v>21846</v>
      </c>
      <c r="V1384" s="132">
        <v>8</v>
      </c>
      <c r="W1384" s="132">
        <f>VLOOKUP(A1384,Emissions!$A$3:$X$3225,23,FALSE)</f>
        <v>0.15048311384030541</v>
      </c>
      <c r="X1384" s="129" t="s">
        <v>21801</v>
      </c>
    </row>
    <row r="1385" spans="1:24" x14ac:dyDescent="0.25">
      <c r="A1385" s="131" t="s">
        <v>9962</v>
      </c>
      <c r="B1385" s="131" t="s">
        <v>9505</v>
      </c>
      <c r="C1385" s="131" t="s">
        <v>22947</v>
      </c>
      <c r="D1385" s="131" t="s">
        <v>1458</v>
      </c>
      <c r="E1385" s="130" t="s">
        <v>22192</v>
      </c>
      <c r="F1385" s="130" t="s">
        <v>21845</v>
      </c>
      <c r="G1385" s="130">
        <v>2650000000</v>
      </c>
      <c r="H1385" s="130" t="s">
        <v>27156</v>
      </c>
      <c r="I1385" s="130" t="s">
        <v>27157</v>
      </c>
      <c r="J1385" s="130" t="s">
        <v>27158</v>
      </c>
      <c r="K1385" s="129">
        <v>2014</v>
      </c>
      <c r="L1385" s="129">
        <v>515</v>
      </c>
      <c r="M1385" s="129" t="s">
        <v>27159</v>
      </c>
      <c r="N1385" s="60">
        <f>VLOOKUP(A1385,Emissions!$A$3:$X$3225,16,FALSE)</f>
        <v>1007.490955445565</v>
      </c>
      <c r="O1385" s="132" t="str">
        <f>VLOOKUP(A1385,Emissions!$A$3:$X$3225,17,FALSE)</f>
        <v>EACH</v>
      </c>
      <c r="P1385" s="132">
        <f t="shared" si="21"/>
        <v>1.0381739224949926E-4</v>
      </c>
      <c r="Q1385" s="132" t="s">
        <v>21801</v>
      </c>
      <c r="R1385" s="132" t="s">
        <v>21806</v>
      </c>
      <c r="S1385" s="132" t="s">
        <v>27160</v>
      </c>
      <c r="T1385" s="136">
        <v>7441359</v>
      </c>
      <c r="U1385" s="136" t="s">
        <v>21846</v>
      </c>
      <c r="V1385" s="132">
        <v>8</v>
      </c>
      <c r="W1385" s="132">
        <f>VLOOKUP(A1385,Emissions!$A$3:$X$3225,23,FALSE)</f>
        <v>0.104595083709315</v>
      </c>
      <c r="X1385" s="129" t="s">
        <v>21801</v>
      </c>
    </row>
    <row r="1386" spans="1:24" x14ac:dyDescent="0.25">
      <c r="A1386" s="131" t="s">
        <v>9969</v>
      </c>
      <c r="B1386" s="131" t="s">
        <v>9505</v>
      </c>
      <c r="C1386" s="131" t="s">
        <v>22947</v>
      </c>
      <c r="D1386" s="131" t="s">
        <v>1466</v>
      </c>
      <c r="E1386" s="130" t="s">
        <v>22995</v>
      </c>
      <c r="F1386" s="130" t="s">
        <v>21845</v>
      </c>
      <c r="G1386" s="130">
        <v>2650000000</v>
      </c>
      <c r="H1386" s="130" t="s">
        <v>27156</v>
      </c>
      <c r="I1386" s="130" t="s">
        <v>27157</v>
      </c>
      <c r="J1386" s="130" t="s">
        <v>27158</v>
      </c>
      <c r="K1386" s="129">
        <v>2014</v>
      </c>
      <c r="L1386" s="129">
        <v>515</v>
      </c>
      <c r="M1386" s="129" t="s">
        <v>27159</v>
      </c>
      <c r="N1386" s="60">
        <f>VLOOKUP(A1386,Emissions!$A$3:$X$3225,16,FALSE)</f>
        <v>657.31586005736688</v>
      </c>
      <c r="O1386" s="132" t="str">
        <f>VLOOKUP(A1386,Emissions!$A$3:$X$3225,17,FALSE)</f>
        <v>EACH</v>
      </c>
      <c r="P1386" s="132">
        <f t="shared" si="21"/>
        <v>1.0381739224949924E-4</v>
      </c>
      <c r="Q1386" s="132" t="s">
        <v>21801</v>
      </c>
      <c r="R1386" s="132" t="s">
        <v>21806</v>
      </c>
      <c r="S1386" s="132" t="s">
        <v>27160</v>
      </c>
      <c r="T1386" s="136">
        <v>7441360</v>
      </c>
      <c r="U1386" s="136" t="s">
        <v>21846</v>
      </c>
      <c r="V1386" s="132">
        <v>8</v>
      </c>
      <c r="W1386" s="132">
        <f>VLOOKUP(A1386,Emissions!$A$3:$X$3225,23,FALSE)</f>
        <v>6.8240818475392609E-2</v>
      </c>
      <c r="X1386" s="129" t="s">
        <v>21801</v>
      </c>
    </row>
    <row r="1387" spans="1:24" x14ac:dyDescent="0.25">
      <c r="A1387" s="131" t="s">
        <v>9976</v>
      </c>
      <c r="B1387" s="131" t="s">
        <v>9505</v>
      </c>
      <c r="C1387" s="131" t="s">
        <v>22947</v>
      </c>
      <c r="D1387" s="131" t="s">
        <v>1475</v>
      </c>
      <c r="E1387" s="130" t="s">
        <v>22996</v>
      </c>
      <c r="F1387" s="130" t="s">
        <v>21845</v>
      </c>
      <c r="G1387" s="130">
        <v>2650000000</v>
      </c>
      <c r="H1387" s="130" t="s">
        <v>27156</v>
      </c>
      <c r="I1387" s="130" t="s">
        <v>27157</v>
      </c>
      <c r="J1387" s="130" t="s">
        <v>27158</v>
      </c>
      <c r="K1387" s="129">
        <v>2014</v>
      </c>
      <c r="L1387" s="129">
        <v>515</v>
      </c>
      <c r="M1387" s="129" t="s">
        <v>27159</v>
      </c>
      <c r="N1387" s="60">
        <f>VLOOKUP(A1387,Emissions!$A$3:$X$3225,16,FALSE)</f>
        <v>107.60746658841384</v>
      </c>
      <c r="O1387" s="132" t="str">
        <f>VLOOKUP(A1387,Emissions!$A$3:$X$3225,17,FALSE)</f>
        <v>EACH</v>
      </c>
      <c r="P1387" s="132">
        <f t="shared" si="21"/>
        <v>1.0381739224949925E-4</v>
      </c>
      <c r="Q1387" s="132" t="s">
        <v>21801</v>
      </c>
      <c r="R1387" s="132" t="s">
        <v>21806</v>
      </c>
      <c r="S1387" s="132" t="s">
        <v>27160</v>
      </c>
      <c r="T1387" s="136">
        <v>7441361</v>
      </c>
      <c r="U1387" s="136" t="s">
        <v>21846</v>
      </c>
      <c r="V1387" s="132">
        <v>8</v>
      </c>
      <c r="W1387" s="132">
        <f>VLOOKUP(A1387,Emissions!$A$3:$X$3225,23,FALSE)</f>
        <v>1.1171526567784244E-2</v>
      </c>
      <c r="X1387" s="129" t="s">
        <v>21801</v>
      </c>
    </row>
    <row r="1388" spans="1:24" x14ac:dyDescent="0.25">
      <c r="A1388" s="131" t="s">
        <v>9983</v>
      </c>
      <c r="B1388" s="131" t="s">
        <v>9505</v>
      </c>
      <c r="C1388" s="131" t="s">
        <v>22947</v>
      </c>
      <c r="D1388" s="131" t="s">
        <v>1484</v>
      </c>
      <c r="E1388" s="130" t="s">
        <v>22997</v>
      </c>
      <c r="F1388" s="130" t="s">
        <v>21845</v>
      </c>
      <c r="G1388" s="130">
        <v>2650000000</v>
      </c>
      <c r="H1388" s="130" t="s">
        <v>27156</v>
      </c>
      <c r="I1388" s="130" t="s">
        <v>27157</v>
      </c>
      <c r="J1388" s="130" t="s">
        <v>27158</v>
      </c>
      <c r="K1388" s="129">
        <v>2014</v>
      </c>
      <c r="L1388" s="129">
        <v>515</v>
      </c>
      <c r="M1388" s="129" t="s">
        <v>27159</v>
      </c>
      <c r="N1388" s="60">
        <f>VLOOKUP(A1388,Emissions!$A$3:$X$3225,16,FALSE)</f>
        <v>1102.994565690276</v>
      </c>
      <c r="O1388" s="132" t="str">
        <f>VLOOKUP(A1388,Emissions!$A$3:$X$3225,17,FALSE)</f>
        <v>EACH</v>
      </c>
      <c r="P1388" s="132">
        <f t="shared" si="21"/>
        <v>1.0381739224949925E-4</v>
      </c>
      <c r="Q1388" s="132" t="s">
        <v>21801</v>
      </c>
      <c r="R1388" s="132" t="s">
        <v>21806</v>
      </c>
      <c r="S1388" s="132" t="s">
        <v>27160</v>
      </c>
      <c r="T1388" s="136">
        <v>7441362</v>
      </c>
      <c r="U1388" s="136" t="s">
        <v>21846</v>
      </c>
      <c r="V1388" s="132">
        <v>8</v>
      </c>
      <c r="W1388" s="132">
        <f>VLOOKUP(A1388,Emissions!$A$3:$X$3225,23,FALSE)</f>
        <v>0.11451001947533344</v>
      </c>
      <c r="X1388" s="129" t="s">
        <v>21801</v>
      </c>
    </row>
    <row r="1389" spans="1:24" x14ac:dyDescent="0.25">
      <c r="A1389" s="131" t="s">
        <v>9990</v>
      </c>
      <c r="B1389" s="131" t="s">
        <v>9505</v>
      </c>
      <c r="C1389" s="131" t="s">
        <v>22947</v>
      </c>
      <c r="D1389" s="131" t="s">
        <v>1492</v>
      </c>
      <c r="E1389" s="130" t="s">
        <v>22998</v>
      </c>
      <c r="F1389" s="130" t="s">
        <v>21845</v>
      </c>
      <c r="G1389" s="130">
        <v>2650000000</v>
      </c>
      <c r="H1389" s="130" t="s">
        <v>27156</v>
      </c>
      <c r="I1389" s="130" t="s">
        <v>27157</v>
      </c>
      <c r="J1389" s="130" t="s">
        <v>27158</v>
      </c>
      <c r="K1389" s="129">
        <v>2014</v>
      </c>
      <c r="L1389" s="129">
        <v>515</v>
      </c>
      <c r="M1389" s="129" t="s">
        <v>27159</v>
      </c>
      <c r="N1389" s="60">
        <f>VLOOKUP(A1389,Emissions!$A$3:$X$3225,16,FALSE)</f>
        <v>263.8106901419801</v>
      </c>
      <c r="O1389" s="132" t="str">
        <f>VLOOKUP(A1389,Emissions!$A$3:$X$3225,17,FALSE)</f>
        <v>EACH</v>
      </c>
      <c r="P1389" s="132">
        <f t="shared" si="21"/>
        <v>1.0381739224949925E-4</v>
      </c>
      <c r="Q1389" s="132" t="s">
        <v>21801</v>
      </c>
      <c r="R1389" s="132" t="s">
        <v>21806</v>
      </c>
      <c r="S1389" s="132" t="s">
        <v>27160</v>
      </c>
      <c r="T1389" s="136">
        <v>7441363</v>
      </c>
      <c r="U1389" s="136" t="s">
        <v>21846</v>
      </c>
      <c r="V1389" s="132">
        <v>8</v>
      </c>
      <c r="W1389" s="132">
        <f>VLOOKUP(A1389,Emissions!$A$3:$X$3225,23,FALSE)</f>
        <v>2.7388137898081054E-2</v>
      </c>
      <c r="X1389" s="129" t="s">
        <v>21801</v>
      </c>
    </row>
    <row r="1390" spans="1:24" x14ac:dyDescent="0.25">
      <c r="A1390" s="131" t="s">
        <v>9997</v>
      </c>
      <c r="B1390" s="131" t="s">
        <v>9505</v>
      </c>
      <c r="C1390" s="131" t="s">
        <v>22947</v>
      </c>
      <c r="D1390" s="131" t="s">
        <v>1501</v>
      </c>
      <c r="E1390" s="130" t="s">
        <v>22730</v>
      </c>
      <c r="F1390" s="130" t="s">
        <v>21845</v>
      </c>
      <c r="G1390" s="130">
        <v>2650000000</v>
      </c>
      <c r="H1390" s="130" t="s">
        <v>27156</v>
      </c>
      <c r="I1390" s="130" t="s">
        <v>27157</v>
      </c>
      <c r="J1390" s="130" t="s">
        <v>27158</v>
      </c>
      <c r="K1390" s="129">
        <v>2014</v>
      </c>
      <c r="L1390" s="129">
        <v>515</v>
      </c>
      <c r="M1390" s="129" t="s">
        <v>27159</v>
      </c>
      <c r="N1390" s="60">
        <f>VLOOKUP(A1390,Emissions!$A$3:$X$3225,16,FALSE)</f>
        <v>70.689983413758924</v>
      </c>
      <c r="O1390" s="132" t="str">
        <f>VLOOKUP(A1390,Emissions!$A$3:$X$3225,17,FALSE)</f>
        <v>EACH</v>
      </c>
      <c r="P1390" s="132">
        <f t="shared" si="21"/>
        <v>1.0381739224949925E-4</v>
      </c>
      <c r="Q1390" s="132" t="s">
        <v>21801</v>
      </c>
      <c r="R1390" s="132" t="s">
        <v>21806</v>
      </c>
      <c r="S1390" s="132" t="s">
        <v>27160</v>
      </c>
      <c r="T1390" s="136">
        <v>7441364</v>
      </c>
      <c r="U1390" s="136" t="s">
        <v>21846</v>
      </c>
      <c r="V1390" s="132">
        <v>8</v>
      </c>
      <c r="W1390" s="132">
        <f>VLOOKUP(A1390,Emissions!$A$3:$X$3225,23,FALSE)</f>
        <v>7.3388497361768067E-3</v>
      </c>
      <c r="X1390" s="129" t="s">
        <v>21801</v>
      </c>
    </row>
    <row r="1391" spans="1:24" x14ac:dyDescent="0.25">
      <c r="A1391" s="131" t="s">
        <v>10004</v>
      </c>
      <c r="B1391" s="131" t="s">
        <v>9505</v>
      </c>
      <c r="C1391" s="131" t="s">
        <v>22947</v>
      </c>
      <c r="D1391" s="131" t="s">
        <v>3522</v>
      </c>
      <c r="E1391" s="130" t="s">
        <v>22999</v>
      </c>
      <c r="F1391" s="130" t="s">
        <v>21845</v>
      </c>
      <c r="G1391" s="130">
        <v>2650000000</v>
      </c>
      <c r="H1391" s="130" t="s">
        <v>27156</v>
      </c>
      <c r="I1391" s="130" t="s">
        <v>27157</v>
      </c>
      <c r="J1391" s="130" t="s">
        <v>27158</v>
      </c>
      <c r="K1391" s="129">
        <v>2014</v>
      </c>
      <c r="L1391" s="129">
        <v>515</v>
      </c>
      <c r="M1391" s="129" t="s">
        <v>27159</v>
      </c>
      <c r="N1391" s="60">
        <f>VLOOKUP(A1391,Emissions!$A$3:$X$3225,16,FALSE)</f>
        <v>68.064355458390736</v>
      </c>
      <c r="O1391" s="132" t="str">
        <f>VLOOKUP(A1391,Emissions!$A$3:$X$3225,17,FALSE)</f>
        <v>EACH</v>
      </c>
      <c r="P1391" s="132">
        <f t="shared" si="21"/>
        <v>1.0381739224949926E-4</v>
      </c>
      <c r="Q1391" s="132" t="s">
        <v>21801</v>
      </c>
      <c r="R1391" s="132" t="s">
        <v>21806</v>
      </c>
      <c r="S1391" s="132" t="s">
        <v>27160</v>
      </c>
      <c r="T1391" s="136">
        <v>7441365</v>
      </c>
      <c r="U1391" s="136" t="s">
        <v>21846</v>
      </c>
      <c r="V1391" s="132">
        <v>8</v>
      </c>
      <c r="W1391" s="132">
        <f>VLOOKUP(A1391,Emissions!$A$3:$X$3225,23,FALSE)</f>
        <v>7.0662638888330971E-3</v>
      </c>
      <c r="X1391" s="129" t="s">
        <v>21801</v>
      </c>
    </row>
    <row r="1392" spans="1:24" x14ac:dyDescent="0.25">
      <c r="A1392" s="131" t="s">
        <v>10009</v>
      </c>
      <c r="B1392" s="131" t="s">
        <v>9505</v>
      </c>
      <c r="C1392" s="131" t="s">
        <v>22947</v>
      </c>
      <c r="D1392" s="131" t="s">
        <v>3531</v>
      </c>
      <c r="E1392" s="130" t="s">
        <v>22791</v>
      </c>
      <c r="F1392" s="130" t="s">
        <v>21845</v>
      </c>
      <c r="G1392" s="130">
        <v>2650000000</v>
      </c>
      <c r="H1392" s="130" t="s">
        <v>27156</v>
      </c>
      <c r="I1392" s="130" t="s">
        <v>27157</v>
      </c>
      <c r="J1392" s="130" t="s">
        <v>27158</v>
      </c>
      <c r="K1392" s="129">
        <v>2014</v>
      </c>
      <c r="L1392" s="129">
        <v>515</v>
      </c>
      <c r="M1392" s="129" t="s">
        <v>27159</v>
      </c>
      <c r="N1392" s="60">
        <f>VLOOKUP(A1392,Emissions!$A$3:$X$3225,16,FALSE)</f>
        <v>175.02262832157615</v>
      </c>
      <c r="O1392" s="132" t="str">
        <f>VLOOKUP(A1392,Emissions!$A$3:$X$3225,17,FALSE)</f>
        <v>EACH</v>
      </c>
      <c r="P1392" s="132">
        <f t="shared" si="21"/>
        <v>1.0381739224949925E-4</v>
      </c>
      <c r="Q1392" s="132" t="s">
        <v>21801</v>
      </c>
      <c r="R1392" s="132" t="s">
        <v>21806</v>
      </c>
      <c r="S1392" s="132" t="s">
        <v>27160</v>
      </c>
      <c r="T1392" s="136">
        <v>7441366</v>
      </c>
      <c r="U1392" s="136" t="s">
        <v>21846</v>
      </c>
      <c r="V1392" s="132">
        <v>8</v>
      </c>
      <c r="W1392" s="132">
        <f>VLOOKUP(A1392,Emissions!$A$3:$X$3225,23,FALSE)</f>
        <v>1.8170392856999389E-2</v>
      </c>
      <c r="X1392" s="129" t="s">
        <v>21801</v>
      </c>
    </row>
    <row r="1393" spans="1:24" x14ac:dyDescent="0.25">
      <c r="A1393" s="131" t="s">
        <v>10016</v>
      </c>
      <c r="B1393" s="131" t="s">
        <v>9505</v>
      </c>
      <c r="C1393" s="131" t="s">
        <v>22947</v>
      </c>
      <c r="D1393" s="131" t="s">
        <v>3540</v>
      </c>
      <c r="E1393" s="130" t="s">
        <v>23000</v>
      </c>
      <c r="F1393" s="130" t="s">
        <v>21845</v>
      </c>
      <c r="G1393" s="130">
        <v>2650000000</v>
      </c>
      <c r="H1393" s="130" t="s">
        <v>27156</v>
      </c>
      <c r="I1393" s="130" t="s">
        <v>27157</v>
      </c>
      <c r="J1393" s="130" t="s">
        <v>27158</v>
      </c>
      <c r="K1393" s="129">
        <v>2014</v>
      </c>
      <c r="L1393" s="129">
        <v>515</v>
      </c>
      <c r="M1393" s="129" t="s">
        <v>27159</v>
      </c>
      <c r="N1393" s="60">
        <f>VLOOKUP(A1393,Emissions!$A$3:$X$3225,16,FALSE)</f>
        <v>24.431323859428723</v>
      </c>
      <c r="O1393" s="132" t="str">
        <f>VLOOKUP(A1393,Emissions!$A$3:$X$3225,17,FALSE)</f>
        <v>EACH</v>
      </c>
      <c r="P1393" s="132">
        <f t="shared" si="21"/>
        <v>1.0381739224949925E-4</v>
      </c>
      <c r="Q1393" s="132" t="s">
        <v>21801</v>
      </c>
      <c r="R1393" s="132" t="s">
        <v>21806</v>
      </c>
      <c r="S1393" s="132" t="s">
        <v>27160</v>
      </c>
      <c r="T1393" s="136">
        <v>7441367</v>
      </c>
      <c r="U1393" s="136" t="s">
        <v>21846</v>
      </c>
      <c r="V1393" s="132">
        <v>8</v>
      </c>
      <c r="W1393" s="132">
        <f>VLOOKUP(A1393,Emissions!$A$3:$X$3225,23,FALSE)</f>
        <v>2.5363963322888616E-3</v>
      </c>
      <c r="X1393" s="129" t="s">
        <v>21801</v>
      </c>
    </row>
    <row r="1394" spans="1:24" x14ac:dyDescent="0.25">
      <c r="A1394" s="131" t="s">
        <v>10022</v>
      </c>
      <c r="B1394" s="131" t="s">
        <v>9505</v>
      </c>
      <c r="C1394" s="131" t="s">
        <v>22947</v>
      </c>
      <c r="D1394" s="131" t="s">
        <v>3548</v>
      </c>
      <c r="E1394" s="130" t="s">
        <v>23001</v>
      </c>
      <c r="F1394" s="130" t="s">
        <v>21845</v>
      </c>
      <c r="G1394" s="130">
        <v>2650000000</v>
      </c>
      <c r="H1394" s="130" t="s">
        <v>27156</v>
      </c>
      <c r="I1394" s="130" t="s">
        <v>27157</v>
      </c>
      <c r="J1394" s="130" t="s">
        <v>27158</v>
      </c>
      <c r="K1394" s="129">
        <v>2014</v>
      </c>
      <c r="L1394" s="129">
        <v>515</v>
      </c>
      <c r="M1394" s="129" t="s">
        <v>27159</v>
      </c>
      <c r="N1394" s="60">
        <f>VLOOKUP(A1394,Emissions!$A$3:$X$3225,16,FALSE)</f>
        <v>154.08973731476715</v>
      </c>
      <c r="O1394" s="132" t="str">
        <f>VLOOKUP(A1394,Emissions!$A$3:$X$3225,17,FALSE)</f>
        <v>EACH</v>
      </c>
      <c r="P1394" s="132">
        <f t="shared" si="21"/>
        <v>1.0381739224949926E-4</v>
      </c>
      <c r="Q1394" s="132" t="s">
        <v>21801</v>
      </c>
      <c r="R1394" s="132" t="s">
        <v>21806</v>
      </c>
      <c r="S1394" s="132" t="s">
        <v>27160</v>
      </c>
      <c r="T1394" s="136">
        <v>7441368</v>
      </c>
      <c r="U1394" s="136" t="s">
        <v>21846</v>
      </c>
      <c r="V1394" s="132">
        <v>8</v>
      </c>
      <c r="W1394" s="132">
        <f>VLOOKUP(A1394,Emissions!$A$3:$X$3225,23,FALSE)</f>
        <v>1.5997194700429485E-2</v>
      </c>
      <c r="X1394" s="129" t="s">
        <v>21801</v>
      </c>
    </row>
    <row r="1395" spans="1:24" x14ac:dyDescent="0.25">
      <c r="A1395" s="131" t="s">
        <v>10029</v>
      </c>
      <c r="B1395" s="131" t="s">
        <v>9505</v>
      </c>
      <c r="C1395" s="131" t="s">
        <v>22947</v>
      </c>
      <c r="D1395" s="131" t="s">
        <v>3556</v>
      </c>
      <c r="E1395" s="130" t="s">
        <v>23002</v>
      </c>
      <c r="F1395" s="130" t="s">
        <v>21845</v>
      </c>
      <c r="G1395" s="130">
        <v>2650000000</v>
      </c>
      <c r="H1395" s="130" t="s">
        <v>27156</v>
      </c>
      <c r="I1395" s="130" t="s">
        <v>27157</v>
      </c>
      <c r="J1395" s="130" t="s">
        <v>27158</v>
      </c>
      <c r="K1395" s="129">
        <v>2014</v>
      </c>
      <c r="L1395" s="129">
        <v>515</v>
      </c>
      <c r="M1395" s="129" t="s">
        <v>27159</v>
      </c>
      <c r="N1395" s="60">
        <f>VLOOKUP(A1395,Emissions!$A$3:$X$3225,16,FALSE)</f>
        <v>99.232867532967504</v>
      </c>
      <c r="O1395" s="132" t="str">
        <f>VLOOKUP(A1395,Emissions!$A$3:$X$3225,17,FALSE)</f>
        <v>EACH</v>
      </c>
      <c r="P1395" s="132">
        <f t="shared" si="21"/>
        <v>1.0381739224949925E-4</v>
      </c>
      <c r="Q1395" s="132" t="s">
        <v>21801</v>
      </c>
      <c r="R1395" s="132" t="s">
        <v>21806</v>
      </c>
      <c r="S1395" s="132" t="s">
        <v>27160</v>
      </c>
      <c r="T1395" s="136">
        <v>7441369</v>
      </c>
      <c r="U1395" s="136" t="s">
        <v>21846</v>
      </c>
      <c r="V1395" s="132">
        <v>8</v>
      </c>
      <c r="W1395" s="132">
        <f>VLOOKUP(A1395,Emissions!$A$3:$X$3225,23,FALSE)</f>
        <v>1.0302097532712686E-2</v>
      </c>
      <c r="X1395" s="129" t="s">
        <v>21801</v>
      </c>
    </row>
    <row r="1396" spans="1:24" x14ac:dyDescent="0.25">
      <c r="A1396" s="131" t="s">
        <v>10036</v>
      </c>
      <c r="B1396" s="131" t="s">
        <v>9505</v>
      </c>
      <c r="C1396" s="131" t="s">
        <v>22947</v>
      </c>
      <c r="D1396" s="131" t="s">
        <v>3564</v>
      </c>
      <c r="E1396" s="130" t="s">
        <v>23003</v>
      </c>
      <c r="F1396" s="130" t="s">
        <v>21845</v>
      </c>
      <c r="G1396" s="130">
        <v>2650000000</v>
      </c>
      <c r="H1396" s="130" t="s">
        <v>27156</v>
      </c>
      <c r="I1396" s="130" t="s">
        <v>27157</v>
      </c>
      <c r="J1396" s="130" t="s">
        <v>27158</v>
      </c>
      <c r="K1396" s="129">
        <v>2014</v>
      </c>
      <c r="L1396" s="129">
        <v>515</v>
      </c>
      <c r="M1396" s="129" t="s">
        <v>27159</v>
      </c>
      <c r="N1396" s="60">
        <f>VLOOKUP(A1396,Emissions!$A$3:$X$3225,16,FALSE)</f>
        <v>137.23234024966973</v>
      </c>
      <c r="O1396" s="132" t="str">
        <f>VLOOKUP(A1396,Emissions!$A$3:$X$3225,17,FALSE)</f>
        <v>EACH</v>
      </c>
      <c r="P1396" s="132">
        <f t="shared" si="21"/>
        <v>1.0381739224949925E-4</v>
      </c>
      <c r="Q1396" s="132" t="s">
        <v>21801</v>
      </c>
      <c r="R1396" s="132" t="s">
        <v>21806</v>
      </c>
      <c r="S1396" s="132" t="s">
        <v>27160</v>
      </c>
      <c r="T1396" s="136">
        <v>7441370</v>
      </c>
      <c r="U1396" s="136" t="s">
        <v>21846</v>
      </c>
      <c r="V1396" s="132">
        <v>8</v>
      </c>
      <c r="W1396" s="132">
        <f>VLOOKUP(A1396,Emissions!$A$3:$X$3225,23,FALSE)</f>
        <v>1.4247103697016707E-2</v>
      </c>
      <c r="X1396" s="129" t="s">
        <v>21801</v>
      </c>
    </row>
    <row r="1397" spans="1:24" x14ac:dyDescent="0.25">
      <c r="A1397" s="131" t="s">
        <v>10043</v>
      </c>
      <c r="B1397" s="131" t="s">
        <v>9505</v>
      </c>
      <c r="C1397" s="131" t="s">
        <v>22947</v>
      </c>
      <c r="D1397" s="131" t="s">
        <v>3571</v>
      </c>
      <c r="E1397" s="130" t="s">
        <v>22093</v>
      </c>
      <c r="F1397" s="130" t="s">
        <v>21845</v>
      </c>
      <c r="G1397" s="130">
        <v>2650000000</v>
      </c>
      <c r="H1397" s="130" t="s">
        <v>27156</v>
      </c>
      <c r="I1397" s="130" t="s">
        <v>27157</v>
      </c>
      <c r="J1397" s="130" t="s">
        <v>27158</v>
      </c>
      <c r="K1397" s="129">
        <v>2014</v>
      </c>
      <c r="L1397" s="129">
        <v>515</v>
      </c>
      <c r="M1397" s="129" t="s">
        <v>27159</v>
      </c>
      <c r="N1397" s="60">
        <f>VLOOKUP(A1397,Emissions!$A$3:$X$3225,16,FALSE)</f>
        <v>1798.1439934012312</v>
      </c>
      <c r="O1397" s="132" t="str">
        <f>VLOOKUP(A1397,Emissions!$A$3:$X$3225,17,FALSE)</f>
        <v>EACH</v>
      </c>
      <c r="P1397" s="132">
        <f t="shared" si="21"/>
        <v>1.0381739224949925E-4</v>
      </c>
      <c r="Q1397" s="132" t="s">
        <v>21801</v>
      </c>
      <c r="R1397" s="132" t="s">
        <v>21806</v>
      </c>
      <c r="S1397" s="132" t="s">
        <v>27160</v>
      </c>
      <c r="T1397" s="136">
        <v>7441371</v>
      </c>
      <c r="U1397" s="136" t="s">
        <v>21846</v>
      </c>
      <c r="V1397" s="132">
        <v>8</v>
      </c>
      <c r="W1397" s="132">
        <f>VLOOKUP(A1397,Emissions!$A$3:$X$3225,23,FALSE)</f>
        <v>0.18667862028401661</v>
      </c>
      <c r="X1397" s="129" t="s">
        <v>21801</v>
      </c>
    </row>
    <row r="1398" spans="1:24" x14ac:dyDescent="0.25">
      <c r="A1398" s="131" t="s">
        <v>10051</v>
      </c>
      <c r="B1398" s="131" t="s">
        <v>9505</v>
      </c>
      <c r="C1398" s="131" t="s">
        <v>22947</v>
      </c>
      <c r="D1398" s="131" t="s">
        <v>3578</v>
      </c>
      <c r="E1398" s="130" t="s">
        <v>23004</v>
      </c>
      <c r="F1398" s="130" t="s">
        <v>21845</v>
      </c>
      <c r="G1398" s="130">
        <v>2650000000</v>
      </c>
      <c r="H1398" s="130" t="s">
        <v>27156</v>
      </c>
      <c r="I1398" s="130" t="s">
        <v>27157</v>
      </c>
      <c r="J1398" s="130" t="s">
        <v>27158</v>
      </c>
      <c r="K1398" s="129">
        <v>2014</v>
      </c>
      <c r="L1398" s="129">
        <v>515</v>
      </c>
      <c r="M1398" s="129" t="s">
        <v>27159</v>
      </c>
      <c r="N1398" s="60">
        <f>VLOOKUP(A1398,Emissions!$A$3:$X$3225,16,FALSE)</f>
        <v>79.944600630070425</v>
      </c>
      <c r="O1398" s="132" t="str">
        <f>VLOOKUP(A1398,Emissions!$A$3:$X$3225,17,FALSE)</f>
        <v>EACH</v>
      </c>
      <c r="P1398" s="132">
        <f t="shared" si="21"/>
        <v>1.0381739224949925E-4</v>
      </c>
      <c r="Q1398" s="132" t="s">
        <v>21801</v>
      </c>
      <c r="R1398" s="132" t="s">
        <v>21806</v>
      </c>
      <c r="S1398" s="132" t="s">
        <v>27160</v>
      </c>
      <c r="T1398" s="136">
        <v>7441372</v>
      </c>
      <c r="U1398" s="136" t="s">
        <v>21846</v>
      </c>
      <c r="V1398" s="132">
        <v>8</v>
      </c>
      <c r="W1398" s="132">
        <f>VLOOKUP(A1398,Emissions!$A$3:$X$3225,23,FALSE)</f>
        <v>8.2996399618415866E-3</v>
      </c>
      <c r="X1398" s="129" t="s">
        <v>21801</v>
      </c>
    </row>
    <row r="1399" spans="1:24" x14ac:dyDescent="0.25">
      <c r="A1399" s="131" t="s">
        <v>10058</v>
      </c>
      <c r="B1399" s="131" t="s">
        <v>9505</v>
      </c>
      <c r="C1399" s="131" t="s">
        <v>22947</v>
      </c>
      <c r="D1399" s="131" t="s">
        <v>3585</v>
      </c>
      <c r="E1399" s="130" t="s">
        <v>23005</v>
      </c>
      <c r="F1399" s="130" t="s">
        <v>21845</v>
      </c>
      <c r="G1399" s="130">
        <v>2650000000</v>
      </c>
      <c r="H1399" s="130" t="s">
        <v>27156</v>
      </c>
      <c r="I1399" s="130" t="s">
        <v>27157</v>
      </c>
      <c r="J1399" s="130" t="s">
        <v>27158</v>
      </c>
      <c r="K1399" s="129">
        <v>2014</v>
      </c>
      <c r="L1399" s="129">
        <v>515</v>
      </c>
      <c r="M1399" s="129" t="s">
        <v>27159</v>
      </c>
      <c r="N1399" s="60">
        <f>VLOOKUP(A1399,Emissions!$A$3:$X$3225,16,FALSE)</f>
        <v>46.850147170649407</v>
      </c>
      <c r="O1399" s="132" t="str">
        <f>VLOOKUP(A1399,Emissions!$A$3:$X$3225,17,FALSE)</f>
        <v>EACH</v>
      </c>
      <c r="P1399" s="132">
        <f t="shared" si="21"/>
        <v>1.0381739224949925E-4</v>
      </c>
      <c r="Q1399" s="132" t="s">
        <v>21801</v>
      </c>
      <c r="R1399" s="132" t="s">
        <v>21806</v>
      </c>
      <c r="S1399" s="132" t="s">
        <v>27160</v>
      </c>
      <c r="T1399" s="136">
        <v>7441373</v>
      </c>
      <c r="U1399" s="136" t="s">
        <v>21846</v>
      </c>
      <c r="V1399" s="132">
        <v>8</v>
      </c>
      <c r="W1399" s="132">
        <f>VLOOKUP(A1399,Emissions!$A$3:$X$3225,23,FALSE)</f>
        <v>4.8638601057620773E-3</v>
      </c>
      <c r="X1399" s="129" t="s">
        <v>21801</v>
      </c>
    </row>
    <row r="1400" spans="1:24" x14ac:dyDescent="0.25">
      <c r="A1400" s="131" t="s">
        <v>10065</v>
      </c>
      <c r="B1400" s="131" t="s">
        <v>9505</v>
      </c>
      <c r="C1400" s="131" t="s">
        <v>22947</v>
      </c>
      <c r="D1400" s="131" t="s">
        <v>3594</v>
      </c>
      <c r="E1400" s="130" t="s">
        <v>23006</v>
      </c>
      <c r="F1400" s="130" t="s">
        <v>21845</v>
      </c>
      <c r="G1400" s="130">
        <v>2650000000</v>
      </c>
      <c r="H1400" s="130" t="s">
        <v>27156</v>
      </c>
      <c r="I1400" s="130" t="s">
        <v>27157</v>
      </c>
      <c r="J1400" s="130" t="s">
        <v>27158</v>
      </c>
      <c r="K1400" s="129">
        <v>2014</v>
      </c>
      <c r="L1400" s="129">
        <v>515</v>
      </c>
      <c r="M1400" s="129" t="s">
        <v>27159</v>
      </c>
      <c r="N1400" s="60">
        <f>VLOOKUP(A1400,Emissions!$A$3:$X$3225,16,FALSE)</f>
        <v>368.57613086661632</v>
      </c>
      <c r="O1400" s="132" t="str">
        <f>VLOOKUP(A1400,Emissions!$A$3:$X$3225,17,FALSE)</f>
        <v>EACH</v>
      </c>
      <c r="P1400" s="132">
        <f t="shared" si="21"/>
        <v>1.0381739224949924E-4</v>
      </c>
      <c r="Q1400" s="132" t="s">
        <v>21801</v>
      </c>
      <c r="R1400" s="132" t="s">
        <v>21806</v>
      </c>
      <c r="S1400" s="132" t="s">
        <v>27160</v>
      </c>
      <c r="T1400" s="136">
        <v>7441374</v>
      </c>
      <c r="U1400" s="136" t="s">
        <v>21846</v>
      </c>
      <c r="V1400" s="132">
        <v>8</v>
      </c>
      <c r="W1400" s="132">
        <f>VLOOKUP(A1400,Emissions!$A$3:$X$3225,23,FALSE)</f>
        <v>3.8264612751982272E-2</v>
      </c>
      <c r="X1400" s="129" t="s">
        <v>21801</v>
      </c>
    </row>
    <row r="1401" spans="1:24" x14ac:dyDescent="0.25">
      <c r="A1401" s="131" t="s">
        <v>10072</v>
      </c>
      <c r="B1401" s="131" t="s">
        <v>9505</v>
      </c>
      <c r="C1401" s="131" t="s">
        <v>22947</v>
      </c>
      <c r="D1401" s="131" t="s">
        <v>3602</v>
      </c>
      <c r="E1401" s="130" t="s">
        <v>22670</v>
      </c>
      <c r="F1401" s="130" t="s">
        <v>21845</v>
      </c>
      <c r="G1401" s="130">
        <v>2650000000</v>
      </c>
      <c r="H1401" s="130" t="s">
        <v>27156</v>
      </c>
      <c r="I1401" s="130" t="s">
        <v>27157</v>
      </c>
      <c r="J1401" s="130" t="s">
        <v>27158</v>
      </c>
      <c r="K1401" s="129">
        <v>2014</v>
      </c>
      <c r="L1401" s="129">
        <v>515</v>
      </c>
      <c r="M1401" s="129" t="s">
        <v>27159</v>
      </c>
      <c r="N1401" s="60">
        <f>VLOOKUP(A1401,Emissions!$A$3:$X$3225,16,FALSE)</f>
        <v>937.13278215803393</v>
      </c>
      <c r="O1401" s="132" t="str">
        <f>VLOOKUP(A1401,Emissions!$A$3:$X$3225,17,FALSE)</f>
        <v>EACH</v>
      </c>
      <c r="P1401" s="132">
        <f t="shared" si="21"/>
        <v>1.0381739224949924E-4</v>
      </c>
      <c r="Q1401" s="132" t="s">
        <v>21801</v>
      </c>
      <c r="R1401" s="132" t="s">
        <v>21806</v>
      </c>
      <c r="S1401" s="132" t="s">
        <v>27160</v>
      </c>
      <c r="T1401" s="136">
        <v>7441375</v>
      </c>
      <c r="U1401" s="136" t="s">
        <v>21846</v>
      </c>
      <c r="V1401" s="132">
        <v>8</v>
      </c>
      <c r="W1401" s="132">
        <f>VLOOKUP(A1401,Emissions!$A$3:$X$3225,23,FALSE)</f>
        <v>9.7290681635165133E-2</v>
      </c>
      <c r="X1401" s="129" t="s">
        <v>21801</v>
      </c>
    </row>
    <row r="1402" spans="1:24" x14ac:dyDescent="0.25">
      <c r="A1402" s="131" t="s">
        <v>10079</v>
      </c>
      <c r="B1402" s="131" t="s">
        <v>9505</v>
      </c>
      <c r="C1402" s="131" t="s">
        <v>22947</v>
      </c>
      <c r="D1402" s="131" t="s">
        <v>3610</v>
      </c>
      <c r="E1402" s="130" t="s">
        <v>23007</v>
      </c>
      <c r="F1402" s="130" t="s">
        <v>21845</v>
      </c>
      <c r="G1402" s="130">
        <v>2650000000</v>
      </c>
      <c r="H1402" s="130" t="s">
        <v>27156</v>
      </c>
      <c r="I1402" s="130" t="s">
        <v>27157</v>
      </c>
      <c r="J1402" s="130" t="s">
        <v>27158</v>
      </c>
      <c r="K1402" s="129">
        <v>2014</v>
      </c>
      <c r="L1402" s="129">
        <v>515</v>
      </c>
      <c r="M1402" s="129" t="s">
        <v>27159</v>
      </c>
      <c r="N1402" s="60">
        <f>VLOOKUP(A1402,Emissions!$A$3:$X$3225,16,FALSE)</f>
        <v>72.918881870376424</v>
      </c>
      <c r="O1402" s="132" t="str">
        <f>VLOOKUP(A1402,Emissions!$A$3:$X$3225,17,FALSE)</f>
        <v>EACH</v>
      </c>
      <c r="P1402" s="132">
        <f t="shared" si="21"/>
        <v>1.0381739224949926E-4</v>
      </c>
      <c r="Q1402" s="132" t="s">
        <v>21801</v>
      </c>
      <c r="R1402" s="132" t="s">
        <v>21806</v>
      </c>
      <c r="S1402" s="132" t="s">
        <v>27160</v>
      </c>
      <c r="T1402" s="136">
        <v>7441376</v>
      </c>
      <c r="U1402" s="136" t="s">
        <v>21846</v>
      </c>
      <c r="V1402" s="132">
        <v>8</v>
      </c>
      <c r="W1402" s="132">
        <f>VLOOKUP(A1402,Emissions!$A$3:$X$3225,23,FALSE)</f>
        <v>7.5702481615317696E-3</v>
      </c>
      <c r="X1402" s="129" t="s">
        <v>21801</v>
      </c>
    </row>
    <row r="1403" spans="1:24" x14ac:dyDescent="0.25">
      <c r="A1403" s="131" t="s">
        <v>10084</v>
      </c>
      <c r="B1403" s="131" t="s">
        <v>10085</v>
      </c>
      <c r="C1403" s="131" t="s">
        <v>23008</v>
      </c>
      <c r="D1403" s="131" t="s">
        <v>50</v>
      </c>
      <c r="E1403" s="130" t="s">
        <v>22260</v>
      </c>
      <c r="F1403" s="130" t="s">
        <v>21845</v>
      </c>
      <c r="G1403" s="130">
        <v>2650000000</v>
      </c>
      <c r="H1403" s="130" t="s">
        <v>27156</v>
      </c>
      <c r="I1403" s="130" t="s">
        <v>27157</v>
      </c>
      <c r="J1403" s="130" t="s">
        <v>27158</v>
      </c>
      <c r="K1403" s="129">
        <v>2014</v>
      </c>
      <c r="L1403" s="129">
        <v>515</v>
      </c>
      <c r="M1403" s="129" t="s">
        <v>27159</v>
      </c>
      <c r="N1403" s="60">
        <f>VLOOKUP(A1403,Emissions!$A$3:$X$3225,16,FALSE)</f>
        <v>228.92734730637417</v>
      </c>
      <c r="O1403" s="132" t="str">
        <f>VLOOKUP(A1403,Emissions!$A$3:$X$3225,17,FALSE)</f>
        <v>EACH</v>
      </c>
      <c r="P1403" s="132">
        <f t="shared" si="21"/>
        <v>1.0381739224949925E-4</v>
      </c>
      <c r="Q1403" s="132" t="s">
        <v>21801</v>
      </c>
      <c r="R1403" s="132" t="s">
        <v>21806</v>
      </c>
      <c r="S1403" s="132" t="s">
        <v>27160</v>
      </c>
      <c r="T1403" s="136">
        <v>7441377</v>
      </c>
      <c r="U1403" s="136" t="s">
        <v>21846</v>
      </c>
      <c r="V1403" s="132">
        <v>8</v>
      </c>
      <c r="W1403" s="132">
        <f>VLOOKUP(A1403,Emissions!$A$3:$X$3225,23,FALSE)</f>
        <v>2.3766640211943194E-2</v>
      </c>
      <c r="X1403" s="129" t="s">
        <v>21801</v>
      </c>
    </row>
    <row r="1404" spans="1:24" x14ac:dyDescent="0.25">
      <c r="A1404" s="131" t="s">
        <v>10091</v>
      </c>
      <c r="B1404" s="131" t="s">
        <v>10085</v>
      </c>
      <c r="C1404" s="131" t="s">
        <v>23008</v>
      </c>
      <c r="D1404" s="131" t="s">
        <v>58</v>
      </c>
      <c r="E1404" s="130" t="s">
        <v>23009</v>
      </c>
      <c r="F1404" s="130" t="s">
        <v>21845</v>
      </c>
      <c r="G1404" s="130">
        <v>2650000000</v>
      </c>
      <c r="H1404" s="130" t="s">
        <v>27156</v>
      </c>
      <c r="I1404" s="130" t="s">
        <v>27157</v>
      </c>
      <c r="J1404" s="130" t="s">
        <v>27158</v>
      </c>
      <c r="K1404" s="129">
        <v>2014</v>
      </c>
      <c r="L1404" s="129">
        <v>515</v>
      </c>
      <c r="M1404" s="129" t="s">
        <v>27159</v>
      </c>
      <c r="N1404" s="60">
        <f>VLOOKUP(A1404,Emissions!$A$3:$X$3225,16,FALSE)</f>
        <v>269.63179387819474</v>
      </c>
      <c r="O1404" s="132" t="str">
        <f>VLOOKUP(A1404,Emissions!$A$3:$X$3225,17,FALSE)</f>
        <v>EACH</v>
      </c>
      <c r="P1404" s="132">
        <f t="shared" si="21"/>
        <v>1.0381739224949925E-4</v>
      </c>
      <c r="Q1404" s="132" t="s">
        <v>21801</v>
      </c>
      <c r="R1404" s="132" t="s">
        <v>21806</v>
      </c>
      <c r="S1404" s="132" t="s">
        <v>27160</v>
      </c>
      <c r="T1404" s="136">
        <v>7441378</v>
      </c>
      <c r="U1404" s="136" t="s">
        <v>21846</v>
      </c>
      <c r="V1404" s="132">
        <v>8</v>
      </c>
      <c r="W1404" s="132">
        <f>VLOOKUP(A1404,Emissions!$A$3:$X$3225,23,FALSE)</f>
        <v>2.7992469707988674E-2</v>
      </c>
      <c r="X1404" s="129" t="s">
        <v>21801</v>
      </c>
    </row>
    <row r="1405" spans="1:24" x14ac:dyDescent="0.25">
      <c r="A1405" s="131" t="s">
        <v>10098</v>
      </c>
      <c r="B1405" s="131" t="s">
        <v>10085</v>
      </c>
      <c r="C1405" s="131" t="s">
        <v>23008</v>
      </c>
      <c r="D1405" s="131" t="s">
        <v>66</v>
      </c>
      <c r="E1405" s="130" t="s">
        <v>23010</v>
      </c>
      <c r="F1405" s="130" t="s">
        <v>21845</v>
      </c>
      <c r="G1405" s="130">
        <v>2650000000</v>
      </c>
      <c r="H1405" s="130" t="s">
        <v>27156</v>
      </c>
      <c r="I1405" s="130" t="s">
        <v>27157</v>
      </c>
      <c r="J1405" s="130" t="s">
        <v>27158</v>
      </c>
      <c r="K1405" s="129">
        <v>2014</v>
      </c>
      <c r="L1405" s="129">
        <v>515</v>
      </c>
      <c r="M1405" s="129" t="s">
        <v>27159</v>
      </c>
      <c r="N1405" s="60">
        <f>VLOOKUP(A1405,Emissions!$A$3:$X$3225,16,FALSE)</f>
        <v>91.096306176771563</v>
      </c>
      <c r="O1405" s="132" t="str">
        <f>VLOOKUP(A1405,Emissions!$A$3:$X$3225,17,FALSE)</f>
        <v>EACH</v>
      </c>
      <c r="P1405" s="132">
        <f t="shared" si="21"/>
        <v>1.0381739224949925E-4</v>
      </c>
      <c r="Q1405" s="132" t="s">
        <v>21801</v>
      </c>
      <c r="R1405" s="132" t="s">
        <v>21806</v>
      </c>
      <c r="S1405" s="132" t="s">
        <v>27160</v>
      </c>
      <c r="T1405" s="136">
        <v>7441379</v>
      </c>
      <c r="U1405" s="136" t="s">
        <v>21846</v>
      </c>
      <c r="V1405" s="132">
        <v>8</v>
      </c>
      <c r="W1405" s="132">
        <f>VLOOKUP(A1405,Emissions!$A$3:$X$3225,23,FALSE)</f>
        <v>9.4573809508343744E-3</v>
      </c>
      <c r="X1405" s="129" t="s">
        <v>21801</v>
      </c>
    </row>
    <row r="1406" spans="1:24" x14ac:dyDescent="0.25">
      <c r="A1406" s="131" t="s">
        <v>10105</v>
      </c>
      <c r="B1406" s="131" t="s">
        <v>10085</v>
      </c>
      <c r="C1406" s="131" t="s">
        <v>23008</v>
      </c>
      <c r="D1406" s="131" t="s">
        <v>74</v>
      </c>
      <c r="E1406" s="130" t="s">
        <v>23011</v>
      </c>
      <c r="F1406" s="130" t="s">
        <v>21845</v>
      </c>
      <c r="G1406" s="130">
        <v>2650000000</v>
      </c>
      <c r="H1406" s="130" t="s">
        <v>27156</v>
      </c>
      <c r="I1406" s="130" t="s">
        <v>27157</v>
      </c>
      <c r="J1406" s="130" t="s">
        <v>27158</v>
      </c>
      <c r="K1406" s="129">
        <v>2014</v>
      </c>
      <c r="L1406" s="129">
        <v>515</v>
      </c>
      <c r="M1406" s="129" t="s">
        <v>27159</v>
      </c>
      <c r="N1406" s="60">
        <f>VLOOKUP(A1406,Emissions!$A$3:$X$3225,16,FALSE)</f>
        <v>138.22777062835328</v>
      </c>
      <c r="O1406" s="132" t="str">
        <f>VLOOKUP(A1406,Emissions!$A$3:$X$3225,17,FALSE)</f>
        <v>EACH</v>
      </c>
      <c r="P1406" s="132">
        <f t="shared" si="21"/>
        <v>1.0381739224949926E-4</v>
      </c>
      <c r="Q1406" s="132" t="s">
        <v>21801</v>
      </c>
      <c r="R1406" s="132" t="s">
        <v>21806</v>
      </c>
      <c r="S1406" s="132" t="s">
        <v>27160</v>
      </c>
      <c r="T1406" s="136">
        <v>7441380</v>
      </c>
      <c r="U1406" s="136" t="s">
        <v>21846</v>
      </c>
      <c r="V1406" s="132">
        <v>8</v>
      </c>
      <c r="W1406" s="132">
        <f>VLOOKUP(A1406,Emissions!$A$3:$X$3225,23,FALSE)</f>
        <v>1.4350446683097566E-2</v>
      </c>
      <c r="X1406" s="129" t="s">
        <v>21801</v>
      </c>
    </row>
    <row r="1407" spans="1:24" x14ac:dyDescent="0.25">
      <c r="A1407" s="131" t="s">
        <v>10111</v>
      </c>
      <c r="B1407" s="131" t="s">
        <v>10085</v>
      </c>
      <c r="C1407" s="131" t="s">
        <v>23008</v>
      </c>
      <c r="D1407" s="131" t="s">
        <v>83</v>
      </c>
      <c r="E1407" s="130" t="s">
        <v>22149</v>
      </c>
      <c r="F1407" s="130" t="s">
        <v>21845</v>
      </c>
      <c r="G1407" s="130">
        <v>2650000000</v>
      </c>
      <c r="H1407" s="130" t="s">
        <v>27156</v>
      </c>
      <c r="I1407" s="130" t="s">
        <v>27157</v>
      </c>
      <c r="J1407" s="130" t="s">
        <v>27158</v>
      </c>
      <c r="K1407" s="129">
        <v>2014</v>
      </c>
      <c r="L1407" s="129">
        <v>515</v>
      </c>
      <c r="M1407" s="129" t="s">
        <v>27159</v>
      </c>
      <c r="N1407" s="60">
        <f>VLOOKUP(A1407,Emissions!$A$3:$X$3225,16,FALSE)</f>
        <v>59.841234938831022</v>
      </c>
      <c r="O1407" s="132" t="str">
        <f>VLOOKUP(A1407,Emissions!$A$3:$X$3225,17,FALSE)</f>
        <v>EACH</v>
      </c>
      <c r="P1407" s="132">
        <f t="shared" si="21"/>
        <v>1.0381739224949925E-4</v>
      </c>
      <c r="Q1407" s="132" t="s">
        <v>21801</v>
      </c>
      <c r="R1407" s="132" t="s">
        <v>21806</v>
      </c>
      <c r="S1407" s="132" t="s">
        <v>27160</v>
      </c>
      <c r="T1407" s="136">
        <v>7441381</v>
      </c>
      <c r="U1407" s="136" t="s">
        <v>21846</v>
      </c>
      <c r="V1407" s="132">
        <v>8</v>
      </c>
      <c r="W1407" s="132">
        <f>VLOOKUP(A1407,Emissions!$A$3:$X$3225,23,FALSE)</f>
        <v>6.2125609603390598E-3</v>
      </c>
      <c r="X1407" s="129" t="s">
        <v>21801</v>
      </c>
    </row>
    <row r="1408" spans="1:24" x14ac:dyDescent="0.25">
      <c r="A1408" s="131" t="s">
        <v>10116</v>
      </c>
      <c r="B1408" s="131" t="s">
        <v>10085</v>
      </c>
      <c r="C1408" s="131" t="s">
        <v>23008</v>
      </c>
      <c r="D1408" s="131" t="s">
        <v>91</v>
      </c>
      <c r="E1408" s="130" t="s">
        <v>23012</v>
      </c>
      <c r="F1408" s="130" t="s">
        <v>21845</v>
      </c>
      <c r="G1408" s="130">
        <v>2650000000</v>
      </c>
      <c r="H1408" s="130" t="s">
        <v>27156</v>
      </c>
      <c r="I1408" s="130" t="s">
        <v>27157</v>
      </c>
      <c r="J1408" s="130" t="s">
        <v>27158</v>
      </c>
      <c r="K1408" s="129">
        <v>2014</v>
      </c>
      <c r="L1408" s="129">
        <v>515</v>
      </c>
      <c r="M1408" s="129" t="s">
        <v>27159</v>
      </c>
      <c r="N1408" s="60">
        <f>VLOOKUP(A1408,Emissions!$A$3:$X$3225,16,FALSE)</f>
        <v>243.57748570569501</v>
      </c>
      <c r="O1408" s="132" t="str">
        <f>VLOOKUP(A1408,Emissions!$A$3:$X$3225,17,FALSE)</f>
        <v>EACH</v>
      </c>
      <c r="P1408" s="132">
        <f t="shared" si="21"/>
        <v>1.0381739224949924E-4</v>
      </c>
      <c r="Q1408" s="132" t="s">
        <v>21801</v>
      </c>
      <c r="R1408" s="132" t="s">
        <v>21806</v>
      </c>
      <c r="S1408" s="132" t="s">
        <v>27160</v>
      </c>
      <c r="T1408" s="136">
        <v>7441382</v>
      </c>
      <c r="U1408" s="136" t="s">
        <v>21846</v>
      </c>
      <c r="V1408" s="132">
        <v>8</v>
      </c>
      <c r="W1408" s="132">
        <f>VLOOKUP(A1408,Emissions!$A$3:$X$3225,23,FALSE)</f>
        <v>2.5287579376654934E-2</v>
      </c>
      <c r="X1408" s="129" t="s">
        <v>21801</v>
      </c>
    </row>
    <row r="1409" spans="1:24" x14ac:dyDescent="0.25">
      <c r="A1409" s="131" t="s">
        <v>10124</v>
      </c>
      <c r="B1409" s="131" t="s">
        <v>10085</v>
      </c>
      <c r="C1409" s="131" t="s">
        <v>23008</v>
      </c>
      <c r="D1409" s="131" t="s">
        <v>100</v>
      </c>
      <c r="E1409" s="130" t="s">
        <v>22037</v>
      </c>
      <c r="F1409" s="130" t="s">
        <v>21845</v>
      </c>
      <c r="G1409" s="130">
        <v>2650000000</v>
      </c>
      <c r="H1409" s="130" t="s">
        <v>27156</v>
      </c>
      <c r="I1409" s="130" t="s">
        <v>27157</v>
      </c>
      <c r="J1409" s="130" t="s">
        <v>27158</v>
      </c>
      <c r="K1409" s="129">
        <v>2014</v>
      </c>
      <c r="L1409" s="129">
        <v>515</v>
      </c>
      <c r="M1409" s="129" t="s">
        <v>27159</v>
      </c>
      <c r="N1409" s="60">
        <f>VLOOKUP(A1409,Emissions!$A$3:$X$3225,16,FALSE)</f>
        <v>106.35957198325258</v>
      </c>
      <c r="O1409" s="132" t="str">
        <f>VLOOKUP(A1409,Emissions!$A$3:$X$3225,17,FALSE)</f>
        <v>EACH</v>
      </c>
      <c r="P1409" s="132">
        <f t="shared" si="21"/>
        <v>1.0381739224949925E-4</v>
      </c>
      <c r="Q1409" s="132" t="s">
        <v>21801</v>
      </c>
      <c r="R1409" s="132" t="s">
        <v>21806</v>
      </c>
      <c r="S1409" s="132" t="s">
        <v>27160</v>
      </c>
      <c r="T1409" s="136">
        <v>7441383</v>
      </c>
      <c r="U1409" s="136" t="s">
        <v>21846</v>
      </c>
      <c r="V1409" s="132">
        <v>8</v>
      </c>
      <c r="W1409" s="132">
        <f>VLOOKUP(A1409,Emissions!$A$3:$X$3225,23,FALSE)</f>
        <v>1.1041973404074184E-2</v>
      </c>
      <c r="X1409" s="129" t="s">
        <v>21801</v>
      </c>
    </row>
    <row r="1410" spans="1:24" x14ac:dyDescent="0.25">
      <c r="A1410" s="131" t="s">
        <v>10131</v>
      </c>
      <c r="B1410" s="131" t="s">
        <v>10085</v>
      </c>
      <c r="C1410" s="131" t="s">
        <v>23008</v>
      </c>
      <c r="D1410" s="131" t="s">
        <v>109</v>
      </c>
      <c r="E1410" s="130" t="s">
        <v>22152</v>
      </c>
      <c r="F1410" s="130" t="s">
        <v>21845</v>
      </c>
      <c r="G1410" s="130">
        <v>2650000000</v>
      </c>
      <c r="H1410" s="130" t="s">
        <v>27156</v>
      </c>
      <c r="I1410" s="130" t="s">
        <v>27157</v>
      </c>
      <c r="J1410" s="130" t="s">
        <v>27158</v>
      </c>
      <c r="K1410" s="129">
        <v>2014</v>
      </c>
      <c r="L1410" s="129">
        <v>515</v>
      </c>
      <c r="M1410" s="129" t="s">
        <v>27159</v>
      </c>
      <c r="N1410" s="60">
        <f>VLOOKUP(A1410,Emissions!$A$3:$X$3225,16,FALSE)</f>
        <v>73.964805094355512</v>
      </c>
      <c r="O1410" s="132" t="str">
        <f>VLOOKUP(A1410,Emissions!$A$3:$X$3225,17,FALSE)</f>
        <v>EACH</v>
      </c>
      <c r="P1410" s="132">
        <f t="shared" si="21"/>
        <v>1.0381739224949925E-4</v>
      </c>
      <c r="Q1410" s="132" t="s">
        <v>21801</v>
      </c>
      <c r="R1410" s="132" t="s">
        <v>21806</v>
      </c>
      <c r="S1410" s="132" t="s">
        <v>27160</v>
      </c>
      <c r="T1410" s="136">
        <v>7441384</v>
      </c>
      <c r="U1410" s="136" t="s">
        <v>21846</v>
      </c>
      <c r="V1410" s="132">
        <v>8</v>
      </c>
      <c r="W1410" s="132">
        <f>VLOOKUP(A1410,Emissions!$A$3:$X$3225,23,FALSE)</f>
        <v>7.6788331831384666E-3</v>
      </c>
      <c r="X1410" s="129" t="s">
        <v>21801</v>
      </c>
    </row>
    <row r="1411" spans="1:24" x14ac:dyDescent="0.25">
      <c r="A1411" s="131" t="s">
        <v>10136</v>
      </c>
      <c r="B1411" s="131" t="s">
        <v>10085</v>
      </c>
      <c r="C1411" s="131" t="s">
        <v>23008</v>
      </c>
      <c r="D1411" s="131" t="s">
        <v>118</v>
      </c>
      <c r="E1411" s="130" t="s">
        <v>22636</v>
      </c>
      <c r="F1411" s="130" t="s">
        <v>21845</v>
      </c>
      <c r="G1411" s="130">
        <v>2650000000</v>
      </c>
      <c r="H1411" s="130" t="s">
        <v>27156</v>
      </c>
      <c r="I1411" s="130" t="s">
        <v>27157</v>
      </c>
      <c r="J1411" s="130" t="s">
        <v>27158</v>
      </c>
      <c r="K1411" s="129">
        <v>2014</v>
      </c>
      <c r="L1411" s="129">
        <v>515</v>
      </c>
      <c r="M1411" s="129" t="s">
        <v>27159</v>
      </c>
      <c r="N1411" s="60">
        <f>VLOOKUP(A1411,Emissions!$A$3:$X$3225,16,FALSE)</f>
        <v>124.88323294310288</v>
      </c>
      <c r="O1411" s="132" t="str">
        <f>VLOOKUP(A1411,Emissions!$A$3:$X$3225,17,FALSE)</f>
        <v>EACH</v>
      </c>
      <c r="P1411" s="132">
        <f t="shared" ref="P1411:P1474" si="22">W1411/N1411</f>
        <v>1.0381739224949925E-4</v>
      </c>
      <c r="Q1411" s="132" t="s">
        <v>21801</v>
      </c>
      <c r="R1411" s="132" t="s">
        <v>21806</v>
      </c>
      <c r="S1411" s="132" t="s">
        <v>27160</v>
      </c>
      <c r="T1411" s="136">
        <v>7441385</v>
      </c>
      <c r="U1411" s="136" t="s">
        <v>21846</v>
      </c>
      <c r="V1411" s="132">
        <v>8</v>
      </c>
      <c r="W1411" s="132">
        <f>VLOOKUP(A1411,Emissions!$A$3:$X$3225,23,FALSE)</f>
        <v>1.2965051579839699E-2</v>
      </c>
      <c r="X1411" s="129" t="s">
        <v>21801</v>
      </c>
    </row>
    <row r="1412" spans="1:24" x14ac:dyDescent="0.25">
      <c r="A1412" s="131" t="s">
        <v>10140</v>
      </c>
      <c r="B1412" s="131" t="s">
        <v>10085</v>
      </c>
      <c r="C1412" s="131" t="s">
        <v>23008</v>
      </c>
      <c r="D1412" s="131" t="s">
        <v>127</v>
      </c>
      <c r="E1412" s="130" t="s">
        <v>22041</v>
      </c>
      <c r="F1412" s="130" t="s">
        <v>21845</v>
      </c>
      <c r="G1412" s="130">
        <v>2650000000</v>
      </c>
      <c r="H1412" s="130" t="s">
        <v>27156</v>
      </c>
      <c r="I1412" s="130" t="s">
        <v>27157</v>
      </c>
      <c r="J1412" s="130" t="s">
        <v>27158</v>
      </c>
      <c r="K1412" s="129">
        <v>2014</v>
      </c>
      <c r="L1412" s="129">
        <v>515</v>
      </c>
      <c r="M1412" s="129" t="s">
        <v>27159</v>
      </c>
      <c r="N1412" s="60">
        <f>VLOOKUP(A1412,Emissions!$A$3:$X$3225,16,FALSE)</f>
        <v>59.826808411603729</v>
      </c>
      <c r="O1412" s="132" t="str">
        <f>VLOOKUP(A1412,Emissions!$A$3:$X$3225,17,FALSE)</f>
        <v>EACH</v>
      </c>
      <c r="P1412" s="132">
        <f t="shared" si="22"/>
        <v>1.0381739224949925E-4</v>
      </c>
      <c r="Q1412" s="132" t="s">
        <v>21801</v>
      </c>
      <c r="R1412" s="132" t="s">
        <v>21806</v>
      </c>
      <c r="S1412" s="132" t="s">
        <v>27160</v>
      </c>
      <c r="T1412" s="136">
        <v>7441386</v>
      </c>
      <c r="U1412" s="136" t="s">
        <v>21846</v>
      </c>
      <c r="V1412" s="132">
        <v>8</v>
      </c>
      <c r="W1412" s="132">
        <f>VLOOKUP(A1412,Emissions!$A$3:$X$3225,23,FALSE)</f>
        <v>6.2110632359031054E-3</v>
      </c>
      <c r="X1412" s="129" t="s">
        <v>21801</v>
      </c>
    </row>
    <row r="1413" spans="1:24" x14ac:dyDescent="0.25">
      <c r="A1413" s="131" t="s">
        <v>10146</v>
      </c>
      <c r="B1413" s="131" t="s">
        <v>10085</v>
      </c>
      <c r="C1413" s="131" t="s">
        <v>23008</v>
      </c>
      <c r="D1413" s="131" t="s">
        <v>136</v>
      </c>
      <c r="E1413" s="130" t="s">
        <v>22808</v>
      </c>
      <c r="F1413" s="130" t="s">
        <v>21845</v>
      </c>
      <c r="G1413" s="130">
        <v>2650000000</v>
      </c>
      <c r="H1413" s="130" t="s">
        <v>27156</v>
      </c>
      <c r="I1413" s="130" t="s">
        <v>27157</v>
      </c>
      <c r="J1413" s="130" t="s">
        <v>27158</v>
      </c>
      <c r="K1413" s="129">
        <v>2014</v>
      </c>
      <c r="L1413" s="129">
        <v>515</v>
      </c>
      <c r="M1413" s="129" t="s">
        <v>27159</v>
      </c>
      <c r="N1413" s="60">
        <f>VLOOKUP(A1413,Emissions!$A$3:$X$3225,16,FALSE)</f>
        <v>65.496433611931735</v>
      </c>
      <c r="O1413" s="132" t="str">
        <f>VLOOKUP(A1413,Emissions!$A$3:$X$3225,17,FALSE)</f>
        <v>EACH</v>
      </c>
      <c r="P1413" s="132">
        <f t="shared" si="22"/>
        <v>1.0381739224949925E-4</v>
      </c>
      <c r="Q1413" s="132" t="s">
        <v>21801</v>
      </c>
      <c r="R1413" s="132" t="s">
        <v>21806</v>
      </c>
      <c r="S1413" s="132" t="s">
        <v>27160</v>
      </c>
      <c r="T1413" s="136">
        <v>7441387</v>
      </c>
      <c r="U1413" s="136" t="s">
        <v>21846</v>
      </c>
      <c r="V1413" s="132">
        <v>8</v>
      </c>
      <c r="W1413" s="132">
        <f>VLOOKUP(A1413,Emissions!$A$3:$X$3225,23,FALSE)</f>
        <v>6.7996689392332043E-3</v>
      </c>
      <c r="X1413" s="129" t="s">
        <v>21801</v>
      </c>
    </row>
    <row r="1414" spans="1:24" x14ac:dyDescent="0.25">
      <c r="A1414" s="131" t="s">
        <v>10154</v>
      </c>
      <c r="B1414" s="131" t="s">
        <v>10085</v>
      </c>
      <c r="C1414" s="131" t="s">
        <v>23008</v>
      </c>
      <c r="D1414" s="131" t="s">
        <v>145</v>
      </c>
      <c r="E1414" s="130" t="s">
        <v>22042</v>
      </c>
      <c r="F1414" s="130" t="s">
        <v>21845</v>
      </c>
      <c r="G1414" s="130">
        <v>2650000000</v>
      </c>
      <c r="H1414" s="130" t="s">
        <v>27156</v>
      </c>
      <c r="I1414" s="130" t="s">
        <v>27157</v>
      </c>
      <c r="J1414" s="130" t="s">
        <v>27158</v>
      </c>
      <c r="K1414" s="129">
        <v>2014</v>
      </c>
      <c r="L1414" s="129">
        <v>515</v>
      </c>
      <c r="M1414" s="129" t="s">
        <v>27159</v>
      </c>
      <c r="N1414" s="60">
        <f>VLOOKUP(A1414,Emissions!$A$3:$X$3225,16,FALSE)</f>
        <v>117.56898363886292</v>
      </c>
      <c r="O1414" s="132" t="str">
        <f>VLOOKUP(A1414,Emissions!$A$3:$X$3225,17,FALSE)</f>
        <v>EACH</v>
      </c>
      <c r="P1414" s="132">
        <f t="shared" si="22"/>
        <v>1.0381739224949925E-4</v>
      </c>
      <c r="Q1414" s="132" t="s">
        <v>21801</v>
      </c>
      <c r="R1414" s="132" t="s">
        <v>21806</v>
      </c>
      <c r="S1414" s="132" t="s">
        <v>27160</v>
      </c>
      <c r="T1414" s="136">
        <v>7441388</v>
      </c>
      <c r="U1414" s="136" t="s">
        <v>21846</v>
      </c>
      <c r="V1414" s="132">
        <v>8</v>
      </c>
      <c r="W1414" s="132">
        <f>VLOOKUP(A1414,Emissions!$A$3:$X$3225,23,FALSE)</f>
        <v>1.2205705290810791E-2</v>
      </c>
      <c r="X1414" s="129" t="s">
        <v>21801</v>
      </c>
    </row>
    <row r="1415" spans="1:24" x14ac:dyDescent="0.25">
      <c r="A1415" s="131" t="s">
        <v>10160</v>
      </c>
      <c r="B1415" s="131" t="s">
        <v>10085</v>
      </c>
      <c r="C1415" s="131" t="s">
        <v>23008</v>
      </c>
      <c r="D1415" s="131" t="s">
        <v>154</v>
      </c>
      <c r="E1415" s="130" t="s">
        <v>22043</v>
      </c>
      <c r="F1415" s="130" t="s">
        <v>21845</v>
      </c>
      <c r="G1415" s="130">
        <v>2650000000</v>
      </c>
      <c r="H1415" s="130" t="s">
        <v>27156</v>
      </c>
      <c r="I1415" s="130" t="s">
        <v>27157</v>
      </c>
      <c r="J1415" s="130" t="s">
        <v>27158</v>
      </c>
      <c r="K1415" s="129">
        <v>2014</v>
      </c>
      <c r="L1415" s="129">
        <v>515</v>
      </c>
      <c r="M1415" s="129" t="s">
        <v>27159</v>
      </c>
      <c r="N1415" s="60">
        <f>VLOOKUP(A1415,Emissions!$A$3:$X$3225,16,FALSE)</f>
        <v>145.88825658604839</v>
      </c>
      <c r="O1415" s="132" t="str">
        <f>VLOOKUP(A1415,Emissions!$A$3:$X$3225,17,FALSE)</f>
        <v>EACH</v>
      </c>
      <c r="P1415" s="132">
        <f t="shared" si="22"/>
        <v>1.0381739224949925E-4</v>
      </c>
      <c r="Q1415" s="132" t="s">
        <v>21801</v>
      </c>
      <c r="R1415" s="132" t="s">
        <v>21806</v>
      </c>
      <c r="S1415" s="132" t="s">
        <v>27160</v>
      </c>
      <c r="T1415" s="136">
        <v>7441389</v>
      </c>
      <c r="U1415" s="136" t="s">
        <v>21846</v>
      </c>
      <c r="V1415" s="132">
        <v>8</v>
      </c>
      <c r="W1415" s="132">
        <f>VLOOKUP(A1415,Emissions!$A$3:$X$3225,23,FALSE)</f>
        <v>1.5145738358589378E-2</v>
      </c>
      <c r="X1415" s="129" t="s">
        <v>21801</v>
      </c>
    </row>
    <row r="1416" spans="1:24" x14ac:dyDescent="0.25">
      <c r="A1416" s="131" t="s">
        <v>10166</v>
      </c>
      <c r="B1416" s="131" t="s">
        <v>10085</v>
      </c>
      <c r="C1416" s="131" t="s">
        <v>23008</v>
      </c>
      <c r="D1416" s="131" t="s">
        <v>163</v>
      </c>
      <c r="E1416" s="130" t="s">
        <v>23013</v>
      </c>
      <c r="F1416" s="130" t="s">
        <v>21845</v>
      </c>
      <c r="G1416" s="130">
        <v>2650000000</v>
      </c>
      <c r="H1416" s="130" t="s">
        <v>27156</v>
      </c>
      <c r="I1416" s="130" t="s">
        <v>27157</v>
      </c>
      <c r="J1416" s="130" t="s">
        <v>27158</v>
      </c>
      <c r="K1416" s="129">
        <v>2014</v>
      </c>
      <c r="L1416" s="129">
        <v>515</v>
      </c>
      <c r="M1416" s="129" t="s">
        <v>27159</v>
      </c>
      <c r="N1416" s="60">
        <f>VLOOKUP(A1416,Emissions!$A$3:$X$3225,16,FALSE)</f>
        <v>178.93943046378749</v>
      </c>
      <c r="O1416" s="132" t="str">
        <f>VLOOKUP(A1416,Emissions!$A$3:$X$3225,17,FALSE)</f>
        <v>EACH</v>
      </c>
      <c r="P1416" s="132">
        <f t="shared" si="22"/>
        <v>1.0381739224949926E-4</v>
      </c>
      <c r="Q1416" s="132" t="s">
        <v>21801</v>
      </c>
      <c r="R1416" s="132" t="s">
        <v>21806</v>
      </c>
      <c r="S1416" s="132" t="s">
        <v>27160</v>
      </c>
      <c r="T1416" s="136">
        <v>7441390</v>
      </c>
      <c r="U1416" s="136" t="s">
        <v>21846</v>
      </c>
      <c r="V1416" s="132">
        <v>8</v>
      </c>
      <c r="W1416" s="132">
        <f>VLOOKUP(A1416,Emissions!$A$3:$X$3225,23,FALSE)</f>
        <v>1.8577025041361023E-2</v>
      </c>
      <c r="X1416" s="129" t="s">
        <v>21801</v>
      </c>
    </row>
    <row r="1417" spans="1:24" x14ac:dyDescent="0.25">
      <c r="A1417" s="131" t="s">
        <v>10172</v>
      </c>
      <c r="B1417" s="131" t="s">
        <v>10085</v>
      </c>
      <c r="C1417" s="131" t="s">
        <v>23008</v>
      </c>
      <c r="D1417" s="131" t="s">
        <v>171</v>
      </c>
      <c r="E1417" s="130" t="s">
        <v>23014</v>
      </c>
      <c r="F1417" s="130" t="s">
        <v>21845</v>
      </c>
      <c r="G1417" s="130">
        <v>2650000000</v>
      </c>
      <c r="H1417" s="130" t="s">
        <v>27156</v>
      </c>
      <c r="I1417" s="130" t="s">
        <v>27157</v>
      </c>
      <c r="J1417" s="130" t="s">
        <v>27158</v>
      </c>
      <c r="K1417" s="129">
        <v>2014</v>
      </c>
      <c r="L1417" s="129">
        <v>515</v>
      </c>
      <c r="M1417" s="129" t="s">
        <v>27159</v>
      </c>
      <c r="N1417" s="60">
        <f>VLOOKUP(A1417,Emissions!$A$3:$X$3225,16,FALSE)</f>
        <v>207.72035228224652</v>
      </c>
      <c r="O1417" s="132" t="str">
        <f>VLOOKUP(A1417,Emissions!$A$3:$X$3225,17,FALSE)</f>
        <v>EACH</v>
      </c>
      <c r="P1417" s="132">
        <f t="shared" si="22"/>
        <v>1.0381739224949925E-4</v>
      </c>
      <c r="Q1417" s="132" t="s">
        <v>21801</v>
      </c>
      <c r="R1417" s="132" t="s">
        <v>21806</v>
      </c>
      <c r="S1417" s="132" t="s">
        <v>27160</v>
      </c>
      <c r="T1417" s="136">
        <v>7441391</v>
      </c>
      <c r="U1417" s="136" t="s">
        <v>21846</v>
      </c>
      <c r="V1417" s="132">
        <v>8</v>
      </c>
      <c r="W1417" s="132">
        <f>VLOOKUP(A1417,Emissions!$A$3:$X$3225,23,FALSE)</f>
        <v>2.1564985291090154E-2</v>
      </c>
      <c r="X1417" s="129" t="s">
        <v>21801</v>
      </c>
    </row>
    <row r="1418" spans="1:24" x14ac:dyDescent="0.25">
      <c r="A1418" s="131" t="s">
        <v>10178</v>
      </c>
      <c r="B1418" s="131" t="s">
        <v>10085</v>
      </c>
      <c r="C1418" s="131" t="s">
        <v>23008</v>
      </c>
      <c r="D1418" s="131" t="s">
        <v>179</v>
      </c>
      <c r="E1418" s="130" t="s">
        <v>22049</v>
      </c>
      <c r="F1418" s="130" t="s">
        <v>21845</v>
      </c>
      <c r="G1418" s="130">
        <v>2650000000</v>
      </c>
      <c r="H1418" s="130" t="s">
        <v>27156</v>
      </c>
      <c r="I1418" s="130" t="s">
        <v>27157</v>
      </c>
      <c r="J1418" s="130" t="s">
        <v>27158</v>
      </c>
      <c r="K1418" s="129">
        <v>2014</v>
      </c>
      <c r="L1418" s="129">
        <v>515</v>
      </c>
      <c r="M1418" s="129" t="s">
        <v>27159</v>
      </c>
      <c r="N1418" s="60">
        <f>VLOOKUP(A1418,Emissions!$A$3:$X$3225,16,FALSE)</f>
        <v>140.24027117656132</v>
      </c>
      <c r="O1418" s="132" t="str">
        <f>VLOOKUP(A1418,Emissions!$A$3:$X$3225,17,FALSE)</f>
        <v>EACH</v>
      </c>
      <c r="P1418" s="132">
        <f t="shared" si="22"/>
        <v>1.0381739224949925E-4</v>
      </c>
      <c r="Q1418" s="132" t="s">
        <v>21801</v>
      </c>
      <c r="R1418" s="132" t="s">
        <v>21806</v>
      </c>
      <c r="S1418" s="132" t="s">
        <v>27160</v>
      </c>
      <c r="T1418" s="136">
        <v>7441392</v>
      </c>
      <c r="U1418" s="136" t="s">
        <v>21846</v>
      </c>
      <c r="V1418" s="132">
        <v>8</v>
      </c>
      <c r="W1418" s="132">
        <f>VLOOKUP(A1418,Emissions!$A$3:$X$3225,23,FALSE)</f>
        <v>1.4559379241913211E-2</v>
      </c>
      <c r="X1418" s="129" t="s">
        <v>21801</v>
      </c>
    </row>
    <row r="1419" spans="1:24" x14ac:dyDescent="0.25">
      <c r="A1419" s="131" t="s">
        <v>10186</v>
      </c>
      <c r="B1419" s="131" t="s">
        <v>10085</v>
      </c>
      <c r="C1419" s="131" t="s">
        <v>23008</v>
      </c>
      <c r="D1419" s="131" t="s">
        <v>187</v>
      </c>
      <c r="E1419" s="130" t="s">
        <v>22338</v>
      </c>
      <c r="F1419" s="130" t="s">
        <v>21845</v>
      </c>
      <c r="G1419" s="130">
        <v>2650000000</v>
      </c>
      <c r="H1419" s="130" t="s">
        <v>27156</v>
      </c>
      <c r="I1419" s="130" t="s">
        <v>27157</v>
      </c>
      <c r="J1419" s="130" t="s">
        <v>27158</v>
      </c>
      <c r="K1419" s="129">
        <v>2014</v>
      </c>
      <c r="L1419" s="129">
        <v>515</v>
      </c>
      <c r="M1419" s="129" t="s">
        <v>27159</v>
      </c>
      <c r="N1419" s="60">
        <f>VLOOKUP(A1419,Emissions!$A$3:$X$3225,16,FALSE)</f>
        <v>1232.8405239995691</v>
      </c>
      <c r="O1419" s="132" t="str">
        <f>VLOOKUP(A1419,Emissions!$A$3:$X$3225,17,FALSE)</f>
        <v>EACH</v>
      </c>
      <c r="P1419" s="132">
        <f t="shared" si="22"/>
        <v>1.0381739224949924E-4</v>
      </c>
      <c r="Q1419" s="132" t="s">
        <v>21801</v>
      </c>
      <c r="R1419" s="132" t="s">
        <v>21806</v>
      </c>
      <c r="S1419" s="132" t="s">
        <v>27160</v>
      </c>
      <c r="T1419" s="136">
        <v>7441393</v>
      </c>
      <c r="U1419" s="136" t="s">
        <v>21846</v>
      </c>
      <c r="V1419" s="132">
        <v>8</v>
      </c>
      <c r="W1419" s="132">
        <f>VLOOKUP(A1419,Emissions!$A$3:$X$3225,23,FALSE)</f>
        <v>0.12799028826114145</v>
      </c>
      <c r="X1419" s="129" t="s">
        <v>21801</v>
      </c>
    </row>
    <row r="1420" spans="1:24" x14ac:dyDescent="0.25">
      <c r="A1420" s="131" t="s">
        <v>10194</v>
      </c>
      <c r="B1420" s="131" t="s">
        <v>10085</v>
      </c>
      <c r="C1420" s="131" t="s">
        <v>23008</v>
      </c>
      <c r="D1420" s="131" t="s">
        <v>195</v>
      </c>
      <c r="E1420" s="130" t="s">
        <v>23015</v>
      </c>
      <c r="F1420" s="130" t="s">
        <v>21845</v>
      </c>
      <c r="G1420" s="130">
        <v>2650000000</v>
      </c>
      <c r="H1420" s="130" t="s">
        <v>27156</v>
      </c>
      <c r="I1420" s="130" t="s">
        <v>27157</v>
      </c>
      <c r="J1420" s="130" t="s">
        <v>27158</v>
      </c>
      <c r="K1420" s="129">
        <v>2014</v>
      </c>
      <c r="L1420" s="129">
        <v>515</v>
      </c>
      <c r="M1420" s="129" t="s">
        <v>27159</v>
      </c>
      <c r="N1420" s="60">
        <f>VLOOKUP(A1420,Emissions!$A$3:$X$3225,16,FALSE)</f>
        <v>550.58841162981821</v>
      </c>
      <c r="O1420" s="132" t="str">
        <f>VLOOKUP(A1420,Emissions!$A$3:$X$3225,17,FALSE)</f>
        <v>EACH</v>
      </c>
      <c r="P1420" s="132">
        <f t="shared" si="22"/>
        <v>1.0381739224949925E-4</v>
      </c>
      <c r="Q1420" s="132" t="s">
        <v>21801</v>
      </c>
      <c r="R1420" s="132" t="s">
        <v>21806</v>
      </c>
      <c r="S1420" s="132" t="s">
        <v>27160</v>
      </c>
      <c r="T1420" s="136">
        <v>7441394</v>
      </c>
      <c r="U1420" s="136" t="s">
        <v>21846</v>
      </c>
      <c r="V1420" s="132">
        <v>8</v>
      </c>
      <c r="W1420" s="132">
        <f>VLOOKUP(A1420,Emissions!$A$3:$X$3225,23,FALSE)</f>
        <v>5.7160653098201591E-2</v>
      </c>
      <c r="X1420" s="129" t="s">
        <v>21801</v>
      </c>
    </row>
    <row r="1421" spans="1:24" x14ac:dyDescent="0.25">
      <c r="A1421" s="131" t="s">
        <v>10202</v>
      </c>
      <c r="B1421" s="131" t="s">
        <v>10085</v>
      </c>
      <c r="C1421" s="131" t="s">
        <v>23008</v>
      </c>
      <c r="D1421" s="131" t="s">
        <v>203</v>
      </c>
      <c r="E1421" s="130" t="s">
        <v>22059</v>
      </c>
      <c r="F1421" s="130" t="s">
        <v>21845</v>
      </c>
      <c r="G1421" s="130">
        <v>2650000000</v>
      </c>
      <c r="H1421" s="130" t="s">
        <v>27156</v>
      </c>
      <c r="I1421" s="130" t="s">
        <v>27157</v>
      </c>
      <c r="J1421" s="130" t="s">
        <v>27158</v>
      </c>
      <c r="K1421" s="129">
        <v>2014</v>
      </c>
      <c r="L1421" s="129">
        <v>515</v>
      </c>
      <c r="M1421" s="129" t="s">
        <v>27159</v>
      </c>
      <c r="N1421" s="60">
        <f>VLOOKUP(A1421,Emissions!$A$3:$X$3225,16,FALSE)</f>
        <v>56.501493885711589</v>
      </c>
      <c r="O1421" s="132" t="str">
        <f>VLOOKUP(A1421,Emissions!$A$3:$X$3225,17,FALSE)</f>
        <v>EACH</v>
      </c>
      <c r="P1421" s="132">
        <f t="shared" si="22"/>
        <v>1.0381739224949925E-4</v>
      </c>
      <c r="Q1421" s="132" t="s">
        <v>21801</v>
      </c>
      <c r="R1421" s="132" t="s">
        <v>21806</v>
      </c>
      <c r="S1421" s="132" t="s">
        <v>27160</v>
      </c>
      <c r="T1421" s="136">
        <v>7441395</v>
      </c>
      <c r="U1421" s="136" t="s">
        <v>21846</v>
      </c>
      <c r="V1421" s="132">
        <v>8</v>
      </c>
      <c r="W1421" s="132">
        <f>VLOOKUP(A1421,Emissions!$A$3:$X$3225,23,FALSE)</f>
        <v>5.8658377534156038E-3</v>
      </c>
      <c r="X1421" s="129" t="s">
        <v>21801</v>
      </c>
    </row>
    <row r="1422" spans="1:24" x14ac:dyDescent="0.25">
      <c r="A1422" s="131" t="s">
        <v>10207</v>
      </c>
      <c r="B1422" s="131" t="s">
        <v>10085</v>
      </c>
      <c r="C1422" s="131" t="s">
        <v>23008</v>
      </c>
      <c r="D1422" s="131" t="s">
        <v>212</v>
      </c>
      <c r="E1422" s="130" t="s">
        <v>23016</v>
      </c>
      <c r="F1422" s="130" t="s">
        <v>21845</v>
      </c>
      <c r="G1422" s="130">
        <v>2650000000</v>
      </c>
      <c r="H1422" s="130" t="s">
        <v>27156</v>
      </c>
      <c r="I1422" s="130" t="s">
        <v>27157</v>
      </c>
      <c r="J1422" s="130" t="s">
        <v>27158</v>
      </c>
      <c r="K1422" s="129">
        <v>2014</v>
      </c>
      <c r="L1422" s="129">
        <v>515</v>
      </c>
      <c r="M1422" s="129" t="s">
        <v>27159</v>
      </c>
      <c r="N1422" s="60">
        <f>VLOOKUP(A1422,Emissions!$A$3:$X$3225,16,FALSE)</f>
        <v>168.09068198885961</v>
      </c>
      <c r="O1422" s="132" t="str">
        <f>VLOOKUP(A1422,Emissions!$A$3:$X$3225,17,FALSE)</f>
        <v>EACH</v>
      </c>
      <c r="P1422" s="132">
        <f t="shared" si="22"/>
        <v>1.0381739224949925E-4</v>
      </c>
      <c r="Q1422" s="132" t="s">
        <v>21801</v>
      </c>
      <c r="R1422" s="132" t="s">
        <v>21806</v>
      </c>
      <c r="S1422" s="132" t="s">
        <v>27160</v>
      </c>
      <c r="T1422" s="136">
        <v>7441396</v>
      </c>
      <c r="U1422" s="136" t="s">
        <v>21846</v>
      </c>
      <c r="V1422" s="132">
        <v>8</v>
      </c>
      <c r="W1422" s="132">
        <f>VLOOKUP(A1422,Emissions!$A$3:$X$3225,23,FALSE)</f>
        <v>1.7450736265523278E-2</v>
      </c>
      <c r="X1422" s="129" t="s">
        <v>21801</v>
      </c>
    </row>
    <row r="1423" spans="1:24" x14ac:dyDescent="0.25">
      <c r="A1423" s="131" t="s">
        <v>10215</v>
      </c>
      <c r="B1423" s="131" t="s">
        <v>10085</v>
      </c>
      <c r="C1423" s="131" t="s">
        <v>23008</v>
      </c>
      <c r="D1423" s="131" t="s">
        <v>220</v>
      </c>
      <c r="E1423" s="130" t="s">
        <v>22061</v>
      </c>
      <c r="F1423" s="130" t="s">
        <v>21845</v>
      </c>
      <c r="G1423" s="130">
        <v>2650000000</v>
      </c>
      <c r="H1423" s="130" t="s">
        <v>27156</v>
      </c>
      <c r="I1423" s="130" t="s">
        <v>27157</v>
      </c>
      <c r="J1423" s="130" t="s">
        <v>27158</v>
      </c>
      <c r="K1423" s="129">
        <v>2014</v>
      </c>
      <c r="L1423" s="129">
        <v>515</v>
      </c>
      <c r="M1423" s="129" t="s">
        <v>27159</v>
      </c>
      <c r="N1423" s="60">
        <f>VLOOKUP(A1423,Emissions!$A$3:$X$3225,16,FALSE)</f>
        <v>103.3372145291337</v>
      </c>
      <c r="O1423" s="132" t="str">
        <f>VLOOKUP(A1423,Emissions!$A$3:$X$3225,17,FALSE)</f>
        <v>EACH</v>
      </c>
      <c r="P1423" s="132">
        <f t="shared" si="22"/>
        <v>1.0381739224949925E-4</v>
      </c>
      <c r="Q1423" s="132" t="s">
        <v>21801</v>
      </c>
      <c r="R1423" s="132" t="s">
        <v>21806</v>
      </c>
      <c r="S1423" s="132" t="s">
        <v>27160</v>
      </c>
      <c r="T1423" s="136">
        <v>7441397</v>
      </c>
      <c r="U1423" s="136" t="s">
        <v>21846</v>
      </c>
      <c r="V1423" s="132">
        <v>8</v>
      </c>
      <c r="W1423" s="132">
        <f>VLOOKUP(A1423,Emissions!$A$3:$X$3225,23,FALSE)</f>
        <v>1.0728200134741727E-2</v>
      </c>
      <c r="X1423" s="129" t="s">
        <v>21801</v>
      </c>
    </row>
    <row r="1424" spans="1:24" x14ac:dyDescent="0.25">
      <c r="A1424" s="131" t="s">
        <v>10222</v>
      </c>
      <c r="B1424" s="131" t="s">
        <v>10085</v>
      </c>
      <c r="C1424" s="131" t="s">
        <v>23008</v>
      </c>
      <c r="D1424" s="131" t="s">
        <v>228</v>
      </c>
      <c r="E1424" s="130" t="s">
        <v>23017</v>
      </c>
      <c r="F1424" s="130" t="s">
        <v>21845</v>
      </c>
      <c r="G1424" s="130">
        <v>2650000000</v>
      </c>
      <c r="H1424" s="130" t="s">
        <v>27156</v>
      </c>
      <c r="I1424" s="130" t="s">
        <v>27157</v>
      </c>
      <c r="J1424" s="130" t="s">
        <v>27158</v>
      </c>
      <c r="K1424" s="129">
        <v>2014</v>
      </c>
      <c r="L1424" s="129">
        <v>515</v>
      </c>
      <c r="M1424" s="129" t="s">
        <v>27159</v>
      </c>
      <c r="N1424" s="60">
        <f>VLOOKUP(A1424,Emissions!$A$3:$X$3225,16,FALSE)</f>
        <v>156.2825694533164</v>
      </c>
      <c r="O1424" s="132" t="str">
        <f>VLOOKUP(A1424,Emissions!$A$3:$X$3225,17,FALSE)</f>
        <v>EACH</v>
      </c>
      <c r="P1424" s="132">
        <f t="shared" si="22"/>
        <v>1.0381739224949925E-4</v>
      </c>
      <c r="Q1424" s="132" t="s">
        <v>21801</v>
      </c>
      <c r="R1424" s="132" t="s">
        <v>21806</v>
      </c>
      <c r="S1424" s="132" t="s">
        <v>27160</v>
      </c>
      <c r="T1424" s="136">
        <v>7441398</v>
      </c>
      <c r="U1424" s="136" t="s">
        <v>21846</v>
      </c>
      <c r="V1424" s="132">
        <v>8</v>
      </c>
      <c r="W1424" s="132">
        <f>VLOOKUP(A1424,Emissions!$A$3:$X$3225,23,FALSE)</f>
        <v>1.6224848814694558E-2</v>
      </c>
      <c r="X1424" s="129" t="s">
        <v>21801</v>
      </c>
    </row>
    <row r="1425" spans="1:24" x14ac:dyDescent="0.25">
      <c r="A1425" s="131" t="s">
        <v>10229</v>
      </c>
      <c r="B1425" s="131" t="s">
        <v>10085</v>
      </c>
      <c r="C1425" s="131" t="s">
        <v>23008</v>
      </c>
      <c r="D1425" s="131" t="s">
        <v>237</v>
      </c>
      <c r="E1425" s="130" t="s">
        <v>22430</v>
      </c>
      <c r="F1425" s="130" t="s">
        <v>21845</v>
      </c>
      <c r="G1425" s="130">
        <v>2650000000</v>
      </c>
      <c r="H1425" s="130" t="s">
        <v>27156</v>
      </c>
      <c r="I1425" s="130" t="s">
        <v>27157</v>
      </c>
      <c r="J1425" s="130" t="s">
        <v>27158</v>
      </c>
      <c r="K1425" s="129">
        <v>2014</v>
      </c>
      <c r="L1425" s="129">
        <v>515</v>
      </c>
      <c r="M1425" s="129" t="s">
        <v>27159</v>
      </c>
      <c r="N1425" s="60">
        <f>VLOOKUP(A1425,Emissions!$A$3:$X$3225,16,FALSE)</f>
        <v>331.44224978355192</v>
      </c>
      <c r="O1425" s="132" t="str">
        <f>VLOOKUP(A1425,Emissions!$A$3:$X$3225,17,FALSE)</f>
        <v>EACH</v>
      </c>
      <c r="P1425" s="132">
        <f t="shared" si="22"/>
        <v>1.0381739224949925E-4</v>
      </c>
      <c r="Q1425" s="132" t="s">
        <v>21801</v>
      </c>
      <c r="R1425" s="132" t="s">
        <v>21806</v>
      </c>
      <c r="S1425" s="132" t="s">
        <v>27160</v>
      </c>
      <c r="T1425" s="136">
        <v>7441399</v>
      </c>
      <c r="U1425" s="136" t="s">
        <v>21846</v>
      </c>
      <c r="V1425" s="132">
        <v>8</v>
      </c>
      <c r="W1425" s="132">
        <f>VLOOKUP(A1425,Emissions!$A$3:$X$3225,23,FALSE)</f>
        <v>3.4409470053835517E-2</v>
      </c>
      <c r="X1425" s="129" t="s">
        <v>21801</v>
      </c>
    </row>
    <row r="1426" spans="1:24" x14ac:dyDescent="0.25">
      <c r="A1426" s="131" t="s">
        <v>10237</v>
      </c>
      <c r="B1426" s="131" t="s">
        <v>10085</v>
      </c>
      <c r="C1426" s="131" t="s">
        <v>23008</v>
      </c>
      <c r="D1426" s="131" t="s">
        <v>245</v>
      </c>
      <c r="E1426" s="130" t="s">
        <v>22594</v>
      </c>
      <c r="F1426" s="130" t="s">
        <v>21845</v>
      </c>
      <c r="G1426" s="130">
        <v>2650000000</v>
      </c>
      <c r="H1426" s="130" t="s">
        <v>27156</v>
      </c>
      <c r="I1426" s="130" t="s">
        <v>27157</v>
      </c>
      <c r="J1426" s="130" t="s">
        <v>27158</v>
      </c>
      <c r="K1426" s="129">
        <v>2014</v>
      </c>
      <c r="L1426" s="129">
        <v>515</v>
      </c>
      <c r="M1426" s="129" t="s">
        <v>27159</v>
      </c>
      <c r="N1426" s="60">
        <f>VLOOKUP(A1426,Emissions!$A$3:$X$3225,16,FALSE)</f>
        <v>1435.8578284057166</v>
      </c>
      <c r="O1426" s="132" t="str">
        <f>VLOOKUP(A1426,Emissions!$A$3:$X$3225,17,FALSE)</f>
        <v>EACH</v>
      </c>
      <c r="P1426" s="132">
        <f t="shared" si="22"/>
        <v>1.0381739224949925E-4</v>
      </c>
      <c r="Q1426" s="132" t="s">
        <v>21801</v>
      </c>
      <c r="R1426" s="132" t="s">
        <v>21806</v>
      </c>
      <c r="S1426" s="132" t="s">
        <v>27160</v>
      </c>
      <c r="T1426" s="136">
        <v>7441400</v>
      </c>
      <c r="U1426" s="136" t="s">
        <v>21846</v>
      </c>
      <c r="V1426" s="132">
        <v>8</v>
      </c>
      <c r="W1426" s="132">
        <f>VLOOKUP(A1426,Emissions!$A$3:$X$3225,23,FALSE)</f>
        <v>0.14906701538611047</v>
      </c>
      <c r="X1426" s="129" t="s">
        <v>21801</v>
      </c>
    </row>
    <row r="1427" spans="1:24" x14ac:dyDescent="0.25">
      <c r="A1427" s="131" t="s">
        <v>10244</v>
      </c>
      <c r="B1427" s="131" t="s">
        <v>10085</v>
      </c>
      <c r="C1427" s="131" t="s">
        <v>23008</v>
      </c>
      <c r="D1427" s="131" t="s">
        <v>252</v>
      </c>
      <c r="E1427" s="130" t="s">
        <v>23018</v>
      </c>
      <c r="F1427" s="130" t="s">
        <v>21845</v>
      </c>
      <c r="G1427" s="130">
        <v>2650000000</v>
      </c>
      <c r="H1427" s="130" t="s">
        <v>27156</v>
      </c>
      <c r="I1427" s="130" t="s">
        <v>27157</v>
      </c>
      <c r="J1427" s="130" t="s">
        <v>27158</v>
      </c>
      <c r="K1427" s="129">
        <v>2014</v>
      </c>
      <c r="L1427" s="129">
        <v>515</v>
      </c>
      <c r="M1427" s="129" t="s">
        <v>27159</v>
      </c>
      <c r="N1427" s="60">
        <f>VLOOKUP(A1427,Emissions!$A$3:$X$3225,16,FALSE)</f>
        <v>1758.0815272910252</v>
      </c>
      <c r="O1427" s="132" t="str">
        <f>VLOOKUP(A1427,Emissions!$A$3:$X$3225,17,FALSE)</f>
        <v>EACH</v>
      </c>
      <c r="P1427" s="132">
        <f t="shared" si="22"/>
        <v>1.0381739224949925E-4</v>
      </c>
      <c r="Q1427" s="132" t="s">
        <v>21801</v>
      </c>
      <c r="R1427" s="132" t="s">
        <v>21806</v>
      </c>
      <c r="S1427" s="132" t="s">
        <v>27160</v>
      </c>
      <c r="T1427" s="136">
        <v>7441401</v>
      </c>
      <c r="U1427" s="136" t="s">
        <v>21846</v>
      </c>
      <c r="V1427" s="132">
        <v>8</v>
      </c>
      <c r="W1427" s="132">
        <f>VLOOKUP(A1427,Emissions!$A$3:$X$3225,23,FALSE)</f>
        <v>0.18251943952537109</v>
      </c>
      <c r="X1427" s="129" t="s">
        <v>21801</v>
      </c>
    </row>
    <row r="1428" spans="1:24" x14ac:dyDescent="0.25">
      <c r="A1428" s="131" t="s">
        <v>10252</v>
      </c>
      <c r="B1428" s="131" t="s">
        <v>10085</v>
      </c>
      <c r="C1428" s="131" t="s">
        <v>23008</v>
      </c>
      <c r="D1428" s="131" t="s">
        <v>261</v>
      </c>
      <c r="E1428" s="130" t="s">
        <v>22352</v>
      </c>
      <c r="F1428" s="130" t="s">
        <v>21845</v>
      </c>
      <c r="G1428" s="130">
        <v>2650000000</v>
      </c>
      <c r="H1428" s="130" t="s">
        <v>27156</v>
      </c>
      <c r="I1428" s="130" t="s">
        <v>27157</v>
      </c>
      <c r="J1428" s="130" t="s">
        <v>27158</v>
      </c>
      <c r="K1428" s="129">
        <v>2014</v>
      </c>
      <c r="L1428" s="129">
        <v>515</v>
      </c>
      <c r="M1428" s="129" t="s">
        <v>27159</v>
      </c>
      <c r="N1428" s="60">
        <f>VLOOKUP(A1428,Emissions!$A$3:$X$3225,16,FALSE)</f>
        <v>133.14963304434448</v>
      </c>
      <c r="O1428" s="132" t="str">
        <f>VLOOKUP(A1428,Emissions!$A$3:$X$3225,17,FALSE)</f>
        <v>EACH</v>
      </c>
      <c r="P1428" s="132">
        <f t="shared" si="22"/>
        <v>1.0381739224949925E-4</v>
      </c>
      <c r="Q1428" s="132" t="s">
        <v>21801</v>
      </c>
      <c r="R1428" s="132" t="s">
        <v>21806</v>
      </c>
      <c r="S1428" s="132" t="s">
        <v>27160</v>
      </c>
      <c r="T1428" s="136">
        <v>7441402</v>
      </c>
      <c r="U1428" s="136" t="s">
        <v>21846</v>
      </c>
      <c r="V1428" s="132">
        <v>8</v>
      </c>
      <c r="W1428" s="132">
        <f>VLOOKUP(A1428,Emissions!$A$3:$X$3225,23,FALSE)</f>
        <v>1.3823247681641598E-2</v>
      </c>
      <c r="X1428" s="129" t="s">
        <v>21801</v>
      </c>
    </row>
    <row r="1429" spans="1:24" x14ac:dyDescent="0.25">
      <c r="A1429" s="131" t="s">
        <v>10260</v>
      </c>
      <c r="B1429" s="131" t="s">
        <v>10085</v>
      </c>
      <c r="C1429" s="131" t="s">
        <v>23008</v>
      </c>
      <c r="D1429" s="131" t="s">
        <v>270</v>
      </c>
      <c r="E1429" s="130" t="s">
        <v>23019</v>
      </c>
      <c r="F1429" s="130" t="s">
        <v>21845</v>
      </c>
      <c r="G1429" s="130">
        <v>2650000000</v>
      </c>
      <c r="H1429" s="130" t="s">
        <v>27156</v>
      </c>
      <c r="I1429" s="130" t="s">
        <v>27157</v>
      </c>
      <c r="J1429" s="130" t="s">
        <v>27158</v>
      </c>
      <c r="K1429" s="129">
        <v>2014</v>
      </c>
      <c r="L1429" s="129">
        <v>515</v>
      </c>
      <c r="M1429" s="129" t="s">
        <v>27159</v>
      </c>
      <c r="N1429" s="60">
        <f>VLOOKUP(A1429,Emissions!$A$3:$X$3225,16,FALSE)</f>
        <v>63.051137246904766</v>
      </c>
      <c r="O1429" s="132" t="str">
        <f>VLOOKUP(A1429,Emissions!$A$3:$X$3225,17,FALSE)</f>
        <v>EACH</v>
      </c>
      <c r="P1429" s="132">
        <f t="shared" si="22"/>
        <v>1.0381739224949925E-4</v>
      </c>
      <c r="Q1429" s="132" t="s">
        <v>21801</v>
      </c>
      <c r="R1429" s="132" t="s">
        <v>21806</v>
      </c>
      <c r="S1429" s="132" t="s">
        <v>27160</v>
      </c>
      <c r="T1429" s="136">
        <v>7441403</v>
      </c>
      <c r="U1429" s="136" t="s">
        <v>21846</v>
      </c>
      <c r="V1429" s="132">
        <v>8</v>
      </c>
      <c r="W1429" s="132">
        <f>VLOOKUP(A1429,Emissions!$A$3:$X$3225,23,FALSE)</f>
        <v>6.5458046473389243E-3</v>
      </c>
      <c r="X1429" s="129" t="s">
        <v>21801</v>
      </c>
    </row>
    <row r="1430" spans="1:24" x14ac:dyDescent="0.25">
      <c r="A1430" s="131" t="s">
        <v>10266</v>
      </c>
      <c r="B1430" s="131" t="s">
        <v>10085</v>
      </c>
      <c r="C1430" s="131" t="s">
        <v>23008</v>
      </c>
      <c r="D1430" s="131" t="s">
        <v>278</v>
      </c>
      <c r="E1430" s="130" t="s">
        <v>23020</v>
      </c>
      <c r="F1430" s="130" t="s">
        <v>21845</v>
      </c>
      <c r="G1430" s="130">
        <v>2650000000</v>
      </c>
      <c r="H1430" s="130" t="s">
        <v>27156</v>
      </c>
      <c r="I1430" s="130" t="s">
        <v>27157</v>
      </c>
      <c r="J1430" s="130" t="s">
        <v>27158</v>
      </c>
      <c r="K1430" s="129">
        <v>2014</v>
      </c>
      <c r="L1430" s="129">
        <v>515</v>
      </c>
      <c r="M1430" s="129" t="s">
        <v>27159</v>
      </c>
      <c r="N1430" s="60">
        <f>VLOOKUP(A1430,Emissions!$A$3:$X$3225,16,FALSE)</f>
        <v>10.076929268267472</v>
      </c>
      <c r="O1430" s="132" t="str">
        <f>VLOOKUP(A1430,Emissions!$A$3:$X$3225,17,FALSE)</f>
        <v>EACH</v>
      </c>
      <c r="P1430" s="132">
        <f t="shared" si="22"/>
        <v>1.0381739224949925E-4</v>
      </c>
      <c r="Q1430" s="132" t="s">
        <v>21801</v>
      </c>
      <c r="R1430" s="132" t="s">
        <v>21806</v>
      </c>
      <c r="S1430" s="132" t="s">
        <v>27160</v>
      </c>
      <c r="T1430" s="136">
        <v>7441404</v>
      </c>
      <c r="U1430" s="136" t="s">
        <v>21846</v>
      </c>
      <c r="V1430" s="132">
        <v>8</v>
      </c>
      <c r="W1430" s="132">
        <f>VLOOKUP(A1430,Emissions!$A$3:$X$3225,23,FALSE)</f>
        <v>1.0461605185141836E-3</v>
      </c>
      <c r="X1430" s="129" t="s">
        <v>21801</v>
      </c>
    </row>
    <row r="1431" spans="1:24" x14ac:dyDescent="0.25">
      <c r="A1431" s="131" t="s">
        <v>10271</v>
      </c>
      <c r="B1431" s="131" t="s">
        <v>10085</v>
      </c>
      <c r="C1431" s="131" t="s">
        <v>23008</v>
      </c>
      <c r="D1431" s="131" t="s">
        <v>287</v>
      </c>
      <c r="E1431" s="130" t="s">
        <v>23021</v>
      </c>
      <c r="F1431" s="130" t="s">
        <v>21845</v>
      </c>
      <c r="G1431" s="130">
        <v>2650000000</v>
      </c>
      <c r="H1431" s="130" t="s">
        <v>27156</v>
      </c>
      <c r="I1431" s="130" t="s">
        <v>27157</v>
      </c>
      <c r="J1431" s="130" t="s">
        <v>27158</v>
      </c>
      <c r="K1431" s="129">
        <v>2014</v>
      </c>
      <c r="L1431" s="129">
        <v>515</v>
      </c>
      <c r="M1431" s="129" t="s">
        <v>27159</v>
      </c>
      <c r="N1431" s="60">
        <f>VLOOKUP(A1431,Emissions!$A$3:$X$3225,16,FALSE)</f>
        <v>169.70645303831697</v>
      </c>
      <c r="O1431" s="132" t="str">
        <f>VLOOKUP(A1431,Emissions!$A$3:$X$3225,17,FALSE)</f>
        <v>EACH</v>
      </c>
      <c r="P1431" s="132">
        <f t="shared" si="22"/>
        <v>1.0381739224949925E-4</v>
      </c>
      <c r="Q1431" s="132" t="s">
        <v>21801</v>
      </c>
      <c r="R1431" s="132" t="s">
        <v>21806</v>
      </c>
      <c r="S1431" s="132" t="s">
        <v>27160</v>
      </c>
      <c r="T1431" s="136">
        <v>7441405</v>
      </c>
      <c r="U1431" s="136" t="s">
        <v>21846</v>
      </c>
      <c r="V1431" s="132">
        <v>8</v>
      </c>
      <c r="W1431" s="132">
        <f>VLOOKUP(A1431,Emissions!$A$3:$X$3225,23,FALSE)</f>
        <v>1.7618481402350176E-2</v>
      </c>
      <c r="X1431" s="129" t="s">
        <v>21801</v>
      </c>
    </row>
    <row r="1432" spans="1:24" x14ac:dyDescent="0.25">
      <c r="A1432" s="131" t="s">
        <v>10278</v>
      </c>
      <c r="B1432" s="131" t="s">
        <v>10085</v>
      </c>
      <c r="C1432" s="131" t="s">
        <v>23008</v>
      </c>
      <c r="D1432" s="131" t="s">
        <v>295</v>
      </c>
      <c r="E1432" s="130" t="s">
        <v>22065</v>
      </c>
      <c r="F1432" s="130" t="s">
        <v>21845</v>
      </c>
      <c r="G1432" s="130">
        <v>2650000000</v>
      </c>
      <c r="H1432" s="130" t="s">
        <v>27156</v>
      </c>
      <c r="I1432" s="130" t="s">
        <v>27157</v>
      </c>
      <c r="J1432" s="130" t="s">
        <v>27158</v>
      </c>
      <c r="K1432" s="129">
        <v>2014</v>
      </c>
      <c r="L1432" s="129">
        <v>515</v>
      </c>
      <c r="M1432" s="129" t="s">
        <v>27159</v>
      </c>
      <c r="N1432" s="60">
        <f>VLOOKUP(A1432,Emissions!$A$3:$X$3225,16,FALSE)</f>
        <v>1018.0583866395606</v>
      </c>
      <c r="O1432" s="132" t="str">
        <f>VLOOKUP(A1432,Emissions!$A$3:$X$3225,17,FALSE)</f>
        <v>EACH</v>
      </c>
      <c r="P1432" s="132">
        <f t="shared" si="22"/>
        <v>1.0381739224949925E-4</v>
      </c>
      <c r="Q1432" s="132" t="s">
        <v>21801</v>
      </c>
      <c r="R1432" s="132" t="s">
        <v>21806</v>
      </c>
      <c r="S1432" s="132" t="s">
        <v>27160</v>
      </c>
      <c r="T1432" s="136">
        <v>7441406</v>
      </c>
      <c r="U1432" s="136" t="s">
        <v>21846</v>
      </c>
      <c r="V1432" s="132">
        <v>8</v>
      </c>
      <c r="W1432" s="132">
        <f>VLOOKUP(A1432,Emissions!$A$3:$X$3225,23,FALSE)</f>
        <v>0.10569216685865163</v>
      </c>
      <c r="X1432" s="129" t="s">
        <v>21801</v>
      </c>
    </row>
    <row r="1433" spans="1:24" x14ac:dyDescent="0.25">
      <c r="A1433" s="131" t="s">
        <v>10284</v>
      </c>
      <c r="B1433" s="131" t="s">
        <v>10085</v>
      </c>
      <c r="C1433" s="131" t="s">
        <v>23008</v>
      </c>
      <c r="D1433" s="131" t="s">
        <v>304</v>
      </c>
      <c r="E1433" s="130" t="s">
        <v>22436</v>
      </c>
      <c r="F1433" s="130" t="s">
        <v>21845</v>
      </c>
      <c r="G1433" s="130">
        <v>2650000000</v>
      </c>
      <c r="H1433" s="130" t="s">
        <v>27156</v>
      </c>
      <c r="I1433" s="130" t="s">
        <v>27157</v>
      </c>
      <c r="J1433" s="130" t="s">
        <v>27158</v>
      </c>
      <c r="K1433" s="129">
        <v>2014</v>
      </c>
      <c r="L1433" s="129">
        <v>515</v>
      </c>
      <c r="M1433" s="129" t="s">
        <v>27159</v>
      </c>
      <c r="N1433" s="60">
        <f>VLOOKUP(A1433,Emissions!$A$3:$X$3225,16,FALSE)</f>
        <v>119.74738925018488</v>
      </c>
      <c r="O1433" s="132" t="str">
        <f>VLOOKUP(A1433,Emissions!$A$3:$X$3225,17,FALSE)</f>
        <v>EACH</v>
      </c>
      <c r="P1433" s="132">
        <f t="shared" si="22"/>
        <v>1.0381739224949925E-4</v>
      </c>
      <c r="Q1433" s="132" t="s">
        <v>21801</v>
      </c>
      <c r="R1433" s="132" t="s">
        <v>21806</v>
      </c>
      <c r="S1433" s="132" t="s">
        <v>27160</v>
      </c>
      <c r="T1433" s="136">
        <v>7441407</v>
      </c>
      <c r="U1433" s="136" t="s">
        <v>21846</v>
      </c>
      <c r="V1433" s="132">
        <v>8</v>
      </c>
      <c r="W1433" s="132">
        <f>VLOOKUP(A1433,Emissions!$A$3:$X$3225,23,FALSE)</f>
        <v>1.2431861680639913E-2</v>
      </c>
      <c r="X1433" s="129" t="s">
        <v>21801</v>
      </c>
    </row>
    <row r="1434" spans="1:24" x14ac:dyDescent="0.25">
      <c r="A1434" s="131" t="s">
        <v>10289</v>
      </c>
      <c r="B1434" s="131" t="s">
        <v>10085</v>
      </c>
      <c r="C1434" s="131" t="s">
        <v>23008</v>
      </c>
      <c r="D1434" s="131" t="s">
        <v>312</v>
      </c>
      <c r="E1434" s="130" t="s">
        <v>22066</v>
      </c>
      <c r="F1434" s="130" t="s">
        <v>21845</v>
      </c>
      <c r="G1434" s="130">
        <v>2650000000</v>
      </c>
      <c r="H1434" s="130" t="s">
        <v>27156</v>
      </c>
      <c r="I1434" s="130" t="s">
        <v>27157</v>
      </c>
      <c r="J1434" s="130" t="s">
        <v>27158</v>
      </c>
      <c r="K1434" s="129">
        <v>2014</v>
      </c>
      <c r="L1434" s="129">
        <v>515</v>
      </c>
      <c r="M1434" s="129" t="s">
        <v>27159</v>
      </c>
      <c r="N1434" s="60">
        <f>VLOOKUP(A1434,Emissions!$A$3:$X$3225,16,FALSE)</f>
        <v>54.813590200117766</v>
      </c>
      <c r="O1434" s="132" t="str">
        <f>VLOOKUP(A1434,Emissions!$A$3:$X$3225,17,FALSE)</f>
        <v>EACH</v>
      </c>
      <c r="P1434" s="132">
        <f t="shared" si="22"/>
        <v>1.0381739224949925E-4</v>
      </c>
      <c r="Q1434" s="132" t="s">
        <v>21801</v>
      </c>
      <c r="R1434" s="132" t="s">
        <v>21806</v>
      </c>
      <c r="S1434" s="132" t="s">
        <v>27160</v>
      </c>
      <c r="T1434" s="136">
        <v>7441408</v>
      </c>
      <c r="U1434" s="136" t="s">
        <v>21846</v>
      </c>
      <c r="V1434" s="132">
        <v>8</v>
      </c>
      <c r="W1434" s="132">
        <f>VLOOKUP(A1434,Emissions!$A$3:$X$3225,23,FALSE)</f>
        <v>5.6906039944089343E-3</v>
      </c>
      <c r="X1434" s="129" t="s">
        <v>21801</v>
      </c>
    </row>
    <row r="1435" spans="1:24" x14ac:dyDescent="0.25">
      <c r="A1435" s="131" t="s">
        <v>10297</v>
      </c>
      <c r="B1435" s="131" t="s">
        <v>10085</v>
      </c>
      <c r="C1435" s="131" t="s">
        <v>23008</v>
      </c>
      <c r="D1435" s="131" t="s">
        <v>320</v>
      </c>
      <c r="E1435" s="130" t="s">
        <v>22817</v>
      </c>
      <c r="F1435" s="130" t="s">
        <v>21845</v>
      </c>
      <c r="G1435" s="130">
        <v>2650000000</v>
      </c>
      <c r="H1435" s="130" t="s">
        <v>27156</v>
      </c>
      <c r="I1435" s="130" t="s">
        <v>27157</v>
      </c>
      <c r="J1435" s="130" t="s">
        <v>27158</v>
      </c>
      <c r="K1435" s="129">
        <v>2014</v>
      </c>
      <c r="L1435" s="129">
        <v>515</v>
      </c>
      <c r="M1435" s="129" t="s">
        <v>27159</v>
      </c>
      <c r="N1435" s="60">
        <f>VLOOKUP(A1435,Emissions!$A$3:$X$3225,16,FALSE)</f>
        <v>85.275202440556939</v>
      </c>
      <c r="O1435" s="132" t="str">
        <f>VLOOKUP(A1435,Emissions!$A$3:$X$3225,17,FALSE)</f>
        <v>EACH</v>
      </c>
      <c r="P1435" s="132">
        <f t="shared" si="22"/>
        <v>1.0381739224949926E-4</v>
      </c>
      <c r="Q1435" s="132" t="s">
        <v>21801</v>
      </c>
      <c r="R1435" s="132" t="s">
        <v>21806</v>
      </c>
      <c r="S1435" s="132" t="s">
        <v>27160</v>
      </c>
      <c r="T1435" s="136">
        <v>7441409</v>
      </c>
      <c r="U1435" s="136" t="s">
        <v>21846</v>
      </c>
      <c r="V1435" s="132">
        <v>8</v>
      </c>
      <c r="W1435" s="132">
        <f>VLOOKUP(A1435,Emissions!$A$3:$X$3225,23,FALSE)</f>
        <v>8.8530491409267564E-3</v>
      </c>
      <c r="X1435" s="129" t="s">
        <v>21801</v>
      </c>
    </row>
    <row r="1436" spans="1:24" x14ac:dyDescent="0.25">
      <c r="A1436" s="131" t="s">
        <v>10305</v>
      </c>
      <c r="B1436" s="131" t="s">
        <v>10085</v>
      </c>
      <c r="C1436" s="131" t="s">
        <v>23008</v>
      </c>
      <c r="D1436" s="131" t="s">
        <v>328</v>
      </c>
      <c r="E1436" s="130" t="s">
        <v>22439</v>
      </c>
      <c r="F1436" s="130" t="s">
        <v>21845</v>
      </c>
      <c r="G1436" s="130">
        <v>2650000000</v>
      </c>
      <c r="H1436" s="130" t="s">
        <v>27156</v>
      </c>
      <c r="I1436" s="130" t="s">
        <v>27157</v>
      </c>
      <c r="J1436" s="130" t="s">
        <v>27158</v>
      </c>
      <c r="K1436" s="129">
        <v>2014</v>
      </c>
      <c r="L1436" s="129">
        <v>515</v>
      </c>
      <c r="M1436" s="129" t="s">
        <v>27159</v>
      </c>
      <c r="N1436" s="60">
        <f>VLOOKUP(A1436,Emissions!$A$3:$X$3225,16,FALSE)</f>
        <v>492.59377217608136</v>
      </c>
      <c r="O1436" s="132" t="str">
        <f>VLOOKUP(A1436,Emissions!$A$3:$X$3225,17,FALSE)</f>
        <v>EACH</v>
      </c>
      <c r="P1436" s="132">
        <f t="shared" si="22"/>
        <v>1.0381739224949925E-4</v>
      </c>
      <c r="Q1436" s="132" t="s">
        <v>21801</v>
      </c>
      <c r="R1436" s="132" t="s">
        <v>21806</v>
      </c>
      <c r="S1436" s="132" t="s">
        <v>27160</v>
      </c>
      <c r="T1436" s="136">
        <v>7441410</v>
      </c>
      <c r="U1436" s="136" t="s">
        <v>21846</v>
      </c>
      <c r="V1436" s="132">
        <v>8</v>
      </c>
      <c r="W1436" s="132">
        <f>VLOOKUP(A1436,Emissions!$A$3:$X$3225,23,FALSE)</f>
        <v>5.1139800865664706E-2</v>
      </c>
      <c r="X1436" s="129" t="s">
        <v>21801</v>
      </c>
    </row>
    <row r="1437" spans="1:24" x14ac:dyDescent="0.25">
      <c r="A1437" s="131" t="s">
        <v>10312</v>
      </c>
      <c r="B1437" s="131" t="s">
        <v>10085</v>
      </c>
      <c r="C1437" s="131" t="s">
        <v>23008</v>
      </c>
      <c r="D1437" s="131" t="s">
        <v>336</v>
      </c>
      <c r="E1437" s="130" t="s">
        <v>23022</v>
      </c>
      <c r="F1437" s="130" t="s">
        <v>21845</v>
      </c>
      <c r="G1437" s="130">
        <v>2650000000</v>
      </c>
      <c r="H1437" s="130" t="s">
        <v>27156</v>
      </c>
      <c r="I1437" s="130" t="s">
        <v>27157</v>
      </c>
      <c r="J1437" s="130" t="s">
        <v>27158</v>
      </c>
      <c r="K1437" s="129">
        <v>2014</v>
      </c>
      <c r="L1437" s="129">
        <v>515</v>
      </c>
      <c r="M1437" s="129" t="s">
        <v>27159</v>
      </c>
      <c r="N1437" s="60">
        <f>VLOOKUP(A1437,Emissions!$A$3:$X$3225,16,FALSE)</f>
        <v>73.308398105513461</v>
      </c>
      <c r="O1437" s="132" t="str">
        <f>VLOOKUP(A1437,Emissions!$A$3:$X$3225,17,FALSE)</f>
        <v>EACH</v>
      </c>
      <c r="P1437" s="132">
        <f t="shared" si="22"/>
        <v>1.0381739224949925E-4</v>
      </c>
      <c r="Q1437" s="132" t="s">
        <v>21801</v>
      </c>
      <c r="R1437" s="132" t="s">
        <v>21806</v>
      </c>
      <c r="S1437" s="132" t="s">
        <v>27160</v>
      </c>
      <c r="T1437" s="136">
        <v>7441411</v>
      </c>
      <c r="U1437" s="136" t="s">
        <v>21846</v>
      </c>
      <c r="V1437" s="132">
        <v>8</v>
      </c>
      <c r="W1437" s="132">
        <f>VLOOKUP(A1437,Emissions!$A$3:$X$3225,23,FALSE)</f>
        <v>7.6106867213025387E-3</v>
      </c>
      <c r="X1437" s="129" t="s">
        <v>21801</v>
      </c>
    </row>
    <row r="1438" spans="1:24" x14ac:dyDescent="0.25">
      <c r="A1438" s="131" t="s">
        <v>10318</v>
      </c>
      <c r="B1438" s="131" t="s">
        <v>10085</v>
      </c>
      <c r="C1438" s="131" t="s">
        <v>23008</v>
      </c>
      <c r="D1438" s="131" t="s">
        <v>344</v>
      </c>
      <c r="E1438" s="130" t="s">
        <v>22174</v>
      </c>
      <c r="F1438" s="130" t="s">
        <v>21845</v>
      </c>
      <c r="G1438" s="130">
        <v>2650000000</v>
      </c>
      <c r="H1438" s="130" t="s">
        <v>27156</v>
      </c>
      <c r="I1438" s="130" t="s">
        <v>27157</v>
      </c>
      <c r="J1438" s="130" t="s">
        <v>27158</v>
      </c>
      <c r="K1438" s="129">
        <v>2014</v>
      </c>
      <c r="L1438" s="129">
        <v>515</v>
      </c>
      <c r="M1438" s="129" t="s">
        <v>27159</v>
      </c>
      <c r="N1438" s="60">
        <f>VLOOKUP(A1438,Emissions!$A$3:$X$3225,16,FALSE)</f>
        <v>381.79804307043463</v>
      </c>
      <c r="O1438" s="132" t="str">
        <f>VLOOKUP(A1438,Emissions!$A$3:$X$3225,17,FALSE)</f>
        <v>EACH</v>
      </c>
      <c r="P1438" s="132">
        <f t="shared" si="22"/>
        <v>1.0381739224949925E-4</v>
      </c>
      <c r="Q1438" s="132" t="s">
        <v>21801</v>
      </c>
      <c r="R1438" s="132" t="s">
        <v>21806</v>
      </c>
      <c r="S1438" s="132" t="s">
        <v>27160</v>
      </c>
      <c r="T1438" s="136">
        <v>7441412</v>
      </c>
      <c r="U1438" s="136" t="s">
        <v>21846</v>
      </c>
      <c r="V1438" s="132">
        <v>8</v>
      </c>
      <c r="W1438" s="132">
        <f>VLOOKUP(A1438,Emissions!$A$3:$X$3225,23,FALSE)</f>
        <v>3.9637277197534522E-2</v>
      </c>
      <c r="X1438" s="129" t="s">
        <v>21801</v>
      </c>
    </row>
    <row r="1439" spans="1:24" x14ac:dyDescent="0.25">
      <c r="A1439" s="131" t="s">
        <v>10326</v>
      </c>
      <c r="B1439" s="131" t="s">
        <v>10085</v>
      </c>
      <c r="C1439" s="131" t="s">
        <v>23008</v>
      </c>
      <c r="D1439" s="131" t="s">
        <v>353</v>
      </c>
      <c r="E1439" s="130" t="s">
        <v>22067</v>
      </c>
      <c r="F1439" s="130" t="s">
        <v>21845</v>
      </c>
      <c r="G1439" s="130">
        <v>2650000000</v>
      </c>
      <c r="H1439" s="130" t="s">
        <v>27156</v>
      </c>
      <c r="I1439" s="130" t="s">
        <v>27157</v>
      </c>
      <c r="J1439" s="130" t="s">
        <v>27158</v>
      </c>
      <c r="K1439" s="129">
        <v>2014</v>
      </c>
      <c r="L1439" s="129">
        <v>515</v>
      </c>
      <c r="M1439" s="129" t="s">
        <v>27159</v>
      </c>
      <c r="N1439" s="60">
        <f>VLOOKUP(A1439,Emissions!$A$3:$X$3225,16,FALSE)</f>
        <v>433.5099299166834</v>
      </c>
      <c r="O1439" s="132" t="str">
        <f>VLOOKUP(A1439,Emissions!$A$3:$X$3225,17,FALSE)</f>
        <v>EACH</v>
      </c>
      <c r="P1439" s="132">
        <f t="shared" si="22"/>
        <v>1.0381739224949924E-4</v>
      </c>
      <c r="Q1439" s="132" t="s">
        <v>21801</v>
      </c>
      <c r="R1439" s="132" t="s">
        <v>21806</v>
      </c>
      <c r="S1439" s="132" t="s">
        <v>27160</v>
      </c>
      <c r="T1439" s="136">
        <v>7441413</v>
      </c>
      <c r="U1439" s="136" t="s">
        <v>21846</v>
      </c>
      <c r="V1439" s="132">
        <v>8</v>
      </c>
      <c r="W1439" s="132">
        <f>VLOOKUP(A1439,Emissions!$A$3:$X$3225,23,FALSE)</f>
        <v>4.5005870438213247E-2</v>
      </c>
      <c r="X1439" s="129" t="s">
        <v>21801</v>
      </c>
    </row>
    <row r="1440" spans="1:24" x14ac:dyDescent="0.25">
      <c r="A1440" s="131" t="s">
        <v>10334</v>
      </c>
      <c r="B1440" s="131" t="s">
        <v>10085</v>
      </c>
      <c r="C1440" s="131" t="s">
        <v>23008</v>
      </c>
      <c r="D1440" s="131" t="s">
        <v>362</v>
      </c>
      <c r="E1440" s="130" t="s">
        <v>22068</v>
      </c>
      <c r="F1440" s="130" t="s">
        <v>21845</v>
      </c>
      <c r="G1440" s="130">
        <v>2650000000</v>
      </c>
      <c r="H1440" s="130" t="s">
        <v>27156</v>
      </c>
      <c r="I1440" s="130" t="s">
        <v>27157</v>
      </c>
      <c r="J1440" s="130" t="s">
        <v>27158</v>
      </c>
      <c r="K1440" s="129">
        <v>2014</v>
      </c>
      <c r="L1440" s="129">
        <v>515</v>
      </c>
      <c r="M1440" s="129" t="s">
        <v>27159</v>
      </c>
      <c r="N1440" s="60">
        <f>VLOOKUP(A1440,Emissions!$A$3:$X$3225,16,FALSE)</f>
        <v>575.17842728874723</v>
      </c>
      <c r="O1440" s="132" t="str">
        <f>VLOOKUP(A1440,Emissions!$A$3:$X$3225,17,FALSE)</f>
        <v>EACH</v>
      </c>
      <c r="P1440" s="132">
        <f t="shared" si="22"/>
        <v>1.0381739224949925E-4</v>
      </c>
      <c r="Q1440" s="132" t="s">
        <v>21801</v>
      </c>
      <c r="R1440" s="132" t="s">
        <v>21806</v>
      </c>
      <c r="S1440" s="132" t="s">
        <v>27160</v>
      </c>
      <c r="T1440" s="136">
        <v>7441414</v>
      </c>
      <c r="U1440" s="136" t="s">
        <v>21846</v>
      </c>
      <c r="V1440" s="132">
        <v>8</v>
      </c>
      <c r="W1440" s="132">
        <f>VLOOKUP(A1440,Emissions!$A$3:$X$3225,23,FALSE)</f>
        <v>5.9713524399285955E-2</v>
      </c>
      <c r="X1440" s="129" t="s">
        <v>21801</v>
      </c>
    </row>
    <row r="1441" spans="1:24" x14ac:dyDescent="0.25">
      <c r="A1441" s="131" t="s">
        <v>10341</v>
      </c>
      <c r="B1441" s="131" t="s">
        <v>10085</v>
      </c>
      <c r="C1441" s="131" t="s">
        <v>23008</v>
      </c>
      <c r="D1441" s="131" t="s">
        <v>370</v>
      </c>
      <c r="E1441" s="130" t="s">
        <v>22069</v>
      </c>
      <c r="F1441" s="130" t="s">
        <v>21845</v>
      </c>
      <c r="G1441" s="130">
        <v>2650000000</v>
      </c>
      <c r="H1441" s="130" t="s">
        <v>27156</v>
      </c>
      <c r="I1441" s="130" t="s">
        <v>27157</v>
      </c>
      <c r="J1441" s="130" t="s">
        <v>27158</v>
      </c>
      <c r="K1441" s="129">
        <v>2014</v>
      </c>
      <c r="L1441" s="129">
        <v>515</v>
      </c>
      <c r="M1441" s="129" t="s">
        <v>27159</v>
      </c>
      <c r="N1441" s="60">
        <f>VLOOKUP(A1441,Emissions!$A$3:$X$3225,16,FALSE)</f>
        <v>90.180221697838164</v>
      </c>
      <c r="O1441" s="132" t="str">
        <f>VLOOKUP(A1441,Emissions!$A$3:$X$3225,17,FALSE)</f>
        <v>EACH</v>
      </c>
      <c r="P1441" s="132">
        <f t="shared" si="22"/>
        <v>1.0381739224949925E-4</v>
      </c>
      <c r="Q1441" s="132" t="s">
        <v>21801</v>
      </c>
      <c r="R1441" s="132" t="s">
        <v>21806</v>
      </c>
      <c r="S1441" s="132" t="s">
        <v>27160</v>
      </c>
      <c r="T1441" s="136">
        <v>7441415</v>
      </c>
      <c r="U1441" s="136" t="s">
        <v>21846</v>
      </c>
      <c r="V1441" s="132">
        <v>8</v>
      </c>
      <c r="W1441" s="132">
        <f>VLOOKUP(A1441,Emissions!$A$3:$X$3225,23,FALSE)</f>
        <v>9.362275449151268E-3</v>
      </c>
      <c r="X1441" s="129" t="s">
        <v>21801</v>
      </c>
    </row>
    <row r="1442" spans="1:24" x14ac:dyDescent="0.25">
      <c r="A1442" s="131" t="s">
        <v>10347</v>
      </c>
      <c r="B1442" s="131" t="s">
        <v>10085</v>
      </c>
      <c r="C1442" s="131" t="s">
        <v>23008</v>
      </c>
      <c r="D1442" s="131" t="s">
        <v>378</v>
      </c>
      <c r="E1442" s="130" t="s">
        <v>23023</v>
      </c>
      <c r="F1442" s="130" t="s">
        <v>21845</v>
      </c>
      <c r="G1442" s="130">
        <v>2650000000</v>
      </c>
      <c r="H1442" s="130" t="s">
        <v>27156</v>
      </c>
      <c r="I1442" s="130" t="s">
        <v>27157</v>
      </c>
      <c r="J1442" s="130" t="s">
        <v>27158</v>
      </c>
      <c r="K1442" s="129">
        <v>2014</v>
      </c>
      <c r="L1442" s="129">
        <v>515</v>
      </c>
      <c r="M1442" s="129" t="s">
        <v>27159</v>
      </c>
      <c r="N1442" s="60">
        <f>VLOOKUP(A1442,Emissions!$A$3:$X$3225,16,FALSE)</f>
        <v>167.29722299135824</v>
      </c>
      <c r="O1442" s="132" t="str">
        <f>VLOOKUP(A1442,Emissions!$A$3:$X$3225,17,FALSE)</f>
        <v>EACH</v>
      </c>
      <c r="P1442" s="132">
        <f t="shared" si="22"/>
        <v>1.0381739224949925E-4</v>
      </c>
      <c r="Q1442" s="132" t="s">
        <v>21801</v>
      </c>
      <c r="R1442" s="132" t="s">
        <v>21806</v>
      </c>
      <c r="S1442" s="132" t="s">
        <v>27160</v>
      </c>
      <c r="T1442" s="136">
        <v>7441416</v>
      </c>
      <c r="U1442" s="136" t="s">
        <v>21846</v>
      </c>
      <c r="V1442" s="132">
        <v>8</v>
      </c>
      <c r="W1442" s="132">
        <f>VLOOKUP(A1442,Emissions!$A$3:$X$3225,23,FALSE)</f>
        <v>1.7368361421545783E-2</v>
      </c>
      <c r="X1442" s="129" t="s">
        <v>21801</v>
      </c>
    </row>
    <row r="1443" spans="1:24" x14ac:dyDescent="0.25">
      <c r="A1443" s="131" t="s">
        <v>10355</v>
      </c>
      <c r="B1443" s="131" t="s">
        <v>10085</v>
      </c>
      <c r="C1443" s="131" t="s">
        <v>23008</v>
      </c>
      <c r="D1443" s="131" t="s">
        <v>386</v>
      </c>
      <c r="E1443" s="130" t="s">
        <v>22070</v>
      </c>
      <c r="F1443" s="130" t="s">
        <v>21845</v>
      </c>
      <c r="G1443" s="130">
        <v>2650000000</v>
      </c>
      <c r="H1443" s="130" t="s">
        <v>27156</v>
      </c>
      <c r="I1443" s="130" t="s">
        <v>27157</v>
      </c>
      <c r="J1443" s="130" t="s">
        <v>27158</v>
      </c>
      <c r="K1443" s="129">
        <v>2014</v>
      </c>
      <c r="L1443" s="129">
        <v>515</v>
      </c>
      <c r="M1443" s="129" t="s">
        <v>27159</v>
      </c>
      <c r="N1443" s="60">
        <f>VLOOKUP(A1443,Emissions!$A$3:$X$3225,16,FALSE)</f>
        <v>614.90187000911158</v>
      </c>
      <c r="O1443" s="132" t="str">
        <f>VLOOKUP(A1443,Emissions!$A$3:$X$3225,17,FALSE)</f>
        <v>EACH</v>
      </c>
      <c r="P1443" s="132">
        <f t="shared" si="22"/>
        <v>1.0381739224949925E-4</v>
      </c>
      <c r="Q1443" s="132" t="s">
        <v>21801</v>
      </c>
      <c r="R1443" s="132" t="s">
        <v>21806</v>
      </c>
      <c r="S1443" s="132" t="s">
        <v>27160</v>
      </c>
      <c r="T1443" s="136">
        <v>7441417</v>
      </c>
      <c r="U1443" s="136" t="s">
        <v>21846</v>
      </c>
      <c r="V1443" s="132">
        <v>8</v>
      </c>
      <c r="W1443" s="132">
        <f>VLOOKUP(A1443,Emissions!$A$3:$X$3225,23,FALSE)</f>
        <v>6.3837508633686535E-2</v>
      </c>
      <c r="X1443" s="129" t="s">
        <v>21801</v>
      </c>
    </row>
    <row r="1444" spans="1:24" x14ac:dyDescent="0.25">
      <c r="A1444" s="131" t="s">
        <v>10362</v>
      </c>
      <c r="B1444" s="131" t="s">
        <v>10085</v>
      </c>
      <c r="C1444" s="131" t="s">
        <v>23008</v>
      </c>
      <c r="D1444" s="131" t="s">
        <v>395</v>
      </c>
      <c r="E1444" s="130" t="s">
        <v>23024</v>
      </c>
      <c r="F1444" s="130" t="s">
        <v>21845</v>
      </c>
      <c r="G1444" s="130">
        <v>2650000000</v>
      </c>
      <c r="H1444" s="130" t="s">
        <v>27156</v>
      </c>
      <c r="I1444" s="130" t="s">
        <v>27157</v>
      </c>
      <c r="J1444" s="130" t="s">
        <v>27158</v>
      </c>
      <c r="K1444" s="129">
        <v>2014</v>
      </c>
      <c r="L1444" s="129">
        <v>515</v>
      </c>
      <c r="M1444" s="129" t="s">
        <v>27159</v>
      </c>
      <c r="N1444" s="60">
        <f>VLOOKUP(A1444,Emissions!$A$3:$X$3225,16,FALSE)</f>
        <v>226.65516926807479</v>
      </c>
      <c r="O1444" s="132" t="str">
        <f>VLOOKUP(A1444,Emissions!$A$3:$X$3225,17,FALSE)</f>
        <v>EACH</v>
      </c>
      <c r="P1444" s="132">
        <f t="shared" si="22"/>
        <v>1.0381739224949926E-4</v>
      </c>
      <c r="Q1444" s="132" t="s">
        <v>21801</v>
      </c>
      <c r="R1444" s="132" t="s">
        <v>21806</v>
      </c>
      <c r="S1444" s="132" t="s">
        <v>27160</v>
      </c>
      <c r="T1444" s="136">
        <v>7441418</v>
      </c>
      <c r="U1444" s="136" t="s">
        <v>21846</v>
      </c>
      <c r="V1444" s="132">
        <v>8</v>
      </c>
      <c r="W1444" s="132">
        <f>VLOOKUP(A1444,Emissions!$A$3:$X$3225,23,FALSE)</f>
        <v>2.3530748613280372E-2</v>
      </c>
      <c r="X1444" s="129" t="s">
        <v>21801</v>
      </c>
    </row>
    <row r="1445" spans="1:24" x14ac:dyDescent="0.25">
      <c r="A1445" s="131" t="s">
        <v>10369</v>
      </c>
      <c r="B1445" s="131" t="s">
        <v>10085</v>
      </c>
      <c r="C1445" s="131" t="s">
        <v>23008</v>
      </c>
      <c r="D1445" s="131" t="s">
        <v>403</v>
      </c>
      <c r="E1445" s="130" t="s">
        <v>22175</v>
      </c>
      <c r="F1445" s="130" t="s">
        <v>21845</v>
      </c>
      <c r="G1445" s="130">
        <v>2650000000</v>
      </c>
      <c r="H1445" s="130" t="s">
        <v>27156</v>
      </c>
      <c r="I1445" s="130" t="s">
        <v>27157</v>
      </c>
      <c r="J1445" s="130" t="s">
        <v>27158</v>
      </c>
      <c r="K1445" s="129">
        <v>2014</v>
      </c>
      <c r="L1445" s="129">
        <v>515</v>
      </c>
      <c r="M1445" s="129" t="s">
        <v>27159</v>
      </c>
      <c r="N1445" s="60">
        <f>VLOOKUP(A1445,Emissions!$A$3:$X$3225,16,FALSE)</f>
        <v>250.84124216463945</v>
      </c>
      <c r="O1445" s="132" t="str">
        <f>VLOOKUP(A1445,Emissions!$A$3:$X$3225,17,FALSE)</f>
        <v>EACH</v>
      </c>
      <c r="P1445" s="132">
        <f t="shared" si="22"/>
        <v>1.0381739224949925E-4</v>
      </c>
      <c r="Q1445" s="132" t="s">
        <v>21801</v>
      </c>
      <c r="R1445" s="132" t="s">
        <v>21806</v>
      </c>
      <c r="S1445" s="132" t="s">
        <v>27160</v>
      </c>
      <c r="T1445" s="136">
        <v>7441419</v>
      </c>
      <c r="U1445" s="136" t="s">
        <v>21846</v>
      </c>
      <c r="V1445" s="132">
        <v>8</v>
      </c>
      <c r="W1445" s="132">
        <f>VLOOKUP(A1445,Emissions!$A$3:$X$3225,23,FALSE)</f>
        <v>2.6041683630158005E-2</v>
      </c>
      <c r="X1445" s="129" t="s">
        <v>21801</v>
      </c>
    </row>
    <row r="1446" spans="1:24" x14ac:dyDescent="0.25">
      <c r="A1446" s="131" t="s">
        <v>10376</v>
      </c>
      <c r="B1446" s="131" t="s">
        <v>10085</v>
      </c>
      <c r="C1446" s="131" t="s">
        <v>23008</v>
      </c>
      <c r="D1446" s="131" t="s">
        <v>411</v>
      </c>
      <c r="E1446" s="130" t="s">
        <v>22072</v>
      </c>
      <c r="F1446" s="130" t="s">
        <v>21845</v>
      </c>
      <c r="G1446" s="130">
        <v>2650000000</v>
      </c>
      <c r="H1446" s="130" t="s">
        <v>27156</v>
      </c>
      <c r="I1446" s="130" t="s">
        <v>27157</v>
      </c>
      <c r="J1446" s="130" t="s">
        <v>27158</v>
      </c>
      <c r="K1446" s="129">
        <v>2014</v>
      </c>
      <c r="L1446" s="129">
        <v>515</v>
      </c>
      <c r="M1446" s="129" t="s">
        <v>27159</v>
      </c>
      <c r="N1446" s="60">
        <f>VLOOKUP(A1446,Emissions!$A$3:$X$3225,16,FALSE)</f>
        <v>430.84823564324699</v>
      </c>
      <c r="O1446" s="132" t="str">
        <f>VLOOKUP(A1446,Emissions!$A$3:$X$3225,17,FALSE)</f>
        <v>EACH</v>
      </c>
      <c r="P1446" s="132">
        <f t="shared" si="22"/>
        <v>1.0381739224949925E-4</v>
      </c>
      <c r="Q1446" s="132" t="s">
        <v>21801</v>
      </c>
      <c r="R1446" s="132" t="s">
        <v>21806</v>
      </c>
      <c r="S1446" s="132" t="s">
        <v>27160</v>
      </c>
      <c r="T1446" s="136">
        <v>7441420</v>
      </c>
      <c r="U1446" s="136" t="s">
        <v>21846</v>
      </c>
      <c r="V1446" s="132">
        <v>8</v>
      </c>
      <c r="W1446" s="132">
        <f>VLOOKUP(A1446,Emissions!$A$3:$X$3225,23,FALSE)</f>
        <v>4.4729540279779656E-2</v>
      </c>
      <c r="X1446" s="129" t="s">
        <v>21801</v>
      </c>
    </row>
    <row r="1447" spans="1:24" x14ac:dyDescent="0.25">
      <c r="A1447" s="131" t="s">
        <v>10383</v>
      </c>
      <c r="B1447" s="131" t="s">
        <v>10085</v>
      </c>
      <c r="C1447" s="131" t="s">
        <v>23008</v>
      </c>
      <c r="D1447" s="131" t="s">
        <v>420</v>
      </c>
      <c r="E1447" s="130" t="s">
        <v>22074</v>
      </c>
      <c r="F1447" s="130" t="s">
        <v>21845</v>
      </c>
      <c r="G1447" s="130">
        <v>2650000000</v>
      </c>
      <c r="H1447" s="130" t="s">
        <v>27156</v>
      </c>
      <c r="I1447" s="130" t="s">
        <v>27157</v>
      </c>
      <c r="J1447" s="130" t="s">
        <v>27158</v>
      </c>
      <c r="K1447" s="129">
        <v>2014</v>
      </c>
      <c r="L1447" s="129">
        <v>515</v>
      </c>
      <c r="M1447" s="129" t="s">
        <v>27159</v>
      </c>
      <c r="N1447" s="60">
        <f>VLOOKUP(A1447,Emissions!$A$3:$X$3225,16,FALSE)</f>
        <v>733.50235034472632</v>
      </c>
      <c r="O1447" s="132" t="str">
        <f>VLOOKUP(A1447,Emissions!$A$3:$X$3225,17,FALSE)</f>
        <v>EACH</v>
      </c>
      <c r="P1447" s="132">
        <f t="shared" si="22"/>
        <v>1.0381739224949925E-4</v>
      </c>
      <c r="Q1447" s="132" t="s">
        <v>21801</v>
      </c>
      <c r="R1447" s="132" t="s">
        <v>21806</v>
      </c>
      <c r="S1447" s="132" t="s">
        <v>27160</v>
      </c>
      <c r="T1447" s="136">
        <v>7441421</v>
      </c>
      <c r="U1447" s="136" t="s">
        <v>21846</v>
      </c>
      <c r="V1447" s="132">
        <v>8</v>
      </c>
      <c r="W1447" s="132">
        <f>VLOOKUP(A1447,Emissions!$A$3:$X$3225,23,FALSE)</f>
        <v>7.6150301221668076E-2</v>
      </c>
      <c r="X1447" s="129" t="s">
        <v>21801</v>
      </c>
    </row>
    <row r="1448" spans="1:24" x14ac:dyDescent="0.25">
      <c r="A1448" s="131" t="s">
        <v>10390</v>
      </c>
      <c r="B1448" s="131" t="s">
        <v>10085</v>
      </c>
      <c r="C1448" s="131" t="s">
        <v>23008</v>
      </c>
      <c r="D1448" s="131" t="s">
        <v>428</v>
      </c>
      <c r="E1448" s="130" t="s">
        <v>22076</v>
      </c>
      <c r="F1448" s="130" t="s">
        <v>21845</v>
      </c>
      <c r="G1448" s="130">
        <v>2650000000</v>
      </c>
      <c r="H1448" s="130" t="s">
        <v>27156</v>
      </c>
      <c r="I1448" s="130" t="s">
        <v>27157</v>
      </c>
      <c r="J1448" s="130" t="s">
        <v>27158</v>
      </c>
      <c r="K1448" s="129">
        <v>2014</v>
      </c>
      <c r="L1448" s="129">
        <v>515</v>
      </c>
      <c r="M1448" s="129" t="s">
        <v>27159</v>
      </c>
      <c r="N1448" s="60">
        <f>VLOOKUP(A1448,Emissions!$A$3:$X$3225,16,FALSE)</f>
        <v>186.59270315786898</v>
      </c>
      <c r="O1448" s="132" t="str">
        <f>VLOOKUP(A1448,Emissions!$A$3:$X$3225,17,FALSE)</f>
        <v>EACH</v>
      </c>
      <c r="P1448" s="132">
        <f t="shared" si="22"/>
        <v>1.0381739224949925E-4</v>
      </c>
      <c r="Q1448" s="132" t="s">
        <v>21801</v>
      </c>
      <c r="R1448" s="132" t="s">
        <v>21806</v>
      </c>
      <c r="S1448" s="132" t="s">
        <v>27160</v>
      </c>
      <c r="T1448" s="136">
        <v>7441422</v>
      </c>
      <c r="U1448" s="136" t="s">
        <v>21846</v>
      </c>
      <c r="V1448" s="132">
        <v>8</v>
      </c>
      <c r="W1448" s="132">
        <f>VLOOKUP(A1448,Emissions!$A$3:$X$3225,23,FALSE)</f>
        <v>1.9371567854634862E-2</v>
      </c>
      <c r="X1448" s="129" t="s">
        <v>21801</v>
      </c>
    </row>
    <row r="1449" spans="1:24" x14ac:dyDescent="0.25">
      <c r="A1449" s="131" t="s">
        <v>10398</v>
      </c>
      <c r="B1449" s="131" t="s">
        <v>10085</v>
      </c>
      <c r="C1449" s="131" t="s">
        <v>23008</v>
      </c>
      <c r="D1449" s="131" t="s">
        <v>437</v>
      </c>
      <c r="E1449" s="130" t="s">
        <v>22077</v>
      </c>
      <c r="F1449" s="130" t="s">
        <v>21845</v>
      </c>
      <c r="G1449" s="130">
        <v>2650000000</v>
      </c>
      <c r="H1449" s="130" t="s">
        <v>27156</v>
      </c>
      <c r="I1449" s="130" t="s">
        <v>27157</v>
      </c>
      <c r="J1449" s="130" t="s">
        <v>27158</v>
      </c>
      <c r="K1449" s="129">
        <v>2014</v>
      </c>
      <c r="L1449" s="129">
        <v>515</v>
      </c>
      <c r="M1449" s="129" t="s">
        <v>27159</v>
      </c>
      <c r="N1449" s="60">
        <f>VLOOKUP(A1449,Emissions!$A$3:$X$3225,16,FALSE)</f>
        <v>261.36539377695317</v>
      </c>
      <c r="O1449" s="132" t="str">
        <f>VLOOKUP(A1449,Emissions!$A$3:$X$3225,17,FALSE)</f>
        <v>EACH</v>
      </c>
      <c r="P1449" s="132">
        <f t="shared" si="22"/>
        <v>1.0381739224949925E-4</v>
      </c>
      <c r="Q1449" s="132" t="s">
        <v>21801</v>
      </c>
      <c r="R1449" s="132" t="s">
        <v>21806</v>
      </c>
      <c r="S1449" s="132" t="s">
        <v>27160</v>
      </c>
      <c r="T1449" s="136">
        <v>7441423</v>
      </c>
      <c r="U1449" s="136" t="s">
        <v>21846</v>
      </c>
      <c r="V1449" s="132">
        <v>8</v>
      </c>
      <c r="W1449" s="132">
        <f>VLOOKUP(A1449,Emissions!$A$3:$X$3225,23,FALSE)</f>
        <v>2.7134273606186778E-2</v>
      </c>
      <c r="X1449" s="129" t="s">
        <v>21801</v>
      </c>
    </row>
    <row r="1450" spans="1:24" x14ac:dyDescent="0.25">
      <c r="A1450" s="131" t="s">
        <v>10405</v>
      </c>
      <c r="B1450" s="131" t="s">
        <v>10085</v>
      </c>
      <c r="C1450" s="131" t="s">
        <v>23008</v>
      </c>
      <c r="D1450" s="131" t="s">
        <v>446</v>
      </c>
      <c r="E1450" s="130" t="s">
        <v>21848</v>
      </c>
      <c r="F1450" s="130" t="s">
        <v>21845</v>
      </c>
      <c r="G1450" s="130">
        <v>2650000000</v>
      </c>
      <c r="H1450" s="130" t="s">
        <v>27156</v>
      </c>
      <c r="I1450" s="130" t="s">
        <v>27157</v>
      </c>
      <c r="J1450" s="130" t="s">
        <v>27158</v>
      </c>
      <c r="K1450" s="129">
        <v>2014</v>
      </c>
      <c r="L1450" s="129">
        <v>515</v>
      </c>
      <c r="M1450" s="129" t="s">
        <v>27159</v>
      </c>
      <c r="N1450" s="60">
        <f>VLOOKUP(A1450,Emissions!$A$3:$X$3225,16,FALSE)</f>
        <v>259.69912988220022</v>
      </c>
      <c r="O1450" s="132" t="str">
        <f>VLOOKUP(A1450,Emissions!$A$3:$X$3225,17,FALSE)</f>
        <v>EACH</v>
      </c>
      <c r="P1450" s="132">
        <f t="shared" si="22"/>
        <v>1.0381739224949925E-4</v>
      </c>
      <c r="Q1450" s="132" t="s">
        <v>21801</v>
      </c>
      <c r="R1450" s="132" t="s">
        <v>21806</v>
      </c>
      <c r="S1450" s="132" t="s">
        <v>27160</v>
      </c>
      <c r="T1450" s="136">
        <v>7441424</v>
      </c>
      <c r="U1450" s="136" t="s">
        <v>21846</v>
      </c>
      <c r="V1450" s="132">
        <v>8</v>
      </c>
      <c r="W1450" s="132">
        <f>VLOOKUP(A1450,Emissions!$A$3:$X$3225,23,FALSE)</f>
        <v>2.6961286433834032E-2</v>
      </c>
      <c r="X1450" s="129" t="s">
        <v>21801</v>
      </c>
    </row>
    <row r="1451" spans="1:24" x14ac:dyDescent="0.25">
      <c r="A1451" s="131" t="s">
        <v>10412</v>
      </c>
      <c r="B1451" s="131" t="s">
        <v>10085</v>
      </c>
      <c r="C1451" s="131" t="s">
        <v>23008</v>
      </c>
      <c r="D1451" s="131" t="s">
        <v>454</v>
      </c>
      <c r="E1451" s="130" t="s">
        <v>22079</v>
      </c>
      <c r="F1451" s="130" t="s">
        <v>21845</v>
      </c>
      <c r="G1451" s="130">
        <v>2650000000</v>
      </c>
      <c r="H1451" s="130" t="s">
        <v>27156</v>
      </c>
      <c r="I1451" s="130" t="s">
        <v>27157</v>
      </c>
      <c r="J1451" s="130" t="s">
        <v>27158</v>
      </c>
      <c r="K1451" s="129">
        <v>2014</v>
      </c>
      <c r="L1451" s="129">
        <v>515</v>
      </c>
      <c r="M1451" s="129" t="s">
        <v>27159</v>
      </c>
      <c r="N1451" s="60">
        <f>VLOOKUP(A1451,Emissions!$A$3:$X$3225,16,FALSE)</f>
        <v>75.017941581948236</v>
      </c>
      <c r="O1451" s="132" t="str">
        <f>VLOOKUP(A1451,Emissions!$A$3:$X$3225,17,FALSE)</f>
        <v>EACH</v>
      </c>
      <c r="P1451" s="132">
        <f t="shared" si="22"/>
        <v>1.0381739224949925E-4</v>
      </c>
      <c r="Q1451" s="132" t="s">
        <v>21801</v>
      </c>
      <c r="R1451" s="132" t="s">
        <v>21806</v>
      </c>
      <c r="S1451" s="132" t="s">
        <v>27160</v>
      </c>
      <c r="T1451" s="136">
        <v>7441425</v>
      </c>
      <c r="U1451" s="136" t="s">
        <v>21846</v>
      </c>
      <c r="V1451" s="132">
        <v>8</v>
      </c>
      <c r="W1451" s="132">
        <f>VLOOKUP(A1451,Emissions!$A$3:$X$3225,23,FALSE)</f>
        <v>7.7881670669631402E-3</v>
      </c>
      <c r="X1451" s="129" t="s">
        <v>21801</v>
      </c>
    </row>
    <row r="1452" spans="1:24" x14ac:dyDescent="0.25">
      <c r="A1452" s="131" t="s">
        <v>10419</v>
      </c>
      <c r="B1452" s="131" t="s">
        <v>10085</v>
      </c>
      <c r="C1452" s="131" t="s">
        <v>23008</v>
      </c>
      <c r="D1452" s="131" t="s">
        <v>463</v>
      </c>
      <c r="E1452" s="130" t="s">
        <v>23025</v>
      </c>
      <c r="F1452" s="130" t="s">
        <v>21845</v>
      </c>
      <c r="G1452" s="130">
        <v>2650000000</v>
      </c>
      <c r="H1452" s="130" t="s">
        <v>27156</v>
      </c>
      <c r="I1452" s="130" t="s">
        <v>27157</v>
      </c>
      <c r="J1452" s="130" t="s">
        <v>27158</v>
      </c>
      <c r="K1452" s="129">
        <v>2014</v>
      </c>
      <c r="L1452" s="129">
        <v>515</v>
      </c>
      <c r="M1452" s="129" t="s">
        <v>27159</v>
      </c>
      <c r="N1452" s="60">
        <f>VLOOKUP(A1452,Emissions!$A$3:$X$3225,16,FALSE)</f>
        <v>212.53881237616395</v>
      </c>
      <c r="O1452" s="132" t="str">
        <f>VLOOKUP(A1452,Emissions!$A$3:$X$3225,17,FALSE)</f>
        <v>EACH</v>
      </c>
      <c r="P1452" s="132">
        <f t="shared" si="22"/>
        <v>1.0381739224949925E-4</v>
      </c>
      <c r="Q1452" s="132" t="s">
        <v>21801</v>
      </c>
      <c r="R1452" s="132" t="s">
        <v>21806</v>
      </c>
      <c r="S1452" s="132" t="s">
        <v>27160</v>
      </c>
      <c r="T1452" s="136">
        <v>7441426</v>
      </c>
      <c r="U1452" s="136" t="s">
        <v>21846</v>
      </c>
      <c r="V1452" s="132">
        <v>8</v>
      </c>
      <c r="W1452" s="132">
        <f>VLOOKUP(A1452,Emissions!$A$3:$X$3225,23,FALSE)</f>
        <v>2.2065225252698939E-2</v>
      </c>
      <c r="X1452" s="129" t="s">
        <v>21801</v>
      </c>
    </row>
    <row r="1453" spans="1:24" x14ac:dyDescent="0.25">
      <c r="A1453" s="131" t="s">
        <v>10427</v>
      </c>
      <c r="B1453" s="131" t="s">
        <v>10085</v>
      </c>
      <c r="C1453" s="131" t="s">
        <v>23008</v>
      </c>
      <c r="D1453" s="131" t="s">
        <v>472</v>
      </c>
      <c r="E1453" s="130" t="s">
        <v>22182</v>
      </c>
      <c r="F1453" s="130" t="s">
        <v>21845</v>
      </c>
      <c r="G1453" s="130">
        <v>2650000000</v>
      </c>
      <c r="H1453" s="130" t="s">
        <v>27156</v>
      </c>
      <c r="I1453" s="130" t="s">
        <v>27157</v>
      </c>
      <c r="J1453" s="130" t="s">
        <v>27158</v>
      </c>
      <c r="K1453" s="129">
        <v>2014</v>
      </c>
      <c r="L1453" s="129">
        <v>515</v>
      </c>
      <c r="M1453" s="129" t="s">
        <v>27159</v>
      </c>
      <c r="N1453" s="60">
        <f>VLOOKUP(A1453,Emissions!$A$3:$X$3225,16,FALSE)</f>
        <v>157.47997121318213</v>
      </c>
      <c r="O1453" s="132" t="str">
        <f>VLOOKUP(A1453,Emissions!$A$3:$X$3225,17,FALSE)</f>
        <v>EACH</v>
      </c>
      <c r="P1453" s="132">
        <f t="shared" si="22"/>
        <v>1.0381739224949926E-4</v>
      </c>
      <c r="Q1453" s="132" t="s">
        <v>21801</v>
      </c>
      <c r="R1453" s="132" t="s">
        <v>21806</v>
      </c>
      <c r="S1453" s="132" t="s">
        <v>27160</v>
      </c>
      <c r="T1453" s="136">
        <v>7441427</v>
      </c>
      <c r="U1453" s="136" t="s">
        <v>21846</v>
      </c>
      <c r="V1453" s="132">
        <v>8</v>
      </c>
      <c r="W1453" s="132">
        <f>VLOOKUP(A1453,Emissions!$A$3:$X$3225,23,FALSE)</f>
        <v>1.6349159942878781E-2</v>
      </c>
      <c r="X1453" s="129" t="s">
        <v>21801</v>
      </c>
    </row>
    <row r="1454" spans="1:24" x14ac:dyDescent="0.25">
      <c r="A1454" s="131" t="s">
        <v>10433</v>
      </c>
      <c r="B1454" s="131" t="s">
        <v>10085</v>
      </c>
      <c r="C1454" s="131" t="s">
        <v>23008</v>
      </c>
      <c r="D1454" s="131" t="s">
        <v>480</v>
      </c>
      <c r="E1454" s="130" t="s">
        <v>23026</v>
      </c>
      <c r="F1454" s="130" t="s">
        <v>21845</v>
      </c>
      <c r="G1454" s="130">
        <v>2650000000</v>
      </c>
      <c r="H1454" s="130" t="s">
        <v>27156</v>
      </c>
      <c r="I1454" s="130" t="s">
        <v>27157</v>
      </c>
      <c r="J1454" s="130" t="s">
        <v>27158</v>
      </c>
      <c r="K1454" s="129">
        <v>2014</v>
      </c>
      <c r="L1454" s="129">
        <v>515</v>
      </c>
      <c r="M1454" s="129" t="s">
        <v>27159</v>
      </c>
      <c r="N1454" s="60">
        <f>VLOOKUP(A1454,Emissions!$A$3:$X$3225,16,FALSE)</f>
        <v>80.175425065707188</v>
      </c>
      <c r="O1454" s="132" t="str">
        <f>VLOOKUP(A1454,Emissions!$A$3:$X$3225,17,FALSE)</f>
        <v>EACH</v>
      </c>
      <c r="P1454" s="132">
        <f t="shared" si="22"/>
        <v>1.0381739224949925E-4</v>
      </c>
      <c r="Q1454" s="132" t="s">
        <v>21801</v>
      </c>
      <c r="R1454" s="132" t="s">
        <v>21806</v>
      </c>
      <c r="S1454" s="132" t="s">
        <v>27160</v>
      </c>
      <c r="T1454" s="136">
        <v>7441428</v>
      </c>
      <c r="U1454" s="136" t="s">
        <v>21846</v>
      </c>
      <c r="V1454" s="132">
        <v>8</v>
      </c>
      <c r="W1454" s="132">
        <f>VLOOKUP(A1454,Emissions!$A$3:$X$3225,23,FALSE)</f>
        <v>8.3236035528168571E-3</v>
      </c>
      <c r="X1454" s="129" t="s">
        <v>21801</v>
      </c>
    </row>
    <row r="1455" spans="1:24" x14ac:dyDescent="0.25">
      <c r="A1455" s="131" t="s">
        <v>10439</v>
      </c>
      <c r="B1455" s="131" t="s">
        <v>10085</v>
      </c>
      <c r="C1455" s="131" t="s">
        <v>23008</v>
      </c>
      <c r="D1455" s="131" t="s">
        <v>489</v>
      </c>
      <c r="E1455" s="130" t="s">
        <v>23027</v>
      </c>
      <c r="F1455" s="130" t="s">
        <v>21845</v>
      </c>
      <c r="G1455" s="130">
        <v>2650000000</v>
      </c>
      <c r="H1455" s="130" t="s">
        <v>27156</v>
      </c>
      <c r="I1455" s="130" t="s">
        <v>27157</v>
      </c>
      <c r="J1455" s="130" t="s">
        <v>27158</v>
      </c>
      <c r="K1455" s="129">
        <v>2014</v>
      </c>
      <c r="L1455" s="129">
        <v>515</v>
      </c>
      <c r="M1455" s="129" t="s">
        <v>27159</v>
      </c>
      <c r="N1455" s="60">
        <f>VLOOKUP(A1455,Emissions!$A$3:$X$3225,16,FALSE)</f>
        <v>356.43620820484523</v>
      </c>
      <c r="O1455" s="132" t="str">
        <f>VLOOKUP(A1455,Emissions!$A$3:$X$3225,17,FALSE)</f>
        <v>EACH</v>
      </c>
      <c r="P1455" s="132">
        <f t="shared" si="22"/>
        <v>1.0381739224949925E-4</v>
      </c>
      <c r="Q1455" s="132" t="s">
        <v>21801</v>
      </c>
      <c r="R1455" s="132" t="s">
        <v>21806</v>
      </c>
      <c r="S1455" s="132" t="s">
        <v>27160</v>
      </c>
      <c r="T1455" s="136">
        <v>7441429</v>
      </c>
      <c r="U1455" s="136" t="s">
        <v>21846</v>
      </c>
      <c r="V1455" s="132">
        <v>8</v>
      </c>
      <c r="W1455" s="132">
        <f>VLOOKUP(A1455,Emissions!$A$3:$X$3225,23,FALSE)</f>
        <v>3.7004277639126601E-2</v>
      </c>
      <c r="X1455" s="129" t="s">
        <v>21801</v>
      </c>
    </row>
    <row r="1456" spans="1:24" x14ac:dyDescent="0.25">
      <c r="A1456" s="131" t="s">
        <v>10445</v>
      </c>
      <c r="B1456" s="131" t="s">
        <v>10085</v>
      </c>
      <c r="C1456" s="131" t="s">
        <v>23008</v>
      </c>
      <c r="D1456" s="131" t="s">
        <v>498</v>
      </c>
      <c r="E1456" s="130" t="s">
        <v>23028</v>
      </c>
      <c r="F1456" s="130" t="s">
        <v>21845</v>
      </c>
      <c r="G1456" s="130">
        <v>2650000000</v>
      </c>
      <c r="H1456" s="130" t="s">
        <v>27156</v>
      </c>
      <c r="I1456" s="130" t="s">
        <v>27157</v>
      </c>
      <c r="J1456" s="130" t="s">
        <v>27158</v>
      </c>
      <c r="K1456" s="129">
        <v>2014</v>
      </c>
      <c r="L1456" s="129">
        <v>515</v>
      </c>
      <c r="M1456" s="129" t="s">
        <v>27159</v>
      </c>
      <c r="N1456" s="60">
        <f>VLOOKUP(A1456,Emissions!$A$3:$X$3225,16,FALSE)</f>
        <v>248.45365190852166</v>
      </c>
      <c r="O1456" s="132" t="str">
        <f>VLOOKUP(A1456,Emissions!$A$3:$X$3225,17,FALSE)</f>
        <v>EACH</v>
      </c>
      <c r="P1456" s="132">
        <f t="shared" si="22"/>
        <v>1.0381739224949926E-4</v>
      </c>
      <c r="Q1456" s="132" t="s">
        <v>21801</v>
      </c>
      <c r="R1456" s="132" t="s">
        <v>21806</v>
      </c>
      <c r="S1456" s="132" t="s">
        <v>27160</v>
      </c>
      <c r="T1456" s="136">
        <v>7441430</v>
      </c>
      <c r="U1456" s="136" t="s">
        <v>21846</v>
      </c>
      <c r="V1456" s="132">
        <v>8</v>
      </c>
      <c r="W1456" s="132">
        <f>VLOOKUP(A1456,Emissions!$A$3:$X$3225,23,FALSE)</f>
        <v>2.5793810236007544E-2</v>
      </c>
      <c r="X1456" s="129" t="s">
        <v>21801</v>
      </c>
    </row>
    <row r="1457" spans="1:24" x14ac:dyDescent="0.25">
      <c r="A1457" s="131" t="s">
        <v>10453</v>
      </c>
      <c r="B1457" s="131" t="s">
        <v>10085</v>
      </c>
      <c r="C1457" s="131" t="s">
        <v>23008</v>
      </c>
      <c r="D1457" s="131" t="s">
        <v>506</v>
      </c>
      <c r="E1457" s="130" t="s">
        <v>23029</v>
      </c>
      <c r="F1457" s="130" t="s">
        <v>21845</v>
      </c>
      <c r="G1457" s="130">
        <v>2650000000</v>
      </c>
      <c r="H1457" s="130" t="s">
        <v>27156</v>
      </c>
      <c r="I1457" s="130" t="s">
        <v>27157</v>
      </c>
      <c r="J1457" s="130" t="s">
        <v>27158</v>
      </c>
      <c r="K1457" s="129">
        <v>2014</v>
      </c>
      <c r="L1457" s="129">
        <v>515</v>
      </c>
      <c r="M1457" s="129" t="s">
        <v>27159</v>
      </c>
      <c r="N1457" s="60">
        <f>VLOOKUP(A1457,Emissions!$A$3:$X$3225,16,FALSE)</f>
        <v>398.34526980014516</v>
      </c>
      <c r="O1457" s="132" t="str">
        <f>VLOOKUP(A1457,Emissions!$A$3:$X$3225,17,FALSE)</f>
        <v>EACH</v>
      </c>
      <c r="P1457" s="132">
        <f t="shared" si="22"/>
        <v>1.0381739224949925E-4</v>
      </c>
      <c r="Q1457" s="132" t="s">
        <v>21801</v>
      </c>
      <c r="R1457" s="132" t="s">
        <v>21806</v>
      </c>
      <c r="S1457" s="132" t="s">
        <v>27160</v>
      </c>
      <c r="T1457" s="136">
        <v>7441431</v>
      </c>
      <c r="U1457" s="136" t="s">
        <v>21846</v>
      </c>
      <c r="V1457" s="132">
        <v>8</v>
      </c>
      <c r="W1457" s="132">
        <f>VLOOKUP(A1457,Emissions!$A$3:$X$3225,23,FALSE)</f>
        <v>4.1355167125574278E-2</v>
      </c>
      <c r="X1457" s="129" t="s">
        <v>21801</v>
      </c>
    </row>
    <row r="1458" spans="1:24" x14ac:dyDescent="0.25">
      <c r="A1458" s="131" t="s">
        <v>10461</v>
      </c>
      <c r="B1458" s="131" t="s">
        <v>10085</v>
      </c>
      <c r="C1458" s="131" t="s">
        <v>23008</v>
      </c>
      <c r="D1458" s="131" t="s">
        <v>514</v>
      </c>
      <c r="E1458" s="130" t="s">
        <v>22081</v>
      </c>
      <c r="F1458" s="130" t="s">
        <v>21845</v>
      </c>
      <c r="G1458" s="130">
        <v>2650000000</v>
      </c>
      <c r="H1458" s="130" t="s">
        <v>27156</v>
      </c>
      <c r="I1458" s="130" t="s">
        <v>27157</v>
      </c>
      <c r="J1458" s="130" t="s">
        <v>27158</v>
      </c>
      <c r="K1458" s="129">
        <v>2014</v>
      </c>
      <c r="L1458" s="129">
        <v>515</v>
      </c>
      <c r="M1458" s="129" t="s">
        <v>27159</v>
      </c>
      <c r="N1458" s="60">
        <f>VLOOKUP(A1458,Emissions!$A$3:$X$3225,16,FALSE)</f>
        <v>88.196574204084726</v>
      </c>
      <c r="O1458" s="132" t="str">
        <f>VLOOKUP(A1458,Emissions!$A$3:$X$3225,17,FALSE)</f>
        <v>EACH</v>
      </c>
      <c r="P1458" s="132">
        <f t="shared" si="22"/>
        <v>1.0381739224949925E-4</v>
      </c>
      <c r="Q1458" s="132" t="s">
        <v>21801</v>
      </c>
      <c r="R1458" s="132" t="s">
        <v>21806</v>
      </c>
      <c r="S1458" s="132" t="s">
        <v>27160</v>
      </c>
      <c r="T1458" s="136">
        <v>7441432</v>
      </c>
      <c r="U1458" s="136" t="s">
        <v>21846</v>
      </c>
      <c r="V1458" s="132">
        <v>8</v>
      </c>
      <c r="W1458" s="132">
        <f>VLOOKUP(A1458,Emissions!$A$3:$X$3225,23,FALSE)</f>
        <v>9.1563383392075318E-3</v>
      </c>
      <c r="X1458" s="129" t="s">
        <v>21801</v>
      </c>
    </row>
    <row r="1459" spans="1:24" x14ac:dyDescent="0.25">
      <c r="A1459" s="131" t="s">
        <v>10468</v>
      </c>
      <c r="B1459" s="131" t="s">
        <v>10085</v>
      </c>
      <c r="C1459" s="131" t="s">
        <v>23008</v>
      </c>
      <c r="D1459" s="131" t="s">
        <v>523</v>
      </c>
      <c r="E1459" s="130" t="s">
        <v>22083</v>
      </c>
      <c r="F1459" s="130" t="s">
        <v>21845</v>
      </c>
      <c r="G1459" s="130">
        <v>2650000000</v>
      </c>
      <c r="H1459" s="130" t="s">
        <v>27156</v>
      </c>
      <c r="I1459" s="130" t="s">
        <v>27157</v>
      </c>
      <c r="J1459" s="130" t="s">
        <v>27158</v>
      </c>
      <c r="K1459" s="129">
        <v>2014</v>
      </c>
      <c r="L1459" s="129">
        <v>515</v>
      </c>
      <c r="M1459" s="129" t="s">
        <v>27159</v>
      </c>
      <c r="N1459" s="60">
        <f>VLOOKUP(A1459,Emissions!$A$3:$X$3225,16,FALSE)</f>
        <v>288.94891383554642</v>
      </c>
      <c r="O1459" s="132" t="str">
        <f>VLOOKUP(A1459,Emissions!$A$3:$X$3225,17,FALSE)</f>
        <v>EACH</v>
      </c>
      <c r="P1459" s="132">
        <f t="shared" si="22"/>
        <v>1.0381739224949925E-4</v>
      </c>
      <c r="Q1459" s="132" t="s">
        <v>21801</v>
      </c>
      <c r="R1459" s="132" t="s">
        <v>21806</v>
      </c>
      <c r="S1459" s="132" t="s">
        <v>27160</v>
      </c>
      <c r="T1459" s="136">
        <v>7441433</v>
      </c>
      <c r="U1459" s="136" t="s">
        <v>21846</v>
      </c>
      <c r="V1459" s="132">
        <v>8</v>
      </c>
      <c r="W1459" s="132">
        <f>VLOOKUP(A1459,Emissions!$A$3:$X$3225,23,FALSE)</f>
        <v>2.9997922727731684E-2</v>
      </c>
      <c r="X1459" s="129" t="s">
        <v>21801</v>
      </c>
    </row>
    <row r="1460" spans="1:24" x14ac:dyDescent="0.25">
      <c r="A1460" s="131" t="s">
        <v>10476</v>
      </c>
      <c r="B1460" s="131" t="s">
        <v>10085</v>
      </c>
      <c r="C1460" s="131" t="s">
        <v>23008</v>
      </c>
      <c r="D1460" s="131" t="s">
        <v>532</v>
      </c>
      <c r="E1460" s="130" t="s">
        <v>23030</v>
      </c>
      <c r="F1460" s="130" t="s">
        <v>21845</v>
      </c>
      <c r="G1460" s="130">
        <v>2650000000</v>
      </c>
      <c r="H1460" s="130" t="s">
        <v>27156</v>
      </c>
      <c r="I1460" s="130" t="s">
        <v>27157</v>
      </c>
      <c r="J1460" s="130" t="s">
        <v>27158</v>
      </c>
      <c r="K1460" s="129">
        <v>2014</v>
      </c>
      <c r="L1460" s="129">
        <v>515</v>
      </c>
      <c r="M1460" s="129" t="s">
        <v>27159</v>
      </c>
      <c r="N1460" s="60">
        <f>VLOOKUP(A1460,Emissions!$A$3:$X$3225,16,FALSE)</f>
        <v>223.25050884243251</v>
      </c>
      <c r="O1460" s="132" t="str">
        <f>VLOOKUP(A1460,Emissions!$A$3:$X$3225,17,FALSE)</f>
        <v>EACH</v>
      </c>
      <c r="P1460" s="132">
        <f t="shared" si="22"/>
        <v>1.0381739224949925E-4</v>
      </c>
      <c r="Q1460" s="132" t="s">
        <v>21801</v>
      </c>
      <c r="R1460" s="132" t="s">
        <v>21806</v>
      </c>
      <c r="S1460" s="132" t="s">
        <v>27160</v>
      </c>
      <c r="T1460" s="136">
        <v>7441434</v>
      </c>
      <c r="U1460" s="136" t="s">
        <v>21846</v>
      </c>
      <c r="V1460" s="132">
        <v>8</v>
      </c>
      <c r="W1460" s="132">
        <f>VLOOKUP(A1460,Emissions!$A$3:$X$3225,23,FALSE)</f>
        <v>2.3177285646395117E-2</v>
      </c>
      <c r="X1460" s="129" t="s">
        <v>21801</v>
      </c>
    </row>
    <row r="1461" spans="1:24" x14ac:dyDescent="0.25">
      <c r="A1461" s="131" t="s">
        <v>10483</v>
      </c>
      <c r="B1461" s="131" t="s">
        <v>10085</v>
      </c>
      <c r="C1461" s="131" t="s">
        <v>23008</v>
      </c>
      <c r="D1461" s="131" t="s">
        <v>540</v>
      </c>
      <c r="E1461" s="130" t="s">
        <v>23031</v>
      </c>
      <c r="F1461" s="130" t="s">
        <v>21845</v>
      </c>
      <c r="G1461" s="130">
        <v>2650000000</v>
      </c>
      <c r="H1461" s="130" t="s">
        <v>27156</v>
      </c>
      <c r="I1461" s="130" t="s">
        <v>27157</v>
      </c>
      <c r="J1461" s="130" t="s">
        <v>27158</v>
      </c>
      <c r="K1461" s="129">
        <v>2014</v>
      </c>
      <c r="L1461" s="129">
        <v>515</v>
      </c>
      <c r="M1461" s="129" t="s">
        <v>27159</v>
      </c>
      <c r="N1461" s="60">
        <f>VLOOKUP(A1461,Emissions!$A$3:$X$3225,16,FALSE)</f>
        <v>183.41886716786345</v>
      </c>
      <c r="O1461" s="132" t="str">
        <f>VLOOKUP(A1461,Emissions!$A$3:$X$3225,17,FALSE)</f>
        <v>EACH</v>
      </c>
      <c r="P1461" s="132">
        <f t="shared" si="22"/>
        <v>1.0381739224949924E-4</v>
      </c>
      <c r="Q1461" s="132" t="s">
        <v>21801</v>
      </c>
      <c r="R1461" s="132" t="s">
        <v>21806</v>
      </c>
      <c r="S1461" s="132" t="s">
        <v>27160</v>
      </c>
      <c r="T1461" s="136">
        <v>7441435</v>
      </c>
      <c r="U1461" s="136" t="s">
        <v>21846</v>
      </c>
      <c r="V1461" s="132">
        <v>8</v>
      </c>
      <c r="W1461" s="132">
        <f>VLOOKUP(A1461,Emissions!$A$3:$X$3225,23,FALSE)</f>
        <v>1.9042068478724878E-2</v>
      </c>
      <c r="X1461" s="129" t="s">
        <v>21801</v>
      </c>
    </row>
    <row r="1462" spans="1:24" x14ac:dyDescent="0.25">
      <c r="A1462" s="131" t="s">
        <v>10490</v>
      </c>
      <c r="B1462" s="131" t="s">
        <v>10085</v>
      </c>
      <c r="C1462" s="131" t="s">
        <v>23008</v>
      </c>
      <c r="D1462" s="131" t="s">
        <v>549</v>
      </c>
      <c r="E1462" s="130" t="s">
        <v>22455</v>
      </c>
      <c r="F1462" s="130" t="s">
        <v>21845</v>
      </c>
      <c r="G1462" s="130">
        <v>2650000000</v>
      </c>
      <c r="H1462" s="130" t="s">
        <v>27156</v>
      </c>
      <c r="I1462" s="130" t="s">
        <v>27157</v>
      </c>
      <c r="J1462" s="130" t="s">
        <v>27158</v>
      </c>
      <c r="K1462" s="129">
        <v>2014</v>
      </c>
      <c r="L1462" s="129">
        <v>515</v>
      </c>
      <c r="M1462" s="129" t="s">
        <v>27159</v>
      </c>
      <c r="N1462" s="60">
        <f>VLOOKUP(A1462,Emissions!$A$3:$X$3225,16,FALSE)</f>
        <v>55.383438025596021</v>
      </c>
      <c r="O1462" s="132" t="str">
        <f>VLOOKUP(A1462,Emissions!$A$3:$X$3225,17,FALSE)</f>
        <v>EACH</v>
      </c>
      <c r="P1462" s="132">
        <f t="shared" si="22"/>
        <v>1.0381739224949925E-4</v>
      </c>
      <c r="Q1462" s="132" t="s">
        <v>21801</v>
      </c>
      <c r="R1462" s="132" t="s">
        <v>21806</v>
      </c>
      <c r="S1462" s="132" t="s">
        <v>27160</v>
      </c>
      <c r="T1462" s="136">
        <v>7441436</v>
      </c>
      <c r="U1462" s="136" t="s">
        <v>21846</v>
      </c>
      <c r="V1462" s="132">
        <v>8</v>
      </c>
      <c r="W1462" s="132">
        <f>VLOOKUP(A1462,Emissions!$A$3:$X$3225,23,FALSE)</f>
        <v>5.7497641096291349E-3</v>
      </c>
      <c r="X1462" s="129" t="s">
        <v>21801</v>
      </c>
    </row>
    <row r="1463" spans="1:24" x14ac:dyDescent="0.25">
      <c r="A1463" s="131" t="s">
        <v>10497</v>
      </c>
      <c r="B1463" s="131" t="s">
        <v>10085</v>
      </c>
      <c r="C1463" s="131" t="s">
        <v>23008</v>
      </c>
      <c r="D1463" s="131" t="s">
        <v>557</v>
      </c>
      <c r="E1463" s="130" t="s">
        <v>23032</v>
      </c>
      <c r="F1463" s="130" t="s">
        <v>21845</v>
      </c>
      <c r="G1463" s="130">
        <v>2650000000</v>
      </c>
      <c r="H1463" s="130" t="s">
        <v>27156</v>
      </c>
      <c r="I1463" s="130" t="s">
        <v>27157</v>
      </c>
      <c r="J1463" s="130" t="s">
        <v>27158</v>
      </c>
      <c r="K1463" s="129">
        <v>2014</v>
      </c>
      <c r="L1463" s="129">
        <v>515</v>
      </c>
      <c r="M1463" s="129" t="s">
        <v>27159</v>
      </c>
      <c r="N1463" s="60">
        <f>VLOOKUP(A1463,Emissions!$A$3:$X$3225,16,FALSE)</f>
        <v>1068.0679432729883</v>
      </c>
      <c r="O1463" s="132" t="str">
        <f>VLOOKUP(A1463,Emissions!$A$3:$X$3225,17,FALSE)</f>
        <v>EACH</v>
      </c>
      <c r="P1463" s="132">
        <f t="shared" si="22"/>
        <v>1.0381739224949925E-4</v>
      </c>
      <c r="Q1463" s="132" t="s">
        <v>21801</v>
      </c>
      <c r="R1463" s="132" t="s">
        <v>21806</v>
      </c>
      <c r="S1463" s="132" t="s">
        <v>27160</v>
      </c>
      <c r="T1463" s="136">
        <v>7441437</v>
      </c>
      <c r="U1463" s="136" t="s">
        <v>21846</v>
      </c>
      <c r="V1463" s="132">
        <v>8</v>
      </c>
      <c r="W1463" s="132">
        <f>VLOOKUP(A1463,Emissions!$A$3:$X$3225,23,FALSE)</f>
        <v>0.11088402861588774</v>
      </c>
      <c r="X1463" s="129" t="s">
        <v>21801</v>
      </c>
    </row>
    <row r="1464" spans="1:24" x14ac:dyDescent="0.25">
      <c r="A1464" s="131" t="s">
        <v>10505</v>
      </c>
      <c r="B1464" s="131" t="s">
        <v>10085</v>
      </c>
      <c r="C1464" s="131" t="s">
        <v>23008</v>
      </c>
      <c r="D1464" s="131" t="s">
        <v>565</v>
      </c>
      <c r="E1464" s="130" t="s">
        <v>22192</v>
      </c>
      <c r="F1464" s="130" t="s">
        <v>21845</v>
      </c>
      <c r="G1464" s="130">
        <v>2650000000</v>
      </c>
      <c r="H1464" s="130" t="s">
        <v>27156</v>
      </c>
      <c r="I1464" s="130" t="s">
        <v>27157</v>
      </c>
      <c r="J1464" s="130" t="s">
        <v>27158</v>
      </c>
      <c r="K1464" s="129">
        <v>2014</v>
      </c>
      <c r="L1464" s="129">
        <v>515</v>
      </c>
      <c r="M1464" s="129" t="s">
        <v>27159</v>
      </c>
      <c r="N1464" s="60">
        <f>VLOOKUP(A1464,Emissions!$A$3:$X$3225,16,FALSE)</f>
        <v>205.29669570806047</v>
      </c>
      <c r="O1464" s="132" t="str">
        <f>VLOOKUP(A1464,Emissions!$A$3:$X$3225,17,FALSE)</f>
        <v>EACH</v>
      </c>
      <c r="P1464" s="132">
        <f t="shared" si="22"/>
        <v>1.0381739224949926E-4</v>
      </c>
      <c r="Q1464" s="132" t="s">
        <v>21801</v>
      </c>
      <c r="R1464" s="132" t="s">
        <v>21806</v>
      </c>
      <c r="S1464" s="132" t="s">
        <v>27160</v>
      </c>
      <c r="T1464" s="136">
        <v>7441438</v>
      </c>
      <c r="U1464" s="136" t="s">
        <v>21846</v>
      </c>
      <c r="V1464" s="132">
        <v>8</v>
      </c>
      <c r="W1464" s="132">
        <f>VLOOKUP(A1464,Emissions!$A$3:$X$3225,23,FALSE)</f>
        <v>2.1313367585849806E-2</v>
      </c>
      <c r="X1464" s="129" t="s">
        <v>21801</v>
      </c>
    </row>
    <row r="1465" spans="1:24" x14ac:dyDescent="0.25">
      <c r="A1465" s="131" t="s">
        <v>10512</v>
      </c>
      <c r="B1465" s="131" t="s">
        <v>10085</v>
      </c>
      <c r="C1465" s="131" t="s">
        <v>23008</v>
      </c>
      <c r="D1465" s="131" t="s">
        <v>574</v>
      </c>
      <c r="E1465" s="130" t="s">
        <v>23033</v>
      </c>
      <c r="F1465" s="130" t="s">
        <v>21845</v>
      </c>
      <c r="G1465" s="130">
        <v>2650000000</v>
      </c>
      <c r="H1465" s="130" t="s">
        <v>27156</v>
      </c>
      <c r="I1465" s="130" t="s">
        <v>27157</v>
      </c>
      <c r="J1465" s="130" t="s">
        <v>27158</v>
      </c>
      <c r="K1465" s="129">
        <v>2014</v>
      </c>
      <c r="L1465" s="129">
        <v>515</v>
      </c>
      <c r="M1465" s="129" t="s">
        <v>27159</v>
      </c>
      <c r="N1465" s="60">
        <f>VLOOKUP(A1465,Emissions!$A$3:$X$3225,16,FALSE)</f>
        <v>33.520036012626299</v>
      </c>
      <c r="O1465" s="132" t="str">
        <f>VLOOKUP(A1465,Emissions!$A$3:$X$3225,17,FALSE)</f>
        <v>EACH</v>
      </c>
      <c r="P1465" s="132">
        <f t="shared" si="22"/>
        <v>1.0381739224949925E-4</v>
      </c>
      <c r="Q1465" s="132" t="s">
        <v>21801</v>
      </c>
      <c r="R1465" s="132" t="s">
        <v>21806</v>
      </c>
      <c r="S1465" s="132" t="s">
        <v>27160</v>
      </c>
      <c r="T1465" s="136">
        <v>7441439</v>
      </c>
      <c r="U1465" s="136" t="s">
        <v>21846</v>
      </c>
      <c r="V1465" s="132">
        <v>8</v>
      </c>
      <c r="W1465" s="132">
        <f>VLOOKUP(A1465,Emissions!$A$3:$X$3225,23,FALSE)</f>
        <v>3.4799627269401653E-3</v>
      </c>
      <c r="X1465" s="129" t="s">
        <v>21801</v>
      </c>
    </row>
    <row r="1466" spans="1:24" x14ac:dyDescent="0.25">
      <c r="A1466" s="131" t="s">
        <v>10519</v>
      </c>
      <c r="B1466" s="131" t="s">
        <v>10085</v>
      </c>
      <c r="C1466" s="131" t="s">
        <v>23008</v>
      </c>
      <c r="D1466" s="131" t="s">
        <v>583</v>
      </c>
      <c r="E1466" s="130" t="s">
        <v>22790</v>
      </c>
      <c r="F1466" s="130" t="s">
        <v>21845</v>
      </c>
      <c r="G1466" s="130">
        <v>2650000000</v>
      </c>
      <c r="H1466" s="130" t="s">
        <v>27156</v>
      </c>
      <c r="I1466" s="130" t="s">
        <v>27157</v>
      </c>
      <c r="J1466" s="130" t="s">
        <v>27158</v>
      </c>
      <c r="K1466" s="129">
        <v>2014</v>
      </c>
      <c r="L1466" s="129">
        <v>515</v>
      </c>
      <c r="M1466" s="129" t="s">
        <v>27159</v>
      </c>
      <c r="N1466" s="60">
        <f>VLOOKUP(A1466,Emissions!$A$3:$X$3225,16,FALSE)</f>
        <v>198.09785862163889</v>
      </c>
      <c r="O1466" s="132" t="str">
        <f>VLOOKUP(A1466,Emissions!$A$3:$X$3225,17,FALSE)</f>
        <v>EACH</v>
      </c>
      <c r="P1466" s="132">
        <f t="shared" si="22"/>
        <v>1.0381739224949925E-4</v>
      </c>
      <c r="Q1466" s="132" t="s">
        <v>21801</v>
      </c>
      <c r="R1466" s="132" t="s">
        <v>21806</v>
      </c>
      <c r="S1466" s="132" t="s">
        <v>27160</v>
      </c>
      <c r="T1466" s="136">
        <v>7441440</v>
      </c>
      <c r="U1466" s="136" t="s">
        <v>21846</v>
      </c>
      <c r="V1466" s="132">
        <v>8</v>
      </c>
      <c r="W1466" s="132">
        <f>VLOOKUP(A1466,Emissions!$A$3:$X$3225,23,FALSE)</f>
        <v>2.0566003092308532E-2</v>
      </c>
      <c r="X1466" s="129" t="s">
        <v>21801</v>
      </c>
    </row>
    <row r="1467" spans="1:24" x14ac:dyDescent="0.25">
      <c r="A1467" s="131" t="s">
        <v>10526</v>
      </c>
      <c r="B1467" s="131" t="s">
        <v>10085</v>
      </c>
      <c r="C1467" s="131" t="s">
        <v>23008</v>
      </c>
      <c r="D1467" s="131" t="s">
        <v>591</v>
      </c>
      <c r="E1467" s="130" t="s">
        <v>22727</v>
      </c>
      <c r="F1467" s="130" t="s">
        <v>21845</v>
      </c>
      <c r="G1467" s="130">
        <v>2650000000</v>
      </c>
      <c r="H1467" s="130" t="s">
        <v>27156</v>
      </c>
      <c r="I1467" s="130" t="s">
        <v>27157</v>
      </c>
      <c r="J1467" s="130" t="s">
        <v>27158</v>
      </c>
      <c r="K1467" s="129">
        <v>2014</v>
      </c>
      <c r="L1467" s="129">
        <v>515</v>
      </c>
      <c r="M1467" s="129" t="s">
        <v>27159</v>
      </c>
      <c r="N1467" s="60">
        <f>VLOOKUP(A1467,Emissions!$A$3:$X$3225,16,FALSE)</f>
        <v>116.76831137774791</v>
      </c>
      <c r="O1467" s="132" t="str">
        <f>VLOOKUP(A1467,Emissions!$A$3:$X$3225,17,FALSE)</f>
        <v>EACH</v>
      </c>
      <c r="P1467" s="132">
        <f t="shared" si="22"/>
        <v>1.0381739224949926E-4</v>
      </c>
      <c r="Q1467" s="132" t="s">
        <v>21801</v>
      </c>
      <c r="R1467" s="132" t="s">
        <v>21806</v>
      </c>
      <c r="S1467" s="132" t="s">
        <v>27160</v>
      </c>
      <c r="T1467" s="136">
        <v>7441441</v>
      </c>
      <c r="U1467" s="136" t="s">
        <v>21846</v>
      </c>
      <c r="V1467" s="132">
        <v>8</v>
      </c>
      <c r="W1467" s="132">
        <f>VLOOKUP(A1467,Emissions!$A$3:$X$3225,23,FALSE)</f>
        <v>1.2122581584615322E-2</v>
      </c>
      <c r="X1467" s="129" t="s">
        <v>21801</v>
      </c>
    </row>
    <row r="1468" spans="1:24" x14ac:dyDescent="0.25">
      <c r="A1468" s="131" t="s">
        <v>10534</v>
      </c>
      <c r="B1468" s="131" t="s">
        <v>10085</v>
      </c>
      <c r="C1468" s="131" t="s">
        <v>23008</v>
      </c>
      <c r="D1468" s="131" t="s">
        <v>600</v>
      </c>
      <c r="E1468" s="130" t="s">
        <v>22197</v>
      </c>
      <c r="F1468" s="130" t="s">
        <v>21845</v>
      </c>
      <c r="G1468" s="130">
        <v>2650000000</v>
      </c>
      <c r="H1468" s="130" t="s">
        <v>27156</v>
      </c>
      <c r="I1468" s="130" t="s">
        <v>27157</v>
      </c>
      <c r="J1468" s="130" t="s">
        <v>27158</v>
      </c>
      <c r="K1468" s="129">
        <v>2014</v>
      </c>
      <c r="L1468" s="129">
        <v>515</v>
      </c>
      <c r="M1468" s="129" t="s">
        <v>27159</v>
      </c>
      <c r="N1468" s="60">
        <f>VLOOKUP(A1468,Emissions!$A$3:$X$3225,16,FALSE)</f>
        <v>128.93708709397353</v>
      </c>
      <c r="O1468" s="132" t="str">
        <f>VLOOKUP(A1468,Emissions!$A$3:$X$3225,17,FALSE)</f>
        <v>EACH</v>
      </c>
      <c r="P1468" s="132">
        <f t="shared" si="22"/>
        <v>1.0381739224949925E-4</v>
      </c>
      <c r="Q1468" s="132" t="s">
        <v>21801</v>
      </c>
      <c r="R1468" s="132" t="s">
        <v>21806</v>
      </c>
      <c r="S1468" s="132" t="s">
        <v>27160</v>
      </c>
      <c r="T1468" s="136">
        <v>7441442</v>
      </c>
      <c r="U1468" s="136" t="s">
        <v>21846</v>
      </c>
      <c r="V1468" s="132">
        <v>8</v>
      </c>
      <c r="W1468" s="132">
        <f>VLOOKUP(A1468,Emissions!$A$3:$X$3225,23,FALSE)</f>
        <v>1.3385912146342898E-2</v>
      </c>
      <c r="X1468" s="129" t="s">
        <v>21801</v>
      </c>
    </row>
    <row r="1469" spans="1:24" x14ac:dyDescent="0.25">
      <c r="A1469" s="131" t="s">
        <v>10541</v>
      </c>
      <c r="B1469" s="131" t="s">
        <v>10085</v>
      </c>
      <c r="C1469" s="131" t="s">
        <v>23008</v>
      </c>
      <c r="D1469" s="131" t="s">
        <v>609</v>
      </c>
      <c r="E1469" s="130" t="s">
        <v>23034</v>
      </c>
      <c r="F1469" s="130" t="s">
        <v>21845</v>
      </c>
      <c r="G1469" s="130">
        <v>2650000000</v>
      </c>
      <c r="H1469" s="130" t="s">
        <v>27156</v>
      </c>
      <c r="I1469" s="130" t="s">
        <v>27157</v>
      </c>
      <c r="J1469" s="130" t="s">
        <v>27158</v>
      </c>
      <c r="K1469" s="129">
        <v>2014</v>
      </c>
      <c r="L1469" s="129">
        <v>515</v>
      </c>
      <c r="M1469" s="129" t="s">
        <v>27159</v>
      </c>
      <c r="N1469" s="60">
        <f>VLOOKUP(A1469,Emissions!$A$3:$X$3225,16,FALSE)</f>
        <v>198.33589632088933</v>
      </c>
      <c r="O1469" s="132" t="str">
        <f>VLOOKUP(A1469,Emissions!$A$3:$X$3225,17,FALSE)</f>
        <v>EACH</v>
      </c>
      <c r="P1469" s="132">
        <f t="shared" si="22"/>
        <v>1.0381739224949924E-4</v>
      </c>
      <c r="Q1469" s="132" t="s">
        <v>21801</v>
      </c>
      <c r="R1469" s="132" t="s">
        <v>21806</v>
      </c>
      <c r="S1469" s="132" t="s">
        <v>27160</v>
      </c>
      <c r="T1469" s="136">
        <v>7441443</v>
      </c>
      <c r="U1469" s="136" t="s">
        <v>21846</v>
      </c>
      <c r="V1469" s="132">
        <v>8</v>
      </c>
      <c r="W1469" s="132">
        <f>VLOOKUP(A1469,Emissions!$A$3:$X$3225,23,FALSE)</f>
        <v>2.0590715545501782E-2</v>
      </c>
      <c r="X1469" s="129" t="s">
        <v>21801</v>
      </c>
    </row>
    <row r="1470" spans="1:24" x14ac:dyDescent="0.25">
      <c r="A1470" s="131" t="s">
        <v>10548</v>
      </c>
      <c r="B1470" s="131" t="s">
        <v>10085</v>
      </c>
      <c r="C1470" s="131" t="s">
        <v>23008</v>
      </c>
      <c r="D1470" s="131" t="s">
        <v>1442</v>
      </c>
      <c r="E1470" s="130" t="s">
        <v>23035</v>
      </c>
      <c r="F1470" s="130" t="s">
        <v>21845</v>
      </c>
      <c r="G1470" s="130">
        <v>2650000000</v>
      </c>
      <c r="H1470" s="130" t="s">
        <v>27156</v>
      </c>
      <c r="I1470" s="130" t="s">
        <v>27157</v>
      </c>
      <c r="J1470" s="130" t="s">
        <v>27158</v>
      </c>
      <c r="K1470" s="129">
        <v>2014</v>
      </c>
      <c r="L1470" s="129">
        <v>515</v>
      </c>
      <c r="M1470" s="129" t="s">
        <v>27159</v>
      </c>
      <c r="N1470" s="60">
        <f>VLOOKUP(A1470,Emissions!$A$3:$X$3225,16,FALSE)</f>
        <v>106.47498420107097</v>
      </c>
      <c r="O1470" s="132" t="str">
        <f>VLOOKUP(A1470,Emissions!$A$3:$X$3225,17,FALSE)</f>
        <v>EACH</v>
      </c>
      <c r="P1470" s="132">
        <f t="shared" si="22"/>
        <v>1.0381739224949925E-4</v>
      </c>
      <c r="Q1470" s="132" t="s">
        <v>21801</v>
      </c>
      <c r="R1470" s="132" t="s">
        <v>21806</v>
      </c>
      <c r="S1470" s="132" t="s">
        <v>27160</v>
      </c>
      <c r="T1470" s="136">
        <v>7441444</v>
      </c>
      <c r="U1470" s="136" t="s">
        <v>21846</v>
      </c>
      <c r="V1470" s="132">
        <v>8</v>
      </c>
      <c r="W1470" s="132">
        <f>VLOOKUP(A1470,Emissions!$A$3:$X$3225,23,FALSE)</f>
        <v>1.1053955199561821E-2</v>
      </c>
      <c r="X1470" s="129" t="s">
        <v>21801</v>
      </c>
    </row>
    <row r="1471" spans="1:24" x14ac:dyDescent="0.25">
      <c r="A1471" s="131" t="s">
        <v>10555</v>
      </c>
      <c r="B1471" s="131" t="s">
        <v>10085</v>
      </c>
      <c r="C1471" s="131" t="s">
        <v>23008</v>
      </c>
      <c r="D1471" s="131" t="s">
        <v>1450</v>
      </c>
      <c r="E1471" s="130" t="s">
        <v>23036</v>
      </c>
      <c r="F1471" s="130" t="s">
        <v>21845</v>
      </c>
      <c r="G1471" s="130">
        <v>2650000000</v>
      </c>
      <c r="H1471" s="130" t="s">
        <v>27156</v>
      </c>
      <c r="I1471" s="130" t="s">
        <v>27157</v>
      </c>
      <c r="J1471" s="130" t="s">
        <v>27158</v>
      </c>
      <c r="K1471" s="129">
        <v>2014</v>
      </c>
      <c r="L1471" s="129">
        <v>515</v>
      </c>
      <c r="M1471" s="129" t="s">
        <v>27159</v>
      </c>
      <c r="N1471" s="60">
        <f>VLOOKUP(A1471,Emissions!$A$3:$X$3225,16,FALSE)</f>
        <v>203.44288695935271</v>
      </c>
      <c r="O1471" s="132" t="str">
        <f>VLOOKUP(A1471,Emissions!$A$3:$X$3225,17,FALSE)</f>
        <v>EACH</v>
      </c>
      <c r="P1471" s="132">
        <f t="shared" si="22"/>
        <v>1.0381739224949925E-4</v>
      </c>
      <c r="Q1471" s="132" t="s">
        <v>21801</v>
      </c>
      <c r="R1471" s="132" t="s">
        <v>21806</v>
      </c>
      <c r="S1471" s="132" t="s">
        <v>27160</v>
      </c>
      <c r="T1471" s="136">
        <v>7441445</v>
      </c>
      <c r="U1471" s="136" t="s">
        <v>21846</v>
      </c>
      <c r="V1471" s="132">
        <v>8</v>
      </c>
      <c r="W1471" s="132">
        <f>VLOOKUP(A1471,Emissions!$A$3:$X$3225,23,FALSE)</f>
        <v>2.1120909995829655E-2</v>
      </c>
      <c r="X1471" s="129" t="s">
        <v>21801</v>
      </c>
    </row>
    <row r="1472" spans="1:24" x14ac:dyDescent="0.25">
      <c r="A1472" s="131" t="s">
        <v>10563</v>
      </c>
      <c r="B1472" s="131" t="s">
        <v>10085</v>
      </c>
      <c r="C1472" s="131" t="s">
        <v>23008</v>
      </c>
      <c r="D1472" s="131" t="s">
        <v>1458</v>
      </c>
      <c r="E1472" s="130" t="s">
        <v>23037</v>
      </c>
      <c r="F1472" s="130" t="s">
        <v>21845</v>
      </c>
      <c r="G1472" s="130">
        <v>2650000000</v>
      </c>
      <c r="H1472" s="130" t="s">
        <v>27156</v>
      </c>
      <c r="I1472" s="130" t="s">
        <v>27157</v>
      </c>
      <c r="J1472" s="130" t="s">
        <v>27158</v>
      </c>
      <c r="K1472" s="129">
        <v>2014</v>
      </c>
      <c r="L1472" s="129">
        <v>515</v>
      </c>
      <c r="M1472" s="129" t="s">
        <v>27159</v>
      </c>
      <c r="N1472" s="60">
        <f>VLOOKUP(A1472,Emissions!$A$3:$X$3225,16,FALSE)</f>
        <v>158.97311678120744</v>
      </c>
      <c r="O1472" s="132" t="str">
        <f>VLOOKUP(A1472,Emissions!$A$3:$X$3225,17,FALSE)</f>
        <v>EACH</v>
      </c>
      <c r="P1472" s="132">
        <f t="shared" si="22"/>
        <v>1.0381739224949924E-4</v>
      </c>
      <c r="Q1472" s="132" t="s">
        <v>21801</v>
      </c>
      <c r="R1472" s="132" t="s">
        <v>21806</v>
      </c>
      <c r="S1472" s="132" t="s">
        <v>27160</v>
      </c>
      <c r="T1472" s="136">
        <v>7441446</v>
      </c>
      <c r="U1472" s="136" t="s">
        <v>21846</v>
      </c>
      <c r="V1472" s="132">
        <v>8</v>
      </c>
      <c r="W1472" s="132">
        <f>VLOOKUP(A1472,Emissions!$A$3:$X$3225,23,FALSE)</f>
        <v>1.6504174422000063E-2</v>
      </c>
      <c r="X1472" s="129" t="s">
        <v>21801</v>
      </c>
    </row>
    <row r="1473" spans="1:24" x14ac:dyDescent="0.25">
      <c r="A1473" s="131" t="s">
        <v>10570</v>
      </c>
      <c r="B1473" s="131" t="s">
        <v>10085</v>
      </c>
      <c r="C1473" s="131" t="s">
        <v>23008</v>
      </c>
      <c r="D1473" s="131" t="s">
        <v>1466</v>
      </c>
      <c r="E1473" s="130" t="s">
        <v>23038</v>
      </c>
      <c r="F1473" s="130" t="s">
        <v>21845</v>
      </c>
      <c r="G1473" s="130">
        <v>2650000000</v>
      </c>
      <c r="H1473" s="130" t="s">
        <v>27156</v>
      </c>
      <c r="I1473" s="130" t="s">
        <v>27157</v>
      </c>
      <c r="J1473" s="130" t="s">
        <v>27158</v>
      </c>
      <c r="K1473" s="129">
        <v>2014</v>
      </c>
      <c r="L1473" s="129">
        <v>515</v>
      </c>
      <c r="M1473" s="129" t="s">
        <v>27159</v>
      </c>
      <c r="N1473" s="60">
        <f>VLOOKUP(A1473,Emissions!$A$3:$X$3225,16,FALSE)</f>
        <v>140.08157937706105</v>
      </c>
      <c r="O1473" s="132" t="str">
        <f>VLOOKUP(A1473,Emissions!$A$3:$X$3225,17,FALSE)</f>
        <v>EACH</v>
      </c>
      <c r="P1473" s="132">
        <f t="shared" si="22"/>
        <v>1.0381739224949925E-4</v>
      </c>
      <c r="Q1473" s="132" t="s">
        <v>21801</v>
      </c>
      <c r="R1473" s="132" t="s">
        <v>21806</v>
      </c>
      <c r="S1473" s="132" t="s">
        <v>27160</v>
      </c>
      <c r="T1473" s="136">
        <v>7441447</v>
      </c>
      <c r="U1473" s="136" t="s">
        <v>21846</v>
      </c>
      <c r="V1473" s="132">
        <v>8</v>
      </c>
      <c r="W1473" s="132">
        <f>VLOOKUP(A1473,Emissions!$A$3:$X$3225,23,FALSE)</f>
        <v>1.4542904273117711E-2</v>
      </c>
      <c r="X1473" s="129" t="s">
        <v>21801</v>
      </c>
    </row>
    <row r="1474" spans="1:24" x14ac:dyDescent="0.25">
      <c r="A1474" s="131" t="s">
        <v>10577</v>
      </c>
      <c r="B1474" s="131" t="s">
        <v>10085</v>
      </c>
      <c r="C1474" s="131" t="s">
        <v>23008</v>
      </c>
      <c r="D1474" s="131" t="s">
        <v>1475</v>
      </c>
      <c r="E1474" s="130" t="s">
        <v>23039</v>
      </c>
      <c r="F1474" s="130" t="s">
        <v>21845</v>
      </c>
      <c r="G1474" s="130">
        <v>2650000000</v>
      </c>
      <c r="H1474" s="130" t="s">
        <v>27156</v>
      </c>
      <c r="I1474" s="130" t="s">
        <v>27157</v>
      </c>
      <c r="J1474" s="130" t="s">
        <v>27158</v>
      </c>
      <c r="K1474" s="129">
        <v>2014</v>
      </c>
      <c r="L1474" s="129">
        <v>515</v>
      </c>
      <c r="M1474" s="129" t="s">
        <v>27159</v>
      </c>
      <c r="N1474" s="60">
        <f>VLOOKUP(A1474,Emissions!$A$3:$X$3225,16,FALSE)</f>
        <v>76.446167777450711</v>
      </c>
      <c r="O1474" s="132" t="str">
        <f>VLOOKUP(A1474,Emissions!$A$3:$X$3225,17,FALSE)</f>
        <v>EACH</v>
      </c>
      <c r="P1474" s="132">
        <f t="shared" si="22"/>
        <v>1.0381739224949925E-4</v>
      </c>
      <c r="Q1474" s="132" t="s">
        <v>21801</v>
      </c>
      <c r="R1474" s="132" t="s">
        <v>21806</v>
      </c>
      <c r="S1474" s="132" t="s">
        <v>27160</v>
      </c>
      <c r="T1474" s="136">
        <v>7441448</v>
      </c>
      <c r="U1474" s="136" t="s">
        <v>21846</v>
      </c>
      <c r="V1474" s="132">
        <v>8</v>
      </c>
      <c r="W1474" s="132">
        <f>VLOOKUP(A1474,Emissions!$A$3:$X$3225,23,FALSE)</f>
        <v>7.9364417861226312E-3</v>
      </c>
      <c r="X1474" s="129" t="s">
        <v>21801</v>
      </c>
    </row>
    <row r="1475" spans="1:24" x14ac:dyDescent="0.25">
      <c r="A1475" s="131" t="s">
        <v>10583</v>
      </c>
      <c r="B1475" s="131" t="s">
        <v>10085</v>
      </c>
      <c r="C1475" s="131" t="s">
        <v>23008</v>
      </c>
      <c r="D1475" s="131" t="s">
        <v>1484</v>
      </c>
      <c r="E1475" s="130" t="s">
        <v>22198</v>
      </c>
      <c r="F1475" s="130" t="s">
        <v>21845</v>
      </c>
      <c r="G1475" s="130">
        <v>2650000000</v>
      </c>
      <c r="H1475" s="130" t="s">
        <v>27156</v>
      </c>
      <c r="I1475" s="130" t="s">
        <v>27157</v>
      </c>
      <c r="J1475" s="130" t="s">
        <v>27158</v>
      </c>
      <c r="K1475" s="129">
        <v>2014</v>
      </c>
      <c r="L1475" s="129">
        <v>515</v>
      </c>
      <c r="M1475" s="129" t="s">
        <v>27159</v>
      </c>
      <c r="N1475" s="60">
        <f>VLOOKUP(A1475,Emissions!$A$3:$X$3225,16,FALSE)</f>
        <v>202.6710677526923</v>
      </c>
      <c r="O1475" s="132" t="str">
        <f>VLOOKUP(A1475,Emissions!$A$3:$X$3225,17,FALSE)</f>
        <v>EACH</v>
      </c>
      <c r="P1475" s="132">
        <f t="shared" ref="P1475:P1538" si="23">W1475/N1475</f>
        <v>1.0381739224949925E-4</v>
      </c>
      <c r="Q1475" s="132" t="s">
        <v>21801</v>
      </c>
      <c r="R1475" s="132" t="s">
        <v>21806</v>
      </c>
      <c r="S1475" s="132" t="s">
        <v>27160</v>
      </c>
      <c r="T1475" s="136">
        <v>7441449</v>
      </c>
      <c r="U1475" s="136" t="s">
        <v>21846</v>
      </c>
      <c r="V1475" s="132">
        <v>8</v>
      </c>
      <c r="W1475" s="132">
        <f>VLOOKUP(A1475,Emissions!$A$3:$X$3225,23,FALSE)</f>
        <v>2.1040781738506095E-2</v>
      </c>
      <c r="X1475" s="129" t="s">
        <v>21801</v>
      </c>
    </row>
    <row r="1476" spans="1:24" x14ac:dyDescent="0.25">
      <c r="A1476" s="131" t="s">
        <v>10589</v>
      </c>
      <c r="B1476" s="131" t="s">
        <v>10085</v>
      </c>
      <c r="C1476" s="131" t="s">
        <v>23008</v>
      </c>
      <c r="D1476" s="131" t="s">
        <v>1492</v>
      </c>
      <c r="E1476" s="130" t="s">
        <v>23040</v>
      </c>
      <c r="F1476" s="130" t="s">
        <v>21845</v>
      </c>
      <c r="G1476" s="130">
        <v>2650000000</v>
      </c>
      <c r="H1476" s="130" t="s">
        <v>27156</v>
      </c>
      <c r="I1476" s="130" t="s">
        <v>27157</v>
      </c>
      <c r="J1476" s="130" t="s">
        <v>27158</v>
      </c>
      <c r="K1476" s="129">
        <v>2014</v>
      </c>
      <c r="L1476" s="129">
        <v>515</v>
      </c>
      <c r="M1476" s="129" t="s">
        <v>27159</v>
      </c>
      <c r="N1476" s="60">
        <f>VLOOKUP(A1476,Emissions!$A$3:$X$3225,16,FALSE)</f>
        <v>107.18188403520855</v>
      </c>
      <c r="O1476" s="132" t="str">
        <f>VLOOKUP(A1476,Emissions!$A$3:$X$3225,17,FALSE)</f>
        <v>EACH</v>
      </c>
      <c r="P1476" s="132">
        <f t="shared" si="23"/>
        <v>1.0381739224949925E-4</v>
      </c>
      <c r="Q1476" s="132" t="s">
        <v>21801</v>
      </c>
      <c r="R1476" s="132" t="s">
        <v>21806</v>
      </c>
      <c r="S1476" s="132" t="s">
        <v>27160</v>
      </c>
      <c r="T1476" s="136">
        <v>7441450</v>
      </c>
      <c r="U1476" s="136" t="s">
        <v>21846</v>
      </c>
      <c r="V1476" s="132">
        <v>8</v>
      </c>
      <c r="W1476" s="132">
        <f>VLOOKUP(A1476,Emissions!$A$3:$X$3225,23,FALSE)</f>
        <v>1.1127343696923588E-2</v>
      </c>
      <c r="X1476" s="129" t="s">
        <v>21801</v>
      </c>
    </row>
    <row r="1477" spans="1:24" x14ac:dyDescent="0.25">
      <c r="A1477" s="131" t="s">
        <v>10594</v>
      </c>
      <c r="B1477" s="131" t="s">
        <v>10085</v>
      </c>
      <c r="C1477" s="131" t="s">
        <v>23008</v>
      </c>
      <c r="D1477" s="131" t="s">
        <v>1501</v>
      </c>
      <c r="E1477" s="130" t="s">
        <v>22479</v>
      </c>
      <c r="F1477" s="130" t="s">
        <v>21845</v>
      </c>
      <c r="G1477" s="130">
        <v>2650000000</v>
      </c>
      <c r="H1477" s="130" t="s">
        <v>27156</v>
      </c>
      <c r="I1477" s="130" t="s">
        <v>27157</v>
      </c>
      <c r="J1477" s="130" t="s">
        <v>27158</v>
      </c>
      <c r="K1477" s="129">
        <v>2014</v>
      </c>
      <c r="L1477" s="129">
        <v>515</v>
      </c>
      <c r="M1477" s="129" t="s">
        <v>27159</v>
      </c>
      <c r="N1477" s="60">
        <f>VLOOKUP(A1477,Emissions!$A$3:$X$3225,16,FALSE)</f>
        <v>346.11402797371369</v>
      </c>
      <c r="O1477" s="132" t="str">
        <f>VLOOKUP(A1477,Emissions!$A$3:$X$3225,17,FALSE)</f>
        <v>EACH</v>
      </c>
      <c r="P1477" s="132">
        <f t="shared" si="23"/>
        <v>1.0381739224949925E-4</v>
      </c>
      <c r="Q1477" s="132" t="s">
        <v>21801</v>
      </c>
      <c r="R1477" s="132" t="s">
        <v>21806</v>
      </c>
      <c r="S1477" s="132" t="s">
        <v>27160</v>
      </c>
      <c r="T1477" s="136">
        <v>7441451</v>
      </c>
      <c r="U1477" s="136" t="s">
        <v>21846</v>
      </c>
      <c r="V1477" s="132">
        <v>8</v>
      </c>
      <c r="W1477" s="132">
        <f>VLOOKUP(A1477,Emissions!$A$3:$X$3225,23,FALSE)</f>
        <v>3.5932655805201191E-2</v>
      </c>
      <c r="X1477" s="129" t="s">
        <v>21801</v>
      </c>
    </row>
    <row r="1478" spans="1:24" x14ac:dyDescent="0.25">
      <c r="A1478" s="131" t="s">
        <v>10601</v>
      </c>
      <c r="B1478" s="131" t="s">
        <v>10085</v>
      </c>
      <c r="C1478" s="131" t="s">
        <v>23008</v>
      </c>
      <c r="D1478" s="131" t="s">
        <v>3522</v>
      </c>
      <c r="E1478" s="130" t="s">
        <v>22093</v>
      </c>
      <c r="F1478" s="130" t="s">
        <v>21845</v>
      </c>
      <c r="G1478" s="130">
        <v>2650000000</v>
      </c>
      <c r="H1478" s="130" t="s">
        <v>27156</v>
      </c>
      <c r="I1478" s="130" t="s">
        <v>27157</v>
      </c>
      <c r="J1478" s="130" t="s">
        <v>27158</v>
      </c>
      <c r="K1478" s="129">
        <v>2014</v>
      </c>
      <c r="L1478" s="129">
        <v>515</v>
      </c>
      <c r="M1478" s="129" t="s">
        <v>27159</v>
      </c>
      <c r="N1478" s="60">
        <f>VLOOKUP(A1478,Emissions!$A$3:$X$3225,16,FALSE)</f>
        <v>353.14695999702138</v>
      </c>
      <c r="O1478" s="132" t="str">
        <f>VLOOKUP(A1478,Emissions!$A$3:$X$3225,17,FALSE)</f>
        <v>EACH</v>
      </c>
      <c r="P1478" s="132">
        <f t="shared" si="23"/>
        <v>1.0381739224949925E-4</v>
      </c>
      <c r="Q1478" s="132" t="s">
        <v>21801</v>
      </c>
      <c r="R1478" s="132" t="s">
        <v>21806</v>
      </c>
      <c r="S1478" s="132" t="s">
        <v>27160</v>
      </c>
      <c r="T1478" s="136">
        <v>7441452</v>
      </c>
      <c r="U1478" s="136" t="s">
        <v>21846</v>
      </c>
      <c r="V1478" s="132">
        <v>8</v>
      </c>
      <c r="W1478" s="132">
        <f>VLOOKUP(A1478,Emissions!$A$3:$X$3225,23,FALSE)</f>
        <v>3.6662796467728992E-2</v>
      </c>
      <c r="X1478" s="129" t="s">
        <v>21801</v>
      </c>
    </row>
    <row r="1479" spans="1:24" x14ac:dyDescent="0.25">
      <c r="A1479" s="131" t="s">
        <v>10609</v>
      </c>
      <c r="B1479" s="131" t="s">
        <v>10085</v>
      </c>
      <c r="C1479" s="131" t="s">
        <v>23008</v>
      </c>
      <c r="D1479" s="131" t="s">
        <v>3531</v>
      </c>
      <c r="E1479" s="130" t="s">
        <v>22480</v>
      </c>
      <c r="F1479" s="130" t="s">
        <v>21845</v>
      </c>
      <c r="G1479" s="130">
        <v>2650000000</v>
      </c>
      <c r="H1479" s="130" t="s">
        <v>27156</v>
      </c>
      <c r="I1479" s="130" t="s">
        <v>27157</v>
      </c>
      <c r="J1479" s="130" t="s">
        <v>27158</v>
      </c>
      <c r="K1479" s="129">
        <v>2014</v>
      </c>
      <c r="L1479" s="129">
        <v>515</v>
      </c>
      <c r="M1479" s="129" t="s">
        <v>27159</v>
      </c>
      <c r="N1479" s="60">
        <f>VLOOKUP(A1479,Emissions!$A$3:$X$3225,16,FALSE)</f>
        <v>147.79977144366532</v>
      </c>
      <c r="O1479" s="132" t="str">
        <f>VLOOKUP(A1479,Emissions!$A$3:$X$3225,17,FALSE)</f>
        <v>EACH</v>
      </c>
      <c r="P1479" s="132">
        <f t="shared" si="23"/>
        <v>1.0381739224949925E-4</v>
      </c>
      <c r="Q1479" s="132" t="s">
        <v>21801</v>
      </c>
      <c r="R1479" s="132" t="s">
        <v>21806</v>
      </c>
      <c r="S1479" s="132" t="s">
        <v>27160</v>
      </c>
      <c r="T1479" s="136">
        <v>7441453</v>
      </c>
      <c r="U1479" s="136" t="s">
        <v>21846</v>
      </c>
      <c r="V1479" s="132">
        <v>8</v>
      </c>
      <c r="W1479" s="132">
        <f>VLOOKUP(A1479,Emissions!$A$3:$X$3225,23,FALSE)</f>
        <v>1.5344186846353341E-2</v>
      </c>
      <c r="X1479" s="129" t="s">
        <v>21801</v>
      </c>
    </row>
    <row r="1480" spans="1:24" x14ac:dyDescent="0.25">
      <c r="A1480" s="131" t="s">
        <v>10616</v>
      </c>
      <c r="B1480" s="131" t="s">
        <v>10085</v>
      </c>
      <c r="C1480" s="131" t="s">
        <v>23008</v>
      </c>
      <c r="D1480" s="131" t="s">
        <v>3540</v>
      </c>
      <c r="E1480" s="130" t="s">
        <v>22481</v>
      </c>
      <c r="F1480" s="130" t="s">
        <v>21845</v>
      </c>
      <c r="G1480" s="130">
        <v>2650000000</v>
      </c>
      <c r="H1480" s="130" t="s">
        <v>27156</v>
      </c>
      <c r="I1480" s="130" t="s">
        <v>27157</v>
      </c>
      <c r="J1480" s="130" t="s">
        <v>27158</v>
      </c>
      <c r="K1480" s="129">
        <v>2014</v>
      </c>
      <c r="L1480" s="129">
        <v>515</v>
      </c>
      <c r="M1480" s="129" t="s">
        <v>27159</v>
      </c>
      <c r="N1480" s="60">
        <f>VLOOKUP(A1480,Emissions!$A$3:$X$3225,16,FALSE)</f>
        <v>71.930664755306523</v>
      </c>
      <c r="O1480" s="132" t="str">
        <f>VLOOKUP(A1480,Emissions!$A$3:$X$3225,17,FALSE)</f>
        <v>EACH</v>
      </c>
      <c r="P1480" s="132">
        <f t="shared" si="23"/>
        <v>1.0381739224949925E-4</v>
      </c>
      <c r="Q1480" s="132" t="s">
        <v>21801</v>
      </c>
      <c r="R1480" s="132" t="s">
        <v>21806</v>
      </c>
      <c r="S1480" s="132" t="s">
        <v>27160</v>
      </c>
      <c r="T1480" s="136">
        <v>7441454</v>
      </c>
      <c r="U1480" s="136" t="s">
        <v>21846</v>
      </c>
      <c r="V1480" s="132">
        <v>8</v>
      </c>
      <c r="W1480" s="132">
        <f>VLOOKUP(A1480,Emissions!$A$3:$X$3225,23,FALSE)</f>
        <v>7.4676540376688886E-3</v>
      </c>
      <c r="X1480" s="129" t="s">
        <v>21801</v>
      </c>
    </row>
    <row r="1481" spans="1:24" x14ac:dyDescent="0.25">
      <c r="A1481" s="131" t="s">
        <v>10623</v>
      </c>
      <c r="B1481" s="131" t="s">
        <v>10085</v>
      </c>
      <c r="C1481" s="131" t="s">
        <v>23008</v>
      </c>
      <c r="D1481" s="131" t="s">
        <v>3548</v>
      </c>
      <c r="E1481" s="130" t="s">
        <v>22485</v>
      </c>
      <c r="F1481" s="130" t="s">
        <v>21845</v>
      </c>
      <c r="G1481" s="130">
        <v>2650000000</v>
      </c>
      <c r="H1481" s="130" t="s">
        <v>27156</v>
      </c>
      <c r="I1481" s="130" t="s">
        <v>27157</v>
      </c>
      <c r="J1481" s="130" t="s">
        <v>27158</v>
      </c>
      <c r="K1481" s="129">
        <v>2014</v>
      </c>
      <c r="L1481" s="129">
        <v>515</v>
      </c>
      <c r="M1481" s="129" t="s">
        <v>27159</v>
      </c>
      <c r="N1481" s="60">
        <f>VLOOKUP(A1481,Emissions!$A$3:$X$3225,16,FALSE)</f>
        <v>66.29710587304676</v>
      </c>
      <c r="O1481" s="132" t="str">
        <f>VLOOKUP(A1481,Emissions!$A$3:$X$3225,17,FALSE)</f>
        <v>EACH</v>
      </c>
      <c r="P1481" s="132">
        <f t="shared" si="23"/>
        <v>1.0381739224949925E-4</v>
      </c>
      <c r="Q1481" s="132" t="s">
        <v>21801</v>
      </c>
      <c r="R1481" s="132" t="s">
        <v>21806</v>
      </c>
      <c r="S1481" s="132" t="s">
        <v>27160</v>
      </c>
      <c r="T1481" s="136">
        <v>7441455</v>
      </c>
      <c r="U1481" s="136" t="s">
        <v>21846</v>
      </c>
      <c r="V1481" s="132">
        <v>8</v>
      </c>
      <c r="W1481" s="132">
        <f>VLOOKUP(A1481,Emissions!$A$3:$X$3225,23,FALSE)</f>
        <v>6.8827926454286762E-3</v>
      </c>
      <c r="X1481" s="129" t="s">
        <v>21801</v>
      </c>
    </row>
    <row r="1482" spans="1:24" x14ac:dyDescent="0.25">
      <c r="A1482" s="131" t="s">
        <v>10630</v>
      </c>
      <c r="B1482" s="131" t="s">
        <v>10085</v>
      </c>
      <c r="C1482" s="131" t="s">
        <v>23008</v>
      </c>
      <c r="D1482" s="131" t="s">
        <v>3556</v>
      </c>
      <c r="E1482" s="130" t="s">
        <v>22095</v>
      </c>
      <c r="F1482" s="130" t="s">
        <v>21845</v>
      </c>
      <c r="G1482" s="130">
        <v>2650000000</v>
      </c>
      <c r="H1482" s="130" t="s">
        <v>27156</v>
      </c>
      <c r="I1482" s="130" t="s">
        <v>27157</v>
      </c>
      <c r="J1482" s="130" t="s">
        <v>27158</v>
      </c>
      <c r="K1482" s="129">
        <v>2014</v>
      </c>
      <c r="L1482" s="129">
        <v>515</v>
      </c>
      <c r="M1482" s="129" t="s">
        <v>27159</v>
      </c>
      <c r="N1482" s="60">
        <f>VLOOKUP(A1482,Emissions!$A$3:$X$3225,16,FALSE)</f>
        <v>133.28668505300382</v>
      </c>
      <c r="O1482" s="132" t="str">
        <f>VLOOKUP(A1482,Emissions!$A$3:$X$3225,17,FALSE)</f>
        <v>EACH</v>
      </c>
      <c r="P1482" s="132">
        <f t="shared" si="23"/>
        <v>1.0381739224949925E-4</v>
      </c>
      <c r="Q1482" s="132" t="s">
        <v>21801</v>
      </c>
      <c r="R1482" s="132" t="s">
        <v>21806</v>
      </c>
      <c r="S1482" s="132" t="s">
        <v>27160</v>
      </c>
      <c r="T1482" s="136">
        <v>7441456</v>
      </c>
      <c r="U1482" s="136" t="s">
        <v>21846</v>
      </c>
      <c r="V1482" s="132">
        <v>8</v>
      </c>
      <c r="W1482" s="132">
        <f>VLOOKUP(A1482,Emissions!$A$3:$X$3225,23,FALSE)</f>
        <v>1.3837476063783166E-2</v>
      </c>
      <c r="X1482" s="129" t="s">
        <v>21801</v>
      </c>
    </row>
    <row r="1483" spans="1:24" x14ac:dyDescent="0.25">
      <c r="A1483" s="131" t="s">
        <v>10636</v>
      </c>
      <c r="B1483" s="131" t="s">
        <v>10085</v>
      </c>
      <c r="C1483" s="131" t="s">
        <v>23008</v>
      </c>
      <c r="D1483" s="131" t="s">
        <v>3564</v>
      </c>
      <c r="E1483" s="130" t="s">
        <v>23041</v>
      </c>
      <c r="F1483" s="130" t="s">
        <v>21845</v>
      </c>
      <c r="G1483" s="130">
        <v>2650000000</v>
      </c>
      <c r="H1483" s="130" t="s">
        <v>27156</v>
      </c>
      <c r="I1483" s="130" t="s">
        <v>27157</v>
      </c>
      <c r="J1483" s="130" t="s">
        <v>27158</v>
      </c>
      <c r="K1483" s="129">
        <v>2014</v>
      </c>
      <c r="L1483" s="129">
        <v>515</v>
      </c>
      <c r="M1483" s="129" t="s">
        <v>27159</v>
      </c>
      <c r="N1483" s="60">
        <f>VLOOKUP(A1483,Emissions!$A$3:$X$3225,16,FALSE)</f>
        <v>88.550024121153527</v>
      </c>
      <c r="O1483" s="132" t="str">
        <f>VLOOKUP(A1483,Emissions!$A$3:$X$3225,17,FALSE)</f>
        <v>EACH</v>
      </c>
      <c r="P1483" s="132">
        <f t="shared" si="23"/>
        <v>1.0381739224949926E-4</v>
      </c>
      <c r="Q1483" s="132" t="s">
        <v>21801</v>
      </c>
      <c r="R1483" s="132" t="s">
        <v>21806</v>
      </c>
      <c r="S1483" s="132" t="s">
        <v>27160</v>
      </c>
      <c r="T1483" s="136">
        <v>7441457</v>
      </c>
      <c r="U1483" s="136" t="s">
        <v>21846</v>
      </c>
      <c r="V1483" s="132">
        <v>8</v>
      </c>
      <c r="W1483" s="132">
        <f>VLOOKUP(A1483,Emissions!$A$3:$X$3225,23,FALSE)</f>
        <v>9.1930325878884171E-3</v>
      </c>
      <c r="X1483" s="129" t="s">
        <v>21801</v>
      </c>
    </row>
    <row r="1484" spans="1:24" x14ac:dyDescent="0.25">
      <c r="A1484" s="131" t="s">
        <v>10642</v>
      </c>
      <c r="B1484" s="131" t="s">
        <v>10085</v>
      </c>
      <c r="C1484" s="131" t="s">
        <v>23008</v>
      </c>
      <c r="D1484" s="131" t="s">
        <v>3571</v>
      </c>
      <c r="E1484" s="130" t="s">
        <v>23042</v>
      </c>
      <c r="F1484" s="130" t="s">
        <v>21845</v>
      </c>
      <c r="G1484" s="130">
        <v>2650000000</v>
      </c>
      <c r="H1484" s="130" t="s">
        <v>27156</v>
      </c>
      <c r="I1484" s="130" t="s">
        <v>27157</v>
      </c>
      <c r="J1484" s="130" t="s">
        <v>27158</v>
      </c>
      <c r="K1484" s="129">
        <v>2014</v>
      </c>
      <c r="L1484" s="129">
        <v>515</v>
      </c>
      <c r="M1484" s="129" t="s">
        <v>27159</v>
      </c>
      <c r="N1484" s="60">
        <f>VLOOKUP(A1484,Emissions!$A$3:$X$3225,16,FALSE)</f>
        <v>200.65135394087059</v>
      </c>
      <c r="O1484" s="132" t="str">
        <f>VLOOKUP(A1484,Emissions!$A$3:$X$3225,17,FALSE)</f>
        <v>EACH</v>
      </c>
      <c r="P1484" s="132">
        <f t="shared" si="23"/>
        <v>1.0381739224949925E-4</v>
      </c>
      <c r="Q1484" s="132" t="s">
        <v>21801</v>
      </c>
      <c r="R1484" s="132" t="s">
        <v>21806</v>
      </c>
      <c r="S1484" s="132" t="s">
        <v>27160</v>
      </c>
      <c r="T1484" s="136">
        <v>7441458</v>
      </c>
      <c r="U1484" s="136" t="s">
        <v>21846</v>
      </c>
      <c r="V1484" s="132">
        <v>8</v>
      </c>
      <c r="W1484" s="132">
        <f>VLOOKUP(A1484,Emissions!$A$3:$X$3225,23,FALSE)</f>
        <v>2.083110031747247E-2</v>
      </c>
      <c r="X1484" s="129" t="s">
        <v>21801</v>
      </c>
    </row>
    <row r="1485" spans="1:24" x14ac:dyDescent="0.25">
      <c r="A1485" s="131" t="s">
        <v>10649</v>
      </c>
      <c r="B1485" s="131" t="s">
        <v>10650</v>
      </c>
      <c r="C1485" s="131" t="s">
        <v>23043</v>
      </c>
      <c r="D1485" s="131" t="s">
        <v>50</v>
      </c>
      <c r="E1485" s="130" t="s">
        <v>22625</v>
      </c>
      <c r="F1485" s="130" t="s">
        <v>21845</v>
      </c>
      <c r="G1485" s="130">
        <v>2650000000</v>
      </c>
      <c r="H1485" s="130" t="s">
        <v>27156</v>
      </c>
      <c r="I1485" s="130" t="s">
        <v>27157</v>
      </c>
      <c r="J1485" s="130" t="s">
        <v>27158</v>
      </c>
      <c r="K1485" s="129">
        <v>2014</v>
      </c>
      <c r="L1485" s="129">
        <v>515</v>
      </c>
      <c r="M1485" s="129" t="s">
        <v>27159</v>
      </c>
      <c r="N1485" s="60">
        <f>VLOOKUP(A1485,Emissions!$A$3:$X$3225,16,FALSE)</f>
        <v>184.67397503663835</v>
      </c>
      <c r="O1485" s="132" t="str">
        <f>VLOOKUP(A1485,Emissions!$A$3:$X$3225,17,FALSE)</f>
        <v>EACH</v>
      </c>
      <c r="P1485" s="132">
        <f t="shared" si="23"/>
        <v>1.0381739224949925E-4</v>
      </c>
      <c r="Q1485" s="132" t="s">
        <v>21801</v>
      </c>
      <c r="R1485" s="132" t="s">
        <v>21806</v>
      </c>
      <c r="S1485" s="132" t="s">
        <v>27160</v>
      </c>
      <c r="T1485" s="136">
        <v>7441459</v>
      </c>
      <c r="U1485" s="136" t="s">
        <v>21846</v>
      </c>
      <c r="V1485" s="132">
        <v>8</v>
      </c>
      <c r="W1485" s="132">
        <f>VLOOKUP(A1485,Emissions!$A$3:$X$3225,23,FALSE)</f>
        <v>1.9172370504652918E-2</v>
      </c>
      <c r="X1485" s="129" t="s">
        <v>21801</v>
      </c>
    </row>
    <row r="1486" spans="1:24" x14ac:dyDescent="0.25">
      <c r="A1486" s="131" t="s">
        <v>10656</v>
      </c>
      <c r="B1486" s="131" t="s">
        <v>10650</v>
      </c>
      <c r="C1486" s="131" t="s">
        <v>23043</v>
      </c>
      <c r="D1486" s="131" t="s">
        <v>58</v>
      </c>
      <c r="E1486" s="130" t="s">
        <v>23044</v>
      </c>
      <c r="F1486" s="130" t="s">
        <v>21845</v>
      </c>
      <c r="G1486" s="130">
        <v>2650000000</v>
      </c>
      <c r="H1486" s="130" t="s">
        <v>27156</v>
      </c>
      <c r="I1486" s="130" t="s">
        <v>27157</v>
      </c>
      <c r="J1486" s="130" t="s">
        <v>27158</v>
      </c>
      <c r="K1486" s="129">
        <v>2014</v>
      </c>
      <c r="L1486" s="129">
        <v>515</v>
      </c>
      <c r="M1486" s="129" t="s">
        <v>27159</v>
      </c>
      <c r="N1486" s="60">
        <f>VLOOKUP(A1486,Emissions!$A$3:$X$3225,16,FALSE)</f>
        <v>125.35930834160371</v>
      </c>
      <c r="O1486" s="132" t="str">
        <f>VLOOKUP(A1486,Emissions!$A$3:$X$3225,17,FALSE)</f>
        <v>EACH</v>
      </c>
      <c r="P1486" s="132">
        <f t="shared" si="23"/>
        <v>1.0381739224949925E-4</v>
      </c>
      <c r="Q1486" s="132" t="s">
        <v>21801</v>
      </c>
      <c r="R1486" s="132" t="s">
        <v>21806</v>
      </c>
      <c r="S1486" s="132" t="s">
        <v>27160</v>
      </c>
      <c r="T1486" s="136">
        <v>7441460</v>
      </c>
      <c r="U1486" s="136" t="s">
        <v>21846</v>
      </c>
      <c r="V1486" s="132">
        <v>8</v>
      </c>
      <c r="W1486" s="132">
        <f>VLOOKUP(A1486,Emissions!$A$3:$X$3225,23,FALSE)</f>
        <v>1.3014476486226195E-2</v>
      </c>
      <c r="X1486" s="129" t="s">
        <v>21801</v>
      </c>
    </row>
    <row r="1487" spans="1:24" x14ac:dyDescent="0.25">
      <c r="A1487" s="131" t="s">
        <v>10661</v>
      </c>
      <c r="B1487" s="131" t="s">
        <v>10650</v>
      </c>
      <c r="C1487" s="131" t="s">
        <v>23043</v>
      </c>
      <c r="D1487" s="131" t="s">
        <v>66</v>
      </c>
      <c r="E1487" s="130" t="s">
        <v>22673</v>
      </c>
      <c r="F1487" s="130" t="s">
        <v>21845</v>
      </c>
      <c r="G1487" s="130">
        <v>2650000000</v>
      </c>
      <c r="H1487" s="130" t="s">
        <v>27156</v>
      </c>
      <c r="I1487" s="130" t="s">
        <v>27157</v>
      </c>
      <c r="J1487" s="130" t="s">
        <v>27158</v>
      </c>
      <c r="K1487" s="129">
        <v>2014</v>
      </c>
      <c r="L1487" s="129">
        <v>515</v>
      </c>
      <c r="M1487" s="129" t="s">
        <v>27159</v>
      </c>
      <c r="N1487" s="60">
        <f>VLOOKUP(A1487,Emissions!$A$3:$X$3225,16,FALSE)</f>
        <v>38.821784768658212</v>
      </c>
      <c r="O1487" s="132" t="str">
        <f>VLOOKUP(A1487,Emissions!$A$3:$X$3225,17,FALSE)</f>
        <v>EACH</v>
      </c>
      <c r="P1487" s="132">
        <f t="shared" si="23"/>
        <v>1.0381739224949925E-4</v>
      </c>
      <c r="Q1487" s="132" t="s">
        <v>21801</v>
      </c>
      <c r="R1487" s="132" t="s">
        <v>21806</v>
      </c>
      <c r="S1487" s="132" t="s">
        <v>27160</v>
      </c>
      <c r="T1487" s="136">
        <v>7441461</v>
      </c>
      <c r="U1487" s="136" t="s">
        <v>21846</v>
      </c>
      <c r="V1487" s="132">
        <v>8</v>
      </c>
      <c r="W1487" s="132">
        <f>VLOOKUP(A1487,Emissions!$A$3:$X$3225,23,FALSE)</f>
        <v>4.0303764571534249E-3</v>
      </c>
      <c r="X1487" s="129" t="s">
        <v>21801</v>
      </c>
    </row>
    <row r="1488" spans="1:24" x14ac:dyDescent="0.25">
      <c r="A1488" s="131" t="s">
        <v>10668</v>
      </c>
      <c r="B1488" s="131" t="s">
        <v>10650</v>
      </c>
      <c r="C1488" s="131" t="s">
        <v>23043</v>
      </c>
      <c r="D1488" s="131" t="s">
        <v>74</v>
      </c>
      <c r="E1488" s="130" t="s">
        <v>23045</v>
      </c>
      <c r="F1488" s="130" t="s">
        <v>21845</v>
      </c>
      <c r="G1488" s="130">
        <v>2650000000</v>
      </c>
      <c r="H1488" s="130" t="s">
        <v>27156</v>
      </c>
      <c r="I1488" s="130" t="s">
        <v>27157</v>
      </c>
      <c r="J1488" s="130" t="s">
        <v>27158</v>
      </c>
      <c r="K1488" s="129">
        <v>2014</v>
      </c>
      <c r="L1488" s="129">
        <v>515</v>
      </c>
      <c r="M1488" s="129" t="s">
        <v>27159</v>
      </c>
      <c r="N1488" s="60">
        <f>VLOOKUP(A1488,Emissions!$A$3:$X$3225,16,FALSE)</f>
        <v>186.72975516652829</v>
      </c>
      <c r="O1488" s="132" t="str">
        <f>VLOOKUP(A1488,Emissions!$A$3:$X$3225,17,FALSE)</f>
        <v>EACH</v>
      </c>
      <c r="P1488" s="132">
        <f t="shared" si="23"/>
        <v>1.0381739224949926E-4</v>
      </c>
      <c r="Q1488" s="132" t="s">
        <v>21801</v>
      </c>
      <c r="R1488" s="132" t="s">
        <v>21806</v>
      </c>
      <c r="S1488" s="132" t="s">
        <v>27160</v>
      </c>
      <c r="T1488" s="136">
        <v>7441462</v>
      </c>
      <c r="U1488" s="136" t="s">
        <v>21846</v>
      </c>
      <c r="V1488" s="132">
        <v>8</v>
      </c>
      <c r="W1488" s="132">
        <f>VLOOKUP(A1488,Emissions!$A$3:$X$3225,23,FALSE)</f>
        <v>1.9385796236776429E-2</v>
      </c>
      <c r="X1488" s="129" t="s">
        <v>21801</v>
      </c>
    </row>
    <row r="1489" spans="1:24" x14ac:dyDescent="0.25">
      <c r="A1489" s="131" t="s">
        <v>10674</v>
      </c>
      <c r="B1489" s="131" t="s">
        <v>10650</v>
      </c>
      <c r="C1489" s="131" t="s">
        <v>23043</v>
      </c>
      <c r="D1489" s="131" t="s">
        <v>83</v>
      </c>
      <c r="E1489" s="130" t="s">
        <v>22891</v>
      </c>
      <c r="F1489" s="130" t="s">
        <v>21845</v>
      </c>
      <c r="G1489" s="130">
        <v>2650000000</v>
      </c>
      <c r="H1489" s="130" t="s">
        <v>27156</v>
      </c>
      <c r="I1489" s="130" t="s">
        <v>27157</v>
      </c>
      <c r="J1489" s="130" t="s">
        <v>27158</v>
      </c>
      <c r="K1489" s="129">
        <v>2014</v>
      </c>
      <c r="L1489" s="129">
        <v>515</v>
      </c>
      <c r="M1489" s="129" t="s">
        <v>27159</v>
      </c>
      <c r="N1489" s="60">
        <f>VLOOKUP(A1489,Emissions!$A$3:$X$3225,16,FALSE)</f>
        <v>257.23940698994602</v>
      </c>
      <c r="O1489" s="132" t="str">
        <f>VLOOKUP(A1489,Emissions!$A$3:$X$3225,17,FALSE)</f>
        <v>EACH</v>
      </c>
      <c r="P1489" s="132">
        <f t="shared" si="23"/>
        <v>1.0381739224949925E-4</v>
      </c>
      <c r="Q1489" s="132" t="s">
        <v>21801</v>
      </c>
      <c r="R1489" s="132" t="s">
        <v>21806</v>
      </c>
      <c r="S1489" s="132" t="s">
        <v>27160</v>
      </c>
      <c r="T1489" s="136">
        <v>7441463</v>
      </c>
      <c r="U1489" s="136" t="s">
        <v>21846</v>
      </c>
      <c r="V1489" s="132">
        <v>8</v>
      </c>
      <c r="W1489" s="132">
        <f>VLOOKUP(A1489,Emissions!$A$3:$X$3225,23,FALSE)</f>
        <v>2.6705924417503805E-2</v>
      </c>
      <c r="X1489" s="129" t="s">
        <v>21801</v>
      </c>
    </row>
    <row r="1490" spans="1:24" x14ac:dyDescent="0.25">
      <c r="A1490" s="131" t="s">
        <v>10680</v>
      </c>
      <c r="B1490" s="131" t="s">
        <v>10650</v>
      </c>
      <c r="C1490" s="131" t="s">
        <v>23043</v>
      </c>
      <c r="D1490" s="131" t="s">
        <v>91</v>
      </c>
      <c r="E1490" s="130" t="s">
        <v>22675</v>
      </c>
      <c r="F1490" s="130" t="s">
        <v>21845</v>
      </c>
      <c r="G1490" s="130">
        <v>2650000000</v>
      </c>
      <c r="H1490" s="130" t="s">
        <v>27156</v>
      </c>
      <c r="I1490" s="130" t="s">
        <v>27157</v>
      </c>
      <c r="J1490" s="130" t="s">
        <v>27158</v>
      </c>
      <c r="K1490" s="129">
        <v>2014</v>
      </c>
      <c r="L1490" s="129">
        <v>515</v>
      </c>
      <c r="M1490" s="129" t="s">
        <v>27159</v>
      </c>
      <c r="N1490" s="60">
        <f>VLOOKUP(A1490,Emissions!$A$3:$X$3225,16,FALSE)</f>
        <v>86.970319389764427</v>
      </c>
      <c r="O1490" s="132" t="str">
        <f>VLOOKUP(A1490,Emissions!$A$3:$X$3225,17,FALSE)</f>
        <v>EACH</v>
      </c>
      <c r="P1490" s="132">
        <f t="shared" si="23"/>
        <v>1.0381739224949925E-4</v>
      </c>
      <c r="Q1490" s="132" t="s">
        <v>21801</v>
      </c>
      <c r="R1490" s="132" t="s">
        <v>21806</v>
      </c>
      <c r="S1490" s="132" t="s">
        <v>27160</v>
      </c>
      <c r="T1490" s="136">
        <v>7441464</v>
      </c>
      <c r="U1490" s="136" t="s">
        <v>21846</v>
      </c>
      <c r="V1490" s="132">
        <v>8</v>
      </c>
      <c r="W1490" s="132">
        <f>VLOOKUP(A1490,Emissions!$A$3:$X$3225,23,FALSE)</f>
        <v>9.0290317621514044E-3</v>
      </c>
      <c r="X1490" s="129" t="s">
        <v>21801</v>
      </c>
    </row>
    <row r="1491" spans="1:24" x14ac:dyDescent="0.25">
      <c r="A1491" s="131" t="s">
        <v>10687</v>
      </c>
      <c r="B1491" s="131" t="s">
        <v>10650</v>
      </c>
      <c r="C1491" s="131" t="s">
        <v>23043</v>
      </c>
      <c r="D1491" s="131" t="s">
        <v>100</v>
      </c>
      <c r="E1491" s="130" t="s">
        <v>23046</v>
      </c>
      <c r="F1491" s="130" t="s">
        <v>21845</v>
      </c>
      <c r="G1491" s="130">
        <v>2650000000</v>
      </c>
      <c r="H1491" s="130" t="s">
        <v>27156</v>
      </c>
      <c r="I1491" s="130" t="s">
        <v>27157</v>
      </c>
      <c r="J1491" s="130" t="s">
        <v>27158</v>
      </c>
      <c r="K1491" s="129">
        <v>2014</v>
      </c>
      <c r="L1491" s="129">
        <v>515</v>
      </c>
      <c r="M1491" s="129" t="s">
        <v>27159</v>
      </c>
      <c r="N1491" s="60">
        <f>VLOOKUP(A1491,Emissions!$A$3:$X$3225,16,FALSE)</f>
        <v>119.62476376875284</v>
      </c>
      <c r="O1491" s="132" t="str">
        <f>VLOOKUP(A1491,Emissions!$A$3:$X$3225,17,FALSE)</f>
        <v>EACH</v>
      </c>
      <c r="P1491" s="132">
        <f t="shared" si="23"/>
        <v>1.0381739224949925E-4</v>
      </c>
      <c r="Q1491" s="132" t="s">
        <v>21801</v>
      </c>
      <c r="R1491" s="132" t="s">
        <v>21806</v>
      </c>
      <c r="S1491" s="132" t="s">
        <v>27160</v>
      </c>
      <c r="T1491" s="136">
        <v>7441465</v>
      </c>
      <c r="U1491" s="136" t="s">
        <v>21846</v>
      </c>
      <c r="V1491" s="132">
        <v>8</v>
      </c>
      <c r="W1491" s="132">
        <f>VLOOKUP(A1491,Emissions!$A$3:$X$3225,23,FALSE)</f>
        <v>1.24191310229343E-2</v>
      </c>
      <c r="X1491" s="129" t="s">
        <v>21801</v>
      </c>
    </row>
    <row r="1492" spans="1:24" x14ac:dyDescent="0.25">
      <c r="A1492" s="131" t="s">
        <v>10694</v>
      </c>
      <c r="B1492" s="131" t="s">
        <v>10650</v>
      </c>
      <c r="C1492" s="131" t="s">
        <v>23043</v>
      </c>
      <c r="D1492" s="131" t="s">
        <v>109</v>
      </c>
      <c r="E1492" s="130" t="s">
        <v>22149</v>
      </c>
      <c r="F1492" s="130" t="s">
        <v>21845</v>
      </c>
      <c r="G1492" s="130">
        <v>2650000000</v>
      </c>
      <c r="H1492" s="130" t="s">
        <v>27156</v>
      </c>
      <c r="I1492" s="130" t="s">
        <v>27157</v>
      </c>
      <c r="J1492" s="130" t="s">
        <v>27158</v>
      </c>
      <c r="K1492" s="129">
        <v>2014</v>
      </c>
      <c r="L1492" s="129">
        <v>515</v>
      </c>
      <c r="M1492" s="129" t="s">
        <v>27159</v>
      </c>
      <c r="N1492" s="60">
        <f>VLOOKUP(A1492,Emissions!$A$3:$X$3225,16,FALSE)</f>
        <v>135.65263551828065</v>
      </c>
      <c r="O1492" s="132" t="str">
        <f>VLOOKUP(A1492,Emissions!$A$3:$X$3225,17,FALSE)</f>
        <v>EACH</v>
      </c>
      <c r="P1492" s="132">
        <f t="shared" si="23"/>
        <v>1.0381739224949925E-4</v>
      </c>
      <c r="Q1492" s="132" t="s">
        <v>21801</v>
      </c>
      <c r="R1492" s="132" t="s">
        <v>21806</v>
      </c>
      <c r="S1492" s="132" t="s">
        <v>27160</v>
      </c>
      <c r="T1492" s="136">
        <v>7441466</v>
      </c>
      <c r="U1492" s="136" t="s">
        <v>21846</v>
      </c>
      <c r="V1492" s="132">
        <v>8</v>
      </c>
      <c r="W1492" s="132">
        <f>VLOOKUP(A1492,Emissions!$A$3:$X$3225,23,FALSE)</f>
        <v>1.4083102871279696E-2</v>
      </c>
      <c r="X1492" s="129" t="s">
        <v>21801</v>
      </c>
    </row>
    <row r="1493" spans="1:24" x14ac:dyDescent="0.25">
      <c r="A1493" s="131" t="s">
        <v>10701</v>
      </c>
      <c r="B1493" s="131" t="s">
        <v>10650</v>
      </c>
      <c r="C1493" s="131" t="s">
        <v>23043</v>
      </c>
      <c r="D1493" s="131" t="s">
        <v>118</v>
      </c>
      <c r="E1493" s="130" t="s">
        <v>23047</v>
      </c>
      <c r="F1493" s="130" t="s">
        <v>21845</v>
      </c>
      <c r="G1493" s="130">
        <v>2650000000</v>
      </c>
      <c r="H1493" s="130" t="s">
        <v>27156</v>
      </c>
      <c r="I1493" s="130" t="s">
        <v>27157</v>
      </c>
      <c r="J1493" s="130" t="s">
        <v>27158</v>
      </c>
      <c r="K1493" s="129">
        <v>2014</v>
      </c>
      <c r="L1493" s="129">
        <v>515</v>
      </c>
      <c r="M1493" s="129" t="s">
        <v>27159</v>
      </c>
      <c r="N1493" s="60">
        <f>VLOOKUP(A1493,Emissions!$A$3:$X$3225,16,FALSE)</f>
        <v>89.401189227564089</v>
      </c>
      <c r="O1493" s="132" t="str">
        <f>VLOOKUP(A1493,Emissions!$A$3:$X$3225,17,FALSE)</f>
        <v>EACH</v>
      </c>
      <c r="P1493" s="132">
        <f t="shared" si="23"/>
        <v>1.0381739224949925E-4</v>
      </c>
      <c r="Q1493" s="132" t="s">
        <v>21801</v>
      </c>
      <c r="R1493" s="132" t="s">
        <v>21806</v>
      </c>
      <c r="S1493" s="132" t="s">
        <v>27160</v>
      </c>
      <c r="T1493" s="136">
        <v>7441467</v>
      </c>
      <c r="U1493" s="136" t="s">
        <v>21846</v>
      </c>
      <c r="V1493" s="132">
        <v>8</v>
      </c>
      <c r="W1493" s="132">
        <f>VLOOKUP(A1493,Emissions!$A$3:$X$3225,23,FALSE)</f>
        <v>9.2813983296097281E-3</v>
      </c>
      <c r="X1493" s="129" t="s">
        <v>21801</v>
      </c>
    </row>
    <row r="1494" spans="1:24" x14ac:dyDescent="0.25">
      <c r="A1494" s="131" t="s">
        <v>10707</v>
      </c>
      <c r="B1494" s="131" t="s">
        <v>10650</v>
      </c>
      <c r="C1494" s="131" t="s">
        <v>23043</v>
      </c>
      <c r="D1494" s="131" t="s">
        <v>127</v>
      </c>
      <c r="E1494" s="130" t="s">
        <v>22150</v>
      </c>
      <c r="F1494" s="130" t="s">
        <v>21845</v>
      </c>
      <c r="G1494" s="130">
        <v>2650000000</v>
      </c>
      <c r="H1494" s="130" t="s">
        <v>27156</v>
      </c>
      <c r="I1494" s="130" t="s">
        <v>27157</v>
      </c>
      <c r="J1494" s="130" t="s">
        <v>27158</v>
      </c>
      <c r="K1494" s="129">
        <v>2014</v>
      </c>
      <c r="L1494" s="129">
        <v>515</v>
      </c>
      <c r="M1494" s="129" t="s">
        <v>27159</v>
      </c>
      <c r="N1494" s="60">
        <f>VLOOKUP(A1494,Emissions!$A$3:$X$3225,16,FALSE)</f>
        <v>1245.8532515585916</v>
      </c>
      <c r="O1494" s="132" t="str">
        <f>VLOOKUP(A1494,Emissions!$A$3:$X$3225,17,FALSE)</f>
        <v>EACH</v>
      </c>
      <c r="P1494" s="132">
        <f t="shared" si="23"/>
        <v>1.0381739224949926E-4</v>
      </c>
      <c r="Q1494" s="132" t="s">
        <v>21801</v>
      </c>
      <c r="R1494" s="132" t="s">
        <v>21806</v>
      </c>
      <c r="S1494" s="132" t="s">
        <v>27160</v>
      </c>
      <c r="T1494" s="136">
        <v>7441468</v>
      </c>
      <c r="U1494" s="136" t="s">
        <v>21846</v>
      </c>
      <c r="V1494" s="132">
        <v>8</v>
      </c>
      <c r="W1494" s="132">
        <f>VLOOKUP(A1494,Emissions!$A$3:$X$3225,23,FALSE)</f>
        <v>0.12934123570237238</v>
      </c>
      <c r="X1494" s="129" t="s">
        <v>21801</v>
      </c>
    </row>
    <row r="1495" spans="1:24" x14ac:dyDescent="0.25">
      <c r="A1495" s="131" t="s">
        <v>10714</v>
      </c>
      <c r="B1495" s="131" t="s">
        <v>10650</v>
      </c>
      <c r="C1495" s="131" t="s">
        <v>23043</v>
      </c>
      <c r="D1495" s="131" t="s">
        <v>136</v>
      </c>
      <c r="E1495" s="130" t="s">
        <v>22632</v>
      </c>
      <c r="F1495" s="130" t="s">
        <v>21845</v>
      </c>
      <c r="G1495" s="130">
        <v>2650000000</v>
      </c>
      <c r="H1495" s="130" t="s">
        <v>27156</v>
      </c>
      <c r="I1495" s="130" t="s">
        <v>27157</v>
      </c>
      <c r="J1495" s="130" t="s">
        <v>27158</v>
      </c>
      <c r="K1495" s="129">
        <v>2014</v>
      </c>
      <c r="L1495" s="129">
        <v>515</v>
      </c>
      <c r="M1495" s="129" t="s">
        <v>27159</v>
      </c>
      <c r="N1495" s="60">
        <f>VLOOKUP(A1495,Emissions!$A$3:$X$3225,16,FALSE)</f>
        <v>645.48610773098278</v>
      </c>
      <c r="O1495" s="132" t="str">
        <f>VLOOKUP(A1495,Emissions!$A$3:$X$3225,17,FALSE)</f>
        <v>EACH</v>
      </c>
      <c r="P1495" s="132">
        <f t="shared" si="23"/>
        <v>1.0381739224949926E-4</v>
      </c>
      <c r="Q1495" s="132" t="s">
        <v>21801</v>
      </c>
      <c r="R1495" s="132" t="s">
        <v>21806</v>
      </c>
      <c r="S1495" s="132" t="s">
        <v>27160</v>
      </c>
      <c r="T1495" s="136">
        <v>7441469</v>
      </c>
      <c r="U1495" s="136" t="s">
        <v>21846</v>
      </c>
      <c r="V1495" s="132">
        <v>8</v>
      </c>
      <c r="W1495" s="132">
        <f>VLOOKUP(A1495,Emissions!$A$3:$X$3225,23,FALSE)</f>
        <v>6.7012684437909975E-2</v>
      </c>
      <c r="X1495" s="129" t="s">
        <v>21801</v>
      </c>
    </row>
    <row r="1496" spans="1:24" x14ac:dyDescent="0.25">
      <c r="A1496" s="131" t="s">
        <v>10721</v>
      </c>
      <c r="B1496" s="131" t="s">
        <v>10650</v>
      </c>
      <c r="C1496" s="131" t="s">
        <v>23043</v>
      </c>
      <c r="D1496" s="131" t="s">
        <v>145</v>
      </c>
      <c r="E1496" s="130" t="s">
        <v>22036</v>
      </c>
      <c r="F1496" s="130" t="s">
        <v>21845</v>
      </c>
      <c r="G1496" s="130">
        <v>2650000000</v>
      </c>
      <c r="H1496" s="130" t="s">
        <v>27156</v>
      </c>
      <c r="I1496" s="130" t="s">
        <v>27157</v>
      </c>
      <c r="J1496" s="130" t="s">
        <v>27158</v>
      </c>
      <c r="K1496" s="129">
        <v>2014</v>
      </c>
      <c r="L1496" s="129">
        <v>515</v>
      </c>
      <c r="M1496" s="129" t="s">
        <v>27159</v>
      </c>
      <c r="N1496" s="60">
        <f>VLOOKUP(A1496,Emissions!$A$3:$X$3225,16,FALSE)</f>
        <v>309.9683640057192</v>
      </c>
      <c r="O1496" s="132" t="str">
        <f>VLOOKUP(A1496,Emissions!$A$3:$X$3225,17,FALSE)</f>
        <v>EACH</v>
      </c>
      <c r="P1496" s="132">
        <f t="shared" si="23"/>
        <v>1.0381739224949924E-4</v>
      </c>
      <c r="Q1496" s="132" t="s">
        <v>21801</v>
      </c>
      <c r="R1496" s="132" t="s">
        <v>21806</v>
      </c>
      <c r="S1496" s="132" t="s">
        <v>27160</v>
      </c>
      <c r="T1496" s="136">
        <v>7441470</v>
      </c>
      <c r="U1496" s="136" t="s">
        <v>21846</v>
      </c>
      <c r="V1496" s="132">
        <v>8</v>
      </c>
      <c r="W1496" s="132">
        <f>VLOOKUP(A1496,Emissions!$A$3:$X$3225,23,FALSE)</f>
        <v>3.2180107230917313E-2</v>
      </c>
      <c r="X1496" s="129" t="s">
        <v>21801</v>
      </c>
    </row>
    <row r="1497" spans="1:24" x14ac:dyDescent="0.25">
      <c r="A1497" s="131" t="s">
        <v>10728</v>
      </c>
      <c r="B1497" s="131" t="s">
        <v>10650</v>
      </c>
      <c r="C1497" s="131" t="s">
        <v>23043</v>
      </c>
      <c r="D1497" s="131" t="s">
        <v>154</v>
      </c>
      <c r="E1497" s="130" t="s">
        <v>22750</v>
      </c>
      <c r="F1497" s="130" t="s">
        <v>21845</v>
      </c>
      <c r="G1497" s="130">
        <v>2650000000</v>
      </c>
      <c r="H1497" s="130" t="s">
        <v>27156</v>
      </c>
      <c r="I1497" s="130" t="s">
        <v>27157</v>
      </c>
      <c r="J1497" s="130" t="s">
        <v>27158</v>
      </c>
      <c r="K1497" s="129">
        <v>2014</v>
      </c>
      <c r="L1497" s="129">
        <v>515</v>
      </c>
      <c r="M1497" s="129" t="s">
        <v>27159</v>
      </c>
      <c r="N1497" s="60">
        <f>VLOOKUP(A1497,Emissions!$A$3:$X$3225,16,FALSE)</f>
        <v>65.164623485703885</v>
      </c>
      <c r="O1497" s="132" t="str">
        <f>VLOOKUP(A1497,Emissions!$A$3:$X$3225,17,FALSE)</f>
        <v>EACH</v>
      </c>
      <c r="P1497" s="132">
        <f t="shared" si="23"/>
        <v>1.0381739224949925E-4</v>
      </c>
      <c r="Q1497" s="132" t="s">
        <v>21801</v>
      </c>
      <c r="R1497" s="132" t="s">
        <v>21806</v>
      </c>
      <c r="S1497" s="132" t="s">
        <v>27160</v>
      </c>
      <c r="T1497" s="136">
        <v>7441471</v>
      </c>
      <c r="U1497" s="136" t="s">
        <v>21846</v>
      </c>
      <c r="V1497" s="132">
        <v>8</v>
      </c>
      <c r="W1497" s="132">
        <f>VLOOKUP(A1497,Emissions!$A$3:$X$3225,23,FALSE)</f>
        <v>6.7652212772062511E-3</v>
      </c>
      <c r="X1497" s="129" t="s">
        <v>21801</v>
      </c>
    </row>
    <row r="1498" spans="1:24" x14ac:dyDescent="0.25">
      <c r="A1498" s="131" t="s">
        <v>10734</v>
      </c>
      <c r="B1498" s="131" t="s">
        <v>10650</v>
      </c>
      <c r="C1498" s="131" t="s">
        <v>23043</v>
      </c>
      <c r="D1498" s="131" t="s">
        <v>163</v>
      </c>
      <c r="E1498" s="130" t="s">
        <v>23048</v>
      </c>
      <c r="F1498" s="130" t="s">
        <v>21845</v>
      </c>
      <c r="G1498" s="130">
        <v>2650000000</v>
      </c>
      <c r="H1498" s="130" t="s">
        <v>27156</v>
      </c>
      <c r="I1498" s="130" t="s">
        <v>27157</v>
      </c>
      <c r="J1498" s="130" t="s">
        <v>27158</v>
      </c>
      <c r="K1498" s="129">
        <v>2014</v>
      </c>
      <c r="L1498" s="129">
        <v>515</v>
      </c>
      <c r="M1498" s="129" t="s">
        <v>27159</v>
      </c>
      <c r="N1498" s="60">
        <f>VLOOKUP(A1498,Emissions!$A$3:$X$3225,16,FALSE)</f>
        <v>322.79354671078693</v>
      </c>
      <c r="O1498" s="132" t="str">
        <f>VLOOKUP(A1498,Emissions!$A$3:$X$3225,17,FALSE)</f>
        <v>EACH</v>
      </c>
      <c r="P1498" s="132">
        <f t="shared" si="23"/>
        <v>1.0381739224949924E-4</v>
      </c>
      <c r="Q1498" s="132" t="s">
        <v>21801</v>
      </c>
      <c r="R1498" s="132" t="s">
        <v>21806</v>
      </c>
      <c r="S1498" s="132" t="s">
        <v>27160</v>
      </c>
      <c r="T1498" s="136">
        <v>7441472</v>
      </c>
      <c r="U1498" s="136" t="s">
        <v>21846</v>
      </c>
      <c r="V1498" s="132">
        <v>8</v>
      </c>
      <c r="W1498" s="132">
        <f>VLOOKUP(A1498,Emissions!$A$3:$X$3225,23,FALSE)</f>
        <v>3.3511584254480822E-2</v>
      </c>
      <c r="X1498" s="129" t="s">
        <v>21801</v>
      </c>
    </row>
    <row r="1499" spans="1:24" x14ac:dyDescent="0.25">
      <c r="A1499" s="131" t="s">
        <v>10740</v>
      </c>
      <c r="B1499" s="131" t="s">
        <v>10650</v>
      </c>
      <c r="C1499" s="131" t="s">
        <v>23043</v>
      </c>
      <c r="D1499" s="131" t="s">
        <v>171</v>
      </c>
      <c r="E1499" s="130" t="s">
        <v>22394</v>
      </c>
      <c r="F1499" s="130" t="s">
        <v>21845</v>
      </c>
      <c r="G1499" s="130">
        <v>2650000000</v>
      </c>
      <c r="H1499" s="130" t="s">
        <v>27156</v>
      </c>
      <c r="I1499" s="130" t="s">
        <v>27157</v>
      </c>
      <c r="J1499" s="130" t="s">
        <v>27158</v>
      </c>
      <c r="K1499" s="129">
        <v>2014</v>
      </c>
      <c r="L1499" s="129">
        <v>515</v>
      </c>
      <c r="M1499" s="129" t="s">
        <v>27159</v>
      </c>
      <c r="N1499" s="60">
        <f>VLOOKUP(A1499,Emissions!$A$3:$X$3225,16,FALSE)</f>
        <v>317.53507753643692</v>
      </c>
      <c r="O1499" s="132" t="str">
        <f>VLOOKUP(A1499,Emissions!$A$3:$X$3225,17,FALSE)</f>
        <v>EACH</v>
      </c>
      <c r="P1499" s="132">
        <f t="shared" si="23"/>
        <v>1.0381739224949924E-4</v>
      </c>
      <c r="Q1499" s="132" t="s">
        <v>21801</v>
      </c>
      <c r="R1499" s="132" t="s">
        <v>21806</v>
      </c>
      <c r="S1499" s="132" t="s">
        <v>27160</v>
      </c>
      <c r="T1499" s="136">
        <v>7441473</v>
      </c>
      <c r="U1499" s="136" t="s">
        <v>21846</v>
      </c>
      <c r="V1499" s="132">
        <v>8</v>
      </c>
      <c r="W1499" s="132">
        <f>VLOOKUP(A1499,Emissions!$A$3:$X$3225,23,FALSE)</f>
        <v>3.2965663697575427E-2</v>
      </c>
      <c r="X1499" s="129" t="s">
        <v>21801</v>
      </c>
    </row>
    <row r="1500" spans="1:24" x14ac:dyDescent="0.25">
      <c r="A1500" s="131" t="s">
        <v>10747</v>
      </c>
      <c r="B1500" s="131" t="s">
        <v>10650</v>
      </c>
      <c r="C1500" s="131" t="s">
        <v>23043</v>
      </c>
      <c r="D1500" s="131" t="s">
        <v>179</v>
      </c>
      <c r="E1500" s="130" t="s">
        <v>23049</v>
      </c>
      <c r="F1500" s="130" t="s">
        <v>21845</v>
      </c>
      <c r="G1500" s="130">
        <v>2650000000</v>
      </c>
      <c r="H1500" s="130" t="s">
        <v>27156</v>
      </c>
      <c r="I1500" s="130" t="s">
        <v>27157</v>
      </c>
      <c r="J1500" s="130" t="s">
        <v>27158</v>
      </c>
      <c r="K1500" s="129">
        <v>2014</v>
      </c>
      <c r="L1500" s="129">
        <v>515</v>
      </c>
      <c r="M1500" s="129" t="s">
        <v>27159</v>
      </c>
      <c r="N1500" s="60">
        <f>VLOOKUP(A1500,Emissions!$A$3:$X$3225,16,FALSE)</f>
        <v>562.94473219999873</v>
      </c>
      <c r="O1500" s="132" t="str">
        <f>VLOOKUP(A1500,Emissions!$A$3:$X$3225,17,FALSE)</f>
        <v>EACH</v>
      </c>
      <c r="P1500" s="132">
        <f t="shared" si="23"/>
        <v>1.0381739224949924E-4</v>
      </c>
      <c r="Q1500" s="132" t="s">
        <v>21801</v>
      </c>
      <c r="R1500" s="132" t="s">
        <v>21806</v>
      </c>
      <c r="S1500" s="132" t="s">
        <v>27160</v>
      </c>
      <c r="T1500" s="136">
        <v>7441474</v>
      </c>
      <c r="U1500" s="136" t="s">
        <v>21846</v>
      </c>
      <c r="V1500" s="132">
        <v>8</v>
      </c>
      <c r="W1500" s="132">
        <f>VLOOKUP(A1500,Emissions!$A$3:$X$3225,23,FALSE)</f>
        <v>5.8443454077596574E-2</v>
      </c>
      <c r="X1500" s="129" t="s">
        <v>21801</v>
      </c>
    </row>
    <row r="1501" spans="1:24" x14ac:dyDescent="0.25">
      <c r="A1501" s="131" t="s">
        <v>10754</v>
      </c>
      <c r="B1501" s="131" t="s">
        <v>10650</v>
      </c>
      <c r="C1501" s="131" t="s">
        <v>23043</v>
      </c>
      <c r="D1501" s="131" t="s">
        <v>187</v>
      </c>
      <c r="E1501" s="130" t="s">
        <v>22152</v>
      </c>
      <c r="F1501" s="130" t="s">
        <v>21845</v>
      </c>
      <c r="G1501" s="130">
        <v>2650000000</v>
      </c>
      <c r="H1501" s="130" t="s">
        <v>27156</v>
      </c>
      <c r="I1501" s="130" t="s">
        <v>27157</v>
      </c>
      <c r="J1501" s="130" t="s">
        <v>27158</v>
      </c>
      <c r="K1501" s="129">
        <v>2014</v>
      </c>
      <c r="L1501" s="129">
        <v>515</v>
      </c>
      <c r="M1501" s="129" t="s">
        <v>27159</v>
      </c>
      <c r="N1501" s="60">
        <f>VLOOKUP(A1501,Emissions!$A$3:$X$3225,16,FALSE)</f>
        <v>65.229542858226736</v>
      </c>
      <c r="O1501" s="132" t="str">
        <f>VLOOKUP(A1501,Emissions!$A$3:$X$3225,17,FALSE)</f>
        <v>EACH</v>
      </c>
      <c r="P1501" s="132">
        <f t="shared" si="23"/>
        <v>1.0381739224949925E-4</v>
      </c>
      <c r="Q1501" s="132" t="s">
        <v>21801</v>
      </c>
      <c r="R1501" s="132" t="s">
        <v>21806</v>
      </c>
      <c r="S1501" s="132" t="s">
        <v>27160</v>
      </c>
      <c r="T1501" s="136">
        <v>7441475</v>
      </c>
      <c r="U1501" s="136" t="s">
        <v>21846</v>
      </c>
      <c r="V1501" s="132">
        <v>8</v>
      </c>
      <c r="W1501" s="132">
        <f>VLOOKUP(A1501,Emissions!$A$3:$X$3225,23,FALSE)</f>
        <v>6.7719610371680472E-3</v>
      </c>
      <c r="X1501" s="129" t="s">
        <v>21801</v>
      </c>
    </row>
    <row r="1502" spans="1:24" x14ac:dyDescent="0.25">
      <c r="A1502" s="131" t="s">
        <v>10761</v>
      </c>
      <c r="B1502" s="131" t="s">
        <v>10650</v>
      </c>
      <c r="C1502" s="131" t="s">
        <v>23043</v>
      </c>
      <c r="D1502" s="131" t="s">
        <v>195</v>
      </c>
      <c r="E1502" s="130" t="s">
        <v>22754</v>
      </c>
      <c r="F1502" s="130" t="s">
        <v>21845</v>
      </c>
      <c r="G1502" s="130">
        <v>2650000000</v>
      </c>
      <c r="H1502" s="130" t="s">
        <v>27156</v>
      </c>
      <c r="I1502" s="130" t="s">
        <v>27157</v>
      </c>
      <c r="J1502" s="130" t="s">
        <v>27158</v>
      </c>
      <c r="K1502" s="129">
        <v>2014</v>
      </c>
      <c r="L1502" s="129">
        <v>515</v>
      </c>
      <c r="M1502" s="129" t="s">
        <v>27159</v>
      </c>
      <c r="N1502" s="60">
        <f>VLOOKUP(A1502,Emissions!$A$3:$X$3225,16,FALSE)</f>
        <v>45.140603694214626</v>
      </c>
      <c r="O1502" s="132" t="str">
        <f>VLOOKUP(A1502,Emissions!$A$3:$X$3225,17,FALSE)</f>
        <v>EACH</v>
      </c>
      <c r="P1502" s="132">
        <f t="shared" si="23"/>
        <v>1.0381739224949925E-4</v>
      </c>
      <c r="Q1502" s="132" t="s">
        <v>21801</v>
      </c>
      <c r="R1502" s="132" t="s">
        <v>21806</v>
      </c>
      <c r="S1502" s="132" t="s">
        <v>27160</v>
      </c>
      <c r="T1502" s="136">
        <v>7441476</v>
      </c>
      <c r="U1502" s="136" t="s">
        <v>21846</v>
      </c>
      <c r="V1502" s="132">
        <v>8</v>
      </c>
      <c r="W1502" s="132">
        <f>VLOOKUP(A1502,Emissions!$A$3:$X$3225,23,FALSE)</f>
        <v>4.6863797601014749E-3</v>
      </c>
      <c r="X1502" s="129" t="s">
        <v>21801</v>
      </c>
    </row>
    <row r="1503" spans="1:24" x14ac:dyDescent="0.25">
      <c r="A1503" s="131" t="s">
        <v>10767</v>
      </c>
      <c r="B1503" s="131" t="s">
        <v>10650</v>
      </c>
      <c r="C1503" s="131" t="s">
        <v>23043</v>
      </c>
      <c r="D1503" s="131" t="s">
        <v>203</v>
      </c>
      <c r="E1503" s="130" t="s">
        <v>22532</v>
      </c>
      <c r="F1503" s="130" t="s">
        <v>21845</v>
      </c>
      <c r="G1503" s="130">
        <v>2650000000</v>
      </c>
      <c r="H1503" s="130" t="s">
        <v>27156</v>
      </c>
      <c r="I1503" s="130" t="s">
        <v>27157</v>
      </c>
      <c r="J1503" s="130" t="s">
        <v>27158</v>
      </c>
      <c r="K1503" s="129">
        <v>2014</v>
      </c>
      <c r="L1503" s="129">
        <v>515</v>
      </c>
      <c r="M1503" s="129" t="s">
        <v>27159</v>
      </c>
      <c r="N1503" s="60">
        <f>VLOOKUP(A1503,Emissions!$A$3:$X$3225,16,FALSE)</f>
        <v>727.73895271742083</v>
      </c>
      <c r="O1503" s="132" t="str">
        <f>VLOOKUP(A1503,Emissions!$A$3:$X$3225,17,FALSE)</f>
        <v>EACH</v>
      </c>
      <c r="P1503" s="132">
        <f t="shared" si="23"/>
        <v>1.0381739224949924E-4</v>
      </c>
      <c r="Q1503" s="132" t="s">
        <v>21801</v>
      </c>
      <c r="R1503" s="132" t="s">
        <v>21806</v>
      </c>
      <c r="S1503" s="132" t="s">
        <v>27160</v>
      </c>
      <c r="T1503" s="136">
        <v>7441477</v>
      </c>
      <c r="U1503" s="136" t="s">
        <v>21846</v>
      </c>
      <c r="V1503" s="132">
        <v>8</v>
      </c>
      <c r="W1503" s="132">
        <f>VLOOKUP(A1503,Emissions!$A$3:$X$3225,23,FALSE)</f>
        <v>7.5551960309504257E-2</v>
      </c>
      <c r="X1503" s="129" t="s">
        <v>21801</v>
      </c>
    </row>
    <row r="1504" spans="1:24" x14ac:dyDescent="0.25">
      <c r="A1504" s="131" t="s">
        <v>10774</v>
      </c>
      <c r="B1504" s="131" t="s">
        <v>10650</v>
      </c>
      <c r="C1504" s="131" t="s">
        <v>23043</v>
      </c>
      <c r="D1504" s="131" t="s">
        <v>212</v>
      </c>
      <c r="E1504" s="130" t="s">
        <v>22634</v>
      </c>
      <c r="F1504" s="130" t="s">
        <v>21845</v>
      </c>
      <c r="G1504" s="130">
        <v>2650000000</v>
      </c>
      <c r="H1504" s="130" t="s">
        <v>27156</v>
      </c>
      <c r="I1504" s="130" t="s">
        <v>27157</v>
      </c>
      <c r="J1504" s="130" t="s">
        <v>27158</v>
      </c>
      <c r="K1504" s="129">
        <v>2014</v>
      </c>
      <c r="L1504" s="129">
        <v>515</v>
      </c>
      <c r="M1504" s="129" t="s">
        <v>27159</v>
      </c>
      <c r="N1504" s="60">
        <f>VLOOKUP(A1504,Emissions!$A$3:$X$3225,16,FALSE)</f>
        <v>100.63945393762903</v>
      </c>
      <c r="O1504" s="132" t="str">
        <f>VLOOKUP(A1504,Emissions!$A$3:$X$3225,17,FALSE)</f>
        <v>EACH</v>
      </c>
      <c r="P1504" s="132">
        <f t="shared" si="23"/>
        <v>1.0381739224949925E-4</v>
      </c>
      <c r="Q1504" s="132" t="s">
        <v>21801</v>
      </c>
      <c r="R1504" s="132" t="s">
        <v>21806</v>
      </c>
      <c r="S1504" s="132" t="s">
        <v>27160</v>
      </c>
      <c r="T1504" s="136">
        <v>7441478</v>
      </c>
      <c r="U1504" s="136" t="s">
        <v>21846</v>
      </c>
      <c r="V1504" s="132">
        <v>8</v>
      </c>
      <c r="W1504" s="132">
        <f>VLOOKUP(A1504,Emissions!$A$3:$X$3225,23,FALSE)</f>
        <v>1.0448125665218244E-2</v>
      </c>
      <c r="X1504" s="129" t="s">
        <v>21801</v>
      </c>
    </row>
    <row r="1505" spans="1:24" x14ac:dyDescent="0.25">
      <c r="A1505" s="131" t="s">
        <v>10780</v>
      </c>
      <c r="B1505" s="131" t="s">
        <v>10650</v>
      </c>
      <c r="C1505" s="131" t="s">
        <v>23043</v>
      </c>
      <c r="D1505" s="131" t="s">
        <v>220</v>
      </c>
      <c r="E1505" s="130" t="s">
        <v>23050</v>
      </c>
      <c r="F1505" s="130" t="s">
        <v>21845</v>
      </c>
      <c r="G1505" s="130">
        <v>2650000000</v>
      </c>
      <c r="H1505" s="130" t="s">
        <v>27156</v>
      </c>
      <c r="I1505" s="130" t="s">
        <v>27157</v>
      </c>
      <c r="J1505" s="130" t="s">
        <v>27158</v>
      </c>
      <c r="K1505" s="129">
        <v>2014</v>
      </c>
      <c r="L1505" s="129">
        <v>515</v>
      </c>
      <c r="M1505" s="129" t="s">
        <v>27159</v>
      </c>
      <c r="N1505" s="60">
        <f>VLOOKUP(A1505,Emissions!$A$3:$X$3225,16,FALSE)</f>
        <v>55.498850243414402</v>
      </c>
      <c r="O1505" s="132" t="str">
        <f>VLOOKUP(A1505,Emissions!$A$3:$X$3225,17,FALSE)</f>
        <v>EACH</v>
      </c>
      <c r="P1505" s="132">
        <f t="shared" si="23"/>
        <v>1.0381739224949925E-4</v>
      </c>
      <c r="Q1505" s="132" t="s">
        <v>21801</v>
      </c>
      <c r="R1505" s="132" t="s">
        <v>21806</v>
      </c>
      <c r="S1505" s="132" t="s">
        <v>27160</v>
      </c>
      <c r="T1505" s="136">
        <v>7441479</v>
      </c>
      <c r="U1505" s="136" t="s">
        <v>21846</v>
      </c>
      <c r="V1505" s="132">
        <v>8</v>
      </c>
      <c r="W1505" s="132">
        <f>VLOOKUP(A1505,Emissions!$A$3:$X$3225,23,FALSE)</f>
        <v>5.7617459051167701E-3</v>
      </c>
      <c r="X1505" s="129" t="s">
        <v>21801</v>
      </c>
    </row>
    <row r="1506" spans="1:24" x14ac:dyDescent="0.25">
      <c r="A1506" s="131" t="s">
        <v>10788</v>
      </c>
      <c r="B1506" s="131" t="s">
        <v>10650</v>
      </c>
      <c r="C1506" s="131" t="s">
        <v>23043</v>
      </c>
      <c r="D1506" s="131" t="s">
        <v>228</v>
      </c>
      <c r="E1506" s="130" t="s">
        <v>22534</v>
      </c>
      <c r="F1506" s="130" t="s">
        <v>21845</v>
      </c>
      <c r="G1506" s="130">
        <v>2650000000</v>
      </c>
      <c r="H1506" s="130" t="s">
        <v>27156</v>
      </c>
      <c r="I1506" s="130" t="s">
        <v>27157</v>
      </c>
      <c r="J1506" s="130" t="s">
        <v>27158</v>
      </c>
      <c r="K1506" s="129">
        <v>2014</v>
      </c>
      <c r="L1506" s="129">
        <v>515</v>
      </c>
      <c r="M1506" s="129" t="s">
        <v>27159</v>
      </c>
      <c r="N1506" s="60">
        <f>VLOOKUP(A1506,Emissions!$A$3:$X$3225,16,FALSE)</f>
        <v>592.21615594418586</v>
      </c>
      <c r="O1506" s="132" t="str">
        <f>VLOOKUP(A1506,Emissions!$A$3:$X$3225,17,FALSE)</f>
        <v>EACH</v>
      </c>
      <c r="P1506" s="132">
        <f t="shared" si="23"/>
        <v>1.0381739224949924E-4</v>
      </c>
      <c r="Q1506" s="132" t="s">
        <v>21801</v>
      </c>
      <c r="R1506" s="132" t="s">
        <v>21806</v>
      </c>
      <c r="S1506" s="132" t="s">
        <v>27160</v>
      </c>
      <c r="T1506" s="136">
        <v>7441480</v>
      </c>
      <c r="U1506" s="136" t="s">
        <v>21846</v>
      </c>
      <c r="V1506" s="132">
        <v>8</v>
      </c>
      <c r="W1506" s="132">
        <f>VLOOKUP(A1506,Emissions!$A$3:$X$3225,23,FALSE)</f>
        <v>6.1482336958148157E-2</v>
      </c>
      <c r="X1506" s="129" t="s">
        <v>21801</v>
      </c>
    </row>
    <row r="1507" spans="1:24" x14ac:dyDescent="0.25">
      <c r="A1507" s="131" t="s">
        <v>10795</v>
      </c>
      <c r="B1507" s="131" t="s">
        <v>10650</v>
      </c>
      <c r="C1507" s="131" t="s">
        <v>23043</v>
      </c>
      <c r="D1507" s="131" t="s">
        <v>237</v>
      </c>
      <c r="E1507" s="130" t="s">
        <v>22154</v>
      </c>
      <c r="F1507" s="130" t="s">
        <v>21845</v>
      </c>
      <c r="G1507" s="130">
        <v>2650000000</v>
      </c>
      <c r="H1507" s="130" t="s">
        <v>27156</v>
      </c>
      <c r="I1507" s="130" t="s">
        <v>27157</v>
      </c>
      <c r="J1507" s="130" t="s">
        <v>27158</v>
      </c>
      <c r="K1507" s="129">
        <v>2014</v>
      </c>
      <c r="L1507" s="129">
        <v>515</v>
      </c>
      <c r="M1507" s="129" t="s">
        <v>27159</v>
      </c>
      <c r="N1507" s="60">
        <f>VLOOKUP(A1507,Emissions!$A$3:$X$3225,16,FALSE)</f>
        <v>49.894144415609233</v>
      </c>
      <c r="O1507" s="132" t="str">
        <f>VLOOKUP(A1507,Emissions!$A$3:$X$3225,17,FALSE)</f>
        <v>EACH</v>
      </c>
      <c r="P1507" s="132">
        <f t="shared" si="23"/>
        <v>1.0381739224949924E-4</v>
      </c>
      <c r="Q1507" s="132" t="s">
        <v>21801</v>
      </c>
      <c r="R1507" s="132" t="s">
        <v>21806</v>
      </c>
      <c r="S1507" s="132" t="s">
        <v>27160</v>
      </c>
      <c r="T1507" s="136">
        <v>7441481</v>
      </c>
      <c r="U1507" s="136" t="s">
        <v>21846</v>
      </c>
      <c r="V1507" s="132">
        <v>8</v>
      </c>
      <c r="W1507" s="132">
        <f>VLOOKUP(A1507,Emissions!$A$3:$X$3225,23,FALSE)</f>
        <v>5.1798799617484657E-3</v>
      </c>
      <c r="X1507" s="129" t="s">
        <v>21801</v>
      </c>
    </row>
    <row r="1508" spans="1:24" x14ac:dyDescent="0.25">
      <c r="A1508" s="131" t="s">
        <v>10800</v>
      </c>
      <c r="B1508" s="131" t="s">
        <v>10650</v>
      </c>
      <c r="C1508" s="131" t="s">
        <v>23043</v>
      </c>
      <c r="D1508" s="131" t="s">
        <v>245</v>
      </c>
      <c r="E1508" s="130" t="s">
        <v>22043</v>
      </c>
      <c r="F1508" s="130" t="s">
        <v>21845</v>
      </c>
      <c r="G1508" s="130">
        <v>2650000000</v>
      </c>
      <c r="H1508" s="130" t="s">
        <v>27156</v>
      </c>
      <c r="I1508" s="130" t="s">
        <v>27157</v>
      </c>
      <c r="J1508" s="130" t="s">
        <v>27158</v>
      </c>
      <c r="K1508" s="129">
        <v>2014</v>
      </c>
      <c r="L1508" s="129">
        <v>515</v>
      </c>
      <c r="M1508" s="129" t="s">
        <v>27159</v>
      </c>
      <c r="N1508" s="60">
        <f>VLOOKUP(A1508,Emissions!$A$3:$X$3225,16,FALSE)</f>
        <v>1685.6098677646953</v>
      </c>
      <c r="O1508" s="132" t="str">
        <f>VLOOKUP(A1508,Emissions!$A$3:$X$3225,17,FALSE)</f>
        <v>EACH</v>
      </c>
      <c r="P1508" s="132">
        <f t="shared" si="23"/>
        <v>1.0381739224949925E-4</v>
      </c>
      <c r="Q1508" s="132" t="s">
        <v>21801</v>
      </c>
      <c r="R1508" s="132" t="s">
        <v>21806</v>
      </c>
      <c r="S1508" s="132" t="s">
        <v>27160</v>
      </c>
      <c r="T1508" s="136">
        <v>7441482</v>
      </c>
      <c r="U1508" s="136" t="s">
        <v>21846</v>
      </c>
      <c r="V1508" s="132">
        <v>8</v>
      </c>
      <c r="W1508" s="132">
        <f>VLOOKUP(A1508,Emissions!$A$3:$X$3225,23,FALSE)</f>
        <v>0.17499562082135395</v>
      </c>
      <c r="X1508" s="129" t="s">
        <v>21801</v>
      </c>
    </row>
    <row r="1509" spans="1:24" x14ac:dyDescent="0.25">
      <c r="A1509" s="131" t="s">
        <v>10807</v>
      </c>
      <c r="B1509" s="131" t="s">
        <v>10650</v>
      </c>
      <c r="C1509" s="131" t="s">
        <v>23043</v>
      </c>
      <c r="D1509" s="131" t="s">
        <v>252</v>
      </c>
      <c r="E1509" s="130" t="s">
        <v>22535</v>
      </c>
      <c r="F1509" s="130" t="s">
        <v>21845</v>
      </c>
      <c r="G1509" s="130">
        <v>2650000000</v>
      </c>
      <c r="H1509" s="130" t="s">
        <v>27156</v>
      </c>
      <c r="I1509" s="130" t="s">
        <v>27157</v>
      </c>
      <c r="J1509" s="130" t="s">
        <v>27158</v>
      </c>
      <c r="K1509" s="129">
        <v>2014</v>
      </c>
      <c r="L1509" s="129">
        <v>515</v>
      </c>
      <c r="M1509" s="129" t="s">
        <v>27159</v>
      </c>
      <c r="N1509" s="60">
        <f>VLOOKUP(A1509,Emissions!$A$3:$X$3225,16,FALSE)</f>
        <v>146.42203809345838</v>
      </c>
      <c r="O1509" s="132" t="str">
        <f>VLOOKUP(A1509,Emissions!$A$3:$X$3225,17,FALSE)</f>
        <v>EACH</v>
      </c>
      <c r="P1509" s="132">
        <f t="shared" si="23"/>
        <v>1.0381739224949925E-4</v>
      </c>
      <c r="Q1509" s="132" t="s">
        <v>21801</v>
      </c>
      <c r="R1509" s="132" t="s">
        <v>21806</v>
      </c>
      <c r="S1509" s="132" t="s">
        <v>27160</v>
      </c>
      <c r="T1509" s="136">
        <v>7441483</v>
      </c>
      <c r="U1509" s="136" t="s">
        <v>21846</v>
      </c>
      <c r="V1509" s="132">
        <v>8</v>
      </c>
      <c r="W1509" s="132">
        <f>VLOOKUP(A1509,Emissions!$A$3:$X$3225,23,FALSE)</f>
        <v>1.520115416271969E-2</v>
      </c>
      <c r="X1509" s="129" t="s">
        <v>21801</v>
      </c>
    </row>
    <row r="1510" spans="1:24" x14ac:dyDescent="0.25">
      <c r="A1510" s="131" t="s">
        <v>10814</v>
      </c>
      <c r="B1510" s="131" t="s">
        <v>10650</v>
      </c>
      <c r="C1510" s="131" t="s">
        <v>23043</v>
      </c>
      <c r="D1510" s="131" t="s">
        <v>261</v>
      </c>
      <c r="E1510" s="130" t="s">
        <v>23051</v>
      </c>
      <c r="F1510" s="130" t="s">
        <v>21845</v>
      </c>
      <c r="G1510" s="130">
        <v>2650000000</v>
      </c>
      <c r="H1510" s="130" t="s">
        <v>27156</v>
      </c>
      <c r="I1510" s="130" t="s">
        <v>27157</v>
      </c>
      <c r="J1510" s="130" t="s">
        <v>27158</v>
      </c>
      <c r="K1510" s="129">
        <v>2014</v>
      </c>
      <c r="L1510" s="129">
        <v>515</v>
      </c>
      <c r="M1510" s="129" t="s">
        <v>27159</v>
      </c>
      <c r="N1510" s="60">
        <f>VLOOKUP(A1510,Emissions!$A$3:$X$3225,16,FALSE)</f>
        <v>552.22582247011655</v>
      </c>
      <c r="O1510" s="132" t="str">
        <f>VLOOKUP(A1510,Emissions!$A$3:$X$3225,17,FALSE)</f>
        <v>EACH</v>
      </c>
      <c r="P1510" s="132">
        <f t="shared" si="23"/>
        <v>1.0381739224949924E-4</v>
      </c>
      <c r="Q1510" s="132" t="s">
        <v>21801</v>
      </c>
      <c r="R1510" s="132" t="s">
        <v>21806</v>
      </c>
      <c r="S1510" s="132" t="s">
        <v>27160</v>
      </c>
      <c r="T1510" s="136">
        <v>7441484</v>
      </c>
      <c r="U1510" s="136" t="s">
        <v>21846</v>
      </c>
      <c r="V1510" s="132">
        <v>8</v>
      </c>
      <c r="W1510" s="132">
        <f>VLOOKUP(A1510,Emissions!$A$3:$X$3225,23,FALSE)</f>
        <v>5.7330644821682424E-2</v>
      </c>
      <c r="X1510" s="129" t="s">
        <v>21801</v>
      </c>
    </row>
    <row r="1511" spans="1:24" x14ac:dyDescent="0.25">
      <c r="A1511" s="131" t="s">
        <v>10822</v>
      </c>
      <c r="B1511" s="131" t="s">
        <v>10650</v>
      </c>
      <c r="C1511" s="131" t="s">
        <v>23043</v>
      </c>
      <c r="D1511" s="131" t="s">
        <v>270</v>
      </c>
      <c r="E1511" s="130" t="s">
        <v>23052</v>
      </c>
      <c r="F1511" s="130" t="s">
        <v>21845</v>
      </c>
      <c r="G1511" s="130">
        <v>2650000000</v>
      </c>
      <c r="H1511" s="130" t="s">
        <v>27156</v>
      </c>
      <c r="I1511" s="130" t="s">
        <v>27157</v>
      </c>
      <c r="J1511" s="130" t="s">
        <v>27158</v>
      </c>
      <c r="K1511" s="129">
        <v>2014</v>
      </c>
      <c r="L1511" s="129">
        <v>515</v>
      </c>
      <c r="M1511" s="129" t="s">
        <v>27159</v>
      </c>
      <c r="N1511" s="60">
        <f>VLOOKUP(A1511,Emissions!$A$3:$X$3225,16,FALSE)</f>
        <v>126.84524064601537</v>
      </c>
      <c r="O1511" s="132" t="str">
        <f>VLOOKUP(A1511,Emissions!$A$3:$X$3225,17,FALSE)</f>
        <v>EACH</v>
      </c>
      <c r="P1511" s="132">
        <f t="shared" si="23"/>
        <v>1.0381739224949925E-4</v>
      </c>
      <c r="Q1511" s="132" t="s">
        <v>21801</v>
      </c>
      <c r="R1511" s="132" t="s">
        <v>21806</v>
      </c>
      <c r="S1511" s="132" t="s">
        <v>27160</v>
      </c>
      <c r="T1511" s="136">
        <v>7441485</v>
      </c>
      <c r="U1511" s="136" t="s">
        <v>21846</v>
      </c>
      <c r="V1511" s="132">
        <v>8</v>
      </c>
      <c r="W1511" s="132">
        <f>VLOOKUP(A1511,Emissions!$A$3:$X$3225,23,FALSE)</f>
        <v>1.3168742103129504E-2</v>
      </c>
      <c r="X1511" s="129" t="s">
        <v>21801</v>
      </c>
    </row>
    <row r="1512" spans="1:24" x14ac:dyDescent="0.25">
      <c r="A1512" s="131" t="s">
        <v>10827</v>
      </c>
      <c r="B1512" s="131" t="s">
        <v>10650</v>
      </c>
      <c r="C1512" s="131" t="s">
        <v>23043</v>
      </c>
      <c r="D1512" s="131" t="s">
        <v>278</v>
      </c>
      <c r="E1512" s="130" t="s">
        <v>22159</v>
      </c>
      <c r="F1512" s="130" t="s">
        <v>21845</v>
      </c>
      <c r="G1512" s="130">
        <v>2650000000</v>
      </c>
      <c r="H1512" s="130" t="s">
        <v>27156</v>
      </c>
      <c r="I1512" s="130" t="s">
        <v>27157</v>
      </c>
      <c r="J1512" s="130" t="s">
        <v>27158</v>
      </c>
      <c r="K1512" s="129">
        <v>2014</v>
      </c>
      <c r="L1512" s="129">
        <v>515</v>
      </c>
      <c r="M1512" s="129" t="s">
        <v>27159</v>
      </c>
      <c r="N1512" s="60">
        <f>VLOOKUP(A1512,Emissions!$A$3:$X$3225,16,FALSE)</f>
        <v>177.80694807644463</v>
      </c>
      <c r="O1512" s="132" t="str">
        <f>VLOOKUP(A1512,Emissions!$A$3:$X$3225,17,FALSE)</f>
        <v>EACH</v>
      </c>
      <c r="P1512" s="132">
        <f t="shared" si="23"/>
        <v>1.0381739224949925E-4</v>
      </c>
      <c r="Q1512" s="132" t="s">
        <v>21801</v>
      </c>
      <c r="R1512" s="132" t="s">
        <v>21806</v>
      </c>
      <c r="S1512" s="132" t="s">
        <v>27160</v>
      </c>
      <c r="T1512" s="136">
        <v>7441486</v>
      </c>
      <c r="U1512" s="136" t="s">
        <v>21846</v>
      </c>
      <c r="V1512" s="132">
        <v>8</v>
      </c>
      <c r="W1512" s="132">
        <f>VLOOKUP(A1512,Emissions!$A$3:$X$3225,23,FALSE)</f>
        <v>1.8459453673138598E-2</v>
      </c>
      <c r="X1512" s="129" t="s">
        <v>21801</v>
      </c>
    </row>
    <row r="1513" spans="1:24" x14ac:dyDescent="0.25">
      <c r="A1513" s="131" t="s">
        <v>10833</v>
      </c>
      <c r="B1513" s="131" t="s">
        <v>10650</v>
      </c>
      <c r="C1513" s="131" t="s">
        <v>23043</v>
      </c>
      <c r="D1513" s="131" t="s">
        <v>287</v>
      </c>
      <c r="E1513" s="130" t="s">
        <v>22408</v>
      </c>
      <c r="F1513" s="130" t="s">
        <v>21845</v>
      </c>
      <c r="G1513" s="130">
        <v>2650000000</v>
      </c>
      <c r="H1513" s="130" t="s">
        <v>27156</v>
      </c>
      <c r="I1513" s="130" t="s">
        <v>27157</v>
      </c>
      <c r="J1513" s="130" t="s">
        <v>27158</v>
      </c>
      <c r="K1513" s="129">
        <v>2014</v>
      </c>
      <c r="L1513" s="129">
        <v>515</v>
      </c>
      <c r="M1513" s="129" t="s">
        <v>27159</v>
      </c>
      <c r="N1513" s="60">
        <f>VLOOKUP(A1513,Emissions!$A$3:$X$3225,16,FALSE)</f>
        <v>55.022774844913585</v>
      </c>
      <c r="O1513" s="132" t="str">
        <f>VLOOKUP(A1513,Emissions!$A$3:$X$3225,17,FALSE)</f>
        <v>EACH</v>
      </c>
      <c r="P1513" s="132">
        <f t="shared" si="23"/>
        <v>1.0381739224949925E-4</v>
      </c>
      <c r="Q1513" s="132" t="s">
        <v>21801</v>
      </c>
      <c r="R1513" s="132" t="s">
        <v>21806</v>
      </c>
      <c r="S1513" s="132" t="s">
        <v>27160</v>
      </c>
      <c r="T1513" s="136">
        <v>7441487</v>
      </c>
      <c r="U1513" s="136" t="s">
        <v>21846</v>
      </c>
      <c r="V1513" s="132">
        <v>8</v>
      </c>
      <c r="W1513" s="132">
        <f>VLOOKUP(A1513,Emissions!$A$3:$X$3225,23,FALSE)</f>
        <v>5.7123209987302737E-3</v>
      </c>
      <c r="X1513" s="129" t="s">
        <v>21801</v>
      </c>
    </row>
    <row r="1514" spans="1:24" x14ac:dyDescent="0.25">
      <c r="A1514" s="131" t="s">
        <v>10840</v>
      </c>
      <c r="B1514" s="131" t="s">
        <v>10650</v>
      </c>
      <c r="C1514" s="131" t="s">
        <v>23043</v>
      </c>
      <c r="D1514" s="131" t="s">
        <v>295</v>
      </c>
      <c r="E1514" s="130" t="s">
        <v>22053</v>
      </c>
      <c r="F1514" s="130" t="s">
        <v>21845</v>
      </c>
      <c r="G1514" s="130">
        <v>2650000000</v>
      </c>
      <c r="H1514" s="130" t="s">
        <v>27156</v>
      </c>
      <c r="I1514" s="130" t="s">
        <v>27157</v>
      </c>
      <c r="J1514" s="130" t="s">
        <v>27158</v>
      </c>
      <c r="K1514" s="129">
        <v>2014</v>
      </c>
      <c r="L1514" s="129">
        <v>515</v>
      </c>
      <c r="M1514" s="129" t="s">
        <v>27159</v>
      </c>
      <c r="N1514" s="60">
        <f>VLOOKUP(A1514,Emissions!$A$3:$X$3225,16,FALSE)</f>
        <v>118.21817736409133</v>
      </c>
      <c r="O1514" s="132" t="str">
        <f>VLOOKUP(A1514,Emissions!$A$3:$X$3225,17,FALSE)</f>
        <v>EACH</v>
      </c>
      <c r="P1514" s="132">
        <f t="shared" si="23"/>
        <v>1.0381739224949924E-4</v>
      </c>
      <c r="Q1514" s="132" t="s">
        <v>21801</v>
      </c>
      <c r="R1514" s="132" t="s">
        <v>21806</v>
      </c>
      <c r="S1514" s="132" t="s">
        <v>27160</v>
      </c>
      <c r="T1514" s="136">
        <v>7441488</v>
      </c>
      <c r="U1514" s="136" t="s">
        <v>21846</v>
      </c>
      <c r="V1514" s="132">
        <v>8</v>
      </c>
      <c r="W1514" s="132">
        <f>VLOOKUP(A1514,Emissions!$A$3:$X$3225,23,FALSE)</f>
        <v>1.2273102890428742E-2</v>
      </c>
      <c r="X1514" s="129" t="s">
        <v>21801</v>
      </c>
    </row>
    <row r="1515" spans="1:24" x14ac:dyDescent="0.25">
      <c r="A1515" s="131" t="s">
        <v>10847</v>
      </c>
      <c r="B1515" s="131" t="s">
        <v>10650</v>
      </c>
      <c r="C1515" s="131" t="s">
        <v>23043</v>
      </c>
      <c r="D1515" s="131" t="s">
        <v>304</v>
      </c>
      <c r="E1515" s="130" t="s">
        <v>22586</v>
      </c>
      <c r="F1515" s="130" t="s">
        <v>21845</v>
      </c>
      <c r="G1515" s="130">
        <v>2650000000</v>
      </c>
      <c r="H1515" s="130" t="s">
        <v>27156</v>
      </c>
      <c r="I1515" s="130" t="s">
        <v>27157</v>
      </c>
      <c r="J1515" s="130" t="s">
        <v>27158</v>
      </c>
      <c r="K1515" s="129">
        <v>2014</v>
      </c>
      <c r="L1515" s="129">
        <v>515</v>
      </c>
      <c r="M1515" s="129" t="s">
        <v>27159</v>
      </c>
      <c r="N1515" s="60">
        <f>VLOOKUP(A1515,Emissions!$A$3:$X$3225,16,FALSE)</f>
        <v>59.848448202444665</v>
      </c>
      <c r="O1515" s="132" t="str">
        <f>VLOOKUP(A1515,Emissions!$A$3:$X$3225,17,FALSE)</f>
        <v>EACH</v>
      </c>
      <c r="P1515" s="132">
        <f t="shared" si="23"/>
        <v>1.0381739224949926E-4</v>
      </c>
      <c r="Q1515" s="132" t="s">
        <v>21801</v>
      </c>
      <c r="R1515" s="132" t="s">
        <v>21806</v>
      </c>
      <c r="S1515" s="132" t="s">
        <v>27160</v>
      </c>
      <c r="T1515" s="136">
        <v>7441489</v>
      </c>
      <c r="U1515" s="136" t="s">
        <v>21846</v>
      </c>
      <c r="V1515" s="132">
        <v>8</v>
      </c>
      <c r="W1515" s="132">
        <f>VLOOKUP(A1515,Emissions!$A$3:$X$3225,23,FALSE)</f>
        <v>6.2133098225570366E-3</v>
      </c>
      <c r="X1515" s="129" t="s">
        <v>21801</v>
      </c>
    </row>
    <row r="1516" spans="1:24" x14ac:dyDescent="0.25">
      <c r="A1516" s="131" t="s">
        <v>10853</v>
      </c>
      <c r="B1516" s="131" t="s">
        <v>10650</v>
      </c>
      <c r="C1516" s="131" t="s">
        <v>23043</v>
      </c>
      <c r="D1516" s="131" t="s">
        <v>312</v>
      </c>
      <c r="E1516" s="130" t="s">
        <v>22054</v>
      </c>
      <c r="F1516" s="130" t="s">
        <v>21845</v>
      </c>
      <c r="G1516" s="130">
        <v>2650000000</v>
      </c>
      <c r="H1516" s="130" t="s">
        <v>27156</v>
      </c>
      <c r="I1516" s="130" t="s">
        <v>27157</v>
      </c>
      <c r="J1516" s="130" t="s">
        <v>27158</v>
      </c>
      <c r="K1516" s="129">
        <v>2014</v>
      </c>
      <c r="L1516" s="129">
        <v>515</v>
      </c>
      <c r="M1516" s="129" t="s">
        <v>27159</v>
      </c>
      <c r="N1516" s="60">
        <f>VLOOKUP(A1516,Emissions!$A$3:$X$3225,16,FALSE)</f>
        <v>91.550741784431452</v>
      </c>
      <c r="O1516" s="132" t="str">
        <f>VLOOKUP(A1516,Emissions!$A$3:$X$3225,17,FALSE)</f>
        <v>EACH</v>
      </c>
      <c r="P1516" s="132">
        <f t="shared" si="23"/>
        <v>1.0381739224949925E-4</v>
      </c>
      <c r="Q1516" s="132" t="s">
        <v>21801</v>
      </c>
      <c r="R1516" s="132" t="s">
        <v>21806</v>
      </c>
      <c r="S1516" s="132" t="s">
        <v>27160</v>
      </c>
      <c r="T1516" s="136">
        <v>7441490</v>
      </c>
      <c r="U1516" s="136" t="s">
        <v>21846</v>
      </c>
      <c r="V1516" s="132">
        <v>8</v>
      </c>
      <c r="W1516" s="132">
        <f>VLOOKUP(A1516,Emissions!$A$3:$X$3225,23,FALSE)</f>
        <v>9.5045592705669413E-3</v>
      </c>
      <c r="X1516" s="129" t="s">
        <v>21801</v>
      </c>
    </row>
    <row r="1517" spans="1:24" x14ac:dyDescent="0.25">
      <c r="A1517" s="131" t="s">
        <v>10860</v>
      </c>
      <c r="B1517" s="131" t="s">
        <v>10650</v>
      </c>
      <c r="C1517" s="131" t="s">
        <v>23043</v>
      </c>
      <c r="D1517" s="131" t="s">
        <v>320</v>
      </c>
      <c r="E1517" s="130" t="s">
        <v>23053</v>
      </c>
      <c r="F1517" s="130" t="s">
        <v>21845</v>
      </c>
      <c r="G1517" s="130">
        <v>2650000000</v>
      </c>
      <c r="H1517" s="130" t="s">
        <v>27156</v>
      </c>
      <c r="I1517" s="130" t="s">
        <v>27157</v>
      </c>
      <c r="J1517" s="130" t="s">
        <v>27158</v>
      </c>
      <c r="K1517" s="129">
        <v>2014</v>
      </c>
      <c r="L1517" s="129">
        <v>515</v>
      </c>
      <c r="M1517" s="129" t="s">
        <v>27159</v>
      </c>
      <c r="N1517" s="60">
        <f>VLOOKUP(A1517,Emissions!$A$3:$X$3225,16,FALSE)</f>
        <v>112.92364187167306</v>
      </c>
      <c r="O1517" s="132" t="str">
        <f>VLOOKUP(A1517,Emissions!$A$3:$X$3225,17,FALSE)</f>
        <v>EACH</v>
      </c>
      <c r="P1517" s="132">
        <f t="shared" si="23"/>
        <v>1.0381739224949926E-4</v>
      </c>
      <c r="Q1517" s="132" t="s">
        <v>21801</v>
      </c>
      <c r="R1517" s="132" t="s">
        <v>21806</v>
      </c>
      <c r="S1517" s="132" t="s">
        <v>27160</v>
      </c>
      <c r="T1517" s="136">
        <v>7441491</v>
      </c>
      <c r="U1517" s="136" t="s">
        <v>21846</v>
      </c>
      <c r="V1517" s="132">
        <v>8</v>
      </c>
      <c r="W1517" s="132">
        <f>VLOOKUP(A1517,Emissions!$A$3:$X$3225,23,FALSE)</f>
        <v>1.1723438022433461E-2</v>
      </c>
      <c r="X1517" s="129" t="s">
        <v>21801</v>
      </c>
    </row>
    <row r="1518" spans="1:24" x14ac:dyDescent="0.25">
      <c r="A1518" s="131" t="s">
        <v>10867</v>
      </c>
      <c r="B1518" s="131" t="s">
        <v>10650</v>
      </c>
      <c r="C1518" s="131" t="s">
        <v>23043</v>
      </c>
      <c r="D1518" s="131" t="s">
        <v>328</v>
      </c>
      <c r="E1518" s="130" t="s">
        <v>22279</v>
      </c>
      <c r="F1518" s="130" t="s">
        <v>21845</v>
      </c>
      <c r="G1518" s="130">
        <v>2650000000</v>
      </c>
      <c r="H1518" s="130" t="s">
        <v>27156</v>
      </c>
      <c r="I1518" s="130" t="s">
        <v>27157</v>
      </c>
      <c r="J1518" s="130" t="s">
        <v>27158</v>
      </c>
      <c r="K1518" s="129">
        <v>2014</v>
      </c>
      <c r="L1518" s="129">
        <v>515</v>
      </c>
      <c r="M1518" s="129" t="s">
        <v>27159</v>
      </c>
      <c r="N1518" s="60">
        <f>VLOOKUP(A1518,Emissions!$A$3:$X$3225,16,FALSE)</f>
        <v>97.710868910487591</v>
      </c>
      <c r="O1518" s="132" t="str">
        <f>VLOOKUP(A1518,Emissions!$A$3:$X$3225,17,FALSE)</f>
        <v>EACH</v>
      </c>
      <c r="P1518" s="132">
        <f t="shared" si="23"/>
        <v>1.0381739224949924E-4</v>
      </c>
      <c r="Q1518" s="132" t="s">
        <v>21801</v>
      </c>
      <c r="R1518" s="132" t="s">
        <v>21806</v>
      </c>
      <c r="S1518" s="132" t="s">
        <v>27160</v>
      </c>
      <c r="T1518" s="136">
        <v>7441492</v>
      </c>
      <c r="U1518" s="136" t="s">
        <v>21846</v>
      </c>
      <c r="V1518" s="132">
        <v>8</v>
      </c>
      <c r="W1518" s="132">
        <f>VLOOKUP(A1518,Emissions!$A$3:$X$3225,23,FALSE)</f>
        <v>1.0144087604719491E-2</v>
      </c>
      <c r="X1518" s="129" t="s">
        <v>21801</v>
      </c>
    </row>
    <row r="1519" spans="1:24" x14ac:dyDescent="0.25">
      <c r="A1519" s="131" t="s">
        <v>10872</v>
      </c>
      <c r="B1519" s="131" t="s">
        <v>10650</v>
      </c>
      <c r="C1519" s="131" t="s">
        <v>23043</v>
      </c>
      <c r="D1519" s="131" t="s">
        <v>336</v>
      </c>
      <c r="E1519" s="130" t="s">
        <v>23054</v>
      </c>
      <c r="F1519" s="130" t="s">
        <v>21845</v>
      </c>
      <c r="G1519" s="130">
        <v>2650000000</v>
      </c>
      <c r="H1519" s="130" t="s">
        <v>27156</v>
      </c>
      <c r="I1519" s="130" t="s">
        <v>27157</v>
      </c>
      <c r="J1519" s="130" t="s">
        <v>27158</v>
      </c>
      <c r="K1519" s="129">
        <v>2014</v>
      </c>
      <c r="L1519" s="129">
        <v>515</v>
      </c>
      <c r="M1519" s="129" t="s">
        <v>27159</v>
      </c>
      <c r="N1519" s="60">
        <f>VLOOKUP(A1519,Emissions!$A$3:$X$3225,16,FALSE)</f>
        <v>226.09253470621016</v>
      </c>
      <c r="O1519" s="132" t="str">
        <f>VLOOKUP(A1519,Emissions!$A$3:$X$3225,17,FALSE)</f>
        <v>EACH</v>
      </c>
      <c r="P1519" s="132">
        <f t="shared" si="23"/>
        <v>1.0381739224949925E-4</v>
      </c>
      <c r="Q1519" s="132" t="s">
        <v>21801</v>
      </c>
      <c r="R1519" s="132" t="s">
        <v>21806</v>
      </c>
      <c r="S1519" s="132" t="s">
        <v>27160</v>
      </c>
      <c r="T1519" s="136">
        <v>7441493</v>
      </c>
      <c r="U1519" s="136" t="s">
        <v>21846</v>
      </c>
      <c r="V1519" s="132">
        <v>8</v>
      </c>
      <c r="W1519" s="132">
        <f>VLOOKUP(A1519,Emissions!$A$3:$X$3225,23,FALSE)</f>
        <v>2.3472337360278143E-2</v>
      </c>
      <c r="X1519" s="129" t="s">
        <v>21801</v>
      </c>
    </row>
    <row r="1520" spans="1:24" x14ac:dyDescent="0.25">
      <c r="A1520" s="131" t="s">
        <v>10879</v>
      </c>
      <c r="B1520" s="131" t="s">
        <v>10650</v>
      </c>
      <c r="C1520" s="131" t="s">
        <v>23043</v>
      </c>
      <c r="D1520" s="131" t="s">
        <v>344</v>
      </c>
      <c r="E1520" s="130" t="s">
        <v>22059</v>
      </c>
      <c r="F1520" s="130" t="s">
        <v>21845</v>
      </c>
      <c r="G1520" s="130">
        <v>2650000000</v>
      </c>
      <c r="H1520" s="130" t="s">
        <v>27156</v>
      </c>
      <c r="I1520" s="130" t="s">
        <v>27157</v>
      </c>
      <c r="J1520" s="130" t="s">
        <v>27158</v>
      </c>
      <c r="K1520" s="129">
        <v>2014</v>
      </c>
      <c r="L1520" s="129">
        <v>515</v>
      </c>
      <c r="M1520" s="129" t="s">
        <v>27159</v>
      </c>
      <c r="N1520" s="60">
        <f>VLOOKUP(A1520,Emissions!$A$3:$X$3225,16,FALSE)</f>
        <v>736.35880273573127</v>
      </c>
      <c r="O1520" s="132" t="str">
        <f>VLOOKUP(A1520,Emissions!$A$3:$X$3225,17,FALSE)</f>
        <v>EACH</v>
      </c>
      <c r="P1520" s="132">
        <f t="shared" si="23"/>
        <v>1.0381739224949926E-4</v>
      </c>
      <c r="Q1520" s="132" t="s">
        <v>21801</v>
      </c>
      <c r="R1520" s="132" t="s">
        <v>21806</v>
      </c>
      <c r="S1520" s="132" t="s">
        <v>27160</v>
      </c>
      <c r="T1520" s="136">
        <v>7441494</v>
      </c>
      <c r="U1520" s="136" t="s">
        <v>21846</v>
      </c>
      <c r="V1520" s="132">
        <v>8</v>
      </c>
      <c r="W1520" s="132">
        <f>VLOOKUP(A1520,Emissions!$A$3:$X$3225,23,FALSE)</f>
        <v>7.6446850659987062E-2</v>
      </c>
      <c r="X1520" s="129" t="s">
        <v>21801</v>
      </c>
    </row>
    <row r="1521" spans="1:24" x14ac:dyDescent="0.25">
      <c r="A1521" s="131" t="s">
        <v>10887</v>
      </c>
      <c r="B1521" s="131" t="s">
        <v>10650</v>
      </c>
      <c r="C1521" s="131" t="s">
        <v>23043</v>
      </c>
      <c r="D1521" s="131" t="s">
        <v>353</v>
      </c>
      <c r="E1521" s="130" t="s">
        <v>23055</v>
      </c>
      <c r="F1521" s="130" t="s">
        <v>21845</v>
      </c>
      <c r="G1521" s="130">
        <v>2650000000</v>
      </c>
      <c r="H1521" s="130" t="s">
        <v>27156</v>
      </c>
      <c r="I1521" s="130" t="s">
        <v>27157</v>
      </c>
      <c r="J1521" s="130" t="s">
        <v>27158</v>
      </c>
      <c r="K1521" s="129">
        <v>2014</v>
      </c>
      <c r="L1521" s="129">
        <v>515</v>
      </c>
      <c r="M1521" s="129" t="s">
        <v>27159</v>
      </c>
      <c r="N1521" s="60">
        <f>VLOOKUP(A1521,Emissions!$A$3:$X$3225,16,FALSE)</f>
        <v>107.23237688050411</v>
      </c>
      <c r="O1521" s="132" t="str">
        <f>VLOOKUP(A1521,Emissions!$A$3:$X$3225,17,FALSE)</f>
        <v>EACH</v>
      </c>
      <c r="P1521" s="132">
        <f t="shared" si="23"/>
        <v>1.0381739224949926E-4</v>
      </c>
      <c r="Q1521" s="132" t="s">
        <v>21801</v>
      </c>
      <c r="R1521" s="132" t="s">
        <v>21806</v>
      </c>
      <c r="S1521" s="132" t="s">
        <v>27160</v>
      </c>
      <c r="T1521" s="136">
        <v>7441495</v>
      </c>
      <c r="U1521" s="136" t="s">
        <v>21846</v>
      </c>
      <c r="V1521" s="132">
        <v>8</v>
      </c>
      <c r="W1521" s="132">
        <f>VLOOKUP(A1521,Emissions!$A$3:$X$3225,23,FALSE)</f>
        <v>1.1132585732449431E-2</v>
      </c>
      <c r="X1521" s="129" t="s">
        <v>21801</v>
      </c>
    </row>
    <row r="1522" spans="1:24" x14ac:dyDescent="0.25">
      <c r="A1522" s="131" t="s">
        <v>10892</v>
      </c>
      <c r="B1522" s="131" t="s">
        <v>10650</v>
      </c>
      <c r="C1522" s="131" t="s">
        <v>23043</v>
      </c>
      <c r="D1522" s="131" t="s">
        <v>362</v>
      </c>
      <c r="E1522" s="130" t="s">
        <v>23056</v>
      </c>
      <c r="F1522" s="130" t="s">
        <v>21845</v>
      </c>
      <c r="G1522" s="130">
        <v>2650000000</v>
      </c>
      <c r="H1522" s="130" t="s">
        <v>27156</v>
      </c>
      <c r="I1522" s="130" t="s">
        <v>27157</v>
      </c>
      <c r="J1522" s="130" t="s">
        <v>27158</v>
      </c>
      <c r="K1522" s="129">
        <v>2014</v>
      </c>
      <c r="L1522" s="129">
        <v>515</v>
      </c>
      <c r="M1522" s="129" t="s">
        <v>27159</v>
      </c>
      <c r="N1522" s="60">
        <f>VLOOKUP(A1522,Emissions!$A$3:$X$3225,16,FALSE)</f>
        <v>49.237737426767183</v>
      </c>
      <c r="O1522" s="132" t="str">
        <f>VLOOKUP(A1522,Emissions!$A$3:$X$3225,17,FALSE)</f>
        <v>EACH</v>
      </c>
      <c r="P1522" s="132">
        <f t="shared" si="23"/>
        <v>1.0381739224949925E-4</v>
      </c>
      <c r="Q1522" s="132" t="s">
        <v>21801</v>
      </c>
      <c r="R1522" s="132" t="s">
        <v>21806</v>
      </c>
      <c r="S1522" s="132" t="s">
        <v>27160</v>
      </c>
      <c r="T1522" s="136">
        <v>7441496</v>
      </c>
      <c r="U1522" s="136" t="s">
        <v>21846</v>
      </c>
      <c r="V1522" s="132">
        <v>8</v>
      </c>
      <c r="W1522" s="132">
        <f>VLOOKUP(A1522,Emissions!$A$3:$X$3225,23,FALSE)</f>
        <v>5.1117334999125387E-3</v>
      </c>
      <c r="X1522" s="129" t="s">
        <v>21801</v>
      </c>
    </row>
    <row r="1523" spans="1:24" x14ac:dyDescent="0.25">
      <c r="A1523" s="131" t="s">
        <v>10899</v>
      </c>
      <c r="B1523" s="131" t="s">
        <v>10650</v>
      </c>
      <c r="C1523" s="131" t="s">
        <v>23043</v>
      </c>
      <c r="D1523" s="131" t="s">
        <v>370</v>
      </c>
      <c r="E1523" s="130" t="s">
        <v>22061</v>
      </c>
      <c r="F1523" s="130" t="s">
        <v>21845</v>
      </c>
      <c r="G1523" s="130">
        <v>2650000000</v>
      </c>
      <c r="H1523" s="130" t="s">
        <v>27156</v>
      </c>
      <c r="I1523" s="130" t="s">
        <v>27157</v>
      </c>
      <c r="J1523" s="130" t="s">
        <v>27158</v>
      </c>
      <c r="K1523" s="129">
        <v>2014</v>
      </c>
      <c r="L1523" s="129">
        <v>515</v>
      </c>
      <c r="M1523" s="129" t="s">
        <v>27159</v>
      </c>
      <c r="N1523" s="60">
        <f>VLOOKUP(A1523,Emissions!$A$3:$X$3225,16,FALSE)</f>
        <v>2062.0196029157341</v>
      </c>
      <c r="O1523" s="132" t="str">
        <f>VLOOKUP(A1523,Emissions!$A$3:$X$3225,17,FALSE)</f>
        <v>EACH</v>
      </c>
      <c r="P1523" s="132">
        <f t="shared" si="23"/>
        <v>1.0381739224949925E-4</v>
      </c>
      <c r="Q1523" s="132" t="s">
        <v>21801</v>
      </c>
      <c r="R1523" s="132" t="s">
        <v>21806</v>
      </c>
      <c r="S1523" s="132" t="s">
        <v>27160</v>
      </c>
      <c r="T1523" s="136">
        <v>7441497</v>
      </c>
      <c r="U1523" s="136" t="s">
        <v>21846</v>
      </c>
      <c r="V1523" s="132">
        <v>8</v>
      </c>
      <c r="W1523" s="132">
        <f>VLOOKUP(A1523,Emissions!$A$3:$X$3225,23,FALSE)</f>
        <v>0.21407349794205946</v>
      </c>
      <c r="X1523" s="129" t="s">
        <v>21801</v>
      </c>
    </row>
    <row r="1524" spans="1:24" x14ac:dyDescent="0.25">
      <c r="A1524" s="131" t="s">
        <v>10906</v>
      </c>
      <c r="B1524" s="131" t="s">
        <v>10650</v>
      </c>
      <c r="C1524" s="131" t="s">
        <v>23043</v>
      </c>
      <c r="D1524" s="131" t="s">
        <v>378</v>
      </c>
      <c r="E1524" s="130" t="s">
        <v>22544</v>
      </c>
      <c r="F1524" s="130" t="s">
        <v>21845</v>
      </c>
      <c r="G1524" s="130">
        <v>2650000000</v>
      </c>
      <c r="H1524" s="130" t="s">
        <v>27156</v>
      </c>
      <c r="I1524" s="130" t="s">
        <v>27157</v>
      </c>
      <c r="J1524" s="130" t="s">
        <v>27158</v>
      </c>
      <c r="K1524" s="129">
        <v>2014</v>
      </c>
      <c r="L1524" s="129">
        <v>515</v>
      </c>
      <c r="M1524" s="129" t="s">
        <v>27159</v>
      </c>
      <c r="N1524" s="60">
        <f>VLOOKUP(A1524,Emissions!$A$3:$X$3225,16,FALSE)</f>
        <v>73.553649068377524</v>
      </c>
      <c r="O1524" s="132" t="str">
        <f>VLOOKUP(A1524,Emissions!$A$3:$X$3225,17,FALSE)</f>
        <v>EACH</v>
      </c>
      <c r="P1524" s="132">
        <f t="shared" si="23"/>
        <v>1.0381739224949925E-4</v>
      </c>
      <c r="Q1524" s="132" t="s">
        <v>21801</v>
      </c>
      <c r="R1524" s="132" t="s">
        <v>21806</v>
      </c>
      <c r="S1524" s="132" t="s">
        <v>27160</v>
      </c>
      <c r="T1524" s="136">
        <v>7441498</v>
      </c>
      <c r="U1524" s="136" t="s">
        <v>21846</v>
      </c>
      <c r="V1524" s="132">
        <v>8</v>
      </c>
      <c r="W1524" s="132">
        <f>VLOOKUP(A1524,Emissions!$A$3:$X$3225,23,FALSE)</f>
        <v>7.6361480367137646E-3</v>
      </c>
      <c r="X1524" s="129" t="s">
        <v>21801</v>
      </c>
    </row>
    <row r="1525" spans="1:24" x14ac:dyDescent="0.25">
      <c r="A1525" s="131" t="s">
        <v>10912</v>
      </c>
      <c r="B1525" s="131" t="s">
        <v>10650</v>
      </c>
      <c r="C1525" s="131" t="s">
        <v>23043</v>
      </c>
      <c r="D1525" s="131" t="s">
        <v>386</v>
      </c>
      <c r="E1525" s="130" t="s">
        <v>22594</v>
      </c>
      <c r="F1525" s="130" t="s">
        <v>21845</v>
      </c>
      <c r="G1525" s="130">
        <v>2650000000</v>
      </c>
      <c r="H1525" s="130" t="s">
        <v>27156</v>
      </c>
      <c r="I1525" s="130" t="s">
        <v>27157</v>
      </c>
      <c r="J1525" s="130" t="s">
        <v>27158</v>
      </c>
      <c r="K1525" s="129">
        <v>2014</v>
      </c>
      <c r="L1525" s="129">
        <v>515</v>
      </c>
      <c r="M1525" s="129" t="s">
        <v>27159</v>
      </c>
      <c r="N1525" s="60">
        <f>VLOOKUP(A1525,Emissions!$A$3:$X$3225,16,FALSE)</f>
        <v>62.315384358312585</v>
      </c>
      <c r="O1525" s="132" t="str">
        <f>VLOOKUP(A1525,Emissions!$A$3:$X$3225,17,FALSE)</f>
        <v>EACH</v>
      </c>
      <c r="P1525" s="132">
        <f t="shared" si="23"/>
        <v>1.0381739224949926E-4</v>
      </c>
      <c r="Q1525" s="132" t="s">
        <v>21801</v>
      </c>
      <c r="R1525" s="132" t="s">
        <v>21806</v>
      </c>
      <c r="S1525" s="132" t="s">
        <v>27160</v>
      </c>
      <c r="T1525" s="136">
        <v>7441499</v>
      </c>
      <c r="U1525" s="136" t="s">
        <v>21846</v>
      </c>
      <c r="V1525" s="132">
        <v>8</v>
      </c>
      <c r="W1525" s="132">
        <f>VLOOKUP(A1525,Emissions!$A$3:$X$3225,23,FALSE)</f>
        <v>6.4694207011052485E-3</v>
      </c>
      <c r="X1525" s="129" t="s">
        <v>21801</v>
      </c>
    </row>
    <row r="1526" spans="1:24" x14ac:dyDescent="0.25">
      <c r="A1526" s="131" t="s">
        <v>10918</v>
      </c>
      <c r="B1526" s="131" t="s">
        <v>10650</v>
      </c>
      <c r="C1526" s="131" t="s">
        <v>23043</v>
      </c>
      <c r="D1526" s="131" t="s">
        <v>395</v>
      </c>
      <c r="E1526" s="130" t="s">
        <v>22063</v>
      </c>
      <c r="F1526" s="130" t="s">
        <v>21845</v>
      </c>
      <c r="G1526" s="130">
        <v>2650000000</v>
      </c>
      <c r="H1526" s="130" t="s">
        <v>27156</v>
      </c>
      <c r="I1526" s="130" t="s">
        <v>27157</v>
      </c>
      <c r="J1526" s="130" t="s">
        <v>27158</v>
      </c>
      <c r="K1526" s="129">
        <v>2014</v>
      </c>
      <c r="L1526" s="129">
        <v>515</v>
      </c>
      <c r="M1526" s="129" t="s">
        <v>27159</v>
      </c>
      <c r="N1526" s="60">
        <f>VLOOKUP(A1526,Emissions!$A$3:$X$3225,16,FALSE)</f>
        <v>158.8937708814573</v>
      </c>
      <c r="O1526" s="132" t="str">
        <f>VLOOKUP(A1526,Emissions!$A$3:$X$3225,17,FALSE)</f>
        <v>EACH</v>
      </c>
      <c r="P1526" s="132">
        <f t="shared" si="23"/>
        <v>1.0381739224949925E-4</v>
      </c>
      <c r="Q1526" s="132" t="s">
        <v>21801</v>
      </c>
      <c r="R1526" s="132" t="s">
        <v>21806</v>
      </c>
      <c r="S1526" s="132" t="s">
        <v>27160</v>
      </c>
      <c r="T1526" s="136">
        <v>7441500</v>
      </c>
      <c r="U1526" s="136" t="s">
        <v>21846</v>
      </c>
      <c r="V1526" s="132">
        <v>8</v>
      </c>
      <c r="W1526" s="132">
        <f>VLOOKUP(A1526,Emissions!$A$3:$X$3225,23,FALSE)</f>
        <v>1.6495936937602314E-2</v>
      </c>
      <c r="X1526" s="129" t="s">
        <v>21801</v>
      </c>
    </row>
    <row r="1527" spans="1:24" x14ac:dyDescent="0.25">
      <c r="A1527" s="131" t="s">
        <v>10924</v>
      </c>
      <c r="B1527" s="131" t="s">
        <v>10650</v>
      </c>
      <c r="C1527" s="131" t="s">
        <v>23043</v>
      </c>
      <c r="D1527" s="131" t="s">
        <v>403</v>
      </c>
      <c r="E1527" s="130" t="s">
        <v>23057</v>
      </c>
      <c r="F1527" s="130" t="s">
        <v>21845</v>
      </c>
      <c r="G1527" s="130">
        <v>2650000000</v>
      </c>
      <c r="H1527" s="130" t="s">
        <v>27156</v>
      </c>
      <c r="I1527" s="130" t="s">
        <v>27157</v>
      </c>
      <c r="J1527" s="130" t="s">
        <v>27158</v>
      </c>
      <c r="K1527" s="129">
        <v>2014</v>
      </c>
      <c r="L1527" s="129">
        <v>515</v>
      </c>
      <c r="M1527" s="129" t="s">
        <v>27159</v>
      </c>
      <c r="N1527" s="60">
        <f>VLOOKUP(A1527,Emissions!$A$3:$X$3225,16,FALSE)</f>
        <v>66.499077254228936</v>
      </c>
      <c r="O1527" s="132" t="str">
        <f>VLOOKUP(A1527,Emissions!$A$3:$X$3225,17,FALSE)</f>
        <v>EACH</v>
      </c>
      <c r="P1527" s="132">
        <f t="shared" si="23"/>
        <v>1.0381739224949925E-4</v>
      </c>
      <c r="Q1527" s="132" t="s">
        <v>21801</v>
      </c>
      <c r="R1527" s="132" t="s">
        <v>21806</v>
      </c>
      <c r="S1527" s="132" t="s">
        <v>27160</v>
      </c>
      <c r="T1527" s="136">
        <v>7441501</v>
      </c>
      <c r="U1527" s="136" t="s">
        <v>21846</v>
      </c>
      <c r="V1527" s="132">
        <v>8</v>
      </c>
      <c r="W1527" s="132">
        <f>VLOOKUP(A1527,Emissions!$A$3:$X$3225,23,FALSE)</f>
        <v>6.9037607875320388E-3</v>
      </c>
      <c r="X1527" s="129" t="s">
        <v>21801</v>
      </c>
    </row>
    <row r="1528" spans="1:24" x14ac:dyDescent="0.25">
      <c r="A1528" s="131" t="s">
        <v>10930</v>
      </c>
      <c r="B1528" s="131" t="s">
        <v>10650</v>
      </c>
      <c r="C1528" s="131" t="s">
        <v>23043</v>
      </c>
      <c r="D1528" s="131" t="s">
        <v>411</v>
      </c>
      <c r="E1528" s="130" t="s">
        <v>23058</v>
      </c>
      <c r="F1528" s="130" t="s">
        <v>21845</v>
      </c>
      <c r="G1528" s="130">
        <v>2650000000</v>
      </c>
      <c r="H1528" s="130" t="s">
        <v>27156</v>
      </c>
      <c r="I1528" s="130" t="s">
        <v>27157</v>
      </c>
      <c r="J1528" s="130" t="s">
        <v>27158</v>
      </c>
      <c r="K1528" s="129">
        <v>2014</v>
      </c>
      <c r="L1528" s="129">
        <v>515</v>
      </c>
      <c r="M1528" s="129" t="s">
        <v>27159</v>
      </c>
      <c r="N1528" s="60">
        <f>VLOOKUP(A1528,Emissions!$A$3:$X$3225,16,FALSE)</f>
        <v>32.575098479238299</v>
      </c>
      <c r="O1528" s="132" t="str">
        <f>VLOOKUP(A1528,Emissions!$A$3:$X$3225,17,FALSE)</f>
        <v>EACH</v>
      </c>
      <c r="P1528" s="132">
        <f t="shared" si="23"/>
        <v>1.0381739224949924E-4</v>
      </c>
      <c r="Q1528" s="132" t="s">
        <v>21801</v>
      </c>
      <c r="R1528" s="132" t="s">
        <v>21806</v>
      </c>
      <c r="S1528" s="132" t="s">
        <v>27160</v>
      </c>
      <c r="T1528" s="136">
        <v>7441502</v>
      </c>
      <c r="U1528" s="136" t="s">
        <v>21846</v>
      </c>
      <c r="V1528" s="132">
        <v>8</v>
      </c>
      <c r="W1528" s="132">
        <f>VLOOKUP(A1528,Emissions!$A$3:$X$3225,23,FALSE)</f>
        <v>3.3818617763851488E-3</v>
      </c>
      <c r="X1528" s="129" t="s">
        <v>21801</v>
      </c>
    </row>
    <row r="1529" spans="1:24" x14ac:dyDescent="0.25">
      <c r="A1529" s="131" t="s">
        <v>10936</v>
      </c>
      <c r="B1529" s="131" t="s">
        <v>10650</v>
      </c>
      <c r="C1529" s="131" t="s">
        <v>23043</v>
      </c>
      <c r="D1529" s="131" t="s">
        <v>420</v>
      </c>
      <c r="E1529" s="130" t="s">
        <v>22170</v>
      </c>
      <c r="F1529" s="130" t="s">
        <v>21845</v>
      </c>
      <c r="G1529" s="130">
        <v>2650000000</v>
      </c>
      <c r="H1529" s="130" t="s">
        <v>27156</v>
      </c>
      <c r="I1529" s="130" t="s">
        <v>27157</v>
      </c>
      <c r="J1529" s="130" t="s">
        <v>27158</v>
      </c>
      <c r="K1529" s="129">
        <v>2014</v>
      </c>
      <c r="L1529" s="129">
        <v>515</v>
      </c>
      <c r="M1529" s="129" t="s">
        <v>27159</v>
      </c>
      <c r="N1529" s="60">
        <f>VLOOKUP(A1529,Emissions!$A$3:$X$3225,16,FALSE)</f>
        <v>73.279545051058861</v>
      </c>
      <c r="O1529" s="132" t="str">
        <f>VLOOKUP(A1529,Emissions!$A$3:$X$3225,17,FALSE)</f>
        <v>EACH</v>
      </c>
      <c r="P1529" s="132">
        <f t="shared" si="23"/>
        <v>1.0381739224949926E-4</v>
      </c>
      <c r="Q1529" s="132" t="s">
        <v>21801</v>
      </c>
      <c r="R1529" s="132" t="s">
        <v>21806</v>
      </c>
      <c r="S1529" s="132" t="s">
        <v>27160</v>
      </c>
      <c r="T1529" s="136">
        <v>7441503</v>
      </c>
      <c r="U1529" s="136" t="s">
        <v>21846</v>
      </c>
      <c r="V1529" s="132">
        <v>8</v>
      </c>
      <c r="W1529" s="132">
        <f>VLOOKUP(A1529,Emissions!$A$3:$X$3225,23,FALSE)</f>
        <v>7.6076912724306299E-3</v>
      </c>
      <c r="X1529" s="129" t="s">
        <v>21801</v>
      </c>
    </row>
    <row r="1530" spans="1:24" x14ac:dyDescent="0.25">
      <c r="A1530" s="131" t="s">
        <v>10942</v>
      </c>
      <c r="B1530" s="131" t="s">
        <v>10650</v>
      </c>
      <c r="C1530" s="131" t="s">
        <v>23043</v>
      </c>
      <c r="D1530" s="131" t="s">
        <v>428</v>
      </c>
      <c r="E1530" s="130" t="s">
        <v>23059</v>
      </c>
      <c r="F1530" s="130" t="s">
        <v>21845</v>
      </c>
      <c r="G1530" s="130">
        <v>2650000000</v>
      </c>
      <c r="H1530" s="130" t="s">
        <v>27156</v>
      </c>
      <c r="I1530" s="130" t="s">
        <v>27157</v>
      </c>
      <c r="J1530" s="130" t="s">
        <v>27158</v>
      </c>
      <c r="K1530" s="129">
        <v>2014</v>
      </c>
      <c r="L1530" s="129">
        <v>515</v>
      </c>
      <c r="M1530" s="129" t="s">
        <v>27159</v>
      </c>
      <c r="N1530" s="60">
        <f>VLOOKUP(A1530,Emissions!$A$3:$X$3225,16,FALSE)</f>
        <v>289.77843915111606</v>
      </c>
      <c r="O1530" s="132" t="str">
        <f>VLOOKUP(A1530,Emissions!$A$3:$X$3225,17,FALSE)</f>
        <v>EACH</v>
      </c>
      <c r="P1530" s="132">
        <f t="shared" si="23"/>
        <v>1.0381739224949925E-4</v>
      </c>
      <c r="Q1530" s="132" t="s">
        <v>21801</v>
      </c>
      <c r="R1530" s="132" t="s">
        <v>21806</v>
      </c>
      <c r="S1530" s="132" t="s">
        <v>27160</v>
      </c>
      <c r="T1530" s="136">
        <v>7441504</v>
      </c>
      <c r="U1530" s="136" t="s">
        <v>21846</v>
      </c>
      <c r="V1530" s="132">
        <v>8</v>
      </c>
      <c r="W1530" s="132">
        <f>VLOOKUP(A1530,Emissions!$A$3:$X$3225,23,FALSE)</f>
        <v>3.0084041882799069E-2</v>
      </c>
      <c r="X1530" s="129" t="s">
        <v>21801</v>
      </c>
    </row>
    <row r="1531" spans="1:24" x14ac:dyDescent="0.25">
      <c r="A1531" s="131" t="s">
        <v>10949</v>
      </c>
      <c r="B1531" s="131" t="s">
        <v>10650</v>
      </c>
      <c r="C1531" s="131" t="s">
        <v>23043</v>
      </c>
      <c r="D1531" s="131" t="s">
        <v>437</v>
      </c>
      <c r="E1531" s="130" t="s">
        <v>22910</v>
      </c>
      <c r="F1531" s="130" t="s">
        <v>21845</v>
      </c>
      <c r="G1531" s="130">
        <v>2650000000</v>
      </c>
      <c r="H1531" s="130" t="s">
        <v>27156</v>
      </c>
      <c r="I1531" s="130" t="s">
        <v>27157</v>
      </c>
      <c r="J1531" s="130" t="s">
        <v>27158</v>
      </c>
      <c r="K1531" s="129">
        <v>2014</v>
      </c>
      <c r="L1531" s="129">
        <v>515</v>
      </c>
      <c r="M1531" s="129" t="s">
        <v>27159</v>
      </c>
      <c r="N1531" s="60">
        <f>VLOOKUP(A1531,Emissions!$A$3:$X$3225,16,FALSE)</f>
        <v>74.058577521332936</v>
      </c>
      <c r="O1531" s="132" t="str">
        <f>VLOOKUP(A1531,Emissions!$A$3:$X$3225,17,FALSE)</f>
        <v>EACH</v>
      </c>
      <c r="P1531" s="132">
        <f t="shared" si="23"/>
        <v>1.0381739224949925E-4</v>
      </c>
      <c r="Q1531" s="132" t="s">
        <v>21801</v>
      </c>
      <c r="R1531" s="132" t="s">
        <v>21806</v>
      </c>
      <c r="S1531" s="132" t="s">
        <v>27160</v>
      </c>
      <c r="T1531" s="136">
        <v>7441505</v>
      </c>
      <c r="U1531" s="136" t="s">
        <v>21846</v>
      </c>
      <c r="V1531" s="132">
        <v>8</v>
      </c>
      <c r="W1531" s="132">
        <f>VLOOKUP(A1531,Emissions!$A$3:$X$3225,23,FALSE)</f>
        <v>7.6885683919721689E-3</v>
      </c>
      <c r="X1531" s="129" t="s">
        <v>21801</v>
      </c>
    </row>
    <row r="1532" spans="1:24" x14ac:dyDescent="0.25">
      <c r="A1532" s="131" t="s">
        <v>10955</v>
      </c>
      <c r="B1532" s="131" t="s">
        <v>10650</v>
      </c>
      <c r="C1532" s="131" t="s">
        <v>23043</v>
      </c>
      <c r="D1532" s="131" t="s">
        <v>446</v>
      </c>
      <c r="E1532" s="130" t="s">
        <v>22065</v>
      </c>
      <c r="F1532" s="130" t="s">
        <v>21845</v>
      </c>
      <c r="G1532" s="130">
        <v>2650000000</v>
      </c>
      <c r="H1532" s="130" t="s">
        <v>27156</v>
      </c>
      <c r="I1532" s="130" t="s">
        <v>27157</v>
      </c>
      <c r="J1532" s="130" t="s">
        <v>27158</v>
      </c>
      <c r="K1532" s="129">
        <v>2014</v>
      </c>
      <c r="L1532" s="129">
        <v>515</v>
      </c>
      <c r="M1532" s="129" t="s">
        <v>27159</v>
      </c>
      <c r="N1532" s="60">
        <f>VLOOKUP(A1532,Emissions!$A$3:$X$3225,16,FALSE)</f>
        <v>4928.0367814723841</v>
      </c>
      <c r="O1532" s="132" t="str">
        <f>VLOOKUP(A1532,Emissions!$A$3:$X$3225,17,FALSE)</f>
        <v>EACH</v>
      </c>
      <c r="P1532" s="132">
        <f t="shared" si="23"/>
        <v>1.0381739224949925E-4</v>
      </c>
      <c r="Q1532" s="132" t="s">
        <v>21801</v>
      </c>
      <c r="R1532" s="132" t="s">
        <v>21806</v>
      </c>
      <c r="S1532" s="132" t="s">
        <v>27160</v>
      </c>
      <c r="T1532" s="136">
        <v>7441506</v>
      </c>
      <c r="U1532" s="136" t="s">
        <v>21846</v>
      </c>
      <c r="V1532" s="132">
        <v>8</v>
      </c>
      <c r="W1532" s="132">
        <f>VLOOKUP(A1532,Emissions!$A$3:$X$3225,23,FALSE)</f>
        <v>0.5116159275620783</v>
      </c>
      <c r="X1532" s="129" t="s">
        <v>21801</v>
      </c>
    </row>
    <row r="1533" spans="1:24" x14ac:dyDescent="0.25">
      <c r="A1533" s="131" t="s">
        <v>10962</v>
      </c>
      <c r="B1533" s="131" t="s">
        <v>10650</v>
      </c>
      <c r="C1533" s="131" t="s">
        <v>23043</v>
      </c>
      <c r="D1533" s="131" t="s">
        <v>454</v>
      </c>
      <c r="E1533" s="130" t="s">
        <v>22436</v>
      </c>
      <c r="F1533" s="130" t="s">
        <v>21845</v>
      </c>
      <c r="G1533" s="130">
        <v>2650000000</v>
      </c>
      <c r="H1533" s="130" t="s">
        <v>27156</v>
      </c>
      <c r="I1533" s="130" t="s">
        <v>27157</v>
      </c>
      <c r="J1533" s="130" t="s">
        <v>27158</v>
      </c>
      <c r="K1533" s="129">
        <v>2014</v>
      </c>
      <c r="L1533" s="129">
        <v>515</v>
      </c>
      <c r="M1533" s="129" t="s">
        <v>27159</v>
      </c>
      <c r="N1533" s="60">
        <f>VLOOKUP(A1533,Emissions!$A$3:$X$3225,16,FALSE)</f>
        <v>847.86864493912913</v>
      </c>
      <c r="O1533" s="132" t="str">
        <f>VLOOKUP(A1533,Emissions!$A$3:$X$3225,17,FALSE)</f>
        <v>EACH</v>
      </c>
      <c r="P1533" s="132">
        <f t="shared" si="23"/>
        <v>1.0381739224949925E-4</v>
      </c>
      <c r="Q1533" s="132" t="s">
        <v>21801</v>
      </c>
      <c r="R1533" s="132" t="s">
        <v>21806</v>
      </c>
      <c r="S1533" s="132" t="s">
        <v>27160</v>
      </c>
      <c r="T1533" s="136">
        <v>7441507</v>
      </c>
      <c r="U1533" s="136" t="s">
        <v>21846</v>
      </c>
      <c r="V1533" s="132">
        <v>8</v>
      </c>
      <c r="W1533" s="132">
        <f>VLOOKUP(A1533,Emissions!$A$3:$X$3225,23,FALSE)</f>
        <v>8.8023511687696981E-2</v>
      </c>
      <c r="X1533" s="129" t="s">
        <v>21801</v>
      </c>
    </row>
    <row r="1534" spans="1:24" x14ac:dyDescent="0.25">
      <c r="A1534" s="131" t="s">
        <v>10969</v>
      </c>
      <c r="B1534" s="131" t="s">
        <v>10650</v>
      </c>
      <c r="C1534" s="131" t="s">
        <v>23043</v>
      </c>
      <c r="D1534" s="131" t="s">
        <v>463</v>
      </c>
      <c r="E1534" s="130" t="s">
        <v>22066</v>
      </c>
      <c r="F1534" s="130" t="s">
        <v>21845</v>
      </c>
      <c r="G1534" s="130">
        <v>2650000000</v>
      </c>
      <c r="H1534" s="130" t="s">
        <v>27156</v>
      </c>
      <c r="I1534" s="130" t="s">
        <v>27157</v>
      </c>
      <c r="J1534" s="130" t="s">
        <v>27158</v>
      </c>
      <c r="K1534" s="129">
        <v>2014</v>
      </c>
      <c r="L1534" s="129">
        <v>515</v>
      </c>
      <c r="M1534" s="129" t="s">
        <v>27159</v>
      </c>
      <c r="N1534" s="60">
        <f>VLOOKUP(A1534,Emissions!$A$3:$X$3225,16,FALSE)</f>
        <v>1606.5092189774216</v>
      </c>
      <c r="O1534" s="132" t="str">
        <f>VLOOKUP(A1534,Emissions!$A$3:$X$3225,17,FALSE)</f>
        <v>EACH</v>
      </c>
      <c r="P1534" s="132">
        <f t="shared" si="23"/>
        <v>1.0381739224949925E-4</v>
      </c>
      <c r="Q1534" s="132" t="s">
        <v>21801</v>
      </c>
      <c r="R1534" s="132" t="s">
        <v>21806</v>
      </c>
      <c r="S1534" s="132" t="s">
        <v>27160</v>
      </c>
      <c r="T1534" s="136">
        <v>7441508</v>
      </c>
      <c r="U1534" s="136" t="s">
        <v>21846</v>
      </c>
      <c r="V1534" s="132">
        <v>8</v>
      </c>
      <c r="W1534" s="132">
        <f>VLOOKUP(A1534,Emissions!$A$3:$X$3225,23,FALSE)</f>
        <v>0.16678359773901566</v>
      </c>
      <c r="X1534" s="129" t="s">
        <v>21801</v>
      </c>
    </row>
    <row r="1535" spans="1:24" x14ac:dyDescent="0.25">
      <c r="A1535" s="131" t="s">
        <v>10977</v>
      </c>
      <c r="B1535" s="131" t="s">
        <v>10650</v>
      </c>
      <c r="C1535" s="131" t="s">
        <v>23043</v>
      </c>
      <c r="D1535" s="131" t="s">
        <v>472</v>
      </c>
      <c r="E1535" s="130" t="s">
        <v>22173</v>
      </c>
      <c r="F1535" s="130" t="s">
        <v>21845</v>
      </c>
      <c r="G1535" s="130">
        <v>2650000000</v>
      </c>
      <c r="H1535" s="130" t="s">
        <v>27156</v>
      </c>
      <c r="I1535" s="130" t="s">
        <v>27157</v>
      </c>
      <c r="J1535" s="130" t="s">
        <v>27158</v>
      </c>
      <c r="K1535" s="129">
        <v>2014</v>
      </c>
      <c r="L1535" s="129">
        <v>515</v>
      </c>
      <c r="M1535" s="129" t="s">
        <v>27159</v>
      </c>
      <c r="N1535" s="60">
        <f>VLOOKUP(A1535,Emissions!$A$3:$X$3225,16,FALSE)</f>
        <v>392.12743656517983</v>
      </c>
      <c r="O1535" s="132" t="str">
        <f>VLOOKUP(A1535,Emissions!$A$3:$X$3225,17,FALSE)</f>
        <v>EACH</v>
      </c>
      <c r="P1535" s="132">
        <f t="shared" si="23"/>
        <v>1.0381739224949925E-4</v>
      </c>
      <c r="Q1535" s="132" t="s">
        <v>21801</v>
      </c>
      <c r="R1535" s="132" t="s">
        <v>21806</v>
      </c>
      <c r="S1535" s="132" t="s">
        <v>27160</v>
      </c>
      <c r="T1535" s="136">
        <v>7441509</v>
      </c>
      <c r="U1535" s="136" t="s">
        <v>21846</v>
      </c>
      <c r="V1535" s="132">
        <v>8</v>
      </c>
      <c r="W1535" s="132">
        <f>VLOOKUP(A1535,Emissions!$A$3:$X$3225,23,FALSE)</f>
        <v>4.0709647893677911E-2</v>
      </c>
      <c r="X1535" s="129" t="s">
        <v>21801</v>
      </c>
    </row>
    <row r="1536" spans="1:24" x14ac:dyDescent="0.25">
      <c r="A1536" s="131" t="s">
        <v>10983</v>
      </c>
      <c r="B1536" s="131" t="s">
        <v>10650</v>
      </c>
      <c r="C1536" s="131" t="s">
        <v>23043</v>
      </c>
      <c r="D1536" s="131" t="s">
        <v>480</v>
      </c>
      <c r="E1536" s="130" t="s">
        <v>22553</v>
      </c>
      <c r="F1536" s="130" t="s">
        <v>21845</v>
      </c>
      <c r="G1536" s="130">
        <v>2650000000</v>
      </c>
      <c r="H1536" s="130" t="s">
        <v>27156</v>
      </c>
      <c r="I1536" s="130" t="s">
        <v>27157</v>
      </c>
      <c r="J1536" s="130" t="s">
        <v>27158</v>
      </c>
      <c r="K1536" s="129">
        <v>2014</v>
      </c>
      <c r="L1536" s="129">
        <v>515</v>
      </c>
      <c r="M1536" s="129" t="s">
        <v>27159</v>
      </c>
      <c r="N1536" s="60">
        <f>VLOOKUP(A1536,Emissions!$A$3:$X$3225,16,FALSE)</f>
        <v>28.85305445459548</v>
      </c>
      <c r="O1536" s="132" t="str">
        <f>VLOOKUP(A1536,Emissions!$A$3:$X$3225,17,FALSE)</f>
        <v>EACH</v>
      </c>
      <c r="P1536" s="132">
        <f t="shared" si="23"/>
        <v>1.0381739224949925E-4</v>
      </c>
      <c r="Q1536" s="132" t="s">
        <v>21801</v>
      </c>
      <c r="R1536" s="132" t="s">
        <v>21806</v>
      </c>
      <c r="S1536" s="132" t="s">
        <v>27160</v>
      </c>
      <c r="T1536" s="136">
        <v>7441510</v>
      </c>
      <c r="U1536" s="136" t="s">
        <v>21846</v>
      </c>
      <c r="V1536" s="132">
        <v>8</v>
      </c>
      <c r="W1536" s="132">
        <f>VLOOKUP(A1536,Emissions!$A$3:$X$3225,23,FALSE)</f>
        <v>2.9954488719089005E-3</v>
      </c>
      <c r="X1536" s="129" t="s">
        <v>21801</v>
      </c>
    </row>
    <row r="1537" spans="1:24" x14ac:dyDescent="0.25">
      <c r="A1537" s="131" t="s">
        <v>10990</v>
      </c>
      <c r="B1537" s="131" t="s">
        <v>10650</v>
      </c>
      <c r="C1537" s="131" t="s">
        <v>23043</v>
      </c>
      <c r="D1537" s="131" t="s">
        <v>489</v>
      </c>
      <c r="E1537" s="130" t="s">
        <v>23060</v>
      </c>
      <c r="F1537" s="130" t="s">
        <v>21845</v>
      </c>
      <c r="G1537" s="130">
        <v>2650000000</v>
      </c>
      <c r="H1537" s="130" t="s">
        <v>27156</v>
      </c>
      <c r="I1537" s="130" t="s">
        <v>27157</v>
      </c>
      <c r="J1537" s="130" t="s">
        <v>27158</v>
      </c>
      <c r="K1537" s="129">
        <v>2014</v>
      </c>
      <c r="L1537" s="129">
        <v>515</v>
      </c>
      <c r="M1537" s="129" t="s">
        <v>27159</v>
      </c>
      <c r="N1537" s="60">
        <f>VLOOKUP(A1537,Emissions!$A$3:$X$3225,16,FALSE)</f>
        <v>255.6308492041023</v>
      </c>
      <c r="O1537" s="132" t="str">
        <f>VLOOKUP(A1537,Emissions!$A$3:$X$3225,17,FALSE)</f>
        <v>EACH</v>
      </c>
      <c r="P1537" s="132">
        <f t="shared" si="23"/>
        <v>1.0381739224949924E-4</v>
      </c>
      <c r="Q1537" s="132" t="s">
        <v>21801</v>
      </c>
      <c r="R1537" s="132" t="s">
        <v>21806</v>
      </c>
      <c r="S1537" s="132" t="s">
        <v>27160</v>
      </c>
      <c r="T1537" s="136">
        <v>7441511</v>
      </c>
      <c r="U1537" s="136" t="s">
        <v>21846</v>
      </c>
      <c r="V1537" s="132">
        <v>8</v>
      </c>
      <c r="W1537" s="132">
        <f>VLOOKUP(A1537,Emissions!$A$3:$X$3225,23,FALSE)</f>
        <v>2.653892814289488E-2</v>
      </c>
      <c r="X1537" s="129" t="s">
        <v>21801</v>
      </c>
    </row>
    <row r="1538" spans="1:24" x14ac:dyDescent="0.25">
      <c r="A1538" s="131" t="s">
        <v>10996</v>
      </c>
      <c r="B1538" s="131" t="s">
        <v>10650</v>
      </c>
      <c r="C1538" s="131" t="s">
        <v>23043</v>
      </c>
      <c r="D1538" s="131" t="s">
        <v>498</v>
      </c>
      <c r="E1538" s="130" t="s">
        <v>22174</v>
      </c>
      <c r="F1538" s="130" t="s">
        <v>21845</v>
      </c>
      <c r="G1538" s="130">
        <v>2650000000</v>
      </c>
      <c r="H1538" s="130" t="s">
        <v>27156</v>
      </c>
      <c r="I1538" s="130" t="s">
        <v>27157</v>
      </c>
      <c r="J1538" s="130" t="s">
        <v>27158</v>
      </c>
      <c r="K1538" s="129">
        <v>2014</v>
      </c>
      <c r="L1538" s="129">
        <v>515</v>
      </c>
      <c r="M1538" s="129" t="s">
        <v>27159</v>
      </c>
      <c r="N1538" s="60">
        <f>VLOOKUP(A1538,Emissions!$A$3:$X$3225,16,FALSE)</f>
        <v>235.78716100295426</v>
      </c>
      <c r="O1538" s="132" t="str">
        <f>VLOOKUP(A1538,Emissions!$A$3:$X$3225,17,FALSE)</f>
        <v>EACH</v>
      </c>
      <c r="P1538" s="132">
        <f t="shared" si="23"/>
        <v>1.0381739224949926E-4</v>
      </c>
      <c r="Q1538" s="132" t="s">
        <v>21801</v>
      </c>
      <c r="R1538" s="132" t="s">
        <v>21806</v>
      </c>
      <c r="S1538" s="132" t="s">
        <v>27160</v>
      </c>
      <c r="T1538" s="136">
        <v>7441512</v>
      </c>
      <c r="U1538" s="136" t="s">
        <v>21846</v>
      </c>
      <c r="V1538" s="132">
        <v>8</v>
      </c>
      <c r="W1538" s="132">
        <f>VLOOKUP(A1538,Emissions!$A$3:$X$3225,23,FALSE)</f>
        <v>2.4478808181239538E-2</v>
      </c>
      <c r="X1538" s="129" t="s">
        <v>21801</v>
      </c>
    </row>
    <row r="1539" spans="1:24" x14ac:dyDescent="0.25">
      <c r="A1539" s="131" t="s">
        <v>11002</v>
      </c>
      <c r="B1539" s="131" t="s">
        <v>10650</v>
      </c>
      <c r="C1539" s="131" t="s">
        <v>23043</v>
      </c>
      <c r="D1539" s="131" t="s">
        <v>506</v>
      </c>
      <c r="E1539" s="130" t="s">
        <v>22069</v>
      </c>
      <c r="F1539" s="130" t="s">
        <v>21845</v>
      </c>
      <c r="G1539" s="130">
        <v>2650000000</v>
      </c>
      <c r="H1539" s="130" t="s">
        <v>27156</v>
      </c>
      <c r="I1539" s="130" t="s">
        <v>27157</v>
      </c>
      <c r="J1539" s="130" t="s">
        <v>27158</v>
      </c>
      <c r="K1539" s="129">
        <v>2014</v>
      </c>
      <c r="L1539" s="129">
        <v>515</v>
      </c>
      <c r="M1539" s="129" t="s">
        <v>27159</v>
      </c>
      <c r="N1539" s="60">
        <f>VLOOKUP(A1539,Emissions!$A$3:$X$3225,16,FALSE)</f>
        <v>274.26992238177098</v>
      </c>
      <c r="O1539" s="132" t="str">
        <f>VLOOKUP(A1539,Emissions!$A$3:$X$3225,17,FALSE)</f>
        <v>EACH</v>
      </c>
      <c r="P1539" s="132">
        <f t="shared" ref="P1539:P1602" si="24">W1539/N1539</f>
        <v>1.0381739224949924E-4</v>
      </c>
      <c r="Q1539" s="132" t="s">
        <v>21801</v>
      </c>
      <c r="R1539" s="132" t="s">
        <v>21806</v>
      </c>
      <c r="S1539" s="132" t="s">
        <v>27160</v>
      </c>
      <c r="T1539" s="136">
        <v>7441513</v>
      </c>
      <c r="U1539" s="136" t="s">
        <v>21846</v>
      </c>
      <c r="V1539" s="132">
        <v>8</v>
      </c>
      <c r="W1539" s="132">
        <f>VLOOKUP(A1539,Emissions!$A$3:$X$3225,23,FALSE)</f>
        <v>2.847398811414803E-2</v>
      </c>
      <c r="X1539" s="129" t="s">
        <v>21801</v>
      </c>
    </row>
    <row r="1540" spans="1:24" x14ac:dyDescent="0.25">
      <c r="A1540" s="131" t="s">
        <v>11009</v>
      </c>
      <c r="B1540" s="131" t="s">
        <v>10650</v>
      </c>
      <c r="C1540" s="131" t="s">
        <v>23043</v>
      </c>
      <c r="D1540" s="131" t="s">
        <v>514</v>
      </c>
      <c r="E1540" s="130" t="s">
        <v>22516</v>
      </c>
      <c r="F1540" s="130" t="s">
        <v>21845</v>
      </c>
      <c r="G1540" s="130">
        <v>2650000000</v>
      </c>
      <c r="H1540" s="130" t="s">
        <v>27156</v>
      </c>
      <c r="I1540" s="130" t="s">
        <v>27157</v>
      </c>
      <c r="J1540" s="130" t="s">
        <v>27158</v>
      </c>
      <c r="K1540" s="129">
        <v>2014</v>
      </c>
      <c r="L1540" s="129">
        <v>515</v>
      </c>
      <c r="M1540" s="129" t="s">
        <v>27159</v>
      </c>
      <c r="N1540" s="60">
        <f>VLOOKUP(A1540,Emissions!$A$3:$X$3225,16,FALSE)</f>
        <v>73.128066515172236</v>
      </c>
      <c r="O1540" s="132" t="str">
        <f>VLOOKUP(A1540,Emissions!$A$3:$X$3225,17,FALSE)</f>
        <v>EACH</v>
      </c>
      <c r="P1540" s="132">
        <f t="shared" si="24"/>
        <v>1.0381739224949925E-4</v>
      </c>
      <c r="Q1540" s="132" t="s">
        <v>21801</v>
      </c>
      <c r="R1540" s="132" t="s">
        <v>21806</v>
      </c>
      <c r="S1540" s="132" t="s">
        <v>27160</v>
      </c>
      <c r="T1540" s="136">
        <v>7441514</v>
      </c>
      <c r="U1540" s="136" t="s">
        <v>21846</v>
      </c>
      <c r="V1540" s="132">
        <v>8</v>
      </c>
      <c r="W1540" s="132">
        <f>VLOOKUP(A1540,Emissions!$A$3:$X$3225,23,FALSE)</f>
        <v>7.5919651658531082E-3</v>
      </c>
      <c r="X1540" s="129" t="s">
        <v>21801</v>
      </c>
    </row>
    <row r="1541" spans="1:24" x14ac:dyDescent="0.25">
      <c r="A1541" s="131" t="s">
        <v>11016</v>
      </c>
      <c r="B1541" s="131" t="s">
        <v>10650</v>
      </c>
      <c r="C1541" s="131" t="s">
        <v>23043</v>
      </c>
      <c r="D1541" s="131" t="s">
        <v>523</v>
      </c>
      <c r="E1541" s="130" t="s">
        <v>22175</v>
      </c>
      <c r="F1541" s="130" t="s">
        <v>21845</v>
      </c>
      <c r="G1541" s="130">
        <v>2650000000</v>
      </c>
      <c r="H1541" s="130" t="s">
        <v>27156</v>
      </c>
      <c r="I1541" s="130" t="s">
        <v>27157</v>
      </c>
      <c r="J1541" s="130" t="s">
        <v>27158</v>
      </c>
      <c r="K1541" s="129">
        <v>2014</v>
      </c>
      <c r="L1541" s="129">
        <v>515</v>
      </c>
      <c r="M1541" s="129" t="s">
        <v>27159</v>
      </c>
      <c r="N1541" s="60">
        <f>VLOOKUP(A1541,Emissions!$A$3:$X$3225,16,FALSE)</f>
        <v>391.31233777683758</v>
      </c>
      <c r="O1541" s="132" t="str">
        <f>VLOOKUP(A1541,Emissions!$A$3:$X$3225,17,FALSE)</f>
        <v>EACH</v>
      </c>
      <c r="P1541" s="132">
        <f t="shared" si="24"/>
        <v>1.0381739224949925E-4</v>
      </c>
      <c r="Q1541" s="132" t="s">
        <v>21801</v>
      </c>
      <c r="R1541" s="132" t="s">
        <v>21806</v>
      </c>
      <c r="S1541" s="132" t="s">
        <v>27160</v>
      </c>
      <c r="T1541" s="136">
        <v>7441515</v>
      </c>
      <c r="U1541" s="136" t="s">
        <v>21846</v>
      </c>
      <c r="V1541" s="132">
        <v>8</v>
      </c>
      <c r="W1541" s="132">
        <f>VLOOKUP(A1541,Emissions!$A$3:$X$3225,23,FALSE)</f>
        <v>4.0625026463046492E-2</v>
      </c>
      <c r="X1541" s="129" t="s">
        <v>21801</v>
      </c>
    </row>
    <row r="1542" spans="1:24" x14ac:dyDescent="0.25">
      <c r="A1542" s="131" t="s">
        <v>11024</v>
      </c>
      <c r="B1542" s="131" t="s">
        <v>10650</v>
      </c>
      <c r="C1542" s="131" t="s">
        <v>23043</v>
      </c>
      <c r="D1542" s="131" t="s">
        <v>532</v>
      </c>
      <c r="E1542" s="130" t="s">
        <v>22647</v>
      </c>
      <c r="F1542" s="130" t="s">
        <v>21845</v>
      </c>
      <c r="G1542" s="130">
        <v>2650000000</v>
      </c>
      <c r="H1542" s="130" t="s">
        <v>27156</v>
      </c>
      <c r="I1542" s="130" t="s">
        <v>27157</v>
      </c>
      <c r="J1542" s="130" t="s">
        <v>27158</v>
      </c>
      <c r="K1542" s="129">
        <v>2014</v>
      </c>
      <c r="L1542" s="129">
        <v>515</v>
      </c>
      <c r="M1542" s="129" t="s">
        <v>27159</v>
      </c>
      <c r="N1542" s="60">
        <f>VLOOKUP(A1542,Emissions!$A$3:$X$3225,16,FALSE)</f>
        <v>88.80248834763124</v>
      </c>
      <c r="O1542" s="132" t="str">
        <f>VLOOKUP(A1542,Emissions!$A$3:$X$3225,17,FALSE)</f>
        <v>EACH</v>
      </c>
      <c r="P1542" s="132">
        <f t="shared" si="24"/>
        <v>1.0381739224949926E-4</v>
      </c>
      <c r="Q1542" s="132" t="s">
        <v>21801</v>
      </c>
      <c r="R1542" s="132" t="s">
        <v>21806</v>
      </c>
      <c r="S1542" s="132" t="s">
        <v>27160</v>
      </c>
      <c r="T1542" s="136">
        <v>7441516</v>
      </c>
      <c r="U1542" s="136" t="s">
        <v>21846</v>
      </c>
      <c r="V1542" s="132">
        <v>8</v>
      </c>
      <c r="W1542" s="132">
        <f>VLOOKUP(A1542,Emissions!$A$3:$X$3225,23,FALSE)</f>
        <v>9.2192427655176205E-3</v>
      </c>
      <c r="X1542" s="129" t="s">
        <v>21801</v>
      </c>
    </row>
    <row r="1543" spans="1:24" x14ac:dyDescent="0.25">
      <c r="A1543" s="131" t="s">
        <v>11031</v>
      </c>
      <c r="B1543" s="131" t="s">
        <v>10650</v>
      </c>
      <c r="C1543" s="131" t="s">
        <v>23043</v>
      </c>
      <c r="D1543" s="131" t="s">
        <v>540</v>
      </c>
      <c r="E1543" s="130" t="s">
        <v>22555</v>
      </c>
      <c r="F1543" s="130" t="s">
        <v>21845</v>
      </c>
      <c r="G1543" s="130">
        <v>2650000000</v>
      </c>
      <c r="H1543" s="130" t="s">
        <v>27156</v>
      </c>
      <c r="I1543" s="130" t="s">
        <v>27157</v>
      </c>
      <c r="J1543" s="130" t="s">
        <v>27158</v>
      </c>
      <c r="K1543" s="129">
        <v>2014</v>
      </c>
      <c r="L1543" s="129">
        <v>515</v>
      </c>
      <c r="M1543" s="129" t="s">
        <v>27159</v>
      </c>
      <c r="N1543" s="60">
        <f>VLOOKUP(A1543,Emissions!$A$3:$X$3225,16,FALSE)</f>
        <v>108.58125717625644</v>
      </c>
      <c r="O1543" s="132" t="str">
        <f>VLOOKUP(A1543,Emissions!$A$3:$X$3225,17,FALSE)</f>
        <v>EACH</v>
      </c>
      <c r="P1543" s="132">
        <f t="shared" si="24"/>
        <v>1.0381739224949925E-4</v>
      </c>
      <c r="Q1543" s="132" t="s">
        <v>21801</v>
      </c>
      <c r="R1543" s="132" t="s">
        <v>21806</v>
      </c>
      <c r="S1543" s="132" t="s">
        <v>27160</v>
      </c>
      <c r="T1543" s="136">
        <v>7441517</v>
      </c>
      <c r="U1543" s="136" t="s">
        <v>21846</v>
      </c>
      <c r="V1543" s="132">
        <v>8</v>
      </c>
      <c r="W1543" s="132">
        <f>VLOOKUP(A1543,Emissions!$A$3:$X$3225,23,FALSE)</f>
        <v>1.127262296721117E-2</v>
      </c>
      <c r="X1543" s="129" t="s">
        <v>21801</v>
      </c>
    </row>
    <row r="1544" spans="1:24" x14ac:dyDescent="0.25">
      <c r="A1544" s="131" t="s">
        <v>11037</v>
      </c>
      <c r="B1544" s="131" t="s">
        <v>10650</v>
      </c>
      <c r="C1544" s="131" t="s">
        <v>23043</v>
      </c>
      <c r="D1544" s="131" t="s">
        <v>549</v>
      </c>
      <c r="E1544" s="130" t="s">
        <v>23061</v>
      </c>
      <c r="F1544" s="130" t="s">
        <v>21845</v>
      </c>
      <c r="G1544" s="130">
        <v>2650000000</v>
      </c>
      <c r="H1544" s="130" t="s">
        <v>27156</v>
      </c>
      <c r="I1544" s="130" t="s">
        <v>27157</v>
      </c>
      <c r="J1544" s="130" t="s">
        <v>27158</v>
      </c>
      <c r="K1544" s="129">
        <v>2014</v>
      </c>
      <c r="L1544" s="129">
        <v>515</v>
      </c>
      <c r="M1544" s="129" t="s">
        <v>27159</v>
      </c>
      <c r="N1544" s="60">
        <f>VLOOKUP(A1544,Emissions!$A$3:$X$3225,16,FALSE)</f>
        <v>164.46241039119425</v>
      </c>
      <c r="O1544" s="132" t="str">
        <f>VLOOKUP(A1544,Emissions!$A$3:$X$3225,17,FALSE)</f>
        <v>EACH</v>
      </c>
      <c r="P1544" s="132">
        <f t="shared" si="24"/>
        <v>1.0381739224949925E-4</v>
      </c>
      <c r="Q1544" s="132" t="s">
        <v>21801</v>
      </c>
      <c r="R1544" s="132" t="s">
        <v>21806</v>
      </c>
      <c r="S1544" s="132" t="s">
        <v>27160</v>
      </c>
      <c r="T1544" s="136">
        <v>7441518</v>
      </c>
      <c r="U1544" s="136" t="s">
        <v>21846</v>
      </c>
      <c r="V1544" s="132">
        <v>8</v>
      </c>
      <c r="W1544" s="132">
        <f>VLOOKUP(A1544,Emissions!$A$3:$X$3225,23,FALSE)</f>
        <v>1.7074058569880736E-2</v>
      </c>
      <c r="X1544" s="129" t="s">
        <v>21801</v>
      </c>
    </row>
    <row r="1545" spans="1:24" x14ac:dyDescent="0.25">
      <c r="A1545" s="131" t="s">
        <v>11044</v>
      </c>
      <c r="B1545" s="131" t="s">
        <v>10650</v>
      </c>
      <c r="C1545" s="131" t="s">
        <v>23043</v>
      </c>
      <c r="D1545" s="131" t="s">
        <v>557</v>
      </c>
      <c r="E1545" s="130" t="s">
        <v>22073</v>
      </c>
      <c r="F1545" s="130" t="s">
        <v>21845</v>
      </c>
      <c r="G1545" s="130">
        <v>2650000000</v>
      </c>
      <c r="H1545" s="130" t="s">
        <v>27156</v>
      </c>
      <c r="I1545" s="130" t="s">
        <v>27157</v>
      </c>
      <c r="J1545" s="130" t="s">
        <v>27158</v>
      </c>
      <c r="K1545" s="129">
        <v>2014</v>
      </c>
      <c r="L1545" s="129">
        <v>515</v>
      </c>
      <c r="M1545" s="129" t="s">
        <v>27159</v>
      </c>
      <c r="N1545" s="60">
        <f>VLOOKUP(A1545,Emissions!$A$3:$X$3225,16,FALSE)</f>
        <v>111.65410747567086</v>
      </c>
      <c r="O1545" s="132" t="str">
        <f>VLOOKUP(A1545,Emissions!$A$3:$X$3225,17,FALSE)</f>
        <v>EACH</v>
      </c>
      <c r="P1545" s="132">
        <f t="shared" si="24"/>
        <v>1.0381739224949925E-4</v>
      </c>
      <c r="Q1545" s="132" t="s">
        <v>21801</v>
      </c>
      <c r="R1545" s="132" t="s">
        <v>21806</v>
      </c>
      <c r="S1545" s="132" t="s">
        <v>27160</v>
      </c>
      <c r="T1545" s="136">
        <v>7441519</v>
      </c>
      <c r="U1545" s="136" t="s">
        <v>21846</v>
      </c>
      <c r="V1545" s="132">
        <v>8</v>
      </c>
      <c r="W1545" s="132">
        <f>VLOOKUP(A1545,Emissions!$A$3:$X$3225,23,FALSE)</f>
        <v>1.1591638272069467E-2</v>
      </c>
      <c r="X1545" s="129" t="s">
        <v>21801</v>
      </c>
    </row>
    <row r="1546" spans="1:24" x14ac:dyDescent="0.25">
      <c r="A1546" s="131" t="s">
        <v>11050</v>
      </c>
      <c r="B1546" s="131" t="s">
        <v>10650</v>
      </c>
      <c r="C1546" s="131" t="s">
        <v>23043</v>
      </c>
      <c r="D1546" s="131" t="s">
        <v>565</v>
      </c>
      <c r="E1546" s="130" t="s">
        <v>22074</v>
      </c>
      <c r="F1546" s="130" t="s">
        <v>21845</v>
      </c>
      <c r="G1546" s="130">
        <v>2650000000</v>
      </c>
      <c r="H1546" s="130" t="s">
        <v>27156</v>
      </c>
      <c r="I1546" s="130" t="s">
        <v>27157</v>
      </c>
      <c r="J1546" s="130" t="s">
        <v>27158</v>
      </c>
      <c r="K1546" s="129">
        <v>2014</v>
      </c>
      <c r="L1546" s="129">
        <v>515</v>
      </c>
      <c r="M1546" s="129" t="s">
        <v>27159</v>
      </c>
      <c r="N1546" s="60">
        <f>VLOOKUP(A1546,Emissions!$A$3:$X$3225,16,FALSE)</f>
        <v>89.213644373609228</v>
      </c>
      <c r="O1546" s="132" t="str">
        <f>VLOOKUP(A1546,Emissions!$A$3:$X$3225,17,FALSE)</f>
        <v>EACH</v>
      </c>
      <c r="P1546" s="132">
        <f t="shared" si="24"/>
        <v>1.0381739224949925E-4</v>
      </c>
      <c r="Q1546" s="132" t="s">
        <v>21801</v>
      </c>
      <c r="R1546" s="132" t="s">
        <v>21806</v>
      </c>
      <c r="S1546" s="132" t="s">
        <v>27160</v>
      </c>
      <c r="T1546" s="136">
        <v>7441520</v>
      </c>
      <c r="U1546" s="136" t="s">
        <v>21846</v>
      </c>
      <c r="V1546" s="132">
        <v>8</v>
      </c>
      <c r="W1546" s="132">
        <f>VLOOKUP(A1546,Emissions!$A$3:$X$3225,23,FALSE)</f>
        <v>9.2619279119423217E-3</v>
      </c>
      <c r="X1546" s="129" t="s">
        <v>21801</v>
      </c>
    </row>
    <row r="1547" spans="1:24" x14ac:dyDescent="0.25">
      <c r="A1547" s="131" t="s">
        <v>11057</v>
      </c>
      <c r="B1547" s="131" t="s">
        <v>10650</v>
      </c>
      <c r="C1547" s="131" t="s">
        <v>23043</v>
      </c>
      <c r="D1547" s="131" t="s">
        <v>574</v>
      </c>
      <c r="E1547" s="130" t="s">
        <v>23062</v>
      </c>
      <c r="F1547" s="130" t="s">
        <v>21845</v>
      </c>
      <c r="G1547" s="130">
        <v>2650000000</v>
      </c>
      <c r="H1547" s="130" t="s">
        <v>27156</v>
      </c>
      <c r="I1547" s="130" t="s">
        <v>27157</v>
      </c>
      <c r="J1547" s="130" t="s">
        <v>27158</v>
      </c>
      <c r="K1547" s="129">
        <v>2014</v>
      </c>
      <c r="L1547" s="129">
        <v>515</v>
      </c>
      <c r="M1547" s="129" t="s">
        <v>27159</v>
      </c>
      <c r="N1547" s="60">
        <f>VLOOKUP(A1547,Emissions!$A$3:$X$3225,16,FALSE)</f>
        <v>65.01314494981726</v>
      </c>
      <c r="O1547" s="132" t="str">
        <f>VLOOKUP(A1547,Emissions!$A$3:$X$3225,17,FALSE)</f>
        <v>EACH</v>
      </c>
      <c r="P1547" s="132">
        <f t="shared" si="24"/>
        <v>1.0381739224949924E-4</v>
      </c>
      <c r="Q1547" s="132" t="s">
        <v>21801</v>
      </c>
      <c r="R1547" s="132" t="s">
        <v>21806</v>
      </c>
      <c r="S1547" s="132" t="s">
        <v>27160</v>
      </c>
      <c r="T1547" s="136">
        <v>7441521</v>
      </c>
      <c r="U1547" s="136" t="s">
        <v>21846</v>
      </c>
      <c r="V1547" s="132">
        <v>8</v>
      </c>
      <c r="W1547" s="132">
        <f>VLOOKUP(A1547,Emissions!$A$3:$X$3225,23,FALSE)</f>
        <v>6.7494951706287293E-3</v>
      </c>
      <c r="X1547" s="129" t="s">
        <v>21801</v>
      </c>
    </row>
    <row r="1548" spans="1:24" x14ac:dyDescent="0.25">
      <c r="A1548" s="131" t="s">
        <v>11064</v>
      </c>
      <c r="B1548" s="131" t="s">
        <v>10650</v>
      </c>
      <c r="C1548" s="131" t="s">
        <v>23043</v>
      </c>
      <c r="D1548" s="131" t="s">
        <v>583</v>
      </c>
      <c r="E1548" s="130" t="s">
        <v>22076</v>
      </c>
      <c r="F1548" s="130" t="s">
        <v>21845</v>
      </c>
      <c r="G1548" s="130">
        <v>2650000000</v>
      </c>
      <c r="H1548" s="130" t="s">
        <v>27156</v>
      </c>
      <c r="I1548" s="130" t="s">
        <v>27157</v>
      </c>
      <c r="J1548" s="130" t="s">
        <v>27158</v>
      </c>
      <c r="K1548" s="129">
        <v>2014</v>
      </c>
      <c r="L1548" s="129">
        <v>515</v>
      </c>
      <c r="M1548" s="129" t="s">
        <v>27159</v>
      </c>
      <c r="N1548" s="60">
        <f>VLOOKUP(A1548,Emissions!$A$3:$X$3225,16,FALSE)</f>
        <v>208.60758370672531</v>
      </c>
      <c r="O1548" s="132" t="str">
        <f>VLOOKUP(A1548,Emissions!$A$3:$X$3225,17,FALSE)</f>
        <v>EACH</v>
      </c>
      <c r="P1548" s="132">
        <f t="shared" si="24"/>
        <v>1.0381739224949925E-4</v>
      </c>
      <c r="Q1548" s="132" t="s">
        <v>21801</v>
      </c>
      <c r="R1548" s="132" t="s">
        <v>21806</v>
      </c>
      <c r="S1548" s="132" t="s">
        <v>27160</v>
      </c>
      <c r="T1548" s="136">
        <v>7441522</v>
      </c>
      <c r="U1548" s="136" t="s">
        <v>21846</v>
      </c>
      <c r="V1548" s="132">
        <v>8</v>
      </c>
      <c r="W1548" s="132">
        <f>VLOOKUP(A1548,Emissions!$A$3:$X$3225,23,FALSE)</f>
        <v>2.165709534390135E-2</v>
      </c>
      <c r="X1548" s="129" t="s">
        <v>21801</v>
      </c>
    </row>
    <row r="1549" spans="1:24" x14ac:dyDescent="0.25">
      <c r="A1549" s="131" t="s">
        <v>11071</v>
      </c>
      <c r="B1549" s="131" t="s">
        <v>10650</v>
      </c>
      <c r="C1549" s="131" t="s">
        <v>23043</v>
      </c>
      <c r="D1549" s="131" t="s">
        <v>591</v>
      </c>
      <c r="E1549" s="130" t="s">
        <v>22563</v>
      </c>
      <c r="F1549" s="130" t="s">
        <v>21845</v>
      </c>
      <c r="G1549" s="130">
        <v>2650000000</v>
      </c>
      <c r="H1549" s="130" t="s">
        <v>27156</v>
      </c>
      <c r="I1549" s="130" t="s">
        <v>27157</v>
      </c>
      <c r="J1549" s="130" t="s">
        <v>27158</v>
      </c>
      <c r="K1549" s="129">
        <v>2014</v>
      </c>
      <c r="L1549" s="129">
        <v>515</v>
      </c>
      <c r="M1549" s="129" t="s">
        <v>27159</v>
      </c>
      <c r="N1549" s="60">
        <f>VLOOKUP(A1549,Emissions!$A$3:$X$3225,16,FALSE)</f>
        <v>26.826127379160148</v>
      </c>
      <c r="O1549" s="132" t="str">
        <f>VLOOKUP(A1549,Emissions!$A$3:$X$3225,17,FALSE)</f>
        <v>EACH</v>
      </c>
      <c r="P1549" s="132">
        <f t="shared" si="24"/>
        <v>1.0381739224949924E-4</v>
      </c>
      <c r="Q1549" s="132" t="s">
        <v>21801</v>
      </c>
      <c r="R1549" s="132" t="s">
        <v>21806</v>
      </c>
      <c r="S1549" s="132" t="s">
        <v>27160</v>
      </c>
      <c r="T1549" s="136">
        <v>7441523</v>
      </c>
      <c r="U1549" s="136" t="s">
        <v>21846</v>
      </c>
      <c r="V1549" s="132">
        <v>8</v>
      </c>
      <c r="W1549" s="132">
        <f>VLOOKUP(A1549,Emissions!$A$3:$X$3225,23,FALSE)</f>
        <v>2.7850185886573002E-3</v>
      </c>
      <c r="X1549" s="129" t="s">
        <v>21801</v>
      </c>
    </row>
    <row r="1550" spans="1:24" x14ac:dyDescent="0.25">
      <c r="A1550" s="131" t="s">
        <v>11078</v>
      </c>
      <c r="B1550" s="131" t="s">
        <v>10650</v>
      </c>
      <c r="C1550" s="131" t="s">
        <v>23043</v>
      </c>
      <c r="D1550" s="131" t="s">
        <v>600</v>
      </c>
      <c r="E1550" s="130" t="s">
        <v>22179</v>
      </c>
      <c r="F1550" s="130" t="s">
        <v>21845</v>
      </c>
      <c r="G1550" s="130">
        <v>2650000000</v>
      </c>
      <c r="H1550" s="130" t="s">
        <v>27156</v>
      </c>
      <c r="I1550" s="130" t="s">
        <v>27157</v>
      </c>
      <c r="J1550" s="130" t="s">
        <v>27158</v>
      </c>
      <c r="K1550" s="129">
        <v>2014</v>
      </c>
      <c r="L1550" s="129">
        <v>515</v>
      </c>
      <c r="M1550" s="129" t="s">
        <v>27159</v>
      </c>
      <c r="N1550" s="60">
        <f>VLOOKUP(A1550,Emissions!$A$3:$X$3225,16,FALSE)</f>
        <v>181.34866051074621</v>
      </c>
      <c r="O1550" s="132" t="str">
        <f>VLOOKUP(A1550,Emissions!$A$3:$X$3225,17,FALSE)</f>
        <v>EACH</v>
      </c>
      <c r="P1550" s="132">
        <f t="shared" si="24"/>
        <v>1.0381739224949925E-4</v>
      </c>
      <c r="Q1550" s="132" t="s">
        <v>21801</v>
      </c>
      <c r="R1550" s="132" t="s">
        <v>21806</v>
      </c>
      <c r="S1550" s="132" t="s">
        <v>27160</v>
      </c>
      <c r="T1550" s="136">
        <v>7441524</v>
      </c>
      <c r="U1550" s="136" t="s">
        <v>21846</v>
      </c>
      <c r="V1550" s="132">
        <v>8</v>
      </c>
      <c r="W1550" s="132">
        <f>VLOOKUP(A1550,Emissions!$A$3:$X$3225,23,FALSE)</f>
        <v>1.8827145022165415E-2</v>
      </c>
      <c r="X1550" s="129" t="s">
        <v>21801</v>
      </c>
    </row>
    <row r="1551" spans="1:24" x14ac:dyDescent="0.25">
      <c r="A1551" s="131" t="s">
        <v>11085</v>
      </c>
      <c r="B1551" s="131" t="s">
        <v>10650</v>
      </c>
      <c r="C1551" s="131" t="s">
        <v>23043</v>
      </c>
      <c r="D1551" s="131" t="s">
        <v>609</v>
      </c>
      <c r="E1551" s="130" t="s">
        <v>22180</v>
      </c>
      <c r="F1551" s="130" t="s">
        <v>21845</v>
      </c>
      <c r="G1551" s="130">
        <v>2650000000</v>
      </c>
      <c r="H1551" s="130" t="s">
        <v>27156</v>
      </c>
      <c r="I1551" s="130" t="s">
        <v>27157</v>
      </c>
      <c r="J1551" s="130" t="s">
        <v>27158</v>
      </c>
      <c r="K1551" s="129">
        <v>2014</v>
      </c>
      <c r="L1551" s="129">
        <v>515</v>
      </c>
      <c r="M1551" s="129" t="s">
        <v>27159</v>
      </c>
      <c r="N1551" s="60">
        <f>VLOOKUP(A1551,Emissions!$A$3:$X$3225,16,FALSE)</f>
        <v>102.65916774945072</v>
      </c>
      <c r="O1551" s="132" t="str">
        <f>VLOOKUP(A1551,Emissions!$A$3:$X$3225,17,FALSE)</f>
        <v>EACH</v>
      </c>
      <c r="P1551" s="132">
        <f t="shared" si="24"/>
        <v>1.0381739224949925E-4</v>
      </c>
      <c r="Q1551" s="132" t="s">
        <v>21801</v>
      </c>
      <c r="R1551" s="132" t="s">
        <v>21806</v>
      </c>
      <c r="S1551" s="132" t="s">
        <v>27160</v>
      </c>
      <c r="T1551" s="136">
        <v>7441525</v>
      </c>
      <c r="U1551" s="136" t="s">
        <v>21846</v>
      </c>
      <c r="V1551" s="132">
        <v>8</v>
      </c>
      <c r="W1551" s="132">
        <f>VLOOKUP(A1551,Emissions!$A$3:$X$3225,23,FALSE)</f>
        <v>1.0657807086251869E-2</v>
      </c>
      <c r="X1551" s="129" t="s">
        <v>21801</v>
      </c>
    </row>
    <row r="1552" spans="1:24" x14ac:dyDescent="0.25">
      <c r="A1552" s="131" t="s">
        <v>11090</v>
      </c>
      <c r="B1552" s="131" t="s">
        <v>10650</v>
      </c>
      <c r="C1552" s="131" t="s">
        <v>23043</v>
      </c>
      <c r="D1552" s="131" t="s">
        <v>1442</v>
      </c>
      <c r="E1552" s="130" t="s">
        <v>23063</v>
      </c>
      <c r="F1552" s="130" t="s">
        <v>21845</v>
      </c>
      <c r="G1552" s="130">
        <v>2650000000</v>
      </c>
      <c r="H1552" s="130" t="s">
        <v>27156</v>
      </c>
      <c r="I1552" s="130" t="s">
        <v>27157</v>
      </c>
      <c r="J1552" s="130" t="s">
        <v>27158</v>
      </c>
      <c r="K1552" s="129">
        <v>2014</v>
      </c>
      <c r="L1552" s="129">
        <v>515</v>
      </c>
      <c r="M1552" s="129" t="s">
        <v>27159</v>
      </c>
      <c r="N1552" s="60">
        <f>VLOOKUP(A1552,Emissions!$A$3:$X$3225,16,FALSE)</f>
        <v>114.37350785801648</v>
      </c>
      <c r="O1552" s="132" t="str">
        <f>VLOOKUP(A1552,Emissions!$A$3:$X$3225,17,FALSE)</f>
        <v>EACH</v>
      </c>
      <c r="P1552" s="132">
        <f t="shared" si="24"/>
        <v>1.0381739224949924E-4</v>
      </c>
      <c r="Q1552" s="132" t="s">
        <v>21801</v>
      </c>
      <c r="R1552" s="132" t="s">
        <v>21806</v>
      </c>
      <c r="S1552" s="132" t="s">
        <v>27160</v>
      </c>
      <c r="T1552" s="136">
        <v>7441526</v>
      </c>
      <c r="U1552" s="136" t="s">
        <v>21846</v>
      </c>
      <c r="V1552" s="132">
        <v>8</v>
      </c>
      <c r="W1552" s="132">
        <f>VLOOKUP(A1552,Emissions!$A$3:$X$3225,23,FALSE)</f>
        <v>1.1873959328246881E-2</v>
      </c>
      <c r="X1552" s="129" t="s">
        <v>21801</v>
      </c>
    </row>
    <row r="1553" spans="1:24" x14ac:dyDescent="0.25">
      <c r="A1553" s="131" t="s">
        <v>11097</v>
      </c>
      <c r="B1553" s="131" t="s">
        <v>10650</v>
      </c>
      <c r="C1553" s="131" t="s">
        <v>23043</v>
      </c>
      <c r="D1553" s="131" t="s">
        <v>1450</v>
      </c>
      <c r="E1553" s="130" t="s">
        <v>21848</v>
      </c>
      <c r="F1553" s="130" t="s">
        <v>21845</v>
      </c>
      <c r="G1553" s="130">
        <v>2650000000</v>
      </c>
      <c r="H1553" s="130" t="s">
        <v>27156</v>
      </c>
      <c r="I1553" s="130" t="s">
        <v>27157</v>
      </c>
      <c r="J1553" s="130" t="s">
        <v>27158</v>
      </c>
      <c r="K1553" s="129">
        <v>2014</v>
      </c>
      <c r="L1553" s="129">
        <v>515</v>
      </c>
      <c r="M1553" s="129" t="s">
        <v>27159</v>
      </c>
      <c r="N1553" s="60">
        <f>VLOOKUP(A1553,Emissions!$A$3:$X$3225,16,FALSE)</f>
        <v>62.805886284040703</v>
      </c>
      <c r="O1553" s="132" t="str">
        <f>VLOOKUP(A1553,Emissions!$A$3:$X$3225,17,FALSE)</f>
        <v>EACH</v>
      </c>
      <c r="P1553" s="132">
        <f t="shared" si="24"/>
        <v>1.0381739224949925E-4</v>
      </c>
      <c r="Q1553" s="132" t="s">
        <v>21801</v>
      </c>
      <c r="R1553" s="132" t="s">
        <v>21806</v>
      </c>
      <c r="S1553" s="132" t="s">
        <v>27160</v>
      </c>
      <c r="T1553" s="136">
        <v>7441527</v>
      </c>
      <c r="U1553" s="136" t="s">
        <v>21846</v>
      </c>
      <c r="V1553" s="132">
        <v>8</v>
      </c>
      <c r="W1553" s="132">
        <f>VLOOKUP(A1553,Emissions!$A$3:$X$3225,23,FALSE)</f>
        <v>6.5203433319276985E-3</v>
      </c>
      <c r="X1553" s="129" t="s">
        <v>21801</v>
      </c>
    </row>
    <row r="1554" spans="1:24" x14ac:dyDescent="0.25">
      <c r="A1554" s="131" t="s">
        <v>11102</v>
      </c>
      <c r="B1554" s="131" t="s">
        <v>10650</v>
      </c>
      <c r="C1554" s="131" t="s">
        <v>23043</v>
      </c>
      <c r="D1554" s="131" t="s">
        <v>1458</v>
      </c>
      <c r="E1554" s="130" t="s">
        <v>22079</v>
      </c>
      <c r="F1554" s="130" t="s">
        <v>21845</v>
      </c>
      <c r="G1554" s="130">
        <v>2650000000</v>
      </c>
      <c r="H1554" s="130" t="s">
        <v>27156</v>
      </c>
      <c r="I1554" s="130" t="s">
        <v>27157</v>
      </c>
      <c r="J1554" s="130" t="s">
        <v>27158</v>
      </c>
      <c r="K1554" s="129">
        <v>2014</v>
      </c>
      <c r="L1554" s="129">
        <v>515</v>
      </c>
      <c r="M1554" s="129" t="s">
        <v>27159</v>
      </c>
      <c r="N1554" s="60">
        <f>VLOOKUP(A1554,Emissions!$A$3:$X$3225,16,FALSE)</f>
        <v>85.412254449216263</v>
      </c>
      <c r="O1554" s="132" t="str">
        <f>VLOOKUP(A1554,Emissions!$A$3:$X$3225,17,FALSE)</f>
        <v>EACH</v>
      </c>
      <c r="P1554" s="132">
        <f t="shared" si="24"/>
        <v>1.0381739224949925E-4</v>
      </c>
      <c r="Q1554" s="132" t="s">
        <v>21801</v>
      </c>
      <c r="R1554" s="132" t="s">
        <v>21806</v>
      </c>
      <c r="S1554" s="132" t="s">
        <v>27160</v>
      </c>
      <c r="T1554" s="136">
        <v>7441528</v>
      </c>
      <c r="U1554" s="136" t="s">
        <v>21846</v>
      </c>
      <c r="V1554" s="132">
        <v>8</v>
      </c>
      <c r="W1554" s="132">
        <f>VLOOKUP(A1554,Emissions!$A$3:$X$3225,23,FALSE)</f>
        <v>8.8672775230683228E-3</v>
      </c>
      <c r="X1554" s="129" t="s">
        <v>21801</v>
      </c>
    </row>
    <row r="1555" spans="1:24" x14ac:dyDescent="0.25">
      <c r="A1555" s="131" t="s">
        <v>11109</v>
      </c>
      <c r="B1555" s="131" t="s">
        <v>10650</v>
      </c>
      <c r="C1555" s="131" t="s">
        <v>23043</v>
      </c>
      <c r="D1555" s="131" t="s">
        <v>1466</v>
      </c>
      <c r="E1555" s="130" t="s">
        <v>22080</v>
      </c>
      <c r="F1555" s="130" t="s">
        <v>21845</v>
      </c>
      <c r="G1555" s="130">
        <v>2650000000</v>
      </c>
      <c r="H1555" s="130" t="s">
        <v>27156</v>
      </c>
      <c r="I1555" s="130" t="s">
        <v>27157</v>
      </c>
      <c r="J1555" s="130" t="s">
        <v>27158</v>
      </c>
      <c r="K1555" s="129">
        <v>2014</v>
      </c>
      <c r="L1555" s="129">
        <v>515</v>
      </c>
      <c r="M1555" s="129" t="s">
        <v>27159</v>
      </c>
      <c r="N1555" s="60">
        <f>VLOOKUP(A1555,Emissions!$A$3:$X$3225,16,FALSE)</f>
        <v>145.99645554025315</v>
      </c>
      <c r="O1555" s="132" t="str">
        <f>VLOOKUP(A1555,Emissions!$A$3:$X$3225,17,FALSE)</f>
        <v>EACH</v>
      </c>
      <c r="P1555" s="132">
        <f t="shared" si="24"/>
        <v>1.0381739224949925E-4</v>
      </c>
      <c r="Q1555" s="132" t="s">
        <v>21801</v>
      </c>
      <c r="R1555" s="132" t="s">
        <v>21806</v>
      </c>
      <c r="S1555" s="132" t="s">
        <v>27160</v>
      </c>
      <c r="T1555" s="136">
        <v>7441529</v>
      </c>
      <c r="U1555" s="136" t="s">
        <v>21846</v>
      </c>
      <c r="V1555" s="132">
        <v>8</v>
      </c>
      <c r="W1555" s="132">
        <f>VLOOKUP(A1555,Emissions!$A$3:$X$3225,23,FALSE)</f>
        <v>1.5156971291859039E-2</v>
      </c>
      <c r="X1555" s="129" t="s">
        <v>21801</v>
      </c>
    </row>
    <row r="1556" spans="1:24" x14ac:dyDescent="0.25">
      <c r="A1556" s="131" t="s">
        <v>11116</v>
      </c>
      <c r="B1556" s="131" t="s">
        <v>10650</v>
      </c>
      <c r="C1556" s="131" t="s">
        <v>23043</v>
      </c>
      <c r="D1556" s="131" t="s">
        <v>1475</v>
      </c>
      <c r="E1556" s="130" t="s">
        <v>23064</v>
      </c>
      <c r="F1556" s="130" t="s">
        <v>21845</v>
      </c>
      <c r="G1556" s="130">
        <v>2650000000</v>
      </c>
      <c r="H1556" s="130" t="s">
        <v>27156</v>
      </c>
      <c r="I1556" s="130" t="s">
        <v>27157</v>
      </c>
      <c r="J1556" s="130" t="s">
        <v>27158</v>
      </c>
      <c r="K1556" s="129">
        <v>2014</v>
      </c>
      <c r="L1556" s="129">
        <v>515</v>
      </c>
      <c r="M1556" s="129" t="s">
        <v>27159</v>
      </c>
      <c r="N1556" s="60">
        <f>VLOOKUP(A1556,Emissions!$A$3:$X$3225,16,FALSE)</f>
        <v>131.80075274859215</v>
      </c>
      <c r="O1556" s="132" t="str">
        <f>VLOOKUP(A1556,Emissions!$A$3:$X$3225,17,FALSE)</f>
        <v>EACH</v>
      </c>
      <c r="P1556" s="132">
        <f t="shared" si="24"/>
        <v>1.0381739224949925E-4</v>
      </c>
      <c r="Q1556" s="132" t="s">
        <v>21801</v>
      </c>
      <c r="R1556" s="132" t="s">
        <v>21806</v>
      </c>
      <c r="S1556" s="132" t="s">
        <v>27160</v>
      </c>
      <c r="T1556" s="136">
        <v>7441530</v>
      </c>
      <c r="U1556" s="136" t="s">
        <v>21846</v>
      </c>
      <c r="V1556" s="132">
        <v>8</v>
      </c>
      <c r="W1556" s="132">
        <f>VLOOKUP(A1556,Emissions!$A$3:$X$3225,23,FALSE)</f>
        <v>1.3683210446879857E-2</v>
      </c>
      <c r="X1556" s="129" t="s">
        <v>21801</v>
      </c>
    </row>
    <row r="1557" spans="1:24" x14ac:dyDescent="0.25">
      <c r="A1557" s="131" t="s">
        <v>11123</v>
      </c>
      <c r="B1557" s="131" t="s">
        <v>10650</v>
      </c>
      <c r="C1557" s="131" t="s">
        <v>23043</v>
      </c>
      <c r="D1557" s="131" t="s">
        <v>1484</v>
      </c>
      <c r="E1557" s="130" t="s">
        <v>22182</v>
      </c>
      <c r="F1557" s="130" t="s">
        <v>21845</v>
      </c>
      <c r="G1557" s="130">
        <v>2650000000</v>
      </c>
      <c r="H1557" s="130" t="s">
        <v>27156</v>
      </c>
      <c r="I1557" s="130" t="s">
        <v>27157</v>
      </c>
      <c r="J1557" s="130" t="s">
        <v>27158</v>
      </c>
      <c r="K1557" s="129">
        <v>2014</v>
      </c>
      <c r="L1557" s="129">
        <v>515</v>
      </c>
      <c r="M1557" s="129" t="s">
        <v>27159</v>
      </c>
      <c r="N1557" s="60">
        <f>VLOOKUP(A1557,Emissions!$A$3:$X$3225,16,FALSE)</f>
        <v>422.68282123259644</v>
      </c>
      <c r="O1557" s="132" t="str">
        <f>VLOOKUP(A1557,Emissions!$A$3:$X$3225,17,FALSE)</f>
        <v>EACH</v>
      </c>
      <c r="P1557" s="132">
        <f t="shared" si="24"/>
        <v>1.0381739224949925E-4</v>
      </c>
      <c r="Q1557" s="132" t="s">
        <v>21801</v>
      </c>
      <c r="R1557" s="132" t="s">
        <v>21806</v>
      </c>
      <c r="S1557" s="132" t="s">
        <v>27160</v>
      </c>
      <c r="T1557" s="136">
        <v>7441531</v>
      </c>
      <c r="U1557" s="136" t="s">
        <v>21846</v>
      </c>
      <c r="V1557" s="132">
        <v>8</v>
      </c>
      <c r="W1557" s="132">
        <f>VLOOKUP(A1557,Emissions!$A$3:$X$3225,23,FALSE)</f>
        <v>4.3881828249029434E-2</v>
      </c>
      <c r="X1557" s="129" t="s">
        <v>21801</v>
      </c>
    </row>
    <row r="1558" spans="1:24" x14ac:dyDescent="0.25">
      <c r="A1558" s="131" t="s">
        <v>11131</v>
      </c>
      <c r="B1558" s="131" t="s">
        <v>10650</v>
      </c>
      <c r="C1558" s="131" t="s">
        <v>23043</v>
      </c>
      <c r="D1558" s="131" t="s">
        <v>1492</v>
      </c>
      <c r="E1558" s="130" t="s">
        <v>23065</v>
      </c>
      <c r="F1558" s="130" t="s">
        <v>21845</v>
      </c>
      <c r="G1558" s="130">
        <v>2650000000</v>
      </c>
      <c r="H1558" s="130" t="s">
        <v>27156</v>
      </c>
      <c r="I1558" s="130" t="s">
        <v>27157</v>
      </c>
      <c r="J1558" s="130" t="s">
        <v>27158</v>
      </c>
      <c r="K1558" s="129">
        <v>2014</v>
      </c>
      <c r="L1558" s="129">
        <v>515</v>
      </c>
      <c r="M1558" s="129" t="s">
        <v>27159</v>
      </c>
      <c r="N1558" s="60">
        <f>VLOOKUP(A1558,Emissions!$A$3:$X$3225,16,FALSE)</f>
        <v>166.48933746662956</v>
      </c>
      <c r="O1558" s="132" t="str">
        <f>VLOOKUP(A1558,Emissions!$A$3:$X$3225,17,FALSE)</f>
        <v>EACH</v>
      </c>
      <c r="P1558" s="132">
        <f t="shared" si="24"/>
        <v>1.0381739224949925E-4</v>
      </c>
      <c r="Q1558" s="132" t="s">
        <v>21801</v>
      </c>
      <c r="R1558" s="132" t="s">
        <v>21806</v>
      </c>
      <c r="S1558" s="132" t="s">
        <v>27160</v>
      </c>
      <c r="T1558" s="136">
        <v>7441532</v>
      </c>
      <c r="U1558" s="136" t="s">
        <v>21846</v>
      </c>
      <c r="V1558" s="132">
        <v>8</v>
      </c>
      <c r="W1558" s="132">
        <f>VLOOKUP(A1558,Emissions!$A$3:$X$3225,23,FALSE)</f>
        <v>1.7284488853132333E-2</v>
      </c>
      <c r="X1558" s="129" t="s">
        <v>21801</v>
      </c>
    </row>
    <row r="1559" spans="1:24" x14ac:dyDescent="0.25">
      <c r="A1559" s="131" t="s">
        <v>11137</v>
      </c>
      <c r="B1559" s="131" t="s">
        <v>10650</v>
      </c>
      <c r="C1559" s="131" t="s">
        <v>23043</v>
      </c>
      <c r="D1559" s="131" t="s">
        <v>1501</v>
      </c>
      <c r="E1559" s="130" t="s">
        <v>23066</v>
      </c>
      <c r="F1559" s="130" t="s">
        <v>21845</v>
      </c>
      <c r="G1559" s="130">
        <v>2650000000</v>
      </c>
      <c r="H1559" s="130" t="s">
        <v>27156</v>
      </c>
      <c r="I1559" s="130" t="s">
        <v>27157</v>
      </c>
      <c r="J1559" s="130" t="s">
        <v>27158</v>
      </c>
      <c r="K1559" s="129">
        <v>2014</v>
      </c>
      <c r="L1559" s="129">
        <v>515</v>
      </c>
      <c r="M1559" s="129" t="s">
        <v>27159</v>
      </c>
      <c r="N1559" s="60">
        <f>VLOOKUP(A1559,Emissions!$A$3:$X$3225,16,FALSE)</f>
        <v>78.703919288522812</v>
      </c>
      <c r="O1559" s="132" t="str">
        <f>VLOOKUP(A1559,Emissions!$A$3:$X$3225,17,FALSE)</f>
        <v>EACH</v>
      </c>
      <c r="P1559" s="132">
        <f t="shared" si="24"/>
        <v>1.0381739224949924E-4</v>
      </c>
      <c r="Q1559" s="132" t="s">
        <v>21801</v>
      </c>
      <c r="R1559" s="132" t="s">
        <v>21806</v>
      </c>
      <c r="S1559" s="132" t="s">
        <v>27160</v>
      </c>
      <c r="T1559" s="136">
        <v>7441533</v>
      </c>
      <c r="U1559" s="136" t="s">
        <v>21846</v>
      </c>
      <c r="V1559" s="132">
        <v>8</v>
      </c>
      <c r="W1559" s="132">
        <f>VLOOKUP(A1559,Emissions!$A$3:$X$3225,23,FALSE)</f>
        <v>8.1708356603495021E-3</v>
      </c>
      <c r="X1559" s="129" t="s">
        <v>21801</v>
      </c>
    </row>
    <row r="1560" spans="1:24" x14ac:dyDescent="0.25">
      <c r="A1560" s="131" t="s">
        <v>11143</v>
      </c>
      <c r="B1560" s="131" t="s">
        <v>10650</v>
      </c>
      <c r="C1560" s="131" t="s">
        <v>23043</v>
      </c>
      <c r="D1560" s="131" t="s">
        <v>3522</v>
      </c>
      <c r="E1560" s="130" t="s">
        <v>22711</v>
      </c>
      <c r="F1560" s="130" t="s">
        <v>21845</v>
      </c>
      <c r="G1560" s="130">
        <v>2650000000</v>
      </c>
      <c r="H1560" s="130" t="s">
        <v>27156</v>
      </c>
      <c r="I1560" s="130" t="s">
        <v>27157</v>
      </c>
      <c r="J1560" s="130" t="s">
        <v>27158</v>
      </c>
      <c r="K1560" s="129">
        <v>2014</v>
      </c>
      <c r="L1560" s="129">
        <v>515</v>
      </c>
      <c r="M1560" s="129" t="s">
        <v>27159</v>
      </c>
      <c r="N1560" s="60">
        <f>VLOOKUP(A1560,Emissions!$A$3:$X$3225,16,FALSE)</f>
        <v>98.843351297830452</v>
      </c>
      <c r="O1560" s="132" t="str">
        <f>VLOOKUP(A1560,Emissions!$A$3:$X$3225,17,FALSE)</f>
        <v>EACH</v>
      </c>
      <c r="P1560" s="132">
        <f t="shared" si="24"/>
        <v>1.0381739224949926E-4</v>
      </c>
      <c r="Q1560" s="132" t="s">
        <v>21801</v>
      </c>
      <c r="R1560" s="132" t="s">
        <v>21806</v>
      </c>
      <c r="S1560" s="132" t="s">
        <v>27160</v>
      </c>
      <c r="T1560" s="136">
        <v>7441534</v>
      </c>
      <c r="U1560" s="136" t="s">
        <v>21846</v>
      </c>
      <c r="V1560" s="132">
        <v>8</v>
      </c>
      <c r="W1560" s="132">
        <f>VLOOKUP(A1560,Emissions!$A$3:$X$3225,23,FALSE)</f>
        <v>1.0261658972941916E-2</v>
      </c>
      <c r="X1560" s="129" t="s">
        <v>21801</v>
      </c>
    </row>
    <row r="1561" spans="1:24" x14ac:dyDescent="0.25">
      <c r="A1561" s="131" t="s">
        <v>11149</v>
      </c>
      <c r="B1561" s="131" t="s">
        <v>10650</v>
      </c>
      <c r="C1561" s="131" t="s">
        <v>23043</v>
      </c>
      <c r="D1561" s="131" t="s">
        <v>3531</v>
      </c>
      <c r="E1561" s="130" t="s">
        <v>23067</v>
      </c>
      <c r="F1561" s="130" t="s">
        <v>21845</v>
      </c>
      <c r="G1561" s="130">
        <v>2650000000</v>
      </c>
      <c r="H1561" s="130" t="s">
        <v>27156</v>
      </c>
      <c r="I1561" s="130" t="s">
        <v>27157</v>
      </c>
      <c r="J1561" s="130" t="s">
        <v>27158</v>
      </c>
      <c r="K1561" s="129">
        <v>2014</v>
      </c>
      <c r="L1561" s="129">
        <v>515</v>
      </c>
      <c r="M1561" s="129" t="s">
        <v>27159</v>
      </c>
      <c r="N1561" s="60">
        <f>VLOOKUP(A1561,Emissions!$A$3:$X$3225,16,FALSE)</f>
        <v>68.468298220755074</v>
      </c>
      <c r="O1561" s="132" t="str">
        <f>VLOOKUP(A1561,Emissions!$A$3:$X$3225,17,FALSE)</f>
        <v>EACH</v>
      </c>
      <c r="P1561" s="132">
        <f t="shared" si="24"/>
        <v>1.0381739224949924E-4</v>
      </c>
      <c r="Q1561" s="132" t="s">
        <v>21801</v>
      </c>
      <c r="R1561" s="132" t="s">
        <v>21806</v>
      </c>
      <c r="S1561" s="132" t="s">
        <v>27160</v>
      </c>
      <c r="T1561" s="136">
        <v>7441535</v>
      </c>
      <c r="U1561" s="136" t="s">
        <v>21846</v>
      </c>
      <c r="V1561" s="132">
        <v>8</v>
      </c>
      <c r="W1561" s="132">
        <f>VLOOKUP(A1561,Emissions!$A$3:$X$3225,23,FALSE)</f>
        <v>7.1082001730398206E-3</v>
      </c>
      <c r="X1561" s="129" t="s">
        <v>21801</v>
      </c>
    </row>
    <row r="1562" spans="1:24" x14ac:dyDescent="0.25">
      <c r="A1562" s="131" t="s">
        <v>11156</v>
      </c>
      <c r="B1562" s="131" t="s">
        <v>10650</v>
      </c>
      <c r="C1562" s="131" t="s">
        <v>23043</v>
      </c>
      <c r="D1562" s="131" t="s">
        <v>3540</v>
      </c>
      <c r="E1562" s="130" t="s">
        <v>23068</v>
      </c>
      <c r="F1562" s="130" t="s">
        <v>21845</v>
      </c>
      <c r="G1562" s="130">
        <v>2650000000</v>
      </c>
      <c r="H1562" s="130" t="s">
        <v>27156</v>
      </c>
      <c r="I1562" s="130" t="s">
        <v>27157</v>
      </c>
      <c r="J1562" s="130" t="s">
        <v>27158</v>
      </c>
      <c r="K1562" s="129">
        <v>2014</v>
      </c>
      <c r="L1562" s="129">
        <v>515</v>
      </c>
      <c r="M1562" s="129" t="s">
        <v>27159</v>
      </c>
      <c r="N1562" s="60">
        <f>VLOOKUP(A1562,Emissions!$A$3:$X$3225,16,FALSE)</f>
        <v>127.31410278090256</v>
      </c>
      <c r="O1562" s="132" t="str">
        <f>VLOOKUP(A1562,Emissions!$A$3:$X$3225,17,FALSE)</f>
        <v>EACH</v>
      </c>
      <c r="P1562" s="132">
        <f t="shared" si="24"/>
        <v>1.0381739224949925E-4</v>
      </c>
      <c r="Q1562" s="132" t="s">
        <v>21801</v>
      </c>
      <c r="R1562" s="132" t="s">
        <v>21806</v>
      </c>
      <c r="S1562" s="132" t="s">
        <v>27160</v>
      </c>
      <c r="T1562" s="136">
        <v>7441536</v>
      </c>
      <c r="U1562" s="136" t="s">
        <v>21846</v>
      </c>
      <c r="V1562" s="132">
        <v>8</v>
      </c>
      <c r="W1562" s="132">
        <f>VLOOKUP(A1562,Emissions!$A$3:$X$3225,23,FALSE)</f>
        <v>1.3217418147298024E-2</v>
      </c>
      <c r="X1562" s="129" t="s">
        <v>21801</v>
      </c>
    </row>
    <row r="1563" spans="1:24" x14ac:dyDescent="0.25">
      <c r="A1563" s="131" t="s">
        <v>11163</v>
      </c>
      <c r="B1563" s="131" t="s">
        <v>10650</v>
      </c>
      <c r="C1563" s="131" t="s">
        <v>23043</v>
      </c>
      <c r="D1563" s="131" t="s">
        <v>3548</v>
      </c>
      <c r="E1563" s="130" t="s">
        <v>22081</v>
      </c>
      <c r="F1563" s="130" t="s">
        <v>21845</v>
      </c>
      <c r="G1563" s="130">
        <v>2650000000</v>
      </c>
      <c r="H1563" s="130" t="s">
        <v>27156</v>
      </c>
      <c r="I1563" s="130" t="s">
        <v>27157</v>
      </c>
      <c r="J1563" s="130" t="s">
        <v>27158</v>
      </c>
      <c r="K1563" s="129">
        <v>2014</v>
      </c>
      <c r="L1563" s="129">
        <v>515</v>
      </c>
      <c r="M1563" s="129" t="s">
        <v>27159</v>
      </c>
      <c r="N1563" s="60">
        <f>VLOOKUP(A1563,Emissions!$A$3:$X$3225,16,FALSE)</f>
        <v>138.5090879092856</v>
      </c>
      <c r="O1563" s="132" t="str">
        <f>VLOOKUP(A1563,Emissions!$A$3:$X$3225,17,FALSE)</f>
        <v>EACH</v>
      </c>
      <c r="P1563" s="132">
        <f t="shared" si="24"/>
        <v>1.0381739224949925E-4</v>
      </c>
      <c r="Q1563" s="132" t="s">
        <v>21801</v>
      </c>
      <c r="R1563" s="132" t="s">
        <v>21806</v>
      </c>
      <c r="S1563" s="132" t="s">
        <v>27160</v>
      </c>
      <c r="T1563" s="136">
        <v>7441537</v>
      </c>
      <c r="U1563" s="136" t="s">
        <v>21846</v>
      </c>
      <c r="V1563" s="132">
        <v>8</v>
      </c>
      <c r="W1563" s="132">
        <f>VLOOKUP(A1563,Emissions!$A$3:$X$3225,23,FALSE)</f>
        <v>1.4379652309598676E-2</v>
      </c>
      <c r="X1563" s="129" t="s">
        <v>21801</v>
      </c>
    </row>
    <row r="1564" spans="1:24" x14ac:dyDescent="0.25">
      <c r="A1564" s="131" t="s">
        <v>11168</v>
      </c>
      <c r="B1564" s="131" t="s">
        <v>10650</v>
      </c>
      <c r="C1564" s="131" t="s">
        <v>23043</v>
      </c>
      <c r="D1564" s="131" t="s">
        <v>3556</v>
      </c>
      <c r="E1564" s="130" t="s">
        <v>23069</v>
      </c>
      <c r="F1564" s="130" t="s">
        <v>21845</v>
      </c>
      <c r="G1564" s="130">
        <v>2650000000</v>
      </c>
      <c r="H1564" s="130" t="s">
        <v>27156</v>
      </c>
      <c r="I1564" s="130" t="s">
        <v>27157</v>
      </c>
      <c r="J1564" s="130" t="s">
        <v>27158</v>
      </c>
      <c r="K1564" s="129">
        <v>2014</v>
      </c>
      <c r="L1564" s="129">
        <v>515</v>
      </c>
      <c r="M1564" s="129" t="s">
        <v>27159</v>
      </c>
      <c r="N1564" s="60">
        <f>VLOOKUP(A1564,Emissions!$A$3:$X$3225,16,FALSE)</f>
        <v>304.58005608632357</v>
      </c>
      <c r="O1564" s="132" t="str">
        <f>VLOOKUP(A1564,Emissions!$A$3:$X$3225,17,FALSE)</f>
        <v>EACH</v>
      </c>
      <c r="P1564" s="132">
        <f t="shared" si="24"/>
        <v>1.0381739224949925E-4</v>
      </c>
      <c r="Q1564" s="132" t="s">
        <v>21801</v>
      </c>
      <c r="R1564" s="132" t="s">
        <v>21806</v>
      </c>
      <c r="S1564" s="132" t="s">
        <v>27160</v>
      </c>
      <c r="T1564" s="136">
        <v>7441538</v>
      </c>
      <c r="U1564" s="136" t="s">
        <v>21846</v>
      </c>
      <c r="V1564" s="132">
        <v>8</v>
      </c>
      <c r="W1564" s="132">
        <f>VLOOKUP(A1564,Emissions!$A$3:$X$3225,23,FALSE)</f>
        <v>3.1620707154088337E-2</v>
      </c>
      <c r="X1564" s="129" t="s">
        <v>21801</v>
      </c>
    </row>
    <row r="1565" spans="1:24" x14ac:dyDescent="0.25">
      <c r="A1565" s="131" t="s">
        <v>11175</v>
      </c>
      <c r="B1565" s="131" t="s">
        <v>10650</v>
      </c>
      <c r="C1565" s="131" t="s">
        <v>23043</v>
      </c>
      <c r="D1565" s="131" t="s">
        <v>3564</v>
      </c>
      <c r="E1565" s="130" t="s">
        <v>23070</v>
      </c>
      <c r="F1565" s="130" t="s">
        <v>21845</v>
      </c>
      <c r="G1565" s="130">
        <v>2650000000</v>
      </c>
      <c r="H1565" s="130" t="s">
        <v>27156</v>
      </c>
      <c r="I1565" s="130" t="s">
        <v>27157</v>
      </c>
      <c r="J1565" s="130" t="s">
        <v>27158</v>
      </c>
      <c r="K1565" s="129">
        <v>2014</v>
      </c>
      <c r="L1565" s="129">
        <v>515</v>
      </c>
      <c r="M1565" s="129" t="s">
        <v>27159</v>
      </c>
      <c r="N1565" s="60">
        <f>VLOOKUP(A1565,Emissions!$A$3:$X$3225,16,FALSE)</f>
        <v>323.49323328131089</v>
      </c>
      <c r="O1565" s="132" t="str">
        <f>VLOOKUP(A1565,Emissions!$A$3:$X$3225,17,FALSE)</f>
        <v>EACH</v>
      </c>
      <c r="P1565" s="132">
        <f t="shared" si="24"/>
        <v>1.0381739224949925E-4</v>
      </c>
      <c r="Q1565" s="132" t="s">
        <v>21801</v>
      </c>
      <c r="R1565" s="132" t="s">
        <v>21806</v>
      </c>
      <c r="S1565" s="132" t="s">
        <v>27160</v>
      </c>
      <c r="T1565" s="136">
        <v>7441539</v>
      </c>
      <c r="U1565" s="136" t="s">
        <v>21846</v>
      </c>
      <c r="V1565" s="132">
        <v>8</v>
      </c>
      <c r="W1565" s="132">
        <f>VLOOKUP(A1565,Emissions!$A$3:$X$3225,23,FALSE)</f>
        <v>3.358422388962462E-2</v>
      </c>
      <c r="X1565" s="129" t="s">
        <v>21801</v>
      </c>
    </row>
    <row r="1566" spans="1:24" x14ac:dyDescent="0.25">
      <c r="A1566" s="131" t="s">
        <v>11183</v>
      </c>
      <c r="B1566" s="131" t="s">
        <v>10650</v>
      </c>
      <c r="C1566" s="131" t="s">
        <v>23043</v>
      </c>
      <c r="D1566" s="131" t="s">
        <v>3571</v>
      </c>
      <c r="E1566" s="130" t="s">
        <v>22083</v>
      </c>
      <c r="F1566" s="130" t="s">
        <v>21845</v>
      </c>
      <c r="G1566" s="130">
        <v>2650000000</v>
      </c>
      <c r="H1566" s="130" t="s">
        <v>27156</v>
      </c>
      <c r="I1566" s="130" t="s">
        <v>27157</v>
      </c>
      <c r="J1566" s="130" t="s">
        <v>27158</v>
      </c>
      <c r="K1566" s="129">
        <v>2014</v>
      </c>
      <c r="L1566" s="129">
        <v>515</v>
      </c>
      <c r="M1566" s="129" t="s">
        <v>27159</v>
      </c>
      <c r="N1566" s="60">
        <f>VLOOKUP(A1566,Emissions!$A$3:$X$3225,16,FALSE)</f>
        <v>133.74112066066368</v>
      </c>
      <c r="O1566" s="132" t="str">
        <f>VLOOKUP(A1566,Emissions!$A$3:$X$3225,17,FALSE)</f>
        <v>EACH</v>
      </c>
      <c r="P1566" s="132">
        <f t="shared" si="24"/>
        <v>1.0381739224949926E-4</v>
      </c>
      <c r="Q1566" s="132" t="s">
        <v>21801</v>
      </c>
      <c r="R1566" s="132" t="s">
        <v>21806</v>
      </c>
      <c r="S1566" s="132" t="s">
        <v>27160</v>
      </c>
      <c r="T1566" s="136">
        <v>7441540</v>
      </c>
      <c r="U1566" s="136" t="s">
        <v>21846</v>
      </c>
      <c r="V1566" s="132">
        <v>8</v>
      </c>
      <c r="W1566" s="132">
        <f>VLOOKUP(A1566,Emissions!$A$3:$X$3225,23,FALSE)</f>
        <v>1.3884654383515731E-2</v>
      </c>
      <c r="X1566" s="129" t="s">
        <v>21801</v>
      </c>
    </row>
    <row r="1567" spans="1:24" x14ac:dyDescent="0.25">
      <c r="A1567" s="131" t="s">
        <v>11190</v>
      </c>
      <c r="B1567" s="131" t="s">
        <v>10650</v>
      </c>
      <c r="C1567" s="131" t="s">
        <v>23043</v>
      </c>
      <c r="D1567" s="131" t="s">
        <v>3578</v>
      </c>
      <c r="E1567" s="130" t="s">
        <v>23071</v>
      </c>
      <c r="F1567" s="130" t="s">
        <v>21845</v>
      </c>
      <c r="G1567" s="130">
        <v>2650000000</v>
      </c>
      <c r="H1567" s="130" t="s">
        <v>27156</v>
      </c>
      <c r="I1567" s="130" t="s">
        <v>27157</v>
      </c>
      <c r="J1567" s="130" t="s">
        <v>27158</v>
      </c>
      <c r="K1567" s="129">
        <v>2014</v>
      </c>
      <c r="L1567" s="129">
        <v>515</v>
      </c>
      <c r="M1567" s="129" t="s">
        <v>27159</v>
      </c>
      <c r="N1567" s="60">
        <f>VLOOKUP(A1567,Emissions!$A$3:$X$3225,16,FALSE)</f>
        <v>683.73083141054917</v>
      </c>
      <c r="O1567" s="132" t="str">
        <f>VLOOKUP(A1567,Emissions!$A$3:$X$3225,17,FALSE)</f>
        <v>EACH</v>
      </c>
      <c r="P1567" s="132">
        <f t="shared" si="24"/>
        <v>1.0381739224949926E-4</v>
      </c>
      <c r="Q1567" s="132" t="s">
        <v>21801</v>
      </c>
      <c r="R1567" s="132" t="s">
        <v>21806</v>
      </c>
      <c r="S1567" s="132" t="s">
        <v>27160</v>
      </c>
      <c r="T1567" s="136">
        <v>7441541</v>
      </c>
      <c r="U1567" s="136" t="s">
        <v>21846</v>
      </c>
      <c r="V1567" s="132">
        <v>8</v>
      </c>
      <c r="W1567" s="132">
        <f>VLOOKUP(A1567,Emissions!$A$3:$X$3225,23,FALSE)</f>
        <v>7.0983151917625234E-2</v>
      </c>
      <c r="X1567" s="129" t="s">
        <v>21801</v>
      </c>
    </row>
    <row r="1568" spans="1:24" x14ac:dyDescent="0.25">
      <c r="A1568" s="131" t="s">
        <v>11197</v>
      </c>
      <c r="B1568" s="131" t="s">
        <v>10650</v>
      </c>
      <c r="C1568" s="131" t="s">
        <v>23043</v>
      </c>
      <c r="D1568" s="131" t="s">
        <v>3585</v>
      </c>
      <c r="E1568" s="130" t="s">
        <v>22186</v>
      </c>
      <c r="F1568" s="130" t="s">
        <v>21845</v>
      </c>
      <c r="G1568" s="130">
        <v>2650000000</v>
      </c>
      <c r="H1568" s="130" t="s">
        <v>27156</v>
      </c>
      <c r="I1568" s="130" t="s">
        <v>27157</v>
      </c>
      <c r="J1568" s="130" t="s">
        <v>27158</v>
      </c>
      <c r="K1568" s="129">
        <v>2014</v>
      </c>
      <c r="L1568" s="129">
        <v>515</v>
      </c>
      <c r="M1568" s="129" t="s">
        <v>27159</v>
      </c>
      <c r="N1568" s="60">
        <f>VLOOKUP(A1568,Emissions!$A$3:$X$3225,16,FALSE)</f>
        <v>224.00068825825198</v>
      </c>
      <c r="O1568" s="132" t="str">
        <f>VLOOKUP(A1568,Emissions!$A$3:$X$3225,17,FALSE)</f>
        <v>EACH</v>
      </c>
      <c r="P1568" s="132">
        <f t="shared" si="24"/>
        <v>1.0381739224949925E-4</v>
      </c>
      <c r="Q1568" s="132" t="s">
        <v>21801</v>
      </c>
      <c r="R1568" s="132" t="s">
        <v>21806</v>
      </c>
      <c r="S1568" s="132" t="s">
        <v>27160</v>
      </c>
      <c r="T1568" s="136">
        <v>7441542</v>
      </c>
      <c r="U1568" s="136" t="s">
        <v>21846</v>
      </c>
      <c r="V1568" s="132">
        <v>8</v>
      </c>
      <c r="W1568" s="132">
        <f>VLOOKUP(A1568,Emissions!$A$3:$X$3225,23,FALSE)</f>
        <v>2.3255167317064746E-2</v>
      </c>
      <c r="X1568" s="129" t="s">
        <v>21801</v>
      </c>
    </row>
    <row r="1569" spans="1:24" x14ac:dyDescent="0.25">
      <c r="A1569" s="131" t="s">
        <v>11204</v>
      </c>
      <c r="B1569" s="131" t="s">
        <v>10650</v>
      </c>
      <c r="C1569" s="131" t="s">
        <v>23043</v>
      </c>
      <c r="D1569" s="131" t="s">
        <v>3594</v>
      </c>
      <c r="E1569" s="130" t="s">
        <v>22189</v>
      </c>
      <c r="F1569" s="130" t="s">
        <v>21845</v>
      </c>
      <c r="G1569" s="130">
        <v>2650000000</v>
      </c>
      <c r="H1569" s="130" t="s">
        <v>27156</v>
      </c>
      <c r="I1569" s="130" t="s">
        <v>27157</v>
      </c>
      <c r="J1569" s="130" t="s">
        <v>27158</v>
      </c>
      <c r="K1569" s="129">
        <v>2014</v>
      </c>
      <c r="L1569" s="129">
        <v>515</v>
      </c>
      <c r="M1569" s="129" t="s">
        <v>27159</v>
      </c>
      <c r="N1569" s="60">
        <f>VLOOKUP(A1569,Emissions!$A$3:$X$3225,16,FALSE)</f>
        <v>385.44795445894101</v>
      </c>
      <c r="O1569" s="132" t="str">
        <f>VLOOKUP(A1569,Emissions!$A$3:$X$3225,17,FALSE)</f>
        <v>EACH</v>
      </c>
      <c r="P1569" s="132">
        <f t="shared" si="24"/>
        <v>1.0381739224949925E-4</v>
      </c>
      <c r="Q1569" s="132" t="s">
        <v>21801</v>
      </c>
      <c r="R1569" s="132" t="s">
        <v>21806</v>
      </c>
      <c r="S1569" s="132" t="s">
        <v>27160</v>
      </c>
      <c r="T1569" s="136">
        <v>7441543</v>
      </c>
      <c r="U1569" s="136" t="s">
        <v>21846</v>
      </c>
      <c r="V1569" s="132">
        <v>8</v>
      </c>
      <c r="W1569" s="132">
        <f>VLOOKUP(A1569,Emissions!$A$3:$X$3225,23,FALSE)</f>
        <v>4.0016201479831003E-2</v>
      </c>
      <c r="X1569" s="129" t="s">
        <v>21801</v>
      </c>
    </row>
    <row r="1570" spans="1:24" x14ac:dyDescent="0.25">
      <c r="A1570" s="131" t="s">
        <v>11211</v>
      </c>
      <c r="B1570" s="131" t="s">
        <v>10650</v>
      </c>
      <c r="C1570" s="131" t="s">
        <v>23043</v>
      </c>
      <c r="D1570" s="131" t="s">
        <v>3602</v>
      </c>
      <c r="E1570" s="130" t="s">
        <v>22367</v>
      </c>
      <c r="F1570" s="130" t="s">
        <v>21845</v>
      </c>
      <c r="G1570" s="130">
        <v>2650000000</v>
      </c>
      <c r="H1570" s="130" t="s">
        <v>27156</v>
      </c>
      <c r="I1570" s="130" t="s">
        <v>27157</v>
      </c>
      <c r="J1570" s="130" t="s">
        <v>27158</v>
      </c>
      <c r="K1570" s="129">
        <v>2014</v>
      </c>
      <c r="L1570" s="129">
        <v>515</v>
      </c>
      <c r="M1570" s="129" t="s">
        <v>27159</v>
      </c>
      <c r="N1570" s="60">
        <f>VLOOKUP(A1570,Emissions!$A$3:$X$3225,16,FALSE)</f>
        <v>34.832849990310393</v>
      </c>
      <c r="O1570" s="132" t="str">
        <f>VLOOKUP(A1570,Emissions!$A$3:$X$3225,17,FALSE)</f>
        <v>EACH</v>
      </c>
      <c r="P1570" s="132">
        <f t="shared" si="24"/>
        <v>1.0381739224949925E-4</v>
      </c>
      <c r="Q1570" s="132" t="s">
        <v>21801</v>
      </c>
      <c r="R1570" s="132" t="s">
        <v>21806</v>
      </c>
      <c r="S1570" s="132" t="s">
        <v>27160</v>
      </c>
      <c r="T1570" s="136">
        <v>7441544</v>
      </c>
      <c r="U1570" s="136" t="s">
        <v>21846</v>
      </c>
      <c r="V1570" s="132">
        <v>8</v>
      </c>
      <c r="W1570" s="132">
        <f>VLOOKUP(A1570,Emissions!$A$3:$X$3225,23,FALSE)</f>
        <v>3.6162556506120201E-3</v>
      </c>
      <c r="X1570" s="129" t="s">
        <v>21801</v>
      </c>
    </row>
    <row r="1571" spans="1:24" x14ac:dyDescent="0.25">
      <c r="A1571" s="131" t="s">
        <v>11218</v>
      </c>
      <c r="B1571" s="131" t="s">
        <v>10650</v>
      </c>
      <c r="C1571" s="131" t="s">
        <v>23043</v>
      </c>
      <c r="D1571" s="131" t="s">
        <v>3610</v>
      </c>
      <c r="E1571" s="130" t="s">
        <v>23072</v>
      </c>
      <c r="F1571" s="130" t="s">
        <v>21845</v>
      </c>
      <c r="G1571" s="130">
        <v>2650000000</v>
      </c>
      <c r="H1571" s="130" t="s">
        <v>27156</v>
      </c>
      <c r="I1571" s="130" t="s">
        <v>27157</v>
      </c>
      <c r="J1571" s="130" t="s">
        <v>27158</v>
      </c>
      <c r="K1571" s="129">
        <v>2014</v>
      </c>
      <c r="L1571" s="129">
        <v>515</v>
      </c>
      <c r="M1571" s="129" t="s">
        <v>27159</v>
      </c>
      <c r="N1571" s="60">
        <f>VLOOKUP(A1571,Emissions!$A$3:$X$3225,16,FALSE)</f>
        <v>73.972018357969148</v>
      </c>
      <c r="O1571" s="132" t="str">
        <f>VLOOKUP(A1571,Emissions!$A$3:$X$3225,17,FALSE)</f>
        <v>EACH</v>
      </c>
      <c r="P1571" s="132">
        <f t="shared" si="24"/>
        <v>1.0381739224949925E-4</v>
      </c>
      <c r="Q1571" s="132" t="s">
        <v>21801</v>
      </c>
      <c r="R1571" s="132" t="s">
        <v>21806</v>
      </c>
      <c r="S1571" s="132" t="s">
        <v>27160</v>
      </c>
      <c r="T1571" s="136">
        <v>7441545</v>
      </c>
      <c r="U1571" s="136" t="s">
        <v>21846</v>
      </c>
      <c r="V1571" s="132">
        <v>8</v>
      </c>
      <c r="W1571" s="132">
        <f>VLOOKUP(A1571,Emissions!$A$3:$X$3225,23,FALSE)</f>
        <v>7.6795820453564425E-3</v>
      </c>
      <c r="X1571" s="129" t="s">
        <v>21801</v>
      </c>
    </row>
    <row r="1572" spans="1:24" x14ac:dyDescent="0.25">
      <c r="A1572" s="131" t="s">
        <v>11223</v>
      </c>
      <c r="B1572" s="131" t="s">
        <v>10650</v>
      </c>
      <c r="C1572" s="131" t="s">
        <v>23043</v>
      </c>
      <c r="D1572" s="131" t="s">
        <v>3619</v>
      </c>
      <c r="E1572" s="130" t="s">
        <v>22084</v>
      </c>
      <c r="F1572" s="130" t="s">
        <v>21845</v>
      </c>
      <c r="G1572" s="130">
        <v>2650000000</v>
      </c>
      <c r="H1572" s="130" t="s">
        <v>27156</v>
      </c>
      <c r="I1572" s="130" t="s">
        <v>27157</v>
      </c>
      <c r="J1572" s="130" t="s">
        <v>27158</v>
      </c>
      <c r="K1572" s="129">
        <v>2014</v>
      </c>
      <c r="L1572" s="129">
        <v>515</v>
      </c>
      <c r="M1572" s="129" t="s">
        <v>27159</v>
      </c>
      <c r="N1572" s="60">
        <f>VLOOKUP(A1572,Emissions!$A$3:$X$3225,16,FALSE)</f>
        <v>180.85094532140445</v>
      </c>
      <c r="O1572" s="132" t="str">
        <f>VLOOKUP(A1572,Emissions!$A$3:$X$3225,17,FALSE)</f>
        <v>EACH</v>
      </c>
      <c r="P1572" s="132">
        <f t="shared" si="24"/>
        <v>1.0381739224949925E-4</v>
      </c>
      <c r="Q1572" s="132" t="s">
        <v>21801</v>
      </c>
      <c r="R1572" s="132" t="s">
        <v>21806</v>
      </c>
      <c r="S1572" s="132" t="s">
        <v>27160</v>
      </c>
      <c r="T1572" s="136">
        <v>7441546</v>
      </c>
      <c r="U1572" s="136" t="s">
        <v>21846</v>
      </c>
      <c r="V1572" s="132">
        <v>8</v>
      </c>
      <c r="W1572" s="132">
        <f>VLOOKUP(A1572,Emissions!$A$3:$X$3225,23,FALSE)</f>
        <v>1.8775473529124988E-2</v>
      </c>
      <c r="X1572" s="129" t="s">
        <v>21801</v>
      </c>
    </row>
    <row r="1573" spans="1:24" x14ac:dyDescent="0.25">
      <c r="A1573" s="131" t="s">
        <v>11229</v>
      </c>
      <c r="B1573" s="131" t="s">
        <v>10650</v>
      </c>
      <c r="C1573" s="131" t="s">
        <v>23043</v>
      </c>
      <c r="D1573" s="131" t="s">
        <v>3627</v>
      </c>
      <c r="E1573" s="130" t="s">
        <v>23073</v>
      </c>
      <c r="F1573" s="130" t="s">
        <v>21845</v>
      </c>
      <c r="G1573" s="130">
        <v>2650000000</v>
      </c>
      <c r="H1573" s="130" t="s">
        <v>27156</v>
      </c>
      <c r="I1573" s="130" t="s">
        <v>27157</v>
      </c>
      <c r="J1573" s="130" t="s">
        <v>27158</v>
      </c>
      <c r="K1573" s="129">
        <v>2014</v>
      </c>
      <c r="L1573" s="129">
        <v>515</v>
      </c>
      <c r="M1573" s="129" t="s">
        <v>27159</v>
      </c>
      <c r="N1573" s="60">
        <f>VLOOKUP(A1573,Emissions!$A$3:$X$3225,16,FALSE)</f>
        <v>165.53718666962791</v>
      </c>
      <c r="O1573" s="132" t="str">
        <f>VLOOKUP(A1573,Emissions!$A$3:$X$3225,17,FALSE)</f>
        <v>EACH</v>
      </c>
      <c r="P1573" s="132">
        <f t="shared" si="24"/>
        <v>1.0381739224949925E-4</v>
      </c>
      <c r="Q1573" s="132" t="s">
        <v>21801</v>
      </c>
      <c r="R1573" s="132" t="s">
        <v>21806</v>
      </c>
      <c r="S1573" s="132" t="s">
        <v>27160</v>
      </c>
      <c r="T1573" s="136">
        <v>7441547</v>
      </c>
      <c r="U1573" s="136" t="s">
        <v>21846</v>
      </c>
      <c r="V1573" s="132">
        <v>8</v>
      </c>
      <c r="W1573" s="132">
        <f>VLOOKUP(A1573,Emissions!$A$3:$X$3225,23,FALSE)</f>
        <v>1.718563904035934E-2</v>
      </c>
      <c r="X1573" s="129" t="s">
        <v>21801</v>
      </c>
    </row>
    <row r="1574" spans="1:24" x14ac:dyDescent="0.25">
      <c r="A1574" s="131" t="s">
        <v>11235</v>
      </c>
      <c r="B1574" s="131" t="s">
        <v>10650</v>
      </c>
      <c r="C1574" s="131" t="s">
        <v>23043</v>
      </c>
      <c r="D1574" s="131" t="s">
        <v>3635</v>
      </c>
      <c r="E1574" s="130" t="s">
        <v>23074</v>
      </c>
      <c r="F1574" s="130" t="s">
        <v>21845</v>
      </c>
      <c r="G1574" s="130">
        <v>2650000000</v>
      </c>
      <c r="H1574" s="130" t="s">
        <v>27156</v>
      </c>
      <c r="I1574" s="130" t="s">
        <v>27157</v>
      </c>
      <c r="J1574" s="130" t="s">
        <v>27158</v>
      </c>
      <c r="K1574" s="129">
        <v>2014</v>
      </c>
      <c r="L1574" s="129">
        <v>515</v>
      </c>
      <c r="M1574" s="129" t="s">
        <v>27159</v>
      </c>
      <c r="N1574" s="60">
        <f>VLOOKUP(A1574,Emissions!$A$3:$X$3225,16,FALSE)</f>
        <v>47.355075623604833</v>
      </c>
      <c r="O1574" s="132" t="str">
        <f>VLOOKUP(A1574,Emissions!$A$3:$X$3225,17,FALSE)</f>
        <v>EACH</v>
      </c>
      <c r="P1574" s="132">
        <f t="shared" si="24"/>
        <v>1.0381739224949925E-4</v>
      </c>
      <c r="Q1574" s="132" t="s">
        <v>21801</v>
      </c>
      <c r="R1574" s="132" t="s">
        <v>21806</v>
      </c>
      <c r="S1574" s="132" t="s">
        <v>27160</v>
      </c>
      <c r="T1574" s="136">
        <v>7441548</v>
      </c>
      <c r="U1574" s="136" t="s">
        <v>21846</v>
      </c>
      <c r="V1574" s="132">
        <v>8</v>
      </c>
      <c r="W1574" s="132">
        <f>VLOOKUP(A1574,Emissions!$A$3:$X$3225,23,FALSE)</f>
        <v>4.9162804610204834E-3</v>
      </c>
      <c r="X1574" s="129" t="s">
        <v>21801</v>
      </c>
    </row>
    <row r="1575" spans="1:24" x14ac:dyDescent="0.25">
      <c r="A1575" s="131" t="s">
        <v>11242</v>
      </c>
      <c r="B1575" s="131" t="s">
        <v>10650</v>
      </c>
      <c r="C1575" s="131" t="s">
        <v>23043</v>
      </c>
      <c r="D1575" s="131" t="s">
        <v>3644</v>
      </c>
      <c r="E1575" s="130" t="s">
        <v>22609</v>
      </c>
      <c r="F1575" s="130" t="s">
        <v>21845</v>
      </c>
      <c r="G1575" s="130">
        <v>2650000000</v>
      </c>
      <c r="H1575" s="130" t="s">
        <v>27156</v>
      </c>
      <c r="I1575" s="130" t="s">
        <v>27157</v>
      </c>
      <c r="J1575" s="130" t="s">
        <v>27158</v>
      </c>
      <c r="K1575" s="129">
        <v>2014</v>
      </c>
      <c r="L1575" s="129">
        <v>515</v>
      </c>
      <c r="M1575" s="129" t="s">
        <v>27159</v>
      </c>
      <c r="N1575" s="60">
        <f>VLOOKUP(A1575,Emissions!$A$3:$X$3225,16,FALSE)</f>
        <v>100.76207941906107</v>
      </c>
      <c r="O1575" s="132" t="str">
        <f>VLOOKUP(A1575,Emissions!$A$3:$X$3225,17,FALSE)</f>
        <v>EACH</v>
      </c>
      <c r="P1575" s="132">
        <f t="shared" si="24"/>
        <v>1.0381739224949924E-4</v>
      </c>
      <c r="Q1575" s="132" t="s">
        <v>21801</v>
      </c>
      <c r="R1575" s="132" t="s">
        <v>21806</v>
      </c>
      <c r="S1575" s="132" t="s">
        <v>27160</v>
      </c>
      <c r="T1575" s="136">
        <v>7441549</v>
      </c>
      <c r="U1575" s="136" t="s">
        <v>21846</v>
      </c>
      <c r="V1575" s="132">
        <v>8</v>
      </c>
      <c r="W1575" s="132">
        <f>VLOOKUP(A1575,Emissions!$A$3:$X$3225,23,FALSE)</f>
        <v>1.0460856322923857E-2</v>
      </c>
      <c r="X1575" s="129" t="s">
        <v>21801</v>
      </c>
    </row>
    <row r="1576" spans="1:24" x14ac:dyDescent="0.25">
      <c r="A1576" s="131" t="s">
        <v>11249</v>
      </c>
      <c r="B1576" s="131" t="s">
        <v>10650</v>
      </c>
      <c r="C1576" s="131" t="s">
        <v>23043</v>
      </c>
      <c r="D1576" s="131" t="s">
        <v>3652</v>
      </c>
      <c r="E1576" s="130" t="s">
        <v>22828</v>
      </c>
      <c r="F1576" s="130" t="s">
        <v>21845</v>
      </c>
      <c r="G1576" s="130">
        <v>2650000000</v>
      </c>
      <c r="H1576" s="130" t="s">
        <v>27156</v>
      </c>
      <c r="I1576" s="130" t="s">
        <v>27157</v>
      </c>
      <c r="J1576" s="130" t="s">
        <v>27158</v>
      </c>
      <c r="K1576" s="129">
        <v>2014</v>
      </c>
      <c r="L1576" s="129">
        <v>515</v>
      </c>
      <c r="M1576" s="129" t="s">
        <v>27159</v>
      </c>
      <c r="N1576" s="60">
        <f>VLOOKUP(A1576,Emissions!$A$3:$X$3225,16,FALSE)</f>
        <v>2737.3830485344502</v>
      </c>
      <c r="O1576" s="132" t="str">
        <f>VLOOKUP(A1576,Emissions!$A$3:$X$3225,17,FALSE)</f>
        <v>EACH</v>
      </c>
      <c r="P1576" s="132">
        <f t="shared" si="24"/>
        <v>1.0381739224949925E-4</v>
      </c>
      <c r="Q1576" s="132" t="s">
        <v>21801</v>
      </c>
      <c r="R1576" s="132" t="s">
        <v>21806</v>
      </c>
      <c r="S1576" s="132" t="s">
        <v>27160</v>
      </c>
      <c r="T1576" s="136">
        <v>7441550</v>
      </c>
      <c r="U1576" s="136" t="s">
        <v>21846</v>
      </c>
      <c r="V1576" s="132">
        <v>8</v>
      </c>
      <c r="W1576" s="132">
        <f>VLOOKUP(A1576,Emissions!$A$3:$X$3225,23,FALSE)</f>
        <v>0.28418796968683108</v>
      </c>
      <c r="X1576" s="129" t="s">
        <v>21801</v>
      </c>
    </row>
    <row r="1577" spans="1:24" x14ac:dyDescent="0.25">
      <c r="A1577" s="131" t="s">
        <v>11256</v>
      </c>
      <c r="B1577" s="131" t="s">
        <v>10650</v>
      </c>
      <c r="C1577" s="131" t="s">
        <v>23043</v>
      </c>
      <c r="D1577" s="131" t="s">
        <v>754</v>
      </c>
      <c r="E1577" s="130" t="s">
        <v>22086</v>
      </c>
      <c r="F1577" s="130" t="s">
        <v>21845</v>
      </c>
      <c r="G1577" s="130">
        <v>2650000000</v>
      </c>
      <c r="H1577" s="130" t="s">
        <v>27156</v>
      </c>
      <c r="I1577" s="130" t="s">
        <v>27157</v>
      </c>
      <c r="J1577" s="130" t="s">
        <v>27158</v>
      </c>
      <c r="K1577" s="129">
        <v>2014</v>
      </c>
      <c r="L1577" s="129">
        <v>515</v>
      </c>
      <c r="M1577" s="129" t="s">
        <v>27159</v>
      </c>
      <c r="N1577" s="60">
        <f>VLOOKUP(A1577,Emissions!$A$3:$X$3225,16,FALSE)</f>
        <v>68.215833994277361</v>
      </c>
      <c r="O1577" s="132" t="str">
        <f>VLOOKUP(A1577,Emissions!$A$3:$X$3225,17,FALSE)</f>
        <v>EACH</v>
      </c>
      <c r="P1577" s="132">
        <f t="shared" si="24"/>
        <v>1.0381739224949925E-4</v>
      </c>
      <c r="Q1577" s="132" t="s">
        <v>21801</v>
      </c>
      <c r="R1577" s="132" t="s">
        <v>21806</v>
      </c>
      <c r="S1577" s="132" t="s">
        <v>27160</v>
      </c>
      <c r="T1577" s="136">
        <v>7441551</v>
      </c>
      <c r="U1577" s="136" t="s">
        <v>21846</v>
      </c>
      <c r="V1577" s="132">
        <v>8</v>
      </c>
      <c r="W1577" s="132">
        <f>VLOOKUP(A1577,Emissions!$A$3:$X$3225,23,FALSE)</f>
        <v>7.081989995410618E-3</v>
      </c>
      <c r="X1577" s="129" t="s">
        <v>21801</v>
      </c>
    </row>
    <row r="1578" spans="1:24" x14ac:dyDescent="0.25">
      <c r="A1578" s="131" t="s">
        <v>11263</v>
      </c>
      <c r="B1578" s="131" t="s">
        <v>10650</v>
      </c>
      <c r="C1578" s="131" t="s">
        <v>23043</v>
      </c>
      <c r="D1578" s="131" t="s">
        <v>11264</v>
      </c>
      <c r="E1578" s="130" t="s">
        <v>23075</v>
      </c>
      <c r="F1578" s="130" t="s">
        <v>21845</v>
      </c>
      <c r="G1578" s="130">
        <v>2650000000</v>
      </c>
      <c r="H1578" s="130" t="s">
        <v>27156</v>
      </c>
      <c r="I1578" s="130" t="s">
        <v>27157</v>
      </c>
      <c r="J1578" s="130" t="s">
        <v>27158</v>
      </c>
      <c r="K1578" s="129">
        <v>2014</v>
      </c>
      <c r="L1578" s="129">
        <v>515</v>
      </c>
      <c r="M1578" s="129" t="s">
        <v>27159</v>
      </c>
      <c r="N1578" s="60">
        <f>VLOOKUP(A1578,Emissions!$A$3:$X$3225,16,FALSE)</f>
        <v>129.21840437490584</v>
      </c>
      <c r="O1578" s="132" t="str">
        <f>VLOOKUP(A1578,Emissions!$A$3:$X$3225,17,FALSE)</f>
        <v>EACH</v>
      </c>
      <c r="P1578" s="132">
        <f t="shared" si="24"/>
        <v>1.0381739224949925E-4</v>
      </c>
      <c r="Q1578" s="132" t="s">
        <v>21801</v>
      </c>
      <c r="R1578" s="132" t="s">
        <v>21806</v>
      </c>
      <c r="S1578" s="132" t="s">
        <v>27160</v>
      </c>
      <c r="T1578" s="136">
        <v>7441552</v>
      </c>
      <c r="U1578" s="136" t="s">
        <v>21846</v>
      </c>
      <c r="V1578" s="132">
        <v>8</v>
      </c>
      <c r="W1578" s="132">
        <f>VLOOKUP(A1578,Emissions!$A$3:$X$3225,23,FALSE)</f>
        <v>1.341511777284401E-2</v>
      </c>
      <c r="X1578" s="129" t="s">
        <v>21801</v>
      </c>
    </row>
    <row r="1579" spans="1:24" x14ac:dyDescent="0.25">
      <c r="A1579" s="131" t="s">
        <v>11270</v>
      </c>
      <c r="B1579" s="131" t="s">
        <v>10650</v>
      </c>
      <c r="C1579" s="131" t="s">
        <v>23043</v>
      </c>
      <c r="D1579" s="131" t="s">
        <v>3668</v>
      </c>
      <c r="E1579" s="130" t="s">
        <v>23076</v>
      </c>
      <c r="F1579" s="130" t="s">
        <v>21845</v>
      </c>
      <c r="G1579" s="130">
        <v>2650000000</v>
      </c>
      <c r="H1579" s="130" t="s">
        <v>27156</v>
      </c>
      <c r="I1579" s="130" t="s">
        <v>27157</v>
      </c>
      <c r="J1579" s="130" t="s">
        <v>27158</v>
      </c>
      <c r="K1579" s="129">
        <v>2014</v>
      </c>
      <c r="L1579" s="129">
        <v>515</v>
      </c>
      <c r="M1579" s="129" t="s">
        <v>27159</v>
      </c>
      <c r="N1579" s="60">
        <f>VLOOKUP(A1579,Emissions!$A$3:$X$3225,16,FALSE)</f>
        <v>475.78686795627948</v>
      </c>
      <c r="O1579" s="132" t="str">
        <f>VLOOKUP(A1579,Emissions!$A$3:$X$3225,17,FALSE)</f>
        <v>EACH</v>
      </c>
      <c r="P1579" s="132">
        <f t="shared" si="24"/>
        <v>1.0381739224949925E-4</v>
      </c>
      <c r="Q1579" s="132" t="s">
        <v>21801</v>
      </c>
      <c r="R1579" s="132" t="s">
        <v>21806</v>
      </c>
      <c r="S1579" s="132" t="s">
        <v>27160</v>
      </c>
      <c r="T1579" s="136">
        <v>7441553</v>
      </c>
      <c r="U1579" s="136" t="s">
        <v>21846</v>
      </c>
      <c r="V1579" s="132">
        <v>8</v>
      </c>
      <c r="W1579" s="132">
        <f>VLOOKUP(A1579,Emissions!$A$3:$X$3225,23,FALSE)</f>
        <v>4.9394951897777775E-2</v>
      </c>
      <c r="X1579" s="129" t="s">
        <v>21801</v>
      </c>
    </row>
    <row r="1580" spans="1:24" x14ac:dyDescent="0.25">
      <c r="A1580" s="131" t="s">
        <v>11278</v>
      </c>
      <c r="B1580" s="131" t="s">
        <v>10650</v>
      </c>
      <c r="C1580" s="131" t="s">
        <v>23043</v>
      </c>
      <c r="D1580" s="131" t="s">
        <v>3676</v>
      </c>
      <c r="E1580" s="130" t="s">
        <v>22994</v>
      </c>
      <c r="F1580" s="130" t="s">
        <v>21845</v>
      </c>
      <c r="G1580" s="130">
        <v>2650000000</v>
      </c>
      <c r="H1580" s="130" t="s">
        <v>27156</v>
      </c>
      <c r="I1580" s="130" t="s">
        <v>27157</v>
      </c>
      <c r="J1580" s="130" t="s">
        <v>27158</v>
      </c>
      <c r="K1580" s="129">
        <v>2014</v>
      </c>
      <c r="L1580" s="129">
        <v>515</v>
      </c>
      <c r="M1580" s="129" t="s">
        <v>27159</v>
      </c>
      <c r="N1580" s="60">
        <f>VLOOKUP(A1580,Emissions!$A$3:$X$3225,16,FALSE)</f>
        <v>7226.7956961880745</v>
      </c>
      <c r="O1580" s="132" t="str">
        <f>VLOOKUP(A1580,Emissions!$A$3:$X$3225,17,FALSE)</f>
        <v>EACH</v>
      </c>
      <c r="P1580" s="132">
        <f t="shared" si="24"/>
        <v>1.0381739224949924E-4</v>
      </c>
      <c r="Q1580" s="132" t="s">
        <v>21801</v>
      </c>
      <c r="R1580" s="132" t="s">
        <v>21806</v>
      </c>
      <c r="S1580" s="132" t="s">
        <v>27160</v>
      </c>
      <c r="T1580" s="136">
        <v>7441554</v>
      </c>
      <c r="U1580" s="136" t="s">
        <v>21846</v>
      </c>
      <c r="V1580" s="132">
        <v>8</v>
      </c>
      <c r="W1580" s="132">
        <f>VLOOKUP(A1580,Emissions!$A$3:$X$3225,23,FALSE)</f>
        <v>0.7502670834981503</v>
      </c>
      <c r="X1580" s="129" t="s">
        <v>21801</v>
      </c>
    </row>
    <row r="1581" spans="1:24" x14ac:dyDescent="0.25">
      <c r="A1581" s="131" t="s">
        <v>11286</v>
      </c>
      <c r="B1581" s="131" t="s">
        <v>10650</v>
      </c>
      <c r="C1581" s="131" t="s">
        <v>23043</v>
      </c>
      <c r="D1581" s="131" t="s">
        <v>770</v>
      </c>
      <c r="E1581" s="130" t="s">
        <v>22191</v>
      </c>
      <c r="F1581" s="130" t="s">
        <v>21845</v>
      </c>
      <c r="G1581" s="130">
        <v>2650000000</v>
      </c>
      <c r="H1581" s="130" t="s">
        <v>27156</v>
      </c>
      <c r="I1581" s="130" t="s">
        <v>27157</v>
      </c>
      <c r="J1581" s="130" t="s">
        <v>27158</v>
      </c>
      <c r="K1581" s="129">
        <v>2014</v>
      </c>
      <c r="L1581" s="129">
        <v>515</v>
      </c>
      <c r="M1581" s="129" t="s">
        <v>27159</v>
      </c>
      <c r="N1581" s="60">
        <f>VLOOKUP(A1581,Emissions!$A$3:$X$3225,16,FALSE)</f>
        <v>168.40806558786016</v>
      </c>
      <c r="O1581" s="132" t="str">
        <f>VLOOKUP(A1581,Emissions!$A$3:$X$3225,17,FALSE)</f>
        <v>EACH</v>
      </c>
      <c r="P1581" s="132">
        <f t="shared" si="24"/>
        <v>1.0381739224949926E-4</v>
      </c>
      <c r="Q1581" s="132" t="s">
        <v>21801</v>
      </c>
      <c r="R1581" s="132" t="s">
        <v>21806</v>
      </c>
      <c r="S1581" s="132" t="s">
        <v>27160</v>
      </c>
      <c r="T1581" s="136">
        <v>7441555</v>
      </c>
      <c r="U1581" s="136" t="s">
        <v>21846</v>
      </c>
      <c r="V1581" s="132">
        <v>8</v>
      </c>
      <c r="W1581" s="132">
        <f>VLOOKUP(A1581,Emissions!$A$3:$X$3225,23,FALSE)</f>
        <v>1.7483686203114277E-2</v>
      </c>
      <c r="X1581" s="129" t="s">
        <v>21801</v>
      </c>
    </row>
    <row r="1582" spans="1:24" x14ac:dyDescent="0.25">
      <c r="A1582" s="131" t="s">
        <v>11291</v>
      </c>
      <c r="B1582" s="131" t="s">
        <v>10650</v>
      </c>
      <c r="C1582" s="131" t="s">
        <v>23043</v>
      </c>
      <c r="D1582" s="131" t="s">
        <v>3708</v>
      </c>
      <c r="E1582" s="130" t="s">
        <v>22571</v>
      </c>
      <c r="F1582" s="130" t="s">
        <v>21845</v>
      </c>
      <c r="G1582" s="130">
        <v>2650000000</v>
      </c>
      <c r="H1582" s="130" t="s">
        <v>27156</v>
      </c>
      <c r="I1582" s="130" t="s">
        <v>27157</v>
      </c>
      <c r="J1582" s="130" t="s">
        <v>27158</v>
      </c>
      <c r="K1582" s="129">
        <v>2014</v>
      </c>
      <c r="L1582" s="129">
        <v>515</v>
      </c>
      <c r="M1582" s="129" t="s">
        <v>27159</v>
      </c>
      <c r="N1582" s="60">
        <f>VLOOKUP(A1582,Emissions!$A$3:$X$3225,16,FALSE)</f>
        <v>31.521961991645561</v>
      </c>
      <c r="O1582" s="132" t="str">
        <f>VLOOKUP(A1582,Emissions!$A$3:$X$3225,17,FALSE)</f>
        <v>EACH</v>
      </c>
      <c r="P1582" s="132">
        <f t="shared" si="24"/>
        <v>1.0381739224949926E-4</v>
      </c>
      <c r="Q1582" s="132" t="s">
        <v>21801</v>
      </c>
      <c r="R1582" s="132" t="s">
        <v>21806</v>
      </c>
      <c r="S1582" s="132" t="s">
        <v>27160</v>
      </c>
      <c r="T1582" s="136">
        <v>7441556</v>
      </c>
      <c r="U1582" s="136" t="s">
        <v>21846</v>
      </c>
      <c r="V1582" s="132">
        <v>8</v>
      </c>
      <c r="W1582" s="132">
        <f>VLOOKUP(A1582,Emissions!$A$3:$X$3225,23,FALSE)</f>
        <v>3.2725278925604742E-3</v>
      </c>
      <c r="X1582" s="129" t="s">
        <v>21801</v>
      </c>
    </row>
    <row r="1583" spans="1:24" x14ac:dyDescent="0.25">
      <c r="A1583" s="131" t="s">
        <v>11298</v>
      </c>
      <c r="B1583" s="131" t="s">
        <v>10650</v>
      </c>
      <c r="C1583" s="131" t="s">
        <v>23043</v>
      </c>
      <c r="D1583" s="131" t="s">
        <v>3716</v>
      </c>
      <c r="E1583" s="130" t="s">
        <v>23077</v>
      </c>
      <c r="F1583" s="130" t="s">
        <v>21845</v>
      </c>
      <c r="G1583" s="130">
        <v>2650000000</v>
      </c>
      <c r="H1583" s="130" t="s">
        <v>27156</v>
      </c>
      <c r="I1583" s="130" t="s">
        <v>27157</v>
      </c>
      <c r="J1583" s="130" t="s">
        <v>27158</v>
      </c>
      <c r="K1583" s="129">
        <v>2014</v>
      </c>
      <c r="L1583" s="129">
        <v>515</v>
      </c>
      <c r="M1583" s="129" t="s">
        <v>27159</v>
      </c>
      <c r="N1583" s="60">
        <f>VLOOKUP(A1583,Emissions!$A$3:$X$3225,16,FALSE)</f>
        <v>35.078100953174456</v>
      </c>
      <c r="O1583" s="132" t="str">
        <f>VLOOKUP(A1583,Emissions!$A$3:$X$3225,17,FALSE)</f>
        <v>EACH</v>
      </c>
      <c r="P1583" s="132">
        <f t="shared" si="24"/>
        <v>1.0381739224949926E-4</v>
      </c>
      <c r="Q1583" s="132" t="s">
        <v>21801</v>
      </c>
      <c r="R1583" s="132" t="s">
        <v>21806</v>
      </c>
      <c r="S1583" s="132" t="s">
        <v>27160</v>
      </c>
      <c r="T1583" s="136">
        <v>7441557</v>
      </c>
      <c r="U1583" s="136" t="s">
        <v>21846</v>
      </c>
      <c r="V1583" s="132">
        <v>8</v>
      </c>
      <c r="W1583" s="132">
        <f>VLOOKUP(A1583,Emissions!$A$3:$X$3225,23,FALSE)</f>
        <v>3.6417169660232463E-3</v>
      </c>
      <c r="X1583" s="129" t="s">
        <v>21801</v>
      </c>
    </row>
    <row r="1584" spans="1:24" x14ac:dyDescent="0.25">
      <c r="A1584" s="131" t="s">
        <v>11304</v>
      </c>
      <c r="B1584" s="131" t="s">
        <v>10650</v>
      </c>
      <c r="C1584" s="131" t="s">
        <v>23043</v>
      </c>
      <c r="D1584" s="131" t="s">
        <v>3724</v>
      </c>
      <c r="E1584" s="130" t="s">
        <v>22192</v>
      </c>
      <c r="F1584" s="130" t="s">
        <v>21845</v>
      </c>
      <c r="G1584" s="130">
        <v>2650000000</v>
      </c>
      <c r="H1584" s="130" t="s">
        <v>27156</v>
      </c>
      <c r="I1584" s="130" t="s">
        <v>27157</v>
      </c>
      <c r="J1584" s="130" t="s">
        <v>27158</v>
      </c>
      <c r="K1584" s="129">
        <v>2014</v>
      </c>
      <c r="L1584" s="129">
        <v>515</v>
      </c>
      <c r="M1584" s="129" t="s">
        <v>27159</v>
      </c>
      <c r="N1584" s="60">
        <f>VLOOKUP(A1584,Emissions!$A$3:$X$3225,16,FALSE)</f>
        <v>280.61759436178198</v>
      </c>
      <c r="O1584" s="132" t="str">
        <f>VLOOKUP(A1584,Emissions!$A$3:$X$3225,17,FALSE)</f>
        <v>EACH</v>
      </c>
      <c r="P1584" s="132">
        <f t="shared" si="24"/>
        <v>1.0381739224949925E-4</v>
      </c>
      <c r="Q1584" s="132" t="s">
        <v>21801</v>
      </c>
      <c r="R1584" s="132" t="s">
        <v>21806</v>
      </c>
      <c r="S1584" s="132" t="s">
        <v>27160</v>
      </c>
      <c r="T1584" s="136">
        <v>7441558</v>
      </c>
      <c r="U1584" s="136" t="s">
        <v>21846</v>
      </c>
      <c r="V1584" s="132">
        <v>8</v>
      </c>
      <c r="W1584" s="132">
        <f>VLOOKUP(A1584,Emissions!$A$3:$X$3225,23,FALSE)</f>
        <v>2.9132986865967991E-2</v>
      </c>
      <c r="X1584" s="129" t="s">
        <v>21801</v>
      </c>
    </row>
    <row r="1585" spans="1:24" x14ac:dyDescent="0.25">
      <c r="A1585" s="131" t="s">
        <v>11312</v>
      </c>
      <c r="B1585" s="131" t="s">
        <v>10650</v>
      </c>
      <c r="C1585" s="131" t="s">
        <v>23043</v>
      </c>
      <c r="D1585" s="131" t="s">
        <v>5260</v>
      </c>
      <c r="E1585" s="130" t="s">
        <v>23078</v>
      </c>
      <c r="F1585" s="130" t="s">
        <v>21845</v>
      </c>
      <c r="G1585" s="130">
        <v>2650000000</v>
      </c>
      <c r="H1585" s="130" t="s">
        <v>27156</v>
      </c>
      <c r="I1585" s="130" t="s">
        <v>27157</v>
      </c>
      <c r="J1585" s="130" t="s">
        <v>27158</v>
      </c>
      <c r="K1585" s="129">
        <v>2014</v>
      </c>
      <c r="L1585" s="129">
        <v>515</v>
      </c>
      <c r="M1585" s="129" t="s">
        <v>27159</v>
      </c>
      <c r="N1585" s="60">
        <f>VLOOKUP(A1585,Emissions!$A$3:$X$3225,16,FALSE)</f>
        <v>60.079272638081434</v>
      </c>
      <c r="O1585" s="132" t="str">
        <f>VLOOKUP(A1585,Emissions!$A$3:$X$3225,17,FALSE)</f>
        <v>EACH</v>
      </c>
      <c r="P1585" s="132">
        <f t="shared" si="24"/>
        <v>1.0381739224949925E-4</v>
      </c>
      <c r="Q1585" s="132" t="s">
        <v>21801</v>
      </c>
      <c r="R1585" s="132" t="s">
        <v>21806</v>
      </c>
      <c r="S1585" s="132" t="s">
        <v>27160</v>
      </c>
      <c r="T1585" s="136">
        <v>7441559</v>
      </c>
      <c r="U1585" s="136" t="s">
        <v>21846</v>
      </c>
      <c r="V1585" s="132">
        <v>8</v>
      </c>
      <c r="W1585" s="132">
        <f>VLOOKUP(A1585,Emissions!$A$3:$X$3225,23,FALSE)</f>
        <v>6.237273413532308E-3</v>
      </c>
      <c r="X1585" s="129" t="s">
        <v>21801</v>
      </c>
    </row>
    <row r="1586" spans="1:24" x14ac:dyDescent="0.25">
      <c r="A1586" s="131" t="s">
        <v>11317</v>
      </c>
      <c r="B1586" s="131" t="s">
        <v>10650</v>
      </c>
      <c r="C1586" s="131" t="s">
        <v>23043</v>
      </c>
      <c r="D1586" s="131" t="s">
        <v>3733</v>
      </c>
      <c r="E1586" s="130" t="s">
        <v>22087</v>
      </c>
      <c r="F1586" s="130" t="s">
        <v>21845</v>
      </c>
      <c r="G1586" s="130">
        <v>2650000000</v>
      </c>
      <c r="H1586" s="130" t="s">
        <v>27156</v>
      </c>
      <c r="I1586" s="130" t="s">
        <v>27157</v>
      </c>
      <c r="J1586" s="130" t="s">
        <v>27158</v>
      </c>
      <c r="K1586" s="129">
        <v>2014</v>
      </c>
      <c r="L1586" s="129">
        <v>515</v>
      </c>
      <c r="M1586" s="129" t="s">
        <v>27159</v>
      </c>
      <c r="N1586" s="60">
        <f>VLOOKUP(A1586,Emissions!$A$3:$X$3225,16,FALSE)</f>
        <v>44.058614152167294</v>
      </c>
      <c r="O1586" s="132" t="str">
        <f>VLOOKUP(A1586,Emissions!$A$3:$X$3225,17,FALSE)</f>
        <v>EACH</v>
      </c>
      <c r="P1586" s="132">
        <f t="shared" si="24"/>
        <v>1.0381739224949925E-4</v>
      </c>
      <c r="Q1586" s="132" t="s">
        <v>21801</v>
      </c>
      <c r="R1586" s="132" t="s">
        <v>21806</v>
      </c>
      <c r="S1586" s="132" t="s">
        <v>27160</v>
      </c>
      <c r="T1586" s="136">
        <v>7441560</v>
      </c>
      <c r="U1586" s="136" t="s">
        <v>21846</v>
      </c>
      <c r="V1586" s="132">
        <v>8</v>
      </c>
      <c r="W1586" s="132">
        <f>VLOOKUP(A1586,Emissions!$A$3:$X$3225,23,FALSE)</f>
        <v>4.5740504274048906E-3</v>
      </c>
      <c r="X1586" s="129" t="s">
        <v>21801</v>
      </c>
    </row>
    <row r="1587" spans="1:24" x14ac:dyDescent="0.25">
      <c r="A1587" s="131" t="s">
        <v>11322</v>
      </c>
      <c r="B1587" s="131" t="s">
        <v>10650</v>
      </c>
      <c r="C1587" s="131" t="s">
        <v>23043</v>
      </c>
      <c r="D1587" s="131" t="s">
        <v>3740</v>
      </c>
      <c r="E1587" s="130" t="s">
        <v>23079</v>
      </c>
      <c r="F1587" s="130" t="s">
        <v>21845</v>
      </c>
      <c r="G1587" s="130">
        <v>2650000000</v>
      </c>
      <c r="H1587" s="130" t="s">
        <v>27156</v>
      </c>
      <c r="I1587" s="130" t="s">
        <v>27157</v>
      </c>
      <c r="J1587" s="130" t="s">
        <v>27158</v>
      </c>
      <c r="K1587" s="129">
        <v>2014</v>
      </c>
      <c r="L1587" s="129">
        <v>515</v>
      </c>
      <c r="M1587" s="129" t="s">
        <v>27159</v>
      </c>
      <c r="N1587" s="60">
        <f>VLOOKUP(A1587,Emissions!$A$3:$X$3225,16,FALSE)</f>
        <v>215.43854434885077</v>
      </c>
      <c r="O1587" s="132" t="str">
        <f>VLOOKUP(A1587,Emissions!$A$3:$X$3225,17,FALSE)</f>
        <v>EACH</v>
      </c>
      <c r="P1587" s="132">
        <f t="shared" si="24"/>
        <v>1.0381739224949925E-4</v>
      </c>
      <c r="Q1587" s="132" t="s">
        <v>21801</v>
      </c>
      <c r="R1587" s="132" t="s">
        <v>21806</v>
      </c>
      <c r="S1587" s="132" t="s">
        <v>27160</v>
      </c>
      <c r="T1587" s="136">
        <v>7441561</v>
      </c>
      <c r="U1587" s="136" t="s">
        <v>21846</v>
      </c>
      <c r="V1587" s="132">
        <v>8</v>
      </c>
      <c r="W1587" s="132">
        <f>VLOOKUP(A1587,Emissions!$A$3:$X$3225,23,FALSE)</f>
        <v>2.236626786432578E-2</v>
      </c>
      <c r="X1587" s="129" t="s">
        <v>21801</v>
      </c>
    </row>
    <row r="1588" spans="1:24" x14ac:dyDescent="0.25">
      <c r="A1588" s="131" t="s">
        <v>11329</v>
      </c>
      <c r="B1588" s="131" t="s">
        <v>10650</v>
      </c>
      <c r="C1588" s="131" t="s">
        <v>23043</v>
      </c>
      <c r="D1588" s="131" t="s">
        <v>3749</v>
      </c>
      <c r="E1588" s="130" t="s">
        <v>22197</v>
      </c>
      <c r="F1588" s="130" t="s">
        <v>21845</v>
      </c>
      <c r="G1588" s="130">
        <v>2650000000</v>
      </c>
      <c r="H1588" s="130" t="s">
        <v>27156</v>
      </c>
      <c r="I1588" s="130" t="s">
        <v>27157</v>
      </c>
      <c r="J1588" s="130" t="s">
        <v>27158</v>
      </c>
      <c r="K1588" s="129">
        <v>2014</v>
      </c>
      <c r="L1588" s="129">
        <v>515</v>
      </c>
      <c r="M1588" s="129" t="s">
        <v>27159</v>
      </c>
      <c r="N1588" s="60">
        <f>VLOOKUP(A1588,Emissions!$A$3:$X$3225,16,FALSE)</f>
        <v>224.36135143893443</v>
      </c>
      <c r="O1588" s="132" t="str">
        <f>VLOOKUP(A1588,Emissions!$A$3:$X$3225,17,FALSE)</f>
        <v>EACH</v>
      </c>
      <c r="P1588" s="132">
        <f t="shared" si="24"/>
        <v>1.0381739224949925E-4</v>
      </c>
      <c r="Q1588" s="132" t="s">
        <v>21801</v>
      </c>
      <c r="R1588" s="132" t="s">
        <v>21806</v>
      </c>
      <c r="S1588" s="132" t="s">
        <v>27160</v>
      </c>
      <c r="T1588" s="136">
        <v>7441562</v>
      </c>
      <c r="U1588" s="136" t="s">
        <v>21846</v>
      </c>
      <c r="V1588" s="132">
        <v>8</v>
      </c>
      <c r="W1588" s="132">
        <f>VLOOKUP(A1588,Emissions!$A$3:$X$3225,23,FALSE)</f>
        <v>2.3292610427963611E-2</v>
      </c>
      <c r="X1588" s="129" t="s">
        <v>21801</v>
      </c>
    </row>
    <row r="1589" spans="1:24" x14ac:dyDescent="0.25">
      <c r="A1589" s="131" t="s">
        <v>11335</v>
      </c>
      <c r="B1589" s="131" t="s">
        <v>10650</v>
      </c>
      <c r="C1589" s="131" t="s">
        <v>23043</v>
      </c>
      <c r="D1589" s="131" t="s">
        <v>3756</v>
      </c>
      <c r="E1589" s="130" t="s">
        <v>22615</v>
      </c>
      <c r="F1589" s="130" t="s">
        <v>21845</v>
      </c>
      <c r="G1589" s="130">
        <v>2650000000</v>
      </c>
      <c r="H1589" s="130" t="s">
        <v>27156</v>
      </c>
      <c r="I1589" s="130" t="s">
        <v>27157</v>
      </c>
      <c r="J1589" s="130" t="s">
        <v>27158</v>
      </c>
      <c r="K1589" s="129">
        <v>2014</v>
      </c>
      <c r="L1589" s="129">
        <v>515</v>
      </c>
      <c r="M1589" s="129" t="s">
        <v>27159</v>
      </c>
      <c r="N1589" s="60">
        <f>VLOOKUP(A1589,Emissions!$A$3:$X$3225,16,FALSE)</f>
        <v>46.244233027102901</v>
      </c>
      <c r="O1589" s="132" t="str">
        <f>VLOOKUP(A1589,Emissions!$A$3:$X$3225,17,FALSE)</f>
        <v>EACH</v>
      </c>
      <c r="P1589" s="132">
        <f t="shared" si="24"/>
        <v>1.0381739224949926E-4</v>
      </c>
      <c r="Q1589" s="132" t="s">
        <v>21801</v>
      </c>
      <c r="R1589" s="132" t="s">
        <v>21806</v>
      </c>
      <c r="S1589" s="132" t="s">
        <v>27160</v>
      </c>
      <c r="T1589" s="136">
        <v>7441563</v>
      </c>
      <c r="U1589" s="136" t="s">
        <v>21846</v>
      </c>
      <c r="V1589" s="132">
        <v>8</v>
      </c>
      <c r="W1589" s="132">
        <f>VLOOKUP(A1589,Emissions!$A$3:$X$3225,23,FALSE)</f>
        <v>4.8009556794519903E-3</v>
      </c>
      <c r="X1589" s="129" t="s">
        <v>21801</v>
      </c>
    </row>
    <row r="1590" spans="1:24" x14ac:dyDescent="0.25">
      <c r="A1590" s="131" t="s">
        <v>11342</v>
      </c>
      <c r="B1590" s="131" t="s">
        <v>10650</v>
      </c>
      <c r="C1590" s="131" t="s">
        <v>23043</v>
      </c>
      <c r="D1590" s="131" t="s">
        <v>3764</v>
      </c>
      <c r="E1590" s="130" t="s">
        <v>23080</v>
      </c>
      <c r="F1590" s="130" t="s">
        <v>21845</v>
      </c>
      <c r="G1590" s="130">
        <v>2650000000</v>
      </c>
      <c r="H1590" s="130" t="s">
        <v>27156</v>
      </c>
      <c r="I1590" s="130" t="s">
        <v>27157</v>
      </c>
      <c r="J1590" s="130" t="s">
        <v>27158</v>
      </c>
      <c r="K1590" s="129">
        <v>2014</v>
      </c>
      <c r="L1590" s="129">
        <v>515</v>
      </c>
      <c r="M1590" s="129" t="s">
        <v>27159</v>
      </c>
      <c r="N1590" s="60">
        <f>VLOOKUP(A1590,Emissions!$A$3:$X$3225,16,FALSE)</f>
        <v>391.17528576817824</v>
      </c>
      <c r="O1590" s="132" t="str">
        <f>VLOOKUP(A1590,Emissions!$A$3:$X$3225,17,FALSE)</f>
        <v>EACH</v>
      </c>
      <c r="P1590" s="132">
        <f t="shared" si="24"/>
        <v>1.0381739224949925E-4</v>
      </c>
      <c r="Q1590" s="132" t="s">
        <v>21801</v>
      </c>
      <c r="R1590" s="132" t="s">
        <v>21806</v>
      </c>
      <c r="S1590" s="132" t="s">
        <v>27160</v>
      </c>
      <c r="T1590" s="136">
        <v>7441564</v>
      </c>
      <c r="U1590" s="136" t="s">
        <v>21846</v>
      </c>
      <c r="V1590" s="132">
        <v>8</v>
      </c>
      <c r="W1590" s="132">
        <f>VLOOKUP(A1590,Emissions!$A$3:$X$3225,23,FALSE)</f>
        <v>4.0610798080904925E-2</v>
      </c>
      <c r="X1590" s="129" t="s">
        <v>21801</v>
      </c>
    </row>
    <row r="1591" spans="1:24" x14ac:dyDescent="0.25">
      <c r="A1591" s="131" t="s">
        <v>11349</v>
      </c>
      <c r="B1591" s="131" t="s">
        <v>10650</v>
      </c>
      <c r="C1591" s="131" t="s">
        <v>23043</v>
      </c>
      <c r="D1591" s="131" t="s">
        <v>3772</v>
      </c>
      <c r="E1591" s="130" t="s">
        <v>23081</v>
      </c>
      <c r="F1591" s="130" t="s">
        <v>21845</v>
      </c>
      <c r="G1591" s="130">
        <v>2650000000</v>
      </c>
      <c r="H1591" s="130" t="s">
        <v>27156</v>
      </c>
      <c r="I1591" s="130" t="s">
        <v>27157</v>
      </c>
      <c r="J1591" s="130" t="s">
        <v>27158</v>
      </c>
      <c r="K1591" s="129">
        <v>2014</v>
      </c>
      <c r="L1591" s="129">
        <v>515</v>
      </c>
      <c r="M1591" s="129" t="s">
        <v>27159</v>
      </c>
      <c r="N1591" s="60">
        <f>VLOOKUP(A1591,Emissions!$A$3:$X$3225,16,FALSE)</f>
        <v>184.9625055811843</v>
      </c>
      <c r="O1591" s="132" t="str">
        <f>VLOOKUP(A1591,Emissions!$A$3:$X$3225,17,FALSE)</f>
        <v>EACH</v>
      </c>
      <c r="P1591" s="132">
        <f t="shared" si="24"/>
        <v>1.0381739224949925E-4</v>
      </c>
      <c r="Q1591" s="132" t="s">
        <v>21801</v>
      </c>
      <c r="R1591" s="132" t="s">
        <v>21806</v>
      </c>
      <c r="S1591" s="132" t="s">
        <v>27160</v>
      </c>
      <c r="T1591" s="136">
        <v>7441565</v>
      </c>
      <c r="U1591" s="136" t="s">
        <v>21846</v>
      </c>
      <c r="V1591" s="132">
        <v>8</v>
      </c>
      <c r="W1591" s="132">
        <f>VLOOKUP(A1591,Emissions!$A$3:$X$3225,23,FALSE)</f>
        <v>1.9202324993372006E-2</v>
      </c>
      <c r="X1591" s="129" t="s">
        <v>21801</v>
      </c>
    </row>
    <row r="1592" spans="1:24" x14ac:dyDescent="0.25">
      <c r="A1592" s="131" t="s">
        <v>11356</v>
      </c>
      <c r="B1592" s="131" t="s">
        <v>10650</v>
      </c>
      <c r="C1592" s="131" t="s">
        <v>23043</v>
      </c>
      <c r="D1592" s="131" t="s">
        <v>3781</v>
      </c>
      <c r="E1592" s="130" t="s">
        <v>22839</v>
      </c>
      <c r="F1592" s="130" t="s">
        <v>21845</v>
      </c>
      <c r="G1592" s="130">
        <v>2650000000</v>
      </c>
      <c r="H1592" s="130" t="s">
        <v>27156</v>
      </c>
      <c r="I1592" s="130" t="s">
        <v>27157</v>
      </c>
      <c r="J1592" s="130" t="s">
        <v>27158</v>
      </c>
      <c r="K1592" s="129">
        <v>2014</v>
      </c>
      <c r="L1592" s="129">
        <v>515</v>
      </c>
      <c r="M1592" s="129" t="s">
        <v>27159</v>
      </c>
      <c r="N1592" s="60">
        <f>VLOOKUP(A1592,Emissions!$A$3:$X$3225,16,FALSE)</f>
        <v>151.48574915023991</v>
      </c>
      <c r="O1592" s="132" t="str">
        <f>VLOOKUP(A1592,Emissions!$A$3:$X$3225,17,FALSE)</f>
        <v>EACH</v>
      </c>
      <c r="P1592" s="132">
        <f t="shared" si="24"/>
        <v>1.0381739224949925E-4</v>
      </c>
      <c r="Q1592" s="132" t="s">
        <v>21801</v>
      </c>
      <c r="R1592" s="132" t="s">
        <v>21806</v>
      </c>
      <c r="S1592" s="132" t="s">
        <v>27160</v>
      </c>
      <c r="T1592" s="136">
        <v>7441566</v>
      </c>
      <c r="U1592" s="136" t="s">
        <v>21846</v>
      </c>
      <c r="V1592" s="132">
        <v>8</v>
      </c>
      <c r="W1592" s="132">
        <f>VLOOKUP(A1592,Emissions!$A$3:$X$3225,23,FALSE)</f>
        <v>1.5726855439739704E-2</v>
      </c>
      <c r="X1592" s="129" t="s">
        <v>21801</v>
      </c>
    </row>
    <row r="1593" spans="1:24" x14ac:dyDescent="0.25">
      <c r="A1593" s="131" t="s">
        <v>11363</v>
      </c>
      <c r="B1593" s="131" t="s">
        <v>10650</v>
      </c>
      <c r="C1593" s="131" t="s">
        <v>23043</v>
      </c>
      <c r="D1593" s="131" t="s">
        <v>3789</v>
      </c>
      <c r="E1593" s="130" t="s">
        <v>22479</v>
      </c>
      <c r="F1593" s="130" t="s">
        <v>21845</v>
      </c>
      <c r="G1593" s="130">
        <v>2650000000</v>
      </c>
      <c r="H1593" s="130" t="s">
        <v>27156</v>
      </c>
      <c r="I1593" s="130" t="s">
        <v>27157</v>
      </c>
      <c r="J1593" s="130" t="s">
        <v>27158</v>
      </c>
      <c r="K1593" s="129">
        <v>2014</v>
      </c>
      <c r="L1593" s="129">
        <v>515</v>
      </c>
      <c r="M1593" s="129" t="s">
        <v>27159</v>
      </c>
      <c r="N1593" s="60">
        <f>VLOOKUP(A1593,Emissions!$A$3:$X$3225,16,FALSE)</f>
        <v>239.86265494466588</v>
      </c>
      <c r="O1593" s="132" t="str">
        <f>VLOOKUP(A1593,Emissions!$A$3:$X$3225,17,FALSE)</f>
        <v>EACH</v>
      </c>
      <c r="P1593" s="132">
        <f t="shared" si="24"/>
        <v>1.0381739224949924E-4</v>
      </c>
      <c r="Q1593" s="132" t="s">
        <v>21801</v>
      </c>
      <c r="R1593" s="132" t="s">
        <v>21806</v>
      </c>
      <c r="S1593" s="132" t="s">
        <v>27160</v>
      </c>
      <c r="T1593" s="136">
        <v>7441567</v>
      </c>
      <c r="U1593" s="136" t="s">
        <v>21846</v>
      </c>
      <c r="V1593" s="132">
        <v>8</v>
      </c>
      <c r="W1593" s="132">
        <f>VLOOKUP(A1593,Emissions!$A$3:$X$3225,23,FALSE)</f>
        <v>2.4901915334396667E-2</v>
      </c>
      <c r="X1593" s="129" t="s">
        <v>21801</v>
      </c>
    </row>
    <row r="1594" spans="1:24" x14ac:dyDescent="0.25">
      <c r="A1594" s="131" t="s">
        <v>11370</v>
      </c>
      <c r="B1594" s="131" t="s">
        <v>10650</v>
      </c>
      <c r="C1594" s="131" t="s">
        <v>23043</v>
      </c>
      <c r="D1594" s="131" t="s">
        <v>3798</v>
      </c>
      <c r="E1594" s="130" t="s">
        <v>22093</v>
      </c>
      <c r="F1594" s="130" t="s">
        <v>21845</v>
      </c>
      <c r="G1594" s="130">
        <v>2650000000</v>
      </c>
      <c r="H1594" s="130" t="s">
        <v>27156</v>
      </c>
      <c r="I1594" s="130" t="s">
        <v>27157</v>
      </c>
      <c r="J1594" s="130" t="s">
        <v>27158</v>
      </c>
      <c r="K1594" s="129">
        <v>2014</v>
      </c>
      <c r="L1594" s="129">
        <v>515</v>
      </c>
      <c r="M1594" s="129" t="s">
        <v>27159</v>
      </c>
      <c r="N1594" s="60">
        <f>VLOOKUP(A1594,Emissions!$A$3:$X$3225,16,FALSE)</f>
        <v>180.88701163947269</v>
      </c>
      <c r="O1594" s="132" t="str">
        <f>VLOOKUP(A1594,Emissions!$A$3:$X$3225,17,FALSE)</f>
        <v>EACH</v>
      </c>
      <c r="P1594" s="132">
        <f t="shared" si="24"/>
        <v>1.0381739224949924E-4</v>
      </c>
      <c r="Q1594" s="132" t="s">
        <v>21801</v>
      </c>
      <c r="R1594" s="132" t="s">
        <v>21806</v>
      </c>
      <c r="S1594" s="132" t="s">
        <v>27160</v>
      </c>
      <c r="T1594" s="136">
        <v>7441568</v>
      </c>
      <c r="U1594" s="136" t="s">
        <v>21846</v>
      </c>
      <c r="V1594" s="132">
        <v>8</v>
      </c>
      <c r="W1594" s="132">
        <f>VLOOKUP(A1594,Emissions!$A$3:$X$3225,23,FALSE)</f>
        <v>1.8779217840214871E-2</v>
      </c>
      <c r="X1594" s="129" t="s">
        <v>21801</v>
      </c>
    </row>
    <row r="1595" spans="1:24" x14ac:dyDescent="0.25">
      <c r="A1595" s="131" t="s">
        <v>11378</v>
      </c>
      <c r="B1595" s="131" t="s">
        <v>10650</v>
      </c>
      <c r="C1595" s="131" t="s">
        <v>23043</v>
      </c>
      <c r="D1595" s="131" t="s">
        <v>3806</v>
      </c>
      <c r="E1595" s="130" t="s">
        <v>22480</v>
      </c>
      <c r="F1595" s="130" t="s">
        <v>21845</v>
      </c>
      <c r="G1595" s="130">
        <v>2650000000</v>
      </c>
      <c r="H1595" s="130" t="s">
        <v>27156</v>
      </c>
      <c r="I1595" s="130" t="s">
        <v>27157</v>
      </c>
      <c r="J1595" s="130" t="s">
        <v>27158</v>
      </c>
      <c r="K1595" s="129">
        <v>2014</v>
      </c>
      <c r="L1595" s="129">
        <v>515</v>
      </c>
      <c r="M1595" s="129" t="s">
        <v>27159</v>
      </c>
      <c r="N1595" s="60">
        <f>VLOOKUP(A1595,Emissions!$A$3:$X$3225,16,FALSE)</f>
        <v>97.032822130804604</v>
      </c>
      <c r="O1595" s="132" t="str">
        <f>VLOOKUP(A1595,Emissions!$A$3:$X$3225,17,FALSE)</f>
        <v>EACH</v>
      </c>
      <c r="P1595" s="132">
        <f t="shared" si="24"/>
        <v>1.0381739224949925E-4</v>
      </c>
      <c r="Q1595" s="132" t="s">
        <v>21801</v>
      </c>
      <c r="R1595" s="132" t="s">
        <v>21806</v>
      </c>
      <c r="S1595" s="132" t="s">
        <v>27160</v>
      </c>
      <c r="T1595" s="136">
        <v>7441569</v>
      </c>
      <c r="U1595" s="136" t="s">
        <v>21846</v>
      </c>
      <c r="V1595" s="132">
        <v>8</v>
      </c>
      <c r="W1595" s="132">
        <f>VLOOKUP(A1595,Emissions!$A$3:$X$3225,23,FALSE)</f>
        <v>1.0073694556229633E-2</v>
      </c>
      <c r="X1595" s="129" t="s">
        <v>21801</v>
      </c>
    </row>
    <row r="1596" spans="1:24" x14ac:dyDescent="0.25">
      <c r="A1596" s="131" t="s">
        <v>11386</v>
      </c>
      <c r="B1596" s="131" t="s">
        <v>10650</v>
      </c>
      <c r="C1596" s="131" t="s">
        <v>23043</v>
      </c>
      <c r="D1596" s="131" t="s">
        <v>3814</v>
      </c>
      <c r="E1596" s="130" t="s">
        <v>22481</v>
      </c>
      <c r="F1596" s="130" t="s">
        <v>21845</v>
      </c>
      <c r="G1596" s="130">
        <v>2650000000</v>
      </c>
      <c r="H1596" s="130" t="s">
        <v>27156</v>
      </c>
      <c r="I1596" s="130" t="s">
        <v>27157</v>
      </c>
      <c r="J1596" s="130" t="s">
        <v>27158</v>
      </c>
      <c r="K1596" s="129">
        <v>2014</v>
      </c>
      <c r="L1596" s="129">
        <v>515</v>
      </c>
      <c r="M1596" s="129" t="s">
        <v>27159</v>
      </c>
      <c r="N1596" s="60">
        <f>VLOOKUP(A1596,Emissions!$A$3:$X$3225,16,FALSE)</f>
        <v>266.08286818027955</v>
      </c>
      <c r="O1596" s="132" t="str">
        <f>VLOOKUP(A1596,Emissions!$A$3:$X$3225,17,FALSE)</f>
        <v>EACH</v>
      </c>
      <c r="P1596" s="132">
        <f t="shared" si="24"/>
        <v>1.0381739224949925E-4</v>
      </c>
      <c r="Q1596" s="132" t="s">
        <v>21801</v>
      </c>
      <c r="R1596" s="132" t="s">
        <v>21806</v>
      </c>
      <c r="S1596" s="132" t="s">
        <v>27160</v>
      </c>
      <c r="T1596" s="136">
        <v>7441570</v>
      </c>
      <c r="U1596" s="136" t="s">
        <v>21846</v>
      </c>
      <c r="V1596" s="132">
        <v>8</v>
      </c>
      <c r="W1596" s="132">
        <f>VLOOKUP(A1596,Emissions!$A$3:$X$3225,23,FALSE)</f>
        <v>2.7624029496743883E-2</v>
      </c>
      <c r="X1596" s="129" t="s">
        <v>21801</v>
      </c>
    </row>
    <row r="1597" spans="1:24" x14ac:dyDescent="0.25">
      <c r="A1597" s="131" t="s">
        <v>11392</v>
      </c>
      <c r="B1597" s="131" t="s">
        <v>10650</v>
      </c>
      <c r="C1597" s="131" t="s">
        <v>23043</v>
      </c>
      <c r="D1597" s="131" t="s">
        <v>3823</v>
      </c>
      <c r="E1597" s="130" t="s">
        <v>22486</v>
      </c>
      <c r="F1597" s="130" t="s">
        <v>21845</v>
      </c>
      <c r="G1597" s="130">
        <v>2650000000</v>
      </c>
      <c r="H1597" s="130" t="s">
        <v>27156</v>
      </c>
      <c r="I1597" s="130" t="s">
        <v>27157</v>
      </c>
      <c r="J1597" s="130" t="s">
        <v>27158</v>
      </c>
      <c r="K1597" s="129">
        <v>2014</v>
      </c>
      <c r="L1597" s="129">
        <v>515</v>
      </c>
      <c r="M1597" s="129" t="s">
        <v>27159</v>
      </c>
      <c r="N1597" s="60">
        <f>VLOOKUP(A1597,Emissions!$A$3:$X$3225,16,FALSE)</f>
        <v>14.953095471094105</v>
      </c>
      <c r="O1597" s="132" t="str">
        <f>VLOOKUP(A1597,Emissions!$A$3:$X$3225,17,FALSE)</f>
        <v>EACH</v>
      </c>
      <c r="P1597" s="132">
        <f t="shared" si="24"/>
        <v>1.0381739224949925E-4</v>
      </c>
      <c r="Q1597" s="132" t="s">
        <v>21801</v>
      </c>
      <c r="R1597" s="132" t="s">
        <v>21806</v>
      </c>
      <c r="S1597" s="132" t="s">
        <v>27160</v>
      </c>
      <c r="T1597" s="136">
        <v>7441571</v>
      </c>
      <c r="U1597" s="136" t="s">
        <v>21846</v>
      </c>
      <c r="V1597" s="132">
        <v>8</v>
      </c>
      <c r="W1597" s="132">
        <f>VLOOKUP(A1597,Emissions!$A$3:$X$3225,23,FALSE)</f>
        <v>1.5523913778667875E-3</v>
      </c>
      <c r="X1597" s="129" t="s">
        <v>21801</v>
      </c>
    </row>
    <row r="1598" spans="1:24" x14ac:dyDescent="0.25">
      <c r="A1598" s="131" t="s">
        <v>11399</v>
      </c>
      <c r="B1598" s="131" t="s">
        <v>10650</v>
      </c>
      <c r="C1598" s="131" t="s">
        <v>23043</v>
      </c>
      <c r="D1598" s="131" t="s">
        <v>3832</v>
      </c>
      <c r="E1598" s="130" t="s">
        <v>22670</v>
      </c>
      <c r="F1598" s="130" t="s">
        <v>21845</v>
      </c>
      <c r="G1598" s="130">
        <v>2650000000</v>
      </c>
      <c r="H1598" s="130" t="s">
        <v>27156</v>
      </c>
      <c r="I1598" s="130" t="s">
        <v>27157</v>
      </c>
      <c r="J1598" s="130" t="s">
        <v>27158</v>
      </c>
      <c r="K1598" s="129">
        <v>2014</v>
      </c>
      <c r="L1598" s="129">
        <v>515</v>
      </c>
      <c r="M1598" s="129" t="s">
        <v>27159</v>
      </c>
      <c r="N1598" s="60">
        <f>VLOOKUP(A1598,Emissions!$A$3:$X$3225,16,FALSE)</f>
        <v>131.93780475725148</v>
      </c>
      <c r="O1598" s="132" t="str">
        <f>VLOOKUP(A1598,Emissions!$A$3:$X$3225,17,FALSE)</f>
        <v>EACH</v>
      </c>
      <c r="P1598" s="132">
        <f t="shared" si="24"/>
        <v>1.0381739224949926E-4</v>
      </c>
      <c r="Q1598" s="132" t="s">
        <v>21801</v>
      </c>
      <c r="R1598" s="132" t="s">
        <v>21806</v>
      </c>
      <c r="S1598" s="132" t="s">
        <v>27160</v>
      </c>
      <c r="T1598" s="136">
        <v>7441572</v>
      </c>
      <c r="U1598" s="136" t="s">
        <v>21846</v>
      </c>
      <c r="V1598" s="132">
        <v>8</v>
      </c>
      <c r="W1598" s="132">
        <f>VLOOKUP(A1598,Emissions!$A$3:$X$3225,23,FALSE)</f>
        <v>1.3697438829021427E-2</v>
      </c>
      <c r="X1598" s="129" t="s">
        <v>21801</v>
      </c>
    </row>
    <row r="1599" spans="1:24" x14ac:dyDescent="0.25">
      <c r="A1599" s="131" t="s">
        <v>11406</v>
      </c>
      <c r="B1599" s="131" t="s">
        <v>10650</v>
      </c>
      <c r="C1599" s="131" t="s">
        <v>23043</v>
      </c>
      <c r="D1599" s="131" t="s">
        <v>8835</v>
      </c>
      <c r="E1599" s="130" t="s">
        <v>22994</v>
      </c>
      <c r="F1599" s="130" t="s">
        <v>22328</v>
      </c>
      <c r="G1599" s="130">
        <v>2650000000</v>
      </c>
      <c r="H1599" s="130" t="s">
        <v>27156</v>
      </c>
      <c r="I1599" s="130" t="s">
        <v>27157</v>
      </c>
      <c r="J1599" s="130" t="s">
        <v>27158</v>
      </c>
      <c r="K1599" s="129">
        <v>2014</v>
      </c>
      <c r="L1599" s="129">
        <v>515</v>
      </c>
      <c r="M1599" s="129" t="s">
        <v>27159</v>
      </c>
      <c r="N1599" s="60">
        <f>VLOOKUP(A1599,Emissions!$A$3:$X$3225,16,FALSE)</f>
        <v>2289.6269229808104</v>
      </c>
      <c r="O1599" s="132" t="str">
        <f>VLOOKUP(A1599,Emissions!$A$3:$X$3225,17,FALSE)</f>
        <v>EACH</v>
      </c>
      <c r="P1599" s="132">
        <f t="shared" si="24"/>
        <v>1.0381739224949925E-4</v>
      </c>
      <c r="Q1599" s="132" t="s">
        <v>21801</v>
      </c>
      <c r="R1599" s="132" t="s">
        <v>21806</v>
      </c>
      <c r="S1599" s="132" t="s">
        <v>27160</v>
      </c>
      <c r="T1599" s="136">
        <v>7441573</v>
      </c>
      <c r="U1599" s="136" t="s">
        <v>21846</v>
      </c>
      <c r="V1599" s="132">
        <v>8</v>
      </c>
      <c r="W1599" s="132">
        <f>VLOOKUP(A1599,Emissions!$A$3:$X$3225,23,FALSE)</f>
        <v>0.23770309636811279</v>
      </c>
      <c r="X1599" s="129" t="s">
        <v>21801</v>
      </c>
    </row>
    <row r="1600" spans="1:24" x14ac:dyDescent="0.25">
      <c r="A1600" s="131" t="s">
        <v>11414</v>
      </c>
      <c r="B1600" s="131" t="s">
        <v>11415</v>
      </c>
      <c r="C1600" s="131" t="s">
        <v>23083</v>
      </c>
      <c r="D1600" s="131" t="s">
        <v>50</v>
      </c>
      <c r="E1600" s="130" t="s">
        <v>23082</v>
      </c>
      <c r="F1600" s="130" t="s">
        <v>21845</v>
      </c>
      <c r="G1600" s="130">
        <v>2650000000</v>
      </c>
      <c r="H1600" s="130" t="s">
        <v>27156</v>
      </c>
      <c r="I1600" s="130" t="s">
        <v>27157</v>
      </c>
      <c r="J1600" s="130" t="s">
        <v>27158</v>
      </c>
      <c r="K1600" s="129">
        <v>2014</v>
      </c>
      <c r="L1600" s="129">
        <v>515</v>
      </c>
      <c r="M1600" s="129" t="s">
        <v>27159</v>
      </c>
      <c r="N1600" s="60">
        <f>VLOOKUP(A1600,Emissions!$A$3:$X$3225,16,FALSE)</f>
        <v>67.407948469548685</v>
      </c>
      <c r="O1600" s="132" t="str">
        <f>VLOOKUP(A1600,Emissions!$A$3:$X$3225,17,FALSE)</f>
        <v>EACH</v>
      </c>
      <c r="P1600" s="132">
        <f t="shared" si="24"/>
        <v>1.0381739224949925E-4</v>
      </c>
      <c r="Q1600" s="132" t="s">
        <v>21801</v>
      </c>
      <c r="R1600" s="132" t="s">
        <v>21806</v>
      </c>
      <c r="S1600" s="132" t="s">
        <v>27160</v>
      </c>
      <c r="T1600" s="136">
        <v>7441574</v>
      </c>
      <c r="U1600" s="136" t="s">
        <v>21846</v>
      </c>
      <c r="V1600" s="132">
        <v>8</v>
      </c>
      <c r="W1600" s="132">
        <f>VLOOKUP(A1600,Emissions!$A$3:$X$3225,23,FALSE)</f>
        <v>6.9981174269971684E-3</v>
      </c>
      <c r="X1600" s="129" t="s">
        <v>21801</v>
      </c>
    </row>
    <row r="1601" spans="1:24" x14ac:dyDescent="0.25">
      <c r="A1601" s="131" t="s">
        <v>11421</v>
      </c>
      <c r="B1601" s="131" t="s">
        <v>11415</v>
      </c>
      <c r="C1601" s="131" t="s">
        <v>23083</v>
      </c>
      <c r="D1601" s="131" t="s">
        <v>58</v>
      </c>
      <c r="E1601" s="130" t="s">
        <v>23084</v>
      </c>
      <c r="F1601" s="130" t="s">
        <v>21845</v>
      </c>
      <c r="G1601" s="130">
        <v>2650000000</v>
      </c>
      <c r="H1601" s="130" t="s">
        <v>27156</v>
      </c>
      <c r="I1601" s="130" t="s">
        <v>27157</v>
      </c>
      <c r="J1601" s="130" t="s">
        <v>27158</v>
      </c>
      <c r="K1601" s="129">
        <v>2014</v>
      </c>
      <c r="L1601" s="129">
        <v>515</v>
      </c>
      <c r="M1601" s="129" t="s">
        <v>27159</v>
      </c>
      <c r="N1601" s="60">
        <f>VLOOKUP(A1601,Emissions!$A$3:$X$3225,16,FALSE)</f>
        <v>95.806567316484276</v>
      </c>
      <c r="O1601" s="132" t="str">
        <f>VLOOKUP(A1601,Emissions!$A$3:$X$3225,17,FALSE)</f>
        <v>EACH</v>
      </c>
      <c r="P1601" s="132">
        <f t="shared" si="24"/>
        <v>1.0381739224949924E-4</v>
      </c>
      <c r="Q1601" s="132" t="s">
        <v>21801</v>
      </c>
      <c r="R1601" s="132" t="s">
        <v>21806</v>
      </c>
      <c r="S1601" s="132" t="s">
        <v>27160</v>
      </c>
      <c r="T1601" s="136">
        <v>7441575</v>
      </c>
      <c r="U1601" s="136" t="s">
        <v>21846</v>
      </c>
      <c r="V1601" s="132">
        <v>8</v>
      </c>
      <c r="W1601" s="132">
        <f>VLOOKUP(A1601,Emissions!$A$3:$X$3225,23,FALSE)</f>
        <v>9.9463879791735019E-3</v>
      </c>
      <c r="X1601" s="129" t="s">
        <v>21801</v>
      </c>
    </row>
    <row r="1602" spans="1:24" x14ac:dyDescent="0.25">
      <c r="A1602" s="131" t="s">
        <v>11426</v>
      </c>
      <c r="B1602" s="131" t="s">
        <v>11415</v>
      </c>
      <c r="C1602" s="131" t="s">
        <v>23083</v>
      </c>
      <c r="D1602" s="131" t="s">
        <v>66</v>
      </c>
      <c r="E1602" s="130" t="s">
        <v>22499</v>
      </c>
      <c r="F1602" s="130" t="s">
        <v>21845</v>
      </c>
      <c r="G1602" s="130">
        <v>2650000000</v>
      </c>
      <c r="H1602" s="130" t="s">
        <v>27156</v>
      </c>
      <c r="I1602" s="130" t="s">
        <v>27157</v>
      </c>
      <c r="J1602" s="130" t="s">
        <v>27158</v>
      </c>
      <c r="K1602" s="129">
        <v>2014</v>
      </c>
      <c r="L1602" s="129">
        <v>515</v>
      </c>
      <c r="M1602" s="129" t="s">
        <v>27159</v>
      </c>
      <c r="N1602" s="60">
        <f>VLOOKUP(A1602,Emissions!$A$3:$X$3225,16,FALSE)</f>
        <v>47.74459185874187</v>
      </c>
      <c r="O1602" s="132" t="str">
        <f>VLOOKUP(A1602,Emissions!$A$3:$X$3225,17,FALSE)</f>
        <v>EACH</v>
      </c>
      <c r="P1602" s="132">
        <f t="shared" si="24"/>
        <v>1.0381739224949925E-4</v>
      </c>
      <c r="Q1602" s="132" t="s">
        <v>21801</v>
      </c>
      <c r="R1602" s="132" t="s">
        <v>21806</v>
      </c>
      <c r="S1602" s="132" t="s">
        <v>27160</v>
      </c>
      <c r="T1602" s="136">
        <v>7441576</v>
      </c>
      <c r="U1602" s="136" t="s">
        <v>21846</v>
      </c>
      <c r="V1602" s="132">
        <v>8</v>
      </c>
      <c r="W1602" s="132">
        <f>VLOOKUP(A1602,Emissions!$A$3:$X$3225,23,FALSE)</f>
        <v>4.9567190207912533E-3</v>
      </c>
      <c r="X1602" s="129" t="s">
        <v>21801</v>
      </c>
    </row>
    <row r="1603" spans="1:24" x14ac:dyDescent="0.25">
      <c r="A1603" s="131" t="s">
        <v>11432</v>
      </c>
      <c r="B1603" s="131" t="s">
        <v>11415</v>
      </c>
      <c r="C1603" s="131" t="s">
        <v>23083</v>
      </c>
      <c r="D1603" s="131" t="s">
        <v>74</v>
      </c>
      <c r="E1603" s="130" t="s">
        <v>23085</v>
      </c>
      <c r="F1603" s="130" t="s">
        <v>21845</v>
      </c>
      <c r="G1603" s="130">
        <v>2650000000</v>
      </c>
      <c r="H1603" s="130" t="s">
        <v>27156</v>
      </c>
      <c r="I1603" s="130" t="s">
        <v>27157</v>
      </c>
      <c r="J1603" s="130" t="s">
        <v>27158</v>
      </c>
      <c r="K1603" s="129">
        <v>2014</v>
      </c>
      <c r="L1603" s="129">
        <v>515</v>
      </c>
      <c r="M1603" s="129" t="s">
        <v>27159</v>
      </c>
      <c r="N1603" s="60">
        <f>VLOOKUP(A1603,Emissions!$A$3:$X$3225,16,FALSE)</f>
        <v>40.877564898548144</v>
      </c>
      <c r="O1603" s="132" t="str">
        <f>VLOOKUP(A1603,Emissions!$A$3:$X$3225,17,FALSE)</f>
        <v>EACH</v>
      </c>
      <c r="P1603" s="132">
        <f t="shared" ref="P1603:P1666" si="25">W1603/N1603</f>
        <v>1.0381739224949925E-4</v>
      </c>
      <c r="Q1603" s="132" t="s">
        <v>21801</v>
      </c>
      <c r="R1603" s="132" t="s">
        <v>21806</v>
      </c>
      <c r="S1603" s="132" t="s">
        <v>27160</v>
      </c>
      <c r="T1603" s="136">
        <v>7441577</v>
      </c>
      <c r="U1603" s="136" t="s">
        <v>21846</v>
      </c>
      <c r="V1603" s="132">
        <v>8</v>
      </c>
      <c r="W1603" s="132">
        <f>VLOOKUP(A1603,Emissions!$A$3:$X$3225,23,FALSE)</f>
        <v>4.2438021892769349E-3</v>
      </c>
      <c r="X1603" s="129" t="s">
        <v>21801</v>
      </c>
    </row>
    <row r="1604" spans="1:24" x14ac:dyDescent="0.25">
      <c r="A1604" s="131" t="s">
        <v>11440</v>
      </c>
      <c r="B1604" s="131" t="s">
        <v>11415</v>
      </c>
      <c r="C1604" s="131" t="s">
        <v>23083</v>
      </c>
      <c r="D1604" s="131" t="s">
        <v>83</v>
      </c>
      <c r="E1604" s="130" t="s">
        <v>23086</v>
      </c>
      <c r="F1604" s="130" t="s">
        <v>21845</v>
      </c>
      <c r="G1604" s="130">
        <v>2650000000</v>
      </c>
      <c r="H1604" s="130" t="s">
        <v>27156</v>
      </c>
      <c r="I1604" s="130" t="s">
        <v>27157</v>
      </c>
      <c r="J1604" s="130" t="s">
        <v>27158</v>
      </c>
      <c r="K1604" s="129">
        <v>2014</v>
      </c>
      <c r="L1604" s="129">
        <v>515</v>
      </c>
      <c r="M1604" s="129" t="s">
        <v>27159</v>
      </c>
      <c r="N1604" s="60">
        <f>VLOOKUP(A1604,Emissions!$A$3:$X$3225,16,FALSE)</f>
        <v>75.0107283183346</v>
      </c>
      <c r="O1604" s="132" t="str">
        <f>VLOOKUP(A1604,Emissions!$A$3:$X$3225,17,FALSE)</f>
        <v>EACH</v>
      </c>
      <c r="P1604" s="132">
        <f t="shared" si="25"/>
        <v>1.0381739224949925E-4</v>
      </c>
      <c r="Q1604" s="132" t="s">
        <v>21801</v>
      </c>
      <c r="R1604" s="132" t="s">
        <v>21806</v>
      </c>
      <c r="S1604" s="132" t="s">
        <v>27160</v>
      </c>
      <c r="T1604" s="136">
        <v>7441578</v>
      </c>
      <c r="U1604" s="136" t="s">
        <v>21846</v>
      </c>
      <c r="V1604" s="132">
        <v>8</v>
      </c>
      <c r="W1604" s="132">
        <f>VLOOKUP(A1604,Emissions!$A$3:$X$3225,23,FALSE)</f>
        <v>7.7874182047451643E-3</v>
      </c>
      <c r="X1604" s="129" t="s">
        <v>21801</v>
      </c>
    </row>
    <row r="1605" spans="1:24" x14ac:dyDescent="0.25">
      <c r="A1605" s="131" t="s">
        <v>11447</v>
      </c>
      <c r="B1605" s="131" t="s">
        <v>11415</v>
      </c>
      <c r="C1605" s="131" t="s">
        <v>23083</v>
      </c>
      <c r="D1605" s="131" t="s">
        <v>91</v>
      </c>
      <c r="E1605" s="130" t="s">
        <v>22754</v>
      </c>
      <c r="F1605" s="130" t="s">
        <v>21845</v>
      </c>
      <c r="G1605" s="130">
        <v>2650000000</v>
      </c>
      <c r="H1605" s="130" t="s">
        <v>27156</v>
      </c>
      <c r="I1605" s="130" t="s">
        <v>27157</v>
      </c>
      <c r="J1605" s="130" t="s">
        <v>27158</v>
      </c>
      <c r="K1605" s="129">
        <v>2014</v>
      </c>
      <c r="L1605" s="129">
        <v>515</v>
      </c>
      <c r="M1605" s="129" t="s">
        <v>27159</v>
      </c>
      <c r="N1605" s="60">
        <f>VLOOKUP(A1605,Emissions!$A$3:$X$3225,16,FALSE)</f>
        <v>8.4323051643555278</v>
      </c>
      <c r="O1605" s="132" t="str">
        <f>VLOOKUP(A1605,Emissions!$A$3:$X$3225,17,FALSE)</f>
        <v>EACH</v>
      </c>
      <c r="P1605" s="132">
        <f t="shared" si="25"/>
        <v>1.0381739224949925E-4</v>
      </c>
      <c r="Q1605" s="132" t="s">
        <v>21801</v>
      </c>
      <c r="R1605" s="132" t="s">
        <v>21806</v>
      </c>
      <c r="S1605" s="132" t="s">
        <v>27160</v>
      </c>
      <c r="T1605" s="136">
        <v>7441579</v>
      </c>
      <c r="U1605" s="136" t="s">
        <v>21846</v>
      </c>
      <c r="V1605" s="132">
        <v>8</v>
      </c>
      <c r="W1605" s="132">
        <f>VLOOKUP(A1605,Emissions!$A$3:$X$3225,23,FALSE)</f>
        <v>8.7541993281537605E-4</v>
      </c>
      <c r="X1605" s="129" t="s">
        <v>21801</v>
      </c>
    </row>
    <row r="1606" spans="1:24" x14ac:dyDescent="0.25">
      <c r="A1606" s="131" t="s">
        <v>11454</v>
      </c>
      <c r="B1606" s="131" t="s">
        <v>11415</v>
      </c>
      <c r="C1606" s="131" t="s">
        <v>23083</v>
      </c>
      <c r="D1606" s="131" t="s">
        <v>100</v>
      </c>
      <c r="E1606" s="130" t="s">
        <v>23087</v>
      </c>
      <c r="F1606" s="130" t="s">
        <v>21845</v>
      </c>
      <c r="G1606" s="130">
        <v>2650000000</v>
      </c>
      <c r="H1606" s="130" t="s">
        <v>27156</v>
      </c>
      <c r="I1606" s="130" t="s">
        <v>27157</v>
      </c>
      <c r="J1606" s="130" t="s">
        <v>27158</v>
      </c>
      <c r="K1606" s="129">
        <v>2014</v>
      </c>
      <c r="L1606" s="129">
        <v>515</v>
      </c>
      <c r="M1606" s="129" t="s">
        <v>27159</v>
      </c>
      <c r="N1606" s="60">
        <f>VLOOKUP(A1606,Emissions!$A$3:$X$3225,16,FALSE)</f>
        <v>593.96897900230249</v>
      </c>
      <c r="O1606" s="132" t="str">
        <f>VLOOKUP(A1606,Emissions!$A$3:$X$3225,17,FALSE)</f>
        <v>EACH</v>
      </c>
      <c r="P1606" s="132">
        <f t="shared" si="25"/>
        <v>1.0381739224949924E-4</v>
      </c>
      <c r="Q1606" s="132" t="s">
        <v>21801</v>
      </c>
      <c r="R1606" s="132" t="s">
        <v>21806</v>
      </c>
      <c r="S1606" s="132" t="s">
        <v>27160</v>
      </c>
      <c r="T1606" s="136">
        <v>7441580</v>
      </c>
      <c r="U1606" s="136" t="s">
        <v>21846</v>
      </c>
      <c r="V1606" s="132">
        <v>8</v>
      </c>
      <c r="W1606" s="132">
        <f>VLOOKUP(A1606,Emissions!$A$3:$X$3225,23,FALSE)</f>
        <v>6.1664310477116617E-2</v>
      </c>
      <c r="X1606" s="129" t="s">
        <v>21801</v>
      </c>
    </row>
    <row r="1607" spans="1:24" x14ac:dyDescent="0.25">
      <c r="A1607" s="131" t="s">
        <v>11461</v>
      </c>
      <c r="B1607" s="131" t="s">
        <v>11415</v>
      </c>
      <c r="C1607" s="131" t="s">
        <v>23083</v>
      </c>
      <c r="D1607" s="131" t="s">
        <v>109</v>
      </c>
      <c r="E1607" s="130" t="s">
        <v>23088</v>
      </c>
      <c r="F1607" s="130" t="s">
        <v>21845</v>
      </c>
      <c r="G1607" s="130">
        <v>2650000000</v>
      </c>
      <c r="H1607" s="130" t="s">
        <v>27156</v>
      </c>
      <c r="I1607" s="130" t="s">
        <v>27157</v>
      </c>
      <c r="J1607" s="130" t="s">
        <v>27158</v>
      </c>
      <c r="K1607" s="129">
        <v>2014</v>
      </c>
      <c r="L1607" s="129">
        <v>515</v>
      </c>
      <c r="M1607" s="129" t="s">
        <v>27159</v>
      </c>
      <c r="N1607" s="60">
        <f>VLOOKUP(A1607,Emissions!$A$3:$X$3225,16,FALSE)</f>
        <v>42.514975738846438</v>
      </c>
      <c r="O1607" s="132" t="str">
        <f>VLOOKUP(A1607,Emissions!$A$3:$X$3225,17,FALSE)</f>
        <v>EACH</v>
      </c>
      <c r="P1607" s="132">
        <f t="shared" si="25"/>
        <v>1.0381739224949924E-4</v>
      </c>
      <c r="Q1607" s="132" t="s">
        <v>21801</v>
      </c>
      <c r="R1607" s="132" t="s">
        <v>21806</v>
      </c>
      <c r="S1607" s="132" t="s">
        <v>27160</v>
      </c>
      <c r="T1607" s="136">
        <v>7441581</v>
      </c>
      <c r="U1607" s="136" t="s">
        <v>21846</v>
      </c>
      <c r="V1607" s="132">
        <v>8</v>
      </c>
      <c r="W1607" s="132">
        <f>VLOOKUP(A1607,Emissions!$A$3:$X$3225,23,FALSE)</f>
        <v>4.4137939127577644E-3</v>
      </c>
      <c r="X1607" s="129" t="s">
        <v>21801</v>
      </c>
    </row>
    <row r="1608" spans="1:24" x14ac:dyDescent="0.25">
      <c r="A1608" s="131" t="s">
        <v>11467</v>
      </c>
      <c r="B1608" s="131" t="s">
        <v>11415</v>
      </c>
      <c r="C1608" s="131" t="s">
        <v>23083</v>
      </c>
      <c r="D1608" s="131" t="s">
        <v>118</v>
      </c>
      <c r="E1608" s="130" t="s">
        <v>22275</v>
      </c>
      <c r="F1608" s="130" t="s">
        <v>21845</v>
      </c>
      <c r="G1608" s="130">
        <v>2650000000</v>
      </c>
      <c r="H1608" s="130" t="s">
        <v>27156</v>
      </c>
      <c r="I1608" s="130" t="s">
        <v>27157</v>
      </c>
      <c r="J1608" s="130" t="s">
        <v>27158</v>
      </c>
      <c r="K1608" s="129">
        <v>2014</v>
      </c>
      <c r="L1608" s="129">
        <v>515</v>
      </c>
      <c r="M1608" s="129" t="s">
        <v>27159</v>
      </c>
      <c r="N1608" s="60">
        <f>VLOOKUP(A1608,Emissions!$A$3:$X$3225,16,FALSE)</f>
        <v>87.222783616242126</v>
      </c>
      <c r="O1608" s="132" t="str">
        <f>VLOOKUP(A1608,Emissions!$A$3:$X$3225,17,FALSE)</f>
        <v>EACH</v>
      </c>
      <c r="P1608" s="132">
        <f t="shared" si="25"/>
        <v>1.0381739224949924E-4</v>
      </c>
      <c r="Q1608" s="132" t="s">
        <v>21801</v>
      </c>
      <c r="R1608" s="132" t="s">
        <v>21806</v>
      </c>
      <c r="S1608" s="132" t="s">
        <v>27160</v>
      </c>
      <c r="T1608" s="136">
        <v>7441582</v>
      </c>
      <c r="U1608" s="136" t="s">
        <v>21846</v>
      </c>
      <c r="V1608" s="132">
        <v>8</v>
      </c>
      <c r="W1608" s="132">
        <f>VLOOKUP(A1608,Emissions!$A$3:$X$3225,23,FALSE)</f>
        <v>9.0552419397806044E-3</v>
      </c>
      <c r="X1608" s="129" t="s">
        <v>21801</v>
      </c>
    </row>
    <row r="1609" spans="1:24" x14ac:dyDescent="0.25">
      <c r="A1609" s="131" t="s">
        <v>11473</v>
      </c>
      <c r="B1609" s="131" t="s">
        <v>11415</v>
      </c>
      <c r="C1609" s="131" t="s">
        <v>23083</v>
      </c>
      <c r="D1609" s="131" t="s">
        <v>127</v>
      </c>
      <c r="E1609" s="130" t="s">
        <v>23089</v>
      </c>
      <c r="F1609" s="130" t="s">
        <v>21845</v>
      </c>
      <c r="G1609" s="130">
        <v>2650000000</v>
      </c>
      <c r="H1609" s="130" t="s">
        <v>27156</v>
      </c>
      <c r="I1609" s="130" t="s">
        <v>27157</v>
      </c>
      <c r="J1609" s="130" t="s">
        <v>27158</v>
      </c>
      <c r="K1609" s="129">
        <v>2014</v>
      </c>
      <c r="L1609" s="129">
        <v>515</v>
      </c>
      <c r="M1609" s="129" t="s">
        <v>27159</v>
      </c>
      <c r="N1609" s="60">
        <f>VLOOKUP(A1609,Emissions!$A$3:$X$3225,16,FALSE)</f>
        <v>12.933381659272424</v>
      </c>
      <c r="O1609" s="132" t="str">
        <f>VLOOKUP(A1609,Emissions!$A$3:$X$3225,17,FALSE)</f>
        <v>EACH</v>
      </c>
      <c r="P1609" s="132">
        <f t="shared" si="25"/>
        <v>1.0381739224949926E-4</v>
      </c>
      <c r="Q1609" s="132" t="s">
        <v>21801</v>
      </c>
      <c r="R1609" s="132" t="s">
        <v>21806</v>
      </c>
      <c r="S1609" s="132" t="s">
        <v>27160</v>
      </c>
      <c r="T1609" s="136">
        <v>7441583</v>
      </c>
      <c r="U1609" s="136" t="s">
        <v>21846</v>
      </c>
      <c r="V1609" s="132">
        <v>8</v>
      </c>
      <c r="W1609" s="132">
        <f>VLOOKUP(A1609,Emissions!$A$3:$X$3225,23,FALSE)</f>
        <v>1.3427099568331649E-3</v>
      </c>
      <c r="X1609" s="129" t="s">
        <v>21801</v>
      </c>
    </row>
    <row r="1610" spans="1:24" x14ac:dyDescent="0.25">
      <c r="A1610" s="131" t="s">
        <v>11480</v>
      </c>
      <c r="B1610" s="131" t="s">
        <v>11415</v>
      </c>
      <c r="C1610" s="131" t="s">
        <v>23083</v>
      </c>
      <c r="D1610" s="131" t="s">
        <v>136</v>
      </c>
      <c r="E1610" s="130" t="s">
        <v>22409</v>
      </c>
      <c r="F1610" s="130" t="s">
        <v>21845</v>
      </c>
      <c r="G1610" s="130">
        <v>2650000000</v>
      </c>
      <c r="H1610" s="130" t="s">
        <v>27156</v>
      </c>
      <c r="I1610" s="130" t="s">
        <v>27157</v>
      </c>
      <c r="J1610" s="130" t="s">
        <v>27158</v>
      </c>
      <c r="K1610" s="129">
        <v>2014</v>
      </c>
      <c r="L1610" s="129">
        <v>515</v>
      </c>
      <c r="M1610" s="129" t="s">
        <v>27159</v>
      </c>
      <c r="N1610" s="60">
        <f>VLOOKUP(A1610,Emissions!$A$3:$X$3225,16,FALSE)</f>
        <v>68.655843074709935</v>
      </c>
      <c r="O1610" s="132" t="str">
        <f>VLOOKUP(A1610,Emissions!$A$3:$X$3225,17,FALSE)</f>
        <v>EACH</v>
      </c>
      <c r="P1610" s="132">
        <f t="shared" si="25"/>
        <v>1.0381739224949926E-4</v>
      </c>
      <c r="Q1610" s="132" t="s">
        <v>21801</v>
      </c>
      <c r="R1610" s="132" t="s">
        <v>21806</v>
      </c>
      <c r="S1610" s="132" t="s">
        <v>27160</v>
      </c>
      <c r="T1610" s="136">
        <v>7441584</v>
      </c>
      <c r="U1610" s="136" t="s">
        <v>21846</v>
      </c>
      <c r="V1610" s="132">
        <v>8</v>
      </c>
      <c r="W1610" s="132">
        <f>VLOOKUP(A1610,Emissions!$A$3:$X$3225,23,FALSE)</f>
        <v>7.1276705907072288E-3</v>
      </c>
      <c r="X1610" s="129" t="s">
        <v>21801</v>
      </c>
    </row>
    <row r="1611" spans="1:24" x14ac:dyDescent="0.25">
      <c r="A1611" s="131" t="s">
        <v>11486</v>
      </c>
      <c r="B1611" s="131" t="s">
        <v>11415</v>
      </c>
      <c r="C1611" s="131" t="s">
        <v>23083</v>
      </c>
      <c r="D1611" s="131" t="s">
        <v>145</v>
      </c>
      <c r="E1611" s="130" t="s">
        <v>23090</v>
      </c>
      <c r="F1611" s="130" t="s">
        <v>21845</v>
      </c>
      <c r="G1611" s="130">
        <v>2650000000</v>
      </c>
      <c r="H1611" s="130" t="s">
        <v>27156</v>
      </c>
      <c r="I1611" s="130" t="s">
        <v>27157</v>
      </c>
      <c r="J1611" s="130" t="s">
        <v>27158</v>
      </c>
      <c r="K1611" s="129">
        <v>2014</v>
      </c>
      <c r="L1611" s="129">
        <v>515</v>
      </c>
      <c r="M1611" s="129" t="s">
        <v>27159</v>
      </c>
      <c r="N1611" s="60">
        <f>VLOOKUP(A1611,Emissions!$A$3:$X$3225,16,FALSE)</f>
        <v>66.001362064887161</v>
      </c>
      <c r="O1611" s="132" t="str">
        <f>VLOOKUP(A1611,Emissions!$A$3:$X$3225,17,FALSE)</f>
        <v>EACH</v>
      </c>
      <c r="P1611" s="132">
        <f t="shared" si="25"/>
        <v>1.0381739224949925E-4</v>
      </c>
      <c r="Q1611" s="132" t="s">
        <v>21801</v>
      </c>
      <c r="R1611" s="132" t="s">
        <v>21806</v>
      </c>
      <c r="S1611" s="132" t="s">
        <v>27160</v>
      </c>
      <c r="T1611" s="136">
        <v>7441585</v>
      </c>
      <c r="U1611" s="136" t="s">
        <v>21846</v>
      </c>
      <c r="V1611" s="132">
        <v>8</v>
      </c>
      <c r="W1611" s="132">
        <f>VLOOKUP(A1611,Emissions!$A$3:$X$3225,23,FALSE)</f>
        <v>6.8520892944916104E-3</v>
      </c>
      <c r="X1611" s="129" t="s">
        <v>21801</v>
      </c>
    </row>
    <row r="1612" spans="1:24" x14ac:dyDescent="0.25">
      <c r="A1612" s="131" t="s">
        <v>11492</v>
      </c>
      <c r="B1612" s="131" t="s">
        <v>11415</v>
      </c>
      <c r="C1612" s="131" t="s">
        <v>23083</v>
      </c>
      <c r="D1612" s="131" t="s">
        <v>154</v>
      </c>
      <c r="E1612" s="130" t="s">
        <v>23091</v>
      </c>
      <c r="F1612" s="130" t="s">
        <v>21845</v>
      </c>
      <c r="G1612" s="130">
        <v>2650000000</v>
      </c>
      <c r="H1612" s="130" t="s">
        <v>27156</v>
      </c>
      <c r="I1612" s="130" t="s">
        <v>27157</v>
      </c>
      <c r="J1612" s="130" t="s">
        <v>27158</v>
      </c>
      <c r="K1612" s="129">
        <v>2014</v>
      </c>
      <c r="L1612" s="129">
        <v>515</v>
      </c>
      <c r="M1612" s="129" t="s">
        <v>27159</v>
      </c>
      <c r="N1612" s="60">
        <f>VLOOKUP(A1612,Emissions!$A$3:$X$3225,16,FALSE)</f>
        <v>22.418823311220685</v>
      </c>
      <c r="O1612" s="132" t="str">
        <f>VLOOKUP(A1612,Emissions!$A$3:$X$3225,17,FALSE)</f>
        <v>EACH</v>
      </c>
      <c r="P1612" s="132">
        <f t="shared" si="25"/>
        <v>1.0381739224949926E-4</v>
      </c>
      <c r="Q1612" s="132" t="s">
        <v>21801</v>
      </c>
      <c r="R1612" s="132" t="s">
        <v>21806</v>
      </c>
      <c r="S1612" s="132" t="s">
        <v>27160</v>
      </c>
      <c r="T1612" s="136">
        <v>7441586</v>
      </c>
      <c r="U1612" s="136" t="s">
        <v>21846</v>
      </c>
      <c r="V1612" s="132">
        <v>8</v>
      </c>
      <c r="W1612" s="132">
        <f>VLOOKUP(A1612,Emissions!$A$3:$X$3225,23,FALSE)</f>
        <v>2.3274637734732157E-3</v>
      </c>
      <c r="X1612" s="129" t="s">
        <v>21801</v>
      </c>
    </row>
    <row r="1613" spans="1:24" x14ac:dyDescent="0.25">
      <c r="A1613" s="131" t="s">
        <v>11498</v>
      </c>
      <c r="B1613" s="131" t="s">
        <v>11415</v>
      </c>
      <c r="C1613" s="131" t="s">
        <v>23083</v>
      </c>
      <c r="D1613" s="131" t="s">
        <v>163</v>
      </c>
      <c r="E1613" s="130" t="s">
        <v>23092</v>
      </c>
      <c r="F1613" s="130" t="s">
        <v>21845</v>
      </c>
      <c r="G1613" s="130">
        <v>2650000000</v>
      </c>
      <c r="H1613" s="130" t="s">
        <v>27156</v>
      </c>
      <c r="I1613" s="130" t="s">
        <v>27157</v>
      </c>
      <c r="J1613" s="130" t="s">
        <v>27158</v>
      </c>
      <c r="K1613" s="129">
        <v>2014</v>
      </c>
      <c r="L1613" s="129">
        <v>515</v>
      </c>
      <c r="M1613" s="129" t="s">
        <v>27159</v>
      </c>
      <c r="N1613" s="60">
        <f>VLOOKUP(A1613,Emissions!$A$3:$X$3225,16,FALSE)</f>
        <v>82.534162267370363</v>
      </c>
      <c r="O1613" s="132" t="str">
        <f>VLOOKUP(A1613,Emissions!$A$3:$X$3225,17,FALSE)</f>
        <v>EACH</v>
      </c>
      <c r="P1613" s="132">
        <f t="shared" si="25"/>
        <v>1.0381739224949925E-4</v>
      </c>
      <c r="Q1613" s="132" t="s">
        <v>21801</v>
      </c>
      <c r="R1613" s="132" t="s">
        <v>21806</v>
      </c>
      <c r="S1613" s="132" t="s">
        <v>27160</v>
      </c>
      <c r="T1613" s="136">
        <v>7441587</v>
      </c>
      <c r="U1613" s="136" t="s">
        <v>21846</v>
      </c>
      <c r="V1613" s="132">
        <v>8</v>
      </c>
      <c r="W1613" s="132">
        <f>VLOOKUP(A1613,Emissions!$A$3:$X$3225,23,FALSE)</f>
        <v>8.5684814980954097E-3</v>
      </c>
      <c r="X1613" s="129" t="s">
        <v>21801</v>
      </c>
    </row>
    <row r="1614" spans="1:24" x14ac:dyDescent="0.25">
      <c r="A1614" s="131" t="s">
        <v>11504</v>
      </c>
      <c r="B1614" s="131" t="s">
        <v>11415</v>
      </c>
      <c r="C1614" s="131" t="s">
        <v>23083</v>
      </c>
      <c r="D1614" s="131" t="s">
        <v>171</v>
      </c>
      <c r="E1614" s="130" t="s">
        <v>23093</v>
      </c>
      <c r="F1614" s="130" t="s">
        <v>21845</v>
      </c>
      <c r="G1614" s="130">
        <v>2650000000</v>
      </c>
      <c r="H1614" s="130" t="s">
        <v>27156</v>
      </c>
      <c r="I1614" s="130" t="s">
        <v>27157</v>
      </c>
      <c r="J1614" s="130" t="s">
        <v>27158</v>
      </c>
      <c r="K1614" s="129">
        <v>2014</v>
      </c>
      <c r="L1614" s="129">
        <v>515</v>
      </c>
      <c r="M1614" s="129" t="s">
        <v>27159</v>
      </c>
      <c r="N1614" s="60">
        <f>VLOOKUP(A1614,Emissions!$A$3:$X$3225,16,FALSE)</f>
        <v>684.71183526200525</v>
      </c>
      <c r="O1614" s="132" t="str">
        <f>VLOOKUP(A1614,Emissions!$A$3:$X$3225,17,FALSE)</f>
        <v>EACH</v>
      </c>
      <c r="P1614" s="132">
        <f t="shared" si="25"/>
        <v>1.0381739224949925E-4</v>
      </c>
      <c r="Q1614" s="132" t="s">
        <v>21801</v>
      </c>
      <c r="R1614" s="132" t="s">
        <v>21806</v>
      </c>
      <c r="S1614" s="132" t="s">
        <v>27160</v>
      </c>
      <c r="T1614" s="136">
        <v>7441588</v>
      </c>
      <c r="U1614" s="136" t="s">
        <v>21846</v>
      </c>
      <c r="V1614" s="132">
        <v>8</v>
      </c>
      <c r="W1614" s="132">
        <f>VLOOKUP(A1614,Emissions!$A$3:$X$3225,23,FALSE)</f>
        <v>7.108499717927011E-2</v>
      </c>
      <c r="X1614" s="129" t="s">
        <v>21801</v>
      </c>
    </row>
    <row r="1615" spans="1:24" x14ac:dyDescent="0.25">
      <c r="A1615" s="131" t="s">
        <v>11511</v>
      </c>
      <c r="B1615" s="131" t="s">
        <v>11415</v>
      </c>
      <c r="C1615" s="131" t="s">
        <v>23083</v>
      </c>
      <c r="D1615" s="131" t="s">
        <v>179</v>
      </c>
      <c r="E1615" s="130" t="s">
        <v>22543</v>
      </c>
      <c r="F1615" s="130" t="s">
        <v>21845</v>
      </c>
      <c r="G1615" s="130">
        <v>2650000000</v>
      </c>
      <c r="H1615" s="130" t="s">
        <v>27156</v>
      </c>
      <c r="I1615" s="130" t="s">
        <v>27157</v>
      </c>
      <c r="J1615" s="130" t="s">
        <v>27158</v>
      </c>
      <c r="K1615" s="129">
        <v>2014</v>
      </c>
      <c r="L1615" s="129">
        <v>515</v>
      </c>
      <c r="M1615" s="129" t="s">
        <v>27159</v>
      </c>
      <c r="N1615" s="60">
        <f>VLOOKUP(A1615,Emissions!$A$3:$X$3225,16,FALSE)</f>
        <v>701.90825571694427</v>
      </c>
      <c r="O1615" s="132" t="str">
        <f>VLOOKUP(A1615,Emissions!$A$3:$X$3225,17,FALSE)</f>
        <v>EACH</v>
      </c>
      <c r="P1615" s="132">
        <f t="shared" si="25"/>
        <v>1.0381739224949925E-4</v>
      </c>
      <c r="Q1615" s="132" t="s">
        <v>21801</v>
      </c>
      <c r="R1615" s="132" t="s">
        <v>21806</v>
      </c>
      <c r="S1615" s="132" t="s">
        <v>27160</v>
      </c>
      <c r="T1615" s="136">
        <v>7441589</v>
      </c>
      <c r="U1615" s="136" t="s">
        <v>21846</v>
      </c>
      <c r="V1615" s="132">
        <v>8</v>
      </c>
      <c r="W1615" s="132">
        <f>VLOOKUP(A1615,Emissions!$A$3:$X$3225,23,FALSE)</f>
        <v>7.2870284706927829E-2</v>
      </c>
      <c r="X1615" s="129" t="s">
        <v>21801</v>
      </c>
    </row>
    <row r="1616" spans="1:24" x14ac:dyDescent="0.25">
      <c r="A1616" s="131" t="s">
        <v>11519</v>
      </c>
      <c r="B1616" s="131" t="s">
        <v>11415</v>
      </c>
      <c r="C1616" s="131" t="s">
        <v>23083</v>
      </c>
      <c r="D1616" s="131" t="s">
        <v>187</v>
      </c>
      <c r="E1616" s="130" t="s">
        <v>22284</v>
      </c>
      <c r="F1616" s="130" t="s">
        <v>21845</v>
      </c>
      <c r="G1616" s="130">
        <v>2650000000</v>
      </c>
      <c r="H1616" s="130" t="s">
        <v>27156</v>
      </c>
      <c r="I1616" s="130" t="s">
        <v>27157</v>
      </c>
      <c r="J1616" s="130" t="s">
        <v>27158</v>
      </c>
      <c r="K1616" s="129">
        <v>2014</v>
      </c>
      <c r="L1616" s="129">
        <v>515</v>
      </c>
      <c r="M1616" s="129" t="s">
        <v>27159</v>
      </c>
      <c r="N1616" s="60">
        <f>VLOOKUP(A1616,Emissions!$A$3:$X$3225,16,FALSE)</f>
        <v>9.442162070266372</v>
      </c>
      <c r="O1616" s="132" t="str">
        <f>VLOOKUP(A1616,Emissions!$A$3:$X$3225,17,FALSE)</f>
        <v>EACH</v>
      </c>
      <c r="P1616" s="132">
        <f t="shared" si="25"/>
        <v>1.0381739224949925E-4</v>
      </c>
      <c r="Q1616" s="132" t="s">
        <v>21801</v>
      </c>
      <c r="R1616" s="132" t="s">
        <v>21806</v>
      </c>
      <c r="S1616" s="132" t="s">
        <v>27160</v>
      </c>
      <c r="T1616" s="136">
        <v>7441590</v>
      </c>
      <c r="U1616" s="136" t="s">
        <v>21846</v>
      </c>
      <c r="V1616" s="132">
        <v>8</v>
      </c>
      <c r="W1616" s="132">
        <f>VLOOKUP(A1616,Emissions!$A$3:$X$3225,23,FALSE)</f>
        <v>9.8026064333218781E-4</v>
      </c>
      <c r="X1616" s="129" t="s">
        <v>21801</v>
      </c>
    </row>
    <row r="1617" spans="1:24" x14ac:dyDescent="0.25">
      <c r="A1617" s="131" t="s">
        <v>11527</v>
      </c>
      <c r="B1617" s="131" t="s">
        <v>11415</v>
      </c>
      <c r="C1617" s="131" t="s">
        <v>23083</v>
      </c>
      <c r="D1617" s="131" t="s">
        <v>195</v>
      </c>
      <c r="E1617" s="130" t="s">
        <v>23094</v>
      </c>
      <c r="F1617" s="130" t="s">
        <v>21845</v>
      </c>
      <c r="G1617" s="130">
        <v>2650000000</v>
      </c>
      <c r="H1617" s="130" t="s">
        <v>27156</v>
      </c>
      <c r="I1617" s="130" t="s">
        <v>27157</v>
      </c>
      <c r="J1617" s="130" t="s">
        <v>27158</v>
      </c>
      <c r="K1617" s="129">
        <v>2014</v>
      </c>
      <c r="L1617" s="129">
        <v>515</v>
      </c>
      <c r="M1617" s="129" t="s">
        <v>27159</v>
      </c>
      <c r="N1617" s="60">
        <f>VLOOKUP(A1617,Emissions!$A$3:$X$3225,16,FALSE)</f>
        <v>98.792858452534929</v>
      </c>
      <c r="O1617" s="132" t="str">
        <f>VLOOKUP(A1617,Emissions!$A$3:$X$3225,17,FALSE)</f>
        <v>EACH</v>
      </c>
      <c r="P1617" s="132">
        <f t="shared" si="25"/>
        <v>1.0381739224949925E-4</v>
      </c>
      <c r="Q1617" s="132" t="s">
        <v>21801</v>
      </c>
      <c r="R1617" s="132" t="s">
        <v>21806</v>
      </c>
      <c r="S1617" s="132" t="s">
        <v>27160</v>
      </c>
      <c r="T1617" s="136">
        <v>7441591</v>
      </c>
      <c r="U1617" s="136" t="s">
        <v>21846</v>
      </c>
      <c r="V1617" s="132">
        <v>8</v>
      </c>
      <c r="W1617" s="132">
        <f>VLOOKUP(A1617,Emissions!$A$3:$X$3225,23,FALSE)</f>
        <v>1.0256416937416076E-2</v>
      </c>
      <c r="X1617" s="129" t="s">
        <v>21801</v>
      </c>
    </row>
    <row r="1618" spans="1:24" x14ac:dyDescent="0.25">
      <c r="A1618" s="131" t="s">
        <v>11533</v>
      </c>
      <c r="B1618" s="131" t="s">
        <v>11415</v>
      </c>
      <c r="C1618" s="131" t="s">
        <v>23083</v>
      </c>
      <c r="D1618" s="131" t="s">
        <v>203</v>
      </c>
      <c r="E1618" s="130" t="s">
        <v>23095</v>
      </c>
      <c r="F1618" s="130" t="s">
        <v>21845</v>
      </c>
      <c r="G1618" s="130">
        <v>2650000000</v>
      </c>
      <c r="H1618" s="130" t="s">
        <v>27156</v>
      </c>
      <c r="I1618" s="130" t="s">
        <v>27157</v>
      </c>
      <c r="J1618" s="130" t="s">
        <v>27158</v>
      </c>
      <c r="K1618" s="129">
        <v>2014</v>
      </c>
      <c r="L1618" s="129">
        <v>515</v>
      </c>
      <c r="M1618" s="129" t="s">
        <v>27159</v>
      </c>
      <c r="N1618" s="60">
        <f>VLOOKUP(A1618,Emissions!$A$3:$X$3225,16,FALSE)</f>
        <v>6.1457005988288369</v>
      </c>
      <c r="O1618" s="132" t="str">
        <f>VLOOKUP(A1618,Emissions!$A$3:$X$3225,17,FALSE)</f>
        <v>EACH</v>
      </c>
      <c r="P1618" s="132">
        <f t="shared" si="25"/>
        <v>1.0381739224949924E-4</v>
      </c>
      <c r="Q1618" s="132" t="s">
        <v>21801</v>
      </c>
      <c r="R1618" s="132" t="s">
        <v>21806</v>
      </c>
      <c r="S1618" s="132" t="s">
        <v>27160</v>
      </c>
      <c r="T1618" s="136">
        <v>7441592</v>
      </c>
      <c r="U1618" s="136" t="s">
        <v>21846</v>
      </c>
      <c r="V1618" s="132">
        <v>8</v>
      </c>
      <c r="W1618" s="132">
        <f>VLOOKUP(A1618,Emissions!$A$3:$X$3225,23,FALSE)</f>
        <v>6.3803060971659572E-4</v>
      </c>
      <c r="X1618" s="129" t="s">
        <v>21801</v>
      </c>
    </row>
    <row r="1619" spans="1:24" x14ac:dyDescent="0.25">
      <c r="A1619" s="131" t="s">
        <v>11540</v>
      </c>
      <c r="B1619" s="131" t="s">
        <v>11415</v>
      </c>
      <c r="C1619" s="131" t="s">
        <v>23083</v>
      </c>
      <c r="D1619" s="131" t="s">
        <v>212</v>
      </c>
      <c r="E1619" s="130" t="s">
        <v>23096</v>
      </c>
      <c r="F1619" s="130" t="s">
        <v>21845</v>
      </c>
      <c r="G1619" s="130">
        <v>2650000000</v>
      </c>
      <c r="H1619" s="130" t="s">
        <v>27156</v>
      </c>
      <c r="I1619" s="130" t="s">
        <v>27157</v>
      </c>
      <c r="J1619" s="130" t="s">
        <v>27158</v>
      </c>
      <c r="K1619" s="129">
        <v>2014</v>
      </c>
      <c r="L1619" s="129">
        <v>515</v>
      </c>
      <c r="M1619" s="129" t="s">
        <v>27159</v>
      </c>
      <c r="N1619" s="60">
        <f>VLOOKUP(A1619,Emissions!$A$3:$X$3225,16,FALSE)</f>
        <v>23.147362936199222</v>
      </c>
      <c r="O1619" s="132" t="str">
        <f>VLOOKUP(A1619,Emissions!$A$3:$X$3225,17,FALSE)</f>
        <v>EACH</v>
      </c>
      <c r="P1619" s="132">
        <f t="shared" si="25"/>
        <v>1.0381739224949926E-4</v>
      </c>
      <c r="Q1619" s="132" t="s">
        <v>21801</v>
      </c>
      <c r="R1619" s="132" t="s">
        <v>21806</v>
      </c>
      <c r="S1619" s="132" t="s">
        <v>27160</v>
      </c>
      <c r="T1619" s="136">
        <v>7441593</v>
      </c>
      <c r="U1619" s="136" t="s">
        <v>21846</v>
      </c>
      <c r="V1619" s="132">
        <v>8</v>
      </c>
      <c r="W1619" s="132">
        <f>VLOOKUP(A1619,Emissions!$A$3:$X$3225,23,FALSE)</f>
        <v>2.4030988574889156E-3</v>
      </c>
      <c r="X1619" s="129" t="s">
        <v>21801</v>
      </c>
    </row>
    <row r="1620" spans="1:24" x14ac:dyDescent="0.25">
      <c r="A1620" s="131" t="s">
        <v>11546</v>
      </c>
      <c r="B1620" s="131" t="s">
        <v>11415</v>
      </c>
      <c r="C1620" s="131" t="s">
        <v>23083</v>
      </c>
      <c r="D1620" s="131" t="s">
        <v>220</v>
      </c>
      <c r="E1620" s="130" t="s">
        <v>23097</v>
      </c>
      <c r="F1620" s="130" t="s">
        <v>21845</v>
      </c>
      <c r="G1620" s="130">
        <v>2650000000</v>
      </c>
      <c r="H1620" s="130" t="s">
        <v>27156</v>
      </c>
      <c r="I1620" s="130" t="s">
        <v>27157</v>
      </c>
      <c r="J1620" s="130" t="s">
        <v>27158</v>
      </c>
      <c r="K1620" s="129">
        <v>2014</v>
      </c>
      <c r="L1620" s="129">
        <v>515</v>
      </c>
      <c r="M1620" s="129" t="s">
        <v>27159</v>
      </c>
      <c r="N1620" s="60">
        <f>VLOOKUP(A1620,Emissions!$A$3:$X$3225,16,FALSE)</f>
        <v>119.71132293211664</v>
      </c>
      <c r="O1620" s="132" t="str">
        <f>VLOOKUP(A1620,Emissions!$A$3:$X$3225,17,FALSE)</f>
        <v>EACH</v>
      </c>
      <c r="P1620" s="132">
        <f t="shared" si="25"/>
        <v>1.0381739224949925E-4</v>
      </c>
      <c r="Q1620" s="132" t="s">
        <v>21801</v>
      </c>
      <c r="R1620" s="132" t="s">
        <v>21806</v>
      </c>
      <c r="S1620" s="132" t="s">
        <v>27160</v>
      </c>
      <c r="T1620" s="136">
        <v>7441594</v>
      </c>
      <c r="U1620" s="136" t="s">
        <v>21846</v>
      </c>
      <c r="V1620" s="132">
        <v>8</v>
      </c>
      <c r="W1620" s="132">
        <f>VLOOKUP(A1620,Emissions!$A$3:$X$3225,23,FALSE)</f>
        <v>1.2428117369550028E-2</v>
      </c>
      <c r="X1620" s="129" t="s">
        <v>21801</v>
      </c>
    </row>
    <row r="1621" spans="1:24" x14ac:dyDescent="0.25">
      <c r="A1621" s="131" t="s">
        <v>11551</v>
      </c>
      <c r="B1621" s="131" t="s">
        <v>11415</v>
      </c>
      <c r="C1621" s="131" t="s">
        <v>23083</v>
      </c>
      <c r="D1621" s="131" t="s">
        <v>228</v>
      </c>
      <c r="E1621" s="130" t="s">
        <v>22066</v>
      </c>
      <c r="F1621" s="130" t="s">
        <v>21845</v>
      </c>
      <c r="G1621" s="130">
        <v>2650000000</v>
      </c>
      <c r="H1621" s="130" t="s">
        <v>27156</v>
      </c>
      <c r="I1621" s="130" t="s">
        <v>27157</v>
      </c>
      <c r="J1621" s="130" t="s">
        <v>27158</v>
      </c>
      <c r="K1621" s="129">
        <v>2014</v>
      </c>
      <c r="L1621" s="129">
        <v>515</v>
      </c>
      <c r="M1621" s="129" t="s">
        <v>27159</v>
      </c>
      <c r="N1621" s="60">
        <f>VLOOKUP(A1621,Emissions!$A$3:$X$3225,16,FALSE)</f>
        <v>83.370900846553639</v>
      </c>
      <c r="O1621" s="132" t="str">
        <f>VLOOKUP(A1621,Emissions!$A$3:$X$3225,17,FALSE)</f>
        <v>EACH</v>
      </c>
      <c r="P1621" s="132">
        <f t="shared" si="25"/>
        <v>1.0381739224949926E-4</v>
      </c>
      <c r="Q1621" s="132" t="s">
        <v>21801</v>
      </c>
      <c r="R1621" s="132" t="s">
        <v>21806</v>
      </c>
      <c r="S1621" s="132" t="s">
        <v>27160</v>
      </c>
      <c r="T1621" s="136">
        <v>7441595</v>
      </c>
      <c r="U1621" s="136" t="s">
        <v>21846</v>
      </c>
      <c r="V1621" s="132">
        <v>8</v>
      </c>
      <c r="W1621" s="132">
        <f>VLOOKUP(A1621,Emissions!$A$3:$X$3225,23,FALSE)</f>
        <v>8.655349515380769E-3</v>
      </c>
      <c r="X1621" s="129" t="s">
        <v>21801</v>
      </c>
    </row>
    <row r="1622" spans="1:24" x14ac:dyDescent="0.25">
      <c r="A1622" s="131" t="s">
        <v>11558</v>
      </c>
      <c r="B1622" s="131" t="s">
        <v>11415</v>
      </c>
      <c r="C1622" s="131" t="s">
        <v>23083</v>
      </c>
      <c r="D1622" s="131" t="s">
        <v>237</v>
      </c>
      <c r="E1622" s="130" t="s">
        <v>23098</v>
      </c>
      <c r="F1622" s="130" t="s">
        <v>21845</v>
      </c>
      <c r="G1622" s="130">
        <v>2650000000</v>
      </c>
      <c r="H1622" s="130" t="s">
        <v>27156</v>
      </c>
      <c r="I1622" s="130" t="s">
        <v>27157</v>
      </c>
      <c r="J1622" s="130" t="s">
        <v>27158</v>
      </c>
      <c r="K1622" s="129">
        <v>2014</v>
      </c>
      <c r="L1622" s="129">
        <v>515</v>
      </c>
      <c r="M1622" s="129" t="s">
        <v>27159</v>
      </c>
      <c r="N1622" s="60">
        <f>VLOOKUP(A1622,Emissions!$A$3:$X$3225,16,FALSE)</f>
        <v>14.361607854774899</v>
      </c>
      <c r="O1622" s="132" t="str">
        <f>VLOOKUP(A1622,Emissions!$A$3:$X$3225,17,FALSE)</f>
        <v>EACH</v>
      </c>
      <c r="P1622" s="132">
        <f t="shared" si="25"/>
        <v>1.0381739224949925E-4</v>
      </c>
      <c r="Q1622" s="132" t="s">
        <v>21801</v>
      </c>
      <c r="R1622" s="132" t="s">
        <v>21806</v>
      </c>
      <c r="S1622" s="132" t="s">
        <v>27160</v>
      </c>
      <c r="T1622" s="136">
        <v>7441596</v>
      </c>
      <c r="U1622" s="136" t="s">
        <v>21846</v>
      </c>
      <c r="V1622" s="132">
        <v>8</v>
      </c>
      <c r="W1622" s="132">
        <f>VLOOKUP(A1622,Emissions!$A$3:$X$3225,23,FALSE)</f>
        <v>1.4909846759926552E-3</v>
      </c>
      <c r="X1622" s="129" t="s">
        <v>21801</v>
      </c>
    </row>
    <row r="1623" spans="1:24" x14ac:dyDescent="0.25">
      <c r="A1623" s="131" t="s">
        <v>11564</v>
      </c>
      <c r="B1623" s="131" t="s">
        <v>11415</v>
      </c>
      <c r="C1623" s="131" t="s">
        <v>23083</v>
      </c>
      <c r="D1623" s="131" t="s">
        <v>245</v>
      </c>
      <c r="E1623" s="130" t="s">
        <v>22220</v>
      </c>
      <c r="F1623" s="130" t="s">
        <v>21845</v>
      </c>
      <c r="G1623" s="130">
        <v>2650000000</v>
      </c>
      <c r="H1623" s="130" t="s">
        <v>27156</v>
      </c>
      <c r="I1623" s="130" t="s">
        <v>27157</v>
      </c>
      <c r="J1623" s="130" t="s">
        <v>27158</v>
      </c>
      <c r="K1623" s="129">
        <v>2014</v>
      </c>
      <c r="L1623" s="129">
        <v>515</v>
      </c>
      <c r="M1623" s="129" t="s">
        <v>27159</v>
      </c>
      <c r="N1623" s="60">
        <f>VLOOKUP(A1623,Emissions!$A$3:$X$3225,16,FALSE)</f>
        <v>209.89875789356844</v>
      </c>
      <c r="O1623" s="132" t="str">
        <f>VLOOKUP(A1623,Emissions!$A$3:$X$3225,17,FALSE)</f>
        <v>EACH</v>
      </c>
      <c r="P1623" s="132">
        <f t="shared" si="25"/>
        <v>1.0381739224949925E-4</v>
      </c>
      <c r="Q1623" s="132" t="s">
        <v>21801</v>
      </c>
      <c r="R1623" s="132" t="s">
        <v>21806</v>
      </c>
      <c r="S1623" s="132" t="s">
        <v>27160</v>
      </c>
      <c r="T1623" s="136">
        <v>7441597</v>
      </c>
      <c r="U1623" s="136" t="s">
        <v>21846</v>
      </c>
      <c r="V1623" s="132">
        <v>8</v>
      </c>
      <c r="W1623" s="132">
        <f>VLOOKUP(A1623,Emissions!$A$3:$X$3225,23,FALSE)</f>
        <v>2.1791141680919272E-2</v>
      </c>
      <c r="X1623" s="129" t="s">
        <v>21801</v>
      </c>
    </row>
    <row r="1624" spans="1:24" x14ac:dyDescent="0.25">
      <c r="A1624" s="131" t="s">
        <v>11570</v>
      </c>
      <c r="B1624" s="131" t="s">
        <v>11415</v>
      </c>
      <c r="C1624" s="131" t="s">
        <v>23083</v>
      </c>
      <c r="D1624" s="131" t="s">
        <v>252</v>
      </c>
      <c r="E1624" s="130" t="s">
        <v>23099</v>
      </c>
      <c r="F1624" s="130" t="s">
        <v>21845</v>
      </c>
      <c r="G1624" s="130">
        <v>2650000000</v>
      </c>
      <c r="H1624" s="130" t="s">
        <v>27156</v>
      </c>
      <c r="I1624" s="130" t="s">
        <v>27157</v>
      </c>
      <c r="J1624" s="130" t="s">
        <v>27158</v>
      </c>
      <c r="K1624" s="129">
        <v>2014</v>
      </c>
      <c r="L1624" s="129">
        <v>515</v>
      </c>
      <c r="M1624" s="129" t="s">
        <v>27159</v>
      </c>
      <c r="N1624" s="60">
        <f>VLOOKUP(A1624,Emissions!$A$3:$X$3225,16,FALSE)</f>
        <v>475.03668854045998</v>
      </c>
      <c r="O1624" s="132" t="str">
        <f>VLOOKUP(A1624,Emissions!$A$3:$X$3225,17,FALSE)</f>
        <v>EACH</v>
      </c>
      <c r="P1624" s="132">
        <f t="shared" si="25"/>
        <v>1.0381739224949925E-4</v>
      </c>
      <c r="Q1624" s="132" t="s">
        <v>21801</v>
      </c>
      <c r="R1624" s="132" t="s">
        <v>21806</v>
      </c>
      <c r="S1624" s="132" t="s">
        <v>27160</v>
      </c>
      <c r="T1624" s="136">
        <v>7441598</v>
      </c>
      <c r="U1624" s="136" t="s">
        <v>21846</v>
      </c>
      <c r="V1624" s="132">
        <v>8</v>
      </c>
      <c r="W1624" s="132">
        <f>VLOOKUP(A1624,Emissions!$A$3:$X$3225,23,FALSE)</f>
        <v>4.9317070227108142E-2</v>
      </c>
      <c r="X1624" s="129" t="s">
        <v>21801</v>
      </c>
    </row>
    <row r="1625" spans="1:24" x14ac:dyDescent="0.25">
      <c r="A1625" s="131" t="s">
        <v>11577</v>
      </c>
      <c r="B1625" s="131" t="s">
        <v>11415</v>
      </c>
      <c r="C1625" s="131" t="s">
        <v>23083</v>
      </c>
      <c r="D1625" s="131" t="s">
        <v>261</v>
      </c>
      <c r="E1625" s="130" t="s">
        <v>22356</v>
      </c>
      <c r="F1625" s="130" t="s">
        <v>21845</v>
      </c>
      <c r="G1625" s="130">
        <v>2650000000</v>
      </c>
      <c r="H1625" s="130" t="s">
        <v>27156</v>
      </c>
      <c r="I1625" s="130" t="s">
        <v>27157</v>
      </c>
      <c r="J1625" s="130" t="s">
        <v>27158</v>
      </c>
      <c r="K1625" s="129">
        <v>2014</v>
      </c>
      <c r="L1625" s="129">
        <v>515</v>
      </c>
      <c r="M1625" s="129" t="s">
        <v>27159</v>
      </c>
      <c r="N1625" s="60">
        <f>VLOOKUP(A1625,Emissions!$A$3:$X$3225,16,FALSE)</f>
        <v>17.016088864597684</v>
      </c>
      <c r="O1625" s="132" t="str">
        <f>VLOOKUP(A1625,Emissions!$A$3:$X$3225,17,FALSE)</f>
        <v>EACH</v>
      </c>
      <c r="P1625" s="132">
        <f t="shared" si="25"/>
        <v>1.0381739224949926E-4</v>
      </c>
      <c r="Q1625" s="132" t="s">
        <v>21801</v>
      </c>
      <c r="R1625" s="132" t="s">
        <v>21806</v>
      </c>
      <c r="S1625" s="132" t="s">
        <v>27160</v>
      </c>
      <c r="T1625" s="136">
        <v>7441599</v>
      </c>
      <c r="U1625" s="136" t="s">
        <v>21846</v>
      </c>
      <c r="V1625" s="132">
        <v>8</v>
      </c>
      <c r="W1625" s="132">
        <f>VLOOKUP(A1625,Emissions!$A$3:$X$3225,23,FALSE)</f>
        <v>1.7665659722082743E-3</v>
      </c>
      <c r="X1625" s="129" t="s">
        <v>21801</v>
      </c>
    </row>
    <row r="1626" spans="1:24" x14ac:dyDescent="0.25">
      <c r="A1626" s="131" t="s">
        <v>11583</v>
      </c>
      <c r="B1626" s="131" t="s">
        <v>11415</v>
      </c>
      <c r="C1626" s="131" t="s">
        <v>23083</v>
      </c>
      <c r="D1626" s="131" t="s">
        <v>270</v>
      </c>
      <c r="E1626" s="130" t="s">
        <v>22175</v>
      </c>
      <c r="F1626" s="130" t="s">
        <v>21845</v>
      </c>
      <c r="G1626" s="130">
        <v>2650000000</v>
      </c>
      <c r="H1626" s="130" t="s">
        <v>27156</v>
      </c>
      <c r="I1626" s="130" t="s">
        <v>27157</v>
      </c>
      <c r="J1626" s="130" t="s">
        <v>27158</v>
      </c>
      <c r="K1626" s="129">
        <v>2014</v>
      </c>
      <c r="L1626" s="129">
        <v>515</v>
      </c>
      <c r="M1626" s="129" t="s">
        <v>27159</v>
      </c>
      <c r="N1626" s="60">
        <f>VLOOKUP(A1626,Emissions!$A$3:$X$3225,16,FALSE)</f>
        <v>137.95366661103463</v>
      </c>
      <c r="O1626" s="132" t="str">
        <f>VLOOKUP(A1626,Emissions!$A$3:$X$3225,17,FALSE)</f>
        <v>EACH</v>
      </c>
      <c r="P1626" s="132">
        <f t="shared" si="25"/>
        <v>1.0381739224949925E-4</v>
      </c>
      <c r="Q1626" s="132" t="s">
        <v>21801</v>
      </c>
      <c r="R1626" s="132" t="s">
        <v>21806</v>
      </c>
      <c r="S1626" s="132" t="s">
        <v>27160</v>
      </c>
      <c r="T1626" s="136">
        <v>7441600</v>
      </c>
      <c r="U1626" s="136" t="s">
        <v>21846</v>
      </c>
      <c r="V1626" s="132">
        <v>8</v>
      </c>
      <c r="W1626" s="132">
        <f>VLOOKUP(A1626,Emissions!$A$3:$X$3225,23,FALSE)</f>
        <v>1.4321989918814431E-2</v>
      </c>
      <c r="X1626" s="129" t="s">
        <v>21801</v>
      </c>
    </row>
    <row r="1627" spans="1:24" x14ac:dyDescent="0.25">
      <c r="A1627" s="131" t="s">
        <v>11589</v>
      </c>
      <c r="B1627" s="131" t="s">
        <v>11415</v>
      </c>
      <c r="C1627" s="131" t="s">
        <v>23083</v>
      </c>
      <c r="D1627" s="131" t="s">
        <v>278</v>
      </c>
      <c r="E1627" s="130" t="s">
        <v>23100</v>
      </c>
      <c r="F1627" s="130" t="s">
        <v>21845</v>
      </c>
      <c r="G1627" s="130">
        <v>2650000000</v>
      </c>
      <c r="H1627" s="130" t="s">
        <v>27156</v>
      </c>
      <c r="I1627" s="130" t="s">
        <v>27157</v>
      </c>
      <c r="J1627" s="130" t="s">
        <v>27158</v>
      </c>
      <c r="K1627" s="129">
        <v>2014</v>
      </c>
      <c r="L1627" s="129">
        <v>515</v>
      </c>
      <c r="M1627" s="129" t="s">
        <v>27159</v>
      </c>
      <c r="N1627" s="60">
        <f>VLOOKUP(A1627,Emissions!$A$3:$X$3225,16,FALSE)</f>
        <v>12.219268561521185</v>
      </c>
      <c r="O1627" s="132" t="str">
        <f>VLOOKUP(A1627,Emissions!$A$3:$X$3225,17,FALSE)</f>
        <v>EACH</v>
      </c>
      <c r="P1627" s="132">
        <f t="shared" si="25"/>
        <v>1.0381739224949926E-4</v>
      </c>
      <c r="Q1627" s="132" t="s">
        <v>21801</v>
      </c>
      <c r="R1627" s="132" t="s">
        <v>21806</v>
      </c>
      <c r="S1627" s="132" t="s">
        <v>27160</v>
      </c>
      <c r="T1627" s="136">
        <v>7441601</v>
      </c>
      <c r="U1627" s="136" t="s">
        <v>21846</v>
      </c>
      <c r="V1627" s="132">
        <v>8</v>
      </c>
      <c r="W1627" s="132">
        <f>VLOOKUP(A1627,Emissions!$A$3:$X$3225,23,FALSE)</f>
        <v>1.2685725972534194E-3</v>
      </c>
      <c r="X1627" s="129" t="s">
        <v>21801</v>
      </c>
    </row>
    <row r="1628" spans="1:24" x14ac:dyDescent="0.25">
      <c r="A1628" s="131" t="s">
        <v>11593</v>
      </c>
      <c r="B1628" s="131" t="s">
        <v>11415</v>
      </c>
      <c r="C1628" s="131" t="s">
        <v>23083</v>
      </c>
      <c r="D1628" s="131" t="s">
        <v>287</v>
      </c>
      <c r="E1628" s="130" t="s">
        <v>22074</v>
      </c>
      <c r="F1628" s="130" t="s">
        <v>21845</v>
      </c>
      <c r="G1628" s="130">
        <v>2650000000</v>
      </c>
      <c r="H1628" s="130" t="s">
        <v>27156</v>
      </c>
      <c r="I1628" s="130" t="s">
        <v>27157</v>
      </c>
      <c r="J1628" s="130" t="s">
        <v>27158</v>
      </c>
      <c r="K1628" s="129">
        <v>2014</v>
      </c>
      <c r="L1628" s="129">
        <v>515</v>
      </c>
      <c r="M1628" s="129" t="s">
        <v>27159</v>
      </c>
      <c r="N1628" s="60">
        <f>VLOOKUP(A1628,Emissions!$A$3:$X$3225,16,FALSE)</f>
        <v>56.407721458734166</v>
      </c>
      <c r="O1628" s="132" t="str">
        <f>VLOOKUP(A1628,Emissions!$A$3:$X$3225,17,FALSE)</f>
        <v>EACH</v>
      </c>
      <c r="P1628" s="132">
        <f t="shared" si="25"/>
        <v>1.0381739224949924E-4</v>
      </c>
      <c r="Q1628" s="132" t="s">
        <v>21801</v>
      </c>
      <c r="R1628" s="132" t="s">
        <v>21806</v>
      </c>
      <c r="S1628" s="132" t="s">
        <v>27160</v>
      </c>
      <c r="T1628" s="136">
        <v>7441602</v>
      </c>
      <c r="U1628" s="136" t="s">
        <v>21846</v>
      </c>
      <c r="V1628" s="132">
        <v>8</v>
      </c>
      <c r="W1628" s="132">
        <f>VLOOKUP(A1628,Emissions!$A$3:$X$3225,23,FALSE)</f>
        <v>5.8561025445819006E-3</v>
      </c>
      <c r="X1628" s="129" t="s">
        <v>21801</v>
      </c>
    </row>
    <row r="1629" spans="1:24" x14ac:dyDescent="0.25">
      <c r="A1629" s="131" t="s">
        <v>11597</v>
      </c>
      <c r="B1629" s="131" t="s">
        <v>11415</v>
      </c>
      <c r="C1629" s="131" t="s">
        <v>23083</v>
      </c>
      <c r="D1629" s="131" t="s">
        <v>295</v>
      </c>
      <c r="E1629" s="130" t="s">
        <v>23101</v>
      </c>
      <c r="F1629" s="130" t="s">
        <v>21845</v>
      </c>
      <c r="G1629" s="130">
        <v>2650000000</v>
      </c>
      <c r="H1629" s="130" t="s">
        <v>27156</v>
      </c>
      <c r="I1629" s="130" t="s">
        <v>27157</v>
      </c>
      <c r="J1629" s="130" t="s">
        <v>27158</v>
      </c>
      <c r="K1629" s="129">
        <v>2014</v>
      </c>
      <c r="L1629" s="129">
        <v>515</v>
      </c>
      <c r="M1629" s="129" t="s">
        <v>27159</v>
      </c>
      <c r="N1629" s="60">
        <f>VLOOKUP(A1629,Emissions!$A$3:$X$3225,16,FALSE)</f>
        <v>13.366177476091355</v>
      </c>
      <c r="O1629" s="132" t="str">
        <f>VLOOKUP(A1629,Emissions!$A$3:$X$3225,17,FALSE)</f>
        <v>EACH</v>
      </c>
      <c r="P1629" s="132">
        <f t="shared" si="25"/>
        <v>1.0381739224949925E-4</v>
      </c>
      <c r="Q1629" s="132" t="s">
        <v>21801</v>
      </c>
      <c r="R1629" s="132" t="s">
        <v>21806</v>
      </c>
      <c r="S1629" s="132" t="s">
        <v>27160</v>
      </c>
      <c r="T1629" s="136">
        <v>7441603</v>
      </c>
      <c r="U1629" s="136" t="s">
        <v>21846</v>
      </c>
      <c r="V1629" s="132">
        <v>8</v>
      </c>
      <c r="W1629" s="132">
        <f>VLOOKUP(A1629,Emissions!$A$3:$X$3225,23,FALSE)</f>
        <v>1.3876416899117981E-3</v>
      </c>
      <c r="X1629" s="129" t="s">
        <v>21801</v>
      </c>
    </row>
    <row r="1630" spans="1:24" x14ac:dyDescent="0.25">
      <c r="A1630" s="131" t="s">
        <v>11603</v>
      </c>
      <c r="B1630" s="131" t="s">
        <v>11415</v>
      </c>
      <c r="C1630" s="131" t="s">
        <v>23083</v>
      </c>
      <c r="D1630" s="131" t="s">
        <v>304</v>
      </c>
      <c r="E1630" s="130" t="s">
        <v>22296</v>
      </c>
      <c r="F1630" s="130" t="s">
        <v>21845</v>
      </c>
      <c r="G1630" s="130">
        <v>2650000000</v>
      </c>
      <c r="H1630" s="130" t="s">
        <v>27156</v>
      </c>
      <c r="I1630" s="130" t="s">
        <v>27157</v>
      </c>
      <c r="J1630" s="130" t="s">
        <v>27158</v>
      </c>
      <c r="K1630" s="129">
        <v>2014</v>
      </c>
      <c r="L1630" s="129">
        <v>515</v>
      </c>
      <c r="M1630" s="129" t="s">
        <v>27159</v>
      </c>
      <c r="N1630" s="60">
        <f>VLOOKUP(A1630,Emissions!$A$3:$X$3225,16,FALSE)</f>
        <v>30.706863203303239</v>
      </c>
      <c r="O1630" s="132" t="str">
        <f>VLOOKUP(A1630,Emissions!$A$3:$X$3225,17,FALSE)</f>
        <v>EACH</v>
      </c>
      <c r="P1630" s="132">
        <f t="shared" si="25"/>
        <v>1.0381739224949926E-4</v>
      </c>
      <c r="Q1630" s="132" t="s">
        <v>21801</v>
      </c>
      <c r="R1630" s="132" t="s">
        <v>21806</v>
      </c>
      <c r="S1630" s="132" t="s">
        <v>27160</v>
      </c>
      <c r="T1630" s="136">
        <v>7441604</v>
      </c>
      <c r="U1630" s="136" t="s">
        <v>21846</v>
      </c>
      <c r="V1630" s="132">
        <v>8</v>
      </c>
      <c r="W1630" s="132">
        <f>VLOOKUP(A1630,Emissions!$A$3:$X$3225,23,FALSE)</f>
        <v>3.1879064619290479E-3</v>
      </c>
      <c r="X1630" s="129" t="s">
        <v>21801</v>
      </c>
    </row>
    <row r="1631" spans="1:24" x14ac:dyDescent="0.25">
      <c r="A1631" s="131" t="s">
        <v>11608</v>
      </c>
      <c r="B1631" s="131" t="s">
        <v>11415</v>
      </c>
      <c r="C1631" s="131" t="s">
        <v>23083</v>
      </c>
      <c r="D1631" s="131" t="s">
        <v>312</v>
      </c>
      <c r="E1631" s="130" t="s">
        <v>23102</v>
      </c>
      <c r="F1631" s="130" t="s">
        <v>21845</v>
      </c>
      <c r="G1631" s="130">
        <v>2650000000</v>
      </c>
      <c r="H1631" s="130" t="s">
        <v>27156</v>
      </c>
      <c r="I1631" s="130" t="s">
        <v>27157</v>
      </c>
      <c r="J1631" s="130" t="s">
        <v>27158</v>
      </c>
      <c r="K1631" s="129">
        <v>2014</v>
      </c>
      <c r="L1631" s="129">
        <v>515</v>
      </c>
      <c r="M1631" s="129" t="s">
        <v>27159</v>
      </c>
      <c r="N1631" s="60">
        <f>VLOOKUP(A1631,Emissions!$A$3:$X$3225,16,FALSE)</f>
        <v>812.81939704040929</v>
      </c>
      <c r="O1631" s="132" t="str">
        <f>VLOOKUP(A1631,Emissions!$A$3:$X$3225,17,FALSE)</f>
        <v>EACH</v>
      </c>
      <c r="P1631" s="132">
        <f t="shared" si="25"/>
        <v>1.0381739224949926E-4</v>
      </c>
      <c r="Q1631" s="132" t="s">
        <v>21801</v>
      </c>
      <c r="R1631" s="132" t="s">
        <v>21806</v>
      </c>
      <c r="S1631" s="132" t="s">
        <v>27160</v>
      </c>
      <c r="T1631" s="136">
        <v>7441605</v>
      </c>
      <c r="U1631" s="136" t="s">
        <v>21846</v>
      </c>
      <c r="V1631" s="132">
        <v>8</v>
      </c>
      <c r="W1631" s="132">
        <f>VLOOKUP(A1631,Emissions!$A$3:$X$3225,23,FALSE)</f>
        <v>8.4384790170545648E-2</v>
      </c>
      <c r="X1631" s="129" t="s">
        <v>21801</v>
      </c>
    </row>
    <row r="1632" spans="1:24" x14ac:dyDescent="0.25">
      <c r="A1632" s="131" t="s">
        <v>11615</v>
      </c>
      <c r="B1632" s="131" t="s">
        <v>11415</v>
      </c>
      <c r="C1632" s="131" t="s">
        <v>23083</v>
      </c>
      <c r="D1632" s="131" t="s">
        <v>320</v>
      </c>
      <c r="E1632" s="130" t="s">
        <v>23103</v>
      </c>
      <c r="F1632" s="130" t="s">
        <v>21845</v>
      </c>
      <c r="G1632" s="130">
        <v>2650000000</v>
      </c>
      <c r="H1632" s="130" t="s">
        <v>27156</v>
      </c>
      <c r="I1632" s="130" t="s">
        <v>27157</v>
      </c>
      <c r="J1632" s="130" t="s">
        <v>27158</v>
      </c>
      <c r="K1632" s="129">
        <v>2014</v>
      </c>
      <c r="L1632" s="129">
        <v>515</v>
      </c>
      <c r="M1632" s="129" t="s">
        <v>27159</v>
      </c>
      <c r="N1632" s="60">
        <f>VLOOKUP(A1632,Emissions!$A$3:$X$3225,16,FALSE)</f>
        <v>33.101666723034661</v>
      </c>
      <c r="O1632" s="132" t="str">
        <f>VLOOKUP(A1632,Emissions!$A$3:$X$3225,17,FALSE)</f>
        <v>EACH</v>
      </c>
      <c r="P1632" s="132">
        <f t="shared" si="25"/>
        <v>1.0381739224949925E-4</v>
      </c>
      <c r="Q1632" s="132" t="s">
        <v>21801</v>
      </c>
      <c r="R1632" s="132" t="s">
        <v>21806</v>
      </c>
      <c r="S1632" s="132" t="s">
        <v>27160</v>
      </c>
      <c r="T1632" s="136">
        <v>7441606</v>
      </c>
      <c r="U1632" s="136" t="s">
        <v>21846</v>
      </c>
      <c r="V1632" s="132">
        <v>8</v>
      </c>
      <c r="W1632" s="132">
        <f>VLOOKUP(A1632,Emissions!$A$3:$X$3225,23,FALSE)</f>
        <v>3.4365287182974861E-3</v>
      </c>
      <c r="X1632" s="129" t="s">
        <v>21801</v>
      </c>
    </row>
    <row r="1633" spans="1:24" x14ac:dyDescent="0.25">
      <c r="A1633" s="131" t="s">
        <v>11622</v>
      </c>
      <c r="B1633" s="131" t="s">
        <v>11415</v>
      </c>
      <c r="C1633" s="131" t="s">
        <v>23083</v>
      </c>
      <c r="D1633" s="131" t="s">
        <v>328</v>
      </c>
      <c r="E1633" s="130" t="s">
        <v>22302</v>
      </c>
      <c r="F1633" s="130" t="s">
        <v>21845</v>
      </c>
      <c r="G1633" s="130">
        <v>2650000000</v>
      </c>
      <c r="H1633" s="130" t="s">
        <v>27156</v>
      </c>
      <c r="I1633" s="130" t="s">
        <v>27157</v>
      </c>
      <c r="J1633" s="130" t="s">
        <v>27158</v>
      </c>
      <c r="K1633" s="129">
        <v>2014</v>
      </c>
      <c r="L1633" s="129">
        <v>515</v>
      </c>
      <c r="M1633" s="129" t="s">
        <v>27159</v>
      </c>
      <c r="N1633" s="60">
        <f>VLOOKUP(A1633,Emissions!$A$3:$X$3225,16,FALSE)</f>
        <v>114.54662618474404</v>
      </c>
      <c r="O1633" s="132" t="str">
        <f>VLOOKUP(A1633,Emissions!$A$3:$X$3225,17,FALSE)</f>
        <v>EACH</v>
      </c>
      <c r="P1633" s="132">
        <f t="shared" si="25"/>
        <v>1.0381739224949925E-4</v>
      </c>
      <c r="Q1633" s="132" t="s">
        <v>21801</v>
      </c>
      <c r="R1633" s="132" t="s">
        <v>21806</v>
      </c>
      <c r="S1633" s="132" t="s">
        <v>27160</v>
      </c>
      <c r="T1633" s="136">
        <v>7441607</v>
      </c>
      <c r="U1633" s="136" t="s">
        <v>21846</v>
      </c>
      <c r="V1633" s="132">
        <v>8</v>
      </c>
      <c r="W1633" s="132">
        <f>VLOOKUP(A1633,Emissions!$A$3:$X$3225,23,FALSE)</f>
        <v>1.1891932021478334E-2</v>
      </c>
      <c r="X1633" s="129" t="s">
        <v>21801</v>
      </c>
    </row>
    <row r="1634" spans="1:24" x14ac:dyDescent="0.25">
      <c r="A1634" s="131" t="s">
        <v>11627</v>
      </c>
      <c r="B1634" s="131" t="s">
        <v>11415</v>
      </c>
      <c r="C1634" s="131" t="s">
        <v>23083</v>
      </c>
      <c r="D1634" s="131" t="s">
        <v>336</v>
      </c>
      <c r="E1634" s="130" t="s">
        <v>23104</v>
      </c>
      <c r="F1634" s="130" t="s">
        <v>21845</v>
      </c>
      <c r="G1634" s="130">
        <v>2650000000</v>
      </c>
      <c r="H1634" s="130" t="s">
        <v>27156</v>
      </c>
      <c r="I1634" s="130" t="s">
        <v>27157</v>
      </c>
      <c r="J1634" s="130" t="s">
        <v>27158</v>
      </c>
      <c r="K1634" s="129">
        <v>2014</v>
      </c>
      <c r="L1634" s="129">
        <v>515</v>
      </c>
      <c r="M1634" s="129" t="s">
        <v>27159</v>
      </c>
      <c r="N1634" s="60">
        <f>VLOOKUP(A1634,Emissions!$A$3:$X$3225,16,FALSE)</f>
        <v>3.4984328526197022</v>
      </c>
      <c r="O1634" s="132" t="str">
        <f>VLOOKUP(A1634,Emissions!$A$3:$X$3225,17,FALSE)</f>
        <v>EACH</v>
      </c>
      <c r="P1634" s="132">
        <f t="shared" si="25"/>
        <v>1.0381739224949925E-4</v>
      </c>
      <c r="Q1634" s="132" t="s">
        <v>21801</v>
      </c>
      <c r="R1634" s="132" t="s">
        <v>21806</v>
      </c>
      <c r="S1634" s="132" t="s">
        <v>27160</v>
      </c>
      <c r="T1634" s="136">
        <v>7441608</v>
      </c>
      <c r="U1634" s="136" t="s">
        <v>21846</v>
      </c>
      <c r="V1634" s="132">
        <v>8</v>
      </c>
      <c r="W1634" s="132">
        <f>VLOOKUP(A1634,Emissions!$A$3:$X$3225,23,FALSE)</f>
        <v>3.6319817571895421E-4</v>
      </c>
      <c r="X1634" s="129" t="s">
        <v>21801</v>
      </c>
    </row>
    <row r="1635" spans="1:24" x14ac:dyDescent="0.25">
      <c r="A1635" s="131" t="s">
        <v>11634</v>
      </c>
      <c r="B1635" s="131" t="s">
        <v>11415</v>
      </c>
      <c r="C1635" s="131" t="s">
        <v>23083</v>
      </c>
      <c r="D1635" s="131" t="s">
        <v>344</v>
      </c>
      <c r="E1635" s="130" t="s">
        <v>22184</v>
      </c>
      <c r="F1635" s="130" t="s">
        <v>21845</v>
      </c>
      <c r="G1635" s="130">
        <v>2650000000</v>
      </c>
      <c r="H1635" s="130" t="s">
        <v>27156</v>
      </c>
      <c r="I1635" s="130" t="s">
        <v>27157</v>
      </c>
      <c r="J1635" s="130" t="s">
        <v>27158</v>
      </c>
      <c r="K1635" s="129">
        <v>2014</v>
      </c>
      <c r="L1635" s="129">
        <v>515</v>
      </c>
      <c r="M1635" s="129" t="s">
        <v>27159</v>
      </c>
      <c r="N1635" s="60">
        <f>VLOOKUP(A1635,Emissions!$A$3:$X$3225,16,FALSE)</f>
        <v>30.238001068416061</v>
      </c>
      <c r="O1635" s="132" t="str">
        <f>VLOOKUP(A1635,Emissions!$A$3:$X$3225,17,FALSE)</f>
        <v>EACH</v>
      </c>
      <c r="P1635" s="132">
        <f t="shared" si="25"/>
        <v>1.0381739224949925E-4</v>
      </c>
      <c r="Q1635" s="132" t="s">
        <v>21801</v>
      </c>
      <c r="R1635" s="132" t="s">
        <v>21806</v>
      </c>
      <c r="S1635" s="132" t="s">
        <v>27160</v>
      </c>
      <c r="T1635" s="136">
        <v>7441609</v>
      </c>
      <c r="U1635" s="136" t="s">
        <v>21846</v>
      </c>
      <c r="V1635" s="132">
        <v>8</v>
      </c>
      <c r="W1635" s="132">
        <f>VLOOKUP(A1635,Emissions!$A$3:$X$3225,23,FALSE)</f>
        <v>3.1392304177605278E-3</v>
      </c>
      <c r="X1635" s="129" t="s">
        <v>21801</v>
      </c>
    </row>
    <row r="1636" spans="1:24" x14ac:dyDescent="0.25">
      <c r="A1636" s="131" t="s">
        <v>11641</v>
      </c>
      <c r="B1636" s="131" t="s">
        <v>11415</v>
      </c>
      <c r="C1636" s="131" t="s">
        <v>23083</v>
      </c>
      <c r="D1636" s="131" t="s">
        <v>353</v>
      </c>
      <c r="E1636" s="130" t="s">
        <v>23105</v>
      </c>
      <c r="F1636" s="130" t="s">
        <v>21845</v>
      </c>
      <c r="G1636" s="130">
        <v>2650000000</v>
      </c>
      <c r="H1636" s="130" t="s">
        <v>27156</v>
      </c>
      <c r="I1636" s="130" t="s">
        <v>27157</v>
      </c>
      <c r="J1636" s="130" t="s">
        <v>27158</v>
      </c>
      <c r="K1636" s="129">
        <v>2014</v>
      </c>
      <c r="L1636" s="129">
        <v>515</v>
      </c>
      <c r="M1636" s="129" t="s">
        <v>27159</v>
      </c>
      <c r="N1636" s="60">
        <f>VLOOKUP(A1636,Emissions!$A$3:$X$3225,16,FALSE)</f>
        <v>44.859286413282319</v>
      </c>
      <c r="O1636" s="132" t="str">
        <f>VLOOKUP(A1636,Emissions!$A$3:$X$3225,17,FALSE)</f>
        <v>EACH</v>
      </c>
      <c r="P1636" s="132">
        <f t="shared" si="25"/>
        <v>1.0381739224949926E-4</v>
      </c>
      <c r="Q1636" s="132" t="s">
        <v>21801</v>
      </c>
      <c r="R1636" s="132" t="s">
        <v>21806</v>
      </c>
      <c r="S1636" s="132" t="s">
        <v>27160</v>
      </c>
      <c r="T1636" s="136">
        <v>7441610</v>
      </c>
      <c r="U1636" s="136" t="s">
        <v>21846</v>
      </c>
      <c r="V1636" s="132">
        <v>8</v>
      </c>
      <c r="W1636" s="132">
        <f>VLOOKUP(A1636,Emissions!$A$3:$X$3225,23,FALSE)</f>
        <v>4.6571741336003634E-3</v>
      </c>
      <c r="X1636" s="129" t="s">
        <v>21801</v>
      </c>
    </row>
    <row r="1637" spans="1:24" x14ac:dyDescent="0.25">
      <c r="A1637" s="131" t="s">
        <v>11646</v>
      </c>
      <c r="B1637" s="131" t="s">
        <v>11415</v>
      </c>
      <c r="C1637" s="131" t="s">
        <v>23083</v>
      </c>
      <c r="D1637" s="131" t="s">
        <v>362</v>
      </c>
      <c r="E1637" s="130" t="s">
        <v>23106</v>
      </c>
      <c r="F1637" s="130" t="s">
        <v>21845</v>
      </c>
      <c r="G1637" s="130">
        <v>2650000000</v>
      </c>
      <c r="H1637" s="130" t="s">
        <v>27156</v>
      </c>
      <c r="I1637" s="130" t="s">
        <v>27157</v>
      </c>
      <c r="J1637" s="130" t="s">
        <v>27158</v>
      </c>
      <c r="K1637" s="129">
        <v>2014</v>
      </c>
      <c r="L1637" s="129">
        <v>515</v>
      </c>
      <c r="M1637" s="129" t="s">
        <v>27159</v>
      </c>
      <c r="N1637" s="60">
        <f>VLOOKUP(A1637,Emissions!$A$3:$X$3225,16,FALSE)</f>
        <v>12.861249023135935</v>
      </c>
      <c r="O1637" s="132" t="str">
        <f>VLOOKUP(A1637,Emissions!$A$3:$X$3225,17,FALSE)</f>
        <v>EACH</v>
      </c>
      <c r="P1637" s="132">
        <f t="shared" si="25"/>
        <v>1.0381739224949925E-4</v>
      </c>
      <c r="Q1637" s="132" t="s">
        <v>21801</v>
      </c>
      <c r="R1637" s="132" t="s">
        <v>21806</v>
      </c>
      <c r="S1637" s="132" t="s">
        <v>27160</v>
      </c>
      <c r="T1637" s="136">
        <v>7441611</v>
      </c>
      <c r="U1637" s="136" t="s">
        <v>21846</v>
      </c>
      <c r="V1637" s="132">
        <v>8</v>
      </c>
      <c r="W1637" s="132">
        <f>VLOOKUP(A1637,Emissions!$A$3:$X$3225,23,FALSE)</f>
        <v>1.3352213346533924E-3</v>
      </c>
      <c r="X1637" s="129" t="s">
        <v>21801</v>
      </c>
    </row>
    <row r="1638" spans="1:24" x14ac:dyDescent="0.25">
      <c r="A1638" s="131" t="s">
        <v>11651</v>
      </c>
      <c r="B1638" s="131" t="s">
        <v>11415</v>
      </c>
      <c r="C1638" s="131" t="s">
        <v>23083</v>
      </c>
      <c r="D1638" s="131" t="s">
        <v>370</v>
      </c>
      <c r="E1638" s="130" t="s">
        <v>22786</v>
      </c>
      <c r="F1638" s="130" t="s">
        <v>21845</v>
      </c>
      <c r="G1638" s="130">
        <v>2650000000</v>
      </c>
      <c r="H1638" s="130" t="s">
        <v>27156</v>
      </c>
      <c r="I1638" s="130" t="s">
        <v>27157</v>
      </c>
      <c r="J1638" s="130" t="s">
        <v>27158</v>
      </c>
      <c r="K1638" s="129">
        <v>2014</v>
      </c>
      <c r="L1638" s="129">
        <v>515</v>
      </c>
      <c r="M1638" s="129" t="s">
        <v>27159</v>
      </c>
      <c r="N1638" s="60">
        <f>VLOOKUP(A1638,Emissions!$A$3:$X$3225,16,FALSE)</f>
        <v>49.836438306700039</v>
      </c>
      <c r="O1638" s="132" t="str">
        <f>VLOOKUP(A1638,Emissions!$A$3:$X$3225,17,FALSE)</f>
        <v>EACH</v>
      </c>
      <c r="P1638" s="132">
        <f t="shared" si="25"/>
        <v>1.0381739224949925E-4</v>
      </c>
      <c r="Q1638" s="132" t="s">
        <v>21801</v>
      </c>
      <c r="R1638" s="132" t="s">
        <v>21806</v>
      </c>
      <c r="S1638" s="132" t="s">
        <v>27160</v>
      </c>
      <c r="T1638" s="136">
        <v>7441612</v>
      </c>
      <c r="U1638" s="136" t="s">
        <v>21846</v>
      </c>
      <c r="V1638" s="132">
        <v>8</v>
      </c>
      <c r="W1638" s="132">
        <f>VLOOKUP(A1638,Emissions!$A$3:$X$3225,23,FALSE)</f>
        <v>5.173889064004648E-3</v>
      </c>
      <c r="X1638" s="129" t="s">
        <v>21801</v>
      </c>
    </row>
    <row r="1639" spans="1:24" x14ac:dyDescent="0.25">
      <c r="A1639" s="131" t="s">
        <v>11658</v>
      </c>
      <c r="B1639" s="131" t="s">
        <v>11415</v>
      </c>
      <c r="C1639" s="131" t="s">
        <v>23083</v>
      </c>
      <c r="D1639" s="131" t="s">
        <v>378</v>
      </c>
      <c r="E1639" s="130" t="s">
        <v>22188</v>
      </c>
      <c r="F1639" s="130" t="s">
        <v>21845</v>
      </c>
      <c r="G1639" s="130">
        <v>2650000000</v>
      </c>
      <c r="H1639" s="130" t="s">
        <v>27156</v>
      </c>
      <c r="I1639" s="130" t="s">
        <v>27157</v>
      </c>
      <c r="J1639" s="130" t="s">
        <v>27158</v>
      </c>
      <c r="K1639" s="129">
        <v>2014</v>
      </c>
      <c r="L1639" s="129">
        <v>515</v>
      </c>
      <c r="M1639" s="129" t="s">
        <v>27159</v>
      </c>
      <c r="N1639" s="60">
        <f>VLOOKUP(A1639,Emissions!$A$3:$X$3225,16,FALSE)</f>
        <v>8.2808266284689029</v>
      </c>
      <c r="O1639" s="132" t="str">
        <f>VLOOKUP(A1639,Emissions!$A$3:$X$3225,17,FALSE)</f>
        <v>EACH</v>
      </c>
      <c r="P1639" s="132">
        <f t="shared" si="25"/>
        <v>1.0381739224949925E-4</v>
      </c>
      <c r="Q1639" s="132" t="s">
        <v>21801</v>
      </c>
      <c r="R1639" s="132" t="s">
        <v>21806</v>
      </c>
      <c r="S1639" s="132" t="s">
        <v>27160</v>
      </c>
      <c r="T1639" s="136">
        <v>7441613</v>
      </c>
      <c r="U1639" s="136" t="s">
        <v>21846</v>
      </c>
      <c r="V1639" s="132">
        <v>8</v>
      </c>
      <c r="W1639" s="132">
        <f>VLOOKUP(A1639,Emissions!$A$3:$X$3225,23,FALSE)</f>
        <v>8.5969382623785453E-4</v>
      </c>
      <c r="X1639" s="129" t="s">
        <v>21801</v>
      </c>
    </row>
    <row r="1640" spans="1:24" x14ac:dyDescent="0.25">
      <c r="A1640" s="131" t="s">
        <v>11664</v>
      </c>
      <c r="B1640" s="131" t="s">
        <v>11415</v>
      </c>
      <c r="C1640" s="131" t="s">
        <v>23083</v>
      </c>
      <c r="D1640" s="131" t="s">
        <v>386</v>
      </c>
      <c r="E1640" s="130" t="s">
        <v>23107</v>
      </c>
      <c r="F1640" s="130" t="s">
        <v>21845</v>
      </c>
      <c r="G1640" s="130">
        <v>2650000000</v>
      </c>
      <c r="H1640" s="130" t="s">
        <v>27156</v>
      </c>
      <c r="I1640" s="130" t="s">
        <v>27157</v>
      </c>
      <c r="J1640" s="130" t="s">
        <v>27158</v>
      </c>
      <c r="K1640" s="129">
        <v>2014</v>
      </c>
      <c r="L1640" s="129">
        <v>515</v>
      </c>
      <c r="M1640" s="129" t="s">
        <v>27159</v>
      </c>
      <c r="N1640" s="60">
        <f>VLOOKUP(A1640,Emissions!$A$3:$X$3225,16,FALSE)</f>
        <v>295.96020606801306</v>
      </c>
      <c r="O1640" s="132" t="str">
        <f>VLOOKUP(A1640,Emissions!$A$3:$X$3225,17,FALSE)</f>
        <v>EACH</v>
      </c>
      <c r="P1640" s="132">
        <f t="shared" si="25"/>
        <v>1.0381739224949925E-4</v>
      </c>
      <c r="Q1640" s="132" t="s">
        <v>21801</v>
      </c>
      <c r="R1640" s="132" t="s">
        <v>21806</v>
      </c>
      <c r="S1640" s="132" t="s">
        <v>27160</v>
      </c>
      <c r="T1640" s="136">
        <v>7441614</v>
      </c>
      <c r="U1640" s="136" t="s">
        <v>21846</v>
      </c>
      <c r="V1640" s="132">
        <v>8</v>
      </c>
      <c r="W1640" s="132">
        <f>VLOOKUP(A1640,Emissions!$A$3:$X$3225,23,FALSE)</f>
        <v>3.0725816803605539E-2</v>
      </c>
      <c r="X1640" s="129" t="s">
        <v>21801</v>
      </c>
    </row>
    <row r="1641" spans="1:24" x14ac:dyDescent="0.25">
      <c r="A1641" s="131" t="s">
        <v>11670</v>
      </c>
      <c r="B1641" s="131" t="s">
        <v>11415</v>
      </c>
      <c r="C1641" s="131" t="s">
        <v>23083</v>
      </c>
      <c r="D1641" s="131" t="s">
        <v>395</v>
      </c>
      <c r="E1641" s="130" t="s">
        <v>22568</v>
      </c>
      <c r="F1641" s="130" t="s">
        <v>21845</v>
      </c>
      <c r="G1641" s="130">
        <v>2650000000</v>
      </c>
      <c r="H1641" s="130" t="s">
        <v>27156</v>
      </c>
      <c r="I1641" s="130" t="s">
        <v>27157</v>
      </c>
      <c r="J1641" s="130" t="s">
        <v>27158</v>
      </c>
      <c r="K1641" s="129">
        <v>2014</v>
      </c>
      <c r="L1641" s="129">
        <v>515</v>
      </c>
      <c r="M1641" s="129" t="s">
        <v>27159</v>
      </c>
      <c r="N1641" s="60">
        <f>VLOOKUP(A1641,Emissions!$A$3:$X$3225,16,FALSE)</f>
        <v>83.500739591599327</v>
      </c>
      <c r="O1641" s="132" t="str">
        <f>VLOOKUP(A1641,Emissions!$A$3:$X$3225,17,FALSE)</f>
        <v>EACH</v>
      </c>
      <c r="P1641" s="132">
        <f t="shared" si="25"/>
        <v>1.0381739224949925E-4</v>
      </c>
      <c r="Q1641" s="132" t="s">
        <v>21801</v>
      </c>
      <c r="R1641" s="132" t="s">
        <v>21806</v>
      </c>
      <c r="S1641" s="132" t="s">
        <v>27160</v>
      </c>
      <c r="T1641" s="136">
        <v>7441615</v>
      </c>
      <c r="U1641" s="136" t="s">
        <v>21846</v>
      </c>
      <c r="V1641" s="132">
        <v>8</v>
      </c>
      <c r="W1641" s="132">
        <f>VLOOKUP(A1641,Emissions!$A$3:$X$3225,23,FALSE)</f>
        <v>8.6688290353043596E-3</v>
      </c>
      <c r="X1641" s="129" t="s">
        <v>21801</v>
      </c>
    </row>
    <row r="1642" spans="1:24" x14ac:dyDescent="0.25">
      <c r="A1642" s="131" t="s">
        <v>11677</v>
      </c>
      <c r="B1642" s="131" t="s">
        <v>11415</v>
      </c>
      <c r="C1642" s="131" t="s">
        <v>23083</v>
      </c>
      <c r="D1642" s="131" t="s">
        <v>403</v>
      </c>
      <c r="E1642" s="130" t="s">
        <v>23108</v>
      </c>
      <c r="F1642" s="130" t="s">
        <v>21845</v>
      </c>
      <c r="G1642" s="130">
        <v>2650000000</v>
      </c>
      <c r="H1642" s="130" t="s">
        <v>27156</v>
      </c>
      <c r="I1642" s="130" t="s">
        <v>27157</v>
      </c>
      <c r="J1642" s="130" t="s">
        <v>27158</v>
      </c>
      <c r="K1642" s="129">
        <v>2014</v>
      </c>
      <c r="L1642" s="129">
        <v>515</v>
      </c>
      <c r="M1642" s="129" t="s">
        <v>27159</v>
      </c>
      <c r="N1642" s="60">
        <f>VLOOKUP(A1642,Emissions!$A$3:$X$3225,16,FALSE)</f>
        <v>81.740703269869002</v>
      </c>
      <c r="O1642" s="132" t="str">
        <f>VLOOKUP(A1642,Emissions!$A$3:$X$3225,17,FALSE)</f>
        <v>EACH</v>
      </c>
      <c r="P1642" s="132">
        <f t="shared" si="25"/>
        <v>1.0381739224949925E-4</v>
      </c>
      <c r="Q1642" s="132" t="s">
        <v>21801</v>
      </c>
      <c r="R1642" s="132" t="s">
        <v>21806</v>
      </c>
      <c r="S1642" s="132" t="s">
        <v>27160</v>
      </c>
      <c r="T1642" s="136">
        <v>7441616</v>
      </c>
      <c r="U1642" s="136" t="s">
        <v>21846</v>
      </c>
      <c r="V1642" s="132">
        <v>8</v>
      </c>
      <c r="W1642" s="132">
        <f>VLOOKUP(A1642,Emissions!$A$3:$X$3225,23,FALSE)</f>
        <v>8.4861066541179163E-3</v>
      </c>
      <c r="X1642" s="129" t="s">
        <v>21801</v>
      </c>
    </row>
    <row r="1643" spans="1:24" x14ac:dyDescent="0.25">
      <c r="A1643" s="131" t="s">
        <v>11682</v>
      </c>
      <c r="B1643" s="131" t="s">
        <v>11415</v>
      </c>
      <c r="C1643" s="131" t="s">
        <v>23083</v>
      </c>
      <c r="D1643" s="131" t="s">
        <v>411</v>
      </c>
      <c r="E1643" s="130" t="s">
        <v>23109</v>
      </c>
      <c r="F1643" s="130" t="s">
        <v>21845</v>
      </c>
      <c r="G1643" s="130">
        <v>2650000000</v>
      </c>
      <c r="H1643" s="130" t="s">
        <v>27156</v>
      </c>
      <c r="I1643" s="130" t="s">
        <v>27157</v>
      </c>
      <c r="J1643" s="130" t="s">
        <v>27158</v>
      </c>
      <c r="K1643" s="129">
        <v>2014</v>
      </c>
      <c r="L1643" s="129">
        <v>515</v>
      </c>
      <c r="M1643" s="129" t="s">
        <v>27159</v>
      </c>
      <c r="N1643" s="60">
        <f>VLOOKUP(A1643,Emissions!$A$3:$X$3225,16,FALSE)</f>
        <v>67.270896460889361</v>
      </c>
      <c r="O1643" s="132" t="str">
        <f>VLOOKUP(A1643,Emissions!$A$3:$X$3225,17,FALSE)</f>
        <v>EACH</v>
      </c>
      <c r="P1643" s="132">
        <f t="shared" si="25"/>
        <v>1.0381739224949925E-4</v>
      </c>
      <c r="Q1643" s="132" t="s">
        <v>21801</v>
      </c>
      <c r="R1643" s="132" t="s">
        <v>21806</v>
      </c>
      <c r="S1643" s="132" t="s">
        <v>27160</v>
      </c>
      <c r="T1643" s="136">
        <v>7441617</v>
      </c>
      <c r="U1643" s="136" t="s">
        <v>21846</v>
      </c>
      <c r="V1643" s="132">
        <v>8</v>
      </c>
      <c r="W1643" s="132">
        <f>VLOOKUP(A1643,Emissions!$A$3:$X$3225,23,FALSE)</f>
        <v>6.9838890448556019E-3</v>
      </c>
      <c r="X1643" s="129" t="s">
        <v>21801</v>
      </c>
    </row>
    <row r="1644" spans="1:24" x14ac:dyDescent="0.25">
      <c r="A1644" s="131" t="s">
        <v>11689</v>
      </c>
      <c r="B1644" s="131" t="s">
        <v>11415</v>
      </c>
      <c r="C1644" s="131" t="s">
        <v>23083</v>
      </c>
      <c r="D1644" s="131" t="s">
        <v>420</v>
      </c>
      <c r="E1644" s="130" t="s">
        <v>23110</v>
      </c>
      <c r="F1644" s="130" t="s">
        <v>21845</v>
      </c>
      <c r="G1644" s="130">
        <v>2650000000</v>
      </c>
      <c r="H1644" s="130" t="s">
        <v>27156</v>
      </c>
      <c r="I1644" s="130" t="s">
        <v>27157</v>
      </c>
      <c r="J1644" s="130" t="s">
        <v>27158</v>
      </c>
      <c r="K1644" s="129">
        <v>2014</v>
      </c>
      <c r="L1644" s="129">
        <v>515</v>
      </c>
      <c r="M1644" s="129" t="s">
        <v>27159</v>
      </c>
      <c r="N1644" s="60">
        <f>VLOOKUP(A1644,Emissions!$A$3:$X$3225,16,FALSE)</f>
        <v>81.97152770550575</v>
      </c>
      <c r="O1644" s="132" t="str">
        <f>VLOOKUP(A1644,Emissions!$A$3:$X$3225,17,FALSE)</f>
        <v>EACH</v>
      </c>
      <c r="P1644" s="132">
        <f t="shared" si="25"/>
        <v>1.0381739224949924E-4</v>
      </c>
      <c r="Q1644" s="132" t="s">
        <v>21801</v>
      </c>
      <c r="R1644" s="132" t="s">
        <v>21806</v>
      </c>
      <c r="S1644" s="132" t="s">
        <v>27160</v>
      </c>
      <c r="T1644" s="136">
        <v>7441618</v>
      </c>
      <c r="U1644" s="136" t="s">
        <v>21846</v>
      </c>
      <c r="V1644" s="132">
        <v>8</v>
      </c>
      <c r="W1644" s="132">
        <f>VLOOKUP(A1644,Emissions!$A$3:$X$3225,23,FALSE)</f>
        <v>8.5100702450931851E-3</v>
      </c>
      <c r="X1644" s="129" t="s">
        <v>21801</v>
      </c>
    </row>
    <row r="1645" spans="1:24" x14ac:dyDescent="0.25">
      <c r="A1645" s="131" t="s">
        <v>11696</v>
      </c>
      <c r="B1645" s="131" t="s">
        <v>11415</v>
      </c>
      <c r="C1645" s="131" t="s">
        <v>23083</v>
      </c>
      <c r="D1645" s="131" t="s">
        <v>428</v>
      </c>
      <c r="E1645" s="130" t="s">
        <v>22725</v>
      </c>
      <c r="F1645" s="130" t="s">
        <v>21845</v>
      </c>
      <c r="G1645" s="130">
        <v>2650000000</v>
      </c>
      <c r="H1645" s="130" t="s">
        <v>27156</v>
      </c>
      <c r="I1645" s="130" t="s">
        <v>27157</v>
      </c>
      <c r="J1645" s="130" t="s">
        <v>27158</v>
      </c>
      <c r="K1645" s="129">
        <v>2014</v>
      </c>
      <c r="L1645" s="129">
        <v>515</v>
      </c>
      <c r="M1645" s="129" t="s">
        <v>27159</v>
      </c>
      <c r="N1645" s="60">
        <f>VLOOKUP(A1645,Emissions!$A$3:$X$3225,16,FALSE)</f>
        <v>26.660222316046223</v>
      </c>
      <c r="O1645" s="132" t="str">
        <f>VLOOKUP(A1645,Emissions!$A$3:$X$3225,17,FALSE)</f>
        <v>EACH</v>
      </c>
      <c r="P1645" s="132">
        <f t="shared" si="25"/>
        <v>1.0381739224949925E-4</v>
      </c>
      <c r="Q1645" s="132" t="s">
        <v>21801</v>
      </c>
      <c r="R1645" s="132" t="s">
        <v>21806</v>
      </c>
      <c r="S1645" s="132" t="s">
        <v>27160</v>
      </c>
      <c r="T1645" s="136">
        <v>7441619</v>
      </c>
      <c r="U1645" s="136" t="s">
        <v>21846</v>
      </c>
      <c r="V1645" s="132">
        <v>8</v>
      </c>
      <c r="W1645" s="132">
        <f>VLOOKUP(A1645,Emissions!$A$3:$X$3225,23,FALSE)</f>
        <v>2.7677947576438241E-3</v>
      </c>
      <c r="X1645" s="129" t="s">
        <v>21801</v>
      </c>
    </row>
    <row r="1646" spans="1:24" x14ac:dyDescent="0.25">
      <c r="A1646" s="131" t="s">
        <v>11703</v>
      </c>
      <c r="B1646" s="131" t="s">
        <v>11415</v>
      </c>
      <c r="C1646" s="131" t="s">
        <v>23083</v>
      </c>
      <c r="D1646" s="131" t="s">
        <v>437</v>
      </c>
      <c r="E1646" s="130" t="s">
        <v>23111</v>
      </c>
      <c r="F1646" s="130" t="s">
        <v>21845</v>
      </c>
      <c r="G1646" s="130">
        <v>2650000000</v>
      </c>
      <c r="H1646" s="130" t="s">
        <v>27156</v>
      </c>
      <c r="I1646" s="130" t="s">
        <v>27157</v>
      </c>
      <c r="J1646" s="130" t="s">
        <v>27158</v>
      </c>
      <c r="K1646" s="129">
        <v>2014</v>
      </c>
      <c r="L1646" s="129">
        <v>515</v>
      </c>
      <c r="M1646" s="129" t="s">
        <v>27159</v>
      </c>
      <c r="N1646" s="60">
        <f>VLOOKUP(A1646,Emissions!$A$3:$X$3225,16,FALSE)</f>
        <v>250.15598212134282</v>
      </c>
      <c r="O1646" s="132" t="str">
        <f>VLOOKUP(A1646,Emissions!$A$3:$X$3225,17,FALSE)</f>
        <v>EACH</v>
      </c>
      <c r="P1646" s="132">
        <f t="shared" si="25"/>
        <v>1.0381739224949924E-4</v>
      </c>
      <c r="Q1646" s="132" t="s">
        <v>21801</v>
      </c>
      <c r="R1646" s="132" t="s">
        <v>21806</v>
      </c>
      <c r="S1646" s="132" t="s">
        <v>27160</v>
      </c>
      <c r="T1646" s="136">
        <v>7441620</v>
      </c>
      <c r="U1646" s="136" t="s">
        <v>21846</v>
      </c>
      <c r="V1646" s="132">
        <v>8</v>
      </c>
      <c r="W1646" s="132">
        <f>VLOOKUP(A1646,Emissions!$A$3:$X$3225,23,FALSE)</f>
        <v>2.5970541719450166E-2</v>
      </c>
      <c r="X1646" s="129" t="s">
        <v>21801</v>
      </c>
    </row>
    <row r="1647" spans="1:24" x14ac:dyDescent="0.25">
      <c r="A1647" s="131" t="s">
        <v>11711</v>
      </c>
      <c r="B1647" s="131" t="s">
        <v>11415</v>
      </c>
      <c r="C1647" s="131" t="s">
        <v>23083</v>
      </c>
      <c r="D1647" s="131" t="s">
        <v>446</v>
      </c>
      <c r="E1647" s="130" t="s">
        <v>23112</v>
      </c>
      <c r="F1647" s="130" t="s">
        <v>21845</v>
      </c>
      <c r="G1647" s="130">
        <v>2650000000</v>
      </c>
      <c r="H1647" s="130" t="s">
        <v>27156</v>
      </c>
      <c r="I1647" s="130" t="s">
        <v>27157</v>
      </c>
      <c r="J1647" s="130" t="s">
        <v>27158</v>
      </c>
      <c r="K1647" s="129">
        <v>2014</v>
      </c>
      <c r="L1647" s="129">
        <v>515</v>
      </c>
      <c r="M1647" s="129" t="s">
        <v>27159</v>
      </c>
      <c r="N1647" s="60">
        <f>VLOOKUP(A1647,Emissions!$A$3:$X$3225,16,FALSE)</f>
        <v>67.011218970797998</v>
      </c>
      <c r="O1647" s="132" t="str">
        <f>VLOOKUP(A1647,Emissions!$A$3:$X$3225,17,FALSE)</f>
        <v>EACH</v>
      </c>
      <c r="P1647" s="132">
        <f t="shared" si="25"/>
        <v>1.0381739224949925E-4</v>
      </c>
      <c r="Q1647" s="132" t="s">
        <v>21801</v>
      </c>
      <c r="R1647" s="132" t="s">
        <v>21806</v>
      </c>
      <c r="S1647" s="132" t="s">
        <v>27160</v>
      </c>
      <c r="T1647" s="136">
        <v>7441621</v>
      </c>
      <c r="U1647" s="136" t="s">
        <v>21846</v>
      </c>
      <c r="V1647" s="132">
        <v>8</v>
      </c>
      <c r="W1647" s="132">
        <f>VLOOKUP(A1647,Emissions!$A$3:$X$3225,23,FALSE)</f>
        <v>6.9569300050084208E-3</v>
      </c>
      <c r="X1647" s="129" t="s">
        <v>21801</v>
      </c>
    </row>
    <row r="1648" spans="1:24" x14ac:dyDescent="0.25">
      <c r="A1648" s="131" t="s">
        <v>11718</v>
      </c>
      <c r="B1648" s="131" t="s">
        <v>11415</v>
      </c>
      <c r="C1648" s="131" t="s">
        <v>23083</v>
      </c>
      <c r="D1648" s="131" t="s">
        <v>454</v>
      </c>
      <c r="E1648" s="130" t="s">
        <v>23113</v>
      </c>
      <c r="F1648" s="130" t="s">
        <v>21845</v>
      </c>
      <c r="G1648" s="130">
        <v>2650000000</v>
      </c>
      <c r="H1648" s="130" t="s">
        <v>27156</v>
      </c>
      <c r="I1648" s="130" t="s">
        <v>27157</v>
      </c>
      <c r="J1648" s="130" t="s">
        <v>27158</v>
      </c>
      <c r="K1648" s="129">
        <v>2014</v>
      </c>
      <c r="L1648" s="129">
        <v>515</v>
      </c>
      <c r="M1648" s="129" t="s">
        <v>27159</v>
      </c>
      <c r="N1648" s="60">
        <f>VLOOKUP(A1648,Emissions!$A$3:$X$3225,16,FALSE)</f>
        <v>26.436611144023107</v>
      </c>
      <c r="O1648" s="132" t="str">
        <f>VLOOKUP(A1648,Emissions!$A$3:$X$3225,17,FALSE)</f>
        <v>EACH</v>
      </c>
      <c r="P1648" s="132">
        <f t="shared" si="25"/>
        <v>1.0381739224949926E-4</v>
      </c>
      <c r="Q1648" s="132" t="s">
        <v>21801</v>
      </c>
      <c r="R1648" s="132" t="s">
        <v>21806</v>
      </c>
      <c r="S1648" s="132" t="s">
        <v>27160</v>
      </c>
      <c r="T1648" s="136">
        <v>7441622</v>
      </c>
      <c r="U1648" s="136" t="s">
        <v>21846</v>
      </c>
      <c r="V1648" s="132">
        <v>8</v>
      </c>
      <c r="W1648" s="132">
        <f>VLOOKUP(A1648,Emissions!$A$3:$X$3225,23,FALSE)</f>
        <v>2.7445800288865303E-3</v>
      </c>
      <c r="X1648" s="129" t="s">
        <v>21801</v>
      </c>
    </row>
    <row r="1649" spans="1:24" x14ac:dyDescent="0.25">
      <c r="A1649" s="131" t="s">
        <v>11725</v>
      </c>
      <c r="B1649" s="131" t="s">
        <v>11415</v>
      </c>
      <c r="C1649" s="131" t="s">
        <v>23083</v>
      </c>
      <c r="D1649" s="131" t="s">
        <v>463</v>
      </c>
      <c r="E1649" s="130" t="s">
        <v>22524</v>
      </c>
      <c r="F1649" s="130" t="s">
        <v>21845</v>
      </c>
      <c r="G1649" s="130">
        <v>2650000000</v>
      </c>
      <c r="H1649" s="130" t="s">
        <v>27156</v>
      </c>
      <c r="I1649" s="130" t="s">
        <v>27157</v>
      </c>
      <c r="J1649" s="130" t="s">
        <v>27158</v>
      </c>
      <c r="K1649" s="129">
        <v>2014</v>
      </c>
      <c r="L1649" s="129">
        <v>515</v>
      </c>
      <c r="M1649" s="129" t="s">
        <v>27159</v>
      </c>
      <c r="N1649" s="60">
        <f>VLOOKUP(A1649,Emissions!$A$3:$X$3225,16,FALSE)</f>
        <v>43.741230553166744</v>
      </c>
      <c r="O1649" s="132" t="str">
        <f>VLOOKUP(A1649,Emissions!$A$3:$X$3225,17,FALSE)</f>
        <v>EACH</v>
      </c>
      <c r="P1649" s="132">
        <f t="shared" si="25"/>
        <v>1.0381739224949926E-4</v>
      </c>
      <c r="Q1649" s="132" t="s">
        <v>21801</v>
      </c>
      <c r="R1649" s="132" t="s">
        <v>21806</v>
      </c>
      <c r="S1649" s="132" t="s">
        <v>27160</v>
      </c>
      <c r="T1649" s="136">
        <v>7441623</v>
      </c>
      <c r="U1649" s="136" t="s">
        <v>21846</v>
      </c>
      <c r="V1649" s="132">
        <v>8</v>
      </c>
      <c r="W1649" s="132">
        <f>VLOOKUP(A1649,Emissions!$A$3:$X$3225,23,FALSE)</f>
        <v>4.5411004898138936E-3</v>
      </c>
      <c r="X1649" s="129" t="s">
        <v>21801</v>
      </c>
    </row>
    <row r="1650" spans="1:24" x14ac:dyDescent="0.25">
      <c r="A1650" s="131" t="s">
        <v>11731</v>
      </c>
      <c r="B1650" s="131" t="s">
        <v>11415</v>
      </c>
      <c r="C1650" s="131" t="s">
        <v>23083</v>
      </c>
      <c r="D1650" s="131" t="s">
        <v>472</v>
      </c>
      <c r="E1650" s="130" t="s">
        <v>23114</v>
      </c>
      <c r="F1650" s="130" t="s">
        <v>21845</v>
      </c>
      <c r="G1650" s="130">
        <v>2650000000</v>
      </c>
      <c r="H1650" s="130" t="s">
        <v>27156</v>
      </c>
      <c r="I1650" s="130" t="s">
        <v>27157</v>
      </c>
      <c r="J1650" s="130" t="s">
        <v>27158</v>
      </c>
      <c r="K1650" s="129">
        <v>2014</v>
      </c>
      <c r="L1650" s="129">
        <v>515</v>
      </c>
      <c r="M1650" s="129" t="s">
        <v>27159</v>
      </c>
      <c r="N1650" s="60">
        <f>VLOOKUP(A1650,Emissions!$A$3:$X$3225,16,FALSE)</f>
        <v>37.148307610291681</v>
      </c>
      <c r="O1650" s="132" t="str">
        <f>VLOOKUP(A1650,Emissions!$A$3:$X$3225,17,FALSE)</f>
        <v>EACH</v>
      </c>
      <c r="P1650" s="132">
        <f t="shared" si="25"/>
        <v>1.0381739224949925E-4</v>
      </c>
      <c r="Q1650" s="132" t="s">
        <v>21801</v>
      </c>
      <c r="R1650" s="132" t="s">
        <v>21806</v>
      </c>
      <c r="S1650" s="132" t="s">
        <v>27160</v>
      </c>
      <c r="T1650" s="136">
        <v>7441624</v>
      </c>
      <c r="U1650" s="136" t="s">
        <v>21846</v>
      </c>
      <c r="V1650" s="132">
        <v>8</v>
      </c>
      <c r="W1650" s="132">
        <f>VLOOKUP(A1650,Emissions!$A$3:$X$3225,23,FALSE)</f>
        <v>3.8566404225827094E-3</v>
      </c>
      <c r="X1650" s="129" t="s">
        <v>21801</v>
      </c>
    </row>
    <row r="1651" spans="1:24" x14ac:dyDescent="0.25">
      <c r="A1651" s="131" t="s">
        <v>11737</v>
      </c>
      <c r="B1651" s="131" t="s">
        <v>11415</v>
      </c>
      <c r="C1651" s="131" t="s">
        <v>23083</v>
      </c>
      <c r="D1651" s="131" t="s">
        <v>480</v>
      </c>
      <c r="E1651" s="130" t="s">
        <v>23115</v>
      </c>
      <c r="F1651" s="130" t="s">
        <v>21845</v>
      </c>
      <c r="G1651" s="130">
        <v>2650000000</v>
      </c>
      <c r="H1651" s="130" t="s">
        <v>27156</v>
      </c>
      <c r="I1651" s="130" t="s">
        <v>27157</v>
      </c>
      <c r="J1651" s="130" t="s">
        <v>27158</v>
      </c>
      <c r="K1651" s="129">
        <v>2014</v>
      </c>
      <c r="L1651" s="129">
        <v>515</v>
      </c>
      <c r="M1651" s="129" t="s">
        <v>27159</v>
      </c>
      <c r="N1651" s="60">
        <f>VLOOKUP(A1651,Emissions!$A$3:$X$3225,16,FALSE)</f>
        <v>4.991578420645018</v>
      </c>
      <c r="O1651" s="132" t="str">
        <f>VLOOKUP(A1651,Emissions!$A$3:$X$3225,17,FALSE)</f>
        <v>EACH</v>
      </c>
      <c r="P1651" s="132">
        <f t="shared" si="25"/>
        <v>1.0381739224949924E-4</v>
      </c>
      <c r="Q1651" s="132" t="s">
        <v>21801</v>
      </c>
      <c r="R1651" s="132" t="s">
        <v>21806</v>
      </c>
      <c r="S1651" s="132" t="s">
        <v>27160</v>
      </c>
      <c r="T1651" s="136">
        <v>7441625</v>
      </c>
      <c r="U1651" s="136" t="s">
        <v>21846</v>
      </c>
      <c r="V1651" s="132">
        <v>8</v>
      </c>
      <c r="W1651" s="132">
        <f>VLOOKUP(A1651,Emissions!$A$3:$X$3225,23,FALSE)</f>
        <v>5.1821265484023975E-4</v>
      </c>
      <c r="X1651" s="129" t="s">
        <v>21801</v>
      </c>
    </row>
    <row r="1652" spans="1:24" x14ac:dyDescent="0.25">
      <c r="A1652" s="131" t="s">
        <v>11743</v>
      </c>
      <c r="B1652" s="131" t="s">
        <v>11415</v>
      </c>
      <c r="C1652" s="131" t="s">
        <v>23083</v>
      </c>
      <c r="D1652" s="131" t="s">
        <v>489</v>
      </c>
      <c r="E1652" s="130" t="s">
        <v>22526</v>
      </c>
      <c r="F1652" s="130" t="s">
        <v>21845</v>
      </c>
      <c r="G1652" s="130">
        <v>2650000000</v>
      </c>
      <c r="H1652" s="130" t="s">
        <v>27156</v>
      </c>
      <c r="I1652" s="130" t="s">
        <v>27157</v>
      </c>
      <c r="J1652" s="130" t="s">
        <v>27158</v>
      </c>
      <c r="K1652" s="129">
        <v>2014</v>
      </c>
      <c r="L1652" s="129">
        <v>515</v>
      </c>
      <c r="M1652" s="129" t="s">
        <v>27159</v>
      </c>
      <c r="N1652" s="60">
        <f>VLOOKUP(A1652,Emissions!$A$3:$X$3225,16,FALSE)</f>
        <v>55.109334008277365</v>
      </c>
      <c r="O1652" s="132" t="str">
        <f>VLOOKUP(A1652,Emissions!$A$3:$X$3225,17,FALSE)</f>
        <v>EACH</v>
      </c>
      <c r="P1652" s="132">
        <f t="shared" si="25"/>
        <v>1.0381739224949924E-4</v>
      </c>
      <c r="Q1652" s="132" t="s">
        <v>21801</v>
      </c>
      <c r="R1652" s="132" t="s">
        <v>21806</v>
      </c>
      <c r="S1652" s="132" t="s">
        <v>27160</v>
      </c>
      <c r="T1652" s="136">
        <v>7441626</v>
      </c>
      <c r="U1652" s="136" t="s">
        <v>21846</v>
      </c>
      <c r="V1652" s="132">
        <v>8</v>
      </c>
      <c r="W1652" s="132">
        <f>VLOOKUP(A1652,Emissions!$A$3:$X$3225,23,FALSE)</f>
        <v>5.7213073453459993E-3</v>
      </c>
      <c r="X1652" s="129" t="s">
        <v>21801</v>
      </c>
    </row>
    <row r="1653" spans="1:24" x14ac:dyDescent="0.25">
      <c r="A1653" s="131" t="s">
        <v>11750</v>
      </c>
      <c r="B1653" s="131" t="s">
        <v>11415</v>
      </c>
      <c r="C1653" s="131" t="s">
        <v>23083</v>
      </c>
      <c r="D1653" s="131" t="s">
        <v>498</v>
      </c>
      <c r="E1653" s="130" t="s">
        <v>23116</v>
      </c>
      <c r="F1653" s="130" t="s">
        <v>21845</v>
      </c>
      <c r="G1653" s="130">
        <v>2650000000</v>
      </c>
      <c r="H1653" s="130" t="s">
        <v>27156</v>
      </c>
      <c r="I1653" s="130" t="s">
        <v>27157</v>
      </c>
      <c r="J1653" s="130" t="s">
        <v>27158</v>
      </c>
      <c r="K1653" s="129">
        <v>2014</v>
      </c>
      <c r="L1653" s="129">
        <v>515</v>
      </c>
      <c r="M1653" s="129" t="s">
        <v>27159</v>
      </c>
      <c r="N1653" s="60">
        <f>VLOOKUP(A1653,Emissions!$A$3:$X$3225,16,FALSE)</f>
        <v>15.162280115889924</v>
      </c>
      <c r="O1653" s="132" t="str">
        <f>VLOOKUP(A1653,Emissions!$A$3:$X$3225,17,FALSE)</f>
        <v>EACH</v>
      </c>
      <c r="P1653" s="132">
        <f t="shared" si="25"/>
        <v>1.0381739224949926E-4</v>
      </c>
      <c r="Q1653" s="132" t="s">
        <v>21801</v>
      </c>
      <c r="R1653" s="132" t="s">
        <v>21806</v>
      </c>
      <c r="S1653" s="132" t="s">
        <v>27160</v>
      </c>
      <c r="T1653" s="136">
        <v>7441627</v>
      </c>
      <c r="U1653" s="136" t="s">
        <v>21846</v>
      </c>
      <c r="V1653" s="132">
        <v>8</v>
      </c>
      <c r="W1653" s="132">
        <f>VLOOKUP(A1653,Emissions!$A$3:$X$3225,23,FALSE)</f>
        <v>1.5741083821881273E-3</v>
      </c>
      <c r="X1653" s="129" t="s">
        <v>21801</v>
      </c>
    </row>
    <row r="1654" spans="1:24" x14ac:dyDescent="0.25">
      <c r="A1654" s="131" t="s">
        <v>11756</v>
      </c>
      <c r="B1654" s="131" t="s">
        <v>11415</v>
      </c>
      <c r="C1654" s="131" t="s">
        <v>23083</v>
      </c>
      <c r="D1654" s="131" t="s">
        <v>506</v>
      </c>
      <c r="E1654" s="130" t="s">
        <v>23117</v>
      </c>
      <c r="F1654" s="130" t="s">
        <v>21845</v>
      </c>
      <c r="G1654" s="130">
        <v>2650000000</v>
      </c>
      <c r="H1654" s="130" t="s">
        <v>27156</v>
      </c>
      <c r="I1654" s="130" t="s">
        <v>27157</v>
      </c>
      <c r="J1654" s="130" t="s">
        <v>27158</v>
      </c>
      <c r="K1654" s="129">
        <v>2014</v>
      </c>
      <c r="L1654" s="129">
        <v>515</v>
      </c>
      <c r="M1654" s="129" t="s">
        <v>27159</v>
      </c>
      <c r="N1654" s="60">
        <f>VLOOKUP(A1654,Emissions!$A$3:$X$3225,16,FALSE)</f>
        <v>8.0860685109003825</v>
      </c>
      <c r="O1654" s="132" t="str">
        <f>VLOOKUP(A1654,Emissions!$A$3:$X$3225,17,FALSE)</f>
        <v>EACH</v>
      </c>
      <c r="P1654" s="132">
        <f t="shared" si="25"/>
        <v>1.0381739224949925E-4</v>
      </c>
      <c r="Q1654" s="132" t="s">
        <v>21801</v>
      </c>
      <c r="R1654" s="132" t="s">
        <v>21806</v>
      </c>
      <c r="S1654" s="132" t="s">
        <v>27160</v>
      </c>
      <c r="T1654" s="136">
        <v>7441628</v>
      </c>
      <c r="U1654" s="136" t="s">
        <v>21846</v>
      </c>
      <c r="V1654" s="132">
        <v>8</v>
      </c>
      <c r="W1654" s="132">
        <f>VLOOKUP(A1654,Emissions!$A$3:$X$3225,23,FALSE)</f>
        <v>8.3947454635246934E-4</v>
      </c>
      <c r="X1654" s="129" t="s">
        <v>21801</v>
      </c>
    </row>
    <row r="1655" spans="1:24" x14ac:dyDescent="0.25">
      <c r="A1655" s="131" t="s">
        <v>11763</v>
      </c>
      <c r="B1655" s="131" t="s">
        <v>11415</v>
      </c>
      <c r="C1655" s="131" t="s">
        <v>23083</v>
      </c>
      <c r="D1655" s="131" t="s">
        <v>514</v>
      </c>
      <c r="E1655" s="130" t="s">
        <v>23118</v>
      </c>
      <c r="F1655" s="130" t="s">
        <v>21845</v>
      </c>
      <c r="G1655" s="130">
        <v>2650000000</v>
      </c>
      <c r="H1655" s="130" t="s">
        <v>27156</v>
      </c>
      <c r="I1655" s="130" t="s">
        <v>27157</v>
      </c>
      <c r="J1655" s="130" t="s">
        <v>27158</v>
      </c>
      <c r="K1655" s="129">
        <v>2014</v>
      </c>
      <c r="L1655" s="129">
        <v>515</v>
      </c>
      <c r="M1655" s="129" t="s">
        <v>27159</v>
      </c>
      <c r="N1655" s="60">
        <f>VLOOKUP(A1655,Emissions!$A$3:$X$3225,16,FALSE)</f>
        <v>1122.6290692466282</v>
      </c>
      <c r="O1655" s="132" t="str">
        <f>VLOOKUP(A1655,Emissions!$A$3:$X$3225,17,FALSE)</f>
        <v>EACH</v>
      </c>
      <c r="P1655" s="132">
        <f t="shared" si="25"/>
        <v>1.0381739224949925E-4</v>
      </c>
      <c r="Q1655" s="132" t="s">
        <v>21801</v>
      </c>
      <c r="R1655" s="132" t="s">
        <v>21806</v>
      </c>
      <c r="S1655" s="132" t="s">
        <v>27160</v>
      </c>
      <c r="T1655" s="136">
        <v>7441629</v>
      </c>
      <c r="U1655" s="136" t="s">
        <v>21846</v>
      </c>
      <c r="V1655" s="132">
        <v>8</v>
      </c>
      <c r="W1655" s="132">
        <f>VLOOKUP(A1655,Emissions!$A$3:$X$3225,23,FALSE)</f>
        <v>0.11654842243266746</v>
      </c>
      <c r="X1655" s="129" t="s">
        <v>21801</v>
      </c>
    </row>
    <row r="1656" spans="1:24" x14ac:dyDescent="0.25">
      <c r="A1656" s="131" t="s">
        <v>11771</v>
      </c>
      <c r="B1656" s="131" t="s">
        <v>11772</v>
      </c>
      <c r="C1656" s="131" t="s">
        <v>23119</v>
      </c>
      <c r="D1656" s="131" t="s">
        <v>50</v>
      </c>
      <c r="E1656" s="130" t="s">
        <v>22260</v>
      </c>
      <c r="F1656" s="130" t="s">
        <v>21845</v>
      </c>
      <c r="G1656" s="130">
        <v>2650000000</v>
      </c>
      <c r="H1656" s="130" t="s">
        <v>27156</v>
      </c>
      <c r="I1656" s="130" t="s">
        <v>27157</v>
      </c>
      <c r="J1656" s="130" t="s">
        <v>27158</v>
      </c>
      <c r="K1656" s="129">
        <v>2014</v>
      </c>
      <c r="L1656" s="129">
        <v>515</v>
      </c>
      <c r="M1656" s="129" t="s">
        <v>27159</v>
      </c>
      <c r="N1656" s="60">
        <f>VLOOKUP(A1656,Emissions!$A$3:$X$3225,16,FALSE)</f>
        <v>226.9076334945525</v>
      </c>
      <c r="O1656" s="132" t="str">
        <f>VLOOKUP(A1656,Emissions!$A$3:$X$3225,17,FALSE)</f>
        <v>EACH</v>
      </c>
      <c r="P1656" s="132">
        <f t="shared" si="25"/>
        <v>1.0381739224949925E-4</v>
      </c>
      <c r="Q1656" s="132" t="s">
        <v>21801</v>
      </c>
      <c r="R1656" s="132" t="s">
        <v>21806</v>
      </c>
      <c r="S1656" s="132" t="s">
        <v>27160</v>
      </c>
      <c r="T1656" s="136">
        <v>7441630</v>
      </c>
      <c r="U1656" s="136" t="s">
        <v>21846</v>
      </c>
      <c r="V1656" s="132">
        <v>8</v>
      </c>
      <c r="W1656" s="132">
        <f>VLOOKUP(A1656,Emissions!$A$3:$X$3225,23,FALSE)</f>
        <v>2.355695879090957E-2</v>
      </c>
      <c r="X1656" s="129" t="s">
        <v>21801</v>
      </c>
    </row>
    <row r="1657" spans="1:24" x14ac:dyDescent="0.25">
      <c r="A1657" s="131" t="s">
        <v>11779</v>
      </c>
      <c r="B1657" s="131" t="s">
        <v>11772</v>
      </c>
      <c r="C1657" s="131" t="s">
        <v>23119</v>
      </c>
      <c r="D1657" s="131" t="s">
        <v>58</v>
      </c>
      <c r="E1657" s="130" t="s">
        <v>23120</v>
      </c>
      <c r="F1657" s="130" t="s">
        <v>21845</v>
      </c>
      <c r="G1657" s="130">
        <v>2650000000</v>
      </c>
      <c r="H1657" s="130" t="s">
        <v>27156</v>
      </c>
      <c r="I1657" s="130" t="s">
        <v>27157</v>
      </c>
      <c r="J1657" s="130" t="s">
        <v>27158</v>
      </c>
      <c r="K1657" s="129">
        <v>2014</v>
      </c>
      <c r="L1657" s="129">
        <v>515</v>
      </c>
      <c r="M1657" s="129" t="s">
        <v>27159</v>
      </c>
      <c r="N1657" s="60">
        <f>VLOOKUP(A1657,Emissions!$A$3:$X$3225,16,FALSE)</f>
        <v>46.15046060012547</v>
      </c>
      <c r="O1657" s="132" t="str">
        <f>VLOOKUP(A1657,Emissions!$A$3:$X$3225,17,FALSE)</f>
        <v>EACH</v>
      </c>
      <c r="P1657" s="132">
        <f t="shared" si="25"/>
        <v>1.0381739224949926E-4</v>
      </c>
      <c r="Q1657" s="132" t="s">
        <v>21801</v>
      </c>
      <c r="R1657" s="132" t="s">
        <v>21806</v>
      </c>
      <c r="S1657" s="132" t="s">
        <v>27160</v>
      </c>
      <c r="T1657" s="136">
        <v>7441631</v>
      </c>
      <c r="U1657" s="136" t="s">
        <v>21846</v>
      </c>
      <c r="V1657" s="132">
        <v>8</v>
      </c>
      <c r="W1657" s="132">
        <f>VLOOKUP(A1657,Emissions!$A$3:$X$3225,23,FALSE)</f>
        <v>4.7912204706182871E-3</v>
      </c>
      <c r="X1657" s="129" t="s">
        <v>21801</v>
      </c>
    </row>
    <row r="1658" spans="1:24" x14ac:dyDescent="0.25">
      <c r="A1658" s="131" t="s">
        <v>11784</v>
      </c>
      <c r="B1658" s="131" t="s">
        <v>11772</v>
      </c>
      <c r="C1658" s="131" t="s">
        <v>23119</v>
      </c>
      <c r="D1658" s="131" t="s">
        <v>66</v>
      </c>
      <c r="E1658" s="130" t="s">
        <v>23121</v>
      </c>
      <c r="F1658" s="130" t="s">
        <v>21845</v>
      </c>
      <c r="G1658" s="130">
        <v>2650000000</v>
      </c>
      <c r="H1658" s="130" t="s">
        <v>27156</v>
      </c>
      <c r="I1658" s="130" t="s">
        <v>27157</v>
      </c>
      <c r="J1658" s="130" t="s">
        <v>27158</v>
      </c>
      <c r="K1658" s="129">
        <v>2014</v>
      </c>
      <c r="L1658" s="129">
        <v>515</v>
      </c>
      <c r="M1658" s="129" t="s">
        <v>27159</v>
      </c>
      <c r="N1658" s="60">
        <f>VLOOKUP(A1658,Emissions!$A$3:$X$3225,16,FALSE)</f>
        <v>3.267608416982938</v>
      </c>
      <c r="O1658" s="132" t="str">
        <f>VLOOKUP(A1658,Emissions!$A$3:$X$3225,17,FALSE)</f>
        <v>EACH</v>
      </c>
      <c r="P1658" s="132">
        <f t="shared" si="25"/>
        <v>1.0381739224949925E-4</v>
      </c>
      <c r="Q1658" s="132" t="s">
        <v>21801</v>
      </c>
      <c r="R1658" s="132" t="s">
        <v>21806</v>
      </c>
      <c r="S1658" s="132" t="s">
        <v>27160</v>
      </c>
      <c r="T1658" s="136">
        <v>7441632</v>
      </c>
      <c r="U1658" s="136" t="s">
        <v>21846</v>
      </c>
      <c r="V1658" s="132">
        <v>8</v>
      </c>
      <c r="W1658" s="132">
        <f>VLOOKUP(A1658,Emissions!$A$3:$X$3225,23,FALSE)</f>
        <v>3.39234584743683E-4</v>
      </c>
      <c r="X1658" s="129" t="s">
        <v>21801</v>
      </c>
    </row>
    <row r="1659" spans="1:24" x14ac:dyDescent="0.25">
      <c r="A1659" s="131" t="s">
        <v>11791</v>
      </c>
      <c r="B1659" s="131" t="s">
        <v>11772</v>
      </c>
      <c r="C1659" s="131" t="s">
        <v>23119</v>
      </c>
      <c r="D1659" s="131" t="s">
        <v>74</v>
      </c>
      <c r="E1659" s="130" t="s">
        <v>23122</v>
      </c>
      <c r="F1659" s="130" t="s">
        <v>21845</v>
      </c>
      <c r="G1659" s="130">
        <v>2650000000</v>
      </c>
      <c r="H1659" s="130" t="s">
        <v>27156</v>
      </c>
      <c r="I1659" s="130" t="s">
        <v>27157</v>
      </c>
      <c r="J1659" s="130" t="s">
        <v>27158</v>
      </c>
      <c r="K1659" s="129">
        <v>2014</v>
      </c>
      <c r="L1659" s="129">
        <v>515</v>
      </c>
      <c r="M1659" s="129" t="s">
        <v>27159</v>
      </c>
      <c r="N1659" s="60">
        <f>VLOOKUP(A1659,Emissions!$A$3:$X$3225,16,FALSE)</f>
        <v>5.5109334008277369</v>
      </c>
      <c r="O1659" s="132" t="str">
        <f>VLOOKUP(A1659,Emissions!$A$3:$X$3225,17,FALSE)</f>
        <v>EACH</v>
      </c>
      <c r="P1659" s="132">
        <f t="shared" si="25"/>
        <v>1.0381739224949925E-4</v>
      </c>
      <c r="Q1659" s="132" t="s">
        <v>21801</v>
      </c>
      <c r="R1659" s="132" t="s">
        <v>21806</v>
      </c>
      <c r="S1659" s="132" t="s">
        <v>27160</v>
      </c>
      <c r="T1659" s="136">
        <v>7441633</v>
      </c>
      <c r="U1659" s="136" t="s">
        <v>21846</v>
      </c>
      <c r="V1659" s="132">
        <v>8</v>
      </c>
      <c r="W1659" s="132">
        <f>VLOOKUP(A1659,Emissions!$A$3:$X$3225,23,FALSE)</f>
        <v>5.7213073453460004E-4</v>
      </c>
      <c r="X1659" s="129" t="s">
        <v>21801</v>
      </c>
    </row>
    <row r="1660" spans="1:24" x14ac:dyDescent="0.25">
      <c r="A1660" s="131" t="s">
        <v>11798</v>
      </c>
      <c r="B1660" s="131" t="s">
        <v>11772</v>
      </c>
      <c r="C1660" s="131" t="s">
        <v>23119</v>
      </c>
      <c r="D1660" s="131" t="s">
        <v>83</v>
      </c>
      <c r="E1660" s="130" t="s">
        <v>22499</v>
      </c>
      <c r="F1660" s="130" t="s">
        <v>21845</v>
      </c>
      <c r="G1660" s="130">
        <v>2650000000</v>
      </c>
      <c r="H1660" s="130" t="s">
        <v>27156</v>
      </c>
      <c r="I1660" s="130" t="s">
        <v>27157</v>
      </c>
      <c r="J1660" s="130" t="s">
        <v>27158</v>
      </c>
      <c r="K1660" s="129">
        <v>2014</v>
      </c>
      <c r="L1660" s="129">
        <v>515</v>
      </c>
      <c r="M1660" s="129" t="s">
        <v>27159</v>
      </c>
      <c r="N1660" s="60">
        <f>VLOOKUP(A1660,Emissions!$A$3:$X$3225,16,FALSE)</f>
        <v>3.6354848612790303</v>
      </c>
      <c r="O1660" s="132" t="str">
        <f>VLOOKUP(A1660,Emissions!$A$3:$X$3225,17,FALSE)</f>
        <v>EACH</v>
      </c>
      <c r="P1660" s="132">
        <f t="shared" si="25"/>
        <v>1.0381739224949925E-4</v>
      </c>
      <c r="Q1660" s="132" t="s">
        <v>21801</v>
      </c>
      <c r="R1660" s="132" t="s">
        <v>21806</v>
      </c>
      <c r="S1660" s="132" t="s">
        <v>27160</v>
      </c>
      <c r="T1660" s="136">
        <v>7441634</v>
      </c>
      <c r="U1660" s="136" t="s">
        <v>21846</v>
      </c>
      <c r="V1660" s="132">
        <v>8</v>
      </c>
      <c r="W1660" s="132">
        <f>VLOOKUP(A1660,Emissions!$A$3:$X$3225,23,FALSE)</f>
        <v>3.7742655786052144E-4</v>
      </c>
      <c r="X1660" s="129" t="s">
        <v>21801</v>
      </c>
    </row>
    <row r="1661" spans="1:24" x14ac:dyDescent="0.25">
      <c r="A1661" s="131" t="s">
        <v>11805</v>
      </c>
      <c r="B1661" s="131" t="s">
        <v>11772</v>
      </c>
      <c r="C1661" s="131" t="s">
        <v>23119</v>
      </c>
      <c r="D1661" s="131" t="s">
        <v>91</v>
      </c>
      <c r="E1661" s="130" t="s">
        <v>22150</v>
      </c>
      <c r="F1661" s="130" t="s">
        <v>21845</v>
      </c>
      <c r="G1661" s="130">
        <v>2650000000</v>
      </c>
      <c r="H1661" s="130" t="s">
        <v>27156</v>
      </c>
      <c r="I1661" s="130" t="s">
        <v>27157</v>
      </c>
      <c r="J1661" s="130" t="s">
        <v>27158</v>
      </c>
      <c r="K1661" s="129">
        <v>2014</v>
      </c>
      <c r="L1661" s="129">
        <v>515</v>
      </c>
      <c r="M1661" s="129" t="s">
        <v>27159</v>
      </c>
      <c r="N1661" s="60">
        <f>VLOOKUP(A1661,Emissions!$A$3:$X$3225,16,FALSE)</f>
        <v>38.612600123862393</v>
      </c>
      <c r="O1661" s="132" t="str">
        <f>VLOOKUP(A1661,Emissions!$A$3:$X$3225,17,FALSE)</f>
        <v>EACH</v>
      </c>
      <c r="P1661" s="132">
        <f t="shared" si="25"/>
        <v>1.0381739224949925E-4</v>
      </c>
      <c r="Q1661" s="132" t="s">
        <v>21801</v>
      </c>
      <c r="R1661" s="132" t="s">
        <v>21806</v>
      </c>
      <c r="S1661" s="132" t="s">
        <v>27160</v>
      </c>
      <c r="T1661" s="136">
        <v>7441635</v>
      </c>
      <c r="U1661" s="136" t="s">
        <v>21846</v>
      </c>
      <c r="V1661" s="132">
        <v>8</v>
      </c>
      <c r="W1661" s="132">
        <f>VLOOKUP(A1661,Emissions!$A$3:$X$3225,23,FALSE)</f>
        <v>4.0086594528320856E-3</v>
      </c>
      <c r="X1661" s="129" t="s">
        <v>21801</v>
      </c>
    </row>
    <row r="1662" spans="1:24" x14ac:dyDescent="0.25">
      <c r="A1662" s="131" t="s">
        <v>11812</v>
      </c>
      <c r="B1662" s="131" t="s">
        <v>11772</v>
      </c>
      <c r="C1662" s="131" t="s">
        <v>23119</v>
      </c>
      <c r="D1662" s="131" t="s">
        <v>100</v>
      </c>
      <c r="E1662" s="130" t="s">
        <v>23123</v>
      </c>
      <c r="F1662" s="130" t="s">
        <v>21845</v>
      </c>
      <c r="G1662" s="130">
        <v>2650000000</v>
      </c>
      <c r="H1662" s="130" t="s">
        <v>27156</v>
      </c>
      <c r="I1662" s="130" t="s">
        <v>27157</v>
      </c>
      <c r="J1662" s="130" t="s">
        <v>27158</v>
      </c>
      <c r="K1662" s="129">
        <v>2014</v>
      </c>
      <c r="L1662" s="129">
        <v>515</v>
      </c>
      <c r="M1662" s="129" t="s">
        <v>27159</v>
      </c>
      <c r="N1662" s="60">
        <f>VLOOKUP(A1662,Emissions!$A$3:$X$3225,16,FALSE)</f>
        <v>81.798409378778175</v>
      </c>
      <c r="O1662" s="132" t="str">
        <f>VLOOKUP(A1662,Emissions!$A$3:$X$3225,17,FALSE)</f>
        <v>EACH</v>
      </c>
      <c r="P1662" s="132">
        <f t="shared" si="25"/>
        <v>1.0381739224949925E-4</v>
      </c>
      <c r="Q1662" s="132" t="s">
        <v>21801</v>
      </c>
      <c r="R1662" s="132" t="s">
        <v>21806</v>
      </c>
      <c r="S1662" s="132" t="s">
        <v>27160</v>
      </c>
      <c r="T1662" s="136">
        <v>7441636</v>
      </c>
      <c r="U1662" s="136" t="s">
        <v>21846</v>
      </c>
      <c r="V1662" s="132">
        <v>8</v>
      </c>
      <c r="W1662" s="132">
        <f>VLOOKUP(A1662,Emissions!$A$3:$X$3225,23,FALSE)</f>
        <v>8.4920975518617322E-3</v>
      </c>
      <c r="X1662" s="129" t="s">
        <v>21801</v>
      </c>
    </row>
    <row r="1663" spans="1:24" x14ac:dyDescent="0.25">
      <c r="A1663" s="131" t="s">
        <v>11815</v>
      </c>
      <c r="B1663" s="131" t="s">
        <v>11772</v>
      </c>
      <c r="C1663" s="131" t="s">
        <v>23119</v>
      </c>
      <c r="D1663" s="131" t="s">
        <v>109</v>
      </c>
      <c r="E1663" s="130" t="s">
        <v>22744</v>
      </c>
      <c r="F1663" s="130" t="s">
        <v>21845</v>
      </c>
      <c r="G1663" s="130">
        <v>2650000000</v>
      </c>
      <c r="H1663" s="130" t="s">
        <v>27156</v>
      </c>
      <c r="I1663" s="130" t="s">
        <v>27157</v>
      </c>
      <c r="J1663" s="130" t="s">
        <v>27158</v>
      </c>
      <c r="K1663" s="129">
        <v>2014</v>
      </c>
      <c r="L1663" s="129">
        <v>515</v>
      </c>
      <c r="M1663" s="129" t="s">
        <v>27159</v>
      </c>
      <c r="N1663" s="60">
        <f>VLOOKUP(A1663,Emissions!$A$3:$X$3225,16,FALSE)</f>
        <v>14.664564926548152</v>
      </c>
      <c r="O1663" s="132" t="str">
        <f>VLOOKUP(A1663,Emissions!$A$3:$X$3225,17,FALSE)</f>
        <v>EACH</v>
      </c>
      <c r="P1663" s="132">
        <f t="shared" si="25"/>
        <v>1.0381739224949925E-4</v>
      </c>
      <c r="Q1663" s="132" t="s">
        <v>21801</v>
      </c>
      <c r="R1663" s="132" t="s">
        <v>21806</v>
      </c>
      <c r="S1663" s="132" t="s">
        <v>27160</v>
      </c>
      <c r="T1663" s="136">
        <v>7441637</v>
      </c>
      <c r="U1663" s="136" t="s">
        <v>21846</v>
      </c>
      <c r="V1663" s="132">
        <v>8</v>
      </c>
      <c r="W1663" s="132">
        <f>VLOOKUP(A1663,Emissions!$A$3:$X$3225,23,FALSE)</f>
        <v>1.5224368891476987E-3</v>
      </c>
      <c r="X1663" s="129" t="s">
        <v>21801</v>
      </c>
    </row>
    <row r="1664" spans="1:24" x14ac:dyDescent="0.25">
      <c r="A1664" s="131" t="s">
        <v>11821</v>
      </c>
      <c r="B1664" s="131" t="s">
        <v>11772</v>
      </c>
      <c r="C1664" s="131" t="s">
        <v>23119</v>
      </c>
      <c r="D1664" s="131" t="s">
        <v>118</v>
      </c>
      <c r="E1664" s="130" t="s">
        <v>22530</v>
      </c>
      <c r="F1664" s="130" t="s">
        <v>21845</v>
      </c>
      <c r="G1664" s="130">
        <v>2650000000</v>
      </c>
      <c r="H1664" s="130" t="s">
        <v>27156</v>
      </c>
      <c r="I1664" s="130" t="s">
        <v>27157</v>
      </c>
      <c r="J1664" s="130" t="s">
        <v>27158</v>
      </c>
      <c r="K1664" s="129">
        <v>2014</v>
      </c>
      <c r="L1664" s="129">
        <v>515</v>
      </c>
      <c r="M1664" s="129" t="s">
        <v>27159</v>
      </c>
      <c r="N1664" s="60">
        <f>VLOOKUP(A1664,Emissions!$A$3:$X$3225,16,FALSE)</f>
        <v>21.214208287741325</v>
      </c>
      <c r="O1664" s="132" t="str">
        <f>VLOOKUP(A1664,Emissions!$A$3:$X$3225,17,FALSE)</f>
        <v>EACH</v>
      </c>
      <c r="P1664" s="132">
        <f t="shared" si="25"/>
        <v>1.0381739224949926E-4</v>
      </c>
      <c r="Q1664" s="132" t="s">
        <v>21801</v>
      </c>
      <c r="R1664" s="132" t="s">
        <v>21806</v>
      </c>
      <c r="S1664" s="132" t="s">
        <v>27160</v>
      </c>
      <c r="T1664" s="136">
        <v>7441638</v>
      </c>
      <c r="U1664" s="136" t="s">
        <v>21846</v>
      </c>
      <c r="V1664" s="132">
        <v>8</v>
      </c>
      <c r="W1664" s="132">
        <f>VLOOKUP(A1664,Emissions!$A$3:$X$3225,23,FALSE)</f>
        <v>2.2024037830710194E-3</v>
      </c>
      <c r="X1664" s="129" t="s">
        <v>21801</v>
      </c>
    </row>
    <row r="1665" spans="1:24" x14ac:dyDescent="0.25">
      <c r="A1665" s="131" t="s">
        <v>11826</v>
      </c>
      <c r="B1665" s="131" t="s">
        <v>11772</v>
      </c>
      <c r="C1665" s="131" t="s">
        <v>23119</v>
      </c>
      <c r="D1665" s="131" t="s">
        <v>127</v>
      </c>
      <c r="E1665" s="130" t="s">
        <v>23124</v>
      </c>
      <c r="F1665" s="130" t="s">
        <v>21845</v>
      </c>
      <c r="G1665" s="130">
        <v>2650000000</v>
      </c>
      <c r="H1665" s="130" t="s">
        <v>27156</v>
      </c>
      <c r="I1665" s="130" t="s">
        <v>27157</v>
      </c>
      <c r="J1665" s="130" t="s">
        <v>27158</v>
      </c>
      <c r="K1665" s="129">
        <v>2014</v>
      </c>
      <c r="L1665" s="129">
        <v>515</v>
      </c>
      <c r="M1665" s="129" t="s">
        <v>27159</v>
      </c>
      <c r="N1665" s="60">
        <f>VLOOKUP(A1665,Emissions!$A$3:$X$3225,16,FALSE)</f>
        <v>347.85242450460311</v>
      </c>
      <c r="O1665" s="132" t="str">
        <f>VLOOKUP(A1665,Emissions!$A$3:$X$3225,17,FALSE)</f>
        <v>EACH</v>
      </c>
      <c r="P1665" s="132">
        <f t="shared" si="25"/>
        <v>1.0381739224949925E-4</v>
      </c>
      <c r="Q1665" s="132" t="s">
        <v>21801</v>
      </c>
      <c r="R1665" s="132" t="s">
        <v>21806</v>
      </c>
      <c r="S1665" s="132" t="s">
        <v>27160</v>
      </c>
      <c r="T1665" s="136">
        <v>7441639</v>
      </c>
      <c r="U1665" s="136" t="s">
        <v>21846</v>
      </c>
      <c r="V1665" s="132">
        <v>8</v>
      </c>
      <c r="W1665" s="132">
        <f>VLOOKUP(A1665,Emissions!$A$3:$X$3225,23,FALSE)</f>
        <v>3.6113131599733707E-2</v>
      </c>
      <c r="X1665" s="129" t="s">
        <v>21801</v>
      </c>
    </row>
    <row r="1666" spans="1:24" x14ac:dyDescent="0.25">
      <c r="A1666" s="131" t="s">
        <v>11833</v>
      </c>
      <c r="B1666" s="131" t="s">
        <v>11772</v>
      </c>
      <c r="C1666" s="131" t="s">
        <v>23119</v>
      </c>
      <c r="D1666" s="131" t="s">
        <v>136</v>
      </c>
      <c r="E1666" s="130" t="s">
        <v>23125</v>
      </c>
      <c r="F1666" s="130" t="s">
        <v>21845</v>
      </c>
      <c r="G1666" s="130">
        <v>2650000000</v>
      </c>
      <c r="H1666" s="130" t="s">
        <v>27156</v>
      </c>
      <c r="I1666" s="130" t="s">
        <v>27157</v>
      </c>
      <c r="J1666" s="130" t="s">
        <v>27158</v>
      </c>
      <c r="K1666" s="129">
        <v>2014</v>
      </c>
      <c r="L1666" s="129">
        <v>515</v>
      </c>
      <c r="M1666" s="129" t="s">
        <v>27159</v>
      </c>
      <c r="N1666" s="60">
        <f>VLOOKUP(A1666,Emissions!$A$3:$X$3225,16,FALSE)</f>
        <v>47.41278173251402</v>
      </c>
      <c r="O1666" s="132" t="str">
        <f>VLOOKUP(A1666,Emissions!$A$3:$X$3225,17,FALSE)</f>
        <v>EACH</v>
      </c>
      <c r="P1666" s="132">
        <f t="shared" si="25"/>
        <v>1.0381739224949925E-4</v>
      </c>
      <c r="Q1666" s="132" t="s">
        <v>21801</v>
      </c>
      <c r="R1666" s="132" t="s">
        <v>21806</v>
      </c>
      <c r="S1666" s="132" t="s">
        <v>27160</v>
      </c>
      <c r="T1666" s="136">
        <v>7441640</v>
      </c>
      <c r="U1666" s="136" t="s">
        <v>21846</v>
      </c>
      <c r="V1666" s="132">
        <v>8</v>
      </c>
      <c r="W1666" s="132">
        <f>VLOOKUP(A1666,Emissions!$A$3:$X$3225,23,FALSE)</f>
        <v>4.922271358764301E-3</v>
      </c>
      <c r="X1666" s="129" t="s">
        <v>21801</v>
      </c>
    </row>
    <row r="1667" spans="1:24" x14ac:dyDescent="0.25">
      <c r="A1667" s="131" t="s">
        <v>11840</v>
      </c>
      <c r="B1667" s="131" t="s">
        <v>11772</v>
      </c>
      <c r="C1667" s="131" t="s">
        <v>23119</v>
      </c>
      <c r="D1667" s="131" t="s">
        <v>145</v>
      </c>
      <c r="E1667" s="130" t="s">
        <v>22036</v>
      </c>
      <c r="F1667" s="130" t="s">
        <v>21845</v>
      </c>
      <c r="G1667" s="130">
        <v>2650000000</v>
      </c>
      <c r="H1667" s="130" t="s">
        <v>27156</v>
      </c>
      <c r="I1667" s="130" t="s">
        <v>27157</v>
      </c>
      <c r="J1667" s="130" t="s">
        <v>27158</v>
      </c>
      <c r="K1667" s="129">
        <v>2014</v>
      </c>
      <c r="L1667" s="129">
        <v>515</v>
      </c>
      <c r="M1667" s="129" t="s">
        <v>27159</v>
      </c>
      <c r="N1667" s="60">
        <f>VLOOKUP(A1667,Emissions!$A$3:$X$3225,16,FALSE)</f>
        <v>59.502211548989528</v>
      </c>
      <c r="O1667" s="132" t="str">
        <f>VLOOKUP(A1667,Emissions!$A$3:$X$3225,17,FALSE)</f>
        <v>EACH</v>
      </c>
      <c r="P1667" s="132">
        <f t="shared" ref="P1667:P1730" si="26">W1667/N1667</f>
        <v>1.0381739224949926E-4</v>
      </c>
      <c r="Q1667" s="132" t="s">
        <v>21801</v>
      </c>
      <c r="R1667" s="132" t="s">
        <v>21806</v>
      </c>
      <c r="S1667" s="132" t="s">
        <v>27160</v>
      </c>
      <c r="T1667" s="136">
        <v>7441641</v>
      </c>
      <c r="U1667" s="136" t="s">
        <v>21846</v>
      </c>
      <c r="V1667" s="132">
        <v>8</v>
      </c>
      <c r="W1667" s="132">
        <f>VLOOKUP(A1667,Emissions!$A$3:$X$3225,23,FALSE)</f>
        <v>6.1773644360941307E-3</v>
      </c>
      <c r="X1667" s="129" t="s">
        <v>21801</v>
      </c>
    </row>
    <row r="1668" spans="1:24" x14ac:dyDescent="0.25">
      <c r="A1668" s="131" t="s">
        <v>11846</v>
      </c>
      <c r="B1668" s="131" t="s">
        <v>11772</v>
      </c>
      <c r="C1668" s="131" t="s">
        <v>23119</v>
      </c>
      <c r="D1668" s="131" t="s">
        <v>154</v>
      </c>
      <c r="E1668" s="130" t="s">
        <v>22532</v>
      </c>
      <c r="F1668" s="130" t="s">
        <v>21845</v>
      </c>
      <c r="G1668" s="130">
        <v>2650000000</v>
      </c>
      <c r="H1668" s="130" t="s">
        <v>27156</v>
      </c>
      <c r="I1668" s="130" t="s">
        <v>27157</v>
      </c>
      <c r="J1668" s="130" t="s">
        <v>27158</v>
      </c>
      <c r="K1668" s="129">
        <v>2014</v>
      </c>
      <c r="L1668" s="129">
        <v>515</v>
      </c>
      <c r="M1668" s="129" t="s">
        <v>27159</v>
      </c>
      <c r="N1668" s="60">
        <f>VLOOKUP(A1668,Emissions!$A$3:$X$3225,16,FALSE)</f>
        <v>184.11134047477375</v>
      </c>
      <c r="O1668" s="132" t="str">
        <f>VLOOKUP(A1668,Emissions!$A$3:$X$3225,17,FALSE)</f>
        <v>EACH</v>
      </c>
      <c r="P1668" s="132">
        <f t="shared" si="26"/>
        <v>1.0381739224949924E-4</v>
      </c>
      <c r="Q1668" s="132" t="s">
        <v>21801</v>
      </c>
      <c r="R1668" s="132" t="s">
        <v>21806</v>
      </c>
      <c r="S1668" s="132" t="s">
        <v>27160</v>
      </c>
      <c r="T1668" s="136">
        <v>7441642</v>
      </c>
      <c r="U1668" s="136" t="s">
        <v>21846</v>
      </c>
      <c r="V1668" s="132">
        <v>8</v>
      </c>
      <c r="W1668" s="132">
        <f>VLOOKUP(A1668,Emissions!$A$3:$X$3225,23,FALSE)</f>
        <v>1.9113959251650693E-2</v>
      </c>
      <c r="X1668" s="129" t="s">
        <v>21801</v>
      </c>
    </row>
    <row r="1669" spans="1:24" x14ac:dyDescent="0.25">
      <c r="A1669" s="131" t="s">
        <v>11852</v>
      </c>
      <c r="B1669" s="131" t="s">
        <v>11772</v>
      </c>
      <c r="C1669" s="131" t="s">
        <v>23119</v>
      </c>
      <c r="D1669" s="131" t="s">
        <v>163</v>
      </c>
      <c r="E1669" s="130" t="s">
        <v>22634</v>
      </c>
      <c r="F1669" s="130" t="s">
        <v>21845</v>
      </c>
      <c r="G1669" s="130">
        <v>2650000000</v>
      </c>
      <c r="H1669" s="130" t="s">
        <v>27156</v>
      </c>
      <c r="I1669" s="130" t="s">
        <v>27157</v>
      </c>
      <c r="J1669" s="130" t="s">
        <v>27158</v>
      </c>
      <c r="K1669" s="129">
        <v>2014</v>
      </c>
      <c r="L1669" s="129">
        <v>515</v>
      </c>
      <c r="M1669" s="129" t="s">
        <v>27159</v>
      </c>
      <c r="N1669" s="60">
        <f>VLOOKUP(A1669,Emissions!$A$3:$X$3225,16,FALSE)</f>
        <v>62.106199713516773</v>
      </c>
      <c r="O1669" s="132" t="str">
        <f>VLOOKUP(A1669,Emissions!$A$3:$X$3225,17,FALSE)</f>
        <v>EACH</v>
      </c>
      <c r="P1669" s="132">
        <f t="shared" si="26"/>
        <v>1.0381739224949925E-4</v>
      </c>
      <c r="Q1669" s="132" t="s">
        <v>21801</v>
      </c>
      <c r="R1669" s="132" t="s">
        <v>21806</v>
      </c>
      <c r="S1669" s="132" t="s">
        <v>27160</v>
      </c>
      <c r="T1669" s="136">
        <v>7441643</v>
      </c>
      <c r="U1669" s="136" t="s">
        <v>21846</v>
      </c>
      <c r="V1669" s="132">
        <v>8</v>
      </c>
      <c r="W1669" s="132">
        <f>VLOOKUP(A1669,Emissions!$A$3:$X$3225,23,FALSE)</f>
        <v>6.4477036967839092E-3</v>
      </c>
      <c r="X1669" s="129" t="s">
        <v>21801</v>
      </c>
    </row>
    <row r="1670" spans="1:24" x14ac:dyDescent="0.25">
      <c r="A1670" s="131" t="s">
        <v>11857</v>
      </c>
      <c r="B1670" s="131" t="s">
        <v>11772</v>
      </c>
      <c r="C1670" s="131" t="s">
        <v>23119</v>
      </c>
      <c r="D1670" s="131" t="s">
        <v>171</v>
      </c>
      <c r="E1670" s="130" t="s">
        <v>22677</v>
      </c>
      <c r="F1670" s="130" t="s">
        <v>21845</v>
      </c>
      <c r="G1670" s="130">
        <v>2650000000</v>
      </c>
      <c r="H1670" s="130" t="s">
        <v>27156</v>
      </c>
      <c r="I1670" s="130" t="s">
        <v>27157</v>
      </c>
      <c r="J1670" s="130" t="s">
        <v>27158</v>
      </c>
      <c r="K1670" s="129">
        <v>2014</v>
      </c>
      <c r="L1670" s="129">
        <v>515</v>
      </c>
      <c r="M1670" s="129" t="s">
        <v>27159</v>
      </c>
      <c r="N1670" s="60">
        <f>VLOOKUP(A1670,Emissions!$A$3:$X$3225,16,FALSE)</f>
        <v>28.694362655095205</v>
      </c>
      <c r="O1670" s="132" t="str">
        <f>VLOOKUP(A1670,Emissions!$A$3:$X$3225,17,FALSE)</f>
        <v>EACH</v>
      </c>
      <c r="P1670" s="132">
        <f t="shared" si="26"/>
        <v>1.0381739224949925E-4</v>
      </c>
      <c r="Q1670" s="132" t="s">
        <v>21801</v>
      </c>
      <c r="R1670" s="132" t="s">
        <v>21806</v>
      </c>
      <c r="S1670" s="132" t="s">
        <v>27160</v>
      </c>
      <c r="T1670" s="136">
        <v>7441644</v>
      </c>
      <c r="U1670" s="136" t="s">
        <v>21846</v>
      </c>
      <c r="V1670" s="132">
        <v>8</v>
      </c>
      <c r="W1670" s="132">
        <f>VLOOKUP(A1670,Emissions!$A$3:$X$3225,23,FALSE)</f>
        <v>2.9789739031134015E-3</v>
      </c>
      <c r="X1670" s="129" t="s">
        <v>21801</v>
      </c>
    </row>
    <row r="1671" spans="1:24" x14ac:dyDescent="0.25">
      <c r="A1671" s="131" t="s">
        <v>11862</v>
      </c>
      <c r="B1671" s="131" t="s">
        <v>11772</v>
      </c>
      <c r="C1671" s="131" t="s">
        <v>23119</v>
      </c>
      <c r="D1671" s="131" t="s">
        <v>179</v>
      </c>
      <c r="E1671" s="130" t="s">
        <v>23126</v>
      </c>
      <c r="F1671" s="130" t="s">
        <v>21845</v>
      </c>
      <c r="G1671" s="130">
        <v>2650000000</v>
      </c>
      <c r="H1671" s="130" t="s">
        <v>27156</v>
      </c>
      <c r="I1671" s="130" t="s">
        <v>27157</v>
      </c>
      <c r="J1671" s="130" t="s">
        <v>27158</v>
      </c>
      <c r="K1671" s="129">
        <v>2014</v>
      </c>
      <c r="L1671" s="129">
        <v>515</v>
      </c>
      <c r="M1671" s="129" t="s">
        <v>27159</v>
      </c>
      <c r="N1671" s="60">
        <f>VLOOKUP(A1671,Emissions!$A$3:$X$3225,16,FALSE)</f>
        <v>41.562824941844788</v>
      </c>
      <c r="O1671" s="132" t="str">
        <f>VLOOKUP(A1671,Emissions!$A$3:$X$3225,17,FALSE)</f>
        <v>EACH</v>
      </c>
      <c r="P1671" s="132">
        <f t="shared" si="26"/>
        <v>1.0381739224949924E-4</v>
      </c>
      <c r="Q1671" s="132" t="s">
        <v>21801</v>
      </c>
      <c r="R1671" s="132" t="s">
        <v>21806</v>
      </c>
      <c r="S1671" s="132" t="s">
        <v>27160</v>
      </c>
      <c r="T1671" s="136">
        <v>7441645</v>
      </c>
      <c r="U1671" s="136" t="s">
        <v>21846</v>
      </c>
      <c r="V1671" s="132">
        <v>8</v>
      </c>
      <c r="W1671" s="132">
        <f>VLOOKUP(A1671,Emissions!$A$3:$X$3225,23,FALSE)</f>
        <v>4.3149440999847707E-3</v>
      </c>
      <c r="X1671" s="129" t="s">
        <v>21801</v>
      </c>
    </row>
    <row r="1672" spans="1:24" x14ac:dyDescent="0.25">
      <c r="A1672" s="131" t="s">
        <v>11868</v>
      </c>
      <c r="B1672" s="131" t="s">
        <v>11772</v>
      </c>
      <c r="C1672" s="131" t="s">
        <v>23119</v>
      </c>
      <c r="D1672" s="131" t="s">
        <v>187</v>
      </c>
      <c r="E1672" s="130" t="s">
        <v>22270</v>
      </c>
      <c r="F1672" s="130" t="s">
        <v>21845</v>
      </c>
      <c r="G1672" s="130">
        <v>2650000000</v>
      </c>
      <c r="H1672" s="130" t="s">
        <v>27156</v>
      </c>
      <c r="I1672" s="130" t="s">
        <v>27157</v>
      </c>
      <c r="J1672" s="130" t="s">
        <v>27158</v>
      </c>
      <c r="K1672" s="129">
        <v>2014</v>
      </c>
      <c r="L1672" s="129">
        <v>515</v>
      </c>
      <c r="M1672" s="129" t="s">
        <v>27159</v>
      </c>
      <c r="N1672" s="60">
        <f>VLOOKUP(A1672,Emissions!$A$3:$X$3225,16,FALSE)</f>
        <v>73.200199151308723</v>
      </c>
      <c r="O1672" s="132" t="str">
        <f>VLOOKUP(A1672,Emissions!$A$3:$X$3225,17,FALSE)</f>
        <v>EACH</v>
      </c>
      <c r="P1672" s="132">
        <f t="shared" si="26"/>
        <v>1.0381739224949925E-4</v>
      </c>
      <c r="Q1672" s="132" t="s">
        <v>21801</v>
      </c>
      <c r="R1672" s="132" t="s">
        <v>21806</v>
      </c>
      <c r="S1672" s="132" t="s">
        <v>27160</v>
      </c>
      <c r="T1672" s="136">
        <v>7441646</v>
      </c>
      <c r="U1672" s="136" t="s">
        <v>21846</v>
      </c>
      <c r="V1672" s="132">
        <v>8</v>
      </c>
      <c r="W1672" s="132">
        <f>VLOOKUP(A1672,Emissions!$A$3:$X$3225,23,FALSE)</f>
        <v>7.5994537880328802E-3</v>
      </c>
      <c r="X1672" s="129" t="s">
        <v>21801</v>
      </c>
    </row>
    <row r="1673" spans="1:24" x14ac:dyDescent="0.25">
      <c r="A1673" s="131" t="s">
        <v>11874</v>
      </c>
      <c r="B1673" s="131" t="s">
        <v>11772</v>
      </c>
      <c r="C1673" s="131" t="s">
        <v>23119</v>
      </c>
      <c r="D1673" s="131" t="s">
        <v>195</v>
      </c>
      <c r="E1673" s="130" t="s">
        <v>22043</v>
      </c>
      <c r="F1673" s="130" t="s">
        <v>21845</v>
      </c>
      <c r="G1673" s="130">
        <v>2650000000</v>
      </c>
      <c r="H1673" s="130" t="s">
        <v>27156</v>
      </c>
      <c r="I1673" s="130" t="s">
        <v>27157</v>
      </c>
      <c r="J1673" s="130" t="s">
        <v>27158</v>
      </c>
      <c r="K1673" s="129">
        <v>2014</v>
      </c>
      <c r="L1673" s="129">
        <v>515</v>
      </c>
      <c r="M1673" s="129" t="s">
        <v>27159</v>
      </c>
      <c r="N1673" s="60">
        <f>VLOOKUP(A1673,Emissions!$A$3:$X$3225,16,FALSE)</f>
        <v>45.551759720192614</v>
      </c>
      <c r="O1673" s="132" t="str">
        <f>VLOOKUP(A1673,Emissions!$A$3:$X$3225,17,FALSE)</f>
        <v>EACH</v>
      </c>
      <c r="P1673" s="132">
        <f t="shared" si="26"/>
        <v>1.0381739224949925E-4</v>
      </c>
      <c r="Q1673" s="132" t="s">
        <v>21801</v>
      </c>
      <c r="R1673" s="132" t="s">
        <v>21806</v>
      </c>
      <c r="S1673" s="132" t="s">
        <v>27160</v>
      </c>
      <c r="T1673" s="136">
        <v>7441647</v>
      </c>
      <c r="U1673" s="136" t="s">
        <v>21846</v>
      </c>
      <c r="V1673" s="132">
        <v>8</v>
      </c>
      <c r="W1673" s="132">
        <f>VLOOKUP(A1673,Emissions!$A$3:$X$3225,23,FALSE)</f>
        <v>4.7290649065261769E-3</v>
      </c>
      <c r="X1673" s="129" t="s">
        <v>21801</v>
      </c>
    </row>
    <row r="1674" spans="1:24" x14ac:dyDescent="0.25">
      <c r="A1674" s="131" t="s">
        <v>11880</v>
      </c>
      <c r="B1674" s="131" t="s">
        <v>11772</v>
      </c>
      <c r="C1674" s="131" t="s">
        <v>23119</v>
      </c>
      <c r="D1674" s="131" t="s">
        <v>203</v>
      </c>
      <c r="E1674" s="130" t="s">
        <v>23127</v>
      </c>
      <c r="F1674" s="130" t="s">
        <v>21845</v>
      </c>
      <c r="G1674" s="130">
        <v>2650000000</v>
      </c>
      <c r="H1674" s="130" t="s">
        <v>27156</v>
      </c>
      <c r="I1674" s="130" t="s">
        <v>27157</v>
      </c>
      <c r="J1674" s="130" t="s">
        <v>27158</v>
      </c>
      <c r="K1674" s="129">
        <v>2014</v>
      </c>
      <c r="L1674" s="129">
        <v>515</v>
      </c>
      <c r="M1674" s="129" t="s">
        <v>27159</v>
      </c>
      <c r="N1674" s="60">
        <f>VLOOKUP(A1674,Emissions!$A$3:$X$3225,16,FALSE)</f>
        <v>75.768120997767724</v>
      </c>
      <c r="O1674" s="132" t="str">
        <f>VLOOKUP(A1674,Emissions!$A$3:$X$3225,17,FALSE)</f>
        <v>EACH</v>
      </c>
      <c r="P1674" s="132">
        <f t="shared" si="26"/>
        <v>1.0381739224949926E-4</v>
      </c>
      <c r="Q1674" s="132" t="s">
        <v>21801</v>
      </c>
      <c r="R1674" s="132" t="s">
        <v>21806</v>
      </c>
      <c r="S1674" s="132" t="s">
        <v>27160</v>
      </c>
      <c r="T1674" s="136">
        <v>7441648</v>
      </c>
      <c r="U1674" s="136" t="s">
        <v>21846</v>
      </c>
      <c r="V1674" s="132">
        <v>8</v>
      </c>
      <c r="W1674" s="132">
        <f>VLOOKUP(A1674,Emissions!$A$3:$X$3225,23,FALSE)</f>
        <v>7.8660487376327731E-3</v>
      </c>
      <c r="X1674" s="129" t="s">
        <v>21801</v>
      </c>
    </row>
    <row r="1675" spans="1:24" x14ac:dyDescent="0.25">
      <c r="A1675" s="131" t="s">
        <v>11887</v>
      </c>
      <c r="B1675" s="131" t="s">
        <v>11772</v>
      </c>
      <c r="C1675" s="131" t="s">
        <v>23119</v>
      </c>
      <c r="D1675" s="131" t="s">
        <v>212</v>
      </c>
      <c r="E1675" s="130" t="s">
        <v>23128</v>
      </c>
      <c r="F1675" s="130" t="s">
        <v>21845</v>
      </c>
      <c r="G1675" s="130">
        <v>2650000000</v>
      </c>
      <c r="H1675" s="130" t="s">
        <v>27156</v>
      </c>
      <c r="I1675" s="130" t="s">
        <v>27157</v>
      </c>
      <c r="J1675" s="130" t="s">
        <v>27158</v>
      </c>
      <c r="K1675" s="129">
        <v>2014</v>
      </c>
      <c r="L1675" s="129">
        <v>515</v>
      </c>
      <c r="M1675" s="129" t="s">
        <v>27159</v>
      </c>
      <c r="N1675" s="60">
        <f>VLOOKUP(A1675,Emissions!$A$3:$X$3225,16,FALSE)</f>
        <v>65.114130640408348</v>
      </c>
      <c r="O1675" s="132" t="str">
        <f>VLOOKUP(A1675,Emissions!$A$3:$X$3225,17,FALSE)</f>
        <v>EACH</v>
      </c>
      <c r="P1675" s="132">
        <f t="shared" si="26"/>
        <v>1.0381739224949926E-4</v>
      </c>
      <c r="Q1675" s="132" t="s">
        <v>21801</v>
      </c>
      <c r="R1675" s="132" t="s">
        <v>21806</v>
      </c>
      <c r="S1675" s="132" t="s">
        <v>27160</v>
      </c>
      <c r="T1675" s="136">
        <v>7441649</v>
      </c>
      <c r="U1675" s="136" t="s">
        <v>21846</v>
      </c>
      <c r="V1675" s="132">
        <v>8</v>
      </c>
      <c r="W1675" s="132">
        <f>VLOOKUP(A1675,Emissions!$A$3:$X$3225,23,FALSE)</f>
        <v>6.759979241680412E-3</v>
      </c>
      <c r="X1675" s="129" t="s">
        <v>21801</v>
      </c>
    </row>
    <row r="1676" spans="1:24" x14ac:dyDescent="0.25">
      <c r="A1676" s="131" t="s">
        <v>11894</v>
      </c>
      <c r="B1676" s="131" t="s">
        <v>11772</v>
      </c>
      <c r="C1676" s="131" t="s">
        <v>23119</v>
      </c>
      <c r="D1676" s="131" t="s">
        <v>220</v>
      </c>
      <c r="E1676" s="130" t="s">
        <v>22275</v>
      </c>
      <c r="F1676" s="130" t="s">
        <v>21845</v>
      </c>
      <c r="G1676" s="130">
        <v>2650000000</v>
      </c>
      <c r="H1676" s="130" t="s">
        <v>27156</v>
      </c>
      <c r="I1676" s="130" t="s">
        <v>27157</v>
      </c>
      <c r="J1676" s="130" t="s">
        <v>27158</v>
      </c>
      <c r="K1676" s="129">
        <v>2014</v>
      </c>
      <c r="L1676" s="129">
        <v>515</v>
      </c>
      <c r="M1676" s="129" t="s">
        <v>27159</v>
      </c>
      <c r="N1676" s="60">
        <f>VLOOKUP(A1676,Emissions!$A$3:$X$3225,16,FALSE)</f>
        <v>77.383892047225075</v>
      </c>
      <c r="O1676" s="132" t="str">
        <f>VLOOKUP(A1676,Emissions!$A$3:$X$3225,17,FALSE)</f>
        <v>EACH</v>
      </c>
      <c r="P1676" s="132">
        <f t="shared" si="26"/>
        <v>1.0381739224949924E-4</v>
      </c>
      <c r="Q1676" s="132" t="s">
        <v>21801</v>
      </c>
      <c r="R1676" s="132" t="s">
        <v>21806</v>
      </c>
      <c r="S1676" s="132" t="s">
        <v>27160</v>
      </c>
      <c r="T1676" s="136">
        <v>7441650</v>
      </c>
      <c r="U1676" s="136" t="s">
        <v>21846</v>
      </c>
      <c r="V1676" s="132">
        <v>8</v>
      </c>
      <c r="W1676" s="132">
        <f>VLOOKUP(A1676,Emissions!$A$3:$X$3225,23,FALSE)</f>
        <v>8.0337938744596705E-3</v>
      </c>
      <c r="X1676" s="129" t="s">
        <v>21801</v>
      </c>
    </row>
    <row r="1677" spans="1:24" x14ac:dyDescent="0.25">
      <c r="A1677" s="131" t="s">
        <v>11900</v>
      </c>
      <c r="B1677" s="131" t="s">
        <v>11772</v>
      </c>
      <c r="C1677" s="131" t="s">
        <v>23119</v>
      </c>
      <c r="D1677" s="131" t="s">
        <v>228</v>
      </c>
      <c r="E1677" s="130" t="s">
        <v>22958</v>
      </c>
      <c r="F1677" s="130" t="s">
        <v>21845</v>
      </c>
      <c r="G1677" s="130">
        <v>2650000000</v>
      </c>
      <c r="H1677" s="130" t="s">
        <v>27156</v>
      </c>
      <c r="I1677" s="130" t="s">
        <v>27157</v>
      </c>
      <c r="J1677" s="130" t="s">
        <v>27158</v>
      </c>
      <c r="K1677" s="129">
        <v>2014</v>
      </c>
      <c r="L1677" s="129">
        <v>515</v>
      </c>
      <c r="M1677" s="129" t="s">
        <v>27159</v>
      </c>
      <c r="N1677" s="60">
        <f>VLOOKUP(A1677,Emissions!$A$3:$X$3225,16,FALSE)</f>
        <v>150.39654634457895</v>
      </c>
      <c r="O1677" s="132" t="str">
        <f>VLOOKUP(A1677,Emissions!$A$3:$X$3225,17,FALSE)</f>
        <v>EACH</v>
      </c>
      <c r="P1677" s="132">
        <f t="shared" si="26"/>
        <v>1.0381739224949925E-4</v>
      </c>
      <c r="Q1677" s="132" t="s">
        <v>21801</v>
      </c>
      <c r="R1677" s="132" t="s">
        <v>21806</v>
      </c>
      <c r="S1677" s="132" t="s">
        <v>27160</v>
      </c>
      <c r="T1677" s="136">
        <v>7441651</v>
      </c>
      <c r="U1677" s="136" t="s">
        <v>21846</v>
      </c>
      <c r="V1677" s="132">
        <v>8</v>
      </c>
      <c r="W1677" s="132">
        <f>VLOOKUP(A1677,Emissions!$A$3:$X$3225,23,FALSE)</f>
        <v>1.5613777244825145E-2</v>
      </c>
      <c r="X1677" s="129" t="s">
        <v>21801</v>
      </c>
    </row>
    <row r="1678" spans="1:24" x14ac:dyDescent="0.25">
      <c r="A1678" s="131" t="s">
        <v>11905</v>
      </c>
      <c r="B1678" s="131" t="s">
        <v>11772</v>
      </c>
      <c r="C1678" s="131" t="s">
        <v>23119</v>
      </c>
      <c r="D1678" s="131" t="s">
        <v>237</v>
      </c>
      <c r="E1678" s="130" t="s">
        <v>23129</v>
      </c>
      <c r="F1678" s="130" t="s">
        <v>21845</v>
      </c>
      <c r="G1678" s="130">
        <v>2650000000</v>
      </c>
      <c r="H1678" s="130" t="s">
        <v>27156</v>
      </c>
      <c r="I1678" s="130" t="s">
        <v>27157</v>
      </c>
      <c r="J1678" s="130" t="s">
        <v>27158</v>
      </c>
      <c r="K1678" s="129">
        <v>2014</v>
      </c>
      <c r="L1678" s="129">
        <v>515</v>
      </c>
      <c r="M1678" s="129" t="s">
        <v>27159</v>
      </c>
      <c r="N1678" s="60">
        <f>VLOOKUP(A1678,Emissions!$A$3:$X$3225,16,FALSE)</f>
        <v>65.222329594613086</v>
      </c>
      <c r="O1678" s="132" t="str">
        <f>VLOOKUP(A1678,Emissions!$A$3:$X$3225,17,FALSE)</f>
        <v>EACH</v>
      </c>
      <c r="P1678" s="132">
        <f t="shared" si="26"/>
        <v>1.0381739224949925E-4</v>
      </c>
      <c r="Q1678" s="132" t="s">
        <v>21801</v>
      </c>
      <c r="R1678" s="132" t="s">
        <v>21806</v>
      </c>
      <c r="S1678" s="132" t="s">
        <v>27160</v>
      </c>
      <c r="T1678" s="136">
        <v>7441652</v>
      </c>
      <c r="U1678" s="136" t="s">
        <v>21846</v>
      </c>
      <c r="V1678" s="132">
        <v>8</v>
      </c>
      <c r="W1678" s="132">
        <f>VLOOKUP(A1678,Emissions!$A$3:$X$3225,23,FALSE)</f>
        <v>6.7712121749500705E-3</v>
      </c>
      <c r="X1678" s="129" t="s">
        <v>21801</v>
      </c>
    </row>
    <row r="1679" spans="1:24" x14ac:dyDescent="0.25">
      <c r="A1679" s="131" t="s">
        <v>11912</v>
      </c>
      <c r="B1679" s="131" t="s">
        <v>11772</v>
      </c>
      <c r="C1679" s="131" t="s">
        <v>23119</v>
      </c>
      <c r="D1679" s="131" t="s">
        <v>245</v>
      </c>
      <c r="E1679" s="130" t="s">
        <v>22409</v>
      </c>
      <c r="F1679" s="130" t="s">
        <v>21845</v>
      </c>
      <c r="G1679" s="130">
        <v>2650000000</v>
      </c>
      <c r="H1679" s="130" t="s">
        <v>27156</v>
      </c>
      <c r="I1679" s="130" t="s">
        <v>27157</v>
      </c>
      <c r="J1679" s="130" t="s">
        <v>27158</v>
      </c>
      <c r="K1679" s="129">
        <v>2014</v>
      </c>
      <c r="L1679" s="129">
        <v>515</v>
      </c>
      <c r="M1679" s="129" t="s">
        <v>27159</v>
      </c>
      <c r="N1679" s="60">
        <f>VLOOKUP(A1679,Emissions!$A$3:$X$3225,16,FALSE)</f>
        <v>173.81080003448318</v>
      </c>
      <c r="O1679" s="132" t="str">
        <f>VLOOKUP(A1679,Emissions!$A$3:$X$3225,17,FALSE)</f>
        <v>EACH</v>
      </c>
      <c r="P1679" s="132">
        <f t="shared" si="26"/>
        <v>1.0381739224949925E-4</v>
      </c>
      <c r="Q1679" s="132" t="s">
        <v>21801</v>
      </c>
      <c r="R1679" s="132" t="s">
        <v>21806</v>
      </c>
      <c r="S1679" s="132" t="s">
        <v>27160</v>
      </c>
      <c r="T1679" s="136">
        <v>7441653</v>
      </c>
      <c r="U1679" s="136" t="s">
        <v>21846</v>
      </c>
      <c r="V1679" s="132">
        <v>8</v>
      </c>
      <c r="W1679" s="132">
        <f>VLOOKUP(A1679,Emissions!$A$3:$X$3225,23,FALSE)</f>
        <v>1.8044584004379218E-2</v>
      </c>
      <c r="X1679" s="129" t="s">
        <v>21801</v>
      </c>
    </row>
    <row r="1680" spans="1:24" x14ac:dyDescent="0.25">
      <c r="A1680" s="131" t="s">
        <v>11919</v>
      </c>
      <c r="B1680" s="131" t="s">
        <v>11772</v>
      </c>
      <c r="C1680" s="131" t="s">
        <v>23119</v>
      </c>
      <c r="D1680" s="131" t="s">
        <v>252</v>
      </c>
      <c r="E1680" s="130" t="s">
        <v>23130</v>
      </c>
      <c r="F1680" s="130" t="s">
        <v>21845</v>
      </c>
      <c r="G1680" s="130">
        <v>2650000000</v>
      </c>
      <c r="H1680" s="130" t="s">
        <v>27156</v>
      </c>
      <c r="I1680" s="130" t="s">
        <v>27157</v>
      </c>
      <c r="J1680" s="130" t="s">
        <v>27158</v>
      </c>
      <c r="K1680" s="129">
        <v>2014</v>
      </c>
      <c r="L1680" s="129">
        <v>515</v>
      </c>
      <c r="M1680" s="129" t="s">
        <v>27159</v>
      </c>
      <c r="N1680" s="60">
        <f>VLOOKUP(A1680,Emissions!$A$3:$X$3225,16,FALSE)</f>
        <v>13.993731410478809</v>
      </c>
      <c r="O1680" s="132" t="str">
        <f>VLOOKUP(A1680,Emissions!$A$3:$X$3225,17,FALSE)</f>
        <v>EACH</v>
      </c>
      <c r="P1680" s="132">
        <f t="shared" si="26"/>
        <v>1.0381739224949925E-4</v>
      </c>
      <c r="Q1680" s="132" t="s">
        <v>21801</v>
      </c>
      <c r="R1680" s="132" t="s">
        <v>21806</v>
      </c>
      <c r="S1680" s="132" t="s">
        <v>27160</v>
      </c>
      <c r="T1680" s="136">
        <v>7441654</v>
      </c>
      <c r="U1680" s="136" t="s">
        <v>21846</v>
      </c>
      <c r="V1680" s="132">
        <v>8</v>
      </c>
      <c r="W1680" s="132">
        <f>VLOOKUP(A1680,Emissions!$A$3:$X$3225,23,FALSE)</f>
        <v>1.4527927028758169E-3</v>
      </c>
      <c r="X1680" s="129" t="s">
        <v>21801</v>
      </c>
    </row>
    <row r="1681" spans="1:24" x14ac:dyDescent="0.25">
      <c r="A1681" s="131" t="s">
        <v>11926</v>
      </c>
      <c r="B1681" s="131" t="s">
        <v>11772</v>
      </c>
      <c r="C1681" s="131" t="s">
        <v>23119</v>
      </c>
      <c r="D1681" s="131" t="s">
        <v>261</v>
      </c>
      <c r="E1681" s="130" t="s">
        <v>23131</v>
      </c>
      <c r="F1681" s="130" t="s">
        <v>21845</v>
      </c>
      <c r="G1681" s="130">
        <v>2650000000</v>
      </c>
      <c r="H1681" s="130" t="s">
        <v>27156</v>
      </c>
      <c r="I1681" s="130" t="s">
        <v>27157</v>
      </c>
      <c r="J1681" s="130" t="s">
        <v>27158</v>
      </c>
      <c r="K1681" s="129">
        <v>2014</v>
      </c>
      <c r="L1681" s="129">
        <v>515</v>
      </c>
      <c r="M1681" s="129" t="s">
        <v>27159</v>
      </c>
      <c r="N1681" s="60">
        <f>VLOOKUP(A1681,Emissions!$A$3:$X$3225,16,FALSE)</f>
        <v>41.707090214117763</v>
      </c>
      <c r="O1681" s="132" t="str">
        <f>VLOOKUP(A1681,Emissions!$A$3:$X$3225,17,FALSE)</f>
        <v>EACH</v>
      </c>
      <c r="P1681" s="132">
        <f t="shared" si="26"/>
        <v>1.0381739224949925E-4</v>
      </c>
      <c r="Q1681" s="132" t="s">
        <v>21801</v>
      </c>
      <c r="R1681" s="132" t="s">
        <v>21806</v>
      </c>
      <c r="S1681" s="132" t="s">
        <v>27160</v>
      </c>
      <c r="T1681" s="136">
        <v>7441655</v>
      </c>
      <c r="U1681" s="136" t="s">
        <v>21846</v>
      </c>
      <c r="V1681" s="132">
        <v>8</v>
      </c>
      <c r="W1681" s="132">
        <f>VLOOKUP(A1681,Emissions!$A$3:$X$3225,23,FALSE)</f>
        <v>4.3299213443443157E-3</v>
      </c>
      <c r="X1681" s="129" t="s">
        <v>21801</v>
      </c>
    </row>
    <row r="1682" spans="1:24" x14ac:dyDescent="0.25">
      <c r="A1682" s="131" t="s">
        <v>11932</v>
      </c>
      <c r="B1682" s="131" t="s">
        <v>11772</v>
      </c>
      <c r="C1682" s="131" t="s">
        <v>23119</v>
      </c>
      <c r="D1682" s="131" t="s">
        <v>270</v>
      </c>
      <c r="E1682" s="130" t="s">
        <v>22411</v>
      </c>
      <c r="F1682" s="130" t="s">
        <v>21845</v>
      </c>
      <c r="G1682" s="130">
        <v>2650000000</v>
      </c>
      <c r="H1682" s="130" t="s">
        <v>27156</v>
      </c>
      <c r="I1682" s="130" t="s">
        <v>27157</v>
      </c>
      <c r="J1682" s="130" t="s">
        <v>27158</v>
      </c>
      <c r="K1682" s="129">
        <v>2014</v>
      </c>
      <c r="L1682" s="129">
        <v>515</v>
      </c>
      <c r="M1682" s="129" t="s">
        <v>27159</v>
      </c>
      <c r="N1682" s="60">
        <f>VLOOKUP(A1682,Emissions!$A$3:$X$3225,16,FALSE)</f>
        <v>265.04415821991404</v>
      </c>
      <c r="O1682" s="132" t="str">
        <f>VLOOKUP(A1682,Emissions!$A$3:$X$3225,17,FALSE)</f>
        <v>EACH</v>
      </c>
      <c r="P1682" s="132">
        <f t="shared" si="26"/>
        <v>1.0381739224949925E-4</v>
      </c>
      <c r="Q1682" s="132" t="s">
        <v>21801</v>
      </c>
      <c r="R1682" s="132" t="s">
        <v>21806</v>
      </c>
      <c r="S1682" s="132" t="s">
        <v>27160</v>
      </c>
      <c r="T1682" s="136">
        <v>7441656</v>
      </c>
      <c r="U1682" s="136" t="s">
        <v>21846</v>
      </c>
      <c r="V1682" s="132">
        <v>8</v>
      </c>
      <c r="W1682" s="132">
        <f>VLOOKUP(A1682,Emissions!$A$3:$X$3225,23,FALSE)</f>
        <v>2.7516193337355156E-2</v>
      </c>
      <c r="X1682" s="129" t="s">
        <v>21801</v>
      </c>
    </row>
    <row r="1683" spans="1:24" x14ac:dyDescent="0.25">
      <c r="A1683" s="131" t="s">
        <v>11938</v>
      </c>
      <c r="B1683" s="131" t="s">
        <v>11772</v>
      </c>
      <c r="C1683" s="131" t="s">
        <v>23119</v>
      </c>
      <c r="D1683" s="131" t="s">
        <v>278</v>
      </c>
      <c r="E1683" s="130" t="s">
        <v>22279</v>
      </c>
      <c r="F1683" s="130" t="s">
        <v>21845</v>
      </c>
      <c r="G1683" s="130">
        <v>2650000000</v>
      </c>
      <c r="H1683" s="130" t="s">
        <v>27156</v>
      </c>
      <c r="I1683" s="130" t="s">
        <v>27157</v>
      </c>
      <c r="J1683" s="130" t="s">
        <v>27158</v>
      </c>
      <c r="K1683" s="129">
        <v>2014</v>
      </c>
      <c r="L1683" s="129">
        <v>515</v>
      </c>
      <c r="M1683" s="129" t="s">
        <v>27159</v>
      </c>
      <c r="N1683" s="60">
        <f>VLOOKUP(A1683,Emissions!$A$3:$X$3225,16,FALSE)</f>
        <v>3918.5621785330668</v>
      </c>
      <c r="O1683" s="132" t="str">
        <f>VLOOKUP(A1683,Emissions!$A$3:$X$3225,17,FALSE)</f>
        <v>EACH</v>
      </c>
      <c r="P1683" s="132">
        <f t="shared" si="26"/>
        <v>1.0381739224949925E-4</v>
      </c>
      <c r="Q1683" s="132" t="s">
        <v>21801</v>
      </c>
      <c r="R1683" s="132" t="s">
        <v>21806</v>
      </c>
      <c r="S1683" s="132" t="s">
        <v>27160</v>
      </c>
      <c r="T1683" s="136">
        <v>7441657</v>
      </c>
      <c r="U1683" s="136" t="s">
        <v>21846</v>
      </c>
      <c r="V1683" s="132">
        <v>8</v>
      </c>
      <c r="W1683" s="132">
        <f>VLOOKUP(A1683,Emissions!$A$3:$X$3225,23,FALSE)</f>
        <v>0.40681490674281973</v>
      </c>
      <c r="X1683" s="129" t="s">
        <v>21801</v>
      </c>
    </row>
    <row r="1684" spans="1:24" x14ac:dyDescent="0.25">
      <c r="A1684" s="131" t="s">
        <v>11945</v>
      </c>
      <c r="B1684" s="131" t="s">
        <v>11772</v>
      </c>
      <c r="C1684" s="131" t="s">
        <v>23119</v>
      </c>
      <c r="D1684" s="131" t="s">
        <v>287</v>
      </c>
      <c r="E1684" s="130" t="s">
        <v>23132</v>
      </c>
      <c r="F1684" s="130" t="s">
        <v>21845</v>
      </c>
      <c r="G1684" s="130">
        <v>2650000000</v>
      </c>
      <c r="H1684" s="130" t="s">
        <v>27156</v>
      </c>
      <c r="I1684" s="130" t="s">
        <v>27157</v>
      </c>
      <c r="J1684" s="130" t="s">
        <v>27158</v>
      </c>
      <c r="K1684" s="129">
        <v>2014</v>
      </c>
      <c r="L1684" s="129">
        <v>515</v>
      </c>
      <c r="M1684" s="129" t="s">
        <v>27159</v>
      </c>
      <c r="N1684" s="60">
        <f>VLOOKUP(A1684,Emissions!$A$3:$X$3225,16,FALSE)</f>
        <v>13.604215175341768</v>
      </c>
      <c r="O1684" s="132" t="str">
        <f>VLOOKUP(A1684,Emissions!$A$3:$X$3225,17,FALSE)</f>
        <v>EACH</v>
      </c>
      <c r="P1684" s="132">
        <f t="shared" si="26"/>
        <v>1.0381739224949925E-4</v>
      </c>
      <c r="Q1684" s="132" t="s">
        <v>21801</v>
      </c>
      <c r="R1684" s="132" t="s">
        <v>21806</v>
      </c>
      <c r="S1684" s="132" t="s">
        <v>27160</v>
      </c>
      <c r="T1684" s="136">
        <v>7441658</v>
      </c>
      <c r="U1684" s="136" t="s">
        <v>21846</v>
      </c>
      <c r="V1684" s="132">
        <v>8</v>
      </c>
      <c r="W1684" s="132">
        <f>VLOOKUP(A1684,Emissions!$A$3:$X$3225,23,FALSE)</f>
        <v>1.4123541431050465E-3</v>
      </c>
      <c r="X1684" s="129" t="s">
        <v>21801</v>
      </c>
    </row>
    <row r="1685" spans="1:24" x14ac:dyDescent="0.25">
      <c r="A1685" s="131" t="s">
        <v>11950</v>
      </c>
      <c r="B1685" s="131" t="s">
        <v>11772</v>
      </c>
      <c r="C1685" s="131" t="s">
        <v>23119</v>
      </c>
      <c r="D1685" s="131" t="s">
        <v>295</v>
      </c>
      <c r="E1685" s="130" t="s">
        <v>22960</v>
      </c>
      <c r="F1685" s="130" t="s">
        <v>21845</v>
      </c>
      <c r="G1685" s="130">
        <v>2650000000</v>
      </c>
      <c r="H1685" s="130" t="s">
        <v>27156</v>
      </c>
      <c r="I1685" s="130" t="s">
        <v>27157</v>
      </c>
      <c r="J1685" s="130" t="s">
        <v>27158</v>
      </c>
      <c r="K1685" s="129">
        <v>2014</v>
      </c>
      <c r="L1685" s="129">
        <v>515</v>
      </c>
      <c r="M1685" s="129" t="s">
        <v>27159</v>
      </c>
      <c r="N1685" s="60">
        <f>VLOOKUP(A1685,Emissions!$A$3:$X$3225,16,FALSE)</f>
        <v>40.834285316866257</v>
      </c>
      <c r="O1685" s="132" t="str">
        <f>VLOOKUP(A1685,Emissions!$A$3:$X$3225,17,FALSE)</f>
        <v>EACH</v>
      </c>
      <c r="P1685" s="132">
        <f t="shared" si="26"/>
        <v>1.0381739224949924E-4</v>
      </c>
      <c r="Q1685" s="132" t="s">
        <v>21801</v>
      </c>
      <c r="R1685" s="132" t="s">
        <v>21806</v>
      </c>
      <c r="S1685" s="132" t="s">
        <v>27160</v>
      </c>
      <c r="T1685" s="136">
        <v>7441659</v>
      </c>
      <c r="U1685" s="136" t="s">
        <v>21846</v>
      </c>
      <c r="V1685" s="132">
        <v>8</v>
      </c>
      <c r="W1685" s="132">
        <f>VLOOKUP(A1685,Emissions!$A$3:$X$3225,23,FALSE)</f>
        <v>4.2393090159690717E-3</v>
      </c>
      <c r="X1685" s="129" t="s">
        <v>21801</v>
      </c>
    </row>
    <row r="1686" spans="1:24" x14ac:dyDescent="0.25">
      <c r="A1686" s="131" t="s">
        <v>11955</v>
      </c>
      <c r="B1686" s="131" t="s">
        <v>11772</v>
      </c>
      <c r="C1686" s="131" t="s">
        <v>23119</v>
      </c>
      <c r="D1686" s="131" t="s">
        <v>304</v>
      </c>
      <c r="E1686" s="130" t="s">
        <v>22059</v>
      </c>
      <c r="F1686" s="130" t="s">
        <v>21845</v>
      </c>
      <c r="G1686" s="130">
        <v>2650000000</v>
      </c>
      <c r="H1686" s="130" t="s">
        <v>27156</v>
      </c>
      <c r="I1686" s="130" t="s">
        <v>27157</v>
      </c>
      <c r="J1686" s="130" t="s">
        <v>27158</v>
      </c>
      <c r="K1686" s="129">
        <v>2014</v>
      </c>
      <c r="L1686" s="129">
        <v>515</v>
      </c>
      <c r="M1686" s="129" t="s">
        <v>27159</v>
      </c>
      <c r="N1686" s="60">
        <f>VLOOKUP(A1686,Emissions!$A$3:$X$3225,16,FALSE)</f>
        <v>22.187998875583922</v>
      </c>
      <c r="O1686" s="132" t="str">
        <f>VLOOKUP(A1686,Emissions!$A$3:$X$3225,17,FALSE)</f>
        <v>EACH</v>
      </c>
      <c r="P1686" s="132">
        <f t="shared" si="26"/>
        <v>1.0381739224949925E-4</v>
      </c>
      <c r="Q1686" s="132" t="s">
        <v>21801</v>
      </c>
      <c r="R1686" s="132" t="s">
        <v>21806</v>
      </c>
      <c r="S1686" s="132" t="s">
        <v>27160</v>
      </c>
      <c r="T1686" s="136">
        <v>7441660</v>
      </c>
      <c r="U1686" s="136" t="s">
        <v>21846</v>
      </c>
      <c r="V1686" s="132">
        <v>8</v>
      </c>
      <c r="W1686" s="132">
        <f>VLOOKUP(A1686,Emissions!$A$3:$X$3225,23,FALSE)</f>
        <v>2.3035001824979443E-3</v>
      </c>
      <c r="X1686" s="129" t="s">
        <v>21801</v>
      </c>
    </row>
    <row r="1687" spans="1:24" x14ac:dyDescent="0.25">
      <c r="A1687" s="131" t="s">
        <v>11962</v>
      </c>
      <c r="B1687" s="131" t="s">
        <v>11772</v>
      </c>
      <c r="C1687" s="131" t="s">
        <v>23119</v>
      </c>
      <c r="D1687" s="131" t="s">
        <v>312</v>
      </c>
      <c r="E1687" s="130" t="s">
        <v>23133</v>
      </c>
      <c r="F1687" s="130" t="s">
        <v>21845</v>
      </c>
      <c r="G1687" s="130">
        <v>2650000000</v>
      </c>
      <c r="H1687" s="130" t="s">
        <v>27156</v>
      </c>
      <c r="I1687" s="130" t="s">
        <v>27157</v>
      </c>
      <c r="J1687" s="130" t="s">
        <v>27158</v>
      </c>
      <c r="K1687" s="129">
        <v>2014</v>
      </c>
      <c r="L1687" s="129">
        <v>515</v>
      </c>
      <c r="M1687" s="129" t="s">
        <v>27159</v>
      </c>
      <c r="N1687" s="60">
        <f>VLOOKUP(A1687,Emissions!$A$3:$X$3225,16,FALSE)</f>
        <v>19.51187807492019</v>
      </c>
      <c r="O1687" s="132" t="str">
        <f>VLOOKUP(A1687,Emissions!$A$3:$X$3225,17,FALSE)</f>
        <v>EACH</v>
      </c>
      <c r="P1687" s="132">
        <f t="shared" si="26"/>
        <v>1.0381739224949925E-4</v>
      </c>
      <c r="Q1687" s="132" t="s">
        <v>21801</v>
      </c>
      <c r="R1687" s="132" t="s">
        <v>21806</v>
      </c>
      <c r="S1687" s="132" t="s">
        <v>27160</v>
      </c>
      <c r="T1687" s="136">
        <v>7441661</v>
      </c>
      <c r="U1687" s="136" t="s">
        <v>21846</v>
      </c>
      <c r="V1687" s="132">
        <v>8</v>
      </c>
      <c r="W1687" s="132">
        <f>VLOOKUP(A1687,Emissions!$A$3:$X$3225,23,FALSE)</f>
        <v>2.0256722996283938E-3</v>
      </c>
      <c r="X1687" s="129" t="s">
        <v>21801</v>
      </c>
    </row>
    <row r="1688" spans="1:24" x14ac:dyDescent="0.25">
      <c r="A1688" s="131" t="s">
        <v>11968</v>
      </c>
      <c r="B1688" s="131" t="s">
        <v>11772</v>
      </c>
      <c r="C1688" s="131" t="s">
        <v>23119</v>
      </c>
      <c r="D1688" s="131" t="s">
        <v>320</v>
      </c>
      <c r="E1688" s="130" t="s">
        <v>23134</v>
      </c>
      <c r="F1688" s="130" t="s">
        <v>21845</v>
      </c>
      <c r="G1688" s="130">
        <v>2650000000</v>
      </c>
      <c r="H1688" s="130" t="s">
        <v>27156</v>
      </c>
      <c r="I1688" s="130" t="s">
        <v>27157</v>
      </c>
      <c r="J1688" s="130" t="s">
        <v>27158</v>
      </c>
      <c r="K1688" s="129">
        <v>2014</v>
      </c>
      <c r="L1688" s="129">
        <v>515</v>
      </c>
      <c r="M1688" s="129" t="s">
        <v>27159</v>
      </c>
      <c r="N1688" s="60">
        <f>VLOOKUP(A1688,Emissions!$A$3:$X$3225,16,FALSE)</f>
        <v>35.258432543515674</v>
      </c>
      <c r="O1688" s="132" t="str">
        <f>VLOOKUP(A1688,Emissions!$A$3:$X$3225,17,FALSE)</f>
        <v>EACH</v>
      </c>
      <c r="P1688" s="132">
        <f t="shared" si="26"/>
        <v>1.0381739224949924E-4</v>
      </c>
      <c r="Q1688" s="132" t="s">
        <v>21801</v>
      </c>
      <c r="R1688" s="132" t="s">
        <v>21806</v>
      </c>
      <c r="S1688" s="132" t="s">
        <v>27160</v>
      </c>
      <c r="T1688" s="136">
        <v>7441662</v>
      </c>
      <c r="U1688" s="136" t="s">
        <v>21846</v>
      </c>
      <c r="V1688" s="132">
        <v>8</v>
      </c>
      <c r="W1688" s="132">
        <f>VLOOKUP(A1688,Emissions!$A$3:$X$3225,23,FALSE)</f>
        <v>3.660438521472676E-3</v>
      </c>
      <c r="X1688" s="129" t="s">
        <v>21801</v>
      </c>
    </row>
    <row r="1689" spans="1:24" x14ac:dyDescent="0.25">
      <c r="A1689" s="131" t="s">
        <v>11974</v>
      </c>
      <c r="B1689" s="131" t="s">
        <v>11772</v>
      </c>
      <c r="C1689" s="131" t="s">
        <v>23119</v>
      </c>
      <c r="D1689" s="131" t="s">
        <v>328</v>
      </c>
      <c r="E1689" s="130" t="s">
        <v>23135</v>
      </c>
      <c r="F1689" s="130" t="s">
        <v>21845</v>
      </c>
      <c r="G1689" s="130">
        <v>2650000000</v>
      </c>
      <c r="H1689" s="130" t="s">
        <v>27156</v>
      </c>
      <c r="I1689" s="130" t="s">
        <v>27157</v>
      </c>
      <c r="J1689" s="130" t="s">
        <v>27158</v>
      </c>
      <c r="K1689" s="129">
        <v>2014</v>
      </c>
      <c r="L1689" s="129">
        <v>515</v>
      </c>
      <c r="M1689" s="129" t="s">
        <v>27159</v>
      </c>
      <c r="N1689" s="60">
        <f>VLOOKUP(A1689,Emissions!$A$3:$X$3225,16,FALSE)</f>
        <v>156.26092966247546</v>
      </c>
      <c r="O1689" s="132" t="str">
        <f>VLOOKUP(A1689,Emissions!$A$3:$X$3225,17,FALSE)</f>
        <v>EACH</v>
      </c>
      <c r="P1689" s="132">
        <f t="shared" si="26"/>
        <v>1.0381739224949925E-4</v>
      </c>
      <c r="Q1689" s="132" t="s">
        <v>21801</v>
      </c>
      <c r="R1689" s="132" t="s">
        <v>21806</v>
      </c>
      <c r="S1689" s="132" t="s">
        <v>27160</v>
      </c>
      <c r="T1689" s="136">
        <v>7441663</v>
      </c>
      <c r="U1689" s="136" t="s">
        <v>21846</v>
      </c>
      <c r="V1689" s="132">
        <v>8</v>
      </c>
      <c r="W1689" s="132">
        <f>VLOOKUP(A1689,Emissions!$A$3:$X$3225,23,FALSE)</f>
        <v>1.6222602228040627E-2</v>
      </c>
      <c r="X1689" s="129" t="s">
        <v>21801</v>
      </c>
    </row>
    <row r="1690" spans="1:24" x14ac:dyDescent="0.25">
      <c r="A1690" s="131" t="s">
        <v>11980</v>
      </c>
      <c r="B1690" s="131" t="s">
        <v>11772</v>
      </c>
      <c r="C1690" s="131" t="s">
        <v>23119</v>
      </c>
      <c r="D1690" s="131" t="s">
        <v>336</v>
      </c>
      <c r="E1690" s="130" t="s">
        <v>23136</v>
      </c>
      <c r="F1690" s="130" t="s">
        <v>21845</v>
      </c>
      <c r="G1690" s="130">
        <v>2650000000</v>
      </c>
      <c r="H1690" s="130" t="s">
        <v>27156</v>
      </c>
      <c r="I1690" s="130" t="s">
        <v>27157</v>
      </c>
      <c r="J1690" s="130" t="s">
        <v>27158</v>
      </c>
      <c r="K1690" s="129">
        <v>2014</v>
      </c>
      <c r="L1690" s="129">
        <v>515</v>
      </c>
      <c r="M1690" s="129" t="s">
        <v>27159</v>
      </c>
      <c r="N1690" s="60">
        <f>VLOOKUP(A1690,Emissions!$A$3:$X$3225,16,FALSE)</f>
        <v>13.78454676568299</v>
      </c>
      <c r="O1690" s="132" t="str">
        <f>VLOOKUP(A1690,Emissions!$A$3:$X$3225,17,FALSE)</f>
        <v>EACH</v>
      </c>
      <c r="P1690" s="132">
        <f t="shared" si="26"/>
        <v>1.0381739224949924E-4</v>
      </c>
      <c r="Q1690" s="132" t="s">
        <v>21801</v>
      </c>
      <c r="R1690" s="132" t="s">
        <v>21806</v>
      </c>
      <c r="S1690" s="132" t="s">
        <v>27160</v>
      </c>
      <c r="T1690" s="136">
        <v>7441664</v>
      </c>
      <c r="U1690" s="136" t="s">
        <v>21846</v>
      </c>
      <c r="V1690" s="132">
        <v>8</v>
      </c>
      <c r="W1690" s="132">
        <f>VLOOKUP(A1690,Emissions!$A$3:$X$3225,23,FALSE)</f>
        <v>1.431075698554477E-3</v>
      </c>
      <c r="X1690" s="129" t="s">
        <v>21801</v>
      </c>
    </row>
    <row r="1691" spans="1:24" x14ac:dyDescent="0.25">
      <c r="A1691" s="131" t="s">
        <v>11986</v>
      </c>
      <c r="B1691" s="131" t="s">
        <v>11772</v>
      </c>
      <c r="C1691" s="131" t="s">
        <v>23119</v>
      </c>
      <c r="D1691" s="131" t="s">
        <v>344</v>
      </c>
      <c r="E1691" s="130" t="s">
        <v>22284</v>
      </c>
      <c r="F1691" s="130" t="s">
        <v>21845</v>
      </c>
      <c r="G1691" s="130">
        <v>2650000000</v>
      </c>
      <c r="H1691" s="130" t="s">
        <v>27156</v>
      </c>
      <c r="I1691" s="130" t="s">
        <v>27157</v>
      </c>
      <c r="J1691" s="130" t="s">
        <v>27158</v>
      </c>
      <c r="K1691" s="129">
        <v>2014</v>
      </c>
      <c r="L1691" s="129">
        <v>515</v>
      </c>
      <c r="M1691" s="129" t="s">
        <v>27159</v>
      </c>
      <c r="N1691" s="60">
        <f>VLOOKUP(A1691,Emissions!$A$3:$X$3225,16,FALSE)</f>
        <v>14.448167018138685</v>
      </c>
      <c r="O1691" s="132" t="str">
        <f>VLOOKUP(A1691,Emissions!$A$3:$X$3225,17,FALSE)</f>
        <v>EACH</v>
      </c>
      <c r="P1691" s="132">
        <f t="shared" si="26"/>
        <v>1.0381739224949925E-4</v>
      </c>
      <c r="Q1691" s="132" t="s">
        <v>21801</v>
      </c>
      <c r="R1691" s="132" t="s">
        <v>21806</v>
      </c>
      <c r="S1691" s="132" t="s">
        <v>27160</v>
      </c>
      <c r="T1691" s="136">
        <v>7441665</v>
      </c>
      <c r="U1691" s="136" t="s">
        <v>21846</v>
      </c>
      <c r="V1691" s="132">
        <v>8</v>
      </c>
      <c r="W1691" s="132">
        <f>VLOOKUP(A1691,Emissions!$A$3:$X$3225,23,FALSE)</f>
        <v>1.4999710226083819E-3</v>
      </c>
      <c r="X1691" s="129" t="s">
        <v>21801</v>
      </c>
    </row>
    <row r="1692" spans="1:24" x14ac:dyDescent="0.25">
      <c r="A1692" s="131" t="s">
        <v>11992</v>
      </c>
      <c r="B1692" s="131" t="s">
        <v>11772</v>
      </c>
      <c r="C1692" s="131" t="s">
        <v>23119</v>
      </c>
      <c r="D1692" s="131" t="s">
        <v>353</v>
      </c>
      <c r="E1692" s="130" t="s">
        <v>23137</v>
      </c>
      <c r="F1692" s="130" t="s">
        <v>21845</v>
      </c>
      <c r="G1692" s="130">
        <v>2650000000</v>
      </c>
      <c r="H1692" s="130" t="s">
        <v>27156</v>
      </c>
      <c r="I1692" s="130" t="s">
        <v>27157</v>
      </c>
      <c r="J1692" s="130" t="s">
        <v>27158</v>
      </c>
      <c r="K1692" s="129">
        <v>2014</v>
      </c>
      <c r="L1692" s="129">
        <v>515</v>
      </c>
      <c r="M1692" s="129" t="s">
        <v>27159</v>
      </c>
      <c r="N1692" s="60">
        <f>VLOOKUP(A1692,Emissions!$A$3:$X$3225,16,FALSE)</f>
        <v>14.210129318888272</v>
      </c>
      <c r="O1692" s="132" t="str">
        <f>VLOOKUP(A1692,Emissions!$A$3:$X$3225,17,FALSE)</f>
        <v>EACH</v>
      </c>
      <c r="P1692" s="132">
        <f t="shared" si="26"/>
        <v>1.0381739224949925E-4</v>
      </c>
      <c r="Q1692" s="132" t="s">
        <v>21801</v>
      </c>
      <c r="R1692" s="132" t="s">
        <v>21806</v>
      </c>
      <c r="S1692" s="132" t="s">
        <v>27160</v>
      </c>
      <c r="T1692" s="136">
        <v>7441666</v>
      </c>
      <c r="U1692" s="136" t="s">
        <v>21846</v>
      </c>
      <c r="V1692" s="132">
        <v>8</v>
      </c>
      <c r="W1692" s="132">
        <f>VLOOKUP(A1692,Emissions!$A$3:$X$3225,23,FALSE)</f>
        <v>1.4752585694151334E-3</v>
      </c>
      <c r="X1692" s="129" t="s">
        <v>21801</v>
      </c>
    </row>
    <row r="1693" spans="1:24" x14ac:dyDescent="0.25">
      <c r="A1693" s="131" t="s">
        <v>11997</v>
      </c>
      <c r="B1693" s="131" t="s">
        <v>11772</v>
      </c>
      <c r="C1693" s="131" t="s">
        <v>23119</v>
      </c>
      <c r="D1693" s="131" t="s">
        <v>362</v>
      </c>
      <c r="E1693" s="130" t="s">
        <v>22167</v>
      </c>
      <c r="F1693" s="130" t="s">
        <v>21845</v>
      </c>
      <c r="G1693" s="130">
        <v>2650000000</v>
      </c>
      <c r="H1693" s="130" t="s">
        <v>27156</v>
      </c>
      <c r="I1693" s="130" t="s">
        <v>27157</v>
      </c>
      <c r="J1693" s="130" t="s">
        <v>27158</v>
      </c>
      <c r="K1693" s="129">
        <v>2014</v>
      </c>
      <c r="L1693" s="129">
        <v>515</v>
      </c>
      <c r="M1693" s="129" t="s">
        <v>27159</v>
      </c>
      <c r="N1693" s="60">
        <f>VLOOKUP(A1693,Emissions!$A$3:$X$3225,16,FALSE)</f>
        <v>4.4650101768486499</v>
      </c>
      <c r="O1693" s="132" t="str">
        <f>VLOOKUP(A1693,Emissions!$A$3:$X$3225,17,FALSE)</f>
        <v>EACH</v>
      </c>
      <c r="P1693" s="132">
        <f t="shared" si="26"/>
        <v>1.0381739224949925E-4</v>
      </c>
      <c r="Q1693" s="132" t="s">
        <v>21801</v>
      </c>
      <c r="R1693" s="132" t="s">
        <v>21806</v>
      </c>
      <c r="S1693" s="132" t="s">
        <v>27160</v>
      </c>
      <c r="T1693" s="136">
        <v>7441667</v>
      </c>
      <c r="U1693" s="136" t="s">
        <v>21846</v>
      </c>
      <c r="V1693" s="132">
        <v>8</v>
      </c>
      <c r="W1693" s="132">
        <f>VLOOKUP(A1693,Emissions!$A$3:$X$3225,23,FALSE)</f>
        <v>4.6354571292790231E-4</v>
      </c>
      <c r="X1693" s="129" t="s">
        <v>21801</v>
      </c>
    </row>
    <row r="1694" spans="1:24" x14ac:dyDescent="0.25">
      <c r="A1694" s="131" t="s">
        <v>12004</v>
      </c>
      <c r="B1694" s="131" t="s">
        <v>11772</v>
      </c>
      <c r="C1694" s="131" t="s">
        <v>23119</v>
      </c>
      <c r="D1694" s="131" t="s">
        <v>370</v>
      </c>
      <c r="E1694" s="130" t="s">
        <v>22691</v>
      </c>
      <c r="F1694" s="130" t="s">
        <v>21845</v>
      </c>
      <c r="G1694" s="130">
        <v>2650000000</v>
      </c>
      <c r="H1694" s="130" t="s">
        <v>27156</v>
      </c>
      <c r="I1694" s="130" t="s">
        <v>27157</v>
      </c>
      <c r="J1694" s="130" t="s">
        <v>27158</v>
      </c>
      <c r="K1694" s="129">
        <v>2014</v>
      </c>
      <c r="L1694" s="129">
        <v>515</v>
      </c>
      <c r="M1694" s="129" t="s">
        <v>27159</v>
      </c>
      <c r="N1694" s="60">
        <f>VLOOKUP(A1694,Emissions!$A$3:$X$3225,16,FALSE)</f>
        <v>17.903320289076497</v>
      </c>
      <c r="O1694" s="132" t="str">
        <f>VLOOKUP(A1694,Emissions!$A$3:$X$3225,17,FALSE)</f>
        <v>EACH</v>
      </c>
      <c r="P1694" s="132">
        <f t="shared" si="26"/>
        <v>1.0381739224949925E-4</v>
      </c>
      <c r="Q1694" s="132" t="s">
        <v>21801</v>
      </c>
      <c r="R1694" s="132" t="s">
        <v>21806</v>
      </c>
      <c r="S1694" s="132" t="s">
        <v>27160</v>
      </c>
      <c r="T1694" s="136">
        <v>7441668</v>
      </c>
      <c r="U1694" s="136" t="s">
        <v>21846</v>
      </c>
      <c r="V1694" s="132">
        <v>8</v>
      </c>
      <c r="W1694" s="132">
        <f>VLOOKUP(A1694,Emissions!$A$3:$X$3225,23,FALSE)</f>
        <v>1.8586760250194731E-3</v>
      </c>
      <c r="X1694" s="129" t="s">
        <v>21801</v>
      </c>
    </row>
    <row r="1695" spans="1:24" x14ac:dyDescent="0.25">
      <c r="A1695" s="131" t="s">
        <v>12009</v>
      </c>
      <c r="B1695" s="131" t="s">
        <v>11772</v>
      </c>
      <c r="C1695" s="131" t="s">
        <v>23119</v>
      </c>
      <c r="D1695" s="131" t="s">
        <v>378</v>
      </c>
      <c r="E1695" s="130" t="s">
        <v>22429</v>
      </c>
      <c r="F1695" s="130" t="s">
        <v>21845</v>
      </c>
      <c r="G1695" s="130">
        <v>2650000000</v>
      </c>
      <c r="H1695" s="130" t="s">
        <v>27156</v>
      </c>
      <c r="I1695" s="130" t="s">
        <v>27157</v>
      </c>
      <c r="J1695" s="130" t="s">
        <v>27158</v>
      </c>
      <c r="K1695" s="129">
        <v>2014</v>
      </c>
      <c r="L1695" s="129">
        <v>515</v>
      </c>
      <c r="M1695" s="129" t="s">
        <v>27159</v>
      </c>
      <c r="N1695" s="60">
        <f>VLOOKUP(A1695,Emissions!$A$3:$X$3225,16,FALSE)</f>
        <v>443.55800613049627</v>
      </c>
      <c r="O1695" s="132" t="str">
        <f>VLOOKUP(A1695,Emissions!$A$3:$X$3225,17,FALSE)</f>
        <v>EACH</v>
      </c>
      <c r="P1695" s="132">
        <f t="shared" si="26"/>
        <v>1.0381739224949925E-4</v>
      </c>
      <c r="Q1695" s="132" t="s">
        <v>21801</v>
      </c>
      <c r="R1695" s="132" t="s">
        <v>21806</v>
      </c>
      <c r="S1695" s="132" t="s">
        <v>27160</v>
      </c>
      <c r="T1695" s="136">
        <v>7441669</v>
      </c>
      <c r="U1695" s="136" t="s">
        <v>21846</v>
      </c>
      <c r="V1695" s="132">
        <v>8</v>
      </c>
      <c r="W1695" s="132">
        <f>VLOOKUP(A1695,Emissions!$A$3:$X$3225,23,FALSE)</f>
        <v>4.6049035507855524E-2</v>
      </c>
      <c r="X1695" s="129" t="s">
        <v>21801</v>
      </c>
    </row>
    <row r="1696" spans="1:24" x14ac:dyDescent="0.25">
      <c r="A1696" s="131" t="s">
        <v>12016</v>
      </c>
      <c r="B1696" s="131" t="s">
        <v>11772</v>
      </c>
      <c r="C1696" s="131" t="s">
        <v>23119</v>
      </c>
      <c r="D1696" s="131" t="s">
        <v>386</v>
      </c>
      <c r="E1696" s="130" t="s">
        <v>22346</v>
      </c>
      <c r="F1696" s="130" t="s">
        <v>21845</v>
      </c>
      <c r="G1696" s="130">
        <v>2650000000</v>
      </c>
      <c r="H1696" s="130" t="s">
        <v>27156</v>
      </c>
      <c r="I1696" s="130" t="s">
        <v>27157</v>
      </c>
      <c r="J1696" s="130" t="s">
        <v>27158</v>
      </c>
      <c r="K1696" s="129">
        <v>2014</v>
      </c>
      <c r="L1696" s="129">
        <v>515</v>
      </c>
      <c r="M1696" s="129" t="s">
        <v>27159</v>
      </c>
      <c r="N1696" s="60">
        <f>VLOOKUP(A1696,Emissions!$A$3:$X$3225,16,FALSE)</f>
        <v>65.893163110682423</v>
      </c>
      <c r="O1696" s="132" t="str">
        <f>VLOOKUP(A1696,Emissions!$A$3:$X$3225,17,FALSE)</f>
        <v>EACH</v>
      </c>
      <c r="P1696" s="132">
        <f t="shared" si="26"/>
        <v>1.0381739224949925E-4</v>
      </c>
      <c r="Q1696" s="132" t="s">
        <v>21801</v>
      </c>
      <c r="R1696" s="132" t="s">
        <v>21806</v>
      </c>
      <c r="S1696" s="132" t="s">
        <v>27160</v>
      </c>
      <c r="T1696" s="136">
        <v>7441670</v>
      </c>
      <c r="U1696" s="136" t="s">
        <v>21846</v>
      </c>
      <c r="V1696" s="132">
        <v>8</v>
      </c>
      <c r="W1696" s="132">
        <f>VLOOKUP(A1696,Emissions!$A$3:$X$3225,23,FALSE)</f>
        <v>6.840856361221951E-3</v>
      </c>
      <c r="X1696" s="129" t="s">
        <v>21801</v>
      </c>
    </row>
    <row r="1697" spans="1:24" x14ac:dyDescent="0.25">
      <c r="A1697" s="131" t="s">
        <v>12024</v>
      </c>
      <c r="B1697" s="131" t="s">
        <v>11772</v>
      </c>
      <c r="C1697" s="131" t="s">
        <v>23119</v>
      </c>
      <c r="D1697" s="131" t="s">
        <v>395</v>
      </c>
      <c r="E1697" s="130" t="s">
        <v>22765</v>
      </c>
      <c r="F1697" s="130" t="s">
        <v>21845</v>
      </c>
      <c r="G1697" s="130">
        <v>2650000000</v>
      </c>
      <c r="H1697" s="130" t="s">
        <v>27156</v>
      </c>
      <c r="I1697" s="130" t="s">
        <v>27157</v>
      </c>
      <c r="J1697" s="130" t="s">
        <v>27158</v>
      </c>
      <c r="K1697" s="129">
        <v>2014</v>
      </c>
      <c r="L1697" s="129">
        <v>515</v>
      </c>
      <c r="M1697" s="129" t="s">
        <v>27159</v>
      </c>
      <c r="N1697" s="60">
        <f>VLOOKUP(A1697,Emissions!$A$3:$X$3225,16,FALSE)</f>
        <v>25.188716538861854</v>
      </c>
      <c r="O1697" s="132" t="str">
        <f>VLOOKUP(A1697,Emissions!$A$3:$X$3225,17,FALSE)</f>
        <v>EACH</v>
      </c>
      <c r="P1697" s="132">
        <f t="shared" si="26"/>
        <v>1.0381739224949925E-4</v>
      </c>
      <c r="Q1697" s="132" t="s">
        <v>21801</v>
      </c>
      <c r="R1697" s="132" t="s">
        <v>21806</v>
      </c>
      <c r="S1697" s="132" t="s">
        <v>27160</v>
      </c>
      <c r="T1697" s="136">
        <v>7441671</v>
      </c>
      <c r="U1697" s="136" t="s">
        <v>21846</v>
      </c>
      <c r="V1697" s="132">
        <v>8</v>
      </c>
      <c r="W1697" s="132">
        <f>VLOOKUP(A1697,Emissions!$A$3:$X$3225,23,FALSE)</f>
        <v>2.6150268651764703E-3</v>
      </c>
      <c r="X1697" s="129" t="s">
        <v>21801</v>
      </c>
    </row>
    <row r="1698" spans="1:24" x14ac:dyDescent="0.25">
      <c r="A1698" s="131" t="s">
        <v>12029</v>
      </c>
      <c r="B1698" s="131" t="s">
        <v>11772</v>
      </c>
      <c r="C1698" s="131" t="s">
        <v>23119</v>
      </c>
      <c r="D1698" s="131" t="s">
        <v>403</v>
      </c>
      <c r="E1698" s="130" t="s">
        <v>23138</v>
      </c>
      <c r="F1698" s="130" t="s">
        <v>21845</v>
      </c>
      <c r="G1698" s="130">
        <v>2650000000</v>
      </c>
      <c r="H1698" s="130" t="s">
        <v>27156</v>
      </c>
      <c r="I1698" s="130" t="s">
        <v>27157</v>
      </c>
      <c r="J1698" s="130" t="s">
        <v>27158</v>
      </c>
      <c r="K1698" s="129">
        <v>2014</v>
      </c>
      <c r="L1698" s="129">
        <v>515</v>
      </c>
      <c r="M1698" s="129" t="s">
        <v>27159</v>
      </c>
      <c r="N1698" s="60">
        <f>VLOOKUP(A1698,Emissions!$A$3:$X$3225,16,FALSE)</f>
        <v>6.7299749515343956</v>
      </c>
      <c r="O1698" s="132" t="str">
        <f>VLOOKUP(A1698,Emissions!$A$3:$X$3225,17,FALSE)</f>
        <v>EACH</v>
      </c>
      <c r="P1698" s="132">
        <f t="shared" si="26"/>
        <v>1.0381739224949925E-4</v>
      </c>
      <c r="Q1698" s="132" t="s">
        <v>21801</v>
      </c>
      <c r="R1698" s="132" t="s">
        <v>21806</v>
      </c>
      <c r="S1698" s="132" t="s">
        <v>27160</v>
      </c>
      <c r="T1698" s="136">
        <v>7441672</v>
      </c>
      <c r="U1698" s="136" t="s">
        <v>21846</v>
      </c>
      <c r="V1698" s="132">
        <v>8</v>
      </c>
      <c r="W1698" s="132">
        <f>VLOOKUP(A1698,Emissions!$A$3:$X$3225,23,FALSE)</f>
        <v>6.9868844937275108E-4</v>
      </c>
      <c r="X1698" s="129" t="s">
        <v>21801</v>
      </c>
    </row>
    <row r="1699" spans="1:24" x14ac:dyDescent="0.25">
      <c r="A1699" s="131" t="s">
        <v>12035</v>
      </c>
      <c r="B1699" s="131" t="s">
        <v>11772</v>
      </c>
      <c r="C1699" s="131" t="s">
        <v>23119</v>
      </c>
      <c r="D1699" s="131" t="s">
        <v>411</v>
      </c>
      <c r="E1699" s="130" t="s">
        <v>23139</v>
      </c>
      <c r="F1699" s="130" t="s">
        <v>21845</v>
      </c>
      <c r="G1699" s="130">
        <v>2650000000</v>
      </c>
      <c r="H1699" s="130" t="s">
        <v>27156</v>
      </c>
      <c r="I1699" s="130" t="s">
        <v>27157</v>
      </c>
      <c r="J1699" s="130" t="s">
        <v>27158</v>
      </c>
      <c r="K1699" s="129">
        <v>2014</v>
      </c>
      <c r="L1699" s="129">
        <v>515</v>
      </c>
      <c r="M1699" s="129" t="s">
        <v>27159</v>
      </c>
      <c r="N1699" s="60">
        <f>VLOOKUP(A1699,Emissions!$A$3:$X$3225,16,FALSE)</f>
        <v>20.925677743195369</v>
      </c>
      <c r="O1699" s="132" t="str">
        <f>VLOOKUP(A1699,Emissions!$A$3:$X$3225,17,FALSE)</f>
        <v>EACH</v>
      </c>
      <c r="P1699" s="132">
        <f t="shared" si="26"/>
        <v>1.0381739224949925E-4</v>
      </c>
      <c r="Q1699" s="132" t="s">
        <v>21801</v>
      </c>
      <c r="R1699" s="132" t="s">
        <v>21806</v>
      </c>
      <c r="S1699" s="132" t="s">
        <v>27160</v>
      </c>
      <c r="T1699" s="136">
        <v>7441673</v>
      </c>
      <c r="U1699" s="136" t="s">
        <v>21846</v>
      </c>
      <c r="V1699" s="132">
        <v>8</v>
      </c>
      <c r="W1699" s="132">
        <f>VLOOKUP(A1699,Emissions!$A$3:$X$3225,23,FALSE)</f>
        <v>2.1724492943519299E-3</v>
      </c>
      <c r="X1699" s="129" t="s">
        <v>21801</v>
      </c>
    </row>
    <row r="1700" spans="1:24" x14ac:dyDescent="0.25">
      <c r="A1700" s="131" t="s">
        <v>12041</v>
      </c>
      <c r="B1700" s="131" t="s">
        <v>11772</v>
      </c>
      <c r="C1700" s="131" t="s">
        <v>23119</v>
      </c>
      <c r="D1700" s="131" t="s">
        <v>420</v>
      </c>
      <c r="E1700" s="130" t="s">
        <v>23058</v>
      </c>
      <c r="F1700" s="130" t="s">
        <v>21845</v>
      </c>
      <c r="G1700" s="130">
        <v>2650000000</v>
      </c>
      <c r="H1700" s="130" t="s">
        <v>27156</v>
      </c>
      <c r="I1700" s="130" t="s">
        <v>27157</v>
      </c>
      <c r="J1700" s="130" t="s">
        <v>27158</v>
      </c>
      <c r="K1700" s="129">
        <v>2014</v>
      </c>
      <c r="L1700" s="129">
        <v>515</v>
      </c>
      <c r="M1700" s="129" t="s">
        <v>27159</v>
      </c>
      <c r="N1700" s="60">
        <f>VLOOKUP(A1700,Emissions!$A$3:$X$3225,16,FALSE)</f>
        <v>75.039581372789186</v>
      </c>
      <c r="O1700" s="132" t="str">
        <f>VLOOKUP(A1700,Emissions!$A$3:$X$3225,17,FALSE)</f>
        <v>EACH</v>
      </c>
      <c r="P1700" s="132">
        <f t="shared" si="26"/>
        <v>1.0381739224949925E-4</v>
      </c>
      <c r="Q1700" s="132" t="s">
        <v>21801</v>
      </c>
      <c r="R1700" s="132" t="s">
        <v>21806</v>
      </c>
      <c r="S1700" s="132" t="s">
        <v>27160</v>
      </c>
      <c r="T1700" s="136">
        <v>7441674</v>
      </c>
      <c r="U1700" s="136" t="s">
        <v>21846</v>
      </c>
      <c r="V1700" s="132">
        <v>8</v>
      </c>
      <c r="W1700" s="132">
        <f>VLOOKUP(A1700,Emissions!$A$3:$X$3225,23,FALSE)</f>
        <v>7.7904136536170723E-3</v>
      </c>
      <c r="X1700" s="129" t="s">
        <v>21801</v>
      </c>
    </row>
    <row r="1701" spans="1:24" x14ac:dyDescent="0.25">
      <c r="A1701" s="131" t="s">
        <v>12047</v>
      </c>
      <c r="B1701" s="131" t="s">
        <v>11772</v>
      </c>
      <c r="C1701" s="131" t="s">
        <v>23119</v>
      </c>
      <c r="D1701" s="131" t="s">
        <v>428</v>
      </c>
      <c r="E1701" s="130" t="s">
        <v>23140</v>
      </c>
      <c r="F1701" s="130" t="s">
        <v>21845</v>
      </c>
      <c r="G1701" s="130">
        <v>2650000000</v>
      </c>
      <c r="H1701" s="130" t="s">
        <v>27156</v>
      </c>
      <c r="I1701" s="130" t="s">
        <v>27157</v>
      </c>
      <c r="J1701" s="130" t="s">
        <v>27158</v>
      </c>
      <c r="K1701" s="129">
        <v>2014</v>
      </c>
      <c r="L1701" s="129">
        <v>515</v>
      </c>
      <c r="M1701" s="129" t="s">
        <v>27159</v>
      </c>
      <c r="N1701" s="60">
        <f>VLOOKUP(A1701,Emissions!$A$3:$X$3225,16,FALSE)</f>
        <v>5.2512559107363774</v>
      </c>
      <c r="O1701" s="132" t="str">
        <f>VLOOKUP(A1701,Emissions!$A$3:$X$3225,17,FALSE)</f>
        <v>EACH</v>
      </c>
      <c r="P1701" s="132">
        <f t="shared" si="26"/>
        <v>1.0381739224949925E-4</v>
      </c>
      <c r="Q1701" s="132" t="s">
        <v>21801</v>
      </c>
      <c r="R1701" s="132" t="s">
        <v>21806</v>
      </c>
      <c r="S1701" s="132" t="s">
        <v>27160</v>
      </c>
      <c r="T1701" s="136">
        <v>7441675</v>
      </c>
      <c r="U1701" s="136" t="s">
        <v>21846</v>
      </c>
      <c r="V1701" s="132">
        <v>8</v>
      </c>
      <c r="W1701" s="132">
        <f>VLOOKUP(A1701,Emissions!$A$3:$X$3225,23,FALSE)</f>
        <v>5.451716946874199E-4</v>
      </c>
      <c r="X1701" s="129" t="s">
        <v>21801</v>
      </c>
    </row>
    <row r="1702" spans="1:24" x14ac:dyDescent="0.25">
      <c r="A1702" s="131" t="s">
        <v>12054</v>
      </c>
      <c r="B1702" s="131" t="s">
        <v>11772</v>
      </c>
      <c r="C1702" s="131" t="s">
        <v>23119</v>
      </c>
      <c r="D1702" s="131" t="s">
        <v>437</v>
      </c>
      <c r="E1702" s="130" t="s">
        <v>22170</v>
      </c>
      <c r="F1702" s="130" t="s">
        <v>21845</v>
      </c>
      <c r="G1702" s="130">
        <v>2650000000</v>
      </c>
      <c r="H1702" s="130" t="s">
        <v>27156</v>
      </c>
      <c r="I1702" s="130" t="s">
        <v>27157</v>
      </c>
      <c r="J1702" s="130" t="s">
        <v>27158</v>
      </c>
      <c r="K1702" s="129">
        <v>2014</v>
      </c>
      <c r="L1702" s="129">
        <v>515</v>
      </c>
      <c r="M1702" s="129" t="s">
        <v>27159</v>
      </c>
      <c r="N1702" s="60">
        <f>VLOOKUP(A1702,Emissions!$A$3:$X$3225,16,FALSE)</f>
        <v>45.890783110034107</v>
      </c>
      <c r="O1702" s="132" t="str">
        <f>VLOOKUP(A1702,Emissions!$A$3:$X$3225,17,FALSE)</f>
        <v>EACH</v>
      </c>
      <c r="P1702" s="132">
        <f t="shared" si="26"/>
        <v>1.0381739224949925E-4</v>
      </c>
      <c r="Q1702" s="132" t="s">
        <v>21801</v>
      </c>
      <c r="R1702" s="132" t="s">
        <v>21806</v>
      </c>
      <c r="S1702" s="132" t="s">
        <v>27160</v>
      </c>
      <c r="T1702" s="136">
        <v>7441676</v>
      </c>
      <c r="U1702" s="136" t="s">
        <v>21846</v>
      </c>
      <c r="V1702" s="132">
        <v>8</v>
      </c>
      <c r="W1702" s="132">
        <f>VLOOKUP(A1702,Emissions!$A$3:$X$3225,23,FALSE)</f>
        <v>4.764261430771106E-3</v>
      </c>
      <c r="X1702" s="129" t="s">
        <v>21801</v>
      </c>
    </row>
    <row r="1703" spans="1:24" x14ac:dyDescent="0.25">
      <c r="A1703" s="131" t="s">
        <v>12060</v>
      </c>
      <c r="B1703" s="131" t="s">
        <v>11772</v>
      </c>
      <c r="C1703" s="131" t="s">
        <v>23119</v>
      </c>
      <c r="D1703" s="131" t="s">
        <v>446</v>
      </c>
      <c r="E1703" s="130" t="s">
        <v>22066</v>
      </c>
      <c r="F1703" s="130" t="s">
        <v>21845</v>
      </c>
      <c r="G1703" s="130">
        <v>2650000000</v>
      </c>
      <c r="H1703" s="130" t="s">
        <v>27156</v>
      </c>
      <c r="I1703" s="130" t="s">
        <v>27157</v>
      </c>
      <c r="J1703" s="130" t="s">
        <v>27158</v>
      </c>
      <c r="K1703" s="129">
        <v>2014</v>
      </c>
      <c r="L1703" s="129">
        <v>515</v>
      </c>
      <c r="M1703" s="129" t="s">
        <v>27159</v>
      </c>
      <c r="N1703" s="60">
        <f>VLOOKUP(A1703,Emissions!$A$3:$X$3225,16,FALSE)</f>
        <v>52.909288606114458</v>
      </c>
      <c r="O1703" s="132" t="str">
        <f>VLOOKUP(A1703,Emissions!$A$3:$X$3225,17,FALSE)</f>
        <v>EACH</v>
      </c>
      <c r="P1703" s="132">
        <f t="shared" si="26"/>
        <v>1.0381739224949925E-4</v>
      </c>
      <c r="Q1703" s="132" t="s">
        <v>21801</v>
      </c>
      <c r="R1703" s="132" t="s">
        <v>21806</v>
      </c>
      <c r="S1703" s="132" t="s">
        <v>27160</v>
      </c>
      <c r="T1703" s="136">
        <v>7441677</v>
      </c>
      <c r="U1703" s="136" t="s">
        <v>21846</v>
      </c>
      <c r="V1703" s="132">
        <v>8</v>
      </c>
      <c r="W1703" s="132">
        <f>VLOOKUP(A1703,Emissions!$A$3:$X$3225,23,FALSE)</f>
        <v>5.4929043688629461E-3</v>
      </c>
      <c r="X1703" s="129" t="s">
        <v>21801</v>
      </c>
    </row>
    <row r="1704" spans="1:24" x14ac:dyDescent="0.25">
      <c r="A1704" s="131" t="s">
        <v>12066</v>
      </c>
      <c r="B1704" s="131" t="s">
        <v>11772</v>
      </c>
      <c r="C1704" s="131" t="s">
        <v>23119</v>
      </c>
      <c r="D1704" s="131" t="s">
        <v>454</v>
      </c>
      <c r="E1704" s="130" t="s">
        <v>22173</v>
      </c>
      <c r="F1704" s="130" t="s">
        <v>21845</v>
      </c>
      <c r="G1704" s="130">
        <v>2650000000</v>
      </c>
      <c r="H1704" s="130" t="s">
        <v>27156</v>
      </c>
      <c r="I1704" s="130" t="s">
        <v>27157</v>
      </c>
      <c r="J1704" s="130" t="s">
        <v>27158</v>
      </c>
      <c r="K1704" s="129">
        <v>2014</v>
      </c>
      <c r="L1704" s="129">
        <v>515</v>
      </c>
      <c r="M1704" s="129" t="s">
        <v>27159</v>
      </c>
      <c r="N1704" s="60">
        <f>VLOOKUP(A1704,Emissions!$A$3:$X$3225,16,FALSE)</f>
        <v>37.400771836769387</v>
      </c>
      <c r="O1704" s="132" t="str">
        <f>VLOOKUP(A1704,Emissions!$A$3:$X$3225,17,FALSE)</f>
        <v>EACH</v>
      </c>
      <c r="P1704" s="132">
        <f t="shared" si="26"/>
        <v>1.0381739224949925E-4</v>
      </c>
      <c r="Q1704" s="132" t="s">
        <v>21801</v>
      </c>
      <c r="R1704" s="132" t="s">
        <v>21806</v>
      </c>
      <c r="S1704" s="132" t="s">
        <v>27160</v>
      </c>
      <c r="T1704" s="136">
        <v>7441678</v>
      </c>
      <c r="U1704" s="136" t="s">
        <v>21846</v>
      </c>
      <c r="V1704" s="132">
        <v>8</v>
      </c>
      <c r="W1704" s="132">
        <f>VLOOKUP(A1704,Emissions!$A$3:$X$3225,23,FALSE)</f>
        <v>3.882850600211912E-3</v>
      </c>
      <c r="X1704" s="129" t="s">
        <v>21801</v>
      </c>
    </row>
    <row r="1705" spans="1:24" x14ac:dyDescent="0.25">
      <c r="A1705" s="131" t="s">
        <v>12071</v>
      </c>
      <c r="B1705" s="131" t="s">
        <v>11772</v>
      </c>
      <c r="C1705" s="131" t="s">
        <v>23119</v>
      </c>
      <c r="D1705" s="131" t="s">
        <v>463</v>
      </c>
      <c r="E1705" s="130" t="s">
        <v>23141</v>
      </c>
      <c r="F1705" s="130" t="s">
        <v>21845</v>
      </c>
      <c r="G1705" s="130">
        <v>2650000000</v>
      </c>
      <c r="H1705" s="130" t="s">
        <v>27156</v>
      </c>
      <c r="I1705" s="130" t="s">
        <v>27157</v>
      </c>
      <c r="J1705" s="130" t="s">
        <v>27158</v>
      </c>
      <c r="K1705" s="129">
        <v>2014</v>
      </c>
      <c r="L1705" s="129">
        <v>515</v>
      </c>
      <c r="M1705" s="129" t="s">
        <v>27159</v>
      </c>
      <c r="N1705" s="60">
        <f>VLOOKUP(A1705,Emissions!$A$3:$X$3225,16,FALSE)</f>
        <v>47.924923449083089</v>
      </c>
      <c r="O1705" s="132" t="str">
        <f>VLOOKUP(A1705,Emissions!$A$3:$X$3225,17,FALSE)</f>
        <v>EACH</v>
      </c>
      <c r="P1705" s="132">
        <f t="shared" si="26"/>
        <v>1.0381739224949925E-4</v>
      </c>
      <c r="Q1705" s="132" t="s">
        <v>21801</v>
      </c>
      <c r="R1705" s="132" t="s">
        <v>21806</v>
      </c>
      <c r="S1705" s="132" t="s">
        <v>27160</v>
      </c>
      <c r="T1705" s="136">
        <v>7441679</v>
      </c>
      <c r="U1705" s="136" t="s">
        <v>21846</v>
      </c>
      <c r="V1705" s="132">
        <v>8</v>
      </c>
      <c r="W1705" s="132">
        <f>VLOOKUP(A1705,Emissions!$A$3:$X$3225,23,FALSE)</f>
        <v>4.9754405762406839E-3</v>
      </c>
      <c r="X1705" s="129" t="s">
        <v>21801</v>
      </c>
    </row>
    <row r="1706" spans="1:24" x14ac:dyDescent="0.25">
      <c r="A1706" s="131" t="s">
        <v>12076</v>
      </c>
      <c r="B1706" s="131" t="s">
        <v>11772</v>
      </c>
      <c r="C1706" s="131" t="s">
        <v>23119</v>
      </c>
      <c r="D1706" s="131" t="s">
        <v>472</v>
      </c>
      <c r="E1706" s="130" t="s">
        <v>23142</v>
      </c>
      <c r="F1706" s="130" t="s">
        <v>21845</v>
      </c>
      <c r="G1706" s="130">
        <v>2650000000</v>
      </c>
      <c r="H1706" s="130" t="s">
        <v>27156</v>
      </c>
      <c r="I1706" s="130" t="s">
        <v>27157</v>
      </c>
      <c r="J1706" s="130" t="s">
        <v>27158</v>
      </c>
      <c r="K1706" s="129">
        <v>2014</v>
      </c>
      <c r="L1706" s="129">
        <v>515</v>
      </c>
      <c r="M1706" s="129" t="s">
        <v>27159</v>
      </c>
      <c r="N1706" s="60">
        <f>VLOOKUP(A1706,Emissions!$A$3:$X$3225,16,FALSE)</f>
        <v>58.578913806442465</v>
      </c>
      <c r="O1706" s="132" t="str">
        <f>VLOOKUP(A1706,Emissions!$A$3:$X$3225,17,FALSE)</f>
        <v>EACH</v>
      </c>
      <c r="P1706" s="132">
        <f t="shared" si="26"/>
        <v>1.0381739224949925E-4</v>
      </c>
      <c r="Q1706" s="132" t="s">
        <v>21801</v>
      </c>
      <c r="R1706" s="132" t="s">
        <v>21806</v>
      </c>
      <c r="S1706" s="132" t="s">
        <v>27160</v>
      </c>
      <c r="T1706" s="136">
        <v>7441680</v>
      </c>
      <c r="U1706" s="136" t="s">
        <v>21846</v>
      </c>
      <c r="V1706" s="132">
        <v>8</v>
      </c>
      <c r="W1706" s="132">
        <f>VLOOKUP(A1706,Emissions!$A$3:$X$3225,23,FALSE)</f>
        <v>6.081510072193045E-3</v>
      </c>
      <c r="X1706" s="129" t="s">
        <v>21801</v>
      </c>
    </row>
    <row r="1707" spans="1:24" x14ac:dyDescent="0.25">
      <c r="A1707" s="131" t="s">
        <v>12083</v>
      </c>
      <c r="B1707" s="131" t="s">
        <v>11772</v>
      </c>
      <c r="C1707" s="131" t="s">
        <v>23119</v>
      </c>
      <c r="D1707" s="131" t="s">
        <v>480</v>
      </c>
      <c r="E1707" s="130" t="s">
        <v>23143</v>
      </c>
      <c r="F1707" s="130" t="s">
        <v>21845</v>
      </c>
      <c r="G1707" s="130">
        <v>2650000000</v>
      </c>
      <c r="H1707" s="130" t="s">
        <v>27156</v>
      </c>
      <c r="I1707" s="130" t="s">
        <v>27157</v>
      </c>
      <c r="J1707" s="130" t="s">
        <v>27158</v>
      </c>
      <c r="K1707" s="129">
        <v>2014</v>
      </c>
      <c r="L1707" s="129">
        <v>515</v>
      </c>
      <c r="M1707" s="129" t="s">
        <v>27159</v>
      </c>
      <c r="N1707" s="60">
        <f>VLOOKUP(A1707,Emissions!$A$3:$X$3225,16,FALSE)</f>
        <v>5.8427435270555845</v>
      </c>
      <c r="O1707" s="132" t="str">
        <f>VLOOKUP(A1707,Emissions!$A$3:$X$3225,17,FALSE)</f>
        <v>EACH</v>
      </c>
      <c r="P1707" s="132">
        <f t="shared" si="26"/>
        <v>1.0381739224949925E-4</v>
      </c>
      <c r="Q1707" s="132" t="s">
        <v>21801</v>
      </c>
      <c r="R1707" s="132" t="s">
        <v>21806</v>
      </c>
      <c r="S1707" s="132" t="s">
        <v>27160</v>
      </c>
      <c r="T1707" s="136">
        <v>7441681</v>
      </c>
      <c r="U1707" s="136" t="s">
        <v>21846</v>
      </c>
      <c r="V1707" s="132">
        <v>8</v>
      </c>
      <c r="W1707" s="132">
        <f>VLOOKUP(A1707,Emissions!$A$3:$X$3225,23,FALSE)</f>
        <v>6.0657839656155235E-4</v>
      </c>
      <c r="X1707" s="129" t="s">
        <v>21801</v>
      </c>
    </row>
    <row r="1708" spans="1:24" x14ac:dyDescent="0.25">
      <c r="A1708" s="131" t="s">
        <v>12089</v>
      </c>
      <c r="B1708" s="131" t="s">
        <v>11772</v>
      </c>
      <c r="C1708" s="131" t="s">
        <v>23119</v>
      </c>
      <c r="D1708" s="131" t="s">
        <v>489</v>
      </c>
      <c r="E1708" s="130" t="s">
        <v>23144</v>
      </c>
      <c r="F1708" s="130" t="s">
        <v>21845</v>
      </c>
      <c r="G1708" s="130">
        <v>2650000000</v>
      </c>
      <c r="H1708" s="130" t="s">
        <v>27156</v>
      </c>
      <c r="I1708" s="130" t="s">
        <v>27157</v>
      </c>
      <c r="J1708" s="130" t="s">
        <v>27158</v>
      </c>
      <c r="K1708" s="129">
        <v>2014</v>
      </c>
      <c r="L1708" s="129">
        <v>515</v>
      </c>
      <c r="M1708" s="129" t="s">
        <v>27159</v>
      </c>
      <c r="N1708" s="60">
        <f>VLOOKUP(A1708,Emissions!$A$3:$X$3225,16,FALSE)</f>
        <v>26.782847797478254</v>
      </c>
      <c r="O1708" s="132" t="str">
        <f>VLOOKUP(A1708,Emissions!$A$3:$X$3225,17,FALSE)</f>
        <v>EACH</v>
      </c>
      <c r="P1708" s="132">
        <f t="shared" si="26"/>
        <v>1.0381739224949925E-4</v>
      </c>
      <c r="Q1708" s="132" t="s">
        <v>21801</v>
      </c>
      <c r="R1708" s="132" t="s">
        <v>21806</v>
      </c>
      <c r="S1708" s="132" t="s">
        <v>27160</v>
      </c>
      <c r="T1708" s="136">
        <v>7441682</v>
      </c>
      <c r="U1708" s="136" t="s">
        <v>21846</v>
      </c>
      <c r="V1708" s="132">
        <v>8</v>
      </c>
      <c r="W1708" s="132">
        <f>VLOOKUP(A1708,Emissions!$A$3:$X$3225,23,FALSE)</f>
        <v>2.780525415349437E-3</v>
      </c>
      <c r="X1708" s="129" t="s">
        <v>21801</v>
      </c>
    </row>
    <row r="1709" spans="1:24" x14ac:dyDescent="0.25">
      <c r="A1709" s="131" t="s">
        <v>12093</v>
      </c>
      <c r="B1709" s="131" t="s">
        <v>11772</v>
      </c>
      <c r="C1709" s="131" t="s">
        <v>23119</v>
      </c>
      <c r="D1709" s="131" t="s">
        <v>498</v>
      </c>
      <c r="E1709" s="130" t="s">
        <v>22553</v>
      </c>
      <c r="F1709" s="130" t="s">
        <v>21845</v>
      </c>
      <c r="G1709" s="130">
        <v>2650000000</v>
      </c>
      <c r="H1709" s="130" t="s">
        <v>27156</v>
      </c>
      <c r="I1709" s="130" t="s">
        <v>27157</v>
      </c>
      <c r="J1709" s="130" t="s">
        <v>27158</v>
      </c>
      <c r="K1709" s="129">
        <v>2014</v>
      </c>
      <c r="L1709" s="129">
        <v>515</v>
      </c>
      <c r="M1709" s="129" t="s">
        <v>27159</v>
      </c>
      <c r="N1709" s="60">
        <f>VLOOKUP(A1709,Emissions!$A$3:$X$3225,16,FALSE)</f>
        <v>61.182901970969709</v>
      </c>
      <c r="O1709" s="132" t="str">
        <f>VLOOKUP(A1709,Emissions!$A$3:$X$3225,17,FALSE)</f>
        <v>EACH</v>
      </c>
      <c r="P1709" s="132">
        <f t="shared" si="26"/>
        <v>1.0381739224949925E-4</v>
      </c>
      <c r="Q1709" s="132" t="s">
        <v>21801</v>
      </c>
      <c r="R1709" s="132" t="s">
        <v>21806</v>
      </c>
      <c r="S1709" s="132" t="s">
        <v>27160</v>
      </c>
      <c r="T1709" s="136">
        <v>7441683</v>
      </c>
      <c r="U1709" s="136" t="s">
        <v>21846</v>
      </c>
      <c r="V1709" s="132">
        <v>8</v>
      </c>
      <c r="W1709" s="132">
        <f>VLOOKUP(A1709,Emissions!$A$3:$X$3225,23,FALSE)</f>
        <v>6.3518493328828234E-3</v>
      </c>
      <c r="X1709" s="129" t="s">
        <v>21801</v>
      </c>
    </row>
    <row r="1710" spans="1:24" x14ac:dyDescent="0.25">
      <c r="A1710" s="131" t="s">
        <v>12098</v>
      </c>
      <c r="B1710" s="131" t="s">
        <v>11772</v>
      </c>
      <c r="C1710" s="131" t="s">
        <v>23119</v>
      </c>
      <c r="D1710" s="131" t="s">
        <v>506</v>
      </c>
      <c r="E1710" s="130" t="s">
        <v>23145</v>
      </c>
      <c r="F1710" s="130" t="s">
        <v>21845</v>
      </c>
      <c r="G1710" s="130">
        <v>2650000000</v>
      </c>
      <c r="H1710" s="130" t="s">
        <v>27156</v>
      </c>
      <c r="I1710" s="130" t="s">
        <v>27157</v>
      </c>
      <c r="J1710" s="130" t="s">
        <v>27158</v>
      </c>
      <c r="K1710" s="129">
        <v>2014</v>
      </c>
      <c r="L1710" s="129">
        <v>515</v>
      </c>
      <c r="M1710" s="129" t="s">
        <v>27159</v>
      </c>
      <c r="N1710" s="60">
        <f>VLOOKUP(A1710,Emissions!$A$3:$X$3225,16,FALSE)</f>
        <v>2176.9268922811607</v>
      </c>
      <c r="O1710" s="132" t="str">
        <f>VLOOKUP(A1710,Emissions!$A$3:$X$3225,17,FALSE)</f>
        <v>EACH</v>
      </c>
      <c r="P1710" s="132">
        <f t="shared" si="26"/>
        <v>1.0381739224949924E-4</v>
      </c>
      <c r="Q1710" s="132" t="s">
        <v>21801</v>
      </c>
      <c r="R1710" s="132" t="s">
        <v>21806</v>
      </c>
      <c r="S1710" s="132" t="s">
        <v>27160</v>
      </c>
      <c r="T1710" s="136">
        <v>7441684</v>
      </c>
      <c r="U1710" s="136" t="s">
        <v>21846</v>
      </c>
      <c r="V1710" s="132">
        <v>8</v>
      </c>
      <c r="W1710" s="132">
        <f>VLOOKUP(A1710,Emissions!$A$3:$X$3225,23,FALSE)</f>
        <v>0.22600287307443664</v>
      </c>
      <c r="X1710" s="129" t="s">
        <v>21801</v>
      </c>
    </row>
    <row r="1711" spans="1:24" x14ac:dyDescent="0.25">
      <c r="A1711" s="131" t="s">
        <v>12105</v>
      </c>
      <c r="B1711" s="131" t="s">
        <v>11772</v>
      </c>
      <c r="C1711" s="131" t="s">
        <v>23119</v>
      </c>
      <c r="D1711" s="131" t="s">
        <v>514</v>
      </c>
      <c r="E1711" s="130" t="s">
        <v>22175</v>
      </c>
      <c r="F1711" s="130" t="s">
        <v>21845</v>
      </c>
      <c r="G1711" s="130">
        <v>2650000000</v>
      </c>
      <c r="H1711" s="130" t="s">
        <v>27156</v>
      </c>
      <c r="I1711" s="130" t="s">
        <v>27157</v>
      </c>
      <c r="J1711" s="130" t="s">
        <v>27158</v>
      </c>
      <c r="K1711" s="129">
        <v>2014</v>
      </c>
      <c r="L1711" s="129">
        <v>515</v>
      </c>
      <c r="M1711" s="129" t="s">
        <v>27159</v>
      </c>
      <c r="N1711" s="60">
        <f>VLOOKUP(A1711,Emissions!$A$3:$X$3225,16,FALSE)</f>
        <v>258.34303632283428</v>
      </c>
      <c r="O1711" s="132" t="str">
        <f>VLOOKUP(A1711,Emissions!$A$3:$X$3225,17,FALSE)</f>
        <v>EACH</v>
      </c>
      <c r="P1711" s="132">
        <f t="shared" si="26"/>
        <v>1.0381739224949925E-4</v>
      </c>
      <c r="Q1711" s="132" t="s">
        <v>21801</v>
      </c>
      <c r="R1711" s="132" t="s">
        <v>21806</v>
      </c>
      <c r="S1711" s="132" t="s">
        <v>27160</v>
      </c>
      <c r="T1711" s="136">
        <v>7441685</v>
      </c>
      <c r="U1711" s="136" t="s">
        <v>21846</v>
      </c>
      <c r="V1711" s="132">
        <v>8</v>
      </c>
      <c r="W1711" s="132">
        <f>VLOOKUP(A1711,Emissions!$A$3:$X$3225,23,FALSE)</f>
        <v>2.6820500336854319E-2</v>
      </c>
      <c r="X1711" s="129" t="s">
        <v>21801</v>
      </c>
    </row>
    <row r="1712" spans="1:24" x14ac:dyDescent="0.25">
      <c r="A1712" s="131" t="s">
        <v>12112</v>
      </c>
      <c r="B1712" s="131" t="s">
        <v>11772</v>
      </c>
      <c r="C1712" s="131" t="s">
        <v>23119</v>
      </c>
      <c r="D1712" s="131" t="s">
        <v>523</v>
      </c>
      <c r="E1712" s="130" t="s">
        <v>22177</v>
      </c>
      <c r="F1712" s="130" t="s">
        <v>21845</v>
      </c>
      <c r="G1712" s="130">
        <v>2650000000</v>
      </c>
      <c r="H1712" s="130" t="s">
        <v>27156</v>
      </c>
      <c r="I1712" s="130" t="s">
        <v>27157</v>
      </c>
      <c r="J1712" s="130" t="s">
        <v>27158</v>
      </c>
      <c r="K1712" s="129">
        <v>2014</v>
      </c>
      <c r="L1712" s="129">
        <v>515</v>
      </c>
      <c r="M1712" s="129" t="s">
        <v>27159</v>
      </c>
      <c r="N1712" s="60">
        <f>VLOOKUP(A1712,Emissions!$A$3:$X$3225,16,FALSE)</f>
        <v>5.4099477102366524</v>
      </c>
      <c r="O1712" s="132" t="str">
        <f>VLOOKUP(A1712,Emissions!$A$3:$X$3225,17,FALSE)</f>
        <v>EACH</v>
      </c>
      <c r="P1712" s="132">
        <f t="shared" si="26"/>
        <v>1.0381739224949925E-4</v>
      </c>
      <c r="Q1712" s="132" t="s">
        <v>21801</v>
      </c>
      <c r="R1712" s="132" t="s">
        <v>21806</v>
      </c>
      <c r="S1712" s="132" t="s">
        <v>27160</v>
      </c>
      <c r="T1712" s="136">
        <v>7441686</v>
      </c>
      <c r="U1712" s="136" t="s">
        <v>21846</v>
      </c>
      <c r="V1712" s="132">
        <v>8</v>
      </c>
      <c r="W1712" s="132">
        <f>VLOOKUP(A1712,Emissions!$A$3:$X$3225,23,FALSE)</f>
        <v>5.6164666348291884E-4</v>
      </c>
      <c r="X1712" s="129" t="s">
        <v>21801</v>
      </c>
    </row>
    <row r="1713" spans="1:24" x14ac:dyDescent="0.25">
      <c r="A1713" s="131" t="s">
        <v>12119</v>
      </c>
      <c r="B1713" s="131" t="s">
        <v>11772</v>
      </c>
      <c r="C1713" s="131" t="s">
        <v>23119</v>
      </c>
      <c r="D1713" s="131" t="s">
        <v>532</v>
      </c>
      <c r="E1713" s="130" t="s">
        <v>23146</v>
      </c>
      <c r="F1713" s="130" t="s">
        <v>21845</v>
      </c>
      <c r="G1713" s="130">
        <v>2650000000</v>
      </c>
      <c r="H1713" s="130" t="s">
        <v>27156</v>
      </c>
      <c r="I1713" s="130" t="s">
        <v>27157</v>
      </c>
      <c r="J1713" s="130" t="s">
        <v>27158</v>
      </c>
      <c r="K1713" s="129">
        <v>2014</v>
      </c>
      <c r="L1713" s="129">
        <v>515</v>
      </c>
      <c r="M1713" s="129" t="s">
        <v>27159</v>
      </c>
      <c r="N1713" s="60">
        <f>VLOOKUP(A1713,Emissions!$A$3:$X$3225,16,FALSE)</f>
        <v>4.2413990048255359</v>
      </c>
      <c r="O1713" s="132" t="str">
        <f>VLOOKUP(A1713,Emissions!$A$3:$X$3225,17,FALSE)</f>
        <v>EACH</v>
      </c>
      <c r="P1713" s="132">
        <f t="shared" si="26"/>
        <v>1.0381739224949926E-4</v>
      </c>
      <c r="Q1713" s="132" t="s">
        <v>21801</v>
      </c>
      <c r="R1713" s="132" t="s">
        <v>21806</v>
      </c>
      <c r="S1713" s="132" t="s">
        <v>27160</v>
      </c>
      <c r="T1713" s="136">
        <v>7441687</v>
      </c>
      <c r="U1713" s="136" t="s">
        <v>21846</v>
      </c>
      <c r="V1713" s="132">
        <v>8</v>
      </c>
      <c r="W1713" s="132">
        <f>VLOOKUP(A1713,Emissions!$A$3:$X$3225,23,FALSE)</f>
        <v>4.4033098417060846E-4</v>
      </c>
      <c r="X1713" s="129" t="s">
        <v>21801</v>
      </c>
    </row>
    <row r="1714" spans="1:24" x14ac:dyDescent="0.25">
      <c r="A1714" s="131" t="s">
        <v>12126</v>
      </c>
      <c r="B1714" s="131" t="s">
        <v>11772</v>
      </c>
      <c r="C1714" s="131" t="s">
        <v>23119</v>
      </c>
      <c r="D1714" s="131" t="s">
        <v>540</v>
      </c>
      <c r="E1714" s="130" t="s">
        <v>22703</v>
      </c>
      <c r="F1714" s="130" t="s">
        <v>21845</v>
      </c>
      <c r="G1714" s="130">
        <v>2650000000</v>
      </c>
      <c r="H1714" s="130" t="s">
        <v>27156</v>
      </c>
      <c r="I1714" s="130" t="s">
        <v>27157</v>
      </c>
      <c r="J1714" s="130" t="s">
        <v>27158</v>
      </c>
      <c r="K1714" s="129">
        <v>2014</v>
      </c>
      <c r="L1714" s="129">
        <v>515</v>
      </c>
      <c r="M1714" s="129" t="s">
        <v>27159</v>
      </c>
      <c r="N1714" s="60">
        <f>VLOOKUP(A1714,Emissions!$A$3:$X$3225,16,FALSE)</f>
        <v>3.5922052795971369</v>
      </c>
      <c r="O1714" s="132" t="str">
        <f>VLOOKUP(A1714,Emissions!$A$3:$X$3225,17,FALSE)</f>
        <v>EACH</v>
      </c>
      <c r="P1714" s="132">
        <f t="shared" si="26"/>
        <v>1.0381739224949925E-4</v>
      </c>
      <c r="Q1714" s="132" t="s">
        <v>21801</v>
      </c>
      <c r="R1714" s="132" t="s">
        <v>21806</v>
      </c>
      <c r="S1714" s="132" t="s">
        <v>27160</v>
      </c>
      <c r="T1714" s="136">
        <v>7441688</v>
      </c>
      <c r="U1714" s="136" t="s">
        <v>21846</v>
      </c>
      <c r="V1714" s="132">
        <v>8</v>
      </c>
      <c r="W1714" s="132">
        <f>VLOOKUP(A1714,Emissions!$A$3:$X$3225,23,FALSE)</f>
        <v>3.729333845526581E-4</v>
      </c>
      <c r="X1714" s="129" t="s">
        <v>21801</v>
      </c>
    </row>
    <row r="1715" spans="1:24" x14ac:dyDescent="0.25">
      <c r="A1715" s="131" t="s">
        <v>12132</v>
      </c>
      <c r="B1715" s="131" t="s">
        <v>11772</v>
      </c>
      <c r="C1715" s="131" t="s">
        <v>23119</v>
      </c>
      <c r="D1715" s="131" t="s">
        <v>549</v>
      </c>
      <c r="E1715" s="130" t="s">
        <v>22074</v>
      </c>
      <c r="F1715" s="130" t="s">
        <v>21845</v>
      </c>
      <c r="G1715" s="130">
        <v>2650000000</v>
      </c>
      <c r="H1715" s="130" t="s">
        <v>27156</v>
      </c>
      <c r="I1715" s="130" t="s">
        <v>27157</v>
      </c>
      <c r="J1715" s="130" t="s">
        <v>27158</v>
      </c>
      <c r="K1715" s="129">
        <v>2014</v>
      </c>
      <c r="L1715" s="129">
        <v>515</v>
      </c>
      <c r="M1715" s="129" t="s">
        <v>27159</v>
      </c>
      <c r="N1715" s="60">
        <f>VLOOKUP(A1715,Emissions!$A$3:$X$3225,16,FALSE)</f>
        <v>253.71933434648534</v>
      </c>
      <c r="O1715" s="132" t="str">
        <f>VLOOKUP(A1715,Emissions!$A$3:$X$3225,17,FALSE)</f>
        <v>EACH</v>
      </c>
      <c r="P1715" s="132">
        <f t="shared" si="26"/>
        <v>1.0381739224949925E-4</v>
      </c>
      <c r="Q1715" s="132" t="s">
        <v>21801</v>
      </c>
      <c r="R1715" s="132" t="s">
        <v>21806</v>
      </c>
      <c r="S1715" s="132" t="s">
        <v>27160</v>
      </c>
      <c r="T1715" s="136">
        <v>7441689</v>
      </c>
      <c r="U1715" s="136" t="s">
        <v>21846</v>
      </c>
      <c r="V1715" s="132">
        <v>8</v>
      </c>
      <c r="W1715" s="132">
        <f>VLOOKUP(A1715,Emissions!$A$3:$X$3225,23,FALSE)</f>
        <v>2.6340479655130915E-2</v>
      </c>
      <c r="X1715" s="129" t="s">
        <v>21801</v>
      </c>
    </row>
    <row r="1716" spans="1:24" x14ac:dyDescent="0.25">
      <c r="A1716" s="131" t="s">
        <v>12138</v>
      </c>
      <c r="B1716" s="131" t="s">
        <v>11772</v>
      </c>
      <c r="C1716" s="131" t="s">
        <v>23119</v>
      </c>
      <c r="D1716" s="131" t="s">
        <v>557</v>
      </c>
      <c r="E1716" s="130" t="s">
        <v>23147</v>
      </c>
      <c r="F1716" s="130" t="s">
        <v>21845</v>
      </c>
      <c r="G1716" s="130">
        <v>2650000000</v>
      </c>
      <c r="H1716" s="130" t="s">
        <v>27156</v>
      </c>
      <c r="I1716" s="130" t="s">
        <v>27157</v>
      </c>
      <c r="J1716" s="130" t="s">
        <v>27158</v>
      </c>
      <c r="K1716" s="129">
        <v>2014</v>
      </c>
      <c r="L1716" s="129">
        <v>515</v>
      </c>
      <c r="M1716" s="129" t="s">
        <v>27159</v>
      </c>
      <c r="N1716" s="60">
        <f>VLOOKUP(A1716,Emissions!$A$3:$X$3225,16,FALSE)</f>
        <v>56.018205223597121</v>
      </c>
      <c r="O1716" s="132" t="str">
        <f>VLOOKUP(A1716,Emissions!$A$3:$X$3225,17,FALSE)</f>
        <v>EACH</v>
      </c>
      <c r="P1716" s="132">
        <f t="shared" si="26"/>
        <v>1.0381739224949926E-4</v>
      </c>
      <c r="Q1716" s="132" t="s">
        <v>21801</v>
      </c>
      <c r="R1716" s="132" t="s">
        <v>21806</v>
      </c>
      <c r="S1716" s="132" t="s">
        <v>27160</v>
      </c>
      <c r="T1716" s="136">
        <v>7441690</v>
      </c>
      <c r="U1716" s="136" t="s">
        <v>21846</v>
      </c>
      <c r="V1716" s="132">
        <v>8</v>
      </c>
      <c r="W1716" s="132">
        <f>VLOOKUP(A1716,Emissions!$A$3:$X$3225,23,FALSE)</f>
        <v>5.8156639848111306E-3</v>
      </c>
      <c r="X1716" s="129" t="s">
        <v>21801</v>
      </c>
    </row>
    <row r="1717" spans="1:24" x14ac:dyDescent="0.25">
      <c r="A1717" s="131" t="s">
        <v>12146</v>
      </c>
      <c r="B1717" s="131" t="s">
        <v>11772</v>
      </c>
      <c r="C1717" s="131" t="s">
        <v>23119</v>
      </c>
      <c r="D1717" s="131" t="s">
        <v>565</v>
      </c>
      <c r="E1717" s="130" t="s">
        <v>23148</v>
      </c>
      <c r="F1717" s="130" t="s">
        <v>21845</v>
      </c>
      <c r="G1717" s="130">
        <v>2650000000</v>
      </c>
      <c r="H1717" s="130" t="s">
        <v>27156</v>
      </c>
      <c r="I1717" s="130" t="s">
        <v>27157</v>
      </c>
      <c r="J1717" s="130" t="s">
        <v>27158</v>
      </c>
      <c r="K1717" s="129">
        <v>2014</v>
      </c>
      <c r="L1717" s="129">
        <v>515</v>
      </c>
      <c r="M1717" s="129" t="s">
        <v>27159</v>
      </c>
      <c r="N1717" s="60">
        <f>VLOOKUP(A1717,Emissions!$A$3:$X$3225,16,FALSE)</f>
        <v>35.070887689560806</v>
      </c>
      <c r="O1717" s="132" t="str">
        <f>VLOOKUP(A1717,Emissions!$A$3:$X$3225,17,FALSE)</f>
        <v>EACH</v>
      </c>
      <c r="P1717" s="132">
        <f t="shared" si="26"/>
        <v>1.0381739224949925E-4</v>
      </c>
      <c r="Q1717" s="132" t="s">
        <v>21801</v>
      </c>
      <c r="R1717" s="132" t="s">
        <v>21806</v>
      </c>
      <c r="S1717" s="132" t="s">
        <v>27160</v>
      </c>
      <c r="T1717" s="136">
        <v>7441691</v>
      </c>
      <c r="U1717" s="136" t="s">
        <v>21846</v>
      </c>
      <c r="V1717" s="132">
        <v>8</v>
      </c>
      <c r="W1717" s="132">
        <f>VLOOKUP(A1717,Emissions!$A$3:$X$3225,23,FALSE)</f>
        <v>3.6409681038052687E-3</v>
      </c>
      <c r="X1717" s="129" t="s">
        <v>21801</v>
      </c>
    </row>
    <row r="1718" spans="1:24" x14ac:dyDescent="0.25">
      <c r="A1718" s="131" t="s">
        <v>12150</v>
      </c>
      <c r="B1718" s="131" t="s">
        <v>11772</v>
      </c>
      <c r="C1718" s="131" t="s">
        <v>23119</v>
      </c>
      <c r="D1718" s="131" t="s">
        <v>574</v>
      </c>
      <c r="E1718" s="130" t="s">
        <v>23149</v>
      </c>
      <c r="F1718" s="130" t="s">
        <v>21845</v>
      </c>
      <c r="G1718" s="130">
        <v>2650000000</v>
      </c>
      <c r="H1718" s="130" t="s">
        <v>27156</v>
      </c>
      <c r="I1718" s="130" t="s">
        <v>27157</v>
      </c>
      <c r="J1718" s="130" t="s">
        <v>27158</v>
      </c>
      <c r="K1718" s="129">
        <v>2014</v>
      </c>
      <c r="L1718" s="129">
        <v>515</v>
      </c>
      <c r="M1718" s="129" t="s">
        <v>27159</v>
      </c>
      <c r="N1718" s="60">
        <f>VLOOKUP(A1718,Emissions!$A$3:$X$3225,16,FALSE)</f>
        <v>25.751351100726467</v>
      </c>
      <c r="O1718" s="132" t="str">
        <f>VLOOKUP(A1718,Emissions!$A$3:$X$3225,17,FALSE)</f>
        <v>EACH</v>
      </c>
      <c r="P1718" s="132">
        <f t="shared" si="26"/>
        <v>1.0381739224949925E-4</v>
      </c>
      <c r="Q1718" s="132" t="s">
        <v>21801</v>
      </c>
      <c r="R1718" s="132" t="s">
        <v>21806</v>
      </c>
      <c r="S1718" s="132" t="s">
        <v>27160</v>
      </c>
      <c r="T1718" s="136">
        <v>7441692</v>
      </c>
      <c r="U1718" s="136" t="s">
        <v>21846</v>
      </c>
      <c r="V1718" s="132">
        <v>8</v>
      </c>
      <c r="W1718" s="132">
        <f>VLOOKUP(A1718,Emissions!$A$3:$X$3225,23,FALSE)</f>
        <v>2.673438118178694E-3</v>
      </c>
      <c r="X1718" s="129" t="s">
        <v>21801</v>
      </c>
    </row>
    <row r="1719" spans="1:24" x14ac:dyDescent="0.25">
      <c r="A1719" s="131" t="s">
        <v>12157</v>
      </c>
      <c r="B1719" s="131" t="s">
        <v>11772</v>
      </c>
      <c r="C1719" s="131" t="s">
        <v>23119</v>
      </c>
      <c r="D1719" s="131" t="s">
        <v>583</v>
      </c>
      <c r="E1719" s="130" t="s">
        <v>22707</v>
      </c>
      <c r="F1719" s="130" t="s">
        <v>21845</v>
      </c>
      <c r="G1719" s="130">
        <v>2650000000</v>
      </c>
      <c r="H1719" s="130" t="s">
        <v>27156</v>
      </c>
      <c r="I1719" s="130" t="s">
        <v>27157</v>
      </c>
      <c r="J1719" s="130" t="s">
        <v>27158</v>
      </c>
      <c r="K1719" s="129">
        <v>2014</v>
      </c>
      <c r="L1719" s="129">
        <v>515</v>
      </c>
      <c r="M1719" s="129" t="s">
        <v>27159</v>
      </c>
      <c r="N1719" s="60">
        <f>VLOOKUP(A1719,Emissions!$A$3:$X$3225,16,FALSE)</f>
        <v>51.755166427930639</v>
      </c>
      <c r="O1719" s="132" t="str">
        <f>VLOOKUP(A1719,Emissions!$A$3:$X$3225,17,FALSE)</f>
        <v>EACH</v>
      </c>
      <c r="P1719" s="132">
        <f t="shared" si="26"/>
        <v>1.0381739224949926E-4</v>
      </c>
      <c r="Q1719" s="132" t="s">
        <v>21801</v>
      </c>
      <c r="R1719" s="132" t="s">
        <v>21806</v>
      </c>
      <c r="S1719" s="132" t="s">
        <v>27160</v>
      </c>
      <c r="T1719" s="136">
        <v>7441693</v>
      </c>
      <c r="U1719" s="136" t="s">
        <v>21846</v>
      </c>
      <c r="V1719" s="132">
        <v>8</v>
      </c>
      <c r="W1719" s="132">
        <f>VLOOKUP(A1719,Emissions!$A$3:$X$3225,23,FALSE)</f>
        <v>5.3730864139865907E-3</v>
      </c>
      <c r="X1719" s="129" t="s">
        <v>21801</v>
      </c>
    </row>
    <row r="1720" spans="1:24" x14ac:dyDescent="0.25">
      <c r="A1720" s="131" t="s">
        <v>12164</v>
      </c>
      <c r="B1720" s="131" t="s">
        <v>11772</v>
      </c>
      <c r="C1720" s="131" t="s">
        <v>23119</v>
      </c>
      <c r="D1720" s="131" t="s">
        <v>591</v>
      </c>
      <c r="E1720" s="130" t="s">
        <v>23150</v>
      </c>
      <c r="F1720" s="130" t="s">
        <v>21845</v>
      </c>
      <c r="G1720" s="130">
        <v>2650000000</v>
      </c>
      <c r="H1720" s="130" t="s">
        <v>27156</v>
      </c>
      <c r="I1720" s="130" t="s">
        <v>27157</v>
      </c>
      <c r="J1720" s="130" t="s">
        <v>27158</v>
      </c>
      <c r="K1720" s="129">
        <v>2014</v>
      </c>
      <c r="L1720" s="129">
        <v>515</v>
      </c>
      <c r="M1720" s="129" t="s">
        <v>27159</v>
      </c>
      <c r="N1720" s="60">
        <f>VLOOKUP(A1720,Emissions!$A$3:$X$3225,16,FALSE)</f>
        <v>31.514748728031911</v>
      </c>
      <c r="O1720" s="132" t="str">
        <f>VLOOKUP(A1720,Emissions!$A$3:$X$3225,17,FALSE)</f>
        <v>EACH</v>
      </c>
      <c r="P1720" s="132">
        <f t="shared" si="26"/>
        <v>1.0381739224949925E-4</v>
      </c>
      <c r="Q1720" s="132" t="s">
        <v>21801</v>
      </c>
      <c r="R1720" s="132" t="s">
        <v>21806</v>
      </c>
      <c r="S1720" s="132" t="s">
        <v>27160</v>
      </c>
      <c r="T1720" s="136">
        <v>7441694</v>
      </c>
      <c r="U1720" s="136" t="s">
        <v>21846</v>
      </c>
      <c r="V1720" s="132">
        <v>8</v>
      </c>
      <c r="W1720" s="132">
        <f>VLOOKUP(A1720,Emissions!$A$3:$X$3225,23,FALSE)</f>
        <v>3.2717790303424966E-3</v>
      </c>
      <c r="X1720" s="129" t="s">
        <v>21801</v>
      </c>
    </row>
    <row r="1721" spans="1:24" x14ac:dyDescent="0.25">
      <c r="A1721" s="131" t="s">
        <v>12170</v>
      </c>
      <c r="B1721" s="131" t="s">
        <v>11772</v>
      </c>
      <c r="C1721" s="131" t="s">
        <v>23119</v>
      </c>
      <c r="D1721" s="131" t="s">
        <v>600</v>
      </c>
      <c r="E1721" s="130" t="s">
        <v>23151</v>
      </c>
      <c r="F1721" s="130" t="s">
        <v>21845</v>
      </c>
      <c r="G1721" s="130">
        <v>2650000000</v>
      </c>
      <c r="H1721" s="130" t="s">
        <v>27156</v>
      </c>
      <c r="I1721" s="130" t="s">
        <v>27157</v>
      </c>
      <c r="J1721" s="130" t="s">
        <v>27158</v>
      </c>
      <c r="K1721" s="129">
        <v>2014</v>
      </c>
      <c r="L1721" s="129">
        <v>515</v>
      </c>
      <c r="M1721" s="129" t="s">
        <v>27159</v>
      </c>
      <c r="N1721" s="60">
        <f>VLOOKUP(A1721,Emissions!$A$3:$X$3225,16,FALSE)</f>
        <v>113.94792530481119</v>
      </c>
      <c r="O1721" s="132" t="str">
        <f>VLOOKUP(A1721,Emissions!$A$3:$X$3225,17,FALSE)</f>
        <v>EACH</v>
      </c>
      <c r="P1721" s="132">
        <f t="shared" si="26"/>
        <v>1.0381739224949925E-4</v>
      </c>
      <c r="Q1721" s="132" t="s">
        <v>21801</v>
      </c>
      <c r="R1721" s="132" t="s">
        <v>21806</v>
      </c>
      <c r="S1721" s="132" t="s">
        <v>27160</v>
      </c>
      <c r="T1721" s="136">
        <v>7441695</v>
      </c>
      <c r="U1721" s="136" t="s">
        <v>21846</v>
      </c>
      <c r="V1721" s="132">
        <v>8</v>
      </c>
      <c r="W1721" s="132">
        <f>VLOOKUP(A1721,Emissions!$A$3:$X$3225,23,FALSE)</f>
        <v>1.1829776457386225E-2</v>
      </c>
      <c r="X1721" s="129" t="s">
        <v>21801</v>
      </c>
    </row>
    <row r="1722" spans="1:24" x14ac:dyDescent="0.25">
      <c r="A1722" s="131" t="s">
        <v>12176</v>
      </c>
      <c r="B1722" s="131" t="s">
        <v>11772</v>
      </c>
      <c r="C1722" s="131" t="s">
        <v>23119</v>
      </c>
      <c r="D1722" s="131" t="s">
        <v>609</v>
      </c>
      <c r="E1722" s="130" t="s">
        <v>22714</v>
      </c>
      <c r="F1722" s="130" t="s">
        <v>21845</v>
      </c>
      <c r="G1722" s="130">
        <v>2650000000</v>
      </c>
      <c r="H1722" s="130" t="s">
        <v>27156</v>
      </c>
      <c r="I1722" s="130" t="s">
        <v>27157</v>
      </c>
      <c r="J1722" s="130" t="s">
        <v>27158</v>
      </c>
      <c r="K1722" s="129">
        <v>2014</v>
      </c>
      <c r="L1722" s="129">
        <v>515</v>
      </c>
      <c r="M1722" s="129" t="s">
        <v>27159</v>
      </c>
      <c r="N1722" s="60">
        <f>VLOOKUP(A1722,Emissions!$A$3:$X$3225,16,FALSE)</f>
        <v>19.490238284079247</v>
      </c>
      <c r="O1722" s="132" t="str">
        <f>VLOOKUP(A1722,Emissions!$A$3:$X$3225,17,FALSE)</f>
        <v>EACH</v>
      </c>
      <c r="P1722" s="132">
        <f t="shared" si="26"/>
        <v>1.0381739224949926E-4</v>
      </c>
      <c r="Q1722" s="132" t="s">
        <v>21801</v>
      </c>
      <c r="R1722" s="132" t="s">
        <v>21806</v>
      </c>
      <c r="S1722" s="132" t="s">
        <v>27160</v>
      </c>
      <c r="T1722" s="136">
        <v>7441696</v>
      </c>
      <c r="U1722" s="136" t="s">
        <v>21846</v>
      </c>
      <c r="V1722" s="132">
        <v>8</v>
      </c>
      <c r="W1722" s="132">
        <f>VLOOKUP(A1722,Emissions!$A$3:$X$3225,23,FALSE)</f>
        <v>2.0234257129744626E-3</v>
      </c>
      <c r="X1722" s="129" t="s">
        <v>21801</v>
      </c>
    </row>
    <row r="1723" spans="1:24" x14ac:dyDescent="0.25">
      <c r="A1723" s="131" t="s">
        <v>12181</v>
      </c>
      <c r="B1723" s="131" t="s">
        <v>11772</v>
      </c>
      <c r="C1723" s="131" t="s">
        <v>23119</v>
      </c>
      <c r="D1723" s="131" t="s">
        <v>1442</v>
      </c>
      <c r="E1723" s="130" t="s">
        <v>23152</v>
      </c>
      <c r="F1723" s="130" t="s">
        <v>21845</v>
      </c>
      <c r="G1723" s="130">
        <v>2650000000</v>
      </c>
      <c r="H1723" s="130" t="s">
        <v>27156</v>
      </c>
      <c r="I1723" s="130" t="s">
        <v>27157</v>
      </c>
      <c r="J1723" s="130" t="s">
        <v>27158</v>
      </c>
      <c r="K1723" s="129">
        <v>2014</v>
      </c>
      <c r="L1723" s="129">
        <v>515</v>
      </c>
      <c r="M1723" s="129" t="s">
        <v>27159</v>
      </c>
      <c r="N1723" s="60">
        <f>VLOOKUP(A1723,Emissions!$A$3:$X$3225,16,FALSE)</f>
        <v>20.853545107058881</v>
      </c>
      <c r="O1723" s="132" t="str">
        <f>VLOOKUP(A1723,Emissions!$A$3:$X$3225,17,FALSE)</f>
        <v>EACH</v>
      </c>
      <c r="P1723" s="132">
        <f t="shared" si="26"/>
        <v>1.0381739224949925E-4</v>
      </c>
      <c r="Q1723" s="132" t="s">
        <v>21801</v>
      </c>
      <c r="R1723" s="132" t="s">
        <v>21806</v>
      </c>
      <c r="S1723" s="132" t="s">
        <v>27160</v>
      </c>
      <c r="T1723" s="136">
        <v>7441697</v>
      </c>
      <c r="U1723" s="136" t="s">
        <v>21846</v>
      </c>
      <c r="V1723" s="132">
        <v>8</v>
      </c>
      <c r="W1723" s="132">
        <f>VLOOKUP(A1723,Emissions!$A$3:$X$3225,23,FALSE)</f>
        <v>2.1649606721721578E-3</v>
      </c>
      <c r="X1723" s="129" t="s">
        <v>21801</v>
      </c>
    </row>
    <row r="1724" spans="1:24" x14ac:dyDescent="0.25">
      <c r="A1724" s="131" t="s">
        <v>12188</v>
      </c>
      <c r="B1724" s="131" t="s">
        <v>11772</v>
      </c>
      <c r="C1724" s="131" t="s">
        <v>23119</v>
      </c>
      <c r="D1724" s="131" t="s">
        <v>1450</v>
      </c>
      <c r="E1724" s="130" t="s">
        <v>23070</v>
      </c>
      <c r="F1724" s="130" t="s">
        <v>21845</v>
      </c>
      <c r="G1724" s="130">
        <v>2650000000</v>
      </c>
      <c r="H1724" s="130" t="s">
        <v>27156</v>
      </c>
      <c r="I1724" s="130" t="s">
        <v>27157</v>
      </c>
      <c r="J1724" s="130" t="s">
        <v>27158</v>
      </c>
      <c r="K1724" s="129">
        <v>2014</v>
      </c>
      <c r="L1724" s="129">
        <v>515</v>
      </c>
      <c r="M1724" s="129" t="s">
        <v>27159</v>
      </c>
      <c r="N1724" s="60">
        <f>VLOOKUP(A1724,Emissions!$A$3:$X$3225,16,FALSE)</f>
        <v>66.26825281859216</v>
      </c>
      <c r="O1724" s="132" t="str">
        <f>VLOOKUP(A1724,Emissions!$A$3:$X$3225,17,FALSE)</f>
        <v>EACH</v>
      </c>
      <c r="P1724" s="132">
        <f t="shared" si="26"/>
        <v>1.0381739224949925E-4</v>
      </c>
      <c r="Q1724" s="132" t="s">
        <v>21801</v>
      </c>
      <c r="R1724" s="132" t="s">
        <v>21806</v>
      </c>
      <c r="S1724" s="132" t="s">
        <v>27160</v>
      </c>
      <c r="T1724" s="136">
        <v>7441698</v>
      </c>
      <c r="U1724" s="136" t="s">
        <v>21846</v>
      </c>
      <c r="V1724" s="132">
        <v>8</v>
      </c>
      <c r="W1724" s="132">
        <f>VLOOKUP(A1724,Emissions!$A$3:$X$3225,23,FALSE)</f>
        <v>6.8797971965567665E-3</v>
      </c>
      <c r="X1724" s="129" t="s">
        <v>21801</v>
      </c>
    </row>
    <row r="1725" spans="1:24" x14ac:dyDescent="0.25">
      <c r="A1725" s="131" t="s">
        <v>12194</v>
      </c>
      <c r="B1725" s="131" t="s">
        <v>11772</v>
      </c>
      <c r="C1725" s="131" t="s">
        <v>23119</v>
      </c>
      <c r="D1725" s="131" t="s">
        <v>1458</v>
      </c>
      <c r="E1725" s="130" t="s">
        <v>22454</v>
      </c>
      <c r="F1725" s="130" t="s">
        <v>21845</v>
      </c>
      <c r="G1725" s="130">
        <v>2650000000</v>
      </c>
      <c r="H1725" s="130" t="s">
        <v>27156</v>
      </c>
      <c r="I1725" s="130" t="s">
        <v>27157</v>
      </c>
      <c r="J1725" s="130" t="s">
        <v>27158</v>
      </c>
      <c r="K1725" s="129">
        <v>2014</v>
      </c>
      <c r="L1725" s="129">
        <v>515</v>
      </c>
      <c r="M1725" s="129" t="s">
        <v>27159</v>
      </c>
      <c r="N1725" s="60">
        <f>VLOOKUP(A1725,Emissions!$A$3:$X$3225,16,FALSE)</f>
        <v>51.949924545499158</v>
      </c>
      <c r="O1725" s="132" t="str">
        <f>VLOOKUP(A1725,Emissions!$A$3:$X$3225,17,FALSE)</f>
        <v>EACH</v>
      </c>
      <c r="P1725" s="132">
        <f t="shared" si="26"/>
        <v>1.0381739224949924E-4</v>
      </c>
      <c r="Q1725" s="132" t="s">
        <v>21801</v>
      </c>
      <c r="R1725" s="132" t="s">
        <v>21806</v>
      </c>
      <c r="S1725" s="132" t="s">
        <v>27160</v>
      </c>
      <c r="T1725" s="136">
        <v>7441699</v>
      </c>
      <c r="U1725" s="136" t="s">
        <v>21846</v>
      </c>
      <c r="V1725" s="132">
        <v>8</v>
      </c>
      <c r="W1725" s="132">
        <f>VLOOKUP(A1725,Emissions!$A$3:$X$3225,23,FALSE)</f>
        <v>5.3933056938719748E-3</v>
      </c>
      <c r="X1725" s="129" t="s">
        <v>21801</v>
      </c>
    </row>
    <row r="1726" spans="1:24" x14ac:dyDescent="0.25">
      <c r="A1726" s="131" t="s">
        <v>12201</v>
      </c>
      <c r="B1726" s="131" t="s">
        <v>11772</v>
      </c>
      <c r="C1726" s="131" t="s">
        <v>23119</v>
      </c>
      <c r="D1726" s="131" t="s">
        <v>1466</v>
      </c>
      <c r="E1726" s="130" t="s">
        <v>23071</v>
      </c>
      <c r="F1726" s="130" t="s">
        <v>21845</v>
      </c>
      <c r="G1726" s="130">
        <v>2650000000</v>
      </c>
      <c r="H1726" s="130" t="s">
        <v>27156</v>
      </c>
      <c r="I1726" s="130" t="s">
        <v>27157</v>
      </c>
      <c r="J1726" s="130" t="s">
        <v>27158</v>
      </c>
      <c r="K1726" s="129">
        <v>2014</v>
      </c>
      <c r="L1726" s="129">
        <v>515</v>
      </c>
      <c r="M1726" s="129" t="s">
        <v>27159</v>
      </c>
      <c r="N1726" s="60">
        <f>VLOOKUP(A1726,Emissions!$A$3:$X$3225,16,FALSE)</f>
        <v>235.62846920345399</v>
      </c>
      <c r="O1726" s="132" t="str">
        <f>VLOOKUP(A1726,Emissions!$A$3:$X$3225,17,FALSE)</f>
        <v>EACH</v>
      </c>
      <c r="P1726" s="132">
        <f t="shared" si="26"/>
        <v>1.0381739224949925E-4</v>
      </c>
      <c r="Q1726" s="132" t="s">
        <v>21801</v>
      </c>
      <c r="R1726" s="132" t="s">
        <v>21806</v>
      </c>
      <c r="S1726" s="132" t="s">
        <v>27160</v>
      </c>
      <c r="T1726" s="136">
        <v>7441700</v>
      </c>
      <c r="U1726" s="136" t="s">
        <v>21846</v>
      </c>
      <c r="V1726" s="132">
        <v>8</v>
      </c>
      <c r="W1726" s="132">
        <f>VLOOKUP(A1726,Emissions!$A$3:$X$3225,23,FALSE)</f>
        <v>2.4462333212444037E-2</v>
      </c>
      <c r="X1726" s="129" t="s">
        <v>21801</v>
      </c>
    </row>
    <row r="1727" spans="1:24" x14ac:dyDescent="0.25">
      <c r="A1727" s="131" t="s">
        <v>12206</v>
      </c>
      <c r="B1727" s="131" t="s">
        <v>11772</v>
      </c>
      <c r="C1727" s="131" t="s">
        <v>23119</v>
      </c>
      <c r="D1727" s="131" t="s">
        <v>1475</v>
      </c>
      <c r="E1727" s="130" t="s">
        <v>22186</v>
      </c>
      <c r="F1727" s="130" t="s">
        <v>21845</v>
      </c>
      <c r="G1727" s="130">
        <v>2650000000</v>
      </c>
      <c r="H1727" s="130" t="s">
        <v>27156</v>
      </c>
      <c r="I1727" s="130" t="s">
        <v>27157</v>
      </c>
      <c r="J1727" s="130" t="s">
        <v>27158</v>
      </c>
      <c r="K1727" s="129">
        <v>2014</v>
      </c>
      <c r="L1727" s="129">
        <v>515</v>
      </c>
      <c r="M1727" s="129" t="s">
        <v>27159</v>
      </c>
      <c r="N1727" s="60">
        <f>VLOOKUP(A1727,Emissions!$A$3:$X$3225,16,FALSE)</f>
        <v>38.021112507543194</v>
      </c>
      <c r="O1727" s="132" t="str">
        <f>VLOOKUP(A1727,Emissions!$A$3:$X$3225,17,FALSE)</f>
        <v>EACH</v>
      </c>
      <c r="P1727" s="132">
        <f t="shared" si="26"/>
        <v>1.0381739224949925E-4</v>
      </c>
      <c r="Q1727" s="132" t="s">
        <v>21801</v>
      </c>
      <c r="R1727" s="132" t="s">
        <v>21806</v>
      </c>
      <c r="S1727" s="132" t="s">
        <v>27160</v>
      </c>
      <c r="T1727" s="136">
        <v>7441701</v>
      </c>
      <c r="U1727" s="136" t="s">
        <v>21846</v>
      </c>
      <c r="V1727" s="132">
        <v>8</v>
      </c>
      <c r="W1727" s="132">
        <f>VLOOKUP(A1727,Emissions!$A$3:$X$3225,23,FALSE)</f>
        <v>3.9472527509579539E-3</v>
      </c>
      <c r="X1727" s="129" t="s">
        <v>21801</v>
      </c>
    </row>
    <row r="1728" spans="1:24" x14ac:dyDescent="0.25">
      <c r="A1728" s="131" t="s">
        <v>12212</v>
      </c>
      <c r="B1728" s="131" t="s">
        <v>11772</v>
      </c>
      <c r="C1728" s="131" t="s">
        <v>23119</v>
      </c>
      <c r="D1728" s="131" t="s">
        <v>1484</v>
      </c>
      <c r="E1728" s="130" t="s">
        <v>23153</v>
      </c>
      <c r="F1728" s="130" t="s">
        <v>21845</v>
      </c>
      <c r="G1728" s="130">
        <v>2650000000</v>
      </c>
      <c r="H1728" s="130" t="s">
        <v>27156</v>
      </c>
      <c r="I1728" s="130" t="s">
        <v>27157</v>
      </c>
      <c r="J1728" s="130" t="s">
        <v>27158</v>
      </c>
      <c r="K1728" s="129">
        <v>2014</v>
      </c>
      <c r="L1728" s="129">
        <v>515</v>
      </c>
      <c r="M1728" s="129" t="s">
        <v>27159</v>
      </c>
      <c r="N1728" s="60">
        <f>VLOOKUP(A1728,Emissions!$A$3:$X$3225,16,FALSE)</f>
        <v>78.386535689522262</v>
      </c>
      <c r="O1728" s="132" t="str">
        <f>VLOOKUP(A1728,Emissions!$A$3:$X$3225,17,FALSE)</f>
        <v>EACH</v>
      </c>
      <c r="P1728" s="132">
        <f t="shared" si="26"/>
        <v>1.0381739224949925E-4</v>
      </c>
      <c r="Q1728" s="132" t="s">
        <v>21801</v>
      </c>
      <c r="R1728" s="132" t="s">
        <v>21806</v>
      </c>
      <c r="S1728" s="132" t="s">
        <v>27160</v>
      </c>
      <c r="T1728" s="136">
        <v>7441702</v>
      </c>
      <c r="U1728" s="136" t="s">
        <v>21846</v>
      </c>
      <c r="V1728" s="132">
        <v>8</v>
      </c>
      <c r="W1728" s="132">
        <f>VLOOKUP(A1728,Emissions!$A$3:$X$3225,23,FALSE)</f>
        <v>8.137885722758505E-3</v>
      </c>
      <c r="X1728" s="129" t="s">
        <v>21801</v>
      </c>
    </row>
    <row r="1729" spans="1:24" x14ac:dyDescent="0.25">
      <c r="A1729" s="131" t="s">
        <v>12219</v>
      </c>
      <c r="B1729" s="131" t="s">
        <v>11772</v>
      </c>
      <c r="C1729" s="131" t="s">
        <v>23119</v>
      </c>
      <c r="D1729" s="131" t="s">
        <v>1492</v>
      </c>
      <c r="E1729" s="130" t="s">
        <v>23154</v>
      </c>
      <c r="F1729" s="130" t="s">
        <v>21845</v>
      </c>
      <c r="G1729" s="130">
        <v>2650000000</v>
      </c>
      <c r="H1729" s="130" t="s">
        <v>27156</v>
      </c>
      <c r="I1729" s="130" t="s">
        <v>27157</v>
      </c>
      <c r="J1729" s="130" t="s">
        <v>27158</v>
      </c>
      <c r="K1729" s="129">
        <v>2014</v>
      </c>
      <c r="L1729" s="129">
        <v>515</v>
      </c>
      <c r="M1729" s="129" t="s">
        <v>27159</v>
      </c>
      <c r="N1729" s="60">
        <f>VLOOKUP(A1729,Emissions!$A$3:$X$3225,16,FALSE)</f>
        <v>58.629406651738016</v>
      </c>
      <c r="O1729" s="132" t="str">
        <f>VLOOKUP(A1729,Emissions!$A$3:$X$3225,17,FALSE)</f>
        <v>EACH</v>
      </c>
      <c r="P1729" s="132">
        <f t="shared" si="26"/>
        <v>1.0381739224949926E-4</v>
      </c>
      <c r="Q1729" s="132" t="s">
        <v>21801</v>
      </c>
      <c r="R1729" s="132" t="s">
        <v>21806</v>
      </c>
      <c r="S1729" s="132" t="s">
        <v>27160</v>
      </c>
      <c r="T1729" s="136">
        <v>7441703</v>
      </c>
      <c r="U1729" s="136" t="s">
        <v>21846</v>
      </c>
      <c r="V1729" s="132">
        <v>8</v>
      </c>
      <c r="W1729" s="132">
        <f>VLOOKUP(A1729,Emissions!$A$3:$X$3225,23,FALSE)</f>
        <v>6.0867521077188867E-3</v>
      </c>
      <c r="X1729" s="129" t="s">
        <v>21801</v>
      </c>
    </row>
    <row r="1730" spans="1:24" x14ac:dyDescent="0.25">
      <c r="A1730" s="131" t="s">
        <v>12224</v>
      </c>
      <c r="B1730" s="131" t="s">
        <v>11772</v>
      </c>
      <c r="C1730" s="131" t="s">
        <v>23119</v>
      </c>
      <c r="D1730" s="131" t="s">
        <v>1501</v>
      </c>
      <c r="E1730" s="130" t="s">
        <v>22992</v>
      </c>
      <c r="F1730" s="130" t="s">
        <v>21845</v>
      </c>
      <c r="G1730" s="130">
        <v>2650000000</v>
      </c>
      <c r="H1730" s="130" t="s">
        <v>27156</v>
      </c>
      <c r="I1730" s="130" t="s">
        <v>27157</v>
      </c>
      <c r="J1730" s="130" t="s">
        <v>27158</v>
      </c>
      <c r="K1730" s="129">
        <v>2014</v>
      </c>
      <c r="L1730" s="129">
        <v>515</v>
      </c>
      <c r="M1730" s="129" t="s">
        <v>27159</v>
      </c>
      <c r="N1730" s="60">
        <f>VLOOKUP(A1730,Emissions!$A$3:$X$3225,16,FALSE)</f>
        <v>10.408739394495319</v>
      </c>
      <c r="O1730" s="132" t="str">
        <f>VLOOKUP(A1730,Emissions!$A$3:$X$3225,17,FALSE)</f>
        <v>EACH</v>
      </c>
      <c r="P1730" s="132">
        <f t="shared" si="26"/>
        <v>1.0381739224949925E-4</v>
      </c>
      <c r="Q1730" s="132" t="s">
        <v>21801</v>
      </c>
      <c r="R1730" s="132" t="s">
        <v>21806</v>
      </c>
      <c r="S1730" s="132" t="s">
        <v>27160</v>
      </c>
      <c r="T1730" s="136">
        <v>7441704</v>
      </c>
      <c r="U1730" s="136" t="s">
        <v>21846</v>
      </c>
      <c r="V1730" s="132">
        <v>8</v>
      </c>
      <c r="W1730" s="132">
        <f>VLOOKUP(A1730,Emissions!$A$3:$X$3225,23,FALSE)</f>
        <v>1.0806081805411359E-3</v>
      </c>
      <c r="X1730" s="129" t="s">
        <v>21801</v>
      </c>
    </row>
    <row r="1731" spans="1:24" x14ac:dyDescent="0.25">
      <c r="A1731" s="131" t="s">
        <v>12231</v>
      </c>
      <c r="B1731" s="131" t="s">
        <v>11772</v>
      </c>
      <c r="C1731" s="131" t="s">
        <v>23119</v>
      </c>
      <c r="D1731" s="131" t="s">
        <v>3522</v>
      </c>
      <c r="E1731" s="130" t="s">
        <v>22191</v>
      </c>
      <c r="F1731" s="130" t="s">
        <v>21845</v>
      </c>
      <c r="G1731" s="130">
        <v>2650000000</v>
      </c>
      <c r="H1731" s="130" t="s">
        <v>27156</v>
      </c>
      <c r="I1731" s="130" t="s">
        <v>27157</v>
      </c>
      <c r="J1731" s="130" t="s">
        <v>27158</v>
      </c>
      <c r="K1731" s="129">
        <v>2014</v>
      </c>
      <c r="L1731" s="129">
        <v>515</v>
      </c>
      <c r="M1731" s="129" t="s">
        <v>27159</v>
      </c>
      <c r="N1731" s="60">
        <f>VLOOKUP(A1731,Emissions!$A$3:$X$3225,16,FALSE)</f>
        <v>102.80343302172369</v>
      </c>
      <c r="O1731" s="132" t="str">
        <f>VLOOKUP(A1731,Emissions!$A$3:$X$3225,17,FALSE)</f>
        <v>EACH</v>
      </c>
      <c r="P1731" s="132">
        <f t="shared" ref="P1731:P1794" si="27">W1731/N1731</f>
        <v>1.0381739224949925E-4</v>
      </c>
      <c r="Q1731" s="132" t="s">
        <v>21801</v>
      </c>
      <c r="R1731" s="132" t="s">
        <v>21806</v>
      </c>
      <c r="S1731" s="132" t="s">
        <v>27160</v>
      </c>
      <c r="T1731" s="136">
        <v>7441705</v>
      </c>
      <c r="U1731" s="136" t="s">
        <v>21846</v>
      </c>
      <c r="V1731" s="132">
        <v>8</v>
      </c>
      <c r="W1731" s="132">
        <f>VLOOKUP(A1731,Emissions!$A$3:$X$3225,23,FALSE)</f>
        <v>1.0672784330611413E-2</v>
      </c>
      <c r="X1731" s="129" t="s">
        <v>21801</v>
      </c>
    </row>
    <row r="1732" spans="1:24" x14ac:dyDescent="0.25">
      <c r="A1732" s="131" t="s">
        <v>12236</v>
      </c>
      <c r="B1732" s="131" t="s">
        <v>11772</v>
      </c>
      <c r="C1732" s="131" t="s">
        <v>23119</v>
      </c>
      <c r="D1732" s="131" t="s">
        <v>3531</v>
      </c>
      <c r="E1732" s="130" t="s">
        <v>23155</v>
      </c>
      <c r="F1732" s="130" t="s">
        <v>21845</v>
      </c>
      <c r="G1732" s="130">
        <v>2650000000</v>
      </c>
      <c r="H1732" s="130" t="s">
        <v>27156</v>
      </c>
      <c r="I1732" s="130" t="s">
        <v>27157</v>
      </c>
      <c r="J1732" s="130" t="s">
        <v>27158</v>
      </c>
      <c r="K1732" s="129">
        <v>2014</v>
      </c>
      <c r="L1732" s="129">
        <v>515</v>
      </c>
      <c r="M1732" s="129" t="s">
        <v>27159</v>
      </c>
      <c r="N1732" s="60">
        <f>VLOOKUP(A1732,Emissions!$A$3:$X$3225,16,FALSE)</f>
        <v>1242.0735014250399</v>
      </c>
      <c r="O1732" s="132" t="str">
        <f>VLOOKUP(A1732,Emissions!$A$3:$X$3225,17,FALSE)</f>
        <v>EACH</v>
      </c>
      <c r="P1732" s="132">
        <f t="shared" si="27"/>
        <v>1.0381739224949924E-4</v>
      </c>
      <c r="Q1732" s="132" t="s">
        <v>21801</v>
      </c>
      <c r="R1732" s="132" t="s">
        <v>21806</v>
      </c>
      <c r="S1732" s="132" t="s">
        <v>27160</v>
      </c>
      <c r="T1732" s="136">
        <v>7441706</v>
      </c>
      <c r="U1732" s="136" t="s">
        <v>21846</v>
      </c>
      <c r="V1732" s="132">
        <v>8</v>
      </c>
      <c r="W1732" s="132">
        <f>VLOOKUP(A1732,Emissions!$A$3:$X$3225,23,FALSE)</f>
        <v>0.12894883190015233</v>
      </c>
      <c r="X1732" s="129" t="s">
        <v>21801</v>
      </c>
    </row>
    <row r="1733" spans="1:24" x14ac:dyDescent="0.25">
      <c r="A1733" s="131" t="s">
        <v>12243</v>
      </c>
      <c r="B1733" s="131" t="s">
        <v>11772</v>
      </c>
      <c r="C1733" s="131" t="s">
        <v>23119</v>
      </c>
      <c r="D1733" s="131" t="s">
        <v>3540</v>
      </c>
      <c r="E1733" s="130" t="s">
        <v>23156</v>
      </c>
      <c r="F1733" s="130" t="s">
        <v>21845</v>
      </c>
      <c r="G1733" s="130">
        <v>2650000000</v>
      </c>
      <c r="H1733" s="130" t="s">
        <v>27156</v>
      </c>
      <c r="I1733" s="130" t="s">
        <v>27157</v>
      </c>
      <c r="J1733" s="130" t="s">
        <v>27158</v>
      </c>
      <c r="K1733" s="129">
        <v>2014</v>
      </c>
      <c r="L1733" s="129">
        <v>515</v>
      </c>
      <c r="M1733" s="129" t="s">
        <v>27159</v>
      </c>
      <c r="N1733" s="60">
        <f>VLOOKUP(A1733,Emissions!$A$3:$X$3225,16,FALSE)</f>
        <v>150.89426153392071</v>
      </c>
      <c r="O1733" s="132" t="str">
        <f>VLOOKUP(A1733,Emissions!$A$3:$X$3225,17,FALSE)</f>
        <v>EACH</v>
      </c>
      <c r="P1733" s="132">
        <f t="shared" si="27"/>
        <v>1.0381739224949925E-4</v>
      </c>
      <c r="Q1733" s="132" t="s">
        <v>21801</v>
      </c>
      <c r="R1733" s="132" t="s">
        <v>21806</v>
      </c>
      <c r="S1733" s="132" t="s">
        <v>27160</v>
      </c>
      <c r="T1733" s="136">
        <v>7441707</v>
      </c>
      <c r="U1733" s="136" t="s">
        <v>21846</v>
      </c>
      <c r="V1733" s="132">
        <v>8</v>
      </c>
      <c r="W1733" s="132">
        <f>VLOOKUP(A1733,Emissions!$A$3:$X$3225,23,FALSE)</f>
        <v>1.5665448737865573E-2</v>
      </c>
      <c r="X1733" s="129" t="s">
        <v>21801</v>
      </c>
    </row>
    <row r="1734" spans="1:24" x14ac:dyDescent="0.25">
      <c r="A1734" s="131" t="s">
        <v>12250</v>
      </c>
      <c r="B1734" s="131" t="s">
        <v>11772</v>
      </c>
      <c r="C1734" s="131" t="s">
        <v>23119</v>
      </c>
      <c r="D1734" s="131" t="s">
        <v>3548</v>
      </c>
      <c r="E1734" s="130" t="s">
        <v>23157</v>
      </c>
      <c r="F1734" s="130" t="s">
        <v>21845</v>
      </c>
      <c r="G1734" s="130">
        <v>2650000000</v>
      </c>
      <c r="H1734" s="130" t="s">
        <v>27156</v>
      </c>
      <c r="I1734" s="130" t="s">
        <v>27157</v>
      </c>
      <c r="J1734" s="130" t="s">
        <v>27158</v>
      </c>
      <c r="K1734" s="129">
        <v>2014</v>
      </c>
      <c r="L1734" s="129">
        <v>515</v>
      </c>
      <c r="M1734" s="129" t="s">
        <v>27159</v>
      </c>
      <c r="N1734" s="60">
        <f>VLOOKUP(A1734,Emissions!$A$3:$X$3225,16,FALSE)</f>
        <v>263.03165767170606</v>
      </c>
      <c r="O1734" s="132" t="str">
        <f>VLOOKUP(A1734,Emissions!$A$3:$X$3225,17,FALSE)</f>
        <v>EACH</v>
      </c>
      <c r="P1734" s="132">
        <f t="shared" si="27"/>
        <v>1.0381739224949925E-4</v>
      </c>
      <c r="Q1734" s="132" t="s">
        <v>21801</v>
      </c>
      <c r="R1734" s="132" t="s">
        <v>21806</v>
      </c>
      <c r="S1734" s="132" t="s">
        <v>27160</v>
      </c>
      <c r="T1734" s="136">
        <v>7441708</v>
      </c>
      <c r="U1734" s="136" t="s">
        <v>21846</v>
      </c>
      <c r="V1734" s="132">
        <v>8</v>
      </c>
      <c r="W1734" s="132">
        <f>VLOOKUP(A1734,Emissions!$A$3:$X$3225,23,FALSE)</f>
        <v>2.7307260778539517E-2</v>
      </c>
      <c r="X1734" s="129" t="s">
        <v>21801</v>
      </c>
    </row>
    <row r="1735" spans="1:24" x14ac:dyDescent="0.25">
      <c r="A1735" s="131" t="s">
        <v>12257</v>
      </c>
      <c r="B1735" s="131" t="s">
        <v>11772</v>
      </c>
      <c r="C1735" s="131" t="s">
        <v>23119</v>
      </c>
      <c r="D1735" s="131" t="s">
        <v>3556</v>
      </c>
      <c r="E1735" s="130" t="s">
        <v>22723</v>
      </c>
      <c r="F1735" s="130" t="s">
        <v>21845</v>
      </c>
      <c r="G1735" s="130">
        <v>2650000000</v>
      </c>
      <c r="H1735" s="130" t="s">
        <v>27156</v>
      </c>
      <c r="I1735" s="130" t="s">
        <v>27157</v>
      </c>
      <c r="J1735" s="130" t="s">
        <v>27158</v>
      </c>
      <c r="K1735" s="129">
        <v>2014</v>
      </c>
      <c r="L1735" s="129">
        <v>515</v>
      </c>
      <c r="M1735" s="129" t="s">
        <v>27159</v>
      </c>
      <c r="N1735" s="60">
        <f>VLOOKUP(A1735,Emissions!$A$3:$X$3225,16,FALSE)</f>
        <v>123.70747097407811</v>
      </c>
      <c r="O1735" s="132" t="str">
        <f>VLOOKUP(A1735,Emissions!$A$3:$X$3225,17,FALSE)</f>
        <v>EACH</v>
      </c>
      <c r="P1735" s="132">
        <f t="shared" si="27"/>
        <v>1.0381739224949925E-4</v>
      </c>
      <c r="Q1735" s="132" t="s">
        <v>21801</v>
      </c>
      <c r="R1735" s="132" t="s">
        <v>21806</v>
      </c>
      <c r="S1735" s="132" t="s">
        <v>27160</v>
      </c>
      <c r="T1735" s="136">
        <v>7441709</v>
      </c>
      <c r="U1735" s="136" t="s">
        <v>21846</v>
      </c>
      <c r="V1735" s="132">
        <v>8</v>
      </c>
      <c r="W1735" s="132">
        <f>VLOOKUP(A1735,Emissions!$A$3:$X$3225,23,FALSE)</f>
        <v>1.284298703830941E-2</v>
      </c>
      <c r="X1735" s="129" t="s">
        <v>21801</v>
      </c>
    </row>
    <row r="1736" spans="1:24" x14ac:dyDescent="0.25">
      <c r="A1736" s="131" t="s">
        <v>12263</v>
      </c>
      <c r="B1736" s="131" t="s">
        <v>11772</v>
      </c>
      <c r="C1736" s="131" t="s">
        <v>23119</v>
      </c>
      <c r="D1736" s="131" t="s">
        <v>3564</v>
      </c>
      <c r="E1736" s="130" t="s">
        <v>22725</v>
      </c>
      <c r="F1736" s="130" t="s">
        <v>21845</v>
      </c>
      <c r="G1736" s="130">
        <v>2650000000</v>
      </c>
      <c r="H1736" s="130" t="s">
        <v>27156</v>
      </c>
      <c r="I1736" s="130" t="s">
        <v>27157</v>
      </c>
      <c r="J1736" s="130" t="s">
        <v>27158</v>
      </c>
      <c r="K1736" s="129">
        <v>2014</v>
      </c>
      <c r="L1736" s="129">
        <v>515</v>
      </c>
      <c r="M1736" s="129" t="s">
        <v>27159</v>
      </c>
      <c r="N1736" s="60">
        <f>VLOOKUP(A1736,Emissions!$A$3:$X$3225,16,FALSE)</f>
        <v>37.934553344179406</v>
      </c>
      <c r="O1736" s="132" t="str">
        <f>VLOOKUP(A1736,Emissions!$A$3:$X$3225,17,FALSE)</f>
        <v>EACH</v>
      </c>
      <c r="P1736" s="132">
        <f t="shared" si="27"/>
        <v>1.0381739224949924E-4</v>
      </c>
      <c r="Q1736" s="132" t="s">
        <v>21801</v>
      </c>
      <c r="R1736" s="132" t="s">
        <v>21806</v>
      </c>
      <c r="S1736" s="132" t="s">
        <v>27160</v>
      </c>
      <c r="T1736" s="136">
        <v>7441710</v>
      </c>
      <c r="U1736" s="136" t="s">
        <v>21846</v>
      </c>
      <c r="V1736" s="132">
        <v>8</v>
      </c>
      <c r="W1736" s="132">
        <f>VLOOKUP(A1736,Emissions!$A$3:$X$3225,23,FALSE)</f>
        <v>3.9382664043422265E-3</v>
      </c>
      <c r="X1736" s="129" t="s">
        <v>21801</v>
      </c>
    </row>
    <row r="1737" spans="1:24" x14ac:dyDescent="0.25">
      <c r="A1737" s="131" t="s">
        <v>12266</v>
      </c>
      <c r="B1737" s="131" t="s">
        <v>11772</v>
      </c>
      <c r="C1737" s="131" t="s">
        <v>23119</v>
      </c>
      <c r="D1737" s="131" t="s">
        <v>3571</v>
      </c>
      <c r="E1737" s="130" t="s">
        <v>22726</v>
      </c>
      <c r="F1737" s="130" t="s">
        <v>21845</v>
      </c>
      <c r="G1737" s="130">
        <v>2650000000</v>
      </c>
      <c r="H1737" s="130" t="s">
        <v>27156</v>
      </c>
      <c r="I1737" s="130" t="s">
        <v>27157</v>
      </c>
      <c r="J1737" s="130" t="s">
        <v>27158</v>
      </c>
      <c r="K1737" s="129">
        <v>2014</v>
      </c>
      <c r="L1737" s="129">
        <v>515</v>
      </c>
      <c r="M1737" s="129" t="s">
        <v>27159</v>
      </c>
      <c r="N1737" s="60">
        <f>VLOOKUP(A1737,Emissions!$A$3:$X$3225,16,FALSE)</f>
        <v>22.173572348356625</v>
      </c>
      <c r="O1737" s="132" t="str">
        <f>VLOOKUP(A1737,Emissions!$A$3:$X$3225,17,FALSE)</f>
        <v>EACH</v>
      </c>
      <c r="P1737" s="132">
        <f t="shared" si="27"/>
        <v>1.0381739224949924E-4</v>
      </c>
      <c r="Q1737" s="132" t="s">
        <v>21801</v>
      </c>
      <c r="R1737" s="132" t="s">
        <v>21806</v>
      </c>
      <c r="S1737" s="132" t="s">
        <v>27160</v>
      </c>
      <c r="T1737" s="136">
        <v>7441711</v>
      </c>
      <c r="U1737" s="136" t="s">
        <v>21846</v>
      </c>
      <c r="V1737" s="132">
        <v>8</v>
      </c>
      <c r="W1737" s="132">
        <f>VLOOKUP(A1737,Emissions!$A$3:$X$3225,23,FALSE)</f>
        <v>2.3020024580619899E-3</v>
      </c>
      <c r="X1737" s="129" t="s">
        <v>21801</v>
      </c>
    </row>
    <row r="1738" spans="1:24" x14ac:dyDescent="0.25">
      <c r="A1738" s="131" t="s">
        <v>12272</v>
      </c>
      <c r="B1738" s="131" t="s">
        <v>11772</v>
      </c>
      <c r="C1738" s="131" t="s">
        <v>23119</v>
      </c>
      <c r="D1738" s="131" t="s">
        <v>3578</v>
      </c>
      <c r="E1738" s="130" t="s">
        <v>22664</v>
      </c>
      <c r="F1738" s="130" t="s">
        <v>21845</v>
      </c>
      <c r="G1738" s="130">
        <v>2650000000</v>
      </c>
      <c r="H1738" s="130" t="s">
        <v>27156</v>
      </c>
      <c r="I1738" s="130" t="s">
        <v>27157</v>
      </c>
      <c r="J1738" s="130" t="s">
        <v>27158</v>
      </c>
      <c r="K1738" s="129">
        <v>2014</v>
      </c>
      <c r="L1738" s="129">
        <v>515</v>
      </c>
      <c r="M1738" s="129" t="s">
        <v>27159</v>
      </c>
      <c r="N1738" s="60">
        <f>VLOOKUP(A1738,Emissions!$A$3:$X$3225,16,FALSE)</f>
        <v>9.3988824885844782</v>
      </c>
      <c r="O1738" s="132" t="str">
        <f>VLOOKUP(A1738,Emissions!$A$3:$X$3225,17,FALSE)</f>
        <v>EACH</v>
      </c>
      <c r="P1738" s="132">
        <f t="shared" si="27"/>
        <v>1.0381739224949924E-4</v>
      </c>
      <c r="Q1738" s="132" t="s">
        <v>21801</v>
      </c>
      <c r="R1738" s="132" t="s">
        <v>21806</v>
      </c>
      <c r="S1738" s="132" t="s">
        <v>27160</v>
      </c>
      <c r="T1738" s="136">
        <v>7441712</v>
      </c>
      <c r="U1738" s="136" t="s">
        <v>21846</v>
      </c>
      <c r="V1738" s="132">
        <v>8</v>
      </c>
      <c r="W1738" s="132">
        <f>VLOOKUP(A1738,Emissions!$A$3:$X$3225,23,FALSE)</f>
        <v>9.7576747002432436E-4</v>
      </c>
      <c r="X1738" s="129" t="s">
        <v>21801</v>
      </c>
    </row>
    <row r="1739" spans="1:24" x14ac:dyDescent="0.25">
      <c r="A1739" s="131" t="s">
        <v>12279</v>
      </c>
      <c r="B1739" s="131" t="s">
        <v>11772</v>
      </c>
      <c r="C1739" s="131" t="s">
        <v>23119</v>
      </c>
      <c r="D1739" s="131" t="s">
        <v>3585</v>
      </c>
      <c r="E1739" s="130" t="s">
        <v>22729</v>
      </c>
      <c r="F1739" s="130" t="s">
        <v>21845</v>
      </c>
      <c r="G1739" s="130">
        <v>2650000000</v>
      </c>
      <c r="H1739" s="130" t="s">
        <v>27156</v>
      </c>
      <c r="I1739" s="130" t="s">
        <v>27157</v>
      </c>
      <c r="J1739" s="130" t="s">
        <v>27158</v>
      </c>
      <c r="K1739" s="129">
        <v>2014</v>
      </c>
      <c r="L1739" s="129">
        <v>515</v>
      </c>
      <c r="M1739" s="129" t="s">
        <v>27159</v>
      </c>
      <c r="N1739" s="60">
        <f>VLOOKUP(A1739,Emissions!$A$3:$X$3225,16,FALSE)</f>
        <v>43.777296871234988</v>
      </c>
      <c r="O1739" s="132" t="str">
        <f>VLOOKUP(A1739,Emissions!$A$3:$X$3225,17,FALSE)</f>
        <v>EACH</v>
      </c>
      <c r="P1739" s="132">
        <f t="shared" si="27"/>
        <v>1.0381739224949924E-4</v>
      </c>
      <c r="Q1739" s="132" t="s">
        <v>21801</v>
      </c>
      <c r="R1739" s="132" t="s">
        <v>21806</v>
      </c>
      <c r="S1739" s="132" t="s">
        <v>27160</v>
      </c>
      <c r="T1739" s="136">
        <v>7441713</v>
      </c>
      <c r="U1739" s="136" t="s">
        <v>21846</v>
      </c>
      <c r="V1739" s="132">
        <v>8</v>
      </c>
      <c r="W1739" s="132">
        <f>VLOOKUP(A1739,Emissions!$A$3:$X$3225,23,FALSE)</f>
        <v>4.5448448009037783E-3</v>
      </c>
      <c r="X1739" s="129" t="s">
        <v>21801</v>
      </c>
    </row>
    <row r="1740" spans="1:24" x14ac:dyDescent="0.25">
      <c r="A1740" s="131" t="s">
        <v>12282</v>
      </c>
      <c r="B1740" s="131" t="s">
        <v>11772</v>
      </c>
      <c r="C1740" s="131" t="s">
        <v>23119</v>
      </c>
      <c r="D1740" s="131" t="s">
        <v>3594</v>
      </c>
      <c r="E1740" s="130" t="s">
        <v>23158</v>
      </c>
      <c r="F1740" s="130" t="s">
        <v>21845</v>
      </c>
      <c r="G1740" s="130">
        <v>2650000000</v>
      </c>
      <c r="H1740" s="130" t="s">
        <v>27156</v>
      </c>
      <c r="I1740" s="130" t="s">
        <v>27157</v>
      </c>
      <c r="J1740" s="130" t="s">
        <v>27158</v>
      </c>
      <c r="K1740" s="129">
        <v>2014</v>
      </c>
      <c r="L1740" s="129">
        <v>515</v>
      </c>
      <c r="M1740" s="129" t="s">
        <v>27159</v>
      </c>
      <c r="N1740" s="60">
        <f>VLOOKUP(A1740,Emissions!$A$3:$X$3225,16,FALSE)</f>
        <v>37.725368699383587</v>
      </c>
      <c r="O1740" s="132" t="str">
        <f>VLOOKUP(A1740,Emissions!$A$3:$X$3225,17,FALSE)</f>
        <v>EACH</v>
      </c>
      <c r="P1740" s="132">
        <f t="shared" si="27"/>
        <v>1.0381739224949925E-4</v>
      </c>
      <c r="Q1740" s="132" t="s">
        <v>21801</v>
      </c>
      <c r="R1740" s="132" t="s">
        <v>21806</v>
      </c>
      <c r="S1740" s="132" t="s">
        <v>27160</v>
      </c>
      <c r="T1740" s="136">
        <v>7441714</v>
      </c>
      <c r="U1740" s="136" t="s">
        <v>21846</v>
      </c>
      <c r="V1740" s="132">
        <v>8</v>
      </c>
      <c r="W1740" s="132">
        <f>VLOOKUP(A1740,Emissions!$A$3:$X$3225,23,FALSE)</f>
        <v>3.9165494000208871E-3</v>
      </c>
      <c r="X1740" s="129" t="s">
        <v>21801</v>
      </c>
    </row>
    <row r="1741" spans="1:24" x14ac:dyDescent="0.25">
      <c r="A1741" s="131" t="s">
        <v>12289</v>
      </c>
      <c r="B1741" s="131" t="s">
        <v>11772</v>
      </c>
      <c r="C1741" s="131" t="s">
        <v>23119</v>
      </c>
      <c r="D1741" s="131" t="s">
        <v>3602</v>
      </c>
      <c r="E1741" s="130" t="s">
        <v>22469</v>
      </c>
      <c r="F1741" s="130" t="s">
        <v>21845</v>
      </c>
      <c r="G1741" s="130">
        <v>2650000000</v>
      </c>
      <c r="H1741" s="130" t="s">
        <v>27156</v>
      </c>
      <c r="I1741" s="130" t="s">
        <v>27157</v>
      </c>
      <c r="J1741" s="130" t="s">
        <v>27158</v>
      </c>
      <c r="K1741" s="129">
        <v>2014</v>
      </c>
      <c r="L1741" s="129">
        <v>515</v>
      </c>
      <c r="M1741" s="129" t="s">
        <v>27159</v>
      </c>
      <c r="N1741" s="60">
        <f>VLOOKUP(A1741,Emissions!$A$3:$X$3225,16,FALSE)</f>
        <v>4.9555121025767734</v>
      </c>
      <c r="O1741" s="132" t="str">
        <f>VLOOKUP(A1741,Emissions!$A$3:$X$3225,17,FALSE)</f>
        <v>EACH</v>
      </c>
      <c r="P1741" s="132">
        <f t="shared" si="27"/>
        <v>1.0381739224949926E-4</v>
      </c>
      <c r="Q1741" s="132" t="s">
        <v>21801</v>
      </c>
      <c r="R1741" s="132" t="s">
        <v>21806</v>
      </c>
      <c r="S1741" s="132" t="s">
        <v>27160</v>
      </c>
      <c r="T1741" s="136">
        <v>7441715</v>
      </c>
      <c r="U1741" s="136" t="s">
        <v>21846</v>
      </c>
      <c r="V1741" s="132">
        <v>8</v>
      </c>
      <c r="W1741" s="132">
        <f>VLOOKUP(A1741,Emissions!$A$3:$X$3225,23,FALSE)</f>
        <v>5.1446834375035372E-4</v>
      </c>
      <c r="X1741" s="129" t="s">
        <v>21801</v>
      </c>
    </row>
    <row r="1742" spans="1:24" x14ac:dyDescent="0.25">
      <c r="A1742" s="131" t="s">
        <v>12295</v>
      </c>
      <c r="B1742" s="131" t="s">
        <v>11772</v>
      </c>
      <c r="C1742" s="131" t="s">
        <v>23119</v>
      </c>
      <c r="D1742" s="131" t="s">
        <v>3610</v>
      </c>
      <c r="E1742" s="130" t="s">
        <v>23159</v>
      </c>
      <c r="F1742" s="130" t="s">
        <v>21845</v>
      </c>
      <c r="G1742" s="130">
        <v>2650000000</v>
      </c>
      <c r="H1742" s="130" t="s">
        <v>27156</v>
      </c>
      <c r="I1742" s="130" t="s">
        <v>27157</v>
      </c>
      <c r="J1742" s="130" t="s">
        <v>27158</v>
      </c>
      <c r="K1742" s="129">
        <v>2014</v>
      </c>
      <c r="L1742" s="129">
        <v>515</v>
      </c>
      <c r="M1742" s="129" t="s">
        <v>27159</v>
      </c>
      <c r="N1742" s="60">
        <f>VLOOKUP(A1742,Emissions!$A$3:$X$3225,16,FALSE)</f>
        <v>50.26923412351897</v>
      </c>
      <c r="O1742" s="132" t="str">
        <f>VLOOKUP(A1742,Emissions!$A$3:$X$3225,17,FALSE)</f>
        <v>EACH</v>
      </c>
      <c r="P1742" s="132">
        <f t="shared" si="27"/>
        <v>1.0381739224949926E-4</v>
      </c>
      <c r="Q1742" s="132" t="s">
        <v>21801</v>
      </c>
      <c r="R1742" s="132" t="s">
        <v>21806</v>
      </c>
      <c r="S1742" s="132" t="s">
        <v>27160</v>
      </c>
      <c r="T1742" s="136">
        <v>7441716</v>
      </c>
      <c r="U1742" s="136" t="s">
        <v>21846</v>
      </c>
      <c r="V1742" s="132">
        <v>8</v>
      </c>
      <c r="W1742" s="132">
        <f>VLOOKUP(A1742,Emissions!$A$3:$X$3225,23,FALSE)</f>
        <v>5.2188207970832821E-3</v>
      </c>
      <c r="X1742" s="129" t="s">
        <v>21801</v>
      </c>
    </row>
    <row r="1743" spans="1:24" x14ac:dyDescent="0.25">
      <c r="A1743" s="131" t="s">
        <v>12299</v>
      </c>
      <c r="B1743" s="131" t="s">
        <v>11772</v>
      </c>
      <c r="C1743" s="131" t="s">
        <v>23119</v>
      </c>
      <c r="D1743" s="131" t="s">
        <v>3619</v>
      </c>
      <c r="E1743" s="130" t="s">
        <v>22526</v>
      </c>
      <c r="F1743" s="130" t="s">
        <v>21845</v>
      </c>
      <c r="G1743" s="130">
        <v>2650000000</v>
      </c>
      <c r="H1743" s="130" t="s">
        <v>27156</v>
      </c>
      <c r="I1743" s="130" t="s">
        <v>27157</v>
      </c>
      <c r="J1743" s="130" t="s">
        <v>27158</v>
      </c>
      <c r="K1743" s="129">
        <v>2014</v>
      </c>
      <c r="L1743" s="129">
        <v>515</v>
      </c>
      <c r="M1743" s="129" t="s">
        <v>27159</v>
      </c>
      <c r="N1743" s="60">
        <f>VLOOKUP(A1743,Emissions!$A$3:$X$3225,16,FALSE)</f>
        <v>30.324560231779849</v>
      </c>
      <c r="O1743" s="132" t="str">
        <f>VLOOKUP(A1743,Emissions!$A$3:$X$3225,17,FALSE)</f>
        <v>EACH</v>
      </c>
      <c r="P1743" s="132">
        <f t="shared" si="27"/>
        <v>1.0381739224949926E-4</v>
      </c>
      <c r="Q1743" s="132" t="s">
        <v>21801</v>
      </c>
      <c r="R1743" s="132" t="s">
        <v>21806</v>
      </c>
      <c r="S1743" s="132" t="s">
        <v>27160</v>
      </c>
      <c r="T1743" s="136">
        <v>7441717</v>
      </c>
      <c r="U1743" s="136" t="s">
        <v>21846</v>
      </c>
      <c r="V1743" s="132">
        <v>8</v>
      </c>
      <c r="W1743" s="132">
        <f>VLOOKUP(A1743,Emissions!$A$3:$X$3225,23,FALSE)</f>
        <v>3.1482167643762547E-3</v>
      </c>
      <c r="X1743" s="129" t="s">
        <v>21801</v>
      </c>
    </row>
    <row r="1744" spans="1:24" x14ac:dyDescent="0.25">
      <c r="A1744" s="131" t="s">
        <v>12306</v>
      </c>
      <c r="B1744" s="131" t="s">
        <v>11772</v>
      </c>
      <c r="C1744" s="131" t="s">
        <v>23119</v>
      </c>
      <c r="D1744" s="131" t="s">
        <v>3627</v>
      </c>
      <c r="E1744" s="130" t="s">
        <v>22093</v>
      </c>
      <c r="F1744" s="130" t="s">
        <v>21845</v>
      </c>
      <c r="G1744" s="130">
        <v>2650000000</v>
      </c>
      <c r="H1744" s="130" t="s">
        <v>27156</v>
      </c>
      <c r="I1744" s="130" t="s">
        <v>27157</v>
      </c>
      <c r="J1744" s="130" t="s">
        <v>27158</v>
      </c>
      <c r="K1744" s="129">
        <v>2014</v>
      </c>
      <c r="L1744" s="129">
        <v>515</v>
      </c>
      <c r="M1744" s="129" t="s">
        <v>27159</v>
      </c>
      <c r="N1744" s="60">
        <f>VLOOKUP(A1744,Emissions!$A$3:$X$3225,16,FALSE)</f>
        <v>146.1262942852988</v>
      </c>
      <c r="O1744" s="132" t="str">
        <f>VLOOKUP(A1744,Emissions!$A$3:$X$3225,17,FALSE)</f>
        <v>EACH</v>
      </c>
      <c r="P1744" s="132">
        <f t="shared" si="27"/>
        <v>1.0381739224949925E-4</v>
      </c>
      <c r="Q1744" s="132" t="s">
        <v>21801</v>
      </c>
      <c r="R1744" s="132" t="s">
        <v>21806</v>
      </c>
      <c r="S1744" s="132" t="s">
        <v>27160</v>
      </c>
      <c r="T1744" s="136">
        <v>7441718</v>
      </c>
      <c r="U1744" s="136" t="s">
        <v>21846</v>
      </c>
      <c r="V1744" s="132">
        <v>8</v>
      </c>
      <c r="W1744" s="132">
        <f>VLOOKUP(A1744,Emissions!$A$3:$X$3225,23,FALSE)</f>
        <v>1.5170450811782626E-2</v>
      </c>
      <c r="X1744" s="129" t="s">
        <v>21801</v>
      </c>
    </row>
    <row r="1745" spans="1:24" x14ac:dyDescent="0.25">
      <c r="A1745" s="131" t="s">
        <v>12311</v>
      </c>
      <c r="B1745" s="131" t="s">
        <v>11772</v>
      </c>
      <c r="C1745" s="131" t="s">
        <v>23119</v>
      </c>
      <c r="D1745" s="131" t="s">
        <v>3635</v>
      </c>
      <c r="E1745" s="130" t="s">
        <v>22480</v>
      </c>
      <c r="F1745" s="130" t="s">
        <v>21845</v>
      </c>
      <c r="G1745" s="130">
        <v>2650000000</v>
      </c>
      <c r="H1745" s="130" t="s">
        <v>27156</v>
      </c>
      <c r="I1745" s="130" t="s">
        <v>27157</v>
      </c>
      <c r="J1745" s="130" t="s">
        <v>27158</v>
      </c>
      <c r="K1745" s="129">
        <v>2014</v>
      </c>
      <c r="L1745" s="129">
        <v>515</v>
      </c>
      <c r="M1745" s="129" t="s">
        <v>27159</v>
      </c>
      <c r="N1745" s="60">
        <f>VLOOKUP(A1745,Emissions!$A$3:$X$3225,16,FALSE)</f>
        <v>68.028289140322485</v>
      </c>
      <c r="O1745" s="132" t="str">
        <f>VLOOKUP(A1745,Emissions!$A$3:$X$3225,17,FALSE)</f>
        <v>EACH</v>
      </c>
      <c r="P1745" s="132">
        <f t="shared" si="27"/>
        <v>1.0381739224949925E-4</v>
      </c>
      <c r="Q1745" s="132" t="s">
        <v>21801</v>
      </c>
      <c r="R1745" s="132" t="s">
        <v>21806</v>
      </c>
      <c r="S1745" s="132" t="s">
        <v>27160</v>
      </c>
      <c r="T1745" s="136">
        <v>7441719</v>
      </c>
      <c r="U1745" s="136" t="s">
        <v>21846</v>
      </c>
      <c r="V1745" s="132">
        <v>8</v>
      </c>
      <c r="W1745" s="132">
        <f>VLOOKUP(A1745,Emissions!$A$3:$X$3225,23,FALSE)</f>
        <v>7.0625195777432098E-3</v>
      </c>
      <c r="X1745" s="129" t="s">
        <v>21801</v>
      </c>
    </row>
    <row r="1746" spans="1:24" x14ac:dyDescent="0.25">
      <c r="A1746" s="131" t="s">
        <v>12316</v>
      </c>
      <c r="B1746" s="131" t="s">
        <v>11772</v>
      </c>
      <c r="C1746" s="131" t="s">
        <v>23119</v>
      </c>
      <c r="D1746" s="131" t="s">
        <v>3644</v>
      </c>
      <c r="E1746" s="130" t="s">
        <v>22481</v>
      </c>
      <c r="F1746" s="130" t="s">
        <v>21845</v>
      </c>
      <c r="G1746" s="130">
        <v>2650000000</v>
      </c>
      <c r="H1746" s="130" t="s">
        <v>27156</v>
      </c>
      <c r="I1746" s="130" t="s">
        <v>27157</v>
      </c>
      <c r="J1746" s="130" t="s">
        <v>27158</v>
      </c>
      <c r="K1746" s="129">
        <v>2014</v>
      </c>
      <c r="L1746" s="129">
        <v>515</v>
      </c>
      <c r="M1746" s="129" t="s">
        <v>27159</v>
      </c>
      <c r="N1746" s="60">
        <f>VLOOKUP(A1746,Emissions!$A$3:$X$3225,16,FALSE)</f>
        <v>26.386118298727567</v>
      </c>
      <c r="O1746" s="132" t="str">
        <f>VLOOKUP(A1746,Emissions!$A$3:$X$3225,17,FALSE)</f>
        <v>EACH</v>
      </c>
      <c r="P1746" s="132">
        <f t="shared" si="27"/>
        <v>1.0381739224949925E-4</v>
      </c>
      <c r="Q1746" s="132" t="s">
        <v>21801</v>
      </c>
      <c r="R1746" s="132" t="s">
        <v>21806</v>
      </c>
      <c r="S1746" s="132" t="s">
        <v>27160</v>
      </c>
      <c r="T1746" s="136">
        <v>7441720</v>
      </c>
      <c r="U1746" s="136" t="s">
        <v>21846</v>
      </c>
      <c r="V1746" s="132">
        <v>8</v>
      </c>
      <c r="W1746" s="132">
        <f>VLOOKUP(A1746,Emissions!$A$3:$X$3225,23,FALSE)</f>
        <v>2.7393379933606898E-3</v>
      </c>
      <c r="X1746" s="129" t="s">
        <v>21801</v>
      </c>
    </row>
    <row r="1747" spans="1:24" x14ac:dyDescent="0.25">
      <c r="A1747" s="131" t="s">
        <v>12323</v>
      </c>
      <c r="B1747" s="131" t="s">
        <v>11772</v>
      </c>
      <c r="C1747" s="131" t="s">
        <v>23119</v>
      </c>
      <c r="D1747" s="131" t="s">
        <v>3652</v>
      </c>
      <c r="E1747" s="130" t="s">
        <v>22482</v>
      </c>
      <c r="F1747" s="130" t="s">
        <v>21845</v>
      </c>
      <c r="G1747" s="130">
        <v>2650000000</v>
      </c>
      <c r="H1747" s="130" t="s">
        <v>27156</v>
      </c>
      <c r="I1747" s="130" t="s">
        <v>27157</v>
      </c>
      <c r="J1747" s="130" t="s">
        <v>27158</v>
      </c>
      <c r="K1747" s="129">
        <v>2014</v>
      </c>
      <c r="L1747" s="129">
        <v>515</v>
      </c>
      <c r="M1747" s="129" t="s">
        <v>27159</v>
      </c>
      <c r="N1747" s="60">
        <f>VLOOKUP(A1747,Emissions!$A$3:$X$3225,16,FALSE)</f>
        <v>5.5253599280550336</v>
      </c>
      <c r="O1747" s="132" t="str">
        <f>VLOOKUP(A1747,Emissions!$A$3:$X$3225,17,FALSE)</f>
        <v>EACH</v>
      </c>
      <c r="P1747" s="132">
        <f t="shared" si="27"/>
        <v>1.0381739224949924E-4</v>
      </c>
      <c r="Q1747" s="132" t="s">
        <v>21801</v>
      </c>
      <c r="R1747" s="132" t="s">
        <v>21806</v>
      </c>
      <c r="S1747" s="132" t="s">
        <v>27160</v>
      </c>
      <c r="T1747" s="136">
        <v>7441721</v>
      </c>
      <c r="U1747" s="136" t="s">
        <v>21846</v>
      </c>
      <c r="V1747" s="132">
        <v>8</v>
      </c>
      <c r="W1747" s="132">
        <f>VLOOKUP(A1747,Emissions!$A$3:$X$3225,23,FALSE)</f>
        <v>5.7362845897055434E-4</v>
      </c>
      <c r="X1747" s="129" t="s">
        <v>21801</v>
      </c>
    </row>
    <row r="1748" spans="1:24" x14ac:dyDescent="0.25">
      <c r="A1748" s="131" t="s">
        <v>12328</v>
      </c>
      <c r="B1748" s="131" t="s">
        <v>11772</v>
      </c>
      <c r="C1748" s="131" t="s">
        <v>23119</v>
      </c>
      <c r="D1748" s="131" t="s">
        <v>754</v>
      </c>
      <c r="E1748" s="130" t="s">
        <v>22854</v>
      </c>
      <c r="F1748" s="130" t="s">
        <v>21845</v>
      </c>
      <c r="G1748" s="130">
        <v>2650000000</v>
      </c>
      <c r="H1748" s="130" t="s">
        <v>27156</v>
      </c>
      <c r="I1748" s="130" t="s">
        <v>27157</v>
      </c>
      <c r="J1748" s="130" t="s">
        <v>27158</v>
      </c>
      <c r="K1748" s="129">
        <v>2014</v>
      </c>
      <c r="L1748" s="129">
        <v>515</v>
      </c>
      <c r="M1748" s="129" t="s">
        <v>27159</v>
      </c>
      <c r="N1748" s="60">
        <f>VLOOKUP(A1748,Emissions!$A$3:$X$3225,16,FALSE)</f>
        <v>100.38698971115132</v>
      </c>
      <c r="O1748" s="132" t="str">
        <f>VLOOKUP(A1748,Emissions!$A$3:$X$3225,17,FALSE)</f>
        <v>EACH</v>
      </c>
      <c r="P1748" s="132">
        <f t="shared" si="27"/>
        <v>1.0381739224949924E-4</v>
      </c>
      <c r="Q1748" s="132" t="s">
        <v>21801</v>
      </c>
      <c r="R1748" s="132" t="s">
        <v>21806</v>
      </c>
      <c r="S1748" s="132" t="s">
        <v>27160</v>
      </c>
      <c r="T1748" s="136">
        <v>7441722</v>
      </c>
      <c r="U1748" s="136" t="s">
        <v>21846</v>
      </c>
      <c r="V1748" s="132">
        <v>8</v>
      </c>
      <c r="W1748" s="132">
        <f>VLOOKUP(A1748,Emissions!$A$3:$X$3225,23,FALSE)</f>
        <v>1.0421915487589041E-2</v>
      </c>
      <c r="X1748" s="129" t="s">
        <v>21801</v>
      </c>
    </row>
    <row r="1749" spans="1:24" x14ac:dyDescent="0.25">
      <c r="A1749" s="131" t="s">
        <v>12333</v>
      </c>
      <c r="B1749" s="131" t="s">
        <v>12334</v>
      </c>
      <c r="C1749" s="131" t="s">
        <v>23161</v>
      </c>
      <c r="D1749" s="131" t="s">
        <v>50</v>
      </c>
      <c r="E1749" s="130" t="s">
        <v>23160</v>
      </c>
      <c r="F1749" s="130" t="s">
        <v>21845</v>
      </c>
      <c r="G1749" s="130">
        <v>2650000000</v>
      </c>
      <c r="H1749" s="130" t="s">
        <v>27156</v>
      </c>
      <c r="I1749" s="130" t="s">
        <v>27157</v>
      </c>
      <c r="J1749" s="130" t="s">
        <v>27158</v>
      </c>
      <c r="K1749" s="129">
        <v>2014</v>
      </c>
      <c r="L1749" s="129">
        <v>515</v>
      </c>
      <c r="M1749" s="129" t="s">
        <v>27159</v>
      </c>
      <c r="N1749" s="60">
        <f>VLOOKUP(A1749,Emissions!$A$3:$X$3225,16,FALSE)</f>
        <v>173.03898082782271</v>
      </c>
      <c r="O1749" s="132" t="str">
        <f>VLOOKUP(A1749,Emissions!$A$3:$X$3225,17,FALSE)</f>
        <v>EACH</v>
      </c>
      <c r="P1749" s="132">
        <f t="shared" si="27"/>
        <v>1.0381739224949925E-4</v>
      </c>
      <c r="Q1749" s="132" t="s">
        <v>21801</v>
      </c>
      <c r="R1749" s="132" t="s">
        <v>21806</v>
      </c>
      <c r="S1749" s="132" t="s">
        <v>27160</v>
      </c>
      <c r="T1749" s="136">
        <v>7441723</v>
      </c>
      <c r="U1749" s="136" t="s">
        <v>21846</v>
      </c>
      <c r="V1749" s="132">
        <v>8</v>
      </c>
      <c r="W1749" s="132">
        <f>VLOOKUP(A1749,Emissions!$A$3:$X$3225,23,FALSE)</f>
        <v>1.7964455747055651E-2</v>
      </c>
      <c r="X1749" s="129" t="s">
        <v>21801</v>
      </c>
    </row>
    <row r="1750" spans="1:24" x14ac:dyDescent="0.25">
      <c r="A1750" s="131" t="s">
        <v>12341</v>
      </c>
      <c r="B1750" s="131" t="s">
        <v>12334</v>
      </c>
      <c r="C1750" s="131" t="s">
        <v>23161</v>
      </c>
      <c r="D1750" s="131" t="s">
        <v>58</v>
      </c>
      <c r="E1750" s="130" t="s">
        <v>22154</v>
      </c>
      <c r="F1750" s="130" t="s">
        <v>21845</v>
      </c>
      <c r="G1750" s="130">
        <v>2650000000</v>
      </c>
      <c r="H1750" s="130" t="s">
        <v>27156</v>
      </c>
      <c r="I1750" s="130" t="s">
        <v>27157</v>
      </c>
      <c r="J1750" s="130" t="s">
        <v>27158</v>
      </c>
      <c r="K1750" s="129">
        <v>2014</v>
      </c>
      <c r="L1750" s="129">
        <v>515</v>
      </c>
      <c r="M1750" s="129" t="s">
        <v>27159</v>
      </c>
      <c r="N1750" s="60">
        <f>VLOOKUP(A1750,Emissions!$A$3:$X$3225,16,FALSE)</f>
        <v>14929.154649160406</v>
      </c>
      <c r="O1750" s="132" t="str">
        <f>VLOOKUP(A1750,Emissions!$A$3:$X$3225,17,FALSE)</f>
        <v>EACH</v>
      </c>
      <c r="P1750" s="132">
        <f t="shared" si="27"/>
        <v>1.0381739224949925E-4</v>
      </c>
      <c r="Q1750" s="132" t="s">
        <v>21801</v>
      </c>
      <c r="R1750" s="132" t="s">
        <v>21806</v>
      </c>
      <c r="S1750" s="132" t="s">
        <v>27160</v>
      </c>
      <c r="T1750" s="136">
        <v>7441724</v>
      </c>
      <c r="U1750" s="136" t="s">
        <v>21846</v>
      </c>
      <c r="V1750" s="132">
        <v>8</v>
      </c>
      <c r="W1750" s="132">
        <f>VLOOKUP(A1750,Emissions!$A$3:$X$3225,23,FALSE)</f>
        <v>1.5499059041653211</v>
      </c>
      <c r="X1750" s="129" t="s">
        <v>21801</v>
      </c>
    </row>
    <row r="1751" spans="1:24" x14ac:dyDescent="0.25">
      <c r="A1751" s="131" t="s">
        <v>12348</v>
      </c>
      <c r="B1751" s="131" t="s">
        <v>12334</v>
      </c>
      <c r="C1751" s="131" t="s">
        <v>23161</v>
      </c>
      <c r="D1751" s="131" t="s">
        <v>66</v>
      </c>
      <c r="E1751" s="130" t="s">
        <v>22279</v>
      </c>
      <c r="F1751" s="130" t="s">
        <v>21845</v>
      </c>
      <c r="G1751" s="130">
        <v>2650000000</v>
      </c>
      <c r="H1751" s="130" t="s">
        <v>27156</v>
      </c>
      <c r="I1751" s="130" t="s">
        <v>27157</v>
      </c>
      <c r="J1751" s="130" t="s">
        <v>27158</v>
      </c>
      <c r="K1751" s="129">
        <v>2014</v>
      </c>
      <c r="L1751" s="129">
        <v>515</v>
      </c>
      <c r="M1751" s="129" t="s">
        <v>27159</v>
      </c>
      <c r="N1751" s="60">
        <f>VLOOKUP(A1751,Emissions!$A$3:$X$3225,16,FALSE)</f>
        <v>342.88969913841265</v>
      </c>
      <c r="O1751" s="132" t="str">
        <f>VLOOKUP(A1751,Emissions!$A$3:$X$3225,17,FALSE)</f>
        <v>EACH</v>
      </c>
      <c r="P1751" s="132">
        <f t="shared" si="27"/>
        <v>1.0381739224949924E-4</v>
      </c>
      <c r="Q1751" s="132" t="s">
        <v>21801</v>
      </c>
      <c r="R1751" s="132" t="s">
        <v>21806</v>
      </c>
      <c r="S1751" s="132" t="s">
        <v>27160</v>
      </c>
      <c r="T1751" s="136">
        <v>7441725</v>
      </c>
      <c r="U1751" s="136" t="s">
        <v>21846</v>
      </c>
      <c r="V1751" s="132">
        <v>8</v>
      </c>
      <c r="W1751" s="132">
        <f>VLOOKUP(A1751,Emissions!$A$3:$X$3225,23,FALSE)</f>
        <v>3.5597914393765369E-2</v>
      </c>
      <c r="X1751" s="129" t="s">
        <v>21801</v>
      </c>
    </row>
    <row r="1752" spans="1:24" x14ac:dyDescent="0.25">
      <c r="A1752" s="131" t="s">
        <v>12355</v>
      </c>
      <c r="B1752" s="131" t="s">
        <v>12334</v>
      </c>
      <c r="C1752" s="131" t="s">
        <v>23161</v>
      </c>
      <c r="D1752" s="131" t="s">
        <v>74</v>
      </c>
      <c r="E1752" s="130" t="s">
        <v>23162</v>
      </c>
      <c r="F1752" s="130" t="s">
        <v>21845</v>
      </c>
      <c r="G1752" s="130">
        <v>2650000000</v>
      </c>
      <c r="H1752" s="130" t="s">
        <v>27156</v>
      </c>
      <c r="I1752" s="130" t="s">
        <v>27157</v>
      </c>
      <c r="J1752" s="130" t="s">
        <v>27158</v>
      </c>
      <c r="K1752" s="129">
        <v>2014</v>
      </c>
      <c r="L1752" s="129">
        <v>515</v>
      </c>
      <c r="M1752" s="129" t="s">
        <v>27159</v>
      </c>
      <c r="N1752" s="60">
        <f>VLOOKUP(A1752,Emissions!$A$3:$X$3225,16,FALSE)</f>
        <v>380.61506783779623</v>
      </c>
      <c r="O1752" s="132" t="str">
        <f>VLOOKUP(A1752,Emissions!$A$3:$X$3225,17,FALSE)</f>
        <v>EACH</v>
      </c>
      <c r="P1752" s="132">
        <f t="shared" si="27"/>
        <v>1.0381739224949925E-4</v>
      </c>
      <c r="Q1752" s="132" t="s">
        <v>21801</v>
      </c>
      <c r="R1752" s="132" t="s">
        <v>21806</v>
      </c>
      <c r="S1752" s="132" t="s">
        <v>27160</v>
      </c>
      <c r="T1752" s="136">
        <v>7441726</v>
      </c>
      <c r="U1752" s="136" t="s">
        <v>21846</v>
      </c>
      <c r="V1752" s="132">
        <v>8</v>
      </c>
      <c r="W1752" s="132">
        <f>VLOOKUP(A1752,Emissions!$A$3:$X$3225,23,FALSE)</f>
        <v>3.9514463793786259E-2</v>
      </c>
      <c r="X1752" s="129" t="s">
        <v>21801</v>
      </c>
    </row>
    <row r="1753" spans="1:24" x14ac:dyDescent="0.25">
      <c r="A1753" s="131" t="s">
        <v>12363</v>
      </c>
      <c r="B1753" s="131" t="s">
        <v>12334</v>
      </c>
      <c r="C1753" s="131" t="s">
        <v>23161</v>
      </c>
      <c r="D1753" s="131" t="s">
        <v>83</v>
      </c>
      <c r="E1753" s="130" t="s">
        <v>23163</v>
      </c>
      <c r="F1753" s="130" t="s">
        <v>21845</v>
      </c>
      <c r="G1753" s="130">
        <v>2650000000</v>
      </c>
      <c r="H1753" s="130" t="s">
        <v>27156</v>
      </c>
      <c r="I1753" s="130" t="s">
        <v>27157</v>
      </c>
      <c r="J1753" s="130" t="s">
        <v>27158</v>
      </c>
      <c r="K1753" s="129">
        <v>2014</v>
      </c>
      <c r="L1753" s="129">
        <v>515</v>
      </c>
      <c r="M1753" s="129" t="s">
        <v>27159</v>
      </c>
      <c r="N1753" s="60">
        <f>VLOOKUP(A1753,Emissions!$A$3:$X$3225,16,FALSE)</f>
        <v>5.9293026904193713</v>
      </c>
      <c r="O1753" s="132" t="str">
        <f>VLOOKUP(A1753,Emissions!$A$3:$X$3225,17,FALSE)</f>
        <v>EACH</v>
      </c>
      <c r="P1753" s="132">
        <f t="shared" si="27"/>
        <v>1.0381739224949925E-4</v>
      </c>
      <c r="Q1753" s="132" t="s">
        <v>21801</v>
      </c>
      <c r="R1753" s="132" t="s">
        <v>21806</v>
      </c>
      <c r="S1753" s="132" t="s">
        <v>27160</v>
      </c>
      <c r="T1753" s="136">
        <v>7441727</v>
      </c>
      <c r="U1753" s="136" t="s">
        <v>21846</v>
      </c>
      <c r="V1753" s="132">
        <v>8</v>
      </c>
      <c r="W1753" s="132">
        <f>VLOOKUP(A1753,Emissions!$A$3:$X$3225,23,FALSE)</f>
        <v>6.1556474317727913E-4</v>
      </c>
      <c r="X1753" s="129" t="s">
        <v>21801</v>
      </c>
    </row>
    <row r="1754" spans="1:24" x14ac:dyDescent="0.25">
      <c r="A1754" s="131" t="s">
        <v>12369</v>
      </c>
      <c r="B1754" s="131" t="s">
        <v>12334</v>
      </c>
      <c r="C1754" s="131" t="s">
        <v>23161</v>
      </c>
      <c r="D1754" s="131" t="s">
        <v>91</v>
      </c>
      <c r="E1754" s="130" t="s">
        <v>23164</v>
      </c>
      <c r="F1754" s="130" t="s">
        <v>21845</v>
      </c>
      <c r="G1754" s="130">
        <v>2650000000</v>
      </c>
      <c r="H1754" s="130" t="s">
        <v>27156</v>
      </c>
      <c r="I1754" s="130" t="s">
        <v>27157</v>
      </c>
      <c r="J1754" s="130" t="s">
        <v>27158</v>
      </c>
      <c r="K1754" s="129">
        <v>2014</v>
      </c>
      <c r="L1754" s="129">
        <v>515</v>
      </c>
      <c r="M1754" s="129" t="s">
        <v>27159</v>
      </c>
      <c r="N1754" s="60">
        <f>VLOOKUP(A1754,Emissions!$A$3:$X$3225,16,FALSE)</f>
        <v>14.556365972343418</v>
      </c>
      <c r="O1754" s="132" t="str">
        <f>VLOOKUP(A1754,Emissions!$A$3:$X$3225,17,FALSE)</f>
        <v>EACH</v>
      </c>
      <c r="P1754" s="132">
        <f t="shared" si="27"/>
        <v>1.0381739224949925E-4</v>
      </c>
      <c r="Q1754" s="132" t="s">
        <v>21801</v>
      </c>
      <c r="R1754" s="132" t="s">
        <v>21806</v>
      </c>
      <c r="S1754" s="132" t="s">
        <v>27160</v>
      </c>
      <c r="T1754" s="136">
        <v>7441728</v>
      </c>
      <c r="U1754" s="136" t="s">
        <v>21846</v>
      </c>
      <c r="V1754" s="132">
        <v>8</v>
      </c>
      <c r="W1754" s="132">
        <f>VLOOKUP(A1754,Emissions!$A$3:$X$3225,23,FALSE)</f>
        <v>1.5112039558780402E-3</v>
      </c>
      <c r="X1754" s="129" t="s">
        <v>21801</v>
      </c>
    </row>
    <row r="1755" spans="1:24" x14ac:dyDescent="0.25">
      <c r="A1755" s="131" t="s">
        <v>12376</v>
      </c>
      <c r="B1755" s="131" t="s">
        <v>12334</v>
      </c>
      <c r="C1755" s="131" t="s">
        <v>23161</v>
      </c>
      <c r="D1755" s="131" t="s">
        <v>100</v>
      </c>
      <c r="E1755" s="130" t="s">
        <v>22215</v>
      </c>
      <c r="F1755" s="130" t="s">
        <v>21845</v>
      </c>
      <c r="G1755" s="130">
        <v>2650000000</v>
      </c>
      <c r="H1755" s="130" t="s">
        <v>27156</v>
      </c>
      <c r="I1755" s="130" t="s">
        <v>27157</v>
      </c>
      <c r="J1755" s="130" t="s">
        <v>27158</v>
      </c>
      <c r="K1755" s="129">
        <v>2014</v>
      </c>
      <c r="L1755" s="129">
        <v>515</v>
      </c>
      <c r="M1755" s="129" t="s">
        <v>27159</v>
      </c>
      <c r="N1755" s="60">
        <f>VLOOKUP(A1755,Emissions!$A$3:$X$3225,16,FALSE)</f>
        <v>124.63798198023882</v>
      </c>
      <c r="O1755" s="132" t="str">
        <f>VLOOKUP(A1755,Emissions!$A$3:$X$3225,17,FALSE)</f>
        <v>EACH</v>
      </c>
      <c r="P1755" s="132">
        <f t="shared" si="27"/>
        <v>1.0381739224949925E-4</v>
      </c>
      <c r="Q1755" s="132" t="s">
        <v>21801</v>
      </c>
      <c r="R1755" s="132" t="s">
        <v>21806</v>
      </c>
      <c r="S1755" s="132" t="s">
        <v>27160</v>
      </c>
      <c r="T1755" s="136">
        <v>7441729</v>
      </c>
      <c r="U1755" s="136" t="s">
        <v>21846</v>
      </c>
      <c r="V1755" s="132">
        <v>8</v>
      </c>
      <c r="W1755" s="132">
        <f>VLOOKUP(A1755,Emissions!$A$3:$X$3225,23,FALSE)</f>
        <v>1.2939590264428473E-2</v>
      </c>
      <c r="X1755" s="129" t="s">
        <v>21801</v>
      </c>
    </row>
    <row r="1756" spans="1:24" x14ac:dyDescent="0.25">
      <c r="A1756" s="131" t="s">
        <v>12384</v>
      </c>
      <c r="B1756" s="131" t="s">
        <v>12334</v>
      </c>
      <c r="C1756" s="131" t="s">
        <v>23161</v>
      </c>
      <c r="D1756" s="131" t="s">
        <v>109</v>
      </c>
      <c r="E1756" s="130" t="s">
        <v>23165</v>
      </c>
      <c r="F1756" s="130" t="s">
        <v>21845</v>
      </c>
      <c r="G1756" s="130">
        <v>2650000000</v>
      </c>
      <c r="H1756" s="130" t="s">
        <v>27156</v>
      </c>
      <c r="I1756" s="130" t="s">
        <v>27157</v>
      </c>
      <c r="J1756" s="130" t="s">
        <v>27158</v>
      </c>
      <c r="K1756" s="129">
        <v>2014</v>
      </c>
      <c r="L1756" s="129">
        <v>515</v>
      </c>
      <c r="M1756" s="129" t="s">
        <v>27159</v>
      </c>
      <c r="N1756" s="60">
        <f>VLOOKUP(A1756,Emissions!$A$3:$X$3225,16,FALSE)</f>
        <v>43.344501054416057</v>
      </c>
      <c r="O1756" s="132" t="str">
        <f>VLOOKUP(A1756,Emissions!$A$3:$X$3225,17,FALSE)</f>
        <v>EACH</v>
      </c>
      <c r="P1756" s="132">
        <f t="shared" si="27"/>
        <v>1.0381739224949926E-4</v>
      </c>
      <c r="Q1756" s="132" t="s">
        <v>21801</v>
      </c>
      <c r="R1756" s="132" t="s">
        <v>21806</v>
      </c>
      <c r="S1756" s="132" t="s">
        <v>27160</v>
      </c>
      <c r="T1756" s="136">
        <v>7441730</v>
      </c>
      <c r="U1756" s="136" t="s">
        <v>21846</v>
      </c>
      <c r="V1756" s="132">
        <v>8</v>
      </c>
      <c r="W1756" s="132">
        <f>VLOOKUP(A1756,Emissions!$A$3:$X$3225,23,FALSE)</f>
        <v>4.499913067825146E-3</v>
      </c>
      <c r="X1756" s="129" t="s">
        <v>21801</v>
      </c>
    </row>
    <row r="1757" spans="1:24" x14ac:dyDescent="0.25">
      <c r="A1757" s="131" t="s">
        <v>12389</v>
      </c>
      <c r="B1757" s="131" t="s">
        <v>12334</v>
      </c>
      <c r="C1757" s="131" t="s">
        <v>23161</v>
      </c>
      <c r="D1757" s="131" t="s">
        <v>118</v>
      </c>
      <c r="E1757" s="130" t="s">
        <v>22175</v>
      </c>
      <c r="F1757" s="130" t="s">
        <v>21845</v>
      </c>
      <c r="G1757" s="130">
        <v>2650000000</v>
      </c>
      <c r="H1757" s="130" t="s">
        <v>27156</v>
      </c>
      <c r="I1757" s="130" t="s">
        <v>27157</v>
      </c>
      <c r="J1757" s="130" t="s">
        <v>27158</v>
      </c>
      <c r="K1757" s="129">
        <v>2014</v>
      </c>
      <c r="L1757" s="129">
        <v>515</v>
      </c>
      <c r="M1757" s="129" t="s">
        <v>27159</v>
      </c>
      <c r="N1757" s="60">
        <f>VLOOKUP(A1757,Emissions!$A$3:$X$3225,16,FALSE)</f>
        <v>37.393558573155744</v>
      </c>
      <c r="O1757" s="132" t="str">
        <f>VLOOKUP(A1757,Emissions!$A$3:$X$3225,17,FALSE)</f>
        <v>EACH</v>
      </c>
      <c r="P1757" s="132">
        <f t="shared" si="27"/>
        <v>1.0381739224949926E-4</v>
      </c>
      <c r="Q1757" s="132" t="s">
        <v>21801</v>
      </c>
      <c r="R1757" s="132" t="s">
        <v>21806</v>
      </c>
      <c r="S1757" s="132" t="s">
        <v>27160</v>
      </c>
      <c r="T1757" s="136">
        <v>7441731</v>
      </c>
      <c r="U1757" s="136" t="s">
        <v>21846</v>
      </c>
      <c r="V1757" s="132">
        <v>8</v>
      </c>
      <c r="W1757" s="132">
        <f>VLOOKUP(A1757,Emissions!$A$3:$X$3225,23,FALSE)</f>
        <v>3.8821017379939357E-3</v>
      </c>
      <c r="X1757" s="129" t="s">
        <v>21801</v>
      </c>
    </row>
    <row r="1758" spans="1:24" x14ac:dyDescent="0.25">
      <c r="A1758" s="131" t="s">
        <v>12395</v>
      </c>
      <c r="B1758" s="131" t="s">
        <v>12334</v>
      </c>
      <c r="C1758" s="131" t="s">
        <v>23161</v>
      </c>
      <c r="D1758" s="131" t="s">
        <v>127</v>
      </c>
      <c r="E1758" s="130" t="s">
        <v>22650</v>
      </c>
      <c r="F1758" s="130" t="s">
        <v>21845</v>
      </c>
      <c r="G1758" s="130">
        <v>2650000000</v>
      </c>
      <c r="H1758" s="130" t="s">
        <v>27156</v>
      </c>
      <c r="I1758" s="130" t="s">
        <v>27157</v>
      </c>
      <c r="J1758" s="130" t="s">
        <v>27158</v>
      </c>
      <c r="K1758" s="129">
        <v>2014</v>
      </c>
      <c r="L1758" s="129">
        <v>515</v>
      </c>
      <c r="M1758" s="129" t="s">
        <v>27159</v>
      </c>
      <c r="N1758" s="60">
        <f>VLOOKUP(A1758,Emissions!$A$3:$X$3225,16,FALSE)</f>
        <v>373.56770928726127</v>
      </c>
      <c r="O1758" s="132" t="str">
        <f>VLOOKUP(A1758,Emissions!$A$3:$X$3225,17,FALSE)</f>
        <v>EACH</v>
      </c>
      <c r="P1758" s="132">
        <f t="shared" si="27"/>
        <v>1.0381739224949926E-4</v>
      </c>
      <c r="Q1758" s="132" t="s">
        <v>21801</v>
      </c>
      <c r="R1758" s="132" t="s">
        <v>21806</v>
      </c>
      <c r="S1758" s="132" t="s">
        <v>27160</v>
      </c>
      <c r="T1758" s="136">
        <v>7441732</v>
      </c>
      <c r="U1758" s="136" t="s">
        <v>21846</v>
      </c>
      <c r="V1758" s="132">
        <v>8</v>
      </c>
      <c r="W1758" s="132">
        <f>VLOOKUP(A1758,Emissions!$A$3:$X$3225,23,FALSE)</f>
        <v>3.8782825406822513E-2</v>
      </c>
      <c r="X1758" s="129" t="s">
        <v>21801</v>
      </c>
    </row>
    <row r="1759" spans="1:24" x14ac:dyDescent="0.25">
      <c r="A1759" s="131" t="s">
        <v>12402</v>
      </c>
      <c r="B1759" s="131" t="s">
        <v>12334</v>
      </c>
      <c r="C1759" s="131" t="s">
        <v>23161</v>
      </c>
      <c r="D1759" s="131" t="s">
        <v>136</v>
      </c>
      <c r="E1759" s="130" t="s">
        <v>22296</v>
      </c>
      <c r="F1759" s="130" t="s">
        <v>21845</v>
      </c>
      <c r="G1759" s="130">
        <v>2650000000</v>
      </c>
      <c r="H1759" s="130" t="s">
        <v>27156</v>
      </c>
      <c r="I1759" s="130" t="s">
        <v>27157</v>
      </c>
      <c r="J1759" s="130" t="s">
        <v>27158</v>
      </c>
      <c r="K1759" s="129">
        <v>2014</v>
      </c>
      <c r="L1759" s="129">
        <v>515</v>
      </c>
      <c r="M1759" s="129" t="s">
        <v>27159</v>
      </c>
      <c r="N1759" s="60">
        <f>VLOOKUP(A1759,Emissions!$A$3:$X$3225,16,FALSE)</f>
        <v>32.459686261419911</v>
      </c>
      <c r="O1759" s="132" t="str">
        <f>VLOOKUP(A1759,Emissions!$A$3:$X$3225,17,FALSE)</f>
        <v>EACH</v>
      </c>
      <c r="P1759" s="132">
        <f t="shared" si="27"/>
        <v>1.0381739224949926E-4</v>
      </c>
      <c r="Q1759" s="132" t="s">
        <v>21801</v>
      </c>
      <c r="R1759" s="132" t="s">
        <v>21806</v>
      </c>
      <c r="S1759" s="132" t="s">
        <v>27160</v>
      </c>
      <c r="T1759" s="136">
        <v>7441733</v>
      </c>
      <c r="U1759" s="136" t="s">
        <v>21846</v>
      </c>
      <c r="V1759" s="132">
        <v>8</v>
      </c>
      <c r="W1759" s="132">
        <f>VLOOKUP(A1759,Emissions!$A$3:$X$3225,23,FALSE)</f>
        <v>3.3698799808975131E-3</v>
      </c>
      <c r="X1759" s="129" t="s">
        <v>21801</v>
      </c>
    </row>
    <row r="1760" spans="1:24" x14ac:dyDescent="0.25">
      <c r="A1760" s="131" t="s">
        <v>12409</v>
      </c>
      <c r="B1760" s="131" t="s">
        <v>12334</v>
      </c>
      <c r="C1760" s="131" t="s">
        <v>23161</v>
      </c>
      <c r="D1760" s="131" t="s">
        <v>145</v>
      </c>
      <c r="E1760" s="130" t="s">
        <v>23166</v>
      </c>
      <c r="F1760" s="130" t="s">
        <v>21845</v>
      </c>
      <c r="G1760" s="130">
        <v>2650000000</v>
      </c>
      <c r="H1760" s="130" t="s">
        <v>27156</v>
      </c>
      <c r="I1760" s="130" t="s">
        <v>27157</v>
      </c>
      <c r="J1760" s="130" t="s">
        <v>27158</v>
      </c>
      <c r="K1760" s="129">
        <v>2014</v>
      </c>
      <c r="L1760" s="129">
        <v>515</v>
      </c>
      <c r="M1760" s="129" t="s">
        <v>27159</v>
      </c>
      <c r="N1760" s="60">
        <f>VLOOKUP(A1760,Emissions!$A$3:$X$3225,16,FALSE)</f>
        <v>304.99121211230153</v>
      </c>
      <c r="O1760" s="132" t="str">
        <f>VLOOKUP(A1760,Emissions!$A$3:$X$3225,17,FALSE)</f>
        <v>EACH</v>
      </c>
      <c r="P1760" s="132">
        <f t="shared" si="27"/>
        <v>1.0381739224949925E-4</v>
      </c>
      <c r="Q1760" s="132" t="s">
        <v>21801</v>
      </c>
      <c r="R1760" s="132" t="s">
        <v>21806</v>
      </c>
      <c r="S1760" s="132" t="s">
        <v>27160</v>
      </c>
      <c r="T1760" s="136">
        <v>7441734</v>
      </c>
      <c r="U1760" s="136" t="s">
        <v>21846</v>
      </c>
      <c r="V1760" s="132">
        <v>8</v>
      </c>
      <c r="W1760" s="132">
        <f>VLOOKUP(A1760,Emissions!$A$3:$X$3225,23,FALSE)</f>
        <v>3.1663392300513037E-2</v>
      </c>
      <c r="X1760" s="129" t="s">
        <v>21801</v>
      </c>
    </row>
    <row r="1761" spans="1:24" x14ac:dyDescent="0.25">
      <c r="A1761" s="131" t="s">
        <v>12417</v>
      </c>
      <c r="B1761" s="131" t="s">
        <v>12334</v>
      </c>
      <c r="C1761" s="131" t="s">
        <v>23161</v>
      </c>
      <c r="D1761" s="131" t="s">
        <v>163</v>
      </c>
      <c r="E1761" s="130" t="s">
        <v>23167</v>
      </c>
      <c r="F1761" s="130" t="s">
        <v>21845</v>
      </c>
      <c r="G1761" s="130">
        <v>2650000000</v>
      </c>
      <c r="H1761" s="130" t="s">
        <v>27156</v>
      </c>
      <c r="I1761" s="130" t="s">
        <v>27157</v>
      </c>
      <c r="J1761" s="130" t="s">
        <v>27158</v>
      </c>
      <c r="K1761" s="129">
        <v>2014</v>
      </c>
      <c r="L1761" s="129">
        <v>515</v>
      </c>
      <c r="M1761" s="129" t="s">
        <v>27159</v>
      </c>
      <c r="N1761" s="60">
        <f>VLOOKUP(A1761,Emissions!$A$3:$X$3225,16,FALSE)</f>
        <v>48.314439684220126</v>
      </c>
      <c r="O1761" s="132" t="str">
        <f>VLOOKUP(A1761,Emissions!$A$3:$X$3225,17,FALSE)</f>
        <v>EACH</v>
      </c>
      <c r="P1761" s="132">
        <f t="shared" si="27"/>
        <v>1.0381739224949925E-4</v>
      </c>
      <c r="Q1761" s="132" t="s">
        <v>21801</v>
      </c>
      <c r="R1761" s="132" t="s">
        <v>21806</v>
      </c>
      <c r="S1761" s="132" t="s">
        <v>27160</v>
      </c>
      <c r="T1761" s="136">
        <v>7441735</v>
      </c>
      <c r="U1761" s="136" t="s">
        <v>21846</v>
      </c>
      <c r="V1761" s="132">
        <v>8</v>
      </c>
      <c r="W1761" s="132">
        <f>VLOOKUP(A1761,Emissions!$A$3:$X$3225,23,FALSE)</f>
        <v>5.0158791360114538E-3</v>
      </c>
      <c r="X1761" s="129" t="s">
        <v>21801</v>
      </c>
    </row>
    <row r="1762" spans="1:24" x14ac:dyDescent="0.25">
      <c r="A1762" s="131" t="s">
        <v>12423</v>
      </c>
      <c r="B1762" s="131" t="s">
        <v>12334</v>
      </c>
      <c r="C1762" s="131" t="s">
        <v>23161</v>
      </c>
      <c r="D1762" s="131" t="s">
        <v>171</v>
      </c>
      <c r="E1762" s="130" t="s">
        <v>23168</v>
      </c>
      <c r="F1762" s="130" t="s">
        <v>21845</v>
      </c>
      <c r="G1762" s="130">
        <v>2650000000</v>
      </c>
      <c r="H1762" s="130" t="s">
        <v>27156</v>
      </c>
      <c r="I1762" s="130" t="s">
        <v>27157</v>
      </c>
      <c r="J1762" s="130" t="s">
        <v>27158</v>
      </c>
      <c r="K1762" s="129">
        <v>2014</v>
      </c>
      <c r="L1762" s="129">
        <v>515</v>
      </c>
      <c r="M1762" s="129" t="s">
        <v>27159</v>
      </c>
      <c r="N1762" s="60">
        <f>VLOOKUP(A1762,Emissions!$A$3:$X$3225,16,FALSE)</f>
        <v>28.21828725659438</v>
      </c>
      <c r="O1762" s="132" t="str">
        <f>VLOOKUP(A1762,Emissions!$A$3:$X$3225,17,FALSE)</f>
        <v>EACH</v>
      </c>
      <c r="P1762" s="132">
        <f t="shared" si="27"/>
        <v>1.0381739224949925E-4</v>
      </c>
      <c r="Q1762" s="132" t="s">
        <v>21801</v>
      </c>
      <c r="R1762" s="132" t="s">
        <v>21806</v>
      </c>
      <c r="S1762" s="132" t="s">
        <v>27160</v>
      </c>
      <c r="T1762" s="136">
        <v>7441736</v>
      </c>
      <c r="U1762" s="136" t="s">
        <v>21846</v>
      </c>
      <c r="V1762" s="132">
        <v>8</v>
      </c>
      <c r="W1762" s="132">
        <f>VLOOKUP(A1762,Emissions!$A$3:$X$3225,23,FALSE)</f>
        <v>2.9295489967269047E-3</v>
      </c>
      <c r="X1762" s="129" t="s">
        <v>21801</v>
      </c>
    </row>
    <row r="1763" spans="1:24" x14ac:dyDescent="0.25">
      <c r="A1763" s="131" t="s">
        <v>12428</v>
      </c>
      <c r="B1763" s="131" t="s">
        <v>12334</v>
      </c>
      <c r="C1763" s="131" t="s">
        <v>23161</v>
      </c>
      <c r="D1763" s="131" t="s">
        <v>179</v>
      </c>
      <c r="E1763" s="130" t="s">
        <v>23169</v>
      </c>
      <c r="F1763" s="130" t="s">
        <v>21845</v>
      </c>
      <c r="G1763" s="130">
        <v>2650000000</v>
      </c>
      <c r="H1763" s="130" t="s">
        <v>27156</v>
      </c>
      <c r="I1763" s="130" t="s">
        <v>27157</v>
      </c>
      <c r="J1763" s="130" t="s">
        <v>27158</v>
      </c>
      <c r="K1763" s="129">
        <v>2014</v>
      </c>
      <c r="L1763" s="129">
        <v>515</v>
      </c>
      <c r="M1763" s="129" t="s">
        <v>27159</v>
      </c>
      <c r="N1763" s="60">
        <f>VLOOKUP(A1763,Emissions!$A$3:$X$3225,16,FALSE)</f>
        <v>3174.3986245673673</v>
      </c>
      <c r="O1763" s="132" t="str">
        <f>VLOOKUP(A1763,Emissions!$A$3:$X$3225,17,FALSE)</f>
        <v>EACH</v>
      </c>
      <c r="P1763" s="132">
        <f t="shared" si="27"/>
        <v>1.0381739224949925E-4</v>
      </c>
      <c r="Q1763" s="132" t="s">
        <v>21801</v>
      </c>
      <c r="R1763" s="132" t="s">
        <v>21806</v>
      </c>
      <c r="S1763" s="132" t="s">
        <v>27160</v>
      </c>
      <c r="T1763" s="136">
        <v>7441737</v>
      </c>
      <c r="U1763" s="136" t="s">
        <v>21846</v>
      </c>
      <c r="V1763" s="132">
        <v>8</v>
      </c>
      <c r="W1763" s="132">
        <f>VLOOKUP(A1763,Emissions!$A$3:$X$3225,23,FALSE)</f>
        <v>0.32955778716298129</v>
      </c>
      <c r="X1763" s="129" t="s">
        <v>21801</v>
      </c>
    </row>
    <row r="1764" spans="1:24" x14ac:dyDescent="0.25">
      <c r="A1764" s="131" t="s">
        <v>12436</v>
      </c>
      <c r="B1764" s="131" t="s">
        <v>12334</v>
      </c>
      <c r="C1764" s="131" t="s">
        <v>23161</v>
      </c>
      <c r="D1764" s="131" t="s">
        <v>187</v>
      </c>
      <c r="E1764" s="130" t="s">
        <v>23170</v>
      </c>
      <c r="F1764" s="130" t="s">
        <v>21845</v>
      </c>
      <c r="G1764" s="130">
        <v>2650000000</v>
      </c>
      <c r="H1764" s="130" t="s">
        <v>27156</v>
      </c>
      <c r="I1764" s="130" t="s">
        <v>27157</v>
      </c>
      <c r="J1764" s="130" t="s">
        <v>27158</v>
      </c>
      <c r="K1764" s="129">
        <v>2014</v>
      </c>
      <c r="L1764" s="129">
        <v>515</v>
      </c>
      <c r="M1764" s="129" t="s">
        <v>27159</v>
      </c>
      <c r="N1764" s="60">
        <f>VLOOKUP(A1764,Emissions!$A$3:$X$3225,16,FALSE)</f>
        <v>72.377887099352762</v>
      </c>
      <c r="O1764" s="132" t="str">
        <f>VLOOKUP(A1764,Emissions!$A$3:$X$3225,17,FALSE)</f>
        <v>EACH</v>
      </c>
      <c r="P1764" s="132">
        <f t="shared" si="27"/>
        <v>1.0381739224949925E-4</v>
      </c>
      <c r="Q1764" s="132" t="s">
        <v>21801</v>
      </c>
      <c r="R1764" s="132" t="s">
        <v>21806</v>
      </c>
      <c r="S1764" s="132" t="s">
        <v>27160</v>
      </c>
      <c r="T1764" s="136">
        <v>7441738</v>
      </c>
      <c r="U1764" s="136" t="s">
        <v>21846</v>
      </c>
      <c r="V1764" s="132">
        <v>8</v>
      </c>
      <c r="W1764" s="132">
        <f>VLOOKUP(A1764,Emissions!$A$3:$X$3225,23,FALSE)</f>
        <v>7.5140834951834771E-3</v>
      </c>
      <c r="X1764" s="129" t="s">
        <v>21801</v>
      </c>
    </row>
    <row r="1765" spans="1:24" x14ac:dyDescent="0.25">
      <c r="A1765" s="131" t="s">
        <v>12442</v>
      </c>
      <c r="B1765" s="131" t="s">
        <v>12334</v>
      </c>
      <c r="C1765" s="131" t="s">
        <v>23161</v>
      </c>
      <c r="D1765" s="131" t="s">
        <v>8835</v>
      </c>
      <c r="E1765" s="130" t="s">
        <v>23171</v>
      </c>
      <c r="F1765" s="130" t="s">
        <v>22328</v>
      </c>
      <c r="G1765" s="130">
        <v>2650000000</v>
      </c>
      <c r="H1765" s="130" t="s">
        <v>27156</v>
      </c>
      <c r="I1765" s="130" t="s">
        <v>27157</v>
      </c>
      <c r="J1765" s="130" t="s">
        <v>27158</v>
      </c>
      <c r="K1765" s="129">
        <v>2014</v>
      </c>
      <c r="L1765" s="129">
        <v>515</v>
      </c>
      <c r="M1765" s="129" t="s">
        <v>27159</v>
      </c>
      <c r="N1765" s="60">
        <f>VLOOKUP(A1765,Emissions!$A$3:$X$3225,16,FALSE)</f>
        <v>393.28155874336369</v>
      </c>
      <c r="O1765" s="132" t="str">
        <f>VLOOKUP(A1765,Emissions!$A$3:$X$3225,17,FALSE)</f>
        <v>EACH</v>
      </c>
      <c r="P1765" s="132">
        <f t="shared" si="27"/>
        <v>1.0381739224949925E-4</v>
      </c>
      <c r="Q1765" s="132" t="s">
        <v>21801</v>
      </c>
      <c r="R1765" s="132" t="s">
        <v>21806</v>
      </c>
      <c r="S1765" s="132" t="s">
        <v>27160</v>
      </c>
      <c r="T1765" s="136">
        <v>7441739</v>
      </c>
      <c r="U1765" s="136" t="s">
        <v>21846</v>
      </c>
      <c r="V1765" s="132">
        <v>8</v>
      </c>
      <c r="W1765" s="132">
        <f>VLOOKUP(A1765,Emissions!$A$3:$X$3225,23,FALSE)</f>
        <v>4.0829465848554271E-2</v>
      </c>
      <c r="X1765" s="129" t="s">
        <v>21801</v>
      </c>
    </row>
    <row r="1766" spans="1:24" x14ac:dyDescent="0.25">
      <c r="A1766" s="131" t="s">
        <v>12449</v>
      </c>
      <c r="B1766" s="131" t="s">
        <v>12450</v>
      </c>
      <c r="C1766" s="131" t="s">
        <v>23173</v>
      </c>
      <c r="D1766" s="131" t="s">
        <v>50</v>
      </c>
      <c r="E1766" s="130" t="s">
        <v>23172</v>
      </c>
      <c r="F1766" s="130" t="s">
        <v>21845</v>
      </c>
      <c r="G1766" s="130">
        <v>2650000000</v>
      </c>
      <c r="H1766" s="130" t="s">
        <v>27156</v>
      </c>
      <c r="I1766" s="130" t="s">
        <v>27157</v>
      </c>
      <c r="J1766" s="130" t="s">
        <v>27158</v>
      </c>
      <c r="K1766" s="129">
        <v>2014</v>
      </c>
      <c r="L1766" s="129">
        <v>515</v>
      </c>
      <c r="M1766" s="129" t="s">
        <v>27159</v>
      </c>
      <c r="N1766" s="60">
        <f>VLOOKUP(A1766,Emissions!$A$3:$X$3225,16,FALSE)</f>
        <v>434.99586222109514</v>
      </c>
      <c r="O1766" s="132" t="str">
        <f>VLOOKUP(A1766,Emissions!$A$3:$X$3225,17,FALSE)</f>
        <v>EACH</v>
      </c>
      <c r="P1766" s="132">
        <f t="shared" si="27"/>
        <v>1.0381739224949925E-4</v>
      </c>
      <c r="Q1766" s="132" t="s">
        <v>21801</v>
      </c>
      <c r="R1766" s="132" t="s">
        <v>21806</v>
      </c>
      <c r="S1766" s="132" t="s">
        <v>27160</v>
      </c>
      <c r="T1766" s="136">
        <v>7441740</v>
      </c>
      <c r="U1766" s="136" t="s">
        <v>21846</v>
      </c>
      <c r="V1766" s="132">
        <v>8</v>
      </c>
      <c r="W1766" s="132">
        <f>VLOOKUP(A1766,Emissions!$A$3:$X$3225,23,FALSE)</f>
        <v>4.5160136055116568E-2</v>
      </c>
      <c r="X1766" s="129" t="s">
        <v>21801</v>
      </c>
    </row>
    <row r="1767" spans="1:24" x14ac:dyDescent="0.25">
      <c r="A1767" s="131" t="s">
        <v>12458</v>
      </c>
      <c r="B1767" s="131" t="s">
        <v>12450</v>
      </c>
      <c r="C1767" s="131" t="s">
        <v>23173</v>
      </c>
      <c r="D1767" s="131" t="s">
        <v>58</v>
      </c>
      <c r="E1767" s="130" t="s">
        <v>22152</v>
      </c>
      <c r="F1767" s="130" t="s">
        <v>21845</v>
      </c>
      <c r="G1767" s="130">
        <v>2650000000</v>
      </c>
      <c r="H1767" s="130" t="s">
        <v>27156</v>
      </c>
      <c r="I1767" s="130" t="s">
        <v>27157</v>
      </c>
      <c r="J1767" s="130" t="s">
        <v>27158</v>
      </c>
      <c r="K1767" s="129">
        <v>2014</v>
      </c>
      <c r="L1767" s="129">
        <v>515</v>
      </c>
      <c r="M1767" s="129" t="s">
        <v>27159</v>
      </c>
      <c r="N1767" s="60">
        <f>VLOOKUP(A1767,Emissions!$A$3:$X$3225,16,FALSE)</f>
        <v>341.90148202334279</v>
      </c>
      <c r="O1767" s="132" t="str">
        <f>VLOOKUP(A1767,Emissions!$A$3:$X$3225,17,FALSE)</f>
        <v>EACH</v>
      </c>
      <c r="P1767" s="132">
        <f t="shared" si="27"/>
        <v>1.0381739224949926E-4</v>
      </c>
      <c r="Q1767" s="132" t="s">
        <v>21801</v>
      </c>
      <c r="R1767" s="132" t="s">
        <v>21806</v>
      </c>
      <c r="S1767" s="132" t="s">
        <v>27160</v>
      </c>
      <c r="T1767" s="136">
        <v>7441741</v>
      </c>
      <c r="U1767" s="136" t="s">
        <v>21846</v>
      </c>
      <c r="V1767" s="132">
        <v>8</v>
      </c>
      <c r="W1767" s="132">
        <f>VLOOKUP(A1767,Emissions!$A$3:$X$3225,23,FALSE)</f>
        <v>3.54953202699025E-2</v>
      </c>
      <c r="X1767" s="129" t="s">
        <v>21801</v>
      </c>
    </row>
    <row r="1768" spans="1:24" x14ac:dyDescent="0.25">
      <c r="A1768" s="131" t="s">
        <v>12466</v>
      </c>
      <c r="B1768" s="131" t="s">
        <v>12450</v>
      </c>
      <c r="C1768" s="131" t="s">
        <v>23173</v>
      </c>
      <c r="D1768" s="131" t="s">
        <v>66</v>
      </c>
      <c r="E1768" s="130" t="s">
        <v>23174</v>
      </c>
      <c r="F1768" s="130" t="s">
        <v>21845</v>
      </c>
      <c r="G1768" s="130">
        <v>2650000000</v>
      </c>
      <c r="H1768" s="130" t="s">
        <v>27156</v>
      </c>
      <c r="I1768" s="130" t="s">
        <v>27157</v>
      </c>
      <c r="J1768" s="130" t="s">
        <v>27158</v>
      </c>
      <c r="K1768" s="129">
        <v>2014</v>
      </c>
      <c r="L1768" s="129">
        <v>515</v>
      </c>
      <c r="M1768" s="129" t="s">
        <v>27159</v>
      </c>
      <c r="N1768" s="60">
        <f>VLOOKUP(A1768,Emissions!$A$3:$X$3225,16,FALSE)</f>
        <v>549.03755995288373</v>
      </c>
      <c r="O1768" s="132" t="str">
        <f>VLOOKUP(A1768,Emissions!$A$3:$X$3225,17,FALSE)</f>
        <v>EACH</v>
      </c>
      <c r="P1768" s="132">
        <f t="shared" si="27"/>
        <v>1.0381739224949925E-4</v>
      </c>
      <c r="Q1768" s="132" t="s">
        <v>21801</v>
      </c>
      <c r="R1768" s="132" t="s">
        <v>21806</v>
      </c>
      <c r="S1768" s="132" t="s">
        <v>27160</v>
      </c>
      <c r="T1768" s="136">
        <v>7441742</v>
      </c>
      <c r="U1768" s="136" t="s">
        <v>21846</v>
      </c>
      <c r="V1768" s="132">
        <v>8</v>
      </c>
      <c r="W1768" s="132">
        <f>VLOOKUP(A1768,Emissions!$A$3:$X$3225,23,FALSE)</f>
        <v>5.6999647721336491E-2</v>
      </c>
      <c r="X1768" s="129" t="s">
        <v>21801</v>
      </c>
    </row>
    <row r="1769" spans="1:24" x14ac:dyDescent="0.25">
      <c r="A1769" s="131" t="s">
        <v>12473</v>
      </c>
      <c r="B1769" s="131" t="s">
        <v>12450</v>
      </c>
      <c r="C1769" s="131" t="s">
        <v>23173</v>
      </c>
      <c r="D1769" s="131" t="s">
        <v>74</v>
      </c>
      <c r="E1769" s="130" t="s">
        <v>23175</v>
      </c>
      <c r="F1769" s="130" t="s">
        <v>21845</v>
      </c>
      <c r="G1769" s="130">
        <v>2650000000</v>
      </c>
      <c r="H1769" s="130" t="s">
        <v>27156</v>
      </c>
      <c r="I1769" s="130" t="s">
        <v>27157</v>
      </c>
      <c r="J1769" s="130" t="s">
        <v>27158</v>
      </c>
      <c r="K1769" s="129">
        <v>2014</v>
      </c>
      <c r="L1769" s="129">
        <v>515</v>
      </c>
      <c r="M1769" s="129" t="s">
        <v>27159</v>
      </c>
      <c r="N1769" s="60">
        <f>VLOOKUP(A1769,Emissions!$A$3:$X$3225,16,FALSE)</f>
        <v>228.32143316282767</v>
      </c>
      <c r="O1769" s="132" t="str">
        <f>VLOOKUP(A1769,Emissions!$A$3:$X$3225,17,FALSE)</f>
        <v>EACH</v>
      </c>
      <c r="P1769" s="132">
        <f t="shared" si="27"/>
        <v>1.0381739224949925E-4</v>
      </c>
      <c r="Q1769" s="132" t="s">
        <v>21801</v>
      </c>
      <c r="R1769" s="132" t="s">
        <v>21806</v>
      </c>
      <c r="S1769" s="132" t="s">
        <v>27160</v>
      </c>
      <c r="T1769" s="136">
        <v>7441743</v>
      </c>
      <c r="U1769" s="136" t="s">
        <v>21846</v>
      </c>
      <c r="V1769" s="132">
        <v>8</v>
      </c>
      <c r="W1769" s="132">
        <f>VLOOKUP(A1769,Emissions!$A$3:$X$3225,23,FALSE)</f>
        <v>2.3703735785633107E-2</v>
      </c>
      <c r="X1769" s="129" t="s">
        <v>21801</v>
      </c>
    </row>
    <row r="1770" spans="1:24" x14ac:dyDescent="0.25">
      <c r="A1770" s="131" t="s">
        <v>12480</v>
      </c>
      <c r="B1770" s="131" t="s">
        <v>12450</v>
      </c>
      <c r="C1770" s="131" t="s">
        <v>23173</v>
      </c>
      <c r="D1770" s="131" t="s">
        <v>83</v>
      </c>
      <c r="E1770" s="130" t="s">
        <v>23176</v>
      </c>
      <c r="F1770" s="130" t="s">
        <v>21845</v>
      </c>
      <c r="G1770" s="130">
        <v>2650000000</v>
      </c>
      <c r="H1770" s="130" t="s">
        <v>27156</v>
      </c>
      <c r="I1770" s="130" t="s">
        <v>27157</v>
      </c>
      <c r="J1770" s="130" t="s">
        <v>27158</v>
      </c>
      <c r="K1770" s="129">
        <v>2014</v>
      </c>
      <c r="L1770" s="129">
        <v>515</v>
      </c>
      <c r="M1770" s="129" t="s">
        <v>27159</v>
      </c>
      <c r="N1770" s="60">
        <f>VLOOKUP(A1770,Emissions!$A$3:$X$3225,16,FALSE)</f>
        <v>646.72678907253032</v>
      </c>
      <c r="O1770" s="132" t="str">
        <f>VLOOKUP(A1770,Emissions!$A$3:$X$3225,17,FALSE)</f>
        <v>EACH</v>
      </c>
      <c r="P1770" s="132">
        <f t="shared" si="27"/>
        <v>1.0381739224949924E-4</v>
      </c>
      <c r="Q1770" s="132" t="s">
        <v>21801</v>
      </c>
      <c r="R1770" s="132" t="s">
        <v>21806</v>
      </c>
      <c r="S1770" s="132" t="s">
        <v>27160</v>
      </c>
      <c r="T1770" s="136">
        <v>7441744</v>
      </c>
      <c r="U1770" s="136" t="s">
        <v>21846</v>
      </c>
      <c r="V1770" s="132">
        <v>8</v>
      </c>
      <c r="W1770" s="132">
        <f>VLOOKUP(A1770,Emissions!$A$3:$X$3225,23,FALSE)</f>
        <v>6.7141488739402039E-2</v>
      </c>
      <c r="X1770" s="129" t="s">
        <v>21801</v>
      </c>
    </row>
    <row r="1771" spans="1:24" x14ac:dyDescent="0.25">
      <c r="A1771" s="131" t="s">
        <v>12488</v>
      </c>
      <c r="B1771" s="131" t="s">
        <v>12450</v>
      </c>
      <c r="C1771" s="131" t="s">
        <v>23173</v>
      </c>
      <c r="D1771" s="131" t="s">
        <v>91</v>
      </c>
      <c r="E1771" s="130" t="s">
        <v>22351</v>
      </c>
      <c r="F1771" s="130" t="s">
        <v>21845</v>
      </c>
      <c r="G1771" s="130">
        <v>2650000000</v>
      </c>
      <c r="H1771" s="130" t="s">
        <v>27156</v>
      </c>
      <c r="I1771" s="130" t="s">
        <v>27157</v>
      </c>
      <c r="J1771" s="130" t="s">
        <v>27158</v>
      </c>
      <c r="K1771" s="129">
        <v>2014</v>
      </c>
      <c r="L1771" s="129">
        <v>515</v>
      </c>
      <c r="M1771" s="129" t="s">
        <v>27159</v>
      </c>
      <c r="N1771" s="60">
        <f>VLOOKUP(A1771,Emissions!$A$3:$X$3225,16,FALSE)</f>
        <v>2922.6990040327037</v>
      </c>
      <c r="O1771" s="132" t="str">
        <f>VLOOKUP(A1771,Emissions!$A$3:$X$3225,17,FALSE)</f>
        <v>EACH</v>
      </c>
      <c r="P1771" s="132">
        <f t="shared" si="27"/>
        <v>1.0381739224949925E-4</v>
      </c>
      <c r="Q1771" s="132" t="s">
        <v>21801</v>
      </c>
      <c r="R1771" s="132" t="s">
        <v>21806</v>
      </c>
      <c r="S1771" s="132" t="s">
        <v>27160</v>
      </c>
      <c r="T1771" s="136">
        <v>7441745</v>
      </c>
      <c r="U1771" s="136" t="s">
        <v>21846</v>
      </c>
      <c r="V1771" s="132">
        <v>8</v>
      </c>
      <c r="W1771" s="132">
        <f>VLOOKUP(A1771,Emissions!$A$3:$X$3225,23,FALSE)</f>
        <v>0.30342698892888398</v>
      </c>
      <c r="X1771" s="129" t="s">
        <v>21801</v>
      </c>
    </row>
    <row r="1772" spans="1:24" x14ac:dyDescent="0.25">
      <c r="A1772" s="131" t="s">
        <v>12495</v>
      </c>
      <c r="B1772" s="131" t="s">
        <v>12450</v>
      </c>
      <c r="C1772" s="131" t="s">
        <v>23173</v>
      </c>
      <c r="D1772" s="131" t="s">
        <v>100</v>
      </c>
      <c r="E1772" s="130" t="s">
        <v>23177</v>
      </c>
      <c r="F1772" s="130" t="s">
        <v>21845</v>
      </c>
      <c r="G1772" s="130">
        <v>2650000000</v>
      </c>
      <c r="H1772" s="130" t="s">
        <v>27156</v>
      </c>
      <c r="I1772" s="130" t="s">
        <v>27157</v>
      </c>
      <c r="J1772" s="130" t="s">
        <v>27158</v>
      </c>
      <c r="K1772" s="129">
        <v>2014</v>
      </c>
      <c r="L1772" s="129">
        <v>515</v>
      </c>
      <c r="M1772" s="129" t="s">
        <v>27159</v>
      </c>
      <c r="N1772" s="60">
        <f>VLOOKUP(A1772,Emissions!$A$3:$X$3225,16,FALSE)</f>
        <v>1061.5832192843179</v>
      </c>
      <c r="O1772" s="132" t="str">
        <f>VLOOKUP(A1772,Emissions!$A$3:$X$3225,17,FALSE)</f>
        <v>EACH</v>
      </c>
      <c r="P1772" s="132">
        <f t="shared" si="27"/>
        <v>1.0381739224949925E-4</v>
      </c>
      <c r="Q1772" s="132" t="s">
        <v>21801</v>
      </c>
      <c r="R1772" s="132" t="s">
        <v>21806</v>
      </c>
      <c r="S1772" s="132" t="s">
        <v>27160</v>
      </c>
      <c r="T1772" s="136">
        <v>7441746</v>
      </c>
      <c r="U1772" s="136" t="s">
        <v>21846</v>
      </c>
      <c r="V1772" s="132">
        <v>8</v>
      </c>
      <c r="W1772" s="132">
        <f>VLOOKUP(A1772,Emissions!$A$3:$X$3225,23,FALSE)</f>
        <v>0.11021080148192622</v>
      </c>
      <c r="X1772" s="129" t="s">
        <v>21801</v>
      </c>
    </row>
    <row r="1773" spans="1:24" x14ac:dyDescent="0.25">
      <c r="A1773" s="131" t="s">
        <v>12503</v>
      </c>
      <c r="B1773" s="131" t="s">
        <v>12450</v>
      </c>
      <c r="C1773" s="131" t="s">
        <v>23173</v>
      </c>
      <c r="D1773" s="131" t="s">
        <v>109</v>
      </c>
      <c r="E1773" s="130" t="s">
        <v>23178</v>
      </c>
      <c r="F1773" s="130" t="s">
        <v>21845</v>
      </c>
      <c r="G1773" s="130">
        <v>2650000000</v>
      </c>
      <c r="H1773" s="130" t="s">
        <v>27156</v>
      </c>
      <c r="I1773" s="130" t="s">
        <v>27157</v>
      </c>
      <c r="J1773" s="130" t="s">
        <v>27158</v>
      </c>
      <c r="K1773" s="129">
        <v>2014</v>
      </c>
      <c r="L1773" s="129">
        <v>515</v>
      </c>
      <c r="M1773" s="129" t="s">
        <v>27159</v>
      </c>
      <c r="N1773" s="60">
        <f>VLOOKUP(A1773,Emissions!$A$3:$X$3225,16,FALSE)</f>
        <v>2168.458520798737</v>
      </c>
      <c r="O1773" s="132" t="str">
        <f>VLOOKUP(A1773,Emissions!$A$3:$X$3225,17,FALSE)</f>
        <v>EACH</v>
      </c>
      <c r="P1773" s="132">
        <f t="shared" si="27"/>
        <v>1.0381739224949925E-4</v>
      </c>
      <c r="Q1773" s="132" t="s">
        <v>21801</v>
      </c>
      <c r="R1773" s="132" t="s">
        <v>21806</v>
      </c>
      <c r="S1773" s="132" t="s">
        <v>27160</v>
      </c>
      <c r="T1773" s="136">
        <v>7441747</v>
      </c>
      <c r="U1773" s="136" t="s">
        <v>21846</v>
      </c>
      <c r="V1773" s="132">
        <v>8</v>
      </c>
      <c r="W1773" s="132">
        <f>VLOOKUP(A1773,Emissions!$A$3:$X$3225,23,FALSE)</f>
        <v>0.2251237088305314</v>
      </c>
      <c r="X1773" s="129" t="s">
        <v>21801</v>
      </c>
    </row>
    <row r="1774" spans="1:24" x14ac:dyDescent="0.25">
      <c r="A1774" s="131" t="s">
        <v>12511</v>
      </c>
      <c r="B1774" s="131" t="s">
        <v>12450</v>
      </c>
      <c r="C1774" s="131" t="s">
        <v>23173</v>
      </c>
      <c r="D1774" s="131" t="s">
        <v>118</v>
      </c>
      <c r="E1774" s="130" t="s">
        <v>23179</v>
      </c>
      <c r="F1774" s="130" t="s">
        <v>21845</v>
      </c>
      <c r="G1774" s="130">
        <v>2650000000</v>
      </c>
      <c r="H1774" s="130" t="s">
        <v>27156</v>
      </c>
      <c r="I1774" s="130" t="s">
        <v>27157</v>
      </c>
      <c r="J1774" s="130" t="s">
        <v>27158</v>
      </c>
      <c r="K1774" s="129">
        <v>2014</v>
      </c>
      <c r="L1774" s="129">
        <v>515</v>
      </c>
      <c r="M1774" s="129" t="s">
        <v>27159</v>
      </c>
      <c r="N1774" s="60">
        <f>VLOOKUP(A1774,Emissions!$A$3:$X$3225,16,FALSE)</f>
        <v>906.01476292875259</v>
      </c>
      <c r="O1774" s="132" t="str">
        <f>VLOOKUP(A1774,Emissions!$A$3:$X$3225,17,FALSE)</f>
        <v>EACH</v>
      </c>
      <c r="P1774" s="132">
        <f t="shared" si="27"/>
        <v>1.0381739224949925E-4</v>
      </c>
      <c r="Q1774" s="132" t="s">
        <v>21801</v>
      </c>
      <c r="R1774" s="132" t="s">
        <v>21806</v>
      </c>
      <c r="S1774" s="132" t="s">
        <v>27160</v>
      </c>
      <c r="T1774" s="136">
        <v>7441748</v>
      </c>
      <c r="U1774" s="136" t="s">
        <v>21846</v>
      </c>
      <c r="V1774" s="132">
        <v>8</v>
      </c>
      <c r="W1774" s="132">
        <f>VLOOKUP(A1774,Emissions!$A$3:$X$3225,23,FALSE)</f>
        <v>9.4060090026811385E-2</v>
      </c>
      <c r="X1774" s="129" t="s">
        <v>21801</v>
      </c>
    </row>
    <row r="1775" spans="1:24" x14ac:dyDescent="0.25">
      <c r="A1775" s="131" t="s">
        <v>12519</v>
      </c>
      <c r="B1775" s="131" t="s">
        <v>12450</v>
      </c>
      <c r="C1775" s="131" t="s">
        <v>23173</v>
      </c>
      <c r="D1775" s="131" t="s">
        <v>127</v>
      </c>
      <c r="E1775" s="130" t="s">
        <v>22615</v>
      </c>
      <c r="F1775" s="130" t="s">
        <v>21845</v>
      </c>
      <c r="G1775" s="130">
        <v>2650000000</v>
      </c>
      <c r="H1775" s="130" t="s">
        <v>27156</v>
      </c>
      <c r="I1775" s="130" t="s">
        <v>27157</v>
      </c>
      <c r="J1775" s="130" t="s">
        <v>27158</v>
      </c>
      <c r="K1775" s="129">
        <v>2014</v>
      </c>
      <c r="L1775" s="129">
        <v>515</v>
      </c>
      <c r="M1775" s="129" t="s">
        <v>27159</v>
      </c>
      <c r="N1775" s="60">
        <f>VLOOKUP(A1775,Emissions!$A$3:$X$3225,16,FALSE)</f>
        <v>310.91330153910724</v>
      </c>
      <c r="O1775" s="132" t="str">
        <f>VLOOKUP(A1775,Emissions!$A$3:$X$3225,17,FALSE)</f>
        <v>EACH</v>
      </c>
      <c r="P1775" s="132">
        <f t="shared" si="27"/>
        <v>1.0381739224949926E-4</v>
      </c>
      <c r="Q1775" s="132" t="s">
        <v>21801</v>
      </c>
      <c r="R1775" s="132" t="s">
        <v>21806</v>
      </c>
      <c r="S1775" s="132" t="s">
        <v>27160</v>
      </c>
      <c r="T1775" s="136">
        <v>7441749</v>
      </c>
      <c r="U1775" s="136" t="s">
        <v>21846</v>
      </c>
      <c r="V1775" s="132">
        <v>8</v>
      </c>
      <c r="W1775" s="132">
        <f>VLOOKUP(A1775,Emissions!$A$3:$X$3225,23,FALSE)</f>
        <v>3.227820818147234E-2</v>
      </c>
      <c r="X1775" s="129" t="s">
        <v>21801</v>
      </c>
    </row>
    <row r="1776" spans="1:24" x14ac:dyDescent="0.25">
      <c r="A1776" s="131" t="s">
        <v>12526</v>
      </c>
      <c r="B1776" s="131" t="s">
        <v>12527</v>
      </c>
      <c r="C1776" s="131" t="s">
        <v>23181</v>
      </c>
      <c r="D1776" s="131" t="s">
        <v>50</v>
      </c>
      <c r="E1776" s="130" t="s">
        <v>23180</v>
      </c>
      <c r="F1776" s="130" t="s">
        <v>21845</v>
      </c>
      <c r="G1776" s="130">
        <v>2650000000</v>
      </c>
      <c r="H1776" s="130" t="s">
        <v>27156</v>
      </c>
      <c r="I1776" s="130" t="s">
        <v>27157</v>
      </c>
      <c r="J1776" s="130" t="s">
        <v>27158</v>
      </c>
      <c r="K1776" s="129">
        <v>2014</v>
      </c>
      <c r="L1776" s="129">
        <v>515</v>
      </c>
      <c r="M1776" s="129" t="s">
        <v>27159</v>
      </c>
      <c r="N1776" s="60">
        <f>VLOOKUP(A1776,Emissions!$A$3:$X$3225,16,FALSE)</f>
        <v>1985.1550658486917</v>
      </c>
      <c r="O1776" s="132" t="str">
        <f>VLOOKUP(A1776,Emissions!$A$3:$X$3225,17,FALSE)</f>
        <v>EACH</v>
      </c>
      <c r="P1776" s="132">
        <f t="shared" si="27"/>
        <v>1.0381739224949925E-4</v>
      </c>
      <c r="Q1776" s="132" t="s">
        <v>21801</v>
      </c>
      <c r="R1776" s="132" t="s">
        <v>21806</v>
      </c>
      <c r="S1776" s="132" t="s">
        <v>27160</v>
      </c>
      <c r="T1776" s="136">
        <v>7441750</v>
      </c>
      <c r="U1776" s="136" t="s">
        <v>21846</v>
      </c>
      <c r="V1776" s="132">
        <v>8</v>
      </c>
      <c r="W1776" s="132">
        <f>VLOOKUP(A1776,Emissions!$A$3:$X$3225,23,FALSE)</f>
        <v>0.20609362214729415</v>
      </c>
      <c r="X1776" s="129" t="s">
        <v>21801</v>
      </c>
    </row>
    <row r="1777" spans="1:24" x14ac:dyDescent="0.25">
      <c r="A1777" s="131" t="s">
        <v>12534</v>
      </c>
      <c r="B1777" s="131" t="s">
        <v>12527</v>
      </c>
      <c r="C1777" s="131" t="s">
        <v>23181</v>
      </c>
      <c r="D1777" s="131" t="s">
        <v>58</v>
      </c>
      <c r="E1777" s="130" t="s">
        <v>23182</v>
      </c>
      <c r="F1777" s="130" t="s">
        <v>21845</v>
      </c>
      <c r="G1777" s="130">
        <v>2650000000</v>
      </c>
      <c r="H1777" s="130" t="s">
        <v>27156</v>
      </c>
      <c r="I1777" s="130" t="s">
        <v>27157</v>
      </c>
      <c r="J1777" s="130" t="s">
        <v>27158</v>
      </c>
      <c r="K1777" s="129">
        <v>2014</v>
      </c>
      <c r="L1777" s="129">
        <v>515</v>
      </c>
      <c r="M1777" s="129" t="s">
        <v>27159</v>
      </c>
      <c r="N1777" s="60">
        <f>VLOOKUP(A1777,Emissions!$A$3:$X$3225,16,FALSE)</f>
        <v>6734.1009383214023</v>
      </c>
      <c r="O1777" s="132" t="str">
        <f>VLOOKUP(A1777,Emissions!$A$3:$X$3225,17,FALSE)</f>
        <v>EACH</v>
      </c>
      <c r="P1777" s="132">
        <f t="shared" si="27"/>
        <v>1.0381739224949924E-4</v>
      </c>
      <c r="Q1777" s="132" t="s">
        <v>21801</v>
      </c>
      <c r="R1777" s="132" t="s">
        <v>21806</v>
      </c>
      <c r="S1777" s="132" t="s">
        <v>27160</v>
      </c>
      <c r="T1777" s="136">
        <v>7441751</v>
      </c>
      <c r="U1777" s="136" t="s">
        <v>21846</v>
      </c>
      <c r="V1777" s="132">
        <v>8</v>
      </c>
      <c r="W1777" s="132">
        <f>VLOOKUP(A1777,Emissions!$A$3:$X$3225,23,FALSE)</f>
        <v>0.69911679856143394</v>
      </c>
      <c r="X1777" s="129" t="s">
        <v>21801</v>
      </c>
    </row>
    <row r="1778" spans="1:24" x14ac:dyDescent="0.25">
      <c r="A1778" s="131" t="s">
        <v>12542</v>
      </c>
      <c r="B1778" s="131" t="s">
        <v>12527</v>
      </c>
      <c r="C1778" s="131" t="s">
        <v>23181</v>
      </c>
      <c r="D1778" s="131" t="s">
        <v>66</v>
      </c>
      <c r="E1778" s="130" t="s">
        <v>23183</v>
      </c>
      <c r="F1778" s="130" t="s">
        <v>21845</v>
      </c>
      <c r="G1778" s="130">
        <v>2650000000</v>
      </c>
      <c r="H1778" s="130" t="s">
        <v>27156</v>
      </c>
      <c r="I1778" s="130" t="s">
        <v>27157</v>
      </c>
      <c r="J1778" s="130" t="s">
        <v>27158</v>
      </c>
      <c r="K1778" s="129">
        <v>2014</v>
      </c>
      <c r="L1778" s="129">
        <v>515</v>
      </c>
      <c r="M1778" s="129" t="s">
        <v>27159</v>
      </c>
      <c r="N1778" s="60">
        <f>VLOOKUP(A1778,Emissions!$A$3:$X$3225,16,FALSE)</f>
        <v>3243.963338857397</v>
      </c>
      <c r="O1778" s="132" t="str">
        <f>VLOOKUP(A1778,Emissions!$A$3:$X$3225,17,FALSE)</f>
        <v>EACH</v>
      </c>
      <c r="P1778" s="132">
        <f t="shared" si="27"/>
        <v>1.0381739224949926E-4</v>
      </c>
      <c r="Q1778" s="132" t="s">
        <v>21801</v>
      </c>
      <c r="R1778" s="132" t="s">
        <v>21806</v>
      </c>
      <c r="S1778" s="132" t="s">
        <v>27160</v>
      </c>
      <c r="T1778" s="136">
        <v>7441752</v>
      </c>
      <c r="U1778" s="136" t="s">
        <v>21846</v>
      </c>
      <c r="V1778" s="132">
        <v>8</v>
      </c>
      <c r="W1778" s="132">
        <f>VLOOKUP(A1778,Emissions!$A$3:$X$3225,23,FALSE)</f>
        <v>0.33677981439315369</v>
      </c>
      <c r="X1778" s="129" t="s">
        <v>21801</v>
      </c>
    </row>
    <row r="1779" spans="1:24" x14ac:dyDescent="0.25">
      <c r="A1779" s="131" t="s">
        <v>12550</v>
      </c>
      <c r="B1779" s="131" t="s">
        <v>12527</v>
      </c>
      <c r="C1779" s="131" t="s">
        <v>23181</v>
      </c>
      <c r="D1779" s="131" t="s">
        <v>74</v>
      </c>
      <c r="E1779" s="130" t="s">
        <v>22394</v>
      </c>
      <c r="F1779" s="130" t="s">
        <v>21845</v>
      </c>
      <c r="G1779" s="130">
        <v>2650000000</v>
      </c>
      <c r="H1779" s="130" t="s">
        <v>27156</v>
      </c>
      <c r="I1779" s="130" t="s">
        <v>27157</v>
      </c>
      <c r="J1779" s="130" t="s">
        <v>27158</v>
      </c>
      <c r="K1779" s="129">
        <v>2014</v>
      </c>
      <c r="L1779" s="129">
        <v>515</v>
      </c>
      <c r="M1779" s="129" t="s">
        <v>27159</v>
      </c>
      <c r="N1779" s="60">
        <f>VLOOKUP(A1779,Emissions!$A$3:$X$3225,16,FALSE)</f>
        <v>3686.2518105918912</v>
      </c>
      <c r="O1779" s="132" t="str">
        <f>VLOOKUP(A1779,Emissions!$A$3:$X$3225,17,FALSE)</f>
        <v>EACH</v>
      </c>
      <c r="P1779" s="132">
        <f t="shared" si="27"/>
        <v>1.0381739224949925E-4</v>
      </c>
      <c r="Q1779" s="132" t="s">
        <v>21801</v>
      </c>
      <c r="R1779" s="132" t="s">
        <v>21806</v>
      </c>
      <c r="S1779" s="132" t="s">
        <v>27160</v>
      </c>
      <c r="T1779" s="136">
        <v>7441753</v>
      </c>
      <c r="U1779" s="136" t="s">
        <v>21846</v>
      </c>
      <c r="V1779" s="132">
        <v>8</v>
      </c>
      <c r="W1779" s="132">
        <f>VLOOKUP(A1779,Emissions!$A$3:$X$3225,23,FALSE)</f>
        <v>0.3826970501506452</v>
      </c>
      <c r="X1779" s="129" t="s">
        <v>21801</v>
      </c>
    </row>
    <row r="1780" spans="1:24" x14ac:dyDescent="0.25">
      <c r="A1780" s="131" t="s">
        <v>12558</v>
      </c>
      <c r="B1780" s="131" t="s">
        <v>12527</v>
      </c>
      <c r="C1780" s="131" t="s">
        <v>23181</v>
      </c>
      <c r="D1780" s="131" t="s">
        <v>83</v>
      </c>
      <c r="E1780" s="130" t="s">
        <v>23184</v>
      </c>
      <c r="F1780" s="130" t="s">
        <v>21845</v>
      </c>
      <c r="G1780" s="130">
        <v>2650000000</v>
      </c>
      <c r="H1780" s="130" t="s">
        <v>27156</v>
      </c>
      <c r="I1780" s="130" t="s">
        <v>27157</v>
      </c>
      <c r="J1780" s="130" t="s">
        <v>27158</v>
      </c>
      <c r="K1780" s="129">
        <v>2014</v>
      </c>
      <c r="L1780" s="129">
        <v>515</v>
      </c>
      <c r="M1780" s="129" t="s">
        <v>27159</v>
      </c>
      <c r="N1780" s="60">
        <f>VLOOKUP(A1780,Emissions!$A$3:$X$3225,16,FALSE)</f>
        <v>687.74140597973792</v>
      </c>
      <c r="O1780" s="132" t="str">
        <f>VLOOKUP(A1780,Emissions!$A$3:$X$3225,17,FALSE)</f>
        <v>EACH</v>
      </c>
      <c r="P1780" s="132">
        <f t="shared" si="27"/>
        <v>1.0381739224949926E-4</v>
      </c>
      <c r="Q1780" s="132" t="s">
        <v>21801</v>
      </c>
      <c r="R1780" s="132" t="s">
        <v>21806</v>
      </c>
      <c r="S1780" s="132" t="s">
        <v>27160</v>
      </c>
      <c r="T1780" s="136">
        <v>7441754</v>
      </c>
      <c r="U1780" s="136" t="s">
        <v>21846</v>
      </c>
      <c r="V1780" s="132">
        <v>8</v>
      </c>
      <c r="W1780" s="132">
        <f>VLOOKUP(A1780,Emissions!$A$3:$X$3225,23,FALSE)</f>
        <v>7.1399519310820572E-2</v>
      </c>
      <c r="X1780" s="129" t="s">
        <v>21801</v>
      </c>
    </row>
    <row r="1781" spans="1:24" x14ac:dyDescent="0.25">
      <c r="A1781" s="131" t="s">
        <v>12565</v>
      </c>
      <c r="B1781" s="131" t="s">
        <v>12527</v>
      </c>
      <c r="C1781" s="131" t="s">
        <v>23181</v>
      </c>
      <c r="D1781" s="131" t="s">
        <v>91</v>
      </c>
      <c r="E1781" s="130" t="s">
        <v>22537</v>
      </c>
      <c r="F1781" s="130" t="s">
        <v>21845</v>
      </c>
      <c r="G1781" s="130">
        <v>2650000000</v>
      </c>
      <c r="H1781" s="130" t="s">
        <v>27156</v>
      </c>
      <c r="I1781" s="130" t="s">
        <v>27157</v>
      </c>
      <c r="J1781" s="130" t="s">
        <v>27158</v>
      </c>
      <c r="K1781" s="129">
        <v>2014</v>
      </c>
      <c r="L1781" s="129">
        <v>515</v>
      </c>
      <c r="M1781" s="129" t="s">
        <v>27159</v>
      </c>
      <c r="N1781" s="60">
        <f>VLOOKUP(A1781,Emissions!$A$3:$X$3225,16,FALSE)</f>
        <v>1135.2883468885818</v>
      </c>
      <c r="O1781" s="132" t="str">
        <f>VLOOKUP(A1781,Emissions!$A$3:$X$3225,17,FALSE)</f>
        <v>EACH</v>
      </c>
      <c r="P1781" s="132">
        <f t="shared" si="27"/>
        <v>1.0381739224949925E-4</v>
      </c>
      <c r="Q1781" s="132" t="s">
        <v>21801</v>
      </c>
      <c r="R1781" s="132" t="s">
        <v>21806</v>
      </c>
      <c r="S1781" s="132" t="s">
        <v>27160</v>
      </c>
      <c r="T1781" s="136">
        <v>7441755</v>
      </c>
      <c r="U1781" s="136" t="s">
        <v>21846</v>
      </c>
      <c r="V1781" s="132">
        <v>8</v>
      </c>
      <c r="W1781" s="132">
        <f>VLOOKUP(A1781,Emissions!$A$3:$X$3225,23,FALSE)</f>
        <v>0.11786267562521748</v>
      </c>
      <c r="X1781" s="129" t="s">
        <v>21801</v>
      </c>
    </row>
    <row r="1782" spans="1:24" x14ac:dyDescent="0.25">
      <c r="A1782" s="131" t="s">
        <v>12572</v>
      </c>
      <c r="B1782" s="131" t="s">
        <v>12527</v>
      </c>
      <c r="C1782" s="131" t="s">
        <v>23181</v>
      </c>
      <c r="D1782" s="131" t="s">
        <v>100</v>
      </c>
      <c r="E1782" s="130" t="s">
        <v>22877</v>
      </c>
      <c r="F1782" s="130" t="s">
        <v>21845</v>
      </c>
      <c r="G1782" s="130">
        <v>2650000000</v>
      </c>
      <c r="H1782" s="130" t="s">
        <v>27156</v>
      </c>
      <c r="I1782" s="130" t="s">
        <v>27157</v>
      </c>
      <c r="J1782" s="130" t="s">
        <v>27158</v>
      </c>
      <c r="K1782" s="129">
        <v>2014</v>
      </c>
      <c r="L1782" s="129">
        <v>515</v>
      </c>
      <c r="M1782" s="129" t="s">
        <v>27159</v>
      </c>
      <c r="N1782" s="60">
        <f>VLOOKUP(A1782,Emissions!$A$3:$X$3225,16,FALSE)</f>
        <v>5739.7597624435193</v>
      </c>
      <c r="O1782" s="132" t="str">
        <f>VLOOKUP(A1782,Emissions!$A$3:$X$3225,17,FALSE)</f>
        <v>EACH</v>
      </c>
      <c r="P1782" s="132">
        <f t="shared" si="27"/>
        <v>1.0381739224949925E-4</v>
      </c>
      <c r="Q1782" s="132" t="s">
        <v>21801</v>
      </c>
      <c r="R1782" s="132" t="s">
        <v>21806</v>
      </c>
      <c r="S1782" s="132" t="s">
        <v>27160</v>
      </c>
      <c r="T1782" s="136">
        <v>7441756</v>
      </c>
      <c r="U1782" s="136" t="s">
        <v>21846</v>
      </c>
      <c r="V1782" s="132">
        <v>8</v>
      </c>
      <c r="W1782" s="132">
        <f>VLOOKUP(A1782,Emissions!$A$3:$X$3225,23,FALSE)</f>
        <v>0.5958868906754915</v>
      </c>
      <c r="X1782" s="129" t="s">
        <v>21801</v>
      </c>
    </row>
    <row r="1783" spans="1:24" x14ac:dyDescent="0.25">
      <c r="A1783" s="131" t="s">
        <v>12580</v>
      </c>
      <c r="B1783" s="131" t="s">
        <v>12527</v>
      </c>
      <c r="C1783" s="131" t="s">
        <v>23181</v>
      </c>
      <c r="D1783" s="131" t="s">
        <v>109</v>
      </c>
      <c r="E1783" s="130" t="s">
        <v>23185</v>
      </c>
      <c r="F1783" s="130" t="s">
        <v>21845</v>
      </c>
      <c r="G1783" s="130">
        <v>2650000000</v>
      </c>
      <c r="H1783" s="130" t="s">
        <v>27156</v>
      </c>
      <c r="I1783" s="130" t="s">
        <v>27157</v>
      </c>
      <c r="J1783" s="130" t="s">
        <v>27158</v>
      </c>
      <c r="K1783" s="129">
        <v>2014</v>
      </c>
      <c r="L1783" s="129">
        <v>515</v>
      </c>
      <c r="M1783" s="129" t="s">
        <v>27159</v>
      </c>
      <c r="N1783" s="60">
        <f>VLOOKUP(A1783,Emissions!$A$3:$X$3225,16,FALSE)</f>
        <v>2098.7062616547523</v>
      </c>
      <c r="O1783" s="132" t="str">
        <f>VLOOKUP(A1783,Emissions!$A$3:$X$3225,17,FALSE)</f>
        <v>EACH</v>
      </c>
      <c r="P1783" s="132">
        <f t="shared" si="27"/>
        <v>1.0381739224949925E-4</v>
      </c>
      <c r="Q1783" s="132" t="s">
        <v>21801</v>
      </c>
      <c r="R1783" s="132" t="s">
        <v>21806</v>
      </c>
      <c r="S1783" s="132" t="s">
        <v>27160</v>
      </c>
      <c r="T1783" s="136">
        <v>7441757</v>
      </c>
      <c r="U1783" s="136" t="s">
        <v>21846</v>
      </c>
      <c r="V1783" s="132">
        <v>8</v>
      </c>
      <c r="W1783" s="132">
        <f>VLOOKUP(A1783,Emissions!$A$3:$X$3225,23,FALSE)</f>
        <v>0.21788221118269163</v>
      </c>
      <c r="X1783" s="129" t="s">
        <v>21801</v>
      </c>
    </row>
    <row r="1784" spans="1:24" x14ac:dyDescent="0.25">
      <c r="A1784" s="131" t="s">
        <v>12587</v>
      </c>
      <c r="B1784" s="131" t="s">
        <v>12527</v>
      </c>
      <c r="C1784" s="131" t="s">
        <v>23181</v>
      </c>
      <c r="D1784" s="131" t="s">
        <v>118</v>
      </c>
      <c r="E1784" s="130" t="s">
        <v>23186</v>
      </c>
      <c r="F1784" s="130" t="s">
        <v>21845</v>
      </c>
      <c r="G1784" s="130">
        <v>2650000000</v>
      </c>
      <c r="H1784" s="130" t="s">
        <v>27156</v>
      </c>
      <c r="I1784" s="130" t="s">
        <v>27157</v>
      </c>
      <c r="J1784" s="130" t="s">
        <v>27158</v>
      </c>
      <c r="K1784" s="129">
        <v>2014</v>
      </c>
      <c r="L1784" s="129">
        <v>515</v>
      </c>
      <c r="M1784" s="129" t="s">
        <v>27159</v>
      </c>
      <c r="N1784" s="60">
        <f>VLOOKUP(A1784,Emissions!$A$3:$X$3225,16,FALSE)</f>
        <v>4826.5028828466629</v>
      </c>
      <c r="O1784" s="132" t="str">
        <f>VLOOKUP(A1784,Emissions!$A$3:$X$3225,17,FALSE)</f>
        <v>EACH</v>
      </c>
      <c r="P1784" s="132">
        <f t="shared" si="27"/>
        <v>1.0381739224949926E-4</v>
      </c>
      <c r="Q1784" s="132" t="s">
        <v>21801</v>
      </c>
      <c r="R1784" s="132" t="s">
        <v>21806</v>
      </c>
      <c r="S1784" s="132" t="s">
        <v>27160</v>
      </c>
      <c r="T1784" s="136">
        <v>7441758</v>
      </c>
      <c r="U1784" s="136" t="s">
        <v>21846</v>
      </c>
      <c r="V1784" s="132">
        <v>8</v>
      </c>
      <c r="W1784" s="132">
        <f>VLOOKUP(A1784,Emissions!$A$3:$X$3225,23,FALSE)</f>
        <v>0.50107494298183097</v>
      </c>
      <c r="X1784" s="129" t="s">
        <v>21801</v>
      </c>
    </row>
    <row r="1785" spans="1:24" x14ac:dyDescent="0.25">
      <c r="A1785" s="131" t="s">
        <v>12595</v>
      </c>
      <c r="B1785" s="131" t="s">
        <v>12527</v>
      </c>
      <c r="C1785" s="131" t="s">
        <v>23181</v>
      </c>
      <c r="D1785" s="131" t="s">
        <v>127</v>
      </c>
      <c r="E1785" s="130" t="s">
        <v>23187</v>
      </c>
      <c r="F1785" s="130" t="s">
        <v>21845</v>
      </c>
      <c r="G1785" s="130">
        <v>2650000000</v>
      </c>
      <c r="H1785" s="130" t="s">
        <v>27156</v>
      </c>
      <c r="I1785" s="130" t="s">
        <v>27157</v>
      </c>
      <c r="J1785" s="130" t="s">
        <v>27158</v>
      </c>
      <c r="K1785" s="129">
        <v>2014</v>
      </c>
      <c r="L1785" s="129">
        <v>515</v>
      </c>
      <c r="M1785" s="129" t="s">
        <v>27159</v>
      </c>
      <c r="N1785" s="60">
        <f>VLOOKUP(A1785,Emissions!$A$3:$X$3225,16,FALSE)</f>
        <v>909.35450398187209</v>
      </c>
      <c r="O1785" s="132" t="str">
        <f>VLOOKUP(A1785,Emissions!$A$3:$X$3225,17,FALSE)</f>
        <v>EACH</v>
      </c>
      <c r="P1785" s="132">
        <f t="shared" si="27"/>
        <v>1.0381739224949925E-4</v>
      </c>
      <c r="Q1785" s="132" t="s">
        <v>21801</v>
      </c>
      <c r="R1785" s="132" t="s">
        <v>21806</v>
      </c>
      <c r="S1785" s="132" t="s">
        <v>27160</v>
      </c>
      <c r="T1785" s="136">
        <v>7441759</v>
      </c>
      <c r="U1785" s="136" t="s">
        <v>21846</v>
      </c>
      <c r="V1785" s="132">
        <v>8</v>
      </c>
      <c r="W1785" s="132">
        <f>VLOOKUP(A1785,Emissions!$A$3:$X$3225,23,FALSE)</f>
        <v>9.4406813233734843E-2</v>
      </c>
      <c r="X1785" s="129" t="s">
        <v>21801</v>
      </c>
    </row>
    <row r="1786" spans="1:24" x14ac:dyDescent="0.25">
      <c r="A1786" s="131" t="s">
        <v>12603</v>
      </c>
      <c r="B1786" s="131" t="s">
        <v>12527</v>
      </c>
      <c r="C1786" s="131" t="s">
        <v>23181</v>
      </c>
      <c r="D1786" s="131" t="s">
        <v>136</v>
      </c>
      <c r="E1786" s="130" t="s">
        <v>22563</v>
      </c>
      <c r="F1786" s="130" t="s">
        <v>21845</v>
      </c>
      <c r="G1786" s="130">
        <v>2650000000</v>
      </c>
      <c r="H1786" s="130" t="s">
        <v>27156</v>
      </c>
      <c r="I1786" s="130" t="s">
        <v>27157</v>
      </c>
      <c r="J1786" s="130" t="s">
        <v>27158</v>
      </c>
      <c r="K1786" s="129">
        <v>2014</v>
      </c>
      <c r="L1786" s="129">
        <v>515</v>
      </c>
      <c r="M1786" s="129" t="s">
        <v>27159</v>
      </c>
      <c r="N1786" s="60">
        <f>VLOOKUP(A1786,Emissions!$A$3:$X$3225,16,FALSE)</f>
        <v>2679.9943232242599</v>
      </c>
      <c r="O1786" s="132" t="str">
        <f>VLOOKUP(A1786,Emissions!$A$3:$X$3225,17,FALSE)</f>
        <v>EACH</v>
      </c>
      <c r="P1786" s="132">
        <f t="shared" si="27"/>
        <v>1.0381739224949924E-4</v>
      </c>
      <c r="Q1786" s="132" t="s">
        <v>21801</v>
      </c>
      <c r="R1786" s="132" t="s">
        <v>21806</v>
      </c>
      <c r="S1786" s="132" t="s">
        <v>27160</v>
      </c>
      <c r="T1786" s="136">
        <v>7441760</v>
      </c>
      <c r="U1786" s="136" t="s">
        <v>21846</v>
      </c>
      <c r="V1786" s="132">
        <v>8</v>
      </c>
      <c r="W1786" s="132">
        <f>VLOOKUP(A1786,Emissions!$A$3:$X$3225,23,FALSE)</f>
        <v>0.27823002188060425</v>
      </c>
      <c r="X1786" s="129" t="s">
        <v>21801</v>
      </c>
    </row>
    <row r="1787" spans="1:24" x14ac:dyDescent="0.25">
      <c r="A1787" s="131" t="s">
        <v>12611</v>
      </c>
      <c r="B1787" s="131" t="s">
        <v>12527</v>
      </c>
      <c r="C1787" s="131" t="s">
        <v>23181</v>
      </c>
      <c r="D1787" s="131" t="s">
        <v>145</v>
      </c>
      <c r="E1787" s="130" t="s">
        <v>22318</v>
      </c>
      <c r="F1787" s="130" t="s">
        <v>21845</v>
      </c>
      <c r="G1787" s="130">
        <v>2650000000</v>
      </c>
      <c r="H1787" s="130" t="s">
        <v>27156</v>
      </c>
      <c r="I1787" s="130" t="s">
        <v>27157</v>
      </c>
      <c r="J1787" s="130" t="s">
        <v>27158</v>
      </c>
      <c r="K1787" s="129">
        <v>2014</v>
      </c>
      <c r="L1787" s="129">
        <v>515</v>
      </c>
      <c r="M1787" s="129" t="s">
        <v>27159</v>
      </c>
      <c r="N1787" s="60">
        <f>VLOOKUP(A1787,Emissions!$A$3:$X$3225,16,FALSE)</f>
        <v>6032.4307203037088</v>
      </c>
      <c r="O1787" s="132" t="str">
        <f>VLOOKUP(A1787,Emissions!$A$3:$X$3225,17,FALSE)</f>
        <v>EACH</v>
      </c>
      <c r="P1787" s="132">
        <f t="shared" si="27"/>
        <v>1.0381739224949926E-4</v>
      </c>
      <c r="Q1787" s="132" t="s">
        <v>21801</v>
      </c>
      <c r="R1787" s="132" t="s">
        <v>21806</v>
      </c>
      <c r="S1787" s="132" t="s">
        <v>27160</v>
      </c>
      <c r="T1787" s="136">
        <v>7441761</v>
      </c>
      <c r="U1787" s="136" t="s">
        <v>21846</v>
      </c>
      <c r="V1787" s="132">
        <v>8</v>
      </c>
      <c r="W1787" s="132">
        <f>VLOOKUP(A1787,Emissions!$A$3:$X$3225,23,FALSE)</f>
        <v>0.62627122630769949</v>
      </c>
      <c r="X1787" s="129" t="s">
        <v>21801</v>
      </c>
    </row>
    <row r="1788" spans="1:24" x14ac:dyDescent="0.25">
      <c r="A1788" s="131" t="s">
        <v>12619</v>
      </c>
      <c r="B1788" s="131" t="s">
        <v>12527</v>
      </c>
      <c r="C1788" s="131" t="s">
        <v>23181</v>
      </c>
      <c r="D1788" s="131" t="s">
        <v>154</v>
      </c>
      <c r="E1788" s="130" t="s">
        <v>23188</v>
      </c>
      <c r="F1788" s="130" t="s">
        <v>21845</v>
      </c>
      <c r="G1788" s="130">
        <v>2650000000</v>
      </c>
      <c r="H1788" s="130" t="s">
        <v>27156</v>
      </c>
      <c r="I1788" s="130" t="s">
        <v>27157</v>
      </c>
      <c r="J1788" s="130" t="s">
        <v>27158</v>
      </c>
      <c r="K1788" s="129">
        <v>2014</v>
      </c>
      <c r="L1788" s="129">
        <v>515</v>
      </c>
      <c r="M1788" s="129" t="s">
        <v>27159</v>
      </c>
      <c r="N1788" s="60">
        <f>VLOOKUP(A1788,Emissions!$A$3:$X$3225,16,FALSE)</f>
        <v>4539.155313533347</v>
      </c>
      <c r="O1788" s="132" t="str">
        <f>VLOOKUP(A1788,Emissions!$A$3:$X$3225,17,FALSE)</f>
        <v>EACH</v>
      </c>
      <c r="P1788" s="132">
        <f t="shared" si="27"/>
        <v>1.0381739224949925E-4</v>
      </c>
      <c r="Q1788" s="132" t="s">
        <v>21801</v>
      </c>
      <c r="R1788" s="132" t="s">
        <v>21806</v>
      </c>
      <c r="S1788" s="132" t="s">
        <v>27160</v>
      </c>
      <c r="T1788" s="136">
        <v>7441762</v>
      </c>
      <c r="U1788" s="136" t="s">
        <v>21846</v>
      </c>
      <c r="V1788" s="132">
        <v>8</v>
      </c>
      <c r="W1788" s="132">
        <f>VLOOKUP(A1788,Emissions!$A$3:$X$3225,23,FALSE)</f>
        <v>0.47124326766649027</v>
      </c>
      <c r="X1788" s="129" t="s">
        <v>21801</v>
      </c>
    </row>
    <row r="1789" spans="1:24" x14ac:dyDescent="0.25">
      <c r="A1789" s="131" t="s">
        <v>12627</v>
      </c>
      <c r="B1789" s="131" t="s">
        <v>12527</v>
      </c>
      <c r="C1789" s="131" t="s">
        <v>23181</v>
      </c>
      <c r="D1789" s="131" t="s">
        <v>163</v>
      </c>
      <c r="E1789" s="130" t="s">
        <v>22705</v>
      </c>
      <c r="F1789" s="130" t="s">
        <v>21845</v>
      </c>
      <c r="G1789" s="130">
        <v>2650000000</v>
      </c>
      <c r="H1789" s="130" t="s">
        <v>27156</v>
      </c>
      <c r="I1789" s="130" t="s">
        <v>27157</v>
      </c>
      <c r="J1789" s="130" t="s">
        <v>27158</v>
      </c>
      <c r="K1789" s="129">
        <v>2014</v>
      </c>
      <c r="L1789" s="129">
        <v>515</v>
      </c>
      <c r="M1789" s="129" t="s">
        <v>27159</v>
      </c>
      <c r="N1789" s="60">
        <f>VLOOKUP(A1789,Emissions!$A$3:$X$3225,16,FALSE)</f>
        <v>3604.6625858579087</v>
      </c>
      <c r="O1789" s="132" t="str">
        <f>VLOOKUP(A1789,Emissions!$A$3:$X$3225,17,FALSE)</f>
        <v>EACH</v>
      </c>
      <c r="P1789" s="132">
        <f t="shared" si="27"/>
        <v>1.0381739224949926E-4</v>
      </c>
      <c r="Q1789" s="132" t="s">
        <v>21801</v>
      </c>
      <c r="R1789" s="132" t="s">
        <v>21806</v>
      </c>
      <c r="S1789" s="132" t="s">
        <v>27160</v>
      </c>
      <c r="T1789" s="136">
        <v>7441763</v>
      </c>
      <c r="U1789" s="136" t="s">
        <v>21846</v>
      </c>
      <c r="V1789" s="132">
        <v>8</v>
      </c>
      <c r="W1789" s="132">
        <f>VLOOKUP(A1789,Emissions!$A$3:$X$3225,23,FALSE)</f>
        <v>0.3742266696031048</v>
      </c>
      <c r="X1789" s="129" t="s">
        <v>21801</v>
      </c>
    </row>
    <row r="1790" spans="1:24" x14ac:dyDescent="0.25">
      <c r="A1790" s="131" t="s">
        <v>12635</v>
      </c>
      <c r="B1790" s="131" t="s">
        <v>12527</v>
      </c>
      <c r="C1790" s="131" t="s">
        <v>23181</v>
      </c>
      <c r="D1790" s="131" t="s">
        <v>171</v>
      </c>
      <c r="E1790" s="130" t="s">
        <v>23189</v>
      </c>
      <c r="F1790" s="130" t="s">
        <v>21845</v>
      </c>
      <c r="G1790" s="130">
        <v>2650000000</v>
      </c>
      <c r="H1790" s="130" t="s">
        <v>27156</v>
      </c>
      <c r="I1790" s="130" t="s">
        <v>27157</v>
      </c>
      <c r="J1790" s="130" t="s">
        <v>27158</v>
      </c>
      <c r="K1790" s="129">
        <v>2014</v>
      </c>
      <c r="L1790" s="129">
        <v>515</v>
      </c>
      <c r="M1790" s="129" t="s">
        <v>27159</v>
      </c>
      <c r="N1790" s="60">
        <f>VLOOKUP(A1790,Emissions!$A$3:$X$3225,16,FALSE)</f>
        <v>4229.1436699459455</v>
      </c>
      <c r="O1790" s="132" t="str">
        <f>VLOOKUP(A1790,Emissions!$A$3:$X$3225,17,FALSE)</f>
        <v>EACH</v>
      </c>
      <c r="P1790" s="132">
        <f t="shared" si="27"/>
        <v>1.0381739224949926E-4</v>
      </c>
      <c r="Q1790" s="132" t="s">
        <v>21801</v>
      </c>
      <c r="R1790" s="132" t="s">
        <v>21806</v>
      </c>
      <c r="S1790" s="132" t="s">
        <v>27160</v>
      </c>
      <c r="T1790" s="136">
        <v>7441764</v>
      </c>
      <c r="U1790" s="136" t="s">
        <v>21846</v>
      </c>
      <c r="V1790" s="132">
        <v>8</v>
      </c>
      <c r="W1790" s="132">
        <f>VLOOKUP(A1790,Emissions!$A$3:$X$3225,23,FALSE)</f>
        <v>0.43905866726226506</v>
      </c>
      <c r="X1790" s="129" t="s">
        <v>21801</v>
      </c>
    </row>
    <row r="1791" spans="1:24" x14ac:dyDescent="0.25">
      <c r="A1791" s="131" t="s">
        <v>12643</v>
      </c>
      <c r="B1791" s="131" t="s">
        <v>12527</v>
      </c>
      <c r="C1791" s="131" t="s">
        <v>23181</v>
      </c>
      <c r="D1791" s="131" t="s">
        <v>179</v>
      </c>
      <c r="E1791" s="130" t="s">
        <v>23190</v>
      </c>
      <c r="F1791" s="130" t="s">
        <v>21845</v>
      </c>
      <c r="G1791" s="130">
        <v>2650000000</v>
      </c>
      <c r="H1791" s="130" t="s">
        <v>27156</v>
      </c>
      <c r="I1791" s="130" t="s">
        <v>27157</v>
      </c>
      <c r="J1791" s="130" t="s">
        <v>27158</v>
      </c>
      <c r="K1791" s="129">
        <v>2014</v>
      </c>
      <c r="L1791" s="129">
        <v>515</v>
      </c>
      <c r="M1791" s="129" t="s">
        <v>27159</v>
      </c>
      <c r="N1791" s="60">
        <f>VLOOKUP(A1791,Emissions!$A$3:$X$3225,16,FALSE)</f>
        <v>3670.5124693869093</v>
      </c>
      <c r="O1791" s="132" t="str">
        <f>VLOOKUP(A1791,Emissions!$A$3:$X$3225,17,FALSE)</f>
        <v>EACH</v>
      </c>
      <c r="P1791" s="132">
        <f t="shared" si="27"/>
        <v>1.0381739224949925E-4</v>
      </c>
      <c r="Q1791" s="132" t="s">
        <v>21801</v>
      </c>
      <c r="R1791" s="132" t="s">
        <v>21806</v>
      </c>
      <c r="S1791" s="132" t="s">
        <v>27160</v>
      </c>
      <c r="T1791" s="136">
        <v>7441765</v>
      </c>
      <c r="U1791" s="136" t="s">
        <v>21846</v>
      </c>
      <c r="V1791" s="132">
        <v>8</v>
      </c>
      <c r="W1791" s="132">
        <f>VLOOKUP(A1791,Emissions!$A$3:$X$3225,23,FALSE)</f>
        <v>0.38106303279101889</v>
      </c>
      <c r="X1791" s="129" t="s">
        <v>21801</v>
      </c>
    </row>
    <row r="1792" spans="1:24" x14ac:dyDescent="0.25">
      <c r="A1792" s="131" t="s">
        <v>12651</v>
      </c>
      <c r="B1792" s="131" t="s">
        <v>12527</v>
      </c>
      <c r="C1792" s="131" t="s">
        <v>23181</v>
      </c>
      <c r="D1792" s="131" t="s">
        <v>187</v>
      </c>
      <c r="E1792" s="130" t="s">
        <v>23191</v>
      </c>
      <c r="F1792" s="130" t="s">
        <v>21845</v>
      </c>
      <c r="G1792" s="130">
        <v>2650000000</v>
      </c>
      <c r="H1792" s="130" t="s">
        <v>27156</v>
      </c>
      <c r="I1792" s="130" t="s">
        <v>27157</v>
      </c>
      <c r="J1792" s="130" t="s">
        <v>27158</v>
      </c>
      <c r="K1792" s="129">
        <v>2014</v>
      </c>
      <c r="L1792" s="129">
        <v>515</v>
      </c>
      <c r="M1792" s="129" t="s">
        <v>27159</v>
      </c>
      <c r="N1792" s="60">
        <f>VLOOKUP(A1792,Emissions!$A$3:$X$3225,16,FALSE)</f>
        <v>466.80635475728656</v>
      </c>
      <c r="O1792" s="132" t="str">
        <f>VLOOKUP(A1792,Emissions!$A$3:$X$3225,17,FALSE)</f>
        <v>EACH</v>
      </c>
      <c r="P1792" s="132">
        <f t="shared" si="27"/>
        <v>1.0381739224949925E-4</v>
      </c>
      <c r="Q1792" s="132" t="s">
        <v>21801</v>
      </c>
      <c r="R1792" s="132" t="s">
        <v>21806</v>
      </c>
      <c r="S1792" s="132" t="s">
        <v>27160</v>
      </c>
      <c r="T1792" s="136">
        <v>7441766</v>
      </c>
      <c r="U1792" s="136" t="s">
        <v>21846</v>
      </c>
      <c r="V1792" s="132">
        <v>8</v>
      </c>
      <c r="W1792" s="132">
        <f>VLOOKUP(A1792,Emissions!$A$3:$X$3225,23,FALSE)</f>
        <v>4.846261843639612E-2</v>
      </c>
      <c r="X1792" s="129" t="s">
        <v>21801</v>
      </c>
    </row>
    <row r="1793" spans="1:24" x14ac:dyDescent="0.25">
      <c r="A1793" s="131" t="s">
        <v>12658</v>
      </c>
      <c r="B1793" s="131" t="s">
        <v>12527</v>
      </c>
      <c r="C1793" s="131" t="s">
        <v>23181</v>
      </c>
      <c r="D1793" s="131" t="s">
        <v>195</v>
      </c>
      <c r="E1793" s="130" t="s">
        <v>22852</v>
      </c>
      <c r="F1793" s="130" t="s">
        <v>21845</v>
      </c>
      <c r="G1793" s="130">
        <v>2650000000</v>
      </c>
      <c r="H1793" s="130" t="s">
        <v>27156</v>
      </c>
      <c r="I1793" s="130" t="s">
        <v>27157</v>
      </c>
      <c r="J1793" s="130" t="s">
        <v>27158</v>
      </c>
      <c r="K1793" s="129">
        <v>2014</v>
      </c>
      <c r="L1793" s="129">
        <v>515</v>
      </c>
      <c r="M1793" s="129" t="s">
        <v>27159</v>
      </c>
      <c r="N1793" s="60">
        <f>VLOOKUP(A1793,Emissions!$A$3:$X$3225,16,FALSE)</f>
        <v>2398.9006534639775</v>
      </c>
      <c r="O1793" s="132" t="str">
        <f>VLOOKUP(A1793,Emissions!$A$3:$X$3225,17,FALSE)</f>
        <v>EACH</v>
      </c>
      <c r="P1793" s="132">
        <f t="shared" si="27"/>
        <v>1.0381739224949925E-4</v>
      </c>
      <c r="Q1793" s="132" t="s">
        <v>21801</v>
      </c>
      <c r="R1793" s="132" t="s">
        <v>21806</v>
      </c>
      <c r="S1793" s="132" t="s">
        <v>27160</v>
      </c>
      <c r="T1793" s="136">
        <v>7441767</v>
      </c>
      <c r="U1793" s="136" t="s">
        <v>21846</v>
      </c>
      <c r="V1793" s="132">
        <v>8</v>
      </c>
      <c r="W1793" s="132">
        <f>VLOOKUP(A1793,Emissions!$A$3:$X$3225,23,FALSE)</f>
        <v>0.24904761010824983</v>
      </c>
      <c r="X1793" s="129" t="s">
        <v>21801</v>
      </c>
    </row>
    <row r="1794" spans="1:24" x14ac:dyDescent="0.25">
      <c r="A1794" s="131" t="s">
        <v>12666</v>
      </c>
      <c r="B1794" s="131" t="s">
        <v>12527</v>
      </c>
      <c r="C1794" s="131" t="s">
        <v>23181</v>
      </c>
      <c r="D1794" s="131" t="s">
        <v>203</v>
      </c>
      <c r="E1794" s="130" t="s">
        <v>22326</v>
      </c>
      <c r="F1794" s="130" t="s">
        <v>21845</v>
      </c>
      <c r="G1794" s="130">
        <v>2650000000</v>
      </c>
      <c r="H1794" s="130" t="s">
        <v>27156</v>
      </c>
      <c r="I1794" s="130" t="s">
        <v>27157</v>
      </c>
      <c r="J1794" s="130" t="s">
        <v>27158</v>
      </c>
      <c r="K1794" s="129">
        <v>2014</v>
      </c>
      <c r="L1794" s="129">
        <v>515</v>
      </c>
      <c r="M1794" s="129" t="s">
        <v>27159</v>
      </c>
      <c r="N1794" s="60">
        <f>VLOOKUP(A1794,Emissions!$A$3:$X$3225,16,FALSE)</f>
        <v>1045.266816990244</v>
      </c>
      <c r="O1794" s="132" t="str">
        <f>VLOOKUP(A1794,Emissions!$A$3:$X$3225,17,FALSE)</f>
        <v>EACH</v>
      </c>
      <c r="P1794" s="132">
        <f t="shared" si="27"/>
        <v>1.0381739224949924E-4</v>
      </c>
      <c r="Q1794" s="132" t="s">
        <v>21801</v>
      </c>
      <c r="R1794" s="132" t="s">
        <v>21806</v>
      </c>
      <c r="S1794" s="132" t="s">
        <v>27160</v>
      </c>
      <c r="T1794" s="136">
        <v>7441768</v>
      </c>
      <c r="U1794" s="136" t="s">
        <v>21846</v>
      </c>
      <c r="V1794" s="132">
        <v>8</v>
      </c>
      <c r="W1794" s="132">
        <f>VLOOKUP(A1794,Emissions!$A$3:$X$3225,23,FALSE)</f>
        <v>0.1085168751448617</v>
      </c>
      <c r="X1794" s="129" t="s">
        <v>21801</v>
      </c>
    </row>
    <row r="1795" spans="1:24" x14ac:dyDescent="0.25">
      <c r="A1795" s="131" t="s">
        <v>12674</v>
      </c>
      <c r="B1795" s="131" t="s">
        <v>12527</v>
      </c>
      <c r="C1795" s="131" t="s">
        <v>23181</v>
      </c>
      <c r="D1795" s="131" t="s">
        <v>212</v>
      </c>
      <c r="E1795" s="130" t="s">
        <v>22198</v>
      </c>
      <c r="F1795" s="130" t="s">
        <v>21845</v>
      </c>
      <c r="G1795" s="130">
        <v>2650000000</v>
      </c>
      <c r="H1795" s="130" t="s">
        <v>27156</v>
      </c>
      <c r="I1795" s="130" t="s">
        <v>27157</v>
      </c>
      <c r="J1795" s="130" t="s">
        <v>27158</v>
      </c>
      <c r="K1795" s="129">
        <v>2014</v>
      </c>
      <c r="L1795" s="129">
        <v>515</v>
      </c>
      <c r="M1795" s="129" t="s">
        <v>27159</v>
      </c>
      <c r="N1795" s="60">
        <f>VLOOKUP(A1795,Emissions!$A$3:$X$3225,16,FALSE)</f>
        <v>3988.4947692673923</v>
      </c>
      <c r="O1795" s="132" t="str">
        <f>VLOOKUP(A1795,Emissions!$A$3:$X$3225,17,FALSE)</f>
        <v>EACH</v>
      </c>
      <c r="P1795" s="132">
        <f t="shared" ref="P1795:P1858" si="28">W1795/N1795</f>
        <v>1.0381739224949924E-4</v>
      </c>
      <c r="Q1795" s="132" t="s">
        <v>21801</v>
      </c>
      <c r="R1795" s="132" t="s">
        <v>21806</v>
      </c>
      <c r="S1795" s="132" t="s">
        <v>27160</v>
      </c>
      <c r="T1795" s="136">
        <v>7441769</v>
      </c>
      <c r="U1795" s="136" t="s">
        <v>21846</v>
      </c>
      <c r="V1795" s="132">
        <v>8</v>
      </c>
      <c r="W1795" s="132">
        <f>VLOOKUP(A1795,Emissions!$A$3:$X$3225,23,FALSE)</f>
        <v>0.41407512594610885</v>
      </c>
      <c r="X1795" s="129" t="s">
        <v>21801</v>
      </c>
    </row>
    <row r="1796" spans="1:24" x14ac:dyDescent="0.25">
      <c r="A1796" s="131" t="s">
        <v>12681</v>
      </c>
      <c r="B1796" s="131" t="s">
        <v>12527</v>
      </c>
      <c r="C1796" s="131" t="s">
        <v>23181</v>
      </c>
      <c r="D1796" s="131" t="s">
        <v>220</v>
      </c>
      <c r="E1796" s="130" t="s">
        <v>22479</v>
      </c>
      <c r="F1796" s="130" t="s">
        <v>21845</v>
      </c>
      <c r="G1796" s="130">
        <v>2650000000</v>
      </c>
      <c r="H1796" s="130" t="s">
        <v>27156</v>
      </c>
      <c r="I1796" s="130" t="s">
        <v>27157</v>
      </c>
      <c r="J1796" s="130" t="s">
        <v>27158</v>
      </c>
      <c r="K1796" s="129">
        <v>2014</v>
      </c>
      <c r="L1796" s="129">
        <v>515</v>
      </c>
      <c r="M1796" s="129" t="s">
        <v>27159</v>
      </c>
      <c r="N1796" s="60">
        <f>VLOOKUP(A1796,Emissions!$A$3:$X$3225,16,FALSE)</f>
        <v>771.2205057804963</v>
      </c>
      <c r="O1796" s="132" t="str">
        <f>VLOOKUP(A1796,Emissions!$A$3:$X$3225,17,FALSE)</f>
        <v>EACH</v>
      </c>
      <c r="P1796" s="132">
        <f t="shared" si="28"/>
        <v>1.0381739224949925E-4</v>
      </c>
      <c r="Q1796" s="132" t="s">
        <v>21801</v>
      </c>
      <c r="R1796" s="132" t="s">
        <v>21806</v>
      </c>
      <c r="S1796" s="132" t="s">
        <v>27160</v>
      </c>
      <c r="T1796" s="136">
        <v>7441770</v>
      </c>
      <c r="U1796" s="136" t="s">
        <v>21846</v>
      </c>
      <c r="V1796" s="132">
        <v>8</v>
      </c>
      <c r="W1796" s="132">
        <f>VLOOKUP(A1796,Emissions!$A$3:$X$3225,23,FALSE)</f>
        <v>8.0066101759470987E-2</v>
      </c>
      <c r="X1796" s="129" t="s">
        <v>21801</v>
      </c>
    </row>
    <row r="1797" spans="1:24" x14ac:dyDescent="0.25">
      <c r="A1797" s="131" t="s">
        <v>12687</v>
      </c>
      <c r="B1797" s="131" t="s">
        <v>12688</v>
      </c>
      <c r="C1797" s="131" t="s">
        <v>23193</v>
      </c>
      <c r="D1797" s="131" t="s">
        <v>50</v>
      </c>
      <c r="E1797" s="130" t="s">
        <v>23192</v>
      </c>
      <c r="F1797" s="130" t="s">
        <v>21845</v>
      </c>
      <c r="G1797" s="130">
        <v>2650000000</v>
      </c>
      <c r="H1797" s="130" t="s">
        <v>27156</v>
      </c>
      <c r="I1797" s="130" t="s">
        <v>27157</v>
      </c>
      <c r="J1797" s="130" t="s">
        <v>27158</v>
      </c>
      <c r="K1797" s="129">
        <v>2014</v>
      </c>
      <c r="L1797" s="129">
        <v>515</v>
      </c>
      <c r="M1797" s="129" t="s">
        <v>27159</v>
      </c>
      <c r="N1797" s="60">
        <f>VLOOKUP(A1797,Emissions!$A$3:$X$3225,16,FALSE)</f>
        <v>4872.9274474641079</v>
      </c>
      <c r="O1797" s="132" t="str">
        <f>VLOOKUP(A1797,Emissions!$A$3:$X$3225,17,FALSE)</f>
        <v>EACH</v>
      </c>
      <c r="P1797" s="132">
        <f t="shared" si="28"/>
        <v>1.0381739224949926E-4</v>
      </c>
      <c r="Q1797" s="132" t="s">
        <v>21801</v>
      </c>
      <c r="R1797" s="132" t="s">
        <v>21806</v>
      </c>
      <c r="S1797" s="132" t="s">
        <v>27160</v>
      </c>
      <c r="T1797" s="136">
        <v>7441771</v>
      </c>
      <c r="U1797" s="136" t="s">
        <v>21846</v>
      </c>
      <c r="V1797" s="132">
        <v>8</v>
      </c>
      <c r="W1797" s="132">
        <f>VLOOKUP(A1797,Emissions!$A$3:$X$3225,23,FALSE)</f>
        <v>0.50589462021673248</v>
      </c>
      <c r="X1797" s="129" t="s">
        <v>21801</v>
      </c>
    </row>
    <row r="1798" spans="1:24" x14ac:dyDescent="0.25">
      <c r="A1798" s="131" t="s">
        <v>12696</v>
      </c>
      <c r="B1798" s="131" t="s">
        <v>12688</v>
      </c>
      <c r="C1798" s="131" t="s">
        <v>23193</v>
      </c>
      <c r="D1798" s="131" t="s">
        <v>58</v>
      </c>
      <c r="E1798" s="130" t="s">
        <v>23194</v>
      </c>
      <c r="F1798" s="130" t="s">
        <v>21845</v>
      </c>
      <c r="G1798" s="130">
        <v>2650000000</v>
      </c>
      <c r="H1798" s="130" t="s">
        <v>27156</v>
      </c>
      <c r="I1798" s="130" t="s">
        <v>27157</v>
      </c>
      <c r="J1798" s="130" t="s">
        <v>27158</v>
      </c>
      <c r="K1798" s="129">
        <v>2014</v>
      </c>
      <c r="L1798" s="129">
        <v>515</v>
      </c>
      <c r="M1798" s="129" t="s">
        <v>27159</v>
      </c>
      <c r="N1798" s="60">
        <f>VLOOKUP(A1798,Emissions!$A$3:$X$3225,16,FALSE)</f>
        <v>25.650365410135382</v>
      </c>
      <c r="O1798" s="132" t="str">
        <f>VLOOKUP(A1798,Emissions!$A$3:$X$3225,17,FALSE)</f>
        <v>EACH</v>
      </c>
      <c r="P1798" s="132">
        <f t="shared" si="28"/>
        <v>1.0381739224949925E-4</v>
      </c>
      <c r="Q1798" s="132" t="s">
        <v>21801</v>
      </c>
      <c r="R1798" s="132" t="s">
        <v>21806</v>
      </c>
      <c r="S1798" s="132" t="s">
        <v>27160</v>
      </c>
      <c r="T1798" s="136">
        <v>7441772</v>
      </c>
      <c r="U1798" s="136" t="s">
        <v>21846</v>
      </c>
      <c r="V1798" s="132">
        <v>8</v>
      </c>
      <c r="W1798" s="132">
        <f>VLOOKUP(A1798,Emissions!$A$3:$X$3225,23,FALSE)</f>
        <v>2.6629540471270127E-3</v>
      </c>
      <c r="X1798" s="129" t="s">
        <v>21801</v>
      </c>
    </row>
    <row r="1799" spans="1:24" x14ac:dyDescent="0.25">
      <c r="A1799" s="131" t="s">
        <v>12702</v>
      </c>
      <c r="B1799" s="131" t="s">
        <v>12688</v>
      </c>
      <c r="C1799" s="131" t="s">
        <v>23193</v>
      </c>
      <c r="D1799" s="131" t="s">
        <v>66</v>
      </c>
      <c r="E1799" s="130" t="s">
        <v>23195</v>
      </c>
      <c r="F1799" s="130" t="s">
        <v>21845</v>
      </c>
      <c r="G1799" s="130">
        <v>2650000000</v>
      </c>
      <c r="H1799" s="130" t="s">
        <v>27156</v>
      </c>
      <c r="I1799" s="130" t="s">
        <v>27157</v>
      </c>
      <c r="J1799" s="130" t="s">
        <v>27158</v>
      </c>
      <c r="K1799" s="129">
        <v>2014</v>
      </c>
      <c r="L1799" s="129">
        <v>515</v>
      </c>
      <c r="M1799" s="129" t="s">
        <v>27159</v>
      </c>
      <c r="N1799" s="60">
        <f>VLOOKUP(A1799,Emissions!$A$3:$X$3225,16,FALSE)</f>
        <v>475.19538033996025</v>
      </c>
      <c r="O1799" s="132" t="str">
        <f>VLOOKUP(A1799,Emissions!$A$3:$X$3225,17,FALSE)</f>
        <v>EACH</v>
      </c>
      <c r="P1799" s="132">
        <f t="shared" si="28"/>
        <v>1.0381739224949925E-4</v>
      </c>
      <c r="Q1799" s="132" t="s">
        <v>21801</v>
      </c>
      <c r="R1799" s="132" t="s">
        <v>21806</v>
      </c>
      <c r="S1799" s="132" t="s">
        <v>27160</v>
      </c>
      <c r="T1799" s="136">
        <v>7441773</v>
      </c>
      <c r="U1799" s="136" t="s">
        <v>21846</v>
      </c>
      <c r="V1799" s="132">
        <v>8</v>
      </c>
      <c r="W1799" s="132">
        <f>VLOOKUP(A1799,Emissions!$A$3:$X$3225,23,FALSE)</f>
        <v>4.933354519590364E-2</v>
      </c>
      <c r="X1799" s="129" t="s">
        <v>21801</v>
      </c>
    </row>
    <row r="1800" spans="1:24" x14ac:dyDescent="0.25">
      <c r="A1800" s="131" t="s">
        <v>12708</v>
      </c>
      <c r="B1800" s="131" t="s">
        <v>12688</v>
      </c>
      <c r="C1800" s="131" t="s">
        <v>23193</v>
      </c>
      <c r="D1800" s="131" t="s">
        <v>12709</v>
      </c>
      <c r="E1800" s="130" t="s">
        <v>23196</v>
      </c>
      <c r="F1800" s="130" t="s">
        <v>21845</v>
      </c>
      <c r="G1800" s="130">
        <v>2650000000</v>
      </c>
      <c r="H1800" s="130" t="s">
        <v>27156</v>
      </c>
      <c r="I1800" s="130" t="s">
        <v>27157</v>
      </c>
      <c r="J1800" s="130" t="s">
        <v>27158</v>
      </c>
      <c r="K1800" s="129">
        <v>2014</v>
      </c>
      <c r="L1800" s="129">
        <v>515</v>
      </c>
      <c r="M1800" s="129" t="s">
        <v>27159</v>
      </c>
      <c r="N1800" s="60">
        <f>VLOOKUP(A1800,Emissions!$A$3:$X$3225,16,FALSE)</f>
        <v>197.27554656968292</v>
      </c>
      <c r="O1800" s="132" t="str">
        <f>VLOOKUP(A1800,Emissions!$A$3:$X$3225,17,FALSE)</f>
        <v>EACH</v>
      </c>
      <c r="P1800" s="132">
        <f t="shared" si="28"/>
        <v>1.0381739224949924E-4</v>
      </c>
      <c r="Q1800" s="132" t="s">
        <v>21801</v>
      </c>
      <c r="R1800" s="132" t="s">
        <v>21806</v>
      </c>
      <c r="S1800" s="132" t="s">
        <v>27160</v>
      </c>
      <c r="T1800" s="136">
        <v>7441774</v>
      </c>
      <c r="U1800" s="136" t="s">
        <v>21846</v>
      </c>
      <c r="V1800" s="132">
        <v>8</v>
      </c>
      <c r="W1800" s="132">
        <f>VLOOKUP(A1800,Emissions!$A$3:$X$3225,23,FALSE)</f>
        <v>2.0480632799459126E-2</v>
      </c>
      <c r="X1800" s="129" t="s">
        <v>21801</v>
      </c>
    </row>
    <row r="1801" spans="1:24" x14ac:dyDescent="0.25">
      <c r="A1801" s="131" t="s">
        <v>12716</v>
      </c>
      <c r="B1801" s="131" t="s">
        <v>12688</v>
      </c>
      <c r="C1801" s="131" t="s">
        <v>23193</v>
      </c>
      <c r="D1801" s="131" t="s">
        <v>74</v>
      </c>
      <c r="E1801" s="130" t="s">
        <v>23127</v>
      </c>
      <c r="F1801" s="130" t="s">
        <v>21845</v>
      </c>
      <c r="G1801" s="130">
        <v>2650000000</v>
      </c>
      <c r="H1801" s="130" t="s">
        <v>27156</v>
      </c>
      <c r="I1801" s="130" t="s">
        <v>27157</v>
      </c>
      <c r="J1801" s="130" t="s">
        <v>27158</v>
      </c>
      <c r="K1801" s="129">
        <v>2014</v>
      </c>
      <c r="L1801" s="129">
        <v>515</v>
      </c>
      <c r="M1801" s="129" t="s">
        <v>27159</v>
      </c>
      <c r="N1801" s="60">
        <f>VLOOKUP(A1801,Emissions!$A$3:$X$3225,16,FALSE)</f>
        <v>91.464182621067678</v>
      </c>
      <c r="O1801" s="132" t="str">
        <f>VLOOKUP(A1801,Emissions!$A$3:$X$3225,17,FALSE)</f>
        <v>EACH</v>
      </c>
      <c r="P1801" s="132">
        <f t="shared" si="28"/>
        <v>1.0381739224949926E-4</v>
      </c>
      <c r="Q1801" s="132" t="s">
        <v>21801</v>
      </c>
      <c r="R1801" s="132" t="s">
        <v>21806</v>
      </c>
      <c r="S1801" s="132" t="s">
        <v>27160</v>
      </c>
      <c r="T1801" s="136">
        <v>7441775</v>
      </c>
      <c r="U1801" s="136" t="s">
        <v>21846</v>
      </c>
      <c r="V1801" s="132">
        <v>8</v>
      </c>
      <c r="W1801" s="132">
        <f>VLOOKUP(A1801,Emissions!$A$3:$X$3225,23,FALSE)</f>
        <v>9.4955729239512166E-3</v>
      </c>
      <c r="X1801" s="129" t="s">
        <v>21801</v>
      </c>
    </row>
    <row r="1802" spans="1:24" x14ac:dyDescent="0.25">
      <c r="A1802" s="131" t="s">
        <v>12722</v>
      </c>
      <c r="B1802" s="131" t="s">
        <v>12688</v>
      </c>
      <c r="C1802" s="131" t="s">
        <v>23193</v>
      </c>
      <c r="D1802" s="131" t="s">
        <v>83</v>
      </c>
      <c r="E1802" s="130" t="s">
        <v>23197</v>
      </c>
      <c r="F1802" s="130" t="s">
        <v>21845</v>
      </c>
      <c r="G1802" s="130">
        <v>2650000000</v>
      </c>
      <c r="H1802" s="130" t="s">
        <v>27156</v>
      </c>
      <c r="I1802" s="130" t="s">
        <v>27157</v>
      </c>
      <c r="J1802" s="130" t="s">
        <v>27158</v>
      </c>
      <c r="K1802" s="129">
        <v>2014</v>
      </c>
      <c r="L1802" s="129">
        <v>515</v>
      </c>
      <c r="M1802" s="129" t="s">
        <v>27159</v>
      </c>
      <c r="N1802" s="60">
        <f>VLOOKUP(A1802,Emissions!$A$3:$X$3225,16,FALSE)</f>
        <v>367.65283312406928</v>
      </c>
      <c r="O1802" s="132" t="str">
        <f>VLOOKUP(A1802,Emissions!$A$3:$X$3225,17,FALSE)</f>
        <v>EACH</v>
      </c>
      <c r="P1802" s="132">
        <f t="shared" si="28"/>
        <v>1.0381739224949925E-4</v>
      </c>
      <c r="Q1802" s="132" t="s">
        <v>21801</v>
      </c>
      <c r="R1802" s="132" t="s">
        <v>21806</v>
      </c>
      <c r="S1802" s="132" t="s">
        <v>27160</v>
      </c>
      <c r="T1802" s="136">
        <v>7441776</v>
      </c>
      <c r="U1802" s="136" t="s">
        <v>21846</v>
      </c>
      <c r="V1802" s="132">
        <v>8</v>
      </c>
      <c r="W1802" s="132">
        <f>VLOOKUP(A1802,Emissions!$A$3:$X$3225,23,FALSE)</f>
        <v>3.8168758388081189E-2</v>
      </c>
      <c r="X1802" s="129" t="s">
        <v>21801</v>
      </c>
    </row>
    <row r="1803" spans="1:24" x14ac:dyDescent="0.25">
      <c r="A1803" s="131" t="s">
        <v>12729</v>
      </c>
      <c r="B1803" s="131" t="s">
        <v>12688</v>
      </c>
      <c r="C1803" s="131" t="s">
        <v>23193</v>
      </c>
      <c r="D1803" s="131" t="s">
        <v>91</v>
      </c>
      <c r="E1803" s="130" t="s">
        <v>23198</v>
      </c>
      <c r="F1803" s="130" t="s">
        <v>21845</v>
      </c>
      <c r="G1803" s="130">
        <v>2650000000</v>
      </c>
      <c r="H1803" s="130" t="s">
        <v>27156</v>
      </c>
      <c r="I1803" s="130" t="s">
        <v>27157</v>
      </c>
      <c r="J1803" s="130" t="s">
        <v>27158</v>
      </c>
      <c r="K1803" s="129">
        <v>2014</v>
      </c>
      <c r="L1803" s="129">
        <v>515</v>
      </c>
      <c r="M1803" s="129" t="s">
        <v>27159</v>
      </c>
      <c r="N1803" s="60">
        <f>VLOOKUP(A1803,Emissions!$A$3:$X$3225,16,FALSE)</f>
        <v>13.164206094909186</v>
      </c>
      <c r="O1803" s="132" t="str">
        <f>VLOOKUP(A1803,Emissions!$A$3:$X$3225,17,FALSE)</f>
        <v>EACH</v>
      </c>
      <c r="P1803" s="132">
        <f t="shared" si="28"/>
        <v>1.0381739224949926E-4</v>
      </c>
      <c r="Q1803" s="132" t="s">
        <v>21801</v>
      </c>
      <c r="R1803" s="132" t="s">
        <v>21806</v>
      </c>
      <c r="S1803" s="132" t="s">
        <v>27160</v>
      </c>
      <c r="T1803" s="136">
        <v>7441777</v>
      </c>
      <c r="U1803" s="136" t="s">
        <v>21846</v>
      </c>
      <c r="V1803" s="132">
        <v>8</v>
      </c>
      <c r="W1803" s="132">
        <f>VLOOKUP(A1803,Emissions!$A$3:$X$3225,23,FALSE)</f>
        <v>1.3666735478084359E-3</v>
      </c>
      <c r="X1803" s="129" t="s">
        <v>21801</v>
      </c>
    </row>
    <row r="1804" spans="1:24" x14ac:dyDescent="0.25">
      <c r="A1804" s="131" t="s">
        <v>12735</v>
      </c>
      <c r="B1804" s="131" t="s">
        <v>12688</v>
      </c>
      <c r="C1804" s="131" t="s">
        <v>23193</v>
      </c>
      <c r="D1804" s="131" t="s">
        <v>100</v>
      </c>
      <c r="E1804" s="130" t="s">
        <v>23199</v>
      </c>
      <c r="F1804" s="130" t="s">
        <v>21845</v>
      </c>
      <c r="G1804" s="130">
        <v>2650000000</v>
      </c>
      <c r="H1804" s="130" t="s">
        <v>27156</v>
      </c>
      <c r="I1804" s="130" t="s">
        <v>27157</v>
      </c>
      <c r="J1804" s="130" t="s">
        <v>27158</v>
      </c>
      <c r="K1804" s="129">
        <v>2014</v>
      </c>
      <c r="L1804" s="129">
        <v>515</v>
      </c>
      <c r="M1804" s="129" t="s">
        <v>27159</v>
      </c>
      <c r="N1804" s="60">
        <f>VLOOKUP(A1804,Emissions!$A$3:$X$3225,16,FALSE)</f>
        <v>1541.3013159100358</v>
      </c>
      <c r="O1804" s="132" t="str">
        <f>VLOOKUP(A1804,Emissions!$A$3:$X$3225,17,FALSE)</f>
        <v>EACH</v>
      </c>
      <c r="P1804" s="132">
        <f t="shared" si="28"/>
        <v>1.0381739224949925E-4</v>
      </c>
      <c r="Q1804" s="132" t="s">
        <v>21801</v>
      </c>
      <c r="R1804" s="132" t="s">
        <v>21806</v>
      </c>
      <c r="S1804" s="132" t="s">
        <v>27160</v>
      </c>
      <c r="T1804" s="136">
        <v>7441778</v>
      </c>
      <c r="U1804" s="136" t="s">
        <v>21846</v>
      </c>
      <c r="V1804" s="132">
        <v>8</v>
      </c>
      <c r="W1804" s="132">
        <f>VLOOKUP(A1804,Emissions!$A$3:$X$3225,23,FALSE)</f>
        <v>0.16001388328850155</v>
      </c>
      <c r="X1804" s="129" t="s">
        <v>21801</v>
      </c>
    </row>
    <row r="1805" spans="1:24" x14ac:dyDescent="0.25">
      <c r="A1805" s="131" t="s">
        <v>12743</v>
      </c>
      <c r="B1805" s="131" t="s">
        <v>12688</v>
      </c>
      <c r="C1805" s="131" t="s">
        <v>23193</v>
      </c>
      <c r="D1805" s="131" t="s">
        <v>109</v>
      </c>
      <c r="E1805" s="130" t="s">
        <v>23200</v>
      </c>
      <c r="F1805" s="130" t="s">
        <v>21845</v>
      </c>
      <c r="G1805" s="130">
        <v>2650000000</v>
      </c>
      <c r="H1805" s="130" t="s">
        <v>27156</v>
      </c>
      <c r="I1805" s="130" t="s">
        <v>27157</v>
      </c>
      <c r="J1805" s="130" t="s">
        <v>27158</v>
      </c>
      <c r="K1805" s="129">
        <v>2014</v>
      </c>
      <c r="L1805" s="129">
        <v>515</v>
      </c>
      <c r="M1805" s="129" t="s">
        <v>27159</v>
      </c>
      <c r="N1805" s="60">
        <f>VLOOKUP(A1805,Emissions!$A$3:$X$3225,16,FALSE)</f>
        <v>406.792001491728</v>
      </c>
      <c r="O1805" s="132" t="str">
        <f>VLOOKUP(A1805,Emissions!$A$3:$X$3225,17,FALSE)</f>
        <v>EACH</v>
      </c>
      <c r="P1805" s="132">
        <f t="shared" si="28"/>
        <v>1.0381739224949925E-4</v>
      </c>
      <c r="Q1805" s="132" t="s">
        <v>21801</v>
      </c>
      <c r="R1805" s="132" t="s">
        <v>21806</v>
      </c>
      <c r="S1805" s="132" t="s">
        <v>27160</v>
      </c>
      <c r="T1805" s="136">
        <v>7441779</v>
      </c>
      <c r="U1805" s="136" t="s">
        <v>21846</v>
      </c>
      <c r="V1805" s="132">
        <v>8</v>
      </c>
      <c r="W1805" s="132">
        <f>VLOOKUP(A1805,Emissions!$A$3:$X$3225,23,FALSE)</f>
        <v>4.2232084782825613E-2</v>
      </c>
      <c r="X1805" s="129" t="s">
        <v>21801</v>
      </c>
    </row>
    <row r="1806" spans="1:24" x14ac:dyDescent="0.25">
      <c r="A1806" s="131" t="s">
        <v>12750</v>
      </c>
      <c r="B1806" s="131" t="s">
        <v>12688</v>
      </c>
      <c r="C1806" s="131" t="s">
        <v>23193</v>
      </c>
      <c r="D1806" s="131" t="s">
        <v>118</v>
      </c>
      <c r="E1806" s="130" t="s">
        <v>22167</v>
      </c>
      <c r="F1806" s="130" t="s">
        <v>21845</v>
      </c>
      <c r="G1806" s="130">
        <v>2650000000</v>
      </c>
      <c r="H1806" s="130" t="s">
        <v>27156</v>
      </c>
      <c r="I1806" s="130" t="s">
        <v>27157</v>
      </c>
      <c r="J1806" s="130" t="s">
        <v>27158</v>
      </c>
      <c r="K1806" s="129">
        <v>2014</v>
      </c>
      <c r="L1806" s="129">
        <v>515</v>
      </c>
      <c r="M1806" s="129" t="s">
        <v>27159</v>
      </c>
      <c r="N1806" s="60">
        <f>VLOOKUP(A1806,Emissions!$A$3:$X$3225,16,FALSE)</f>
        <v>209.87711810272751</v>
      </c>
      <c r="O1806" s="132" t="str">
        <f>VLOOKUP(A1806,Emissions!$A$3:$X$3225,17,FALSE)</f>
        <v>EACH</v>
      </c>
      <c r="P1806" s="132">
        <f t="shared" si="28"/>
        <v>1.0381739224949926E-4</v>
      </c>
      <c r="Q1806" s="132" t="s">
        <v>21801</v>
      </c>
      <c r="R1806" s="132" t="s">
        <v>21806</v>
      </c>
      <c r="S1806" s="132" t="s">
        <v>27160</v>
      </c>
      <c r="T1806" s="136">
        <v>7441780</v>
      </c>
      <c r="U1806" s="136" t="s">
        <v>21846</v>
      </c>
      <c r="V1806" s="132">
        <v>8</v>
      </c>
      <c r="W1806" s="132">
        <f>VLOOKUP(A1806,Emissions!$A$3:$X$3225,23,FALSE)</f>
        <v>2.1788895094265345E-2</v>
      </c>
      <c r="X1806" s="129" t="s">
        <v>21801</v>
      </c>
    </row>
    <row r="1807" spans="1:24" x14ac:dyDescent="0.25">
      <c r="A1807" s="131" t="s">
        <v>12757</v>
      </c>
      <c r="B1807" s="131" t="s">
        <v>12688</v>
      </c>
      <c r="C1807" s="131" t="s">
        <v>23193</v>
      </c>
      <c r="D1807" s="131" t="s">
        <v>127</v>
      </c>
      <c r="E1807" s="130" t="s">
        <v>23201</v>
      </c>
      <c r="F1807" s="130" t="s">
        <v>21845</v>
      </c>
      <c r="G1807" s="130">
        <v>2650000000</v>
      </c>
      <c r="H1807" s="130" t="s">
        <v>27156</v>
      </c>
      <c r="I1807" s="130" t="s">
        <v>27157</v>
      </c>
      <c r="J1807" s="130" t="s">
        <v>27158</v>
      </c>
      <c r="K1807" s="129">
        <v>2014</v>
      </c>
      <c r="L1807" s="129">
        <v>515</v>
      </c>
      <c r="M1807" s="129" t="s">
        <v>27159</v>
      </c>
      <c r="N1807" s="60">
        <f>VLOOKUP(A1807,Emissions!$A$3:$X$3225,16,FALSE)</f>
        <v>32.228861825783149</v>
      </c>
      <c r="O1807" s="132" t="str">
        <f>VLOOKUP(A1807,Emissions!$A$3:$X$3225,17,FALSE)</f>
        <v>EACH</v>
      </c>
      <c r="P1807" s="132">
        <f t="shared" si="28"/>
        <v>1.0381739224949925E-4</v>
      </c>
      <c r="Q1807" s="132" t="s">
        <v>21801</v>
      </c>
      <c r="R1807" s="132" t="s">
        <v>21806</v>
      </c>
      <c r="S1807" s="132" t="s">
        <v>27160</v>
      </c>
      <c r="T1807" s="136">
        <v>7441781</v>
      </c>
      <c r="U1807" s="136" t="s">
        <v>21846</v>
      </c>
      <c r="V1807" s="132">
        <v>8</v>
      </c>
      <c r="W1807" s="132">
        <f>VLOOKUP(A1807,Emissions!$A$3:$X$3225,23,FALSE)</f>
        <v>3.3459163899222416E-3</v>
      </c>
      <c r="X1807" s="129" t="s">
        <v>21801</v>
      </c>
    </row>
    <row r="1808" spans="1:24" x14ac:dyDescent="0.25">
      <c r="A1808" s="131" t="s">
        <v>12764</v>
      </c>
      <c r="B1808" s="131" t="s">
        <v>12688</v>
      </c>
      <c r="C1808" s="131" t="s">
        <v>23193</v>
      </c>
      <c r="D1808" s="131" t="s">
        <v>136</v>
      </c>
      <c r="E1808" s="130" t="s">
        <v>23202</v>
      </c>
      <c r="F1808" s="130" t="s">
        <v>21845</v>
      </c>
      <c r="G1808" s="130">
        <v>2650000000</v>
      </c>
      <c r="H1808" s="130" t="s">
        <v>27156</v>
      </c>
      <c r="I1808" s="130" t="s">
        <v>27157</v>
      </c>
      <c r="J1808" s="130" t="s">
        <v>27158</v>
      </c>
      <c r="K1808" s="129">
        <v>2014</v>
      </c>
      <c r="L1808" s="129">
        <v>515</v>
      </c>
      <c r="M1808" s="129" t="s">
        <v>27159</v>
      </c>
      <c r="N1808" s="60">
        <f>VLOOKUP(A1808,Emissions!$A$3:$X$3225,16,FALSE)</f>
        <v>4.9266590481221781</v>
      </c>
      <c r="O1808" s="132" t="str">
        <f>VLOOKUP(A1808,Emissions!$A$3:$X$3225,17,FALSE)</f>
        <v>EACH</v>
      </c>
      <c r="P1808" s="132">
        <f t="shared" si="28"/>
        <v>1.0381739224949925E-4</v>
      </c>
      <c r="Q1808" s="132" t="s">
        <v>21801</v>
      </c>
      <c r="R1808" s="132" t="s">
        <v>21806</v>
      </c>
      <c r="S1808" s="132" t="s">
        <v>27160</v>
      </c>
      <c r="T1808" s="136">
        <v>7441782</v>
      </c>
      <c r="U1808" s="136" t="s">
        <v>21846</v>
      </c>
      <c r="V1808" s="132">
        <v>8</v>
      </c>
      <c r="W1808" s="132">
        <f>VLOOKUP(A1808,Emissions!$A$3:$X$3225,23,FALSE)</f>
        <v>5.114728948784448E-4</v>
      </c>
      <c r="X1808" s="129" t="s">
        <v>21801</v>
      </c>
    </row>
    <row r="1809" spans="1:24" x14ac:dyDescent="0.25">
      <c r="A1809" s="131" t="s">
        <v>12769</v>
      </c>
      <c r="B1809" s="131" t="s">
        <v>12688</v>
      </c>
      <c r="C1809" s="131" t="s">
        <v>23193</v>
      </c>
      <c r="D1809" s="131" t="s">
        <v>145</v>
      </c>
      <c r="E1809" s="130" t="s">
        <v>23203</v>
      </c>
      <c r="F1809" s="130" t="s">
        <v>21845</v>
      </c>
      <c r="G1809" s="130">
        <v>2650000000</v>
      </c>
      <c r="H1809" s="130" t="s">
        <v>27156</v>
      </c>
      <c r="I1809" s="130" t="s">
        <v>27157</v>
      </c>
      <c r="J1809" s="130" t="s">
        <v>27158</v>
      </c>
      <c r="K1809" s="129">
        <v>2014</v>
      </c>
      <c r="L1809" s="129">
        <v>515</v>
      </c>
      <c r="M1809" s="129" t="s">
        <v>27159</v>
      </c>
      <c r="N1809" s="60">
        <f>VLOOKUP(A1809,Emissions!$A$3:$X$3225,16,FALSE)</f>
        <v>32.892482078238849</v>
      </c>
      <c r="O1809" s="132" t="str">
        <f>VLOOKUP(A1809,Emissions!$A$3:$X$3225,17,FALSE)</f>
        <v>EACH</v>
      </c>
      <c r="P1809" s="132">
        <f t="shared" si="28"/>
        <v>1.0381739224949925E-4</v>
      </c>
      <c r="Q1809" s="132" t="s">
        <v>21801</v>
      </c>
      <c r="R1809" s="132" t="s">
        <v>21806</v>
      </c>
      <c r="S1809" s="132" t="s">
        <v>27160</v>
      </c>
      <c r="T1809" s="136">
        <v>7441783</v>
      </c>
      <c r="U1809" s="136" t="s">
        <v>21846</v>
      </c>
      <c r="V1809" s="132">
        <v>8</v>
      </c>
      <c r="W1809" s="132">
        <f>VLOOKUP(A1809,Emissions!$A$3:$X$3225,23,FALSE)</f>
        <v>3.4148117139761471E-3</v>
      </c>
      <c r="X1809" s="129" t="s">
        <v>21801</v>
      </c>
    </row>
    <row r="1810" spans="1:24" x14ac:dyDescent="0.25">
      <c r="A1810" s="131" t="s">
        <v>12776</v>
      </c>
      <c r="B1810" s="131" t="s">
        <v>12688</v>
      </c>
      <c r="C1810" s="131" t="s">
        <v>23193</v>
      </c>
      <c r="D1810" s="131" t="s">
        <v>154</v>
      </c>
      <c r="E1810" s="130" t="s">
        <v>23204</v>
      </c>
      <c r="F1810" s="130" t="s">
        <v>21845</v>
      </c>
      <c r="G1810" s="130">
        <v>2650000000</v>
      </c>
      <c r="H1810" s="130" t="s">
        <v>27156</v>
      </c>
      <c r="I1810" s="130" t="s">
        <v>27157</v>
      </c>
      <c r="J1810" s="130" t="s">
        <v>27158</v>
      </c>
      <c r="K1810" s="129">
        <v>2014</v>
      </c>
      <c r="L1810" s="129">
        <v>515</v>
      </c>
      <c r="M1810" s="129" t="s">
        <v>27159</v>
      </c>
      <c r="N1810" s="60">
        <f>VLOOKUP(A1810,Emissions!$A$3:$X$3225,16,FALSE)</f>
        <v>504.92123969180722</v>
      </c>
      <c r="O1810" s="132" t="str">
        <f>VLOOKUP(A1810,Emissions!$A$3:$X$3225,17,FALSE)</f>
        <v>EACH</v>
      </c>
      <c r="P1810" s="132">
        <f t="shared" si="28"/>
        <v>1.0381739224949925E-4</v>
      </c>
      <c r="Q1810" s="132" t="s">
        <v>21801</v>
      </c>
      <c r="R1810" s="132" t="s">
        <v>21806</v>
      </c>
      <c r="S1810" s="132" t="s">
        <v>27160</v>
      </c>
      <c r="T1810" s="136">
        <v>7441784</v>
      </c>
      <c r="U1810" s="136" t="s">
        <v>21846</v>
      </c>
      <c r="V1810" s="132">
        <v>8</v>
      </c>
      <c r="W1810" s="132">
        <f>VLOOKUP(A1810,Emissions!$A$3:$X$3225,23,FALSE)</f>
        <v>5.2419606396187778E-2</v>
      </c>
      <c r="X1810" s="129" t="s">
        <v>21801</v>
      </c>
    </row>
    <row r="1811" spans="1:24" x14ac:dyDescent="0.25">
      <c r="A1811" s="131" t="s">
        <v>12783</v>
      </c>
      <c r="B1811" s="131" t="s">
        <v>12688</v>
      </c>
      <c r="C1811" s="131" t="s">
        <v>23193</v>
      </c>
      <c r="D1811" s="131" t="s">
        <v>163</v>
      </c>
      <c r="E1811" s="130" t="s">
        <v>22175</v>
      </c>
      <c r="F1811" s="130" t="s">
        <v>21845</v>
      </c>
      <c r="G1811" s="130">
        <v>2650000000</v>
      </c>
      <c r="H1811" s="130" t="s">
        <v>27156</v>
      </c>
      <c r="I1811" s="130" t="s">
        <v>27157</v>
      </c>
      <c r="J1811" s="130" t="s">
        <v>27158</v>
      </c>
      <c r="K1811" s="129">
        <v>2014</v>
      </c>
      <c r="L1811" s="129">
        <v>515</v>
      </c>
      <c r="M1811" s="129" t="s">
        <v>27159</v>
      </c>
      <c r="N1811" s="60">
        <f>VLOOKUP(A1811,Emissions!$A$3:$X$3225,16,FALSE)</f>
        <v>142.14457277056462</v>
      </c>
      <c r="O1811" s="132" t="str">
        <f>VLOOKUP(A1811,Emissions!$A$3:$X$3225,17,FALSE)</f>
        <v>EACH</v>
      </c>
      <c r="P1811" s="132">
        <f t="shared" si="28"/>
        <v>1.0381739224949925E-4</v>
      </c>
      <c r="Q1811" s="132" t="s">
        <v>21801</v>
      </c>
      <c r="R1811" s="132" t="s">
        <v>21806</v>
      </c>
      <c r="S1811" s="132" t="s">
        <v>27160</v>
      </c>
      <c r="T1811" s="136">
        <v>7441785</v>
      </c>
      <c r="U1811" s="136" t="s">
        <v>21846</v>
      </c>
      <c r="V1811" s="132">
        <v>8</v>
      </c>
      <c r="W1811" s="132">
        <f>VLOOKUP(A1811,Emissions!$A$3:$X$3225,23,FALSE)</f>
        <v>1.4757078867459198E-2</v>
      </c>
      <c r="X1811" s="129" t="s">
        <v>21801</v>
      </c>
    </row>
    <row r="1812" spans="1:24" x14ac:dyDescent="0.25">
      <c r="A1812" s="131" t="s">
        <v>12789</v>
      </c>
      <c r="B1812" s="131" t="s">
        <v>12688</v>
      </c>
      <c r="C1812" s="131" t="s">
        <v>23193</v>
      </c>
      <c r="D1812" s="131" t="s">
        <v>12790</v>
      </c>
      <c r="E1812" s="130" t="s">
        <v>23205</v>
      </c>
      <c r="F1812" s="130" t="s">
        <v>21845</v>
      </c>
      <c r="G1812" s="130">
        <v>2650000000</v>
      </c>
      <c r="H1812" s="130" t="s">
        <v>27156</v>
      </c>
      <c r="I1812" s="130" t="s">
        <v>27157</v>
      </c>
      <c r="J1812" s="130" t="s">
        <v>27158</v>
      </c>
      <c r="K1812" s="129">
        <v>2014</v>
      </c>
      <c r="L1812" s="129">
        <v>515</v>
      </c>
      <c r="M1812" s="129" t="s">
        <v>27159</v>
      </c>
      <c r="N1812" s="60">
        <f>VLOOKUP(A1812,Emissions!$A$3:$X$3225,16,FALSE)</f>
        <v>127.54492721653932</v>
      </c>
      <c r="O1812" s="132" t="str">
        <f>VLOOKUP(A1812,Emissions!$A$3:$X$3225,17,FALSE)</f>
        <v>EACH</v>
      </c>
      <c r="P1812" s="132">
        <f t="shared" si="28"/>
        <v>1.0381739224949926E-4</v>
      </c>
      <c r="Q1812" s="132" t="s">
        <v>21801</v>
      </c>
      <c r="R1812" s="132" t="s">
        <v>21806</v>
      </c>
      <c r="S1812" s="132" t="s">
        <v>27160</v>
      </c>
      <c r="T1812" s="136">
        <v>7441786</v>
      </c>
      <c r="U1812" s="136" t="s">
        <v>21846</v>
      </c>
      <c r="V1812" s="132">
        <v>8</v>
      </c>
      <c r="W1812" s="132">
        <f>VLOOKUP(A1812,Emissions!$A$3:$X$3225,23,FALSE)</f>
        <v>1.3241381738273297E-2</v>
      </c>
      <c r="X1812" s="129" t="s">
        <v>21801</v>
      </c>
    </row>
    <row r="1813" spans="1:24" x14ac:dyDescent="0.25">
      <c r="A1813" s="131" t="s">
        <v>12796</v>
      </c>
      <c r="B1813" s="131" t="s">
        <v>12688</v>
      </c>
      <c r="C1813" s="131" t="s">
        <v>23193</v>
      </c>
      <c r="D1813" s="131" t="s">
        <v>171</v>
      </c>
      <c r="E1813" s="130" t="s">
        <v>23206</v>
      </c>
      <c r="F1813" s="130" t="s">
        <v>21845</v>
      </c>
      <c r="G1813" s="130">
        <v>2650000000</v>
      </c>
      <c r="H1813" s="130" t="s">
        <v>27156</v>
      </c>
      <c r="I1813" s="130" t="s">
        <v>27157</v>
      </c>
      <c r="J1813" s="130" t="s">
        <v>27158</v>
      </c>
      <c r="K1813" s="129">
        <v>2014</v>
      </c>
      <c r="L1813" s="129">
        <v>515</v>
      </c>
      <c r="M1813" s="129" t="s">
        <v>27159</v>
      </c>
      <c r="N1813" s="60">
        <f>VLOOKUP(A1813,Emissions!$A$3:$X$3225,16,FALSE)</f>
        <v>177.97285313955854</v>
      </c>
      <c r="O1813" s="132" t="str">
        <f>VLOOKUP(A1813,Emissions!$A$3:$X$3225,17,FALSE)</f>
        <v>EACH</v>
      </c>
      <c r="P1813" s="132">
        <f t="shared" si="28"/>
        <v>1.0381739224949924E-4</v>
      </c>
      <c r="Q1813" s="132" t="s">
        <v>21801</v>
      </c>
      <c r="R1813" s="132" t="s">
        <v>21806</v>
      </c>
      <c r="S1813" s="132" t="s">
        <v>27160</v>
      </c>
      <c r="T1813" s="136">
        <v>7441787</v>
      </c>
      <c r="U1813" s="136" t="s">
        <v>21846</v>
      </c>
      <c r="V1813" s="132">
        <v>8</v>
      </c>
      <c r="W1813" s="132">
        <f>VLOOKUP(A1813,Emissions!$A$3:$X$3225,23,FALSE)</f>
        <v>1.8476677504152071E-2</v>
      </c>
      <c r="X1813" s="129" t="s">
        <v>21801</v>
      </c>
    </row>
    <row r="1814" spans="1:24" x14ac:dyDescent="0.25">
      <c r="A1814" s="131" t="s">
        <v>12803</v>
      </c>
      <c r="B1814" s="131" t="s">
        <v>12688</v>
      </c>
      <c r="C1814" s="131" t="s">
        <v>23193</v>
      </c>
      <c r="D1814" s="131" t="s">
        <v>179</v>
      </c>
      <c r="E1814" s="130" t="s">
        <v>23207</v>
      </c>
      <c r="F1814" s="130" t="s">
        <v>21845</v>
      </c>
      <c r="G1814" s="130">
        <v>2650000000</v>
      </c>
      <c r="H1814" s="130" t="s">
        <v>27156</v>
      </c>
      <c r="I1814" s="130" t="s">
        <v>27157</v>
      </c>
      <c r="J1814" s="130" t="s">
        <v>27158</v>
      </c>
      <c r="K1814" s="129">
        <v>2014</v>
      </c>
      <c r="L1814" s="129">
        <v>515</v>
      </c>
      <c r="M1814" s="129" t="s">
        <v>27159</v>
      </c>
      <c r="N1814" s="60">
        <f>VLOOKUP(A1814,Emissions!$A$3:$X$3225,16,FALSE)</f>
        <v>534.4884072441539</v>
      </c>
      <c r="O1814" s="132" t="str">
        <f>VLOOKUP(A1814,Emissions!$A$3:$X$3225,17,FALSE)</f>
        <v>EACH</v>
      </c>
      <c r="P1814" s="132">
        <f t="shared" si="28"/>
        <v>1.0381739224949925E-4</v>
      </c>
      <c r="Q1814" s="132" t="s">
        <v>21801</v>
      </c>
      <c r="R1814" s="132" t="s">
        <v>21806</v>
      </c>
      <c r="S1814" s="132" t="s">
        <v>27160</v>
      </c>
      <c r="T1814" s="136">
        <v>7441788</v>
      </c>
      <c r="U1814" s="136" t="s">
        <v>21846</v>
      </c>
      <c r="V1814" s="132">
        <v>8</v>
      </c>
      <c r="W1814" s="132">
        <f>VLOOKUP(A1814,Emissions!$A$3:$X$3225,23,FALSE)</f>
        <v>5.5489192627676424E-2</v>
      </c>
      <c r="X1814" s="129" t="s">
        <v>21801</v>
      </c>
    </row>
    <row r="1815" spans="1:24" x14ac:dyDescent="0.25">
      <c r="A1815" s="131" t="s">
        <v>12811</v>
      </c>
      <c r="B1815" s="131" t="s">
        <v>12688</v>
      </c>
      <c r="C1815" s="131" t="s">
        <v>23193</v>
      </c>
      <c r="D1815" s="131" t="s">
        <v>187</v>
      </c>
      <c r="E1815" s="130" t="s">
        <v>23208</v>
      </c>
      <c r="F1815" s="130" t="s">
        <v>21845</v>
      </c>
      <c r="G1815" s="130">
        <v>2650000000</v>
      </c>
      <c r="H1815" s="130" t="s">
        <v>27156</v>
      </c>
      <c r="I1815" s="130" t="s">
        <v>27157</v>
      </c>
      <c r="J1815" s="130" t="s">
        <v>27158</v>
      </c>
      <c r="K1815" s="129">
        <v>2014</v>
      </c>
      <c r="L1815" s="129">
        <v>515</v>
      </c>
      <c r="M1815" s="129" t="s">
        <v>27159</v>
      </c>
      <c r="N1815" s="60">
        <f>VLOOKUP(A1815,Emissions!$A$3:$X$3225,16,FALSE)</f>
        <v>33.123306513875612</v>
      </c>
      <c r="O1815" s="132" t="str">
        <f>VLOOKUP(A1815,Emissions!$A$3:$X$3225,17,FALSE)</f>
        <v>EACH</v>
      </c>
      <c r="P1815" s="132">
        <f t="shared" si="28"/>
        <v>1.0381739224949925E-4</v>
      </c>
      <c r="Q1815" s="132" t="s">
        <v>21801</v>
      </c>
      <c r="R1815" s="132" t="s">
        <v>21806</v>
      </c>
      <c r="S1815" s="132" t="s">
        <v>27160</v>
      </c>
      <c r="T1815" s="136">
        <v>7441789</v>
      </c>
      <c r="U1815" s="136" t="s">
        <v>21846</v>
      </c>
      <c r="V1815" s="132">
        <v>8</v>
      </c>
      <c r="W1815" s="132">
        <f>VLOOKUP(A1815,Emissions!$A$3:$X$3225,23,FALSE)</f>
        <v>3.4387753049514181E-3</v>
      </c>
      <c r="X1815" s="129" t="s">
        <v>21801</v>
      </c>
    </row>
    <row r="1816" spans="1:24" x14ac:dyDescent="0.25">
      <c r="A1816" s="131" t="s">
        <v>12817</v>
      </c>
      <c r="B1816" s="131" t="s">
        <v>12688</v>
      </c>
      <c r="C1816" s="131" t="s">
        <v>23193</v>
      </c>
      <c r="D1816" s="131" t="s">
        <v>195</v>
      </c>
      <c r="E1816" s="130" t="s">
        <v>22300</v>
      </c>
      <c r="F1816" s="130" t="s">
        <v>21845</v>
      </c>
      <c r="G1816" s="130">
        <v>2650000000</v>
      </c>
      <c r="H1816" s="130" t="s">
        <v>27156</v>
      </c>
      <c r="I1816" s="130" t="s">
        <v>27157</v>
      </c>
      <c r="J1816" s="130" t="s">
        <v>27158</v>
      </c>
      <c r="K1816" s="129">
        <v>2014</v>
      </c>
      <c r="L1816" s="129">
        <v>515</v>
      </c>
      <c r="M1816" s="129" t="s">
        <v>27159</v>
      </c>
      <c r="N1816" s="60">
        <f>VLOOKUP(A1816,Emissions!$A$3:$X$3225,16,FALSE)</f>
        <v>469.45362250349569</v>
      </c>
      <c r="O1816" s="132" t="str">
        <f>VLOOKUP(A1816,Emissions!$A$3:$X$3225,17,FALSE)</f>
        <v>EACH</v>
      </c>
      <c r="P1816" s="132">
        <f t="shared" si="28"/>
        <v>1.0381739224949925E-4</v>
      </c>
      <c r="Q1816" s="132" t="s">
        <v>21801</v>
      </c>
      <c r="R1816" s="132" t="s">
        <v>21806</v>
      </c>
      <c r="S1816" s="132" t="s">
        <v>27160</v>
      </c>
      <c r="T1816" s="136">
        <v>7441790</v>
      </c>
      <c r="U1816" s="136" t="s">
        <v>21846</v>
      </c>
      <c r="V1816" s="132">
        <v>8</v>
      </c>
      <c r="W1816" s="132">
        <f>VLOOKUP(A1816,Emissions!$A$3:$X$3225,23,FALSE)</f>
        <v>4.8737450870393759E-2</v>
      </c>
      <c r="X1816" s="129" t="s">
        <v>21801</v>
      </c>
    </row>
    <row r="1817" spans="1:24" x14ac:dyDescent="0.25">
      <c r="A1817" s="131" t="s">
        <v>12824</v>
      </c>
      <c r="B1817" s="131" t="s">
        <v>12688</v>
      </c>
      <c r="C1817" s="131" t="s">
        <v>23193</v>
      </c>
      <c r="D1817" s="131" t="s">
        <v>203</v>
      </c>
      <c r="E1817" s="130" t="s">
        <v>23209</v>
      </c>
      <c r="F1817" s="130" t="s">
        <v>21845</v>
      </c>
      <c r="G1817" s="130">
        <v>2650000000</v>
      </c>
      <c r="H1817" s="130" t="s">
        <v>27156</v>
      </c>
      <c r="I1817" s="130" t="s">
        <v>27157</v>
      </c>
      <c r="J1817" s="130" t="s">
        <v>27158</v>
      </c>
      <c r="K1817" s="129">
        <v>2014</v>
      </c>
      <c r="L1817" s="129">
        <v>515</v>
      </c>
      <c r="M1817" s="129" t="s">
        <v>27159</v>
      </c>
      <c r="N1817" s="60">
        <f>VLOOKUP(A1817,Emissions!$A$3:$X$3225,16,FALSE)</f>
        <v>61.319953979629041</v>
      </c>
      <c r="O1817" s="132" t="str">
        <f>VLOOKUP(A1817,Emissions!$A$3:$X$3225,17,FALSE)</f>
        <v>EACH</v>
      </c>
      <c r="P1817" s="132">
        <f t="shared" si="28"/>
        <v>1.0381739224949925E-4</v>
      </c>
      <c r="Q1817" s="132" t="s">
        <v>21801</v>
      </c>
      <c r="R1817" s="132" t="s">
        <v>21806</v>
      </c>
      <c r="S1817" s="132" t="s">
        <v>27160</v>
      </c>
      <c r="T1817" s="136">
        <v>7441791</v>
      </c>
      <c r="U1817" s="136" t="s">
        <v>21846</v>
      </c>
      <c r="V1817" s="132">
        <v>8</v>
      </c>
      <c r="W1817" s="132">
        <f>VLOOKUP(A1817,Emissions!$A$3:$X$3225,23,FALSE)</f>
        <v>6.3660777150243908E-3</v>
      </c>
      <c r="X1817" s="129" t="s">
        <v>21801</v>
      </c>
    </row>
    <row r="1818" spans="1:24" x14ac:dyDescent="0.25">
      <c r="A1818" s="131" t="s">
        <v>12830</v>
      </c>
      <c r="B1818" s="131" t="s">
        <v>12688</v>
      </c>
      <c r="C1818" s="131" t="s">
        <v>23193</v>
      </c>
      <c r="D1818" s="131" t="s">
        <v>212</v>
      </c>
      <c r="E1818" s="130" t="s">
        <v>23210</v>
      </c>
      <c r="F1818" s="130" t="s">
        <v>21845</v>
      </c>
      <c r="G1818" s="130">
        <v>2650000000</v>
      </c>
      <c r="H1818" s="130" t="s">
        <v>27156</v>
      </c>
      <c r="I1818" s="130" t="s">
        <v>27157</v>
      </c>
      <c r="J1818" s="130" t="s">
        <v>27158</v>
      </c>
      <c r="K1818" s="129">
        <v>2014</v>
      </c>
      <c r="L1818" s="129">
        <v>515</v>
      </c>
      <c r="M1818" s="129" t="s">
        <v>27159</v>
      </c>
      <c r="N1818" s="60">
        <f>VLOOKUP(A1818,Emissions!$A$3:$X$3225,16,FALSE)</f>
        <v>286.92198676011111</v>
      </c>
      <c r="O1818" s="132" t="str">
        <f>VLOOKUP(A1818,Emissions!$A$3:$X$3225,17,FALSE)</f>
        <v>EACH</v>
      </c>
      <c r="P1818" s="132">
        <f t="shared" si="28"/>
        <v>1.0381739224949925E-4</v>
      </c>
      <c r="Q1818" s="132" t="s">
        <v>21801</v>
      </c>
      <c r="R1818" s="132" t="s">
        <v>21806</v>
      </c>
      <c r="S1818" s="132" t="s">
        <v>27160</v>
      </c>
      <c r="T1818" s="136">
        <v>7441792</v>
      </c>
      <c r="U1818" s="136" t="s">
        <v>21846</v>
      </c>
      <c r="V1818" s="132">
        <v>8</v>
      </c>
      <c r="W1818" s="132">
        <f>VLOOKUP(A1818,Emissions!$A$3:$X$3225,23,FALSE)</f>
        <v>2.9787492444480087E-2</v>
      </c>
      <c r="X1818" s="129" t="s">
        <v>21801</v>
      </c>
    </row>
    <row r="1819" spans="1:24" x14ac:dyDescent="0.25">
      <c r="A1819" s="131" t="s">
        <v>12837</v>
      </c>
      <c r="B1819" s="131" t="s">
        <v>12688</v>
      </c>
      <c r="C1819" s="131" t="s">
        <v>23193</v>
      </c>
      <c r="D1819" s="131" t="s">
        <v>220</v>
      </c>
      <c r="E1819" s="130" t="s">
        <v>23108</v>
      </c>
      <c r="F1819" s="130" t="s">
        <v>21845</v>
      </c>
      <c r="G1819" s="130">
        <v>2650000000</v>
      </c>
      <c r="H1819" s="130" t="s">
        <v>27156</v>
      </c>
      <c r="I1819" s="130" t="s">
        <v>27157</v>
      </c>
      <c r="J1819" s="130" t="s">
        <v>27158</v>
      </c>
      <c r="K1819" s="129">
        <v>2014</v>
      </c>
      <c r="L1819" s="129">
        <v>515</v>
      </c>
      <c r="M1819" s="129" t="s">
        <v>27159</v>
      </c>
      <c r="N1819" s="60">
        <f>VLOOKUP(A1819,Emissions!$A$3:$X$3225,16,FALSE)</f>
        <v>140.91831795624429</v>
      </c>
      <c r="O1819" s="132" t="str">
        <f>VLOOKUP(A1819,Emissions!$A$3:$X$3225,17,FALSE)</f>
        <v>EACH</v>
      </c>
      <c r="P1819" s="132">
        <f t="shared" si="28"/>
        <v>1.0381739224949926E-4</v>
      </c>
      <c r="Q1819" s="132" t="s">
        <v>21801</v>
      </c>
      <c r="R1819" s="132" t="s">
        <v>21806</v>
      </c>
      <c r="S1819" s="132" t="s">
        <v>27160</v>
      </c>
      <c r="T1819" s="136">
        <v>7441793</v>
      </c>
      <c r="U1819" s="136" t="s">
        <v>21846</v>
      </c>
      <c r="V1819" s="132">
        <v>8</v>
      </c>
      <c r="W1819" s="132">
        <f>VLOOKUP(A1819,Emissions!$A$3:$X$3225,23,FALSE)</f>
        <v>1.4629772290403069E-2</v>
      </c>
      <c r="X1819" s="129" t="s">
        <v>21801</v>
      </c>
    </row>
    <row r="1820" spans="1:24" x14ac:dyDescent="0.25">
      <c r="A1820" s="131" t="s">
        <v>12844</v>
      </c>
      <c r="B1820" s="131" t="s">
        <v>12688</v>
      </c>
      <c r="C1820" s="131" t="s">
        <v>23193</v>
      </c>
      <c r="D1820" s="131" t="s">
        <v>228</v>
      </c>
      <c r="E1820" s="130" t="s">
        <v>23211</v>
      </c>
      <c r="F1820" s="130" t="s">
        <v>21845</v>
      </c>
      <c r="G1820" s="130">
        <v>2650000000</v>
      </c>
      <c r="H1820" s="130" t="s">
        <v>27156</v>
      </c>
      <c r="I1820" s="130" t="s">
        <v>27157</v>
      </c>
      <c r="J1820" s="130" t="s">
        <v>27158</v>
      </c>
      <c r="K1820" s="129">
        <v>2014</v>
      </c>
      <c r="L1820" s="129">
        <v>515</v>
      </c>
      <c r="M1820" s="129" t="s">
        <v>27159</v>
      </c>
      <c r="N1820" s="60">
        <f>VLOOKUP(A1820,Emissions!$A$3:$X$3225,16,FALSE)</f>
        <v>992.60277934699366</v>
      </c>
      <c r="O1820" s="132" t="str">
        <f>VLOOKUP(A1820,Emissions!$A$3:$X$3225,17,FALSE)</f>
        <v>EACH</v>
      </c>
      <c r="P1820" s="132">
        <f t="shared" si="28"/>
        <v>1.0381739224949925E-4</v>
      </c>
      <c r="Q1820" s="132" t="s">
        <v>21801</v>
      </c>
      <c r="R1820" s="132" t="s">
        <v>21806</v>
      </c>
      <c r="S1820" s="132" t="s">
        <v>27160</v>
      </c>
      <c r="T1820" s="136">
        <v>7441794</v>
      </c>
      <c r="U1820" s="136" t="s">
        <v>21846</v>
      </c>
      <c r="V1820" s="132">
        <v>8</v>
      </c>
      <c r="W1820" s="132">
        <f>VLOOKUP(A1820,Emissions!$A$3:$X$3225,23,FALSE)</f>
        <v>0.10304943209141</v>
      </c>
      <c r="X1820" s="129" t="s">
        <v>21801</v>
      </c>
    </row>
    <row r="1821" spans="1:24" x14ac:dyDescent="0.25">
      <c r="A1821" s="131" t="s">
        <v>12852</v>
      </c>
      <c r="B1821" s="131" t="s">
        <v>12688</v>
      </c>
      <c r="C1821" s="131" t="s">
        <v>23193</v>
      </c>
      <c r="D1821" s="131" t="s">
        <v>237</v>
      </c>
      <c r="E1821" s="130" t="s">
        <v>21982</v>
      </c>
      <c r="F1821" s="130" t="s">
        <v>21845</v>
      </c>
      <c r="G1821" s="130">
        <v>2650000000</v>
      </c>
      <c r="H1821" s="130" t="s">
        <v>27156</v>
      </c>
      <c r="I1821" s="130" t="s">
        <v>27157</v>
      </c>
      <c r="J1821" s="130" t="s">
        <v>27158</v>
      </c>
      <c r="K1821" s="129">
        <v>2014</v>
      </c>
      <c r="L1821" s="129">
        <v>515</v>
      </c>
      <c r="M1821" s="129" t="s">
        <v>27159</v>
      </c>
      <c r="N1821" s="60">
        <f>VLOOKUP(A1821,Emissions!$A$3:$X$3225,16,FALSE)</f>
        <v>892.89383641552524</v>
      </c>
      <c r="O1821" s="132" t="str">
        <f>VLOOKUP(A1821,Emissions!$A$3:$X$3225,17,FALSE)</f>
        <v>EACH</v>
      </c>
      <c r="P1821" s="132">
        <f t="shared" si="28"/>
        <v>1.0381739224949926E-4</v>
      </c>
      <c r="Q1821" s="132" t="s">
        <v>21801</v>
      </c>
      <c r="R1821" s="132" t="s">
        <v>21806</v>
      </c>
      <c r="S1821" s="132" t="s">
        <v>27160</v>
      </c>
      <c r="T1821" s="136">
        <v>7441795</v>
      </c>
      <c r="U1821" s="136" t="s">
        <v>21846</v>
      </c>
      <c r="V1821" s="132">
        <v>8</v>
      </c>
      <c r="W1821" s="132">
        <f>VLOOKUP(A1821,Emissions!$A$3:$X$3225,23,FALSE)</f>
        <v>9.2697909652310811E-2</v>
      </c>
      <c r="X1821" s="129" t="s">
        <v>21801</v>
      </c>
    </row>
    <row r="1822" spans="1:24" x14ac:dyDescent="0.25">
      <c r="A1822" s="131" t="s">
        <v>12860</v>
      </c>
      <c r="B1822" s="131" t="s">
        <v>12688</v>
      </c>
      <c r="C1822" s="131" t="s">
        <v>23193</v>
      </c>
      <c r="D1822" s="131" t="s">
        <v>245</v>
      </c>
      <c r="E1822" s="130" t="s">
        <v>22309</v>
      </c>
      <c r="F1822" s="130" t="s">
        <v>21845</v>
      </c>
      <c r="G1822" s="130">
        <v>2650000000</v>
      </c>
      <c r="H1822" s="130" t="s">
        <v>27156</v>
      </c>
      <c r="I1822" s="130" t="s">
        <v>27157</v>
      </c>
      <c r="J1822" s="130" t="s">
        <v>27158</v>
      </c>
      <c r="K1822" s="129">
        <v>2014</v>
      </c>
      <c r="L1822" s="129">
        <v>515</v>
      </c>
      <c r="M1822" s="129" t="s">
        <v>27159</v>
      </c>
      <c r="N1822" s="60">
        <f>VLOOKUP(A1822,Emissions!$A$3:$X$3225,16,FALSE)</f>
        <v>203.69535118583042</v>
      </c>
      <c r="O1822" s="132" t="str">
        <f>VLOOKUP(A1822,Emissions!$A$3:$X$3225,17,FALSE)</f>
        <v>EACH</v>
      </c>
      <c r="P1822" s="132">
        <f t="shared" si="28"/>
        <v>1.0381739224949924E-4</v>
      </c>
      <c r="Q1822" s="132" t="s">
        <v>21801</v>
      </c>
      <c r="R1822" s="132" t="s">
        <v>21806</v>
      </c>
      <c r="S1822" s="132" t="s">
        <v>27160</v>
      </c>
      <c r="T1822" s="136">
        <v>7441796</v>
      </c>
      <c r="U1822" s="136" t="s">
        <v>21846</v>
      </c>
      <c r="V1822" s="132">
        <v>8</v>
      </c>
      <c r="W1822" s="132">
        <f>VLOOKUP(A1822,Emissions!$A$3:$X$3225,23,FALSE)</f>
        <v>2.1147120173458857E-2</v>
      </c>
      <c r="X1822" s="129" t="s">
        <v>21801</v>
      </c>
    </row>
    <row r="1823" spans="1:24" x14ac:dyDescent="0.25">
      <c r="A1823" s="131" t="s">
        <v>12867</v>
      </c>
      <c r="B1823" s="131" t="s">
        <v>12688</v>
      </c>
      <c r="C1823" s="131" t="s">
        <v>23193</v>
      </c>
      <c r="D1823" s="131" t="s">
        <v>252</v>
      </c>
      <c r="E1823" s="130" t="s">
        <v>23212</v>
      </c>
      <c r="F1823" s="130" t="s">
        <v>21845</v>
      </c>
      <c r="G1823" s="130">
        <v>2650000000</v>
      </c>
      <c r="H1823" s="130" t="s">
        <v>27156</v>
      </c>
      <c r="I1823" s="130" t="s">
        <v>27157</v>
      </c>
      <c r="J1823" s="130" t="s">
        <v>27158</v>
      </c>
      <c r="K1823" s="129">
        <v>2014</v>
      </c>
      <c r="L1823" s="129">
        <v>515</v>
      </c>
      <c r="M1823" s="129" t="s">
        <v>27159</v>
      </c>
      <c r="N1823" s="60">
        <f>VLOOKUP(A1823,Emissions!$A$3:$X$3225,16,FALSE)</f>
        <v>1068.745990052671</v>
      </c>
      <c r="O1823" s="132" t="str">
        <f>VLOOKUP(A1823,Emissions!$A$3:$X$3225,17,FALSE)</f>
        <v>EACH</v>
      </c>
      <c r="P1823" s="132">
        <f t="shared" si="28"/>
        <v>1.0381739224949925E-4</v>
      </c>
      <c r="Q1823" s="132" t="s">
        <v>21801</v>
      </c>
      <c r="R1823" s="132" t="s">
        <v>21806</v>
      </c>
      <c r="S1823" s="132" t="s">
        <v>27160</v>
      </c>
      <c r="T1823" s="136">
        <v>7441797</v>
      </c>
      <c r="U1823" s="136" t="s">
        <v>21846</v>
      </c>
      <c r="V1823" s="132">
        <v>8</v>
      </c>
      <c r="W1823" s="132">
        <f>VLOOKUP(A1823,Emissions!$A$3:$X$3225,23,FALSE)</f>
        <v>0.11095442166437756</v>
      </c>
      <c r="X1823" s="129" t="s">
        <v>21801</v>
      </c>
    </row>
    <row r="1824" spans="1:24" x14ac:dyDescent="0.25">
      <c r="A1824" s="131" t="s">
        <v>12875</v>
      </c>
      <c r="B1824" s="131" t="s">
        <v>12688</v>
      </c>
      <c r="C1824" s="131" t="s">
        <v>23193</v>
      </c>
      <c r="D1824" s="131" t="s">
        <v>261</v>
      </c>
      <c r="E1824" s="130" t="s">
        <v>22247</v>
      </c>
      <c r="F1824" s="130" t="s">
        <v>21845</v>
      </c>
      <c r="G1824" s="130">
        <v>2650000000</v>
      </c>
      <c r="H1824" s="130" t="s">
        <v>27156</v>
      </c>
      <c r="I1824" s="130" t="s">
        <v>27157</v>
      </c>
      <c r="J1824" s="130" t="s">
        <v>27158</v>
      </c>
      <c r="K1824" s="129">
        <v>2014</v>
      </c>
      <c r="L1824" s="129">
        <v>515</v>
      </c>
      <c r="M1824" s="129" t="s">
        <v>27159</v>
      </c>
      <c r="N1824" s="60">
        <f>VLOOKUP(A1824,Emissions!$A$3:$X$3225,16,FALSE)</f>
        <v>81.690210424573451</v>
      </c>
      <c r="O1824" s="132" t="str">
        <f>VLOOKUP(A1824,Emissions!$A$3:$X$3225,17,FALSE)</f>
        <v>EACH</v>
      </c>
      <c r="P1824" s="132">
        <f t="shared" si="28"/>
        <v>1.0381739224949925E-4</v>
      </c>
      <c r="Q1824" s="132" t="s">
        <v>21801</v>
      </c>
      <c r="R1824" s="132" t="s">
        <v>21806</v>
      </c>
      <c r="S1824" s="132" t="s">
        <v>27160</v>
      </c>
      <c r="T1824" s="136">
        <v>7441798</v>
      </c>
      <c r="U1824" s="136" t="s">
        <v>21846</v>
      </c>
      <c r="V1824" s="132">
        <v>8</v>
      </c>
      <c r="W1824" s="132">
        <f>VLOOKUP(A1824,Emissions!$A$3:$X$3225,23,FALSE)</f>
        <v>8.4808646185920745E-3</v>
      </c>
      <c r="X1824" s="129" t="s">
        <v>21801</v>
      </c>
    </row>
    <row r="1825" spans="1:24" x14ac:dyDescent="0.25">
      <c r="A1825" s="131" t="s">
        <v>12881</v>
      </c>
      <c r="B1825" s="131" t="s">
        <v>12688</v>
      </c>
      <c r="C1825" s="131" t="s">
        <v>23193</v>
      </c>
      <c r="D1825" s="131" t="s">
        <v>270</v>
      </c>
      <c r="E1825" s="130" t="s">
        <v>23213</v>
      </c>
      <c r="F1825" s="130" t="s">
        <v>21845</v>
      </c>
      <c r="G1825" s="130">
        <v>2650000000</v>
      </c>
      <c r="H1825" s="130" t="s">
        <v>27156</v>
      </c>
      <c r="I1825" s="130" t="s">
        <v>27157</v>
      </c>
      <c r="J1825" s="130" t="s">
        <v>27158</v>
      </c>
      <c r="K1825" s="129">
        <v>2014</v>
      </c>
      <c r="L1825" s="129">
        <v>515</v>
      </c>
      <c r="M1825" s="129" t="s">
        <v>27159</v>
      </c>
      <c r="N1825" s="60">
        <f>VLOOKUP(A1825,Emissions!$A$3:$X$3225,16,FALSE)</f>
        <v>124.86159315226193</v>
      </c>
      <c r="O1825" s="132" t="str">
        <f>VLOOKUP(A1825,Emissions!$A$3:$X$3225,17,FALSE)</f>
        <v>EACH</v>
      </c>
      <c r="P1825" s="132">
        <f t="shared" si="28"/>
        <v>1.0381739224949925E-4</v>
      </c>
      <c r="Q1825" s="132" t="s">
        <v>21801</v>
      </c>
      <c r="R1825" s="132" t="s">
        <v>21806</v>
      </c>
      <c r="S1825" s="132" t="s">
        <v>27160</v>
      </c>
      <c r="T1825" s="136">
        <v>7441799</v>
      </c>
      <c r="U1825" s="136" t="s">
        <v>21846</v>
      </c>
      <c r="V1825" s="132">
        <v>8</v>
      </c>
      <c r="W1825" s="132">
        <f>VLOOKUP(A1825,Emissions!$A$3:$X$3225,23,FALSE)</f>
        <v>1.2962804993185766E-2</v>
      </c>
      <c r="X1825" s="129" t="s">
        <v>21801</v>
      </c>
    </row>
    <row r="1826" spans="1:24" x14ac:dyDescent="0.25">
      <c r="A1826" s="131" t="s">
        <v>12887</v>
      </c>
      <c r="B1826" s="131" t="s">
        <v>12688</v>
      </c>
      <c r="C1826" s="131" t="s">
        <v>23193</v>
      </c>
      <c r="D1826" s="131" t="s">
        <v>278</v>
      </c>
      <c r="E1826" s="130" t="s">
        <v>23214</v>
      </c>
      <c r="F1826" s="130" t="s">
        <v>21845</v>
      </c>
      <c r="G1826" s="130">
        <v>2650000000</v>
      </c>
      <c r="H1826" s="130" t="s">
        <v>27156</v>
      </c>
      <c r="I1826" s="130" t="s">
        <v>27157</v>
      </c>
      <c r="J1826" s="130" t="s">
        <v>27158</v>
      </c>
      <c r="K1826" s="129">
        <v>2014</v>
      </c>
      <c r="L1826" s="129">
        <v>515</v>
      </c>
      <c r="M1826" s="129" t="s">
        <v>27159</v>
      </c>
      <c r="N1826" s="60">
        <f>VLOOKUP(A1826,Emissions!$A$3:$X$3225,16,FALSE)</f>
        <v>238.64361339395919</v>
      </c>
      <c r="O1826" s="132" t="str">
        <f>VLOOKUP(A1826,Emissions!$A$3:$X$3225,17,FALSE)</f>
        <v>EACH</v>
      </c>
      <c r="P1826" s="132">
        <f t="shared" si="28"/>
        <v>1.0381739224949925E-4</v>
      </c>
      <c r="Q1826" s="132" t="s">
        <v>21801</v>
      </c>
      <c r="R1826" s="132" t="s">
        <v>21806</v>
      </c>
      <c r="S1826" s="132" t="s">
        <v>27160</v>
      </c>
      <c r="T1826" s="136">
        <v>7441800</v>
      </c>
      <c r="U1826" s="136" t="s">
        <v>21846</v>
      </c>
      <c r="V1826" s="132">
        <v>8</v>
      </c>
      <c r="W1826" s="132">
        <f>VLOOKUP(A1826,Emissions!$A$3:$X$3225,23,FALSE)</f>
        <v>2.4775357619558513E-2</v>
      </c>
      <c r="X1826" s="129" t="s">
        <v>21801</v>
      </c>
    </row>
    <row r="1827" spans="1:24" x14ac:dyDescent="0.25">
      <c r="A1827" s="131" t="s">
        <v>12894</v>
      </c>
      <c r="B1827" s="131" t="s">
        <v>12688</v>
      </c>
      <c r="C1827" s="131" t="s">
        <v>23193</v>
      </c>
      <c r="D1827" s="131" t="s">
        <v>287</v>
      </c>
      <c r="E1827" s="130" t="s">
        <v>23215</v>
      </c>
      <c r="F1827" s="130" t="s">
        <v>21845</v>
      </c>
      <c r="G1827" s="130">
        <v>2650000000</v>
      </c>
      <c r="H1827" s="130" t="s">
        <v>27156</v>
      </c>
      <c r="I1827" s="130" t="s">
        <v>27157</v>
      </c>
      <c r="J1827" s="130" t="s">
        <v>27158</v>
      </c>
      <c r="K1827" s="129">
        <v>2014</v>
      </c>
      <c r="L1827" s="129">
        <v>515</v>
      </c>
      <c r="M1827" s="129" t="s">
        <v>27159</v>
      </c>
      <c r="N1827" s="60">
        <f>VLOOKUP(A1827,Emissions!$A$3:$X$3225,16,FALSE)</f>
        <v>112.60625827267251</v>
      </c>
      <c r="O1827" s="132" t="str">
        <f>VLOOKUP(A1827,Emissions!$A$3:$X$3225,17,FALSE)</f>
        <v>EACH</v>
      </c>
      <c r="P1827" s="132">
        <f t="shared" si="28"/>
        <v>1.0381739224949925E-4</v>
      </c>
      <c r="Q1827" s="132" t="s">
        <v>21801</v>
      </c>
      <c r="R1827" s="132" t="s">
        <v>21806</v>
      </c>
      <c r="S1827" s="132" t="s">
        <v>27160</v>
      </c>
      <c r="T1827" s="136">
        <v>7441801</v>
      </c>
      <c r="U1827" s="136" t="s">
        <v>21846</v>
      </c>
      <c r="V1827" s="132">
        <v>8</v>
      </c>
      <c r="W1827" s="132">
        <f>VLOOKUP(A1827,Emissions!$A$3:$X$3225,23,FALSE)</f>
        <v>1.1690488084842462E-2</v>
      </c>
      <c r="X1827" s="129" t="s">
        <v>21801</v>
      </c>
    </row>
    <row r="1828" spans="1:24" x14ac:dyDescent="0.25">
      <c r="A1828" s="131" t="s">
        <v>12901</v>
      </c>
      <c r="B1828" s="131" t="s">
        <v>12688</v>
      </c>
      <c r="C1828" s="131" t="s">
        <v>23193</v>
      </c>
      <c r="D1828" s="131" t="s">
        <v>295</v>
      </c>
      <c r="E1828" s="130" t="s">
        <v>22198</v>
      </c>
      <c r="F1828" s="130" t="s">
        <v>21845</v>
      </c>
      <c r="G1828" s="130">
        <v>2650000000</v>
      </c>
      <c r="H1828" s="130" t="s">
        <v>27156</v>
      </c>
      <c r="I1828" s="130" t="s">
        <v>27157</v>
      </c>
      <c r="J1828" s="130" t="s">
        <v>27158</v>
      </c>
      <c r="K1828" s="129">
        <v>2014</v>
      </c>
      <c r="L1828" s="129">
        <v>515</v>
      </c>
      <c r="M1828" s="129" t="s">
        <v>27159</v>
      </c>
      <c r="N1828" s="60">
        <f>VLOOKUP(A1828,Emissions!$A$3:$X$3225,16,FALSE)</f>
        <v>30.995393747849192</v>
      </c>
      <c r="O1828" s="132" t="str">
        <f>VLOOKUP(A1828,Emissions!$A$3:$X$3225,17,FALSE)</f>
        <v>EACH</v>
      </c>
      <c r="P1828" s="132">
        <f t="shared" si="28"/>
        <v>1.0381739224949924E-4</v>
      </c>
      <c r="Q1828" s="132" t="s">
        <v>21801</v>
      </c>
      <c r="R1828" s="132" t="s">
        <v>21806</v>
      </c>
      <c r="S1828" s="132" t="s">
        <v>27160</v>
      </c>
      <c r="T1828" s="136">
        <v>7441802</v>
      </c>
      <c r="U1828" s="136" t="s">
        <v>21846</v>
      </c>
      <c r="V1828" s="132">
        <v>8</v>
      </c>
      <c r="W1828" s="132">
        <f>VLOOKUP(A1828,Emissions!$A$3:$X$3225,23,FALSE)</f>
        <v>3.2178609506481361E-3</v>
      </c>
      <c r="X1828" s="129" t="s">
        <v>21801</v>
      </c>
    </row>
    <row r="1829" spans="1:24" x14ac:dyDescent="0.25">
      <c r="A1829" s="131" t="s">
        <v>12908</v>
      </c>
      <c r="B1829" s="131" t="s">
        <v>12688</v>
      </c>
      <c r="C1829" s="131" t="s">
        <v>23193</v>
      </c>
      <c r="D1829" s="131" t="s">
        <v>304</v>
      </c>
      <c r="E1829" s="130" t="s">
        <v>23216</v>
      </c>
      <c r="F1829" s="130" t="s">
        <v>21845</v>
      </c>
      <c r="G1829" s="130">
        <v>2650000000</v>
      </c>
      <c r="H1829" s="130" t="s">
        <v>27156</v>
      </c>
      <c r="I1829" s="130" t="s">
        <v>27157</v>
      </c>
      <c r="J1829" s="130" t="s">
        <v>27158</v>
      </c>
      <c r="K1829" s="129">
        <v>2014</v>
      </c>
      <c r="L1829" s="129">
        <v>515</v>
      </c>
      <c r="M1829" s="129" t="s">
        <v>27159</v>
      </c>
      <c r="N1829" s="60">
        <f>VLOOKUP(A1829,Emissions!$A$3:$X$3225,16,FALSE)</f>
        <v>546.88800739601629</v>
      </c>
      <c r="O1829" s="132" t="str">
        <f>VLOOKUP(A1829,Emissions!$A$3:$X$3225,17,FALSE)</f>
        <v>EACH</v>
      </c>
      <c r="P1829" s="132">
        <f t="shared" si="28"/>
        <v>1.0381739224949926E-4</v>
      </c>
      <c r="Q1829" s="132" t="s">
        <v>21801</v>
      </c>
      <c r="R1829" s="132" t="s">
        <v>21806</v>
      </c>
      <c r="S1829" s="132" t="s">
        <v>27160</v>
      </c>
      <c r="T1829" s="136">
        <v>7441803</v>
      </c>
      <c r="U1829" s="136" t="s">
        <v>21846</v>
      </c>
      <c r="V1829" s="132">
        <v>8</v>
      </c>
      <c r="W1829" s="132">
        <f>VLOOKUP(A1829,Emissions!$A$3:$X$3225,23,FALSE)</f>
        <v>5.6776486780379276E-2</v>
      </c>
      <c r="X1829" s="129" t="s">
        <v>21801</v>
      </c>
    </row>
    <row r="1830" spans="1:24" x14ac:dyDescent="0.25">
      <c r="A1830" s="131" t="s">
        <v>12914</v>
      </c>
      <c r="B1830" s="131" t="s">
        <v>12915</v>
      </c>
      <c r="C1830" s="131" t="s">
        <v>23218</v>
      </c>
      <c r="D1830" s="131" t="s">
        <v>50</v>
      </c>
      <c r="E1830" s="130" t="s">
        <v>23217</v>
      </c>
      <c r="F1830" s="130" t="s">
        <v>21845</v>
      </c>
      <c r="G1830" s="130">
        <v>2650000000</v>
      </c>
      <c r="H1830" s="130" t="s">
        <v>27156</v>
      </c>
      <c r="I1830" s="130" t="s">
        <v>27157</v>
      </c>
      <c r="J1830" s="130" t="s">
        <v>27158</v>
      </c>
      <c r="K1830" s="129">
        <v>2014</v>
      </c>
      <c r="L1830" s="129">
        <v>515</v>
      </c>
      <c r="M1830" s="129" t="s">
        <v>27159</v>
      </c>
      <c r="N1830" s="60">
        <f>VLOOKUP(A1830,Emissions!$A$3:$X$3225,16,FALSE)</f>
        <v>2222.9186610817856</v>
      </c>
      <c r="O1830" s="132" t="str">
        <f>VLOOKUP(A1830,Emissions!$A$3:$X$3225,17,FALSE)</f>
        <v>EACH</v>
      </c>
      <c r="P1830" s="132">
        <f t="shared" si="28"/>
        <v>1.0381739224949926E-4</v>
      </c>
      <c r="Q1830" s="132" t="s">
        <v>21801</v>
      </c>
      <c r="R1830" s="132" t="s">
        <v>21806</v>
      </c>
      <c r="S1830" s="132" t="s">
        <v>27160</v>
      </c>
      <c r="T1830" s="136">
        <v>7441804</v>
      </c>
      <c r="U1830" s="136" t="s">
        <v>21846</v>
      </c>
      <c r="V1830" s="132">
        <v>8</v>
      </c>
      <c r="W1830" s="132">
        <f>VLOOKUP(A1830,Emissions!$A$3:$X$3225,23,FALSE)</f>
        <v>0.23077761857625945</v>
      </c>
      <c r="X1830" s="129" t="s">
        <v>21801</v>
      </c>
    </row>
    <row r="1831" spans="1:24" x14ac:dyDescent="0.25">
      <c r="A1831" s="131" t="s">
        <v>12923</v>
      </c>
      <c r="B1831" s="131" t="s">
        <v>12915</v>
      </c>
      <c r="C1831" s="131" t="s">
        <v>23218</v>
      </c>
      <c r="D1831" s="131" t="s">
        <v>58</v>
      </c>
      <c r="E1831" s="130" t="s">
        <v>22855</v>
      </c>
      <c r="F1831" s="130" t="s">
        <v>21845</v>
      </c>
      <c r="G1831" s="130">
        <v>2650000000</v>
      </c>
      <c r="H1831" s="130" t="s">
        <v>27156</v>
      </c>
      <c r="I1831" s="130" t="s">
        <v>27157</v>
      </c>
      <c r="J1831" s="130" t="s">
        <v>27158</v>
      </c>
      <c r="K1831" s="129">
        <v>2014</v>
      </c>
      <c r="L1831" s="129">
        <v>515</v>
      </c>
      <c r="M1831" s="129" t="s">
        <v>27159</v>
      </c>
      <c r="N1831" s="60">
        <f>VLOOKUP(A1831,Emissions!$A$3:$X$3225,16,FALSE)</f>
        <v>344.33235186114246</v>
      </c>
      <c r="O1831" s="132" t="str">
        <f>VLOOKUP(A1831,Emissions!$A$3:$X$3225,17,FALSE)</f>
        <v>EACH</v>
      </c>
      <c r="P1831" s="132">
        <f t="shared" si="28"/>
        <v>1.0381739224949925E-4</v>
      </c>
      <c r="Q1831" s="132" t="s">
        <v>21801</v>
      </c>
      <c r="R1831" s="132" t="s">
        <v>21806</v>
      </c>
      <c r="S1831" s="132" t="s">
        <v>27160</v>
      </c>
      <c r="T1831" s="136">
        <v>7441805</v>
      </c>
      <c r="U1831" s="136" t="s">
        <v>21846</v>
      </c>
      <c r="V1831" s="132">
        <v>8</v>
      </c>
      <c r="W1831" s="132">
        <f>VLOOKUP(A1831,Emissions!$A$3:$X$3225,23,FALSE)</f>
        <v>3.574768683736082E-2</v>
      </c>
      <c r="X1831" s="129" t="s">
        <v>21801</v>
      </c>
    </row>
    <row r="1832" spans="1:24" x14ac:dyDescent="0.25">
      <c r="A1832" s="131" t="s">
        <v>12930</v>
      </c>
      <c r="B1832" s="131" t="s">
        <v>12915</v>
      </c>
      <c r="C1832" s="131" t="s">
        <v>23218</v>
      </c>
      <c r="D1832" s="131" t="s">
        <v>66</v>
      </c>
      <c r="E1832" s="130" t="s">
        <v>23219</v>
      </c>
      <c r="F1832" s="130" t="s">
        <v>21845</v>
      </c>
      <c r="G1832" s="130">
        <v>2650000000</v>
      </c>
      <c r="H1832" s="130" t="s">
        <v>27156</v>
      </c>
      <c r="I1832" s="130" t="s">
        <v>27157</v>
      </c>
      <c r="J1832" s="130" t="s">
        <v>27158</v>
      </c>
      <c r="K1832" s="129">
        <v>2014</v>
      </c>
      <c r="L1832" s="129">
        <v>515</v>
      </c>
      <c r="M1832" s="129" t="s">
        <v>27159</v>
      </c>
      <c r="N1832" s="60">
        <f>VLOOKUP(A1832,Emissions!$A$3:$X$3225,16,FALSE)</f>
        <v>10373.819985341644</v>
      </c>
      <c r="O1832" s="132" t="str">
        <f>VLOOKUP(A1832,Emissions!$A$3:$X$3225,17,FALSE)</f>
        <v>EACH</v>
      </c>
      <c r="P1832" s="132">
        <f t="shared" si="28"/>
        <v>1.0381739224949926E-4</v>
      </c>
      <c r="Q1832" s="132" t="s">
        <v>21801</v>
      </c>
      <c r="R1832" s="132" t="s">
        <v>21806</v>
      </c>
      <c r="S1832" s="132" t="s">
        <v>27160</v>
      </c>
      <c r="T1832" s="136">
        <v>7441806</v>
      </c>
      <c r="U1832" s="136" t="s">
        <v>21846</v>
      </c>
      <c r="V1832" s="132">
        <v>8</v>
      </c>
      <c r="W1832" s="132">
        <f>VLOOKUP(A1832,Emissions!$A$3:$X$3225,23,FALSE)</f>
        <v>1.0769829385439083</v>
      </c>
      <c r="X1832" s="129" t="s">
        <v>21801</v>
      </c>
    </row>
    <row r="1833" spans="1:24" x14ac:dyDescent="0.25">
      <c r="A1833" s="131" t="s">
        <v>12937</v>
      </c>
      <c r="B1833" s="131" t="s">
        <v>12915</v>
      </c>
      <c r="C1833" s="131" t="s">
        <v>23218</v>
      </c>
      <c r="D1833" s="131" t="s">
        <v>74</v>
      </c>
      <c r="E1833" s="130" t="s">
        <v>23220</v>
      </c>
      <c r="F1833" s="130" t="s">
        <v>21845</v>
      </c>
      <c r="G1833" s="130">
        <v>2650000000</v>
      </c>
      <c r="H1833" s="130" t="s">
        <v>27156</v>
      </c>
      <c r="I1833" s="130" t="s">
        <v>27157</v>
      </c>
      <c r="J1833" s="130" t="s">
        <v>27158</v>
      </c>
      <c r="K1833" s="129">
        <v>2014</v>
      </c>
      <c r="L1833" s="129">
        <v>515</v>
      </c>
      <c r="M1833" s="129" t="s">
        <v>27159</v>
      </c>
      <c r="N1833" s="60">
        <f>VLOOKUP(A1833,Emissions!$A$3:$X$3225,16,FALSE)</f>
        <v>1423.5303608899908</v>
      </c>
      <c r="O1833" s="132" t="str">
        <f>VLOOKUP(A1833,Emissions!$A$3:$X$3225,17,FALSE)</f>
        <v>EACH</v>
      </c>
      <c r="P1833" s="132">
        <f t="shared" si="28"/>
        <v>1.0381739224949925E-4</v>
      </c>
      <c r="Q1833" s="132" t="s">
        <v>21801</v>
      </c>
      <c r="R1833" s="132" t="s">
        <v>21806</v>
      </c>
      <c r="S1833" s="132" t="s">
        <v>27160</v>
      </c>
      <c r="T1833" s="136">
        <v>7441807</v>
      </c>
      <c r="U1833" s="136" t="s">
        <v>21846</v>
      </c>
      <c r="V1833" s="132">
        <v>8</v>
      </c>
      <c r="W1833" s="132">
        <f>VLOOKUP(A1833,Emissions!$A$3:$X$3225,23,FALSE)</f>
        <v>0.14778720985558741</v>
      </c>
      <c r="X1833" s="129" t="s">
        <v>21801</v>
      </c>
    </row>
    <row r="1834" spans="1:24" x14ac:dyDescent="0.25">
      <c r="A1834" s="131" t="s">
        <v>12944</v>
      </c>
      <c r="B1834" s="131" t="s">
        <v>12915</v>
      </c>
      <c r="C1834" s="131" t="s">
        <v>23218</v>
      </c>
      <c r="D1834" s="131" t="s">
        <v>83</v>
      </c>
      <c r="E1834" s="130" t="s">
        <v>23221</v>
      </c>
      <c r="F1834" s="130" t="s">
        <v>21845</v>
      </c>
      <c r="G1834" s="130">
        <v>2650000000</v>
      </c>
      <c r="H1834" s="130" t="s">
        <v>27156</v>
      </c>
      <c r="I1834" s="130" t="s">
        <v>27157</v>
      </c>
      <c r="J1834" s="130" t="s">
        <v>27158</v>
      </c>
      <c r="K1834" s="129">
        <v>2014</v>
      </c>
      <c r="L1834" s="129">
        <v>515</v>
      </c>
      <c r="M1834" s="129" t="s">
        <v>27159</v>
      </c>
      <c r="N1834" s="60">
        <f>VLOOKUP(A1834,Emissions!$A$3:$X$3225,16,FALSE)</f>
        <v>566.96252003280108</v>
      </c>
      <c r="O1834" s="132" t="str">
        <f>VLOOKUP(A1834,Emissions!$A$3:$X$3225,17,FALSE)</f>
        <v>EACH</v>
      </c>
      <c r="P1834" s="132">
        <f t="shared" si="28"/>
        <v>1.0381739224949926E-4</v>
      </c>
      <c r="Q1834" s="132" t="s">
        <v>21801</v>
      </c>
      <c r="R1834" s="132" t="s">
        <v>21806</v>
      </c>
      <c r="S1834" s="132" t="s">
        <v>27160</v>
      </c>
      <c r="T1834" s="136">
        <v>7441808</v>
      </c>
      <c r="U1834" s="136" t="s">
        <v>21846</v>
      </c>
      <c r="V1834" s="132">
        <v>8</v>
      </c>
      <c r="W1834" s="132">
        <f>VLOOKUP(A1834,Emissions!$A$3:$X$3225,23,FALSE)</f>
        <v>5.8860570333009891E-2</v>
      </c>
      <c r="X1834" s="129" t="s">
        <v>21801</v>
      </c>
    </row>
    <row r="1835" spans="1:24" x14ac:dyDescent="0.25">
      <c r="A1835" s="131" t="s">
        <v>12951</v>
      </c>
      <c r="B1835" s="131" t="s">
        <v>12915</v>
      </c>
      <c r="C1835" s="131" t="s">
        <v>23218</v>
      </c>
      <c r="D1835" s="131" t="s">
        <v>91</v>
      </c>
      <c r="E1835" s="130" t="s">
        <v>23222</v>
      </c>
      <c r="F1835" s="130" t="s">
        <v>21845</v>
      </c>
      <c r="G1835" s="130">
        <v>2650000000</v>
      </c>
      <c r="H1835" s="130" t="s">
        <v>27156</v>
      </c>
      <c r="I1835" s="130" t="s">
        <v>27157</v>
      </c>
      <c r="J1835" s="130" t="s">
        <v>27158</v>
      </c>
      <c r="K1835" s="129">
        <v>2014</v>
      </c>
      <c r="L1835" s="129">
        <v>515</v>
      </c>
      <c r="M1835" s="129" t="s">
        <v>27159</v>
      </c>
      <c r="N1835" s="60">
        <f>VLOOKUP(A1835,Emissions!$A$3:$X$3225,16,FALSE)</f>
        <v>568.57107781864477</v>
      </c>
      <c r="O1835" s="132" t="str">
        <f>VLOOKUP(A1835,Emissions!$A$3:$X$3225,17,FALSE)</f>
        <v>EACH</v>
      </c>
      <c r="P1835" s="132">
        <f t="shared" si="28"/>
        <v>1.0381739224949925E-4</v>
      </c>
      <c r="Q1835" s="132" t="s">
        <v>21801</v>
      </c>
      <c r="R1835" s="132" t="s">
        <v>21806</v>
      </c>
      <c r="S1835" s="132" t="s">
        <v>27160</v>
      </c>
      <c r="T1835" s="136">
        <v>7441809</v>
      </c>
      <c r="U1835" s="136" t="s">
        <v>21846</v>
      </c>
      <c r="V1835" s="132">
        <v>8</v>
      </c>
      <c r="W1835" s="132">
        <f>VLOOKUP(A1835,Emissions!$A$3:$X$3225,23,FALSE)</f>
        <v>5.9027566607618806E-2</v>
      </c>
      <c r="X1835" s="129" t="s">
        <v>21801</v>
      </c>
    </row>
    <row r="1836" spans="1:24" x14ac:dyDescent="0.25">
      <c r="A1836" s="131" t="s">
        <v>12959</v>
      </c>
      <c r="B1836" s="131" t="s">
        <v>12915</v>
      </c>
      <c r="C1836" s="131" t="s">
        <v>23218</v>
      </c>
      <c r="D1836" s="131" t="s">
        <v>100</v>
      </c>
      <c r="E1836" s="130" t="s">
        <v>22678</v>
      </c>
      <c r="F1836" s="130" t="s">
        <v>21845</v>
      </c>
      <c r="G1836" s="130">
        <v>2650000000</v>
      </c>
      <c r="H1836" s="130" t="s">
        <v>27156</v>
      </c>
      <c r="I1836" s="130" t="s">
        <v>27157</v>
      </c>
      <c r="J1836" s="130" t="s">
        <v>27158</v>
      </c>
      <c r="K1836" s="129">
        <v>2014</v>
      </c>
      <c r="L1836" s="129">
        <v>515</v>
      </c>
      <c r="M1836" s="129" t="s">
        <v>27159</v>
      </c>
      <c r="N1836" s="60">
        <f>VLOOKUP(A1836,Emissions!$A$3:$X$3225,16,FALSE)</f>
        <v>952.5330999731741</v>
      </c>
      <c r="O1836" s="132" t="str">
        <f>VLOOKUP(A1836,Emissions!$A$3:$X$3225,17,FALSE)</f>
        <v>EACH</v>
      </c>
      <c r="P1836" s="132">
        <f t="shared" si="28"/>
        <v>1.0381739224949925E-4</v>
      </c>
      <c r="Q1836" s="132" t="s">
        <v>21801</v>
      </c>
      <c r="R1836" s="132" t="s">
        <v>21806</v>
      </c>
      <c r="S1836" s="132" t="s">
        <v>27160</v>
      </c>
      <c r="T1836" s="136">
        <v>7441810</v>
      </c>
      <c r="U1836" s="136" t="s">
        <v>21846</v>
      </c>
      <c r="V1836" s="132">
        <v>8</v>
      </c>
      <c r="W1836" s="132">
        <f>VLOOKUP(A1836,Emissions!$A$3:$X$3225,23,FALSE)</f>
        <v>9.8889502470546495E-2</v>
      </c>
      <c r="X1836" s="129" t="s">
        <v>21801</v>
      </c>
    </row>
    <row r="1837" spans="1:24" x14ac:dyDescent="0.25">
      <c r="A1837" s="131" t="s">
        <v>12966</v>
      </c>
      <c r="B1837" s="131" t="s">
        <v>12915</v>
      </c>
      <c r="C1837" s="131" t="s">
        <v>23218</v>
      </c>
      <c r="D1837" s="131" t="s">
        <v>109</v>
      </c>
      <c r="E1837" s="130" t="s">
        <v>23223</v>
      </c>
      <c r="F1837" s="130" t="s">
        <v>21845</v>
      </c>
      <c r="G1837" s="130">
        <v>2650000000</v>
      </c>
      <c r="H1837" s="130" t="s">
        <v>27156</v>
      </c>
      <c r="I1837" s="130" t="s">
        <v>27157</v>
      </c>
      <c r="J1837" s="130" t="s">
        <v>27158</v>
      </c>
      <c r="K1837" s="129">
        <v>2014</v>
      </c>
      <c r="L1837" s="129">
        <v>515</v>
      </c>
      <c r="M1837" s="129" t="s">
        <v>27159</v>
      </c>
      <c r="N1837" s="60">
        <f>VLOOKUP(A1837,Emissions!$A$3:$X$3225,16,FALSE)</f>
        <v>633.10814736996133</v>
      </c>
      <c r="O1837" s="132" t="str">
        <f>VLOOKUP(A1837,Emissions!$A$3:$X$3225,17,FALSE)</f>
        <v>EACH</v>
      </c>
      <c r="P1837" s="132">
        <f t="shared" si="28"/>
        <v>1.0381739224949924E-4</v>
      </c>
      <c r="Q1837" s="132" t="s">
        <v>21801</v>
      </c>
      <c r="R1837" s="132" t="s">
        <v>21806</v>
      </c>
      <c r="S1837" s="132" t="s">
        <v>27160</v>
      </c>
      <c r="T1837" s="136">
        <v>7441811</v>
      </c>
      <c r="U1837" s="136" t="s">
        <v>21846</v>
      </c>
      <c r="V1837" s="132">
        <v>8</v>
      </c>
      <c r="W1837" s="132">
        <f>VLOOKUP(A1837,Emissions!$A$3:$X$3225,23,FALSE)</f>
        <v>6.5727636871861048E-2</v>
      </c>
      <c r="X1837" s="129" t="s">
        <v>21801</v>
      </c>
    </row>
    <row r="1838" spans="1:24" x14ac:dyDescent="0.25">
      <c r="A1838" s="131" t="s">
        <v>12973</v>
      </c>
      <c r="B1838" s="131" t="s">
        <v>12915</v>
      </c>
      <c r="C1838" s="131" t="s">
        <v>23218</v>
      </c>
      <c r="D1838" s="131" t="s">
        <v>118</v>
      </c>
      <c r="E1838" s="130" t="s">
        <v>23224</v>
      </c>
      <c r="F1838" s="130" t="s">
        <v>21845</v>
      </c>
      <c r="G1838" s="130">
        <v>2650000000</v>
      </c>
      <c r="H1838" s="130" t="s">
        <v>27156</v>
      </c>
      <c r="I1838" s="130" t="s">
        <v>27157</v>
      </c>
      <c r="J1838" s="130" t="s">
        <v>27158</v>
      </c>
      <c r="K1838" s="129">
        <v>2014</v>
      </c>
      <c r="L1838" s="129">
        <v>515</v>
      </c>
      <c r="M1838" s="129" t="s">
        <v>27159</v>
      </c>
      <c r="N1838" s="60">
        <f>VLOOKUP(A1838,Emissions!$A$3:$X$3225,16,FALSE)</f>
        <v>356.52276736820909</v>
      </c>
      <c r="O1838" s="132" t="str">
        <f>VLOOKUP(A1838,Emissions!$A$3:$X$3225,17,FALSE)</f>
        <v>EACH</v>
      </c>
      <c r="P1838" s="132">
        <f t="shared" si="28"/>
        <v>1.0381739224949925E-4</v>
      </c>
      <c r="Q1838" s="132" t="s">
        <v>21801</v>
      </c>
      <c r="R1838" s="132" t="s">
        <v>21806</v>
      </c>
      <c r="S1838" s="132" t="s">
        <v>27160</v>
      </c>
      <c r="T1838" s="136">
        <v>7441812</v>
      </c>
      <c r="U1838" s="136" t="s">
        <v>21846</v>
      </c>
      <c r="V1838" s="132">
        <v>8</v>
      </c>
      <c r="W1838" s="132">
        <f>VLOOKUP(A1838,Emissions!$A$3:$X$3225,23,FALSE)</f>
        <v>3.7013263985742333E-2</v>
      </c>
      <c r="X1838" s="129" t="s">
        <v>21801</v>
      </c>
    </row>
    <row r="1839" spans="1:24" x14ac:dyDescent="0.25">
      <c r="A1839" s="131" t="s">
        <v>12980</v>
      </c>
      <c r="B1839" s="131" t="s">
        <v>12915</v>
      </c>
      <c r="C1839" s="131" t="s">
        <v>23218</v>
      </c>
      <c r="D1839" s="131" t="s">
        <v>127</v>
      </c>
      <c r="E1839" s="130" t="s">
        <v>22535</v>
      </c>
      <c r="F1839" s="130" t="s">
        <v>21845</v>
      </c>
      <c r="G1839" s="130">
        <v>2650000000</v>
      </c>
      <c r="H1839" s="130" t="s">
        <v>27156</v>
      </c>
      <c r="I1839" s="130" t="s">
        <v>27157</v>
      </c>
      <c r="J1839" s="130" t="s">
        <v>27158</v>
      </c>
      <c r="K1839" s="129">
        <v>2014</v>
      </c>
      <c r="L1839" s="129">
        <v>515</v>
      </c>
      <c r="M1839" s="129" t="s">
        <v>27159</v>
      </c>
      <c r="N1839" s="60">
        <f>VLOOKUP(A1839,Emissions!$A$3:$X$3225,16,FALSE)</f>
        <v>588.83313530938449</v>
      </c>
      <c r="O1839" s="132" t="str">
        <f>VLOOKUP(A1839,Emissions!$A$3:$X$3225,17,FALSE)</f>
        <v>EACH</v>
      </c>
      <c r="P1839" s="132">
        <f t="shared" si="28"/>
        <v>1.0381739224949925E-4</v>
      </c>
      <c r="Q1839" s="132" t="s">
        <v>21801</v>
      </c>
      <c r="R1839" s="132" t="s">
        <v>21806</v>
      </c>
      <c r="S1839" s="132" t="s">
        <v>27160</v>
      </c>
      <c r="T1839" s="136">
        <v>7441813</v>
      </c>
      <c r="U1839" s="136" t="s">
        <v>21846</v>
      </c>
      <c r="V1839" s="132">
        <v>8</v>
      </c>
      <c r="W1839" s="132">
        <f>VLOOKUP(A1839,Emissions!$A$3:$X$3225,23,FALSE)</f>
        <v>6.1131120577916837E-2</v>
      </c>
      <c r="X1839" s="129" t="s">
        <v>21801</v>
      </c>
    </row>
    <row r="1840" spans="1:24" x14ac:dyDescent="0.25">
      <c r="A1840" s="131" t="s">
        <v>12987</v>
      </c>
      <c r="B1840" s="131" t="s">
        <v>12915</v>
      </c>
      <c r="C1840" s="131" t="s">
        <v>23218</v>
      </c>
      <c r="D1840" s="131" t="s">
        <v>136</v>
      </c>
      <c r="E1840" s="130" t="s">
        <v>22156</v>
      </c>
      <c r="F1840" s="130" t="s">
        <v>21845</v>
      </c>
      <c r="G1840" s="130">
        <v>2650000000</v>
      </c>
      <c r="H1840" s="130" t="s">
        <v>27156</v>
      </c>
      <c r="I1840" s="130" t="s">
        <v>27157</v>
      </c>
      <c r="J1840" s="130" t="s">
        <v>27158</v>
      </c>
      <c r="K1840" s="129">
        <v>2014</v>
      </c>
      <c r="L1840" s="129">
        <v>515</v>
      </c>
      <c r="M1840" s="129" t="s">
        <v>27159</v>
      </c>
      <c r="N1840" s="60">
        <f>VLOOKUP(A1840,Emissions!$A$3:$X$3225,16,FALSE)</f>
        <v>448.1023622070951</v>
      </c>
      <c r="O1840" s="132" t="str">
        <f>VLOOKUP(A1840,Emissions!$A$3:$X$3225,17,FALSE)</f>
        <v>EACH</v>
      </c>
      <c r="P1840" s="132">
        <f t="shared" si="28"/>
        <v>1.0381739224949924E-4</v>
      </c>
      <c r="Q1840" s="132" t="s">
        <v>21801</v>
      </c>
      <c r="R1840" s="132" t="s">
        <v>21806</v>
      </c>
      <c r="S1840" s="132" t="s">
        <v>27160</v>
      </c>
      <c r="T1840" s="136">
        <v>7441814</v>
      </c>
      <c r="U1840" s="136" t="s">
        <v>21846</v>
      </c>
      <c r="V1840" s="132">
        <v>8</v>
      </c>
      <c r="W1840" s="132">
        <f>VLOOKUP(A1840,Emissions!$A$3:$X$3225,23,FALSE)</f>
        <v>4.6520818705181176E-2</v>
      </c>
      <c r="X1840" s="129" t="s">
        <v>21801</v>
      </c>
    </row>
    <row r="1841" spans="1:24" x14ac:dyDescent="0.25">
      <c r="A1841" s="131" t="s">
        <v>12994</v>
      </c>
      <c r="B1841" s="131" t="s">
        <v>12915</v>
      </c>
      <c r="C1841" s="131" t="s">
        <v>23218</v>
      </c>
      <c r="D1841" s="131" t="s">
        <v>145</v>
      </c>
      <c r="E1841" s="130" t="s">
        <v>23225</v>
      </c>
      <c r="F1841" s="130" t="s">
        <v>21845</v>
      </c>
      <c r="G1841" s="130">
        <v>2650000000</v>
      </c>
      <c r="H1841" s="130" t="s">
        <v>27156</v>
      </c>
      <c r="I1841" s="130" t="s">
        <v>27157</v>
      </c>
      <c r="J1841" s="130" t="s">
        <v>27158</v>
      </c>
      <c r="K1841" s="129">
        <v>2014</v>
      </c>
      <c r="L1841" s="129">
        <v>515</v>
      </c>
      <c r="M1841" s="129" t="s">
        <v>27159</v>
      </c>
      <c r="N1841" s="60">
        <f>VLOOKUP(A1841,Emissions!$A$3:$X$3225,16,FALSE)</f>
        <v>353.62303539552215</v>
      </c>
      <c r="O1841" s="132" t="str">
        <f>VLOOKUP(A1841,Emissions!$A$3:$X$3225,17,FALSE)</f>
        <v>EACH</v>
      </c>
      <c r="P1841" s="132">
        <f t="shared" si="28"/>
        <v>1.0381739224949924E-4</v>
      </c>
      <c r="Q1841" s="132" t="s">
        <v>21801</v>
      </c>
      <c r="R1841" s="132" t="s">
        <v>21806</v>
      </c>
      <c r="S1841" s="132" t="s">
        <v>27160</v>
      </c>
      <c r="T1841" s="136">
        <v>7441815</v>
      </c>
      <c r="U1841" s="136" t="s">
        <v>21846</v>
      </c>
      <c r="V1841" s="132">
        <v>8</v>
      </c>
      <c r="W1841" s="132">
        <f>VLOOKUP(A1841,Emissions!$A$3:$X$3225,23,FALSE)</f>
        <v>3.6712221374115478E-2</v>
      </c>
      <c r="X1841" s="129" t="s">
        <v>21801</v>
      </c>
    </row>
    <row r="1842" spans="1:24" x14ac:dyDescent="0.25">
      <c r="A1842" s="131" t="s">
        <v>13002</v>
      </c>
      <c r="B1842" s="131" t="s">
        <v>12915</v>
      </c>
      <c r="C1842" s="131" t="s">
        <v>23218</v>
      </c>
      <c r="D1842" s="131" t="s">
        <v>154</v>
      </c>
      <c r="E1842" s="130" t="s">
        <v>22589</v>
      </c>
      <c r="F1842" s="130" t="s">
        <v>21845</v>
      </c>
      <c r="G1842" s="130">
        <v>2650000000</v>
      </c>
      <c r="H1842" s="130" t="s">
        <v>27156</v>
      </c>
      <c r="I1842" s="130" t="s">
        <v>27157</v>
      </c>
      <c r="J1842" s="130" t="s">
        <v>27158</v>
      </c>
      <c r="K1842" s="129">
        <v>2014</v>
      </c>
      <c r="L1842" s="129">
        <v>515</v>
      </c>
      <c r="M1842" s="129" t="s">
        <v>27159</v>
      </c>
      <c r="N1842" s="60">
        <f>VLOOKUP(A1842,Emissions!$A$3:$X$3225,16,FALSE)</f>
        <v>336.00103238737796</v>
      </c>
      <c r="O1842" s="132" t="str">
        <f>VLOOKUP(A1842,Emissions!$A$3:$X$3225,17,FALSE)</f>
        <v>EACH</v>
      </c>
      <c r="P1842" s="132">
        <f t="shared" si="28"/>
        <v>1.0381739224949925E-4</v>
      </c>
      <c r="Q1842" s="132" t="s">
        <v>21801</v>
      </c>
      <c r="R1842" s="132" t="s">
        <v>21806</v>
      </c>
      <c r="S1842" s="132" t="s">
        <v>27160</v>
      </c>
      <c r="T1842" s="136">
        <v>7441816</v>
      </c>
      <c r="U1842" s="136" t="s">
        <v>21846</v>
      </c>
      <c r="V1842" s="132">
        <v>8</v>
      </c>
      <c r="W1842" s="132">
        <f>VLOOKUP(A1842,Emissions!$A$3:$X$3225,23,FALSE)</f>
        <v>3.4882750975597121E-2</v>
      </c>
      <c r="X1842" s="129" t="s">
        <v>21801</v>
      </c>
    </row>
    <row r="1843" spans="1:24" x14ac:dyDescent="0.25">
      <c r="A1843" s="131" t="s">
        <v>13009</v>
      </c>
      <c r="B1843" s="131" t="s">
        <v>12915</v>
      </c>
      <c r="C1843" s="131" t="s">
        <v>23218</v>
      </c>
      <c r="D1843" s="131" t="s">
        <v>163</v>
      </c>
      <c r="E1843" s="130" t="s">
        <v>23226</v>
      </c>
      <c r="F1843" s="130" t="s">
        <v>21845</v>
      </c>
      <c r="G1843" s="130">
        <v>2650000000</v>
      </c>
      <c r="H1843" s="130" t="s">
        <v>27156</v>
      </c>
      <c r="I1843" s="130" t="s">
        <v>27157</v>
      </c>
      <c r="J1843" s="130" t="s">
        <v>27158</v>
      </c>
      <c r="K1843" s="129">
        <v>2014</v>
      </c>
      <c r="L1843" s="129">
        <v>515</v>
      </c>
      <c r="M1843" s="129" t="s">
        <v>27159</v>
      </c>
      <c r="N1843" s="60">
        <f>VLOOKUP(A1843,Emissions!$A$3:$X$3225,16,FALSE)</f>
        <v>2139.3025092723683</v>
      </c>
      <c r="O1843" s="132" t="str">
        <f>VLOOKUP(A1843,Emissions!$A$3:$X$3225,17,FALSE)</f>
        <v>EACH</v>
      </c>
      <c r="P1843" s="132">
        <f t="shared" si="28"/>
        <v>1.0381739224949925E-4</v>
      </c>
      <c r="Q1843" s="132" t="s">
        <v>21801</v>
      </c>
      <c r="R1843" s="132" t="s">
        <v>21806</v>
      </c>
      <c r="S1843" s="132" t="s">
        <v>27160</v>
      </c>
      <c r="T1843" s="136">
        <v>7441817</v>
      </c>
      <c r="U1843" s="136" t="s">
        <v>21846</v>
      </c>
      <c r="V1843" s="132">
        <v>8</v>
      </c>
      <c r="W1843" s="132">
        <f>VLOOKUP(A1843,Emissions!$A$3:$X$3225,23,FALSE)</f>
        <v>0.22209680774546747</v>
      </c>
      <c r="X1843" s="129" t="s">
        <v>21801</v>
      </c>
    </row>
    <row r="1844" spans="1:24" x14ac:dyDescent="0.25">
      <c r="A1844" s="131" t="s">
        <v>13017</v>
      </c>
      <c r="B1844" s="131" t="s">
        <v>12915</v>
      </c>
      <c r="C1844" s="131" t="s">
        <v>23218</v>
      </c>
      <c r="D1844" s="131" t="s">
        <v>171</v>
      </c>
      <c r="E1844" s="130" t="s">
        <v>23227</v>
      </c>
      <c r="F1844" s="130" t="s">
        <v>21845</v>
      </c>
      <c r="G1844" s="130">
        <v>2650000000</v>
      </c>
      <c r="H1844" s="130" t="s">
        <v>27156</v>
      </c>
      <c r="I1844" s="130" t="s">
        <v>27157</v>
      </c>
      <c r="J1844" s="130" t="s">
        <v>27158</v>
      </c>
      <c r="K1844" s="129">
        <v>2014</v>
      </c>
      <c r="L1844" s="129">
        <v>515</v>
      </c>
      <c r="M1844" s="129" t="s">
        <v>27159</v>
      </c>
      <c r="N1844" s="60">
        <f>VLOOKUP(A1844,Emissions!$A$3:$X$3225,16,FALSE)</f>
        <v>6656.6521269016548</v>
      </c>
      <c r="O1844" s="132" t="str">
        <f>VLOOKUP(A1844,Emissions!$A$3:$X$3225,17,FALSE)</f>
        <v>EACH</v>
      </c>
      <c r="P1844" s="132">
        <f t="shared" si="28"/>
        <v>1.0381739224949925E-4</v>
      </c>
      <c r="Q1844" s="132" t="s">
        <v>21801</v>
      </c>
      <c r="R1844" s="132" t="s">
        <v>21806</v>
      </c>
      <c r="S1844" s="132" t="s">
        <v>27160</v>
      </c>
      <c r="T1844" s="136">
        <v>7441818</v>
      </c>
      <c r="U1844" s="136" t="s">
        <v>21846</v>
      </c>
      <c r="V1844" s="132">
        <v>8</v>
      </c>
      <c r="W1844" s="132">
        <f>VLOOKUP(A1844,Emissions!$A$3:$X$3225,23,FALSE)</f>
        <v>0.69107626492701257</v>
      </c>
      <c r="X1844" s="129" t="s">
        <v>21801</v>
      </c>
    </row>
    <row r="1845" spans="1:24" x14ac:dyDescent="0.25">
      <c r="A1845" s="131" t="s">
        <v>13025</v>
      </c>
      <c r="B1845" s="131" t="s">
        <v>12915</v>
      </c>
      <c r="C1845" s="131" t="s">
        <v>23218</v>
      </c>
      <c r="D1845" s="131" t="s">
        <v>179</v>
      </c>
      <c r="E1845" s="130" t="s">
        <v>22877</v>
      </c>
      <c r="F1845" s="130" t="s">
        <v>21845</v>
      </c>
      <c r="G1845" s="130">
        <v>2650000000</v>
      </c>
      <c r="H1845" s="130" t="s">
        <v>27156</v>
      </c>
      <c r="I1845" s="130" t="s">
        <v>27157</v>
      </c>
      <c r="J1845" s="130" t="s">
        <v>27158</v>
      </c>
      <c r="K1845" s="129">
        <v>2014</v>
      </c>
      <c r="L1845" s="129">
        <v>515</v>
      </c>
      <c r="M1845" s="129" t="s">
        <v>27159</v>
      </c>
      <c r="N1845" s="60">
        <f>VLOOKUP(A1845,Emissions!$A$3:$X$3225,16,FALSE)</f>
        <v>279.00182331232463</v>
      </c>
      <c r="O1845" s="132" t="str">
        <f>VLOOKUP(A1845,Emissions!$A$3:$X$3225,17,FALSE)</f>
        <v>EACH</v>
      </c>
      <c r="P1845" s="132">
        <f t="shared" si="28"/>
        <v>1.0381739224949925E-4</v>
      </c>
      <c r="Q1845" s="132" t="s">
        <v>21801</v>
      </c>
      <c r="R1845" s="132" t="s">
        <v>21806</v>
      </c>
      <c r="S1845" s="132" t="s">
        <v>27160</v>
      </c>
      <c r="T1845" s="136">
        <v>7441819</v>
      </c>
      <c r="U1845" s="136" t="s">
        <v>21846</v>
      </c>
      <c r="V1845" s="132">
        <v>8</v>
      </c>
      <c r="W1845" s="132">
        <f>VLOOKUP(A1845,Emissions!$A$3:$X$3225,23,FALSE)</f>
        <v>2.896524172914109E-2</v>
      </c>
      <c r="X1845" s="129" t="s">
        <v>21801</v>
      </c>
    </row>
    <row r="1846" spans="1:24" x14ac:dyDescent="0.25">
      <c r="A1846" s="131" t="s">
        <v>13033</v>
      </c>
      <c r="B1846" s="131" t="s">
        <v>12915</v>
      </c>
      <c r="C1846" s="131" t="s">
        <v>23218</v>
      </c>
      <c r="D1846" s="131" t="s">
        <v>187</v>
      </c>
      <c r="E1846" s="130" t="s">
        <v>22059</v>
      </c>
      <c r="F1846" s="130" t="s">
        <v>21845</v>
      </c>
      <c r="G1846" s="130">
        <v>2650000000</v>
      </c>
      <c r="H1846" s="130" t="s">
        <v>27156</v>
      </c>
      <c r="I1846" s="130" t="s">
        <v>27157</v>
      </c>
      <c r="J1846" s="130" t="s">
        <v>27158</v>
      </c>
      <c r="K1846" s="129">
        <v>2014</v>
      </c>
      <c r="L1846" s="129">
        <v>515</v>
      </c>
      <c r="M1846" s="129" t="s">
        <v>27159</v>
      </c>
      <c r="N1846" s="60">
        <f>VLOOKUP(A1846,Emissions!$A$3:$X$3225,16,FALSE)</f>
        <v>369.76631936286839</v>
      </c>
      <c r="O1846" s="132" t="str">
        <f>VLOOKUP(A1846,Emissions!$A$3:$X$3225,17,FALSE)</f>
        <v>EACH</v>
      </c>
      <c r="P1846" s="132">
        <f t="shared" si="28"/>
        <v>1.0381739224949924E-4</v>
      </c>
      <c r="Q1846" s="132" t="s">
        <v>21801</v>
      </c>
      <c r="R1846" s="132" t="s">
        <v>21806</v>
      </c>
      <c r="S1846" s="132" t="s">
        <v>27160</v>
      </c>
      <c r="T1846" s="136">
        <v>7441820</v>
      </c>
      <c r="U1846" s="136" t="s">
        <v>21846</v>
      </c>
      <c r="V1846" s="132">
        <v>8</v>
      </c>
      <c r="W1846" s="132">
        <f>VLOOKUP(A1846,Emissions!$A$3:$X$3225,23,FALSE)</f>
        <v>3.8388175017948514E-2</v>
      </c>
      <c r="X1846" s="129" t="s">
        <v>21801</v>
      </c>
    </row>
    <row r="1847" spans="1:24" x14ac:dyDescent="0.25">
      <c r="A1847" s="131" t="s">
        <v>13041</v>
      </c>
      <c r="B1847" s="131" t="s">
        <v>12915</v>
      </c>
      <c r="C1847" s="131" t="s">
        <v>23218</v>
      </c>
      <c r="D1847" s="131" t="s">
        <v>195</v>
      </c>
      <c r="E1847" s="130" t="s">
        <v>22165</v>
      </c>
      <c r="F1847" s="130" t="s">
        <v>21845</v>
      </c>
      <c r="G1847" s="130">
        <v>2650000000</v>
      </c>
      <c r="H1847" s="130" t="s">
        <v>27156</v>
      </c>
      <c r="I1847" s="130" t="s">
        <v>27157</v>
      </c>
      <c r="J1847" s="130" t="s">
        <v>27158</v>
      </c>
      <c r="K1847" s="129">
        <v>2014</v>
      </c>
      <c r="L1847" s="129">
        <v>515</v>
      </c>
      <c r="M1847" s="129" t="s">
        <v>27159</v>
      </c>
      <c r="N1847" s="60">
        <f>VLOOKUP(A1847,Emissions!$A$3:$X$3225,16,FALSE)</f>
        <v>390.27362781647213</v>
      </c>
      <c r="O1847" s="132" t="str">
        <f>VLOOKUP(A1847,Emissions!$A$3:$X$3225,17,FALSE)</f>
        <v>EACH</v>
      </c>
      <c r="P1847" s="132">
        <f t="shared" si="28"/>
        <v>1.0381739224949925E-4</v>
      </c>
      <c r="Q1847" s="132" t="s">
        <v>21801</v>
      </c>
      <c r="R1847" s="132" t="s">
        <v>21806</v>
      </c>
      <c r="S1847" s="132" t="s">
        <v>27160</v>
      </c>
      <c r="T1847" s="136">
        <v>7441821</v>
      </c>
      <c r="U1847" s="136" t="s">
        <v>21846</v>
      </c>
      <c r="V1847" s="132">
        <v>8</v>
      </c>
      <c r="W1847" s="132">
        <f>VLOOKUP(A1847,Emissions!$A$3:$X$3225,23,FALSE)</f>
        <v>4.0517190303657767E-2</v>
      </c>
      <c r="X1847" s="129" t="s">
        <v>21801</v>
      </c>
    </row>
    <row r="1848" spans="1:24" x14ac:dyDescent="0.25">
      <c r="A1848" s="131" t="s">
        <v>13047</v>
      </c>
      <c r="B1848" s="131" t="s">
        <v>12915</v>
      </c>
      <c r="C1848" s="131" t="s">
        <v>23218</v>
      </c>
      <c r="D1848" s="131" t="s">
        <v>203</v>
      </c>
      <c r="E1848" s="130" t="s">
        <v>22899</v>
      </c>
      <c r="F1848" s="130" t="s">
        <v>21845</v>
      </c>
      <c r="G1848" s="130">
        <v>2650000000</v>
      </c>
      <c r="H1848" s="130" t="s">
        <v>27156</v>
      </c>
      <c r="I1848" s="130" t="s">
        <v>27157</v>
      </c>
      <c r="J1848" s="130" t="s">
        <v>27158</v>
      </c>
      <c r="K1848" s="129">
        <v>2014</v>
      </c>
      <c r="L1848" s="129">
        <v>515</v>
      </c>
      <c r="M1848" s="129" t="s">
        <v>27159</v>
      </c>
      <c r="N1848" s="60">
        <f>VLOOKUP(A1848,Emissions!$A$3:$X$3225,16,FALSE)</f>
        <v>426.75110191069444</v>
      </c>
      <c r="O1848" s="132" t="str">
        <f>VLOOKUP(A1848,Emissions!$A$3:$X$3225,17,FALSE)</f>
        <v>EACH</v>
      </c>
      <c r="P1848" s="132">
        <f t="shared" si="28"/>
        <v>1.0381739224949926E-4</v>
      </c>
      <c r="Q1848" s="132" t="s">
        <v>21801</v>
      </c>
      <c r="R1848" s="132" t="s">
        <v>21806</v>
      </c>
      <c r="S1848" s="132" t="s">
        <v>27160</v>
      </c>
      <c r="T1848" s="136">
        <v>7441822</v>
      </c>
      <c r="U1848" s="136" t="s">
        <v>21846</v>
      </c>
      <c r="V1848" s="132">
        <v>8</v>
      </c>
      <c r="W1848" s="132">
        <f>VLOOKUP(A1848,Emissions!$A$3:$X$3225,23,FALSE)</f>
        <v>4.43041865399686E-2</v>
      </c>
      <c r="X1848" s="129" t="s">
        <v>21801</v>
      </c>
    </row>
    <row r="1849" spans="1:24" x14ac:dyDescent="0.25">
      <c r="A1849" s="131" t="s">
        <v>13055</v>
      </c>
      <c r="B1849" s="131" t="s">
        <v>12915</v>
      </c>
      <c r="C1849" s="131" t="s">
        <v>23218</v>
      </c>
      <c r="D1849" s="131" t="s">
        <v>212</v>
      </c>
      <c r="E1849" s="130" t="s">
        <v>22061</v>
      </c>
      <c r="F1849" s="130" t="s">
        <v>21845</v>
      </c>
      <c r="G1849" s="130">
        <v>2650000000</v>
      </c>
      <c r="H1849" s="130" t="s">
        <v>27156</v>
      </c>
      <c r="I1849" s="130" t="s">
        <v>27157</v>
      </c>
      <c r="J1849" s="130" t="s">
        <v>27158</v>
      </c>
      <c r="K1849" s="129">
        <v>2014</v>
      </c>
      <c r="L1849" s="129">
        <v>515</v>
      </c>
      <c r="M1849" s="129" t="s">
        <v>27159</v>
      </c>
      <c r="N1849" s="60">
        <f>VLOOKUP(A1849,Emissions!$A$3:$X$3225,16,FALSE)</f>
        <v>345.99861575589534</v>
      </c>
      <c r="O1849" s="132" t="str">
        <f>VLOOKUP(A1849,Emissions!$A$3:$X$3225,17,FALSE)</f>
        <v>EACH</v>
      </c>
      <c r="P1849" s="132">
        <f t="shared" si="28"/>
        <v>1.0381739224949926E-4</v>
      </c>
      <c r="Q1849" s="132" t="s">
        <v>21801</v>
      </c>
      <c r="R1849" s="132" t="s">
        <v>21806</v>
      </c>
      <c r="S1849" s="132" t="s">
        <v>27160</v>
      </c>
      <c r="T1849" s="136">
        <v>7441823</v>
      </c>
      <c r="U1849" s="136" t="s">
        <v>21846</v>
      </c>
      <c r="V1849" s="132">
        <v>8</v>
      </c>
      <c r="W1849" s="132">
        <f>VLOOKUP(A1849,Emissions!$A$3:$X$3225,23,FALSE)</f>
        <v>3.5920674009713563E-2</v>
      </c>
      <c r="X1849" s="129" t="s">
        <v>21801</v>
      </c>
    </row>
    <row r="1850" spans="1:24" x14ac:dyDescent="0.25">
      <c r="A1850" s="131" t="s">
        <v>13063</v>
      </c>
      <c r="B1850" s="131" t="s">
        <v>12915</v>
      </c>
      <c r="C1850" s="131" t="s">
        <v>23218</v>
      </c>
      <c r="D1850" s="131" t="s">
        <v>220</v>
      </c>
      <c r="E1850" s="130" t="s">
        <v>22346</v>
      </c>
      <c r="F1850" s="130" t="s">
        <v>21845</v>
      </c>
      <c r="G1850" s="130">
        <v>2650000000</v>
      </c>
      <c r="H1850" s="130" t="s">
        <v>27156</v>
      </c>
      <c r="I1850" s="130" t="s">
        <v>27157</v>
      </c>
      <c r="J1850" s="130" t="s">
        <v>27158</v>
      </c>
      <c r="K1850" s="129">
        <v>2014</v>
      </c>
      <c r="L1850" s="129">
        <v>515</v>
      </c>
      <c r="M1850" s="129" t="s">
        <v>27159</v>
      </c>
      <c r="N1850" s="60">
        <f>VLOOKUP(A1850,Emissions!$A$3:$X$3225,16,FALSE)</f>
        <v>34.010537938354418</v>
      </c>
      <c r="O1850" s="132" t="str">
        <f>VLOOKUP(A1850,Emissions!$A$3:$X$3225,17,FALSE)</f>
        <v>EACH</v>
      </c>
      <c r="P1850" s="132">
        <f t="shared" si="28"/>
        <v>1.0381739224949925E-4</v>
      </c>
      <c r="Q1850" s="132" t="s">
        <v>21801</v>
      </c>
      <c r="R1850" s="132" t="s">
        <v>21806</v>
      </c>
      <c r="S1850" s="132" t="s">
        <v>27160</v>
      </c>
      <c r="T1850" s="136">
        <v>7441824</v>
      </c>
      <c r="U1850" s="136" t="s">
        <v>21846</v>
      </c>
      <c r="V1850" s="132">
        <v>8</v>
      </c>
      <c r="W1850" s="132">
        <f>VLOOKUP(A1850,Emissions!$A$3:$X$3225,23,FALSE)</f>
        <v>3.5308853577626161E-3</v>
      </c>
      <c r="X1850" s="129" t="s">
        <v>21801</v>
      </c>
    </row>
    <row r="1851" spans="1:24" x14ac:dyDescent="0.25">
      <c r="A1851" s="131" t="s">
        <v>13068</v>
      </c>
      <c r="B1851" s="131" t="s">
        <v>12915</v>
      </c>
      <c r="C1851" s="131" t="s">
        <v>23218</v>
      </c>
      <c r="D1851" s="131" t="s">
        <v>228</v>
      </c>
      <c r="E1851" s="130" t="s">
        <v>23228</v>
      </c>
      <c r="F1851" s="130" t="s">
        <v>21845</v>
      </c>
      <c r="G1851" s="130">
        <v>2650000000</v>
      </c>
      <c r="H1851" s="130" t="s">
        <v>27156</v>
      </c>
      <c r="I1851" s="130" t="s">
        <v>27157</v>
      </c>
      <c r="J1851" s="130" t="s">
        <v>27158</v>
      </c>
      <c r="K1851" s="129">
        <v>2014</v>
      </c>
      <c r="L1851" s="129">
        <v>515</v>
      </c>
      <c r="M1851" s="129" t="s">
        <v>27159</v>
      </c>
      <c r="N1851" s="60">
        <f>VLOOKUP(A1851,Emissions!$A$3:$X$3225,16,FALSE)</f>
        <v>459.80227578843352</v>
      </c>
      <c r="O1851" s="132" t="str">
        <f>VLOOKUP(A1851,Emissions!$A$3:$X$3225,17,FALSE)</f>
        <v>EACH</v>
      </c>
      <c r="P1851" s="132">
        <f t="shared" si="28"/>
        <v>1.0381739224949925E-4</v>
      </c>
      <c r="Q1851" s="132" t="s">
        <v>21801</v>
      </c>
      <c r="R1851" s="132" t="s">
        <v>21806</v>
      </c>
      <c r="S1851" s="132" t="s">
        <v>27160</v>
      </c>
      <c r="T1851" s="136">
        <v>7441825</v>
      </c>
      <c r="U1851" s="136" t="s">
        <v>21846</v>
      </c>
      <c r="V1851" s="132">
        <v>8</v>
      </c>
      <c r="W1851" s="132">
        <f>VLOOKUP(A1851,Emissions!$A$3:$X$3225,23,FALSE)</f>
        <v>4.7735473222740236E-2</v>
      </c>
      <c r="X1851" s="129" t="s">
        <v>21801</v>
      </c>
    </row>
    <row r="1852" spans="1:24" x14ac:dyDescent="0.25">
      <c r="A1852" s="131" t="s">
        <v>13076</v>
      </c>
      <c r="B1852" s="131" t="s">
        <v>12915</v>
      </c>
      <c r="C1852" s="131" t="s">
        <v>23218</v>
      </c>
      <c r="D1852" s="131" t="s">
        <v>237</v>
      </c>
      <c r="E1852" s="130" t="s">
        <v>22066</v>
      </c>
      <c r="F1852" s="130" t="s">
        <v>21845</v>
      </c>
      <c r="G1852" s="130">
        <v>2650000000</v>
      </c>
      <c r="H1852" s="130" t="s">
        <v>27156</v>
      </c>
      <c r="I1852" s="130" t="s">
        <v>27157</v>
      </c>
      <c r="J1852" s="130" t="s">
        <v>27158</v>
      </c>
      <c r="K1852" s="129">
        <v>2014</v>
      </c>
      <c r="L1852" s="129">
        <v>515</v>
      </c>
      <c r="M1852" s="129" t="s">
        <v>27159</v>
      </c>
      <c r="N1852" s="60">
        <f>VLOOKUP(A1852,Emissions!$A$3:$X$3225,16,FALSE)</f>
        <v>859.12133617642132</v>
      </c>
      <c r="O1852" s="132" t="str">
        <f>VLOOKUP(A1852,Emissions!$A$3:$X$3225,17,FALSE)</f>
        <v>EACH</v>
      </c>
      <c r="P1852" s="132">
        <f t="shared" si="28"/>
        <v>1.0381739224949925E-4</v>
      </c>
      <c r="Q1852" s="132" t="s">
        <v>21801</v>
      </c>
      <c r="R1852" s="132" t="s">
        <v>21806</v>
      </c>
      <c r="S1852" s="132" t="s">
        <v>27160</v>
      </c>
      <c r="T1852" s="136">
        <v>7441826</v>
      </c>
      <c r="U1852" s="136" t="s">
        <v>21846</v>
      </c>
      <c r="V1852" s="132">
        <v>8</v>
      </c>
      <c r="W1852" s="132">
        <f>VLOOKUP(A1852,Emissions!$A$3:$X$3225,23,FALSE)</f>
        <v>8.9191736747741446E-2</v>
      </c>
      <c r="X1852" s="129" t="s">
        <v>21801</v>
      </c>
    </row>
    <row r="1853" spans="1:24" x14ac:dyDescent="0.25">
      <c r="A1853" s="131" t="s">
        <v>13083</v>
      </c>
      <c r="B1853" s="131" t="s">
        <v>12915</v>
      </c>
      <c r="C1853" s="131" t="s">
        <v>23218</v>
      </c>
      <c r="D1853" s="131" t="s">
        <v>245</v>
      </c>
      <c r="E1853" s="130" t="s">
        <v>22219</v>
      </c>
      <c r="F1853" s="130" t="s">
        <v>21845</v>
      </c>
      <c r="G1853" s="130">
        <v>2650000000</v>
      </c>
      <c r="H1853" s="130" t="s">
        <v>27156</v>
      </c>
      <c r="I1853" s="130" t="s">
        <v>27157</v>
      </c>
      <c r="J1853" s="130" t="s">
        <v>27158</v>
      </c>
      <c r="K1853" s="129">
        <v>2014</v>
      </c>
      <c r="L1853" s="129">
        <v>515</v>
      </c>
      <c r="M1853" s="129" t="s">
        <v>27159</v>
      </c>
      <c r="N1853" s="60">
        <f>VLOOKUP(A1853,Emissions!$A$3:$X$3225,16,FALSE)</f>
        <v>18911.684049419309</v>
      </c>
      <c r="O1853" s="132" t="str">
        <f>VLOOKUP(A1853,Emissions!$A$3:$X$3225,17,FALSE)</f>
        <v>EACH</v>
      </c>
      <c r="P1853" s="132">
        <f t="shared" si="28"/>
        <v>1.0381739224949925E-4</v>
      </c>
      <c r="Q1853" s="132" t="s">
        <v>21801</v>
      </c>
      <c r="R1853" s="132" t="s">
        <v>21806</v>
      </c>
      <c r="S1853" s="132" t="s">
        <v>27160</v>
      </c>
      <c r="T1853" s="136">
        <v>7441827</v>
      </c>
      <c r="U1853" s="136" t="s">
        <v>21846</v>
      </c>
      <c r="V1853" s="132">
        <v>8</v>
      </c>
      <c r="W1853" s="132">
        <f>VLOOKUP(A1853,Emissions!$A$3:$X$3225,23,FALSE)</f>
        <v>1.9633617210571628</v>
      </c>
      <c r="X1853" s="129" t="s">
        <v>21801</v>
      </c>
    </row>
    <row r="1854" spans="1:24" x14ac:dyDescent="0.25">
      <c r="A1854" s="131" t="s">
        <v>13091</v>
      </c>
      <c r="B1854" s="131" t="s">
        <v>12915</v>
      </c>
      <c r="C1854" s="131" t="s">
        <v>23218</v>
      </c>
      <c r="D1854" s="131" t="s">
        <v>252</v>
      </c>
      <c r="E1854" s="130" t="s">
        <v>22516</v>
      </c>
      <c r="F1854" s="130" t="s">
        <v>21845</v>
      </c>
      <c r="G1854" s="130">
        <v>2650000000</v>
      </c>
      <c r="H1854" s="130" t="s">
        <v>27156</v>
      </c>
      <c r="I1854" s="130" t="s">
        <v>27157</v>
      </c>
      <c r="J1854" s="130" t="s">
        <v>27158</v>
      </c>
      <c r="K1854" s="129">
        <v>2014</v>
      </c>
      <c r="L1854" s="129">
        <v>515</v>
      </c>
      <c r="M1854" s="129" t="s">
        <v>27159</v>
      </c>
      <c r="N1854" s="60">
        <f>VLOOKUP(A1854,Emissions!$A$3:$X$3225,16,FALSE)</f>
        <v>196.34503556352223</v>
      </c>
      <c r="O1854" s="132" t="str">
        <f>VLOOKUP(A1854,Emissions!$A$3:$X$3225,17,FALSE)</f>
        <v>EACH</v>
      </c>
      <c r="P1854" s="132">
        <f t="shared" si="28"/>
        <v>1.0381739224949925E-4</v>
      </c>
      <c r="Q1854" s="132" t="s">
        <v>21801</v>
      </c>
      <c r="R1854" s="132" t="s">
        <v>21806</v>
      </c>
      <c r="S1854" s="132" t="s">
        <v>27160</v>
      </c>
      <c r="T1854" s="136">
        <v>7441828</v>
      </c>
      <c r="U1854" s="136" t="s">
        <v>21846</v>
      </c>
      <c r="V1854" s="132">
        <v>8</v>
      </c>
      <c r="W1854" s="132">
        <f>VLOOKUP(A1854,Emissions!$A$3:$X$3225,23,FALSE)</f>
        <v>2.0384029573340068E-2</v>
      </c>
      <c r="X1854" s="129" t="s">
        <v>21801</v>
      </c>
    </row>
    <row r="1855" spans="1:24" x14ac:dyDescent="0.25">
      <c r="A1855" s="131" t="s">
        <v>13096</v>
      </c>
      <c r="B1855" s="131" t="s">
        <v>12915</v>
      </c>
      <c r="C1855" s="131" t="s">
        <v>23218</v>
      </c>
      <c r="D1855" s="131" t="s">
        <v>261</v>
      </c>
      <c r="E1855" s="130" t="s">
        <v>22555</v>
      </c>
      <c r="F1855" s="130" t="s">
        <v>21845</v>
      </c>
      <c r="G1855" s="130">
        <v>2650000000</v>
      </c>
      <c r="H1855" s="130" t="s">
        <v>27156</v>
      </c>
      <c r="I1855" s="130" t="s">
        <v>27157</v>
      </c>
      <c r="J1855" s="130" t="s">
        <v>27158</v>
      </c>
      <c r="K1855" s="129">
        <v>2014</v>
      </c>
      <c r="L1855" s="129">
        <v>515</v>
      </c>
      <c r="M1855" s="129" t="s">
        <v>27159</v>
      </c>
      <c r="N1855" s="60">
        <f>VLOOKUP(A1855,Emissions!$A$3:$X$3225,16,FALSE)</f>
        <v>465.8758437511259</v>
      </c>
      <c r="O1855" s="132" t="str">
        <f>VLOOKUP(A1855,Emissions!$A$3:$X$3225,17,FALSE)</f>
        <v>EACH</v>
      </c>
      <c r="P1855" s="132">
        <f t="shared" si="28"/>
        <v>1.0381739224949924E-4</v>
      </c>
      <c r="Q1855" s="132" t="s">
        <v>21801</v>
      </c>
      <c r="R1855" s="132" t="s">
        <v>21806</v>
      </c>
      <c r="S1855" s="132" t="s">
        <v>27160</v>
      </c>
      <c r="T1855" s="136">
        <v>7441829</v>
      </c>
      <c r="U1855" s="136" t="s">
        <v>21846</v>
      </c>
      <c r="V1855" s="132">
        <v>8</v>
      </c>
      <c r="W1855" s="132">
        <f>VLOOKUP(A1855,Emissions!$A$3:$X$3225,23,FALSE)</f>
        <v>4.8366015210277058E-2</v>
      </c>
      <c r="X1855" s="129" t="s">
        <v>21801</v>
      </c>
    </row>
    <row r="1856" spans="1:24" x14ac:dyDescent="0.25">
      <c r="A1856" s="131" t="s">
        <v>13104</v>
      </c>
      <c r="B1856" s="131" t="s">
        <v>12915</v>
      </c>
      <c r="C1856" s="131" t="s">
        <v>23218</v>
      </c>
      <c r="D1856" s="131" t="s">
        <v>270</v>
      </c>
      <c r="E1856" s="130" t="s">
        <v>22074</v>
      </c>
      <c r="F1856" s="130" t="s">
        <v>21845</v>
      </c>
      <c r="G1856" s="130">
        <v>2650000000</v>
      </c>
      <c r="H1856" s="130" t="s">
        <v>27156</v>
      </c>
      <c r="I1856" s="130" t="s">
        <v>27157</v>
      </c>
      <c r="J1856" s="130" t="s">
        <v>27158</v>
      </c>
      <c r="K1856" s="129">
        <v>2014</v>
      </c>
      <c r="L1856" s="129">
        <v>515</v>
      </c>
      <c r="M1856" s="129" t="s">
        <v>27159</v>
      </c>
      <c r="N1856" s="60">
        <f>VLOOKUP(A1856,Emissions!$A$3:$X$3225,16,FALSE)</f>
        <v>522.0166744561551</v>
      </c>
      <c r="O1856" s="132" t="str">
        <f>VLOOKUP(A1856,Emissions!$A$3:$X$3225,17,FALSE)</f>
        <v>EACH</v>
      </c>
      <c r="P1856" s="132">
        <f t="shared" si="28"/>
        <v>1.0381739224949924E-4</v>
      </c>
      <c r="Q1856" s="132" t="s">
        <v>21801</v>
      </c>
      <c r="R1856" s="132" t="s">
        <v>21806</v>
      </c>
      <c r="S1856" s="132" t="s">
        <v>27160</v>
      </c>
      <c r="T1856" s="136">
        <v>7441830</v>
      </c>
      <c r="U1856" s="136" t="s">
        <v>21846</v>
      </c>
      <c r="V1856" s="132">
        <v>8</v>
      </c>
      <c r="W1856" s="132">
        <f>VLOOKUP(A1856,Emissions!$A$3:$X$3225,23,FALSE)</f>
        <v>5.4194409852793807E-2</v>
      </c>
      <c r="X1856" s="129" t="s">
        <v>21801</v>
      </c>
    </row>
    <row r="1857" spans="1:24" x14ac:dyDescent="0.25">
      <c r="A1857" s="131" t="s">
        <v>13112</v>
      </c>
      <c r="B1857" s="131" t="s">
        <v>12915</v>
      </c>
      <c r="C1857" s="131" t="s">
        <v>23218</v>
      </c>
      <c r="D1857" s="131" t="s">
        <v>278</v>
      </c>
      <c r="E1857" s="130" t="s">
        <v>21848</v>
      </c>
      <c r="F1857" s="130" t="s">
        <v>21845</v>
      </c>
      <c r="G1857" s="130">
        <v>2650000000</v>
      </c>
      <c r="H1857" s="130" t="s">
        <v>27156</v>
      </c>
      <c r="I1857" s="130" t="s">
        <v>27157</v>
      </c>
      <c r="J1857" s="130" t="s">
        <v>27158</v>
      </c>
      <c r="K1857" s="129">
        <v>2014</v>
      </c>
      <c r="L1857" s="129">
        <v>515</v>
      </c>
      <c r="M1857" s="129" t="s">
        <v>27159</v>
      </c>
      <c r="N1857" s="60">
        <f>VLOOKUP(A1857,Emissions!$A$3:$X$3225,16,FALSE)</f>
        <v>5408.9162135399001</v>
      </c>
      <c r="O1857" s="132" t="str">
        <f>VLOOKUP(A1857,Emissions!$A$3:$X$3225,17,FALSE)</f>
        <v>EACH</v>
      </c>
      <c r="P1857" s="132">
        <f t="shared" si="28"/>
        <v>1.0381739224949926E-4</v>
      </c>
      <c r="Q1857" s="132" t="s">
        <v>21801</v>
      </c>
      <c r="R1857" s="132" t="s">
        <v>21806</v>
      </c>
      <c r="S1857" s="132" t="s">
        <v>27160</v>
      </c>
      <c r="T1857" s="136">
        <v>7441831</v>
      </c>
      <c r="U1857" s="136" t="s">
        <v>21846</v>
      </c>
      <c r="V1857" s="132">
        <v>8</v>
      </c>
      <c r="W1857" s="132">
        <f>VLOOKUP(A1857,Emissions!$A$3:$X$3225,23,FALSE)</f>
        <v>0.56153957618574812</v>
      </c>
      <c r="X1857" s="129" t="s">
        <v>21801</v>
      </c>
    </row>
    <row r="1858" spans="1:24" x14ac:dyDescent="0.25">
      <c r="A1858" s="131" t="s">
        <v>13120</v>
      </c>
      <c r="B1858" s="131" t="s">
        <v>12915</v>
      </c>
      <c r="C1858" s="131" t="s">
        <v>23218</v>
      </c>
      <c r="D1858" s="131" t="s">
        <v>287</v>
      </c>
      <c r="E1858" s="130" t="s">
        <v>22079</v>
      </c>
      <c r="F1858" s="130" t="s">
        <v>21845</v>
      </c>
      <c r="G1858" s="130">
        <v>2650000000</v>
      </c>
      <c r="H1858" s="130" t="s">
        <v>27156</v>
      </c>
      <c r="I1858" s="130" t="s">
        <v>27157</v>
      </c>
      <c r="J1858" s="130" t="s">
        <v>27158</v>
      </c>
      <c r="K1858" s="129">
        <v>2014</v>
      </c>
      <c r="L1858" s="129">
        <v>515</v>
      </c>
      <c r="M1858" s="129" t="s">
        <v>27159</v>
      </c>
      <c r="N1858" s="60">
        <f>VLOOKUP(A1858,Emissions!$A$3:$X$3225,16,FALSE)</f>
        <v>359.0690494238271</v>
      </c>
      <c r="O1858" s="132" t="str">
        <f>VLOOKUP(A1858,Emissions!$A$3:$X$3225,17,FALSE)</f>
        <v>EACH</v>
      </c>
      <c r="P1858" s="132">
        <f t="shared" si="28"/>
        <v>1.0381739224949926E-4</v>
      </c>
      <c r="Q1858" s="132" t="s">
        <v>21801</v>
      </c>
      <c r="R1858" s="132" t="s">
        <v>21806</v>
      </c>
      <c r="S1858" s="132" t="s">
        <v>27160</v>
      </c>
      <c r="T1858" s="136">
        <v>7441832</v>
      </c>
      <c r="U1858" s="136" t="s">
        <v>21846</v>
      </c>
      <c r="V1858" s="132">
        <v>8</v>
      </c>
      <c r="W1858" s="132">
        <f>VLOOKUP(A1858,Emissions!$A$3:$X$3225,23,FALSE)</f>
        <v>3.7277612348688295E-2</v>
      </c>
      <c r="X1858" s="129" t="s">
        <v>21801</v>
      </c>
    </row>
    <row r="1859" spans="1:24" x14ac:dyDescent="0.25">
      <c r="A1859" s="131" t="s">
        <v>13128</v>
      </c>
      <c r="B1859" s="131" t="s">
        <v>12915</v>
      </c>
      <c r="C1859" s="131" t="s">
        <v>23218</v>
      </c>
      <c r="D1859" s="131" t="s">
        <v>295</v>
      </c>
      <c r="E1859" s="130" t="s">
        <v>22360</v>
      </c>
      <c r="F1859" s="130" t="s">
        <v>21845</v>
      </c>
      <c r="G1859" s="130">
        <v>2650000000</v>
      </c>
      <c r="H1859" s="130" t="s">
        <v>27156</v>
      </c>
      <c r="I1859" s="130" t="s">
        <v>27157</v>
      </c>
      <c r="J1859" s="130" t="s">
        <v>27158</v>
      </c>
      <c r="K1859" s="129">
        <v>2014</v>
      </c>
      <c r="L1859" s="129">
        <v>515</v>
      </c>
      <c r="M1859" s="129" t="s">
        <v>27159</v>
      </c>
      <c r="N1859" s="60">
        <f>VLOOKUP(A1859,Emissions!$A$3:$X$3225,16,FALSE)</f>
        <v>9800.1347036209227</v>
      </c>
      <c r="O1859" s="132" t="str">
        <f>VLOOKUP(A1859,Emissions!$A$3:$X$3225,17,FALSE)</f>
        <v>EACH</v>
      </c>
      <c r="P1859" s="132">
        <f t="shared" ref="P1859:P1922" si="29">W1859/N1859</f>
        <v>1.0381739224949926E-4</v>
      </c>
      <c r="Q1859" s="132" t="s">
        <v>21801</v>
      </c>
      <c r="R1859" s="132" t="s">
        <v>21806</v>
      </c>
      <c r="S1859" s="132" t="s">
        <v>27160</v>
      </c>
      <c r="T1859" s="136">
        <v>7441833</v>
      </c>
      <c r="U1859" s="136" t="s">
        <v>21846</v>
      </c>
      <c r="V1859" s="132">
        <v>8</v>
      </c>
      <c r="W1859" s="132">
        <f>VLOOKUP(A1859,Emissions!$A$3:$X$3225,23,FALSE)</f>
        <v>1.0174244286237435</v>
      </c>
      <c r="X1859" s="129" t="s">
        <v>21801</v>
      </c>
    </row>
    <row r="1860" spans="1:24" x14ac:dyDescent="0.25">
      <c r="A1860" s="131" t="s">
        <v>13136</v>
      </c>
      <c r="B1860" s="131" t="s">
        <v>12915</v>
      </c>
      <c r="C1860" s="131" t="s">
        <v>23218</v>
      </c>
      <c r="D1860" s="131" t="s">
        <v>304</v>
      </c>
      <c r="E1860" s="130" t="s">
        <v>23229</v>
      </c>
      <c r="F1860" s="130" t="s">
        <v>21845</v>
      </c>
      <c r="G1860" s="130">
        <v>2650000000</v>
      </c>
      <c r="H1860" s="130" t="s">
        <v>27156</v>
      </c>
      <c r="I1860" s="130" t="s">
        <v>27157</v>
      </c>
      <c r="J1860" s="130" t="s">
        <v>27158</v>
      </c>
      <c r="K1860" s="129">
        <v>2014</v>
      </c>
      <c r="L1860" s="129">
        <v>515</v>
      </c>
      <c r="M1860" s="129" t="s">
        <v>27159</v>
      </c>
      <c r="N1860" s="60">
        <f>VLOOKUP(A1860,Emissions!$A$3:$X$3225,16,FALSE)</f>
        <v>11802.832426578008</v>
      </c>
      <c r="O1860" s="132" t="str">
        <f>VLOOKUP(A1860,Emissions!$A$3:$X$3225,17,FALSE)</f>
        <v>EACH</v>
      </c>
      <c r="P1860" s="132">
        <f t="shared" si="29"/>
        <v>1.0381739224949925E-4</v>
      </c>
      <c r="Q1860" s="132" t="s">
        <v>21801</v>
      </c>
      <c r="R1860" s="132" t="s">
        <v>21806</v>
      </c>
      <c r="S1860" s="132" t="s">
        <v>27160</v>
      </c>
      <c r="T1860" s="136">
        <v>7441834</v>
      </c>
      <c r="U1860" s="136" t="s">
        <v>21846</v>
      </c>
      <c r="V1860" s="132">
        <v>8</v>
      </c>
      <c r="W1860" s="132">
        <f>VLOOKUP(A1860,Emissions!$A$3:$X$3225,23,FALSE)</f>
        <v>1.2253392836851582</v>
      </c>
      <c r="X1860" s="129" t="s">
        <v>21801</v>
      </c>
    </row>
    <row r="1861" spans="1:24" x14ac:dyDescent="0.25">
      <c r="A1861" s="131" t="s">
        <v>13143</v>
      </c>
      <c r="B1861" s="131" t="s">
        <v>12915</v>
      </c>
      <c r="C1861" s="131" t="s">
        <v>23218</v>
      </c>
      <c r="D1861" s="131" t="s">
        <v>312</v>
      </c>
      <c r="E1861" s="130" t="s">
        <v>23230</v>
      </c>
      <c r="F1861" s="130" t="s">
        <v>21845</v>
      </c>
      <c r="G1861" s="130">
        <v>2650000000</v>
      </c>
      <c r="H1861" s="130" t="s">
        <v>27156</v>
      </c>
      <c r="I1861" s="130" t="s">
        <v>27157</v>
      </c>
      <c r="J1861" s="130" t="s">
        <v>27158</v>
      </c>
      <c r="K1861" s="129">
        <v>2014</v>
      </c>
      <c r="L1861" s="129">
        <v>515</v>
      </c>
      <c r="M1861" s="129" t="s">
        <v>27159</v>
      </c>
      <c r="N1861" s="60">
        <f>VLOOKUP(A1861,Emissions!$A$3:$X$3225,16,FALSE)</f>
        <v>1540.212113104375</v>
      </c>
      <c r="O1861" s="132" t="str">
        <f>VLOOKUP(A1861,Emissions!$A$3:$X$3225,17,FALSE)</f>
        <v>EACH</v>
      </c>
      <c r="P1861" s="132">
        <f t="shared" si="29"/>
        <v>1.0381739224949925E-4</v>
      </c>
      <c r="Q1861" s="132" t="s">
        <v>21801</v>
      </c>
      <c r="R1861" s="132" t="s">
        <v>21806</v>
      </c>
      <c r="S1861" s="132" t="s">
        <v>27160</v>
      </c>
      <c r="T1861" s="136">
        <v>7441835</v>
      </c>
      <c r="U1861" s="136" t="s">
        <v>21846</v>
      </c>
      <c r="V1861" s="132">
        <v>8</v>
      </c>
      <c r="W1861" s="132">
        <f>VLOOKUP(A1861,Emissions!$A$3:$X$3225,23,FALSE)</f>
        <v>0.15990080509358701</v>
      </c>
      <c r="X1861" s="129" t="s">
        <v>21801</v>
      </c>
    </row>
    <row r="1862" spans="1:24" x14ac:dyDescent="0.25">
      <c r="A1862" s="131" t="s">
        <v>13151</v>
      </c>
      <c r="B1862" s="131" t="s">
        <v>12915</v>
      </c>
      <c r="C1862" s="131" t="s">
        <v>23218</v>
      </c>
      <c r="D1862" s="131" t="s">
        <v>320</v>
      </c>
      <c r="E1862" s="130" t="s">
        <v>22519</v>
      </c>
      <c r="F1862" s="130" t="s">
        <v>21845</v>
      </c>
      <c r="G1862" s="130">
        <v>2650000000</v>
      </c>
      <c r="H1862" s="130" t="s">
        <v>27156</v>
      </c>
      <c r="I1862" s="130" t="s">
        <v>27157</v>
      </c>
      <c r="J1862" s="130" t="s">
        <v>27158</v>
      </c>
      <c r="K1862" s="129">
        <v>2014</v>
      </c>
      <c r="L1862" s="129">
        <v>515</v>
      </c>
      <c r="M1862" s="129" t="s">
        <v>27159</v>
      </c>
      <c r="N1862" s="60">
        <f>VLOOKUP(A1862,Emissions!$A$3:$X$3225,16,FALSE)</f>
        <v>1679.7599109740258</v>
      </c>
      <c r="O1862" s="132" t="str">
        <f>VLOOKUP(A1862,Emissions!$A$3:$X$3225,17,FALSE)</f>
        <v>EACH</v>
      </c>
      <c r="P1862" s="132">
        <f t="shared" si="29"/>
        <v>1.0381739224949925E-4</v>
      </c>
      <c r="Q1862" s="132" t="s">
        <v>21801</v>
      </c>
      <c r="R1862" s="132" t="s">
        <v>21806</v>
      </c>
      <c r="S1862" s="132" t="s">
        <v>27160</v>
      </c>
      <c r="T1862" s="136">
        <v>7441836</v>
      </c>
      <c r="U1862" s="136" t="s">
        <v>21846</v>
      </c>
      <c r="V1862" s="132">
        <v>8</v>
      </c>
      <c r="W1862" s="132">
        <f>VLOOKUP(A1862,Emissions!$A$3:$X$3225,23,FALSE)</f>
        <v>0.17438829356257438</v>
      </c>
      <c r="X1862" s="129" t="s">
        <v>21801</v>
      </c>
    </row>
    <row r="1863" spans="1:24" x14ac:dyDescent="0.25">
      <c r="A1863" s="131" t="s">
        <v>13159</v>
      </c>
      <c r="B1863" s="131" t="s">
        <v>12915</v>
      </c>
      <c r="C1863" s="131" t="s">
        <v>23218</v>
      </c>
      <c r="D1863" s="131" t="s">
        <v>328</v>
      </c>
      <c r="E1863" s="130" t="s">
        <v>23231</v>
      </c>
      <c r="F1863" s="130" t="s">
        <v>21845</v>
      </c>
      <c r="G1863" s="130">
        <v>2650000000</v>
      </c>
      <c r="H1863" s="130" t="s">
        <v>27156</v>
      </c>
      <c r="I1863" s="130" t="s">
        <v>27157</v>
      </c>
      <c r="J1863" s="130" t="s">
        <v>27158</v>
      </c>
      <c r="K1863" s="129">
        <v>2014</v>
      </c>
      <c r="L1863" s="129">
        <v>515</v>
      </c>
      <c r="M1863" s="129" t="s">
        <v>27159</v>
      </c>
      <c r="N1863" s="60">
        <f>VLOOKUP(A1863,Emissions!$A$3:$X$3225,16,FALSE)</f>
        <v>3377.2211708559462</v>
      </c>
      <c r="O1863" s="132" t="str">
        <f>VLOOKUP(A1863,Emissions!$A$3:$X$3225,17,FALSE)</f>
        <v>EACH</v>
      </c>
      <c r="P1863" s="132">
        <f t="shared" si="29"/>
        <v>1.0381739224949925E-4</v>
      </c>
      <c r="Q1863" s="132" t="s">
        <v>21801</v>
      </c>
      <c r="R1863" s="132" t="s">
        <v>21806</v>
      </c>
      <c r="S1863" s="132" t="s">
        <v>27160</v>
      </c>
      <c r="T1863" s="136">
        <v>7441837</v>
      </c>
      <c r="U1863" s="136" t="s">
        <v>21846</v>
      </c>
      <c r="V1863" s="132">
        <v>8</v>
      </c>
      <c r="W1863" s="132">
        <f>VLOOKUP(A1863,Emissions!$A$3:$X$3225,23,FALSE)</f>
        <v>0.3506142950080649</v>
      </c>
      <c r="X1863" s="129" t="s">
        <v>21801</v>
      </c>
    </row>
    <row r="1864" spans="1:24" x14ac:dyDescent="0.25">
      <c r="A1864" s="131" t="s">
        <v>13167</v>
      </c>
      <c r="B1864" s="131" t="s">
        <v>12915</v>
      </c>
      <c r="C1864" s="131" t="s">
        <v>23218</v>
      </c>
      <c r="D1864" s="131" t="s">
        <v>336</v>
      </c>
      <c r="E1864" s="130" t="s">
        <v>23232</v>
      </c>
      <c r="F1864" s="130" t="s">
        <v>21845</v>
      </c>
      <c r="G1864" s="130">
        <v>2650000000</v>
      </c>
      <c r="H1864" s="130" t="s">
        <v>27156</v>
      </c>
      <c r="I1864" s="130" t="s">
        <v>27157</v>
      </c>
      <c r="J1864" s="130" t="s">
        <v>27158</v>
      </c>
      <c r="K1864" s="129">
        <v>2014</v>
      </c>
      <c r="L1864" s="129">
        <v>515</v>
      </c>
      <c r="M1864" s="129" t="s">
        <v>27159</v>
      </c>
      <c r="N1864" s="60">
        <f>VLOOKUP(A1864,Emissions!$A$3:$X$3225,16,FALSE)</f>
        <v>791.34551126257657</v>
      </c>
      <c r="O1864" s="132" t="str">
        <f>VLOOKUP(A1864,Emissions!$A$3:$X$3225,17,FALSE)</f>
        <v>EACH</v>
      </c>
      <c r="P1864" s="132">
        <f t="shared" si="29"/>
        <v>1.0381739224949924E-4</v>
      </c>
      <c r="Q1864" s="132" t="s">
        <v>21801</v>
      </c>
      <c r="R1864" s="132" t="s">
        <v>21806</v>
      </c>
      <c r="S1864" s="132" t="s">
        <v>27160</v>
      </c>
      <c r="T1864" s="136">
        <v>7441838</v>
      </c>
      <c r="U1864" s="136" t="s">
        <v>21846</v>
      </c>
      <c r="V1864" s="132">
        <v>8</v>
      </c>
      <c r="W1864" s="132">
        <f>VLOOKUP(A1864,Emissions!$A$3:$X$3225,23,FALSE)</f>
        <v>8.215542734762743E-2</v>
      </c>
      <c r="X1864" s="129" t="s">
        <v>21801</v>
      </c>
    </row>
    <row r="1865" spans="1:24" x14ac:dyDescent="0.25">
      <c r="A1865" s="131" t="s">
        <v>13175</v>
      </c>
      <c r="B1865" s="131" t="s">
        <v>12915</v>
      </c>
      <c r="C1865" s="131" t="s">
        <v>23218</v>
      </c>
      <c r="D1865" s="131" t="s">
        <v>344</v>
      </c>
      <c r="E1865" s="130" t="s">
        <v>22232</v>
      </c>
      <c r="F1865" s="130" t="s">
        <v>21845</v>
      </c>
      <c r="G1865" s="130">
        <v>2650000000</v>
      </c>
      <c r="H1865" s="130" t="s">
        <v>27156</v>
      </c>
      <c r="I1865" s="130" t="s">
        <v>27157</v>
      </c>
      <c r="J1865" s="130" t="s">
        <v>27158</v>
      </c>
      <c r="K1865" s="129">
        <v>2014</v>
      </c>
      <c r="L1865" s="129">
        <v>515</v>
      </c>
      <c r="M1865" s="129" t="s">
        <v>27159</v>
      </c>
      <c r="N1865" s="60">
        <f>VLOOKUP(A1865,Emissions!$A$3:$X$3225,16,FALSE)</f>
        <v>2712.9012318297259</v>
      </c>
      <c r="O1865" s="132" t="str">
        <f>VLOOKUP(A1865,Emissions!$A$3:$X$3225,17,FALSE)</f>
        <v>EACH</v>
      </c>
      <c r="P1865" s="132">
        <f t="shared" si="29"/>
        <v>1.0381739224949924E-4</v>
      </c>
      <c r="Q1865" s="132" t="s">
        <v>21801</v>
      </c>
      <c r="R1865" s="132" t="s">
        <v>21806</v>
      </c>
      <c r="S1865" s="132" t="s">
        <v>27160</v>
      </c>
      <c r="T1865" s="136">
        <v>7441839</v>
      </c>
      <c r="U1865" s="136" t="s">
        <v>21846</v>
      </c>
      <c r="V1865" s="132">
        <v>8</v>
      </c>
      <c r="W1865" s="132">
        <f>VLOOKUP(A1865,Emissions!$A$3:$X$3225,23,FALSE)</f>
        <v>0.28164633131901634</v>
      </c>
      <c r="X1865" s="129" t="s">
        <v>21801</v>
      </c>
    </row>
    <row r="1866" spans="1:24" x14ac:dyDescent="0.25">
      <c r="A1866" s="131" t="s">
        <v>13182</v>
      </c>
      <c r="B1866" s="131" t="s">
        <v>12915</v>
      </c>
      <c r="C1866" s="131" t="s">
        <v>23218</v>
      </c>
      <c r="D1866" s="131" t="s">
        <v>353</v>
      </c>
      <c r="E1866" s="130" t="s">
        <v>22821</v>
      </c>
      <c r="F1866" s="130" t="s">
        <v>21845</v>
      </c>
      <c r="G1866" s="130">
        <v>2650000000</v>
      </c>
      <c r="H1866" s="130" t="s">
        <v>27156</v>
      </c>
      <c r="I1866" s="130" t="s">
        <v>27157</v>
      </c>
      <c r="J1866" s="130" t="s">
        <v>27158</v>
      </c>
      <c r="K1866" s="129">
        <v>2014</v>
      </c>
      <c r="L1866" s="129">
        <v>515</v>
      </c>
      <c r="M1866" s="129" t="s">
        <v>27159</v>
      </c>
      <c r="N1866" s="60">
        <f>VLOOKUP(A1866,Emissions!$A$3:$X$3225,16,FALSE)</f>
        <v>302.84165955543415</v>
      </c>
      <c r="O1866" s="132" t="str">
        <f>VLOOKUP(A1866,Emissions!$A$3:$X$3225,17,FALSE)</f>
        <v>EACH</v>
      </c>
      <c r="P1866" s="132">
        <f t="shared" si="29"/>
        <v>1.0381739224949925E-4</v>
      </c>
      <c r="Q1866" s="132" t="s">
        <v>21801</v>
      </c>
      <c r="R1866" s="132" t="s">
        <v>21806</v>
      </c>
      <c r="S1866" s="132" t="s">
        <v>27160</v>
      </c>
      <c r="T1866" s="136">
        <v>7441840</v>
      </c>
      <c r="U1866" s="136" t="s">
        <v>21846</v>
      </c>
      <c r="V1866" s="132">
        <v>8</v>
      </c>
      <c r="W1866" s="132">
        <f>VLOOKUP(A1866,Emissions!$A$3:$X$3225,23,FALSE)</f>
        <v>3.1440231359555822E-2</v>
      </c>
      <c r="X1866" s="129" t="s">
        <v>21801</v>
      </c>
    </row>
    <row r="1867" spans="1:24" x14ac:dyDescent="0.25">
      <c r="A1867" s="131" t="s">
        <v>13189</v>
      </c>
      <c r="B1867" s="131" t="s">
        <v>12915</v>
      </c>
      <c r="C1867" s="131" t="s">
        <v>23218</v>
      </c>
      <c r="D1867" s="131" t="s">
        <v>362</v>
      </c>
      <c r="E1867" s="130" t="s">
        <v>23233</v>
      </c>
      <c r="F1867" s="130" t="s">
        <v>21845</v>
      </c>
      <c r="G1867" s="130">
        <v>2650000000</v>
      </c>
      <c r="H1867" s="130" t="s">
        <v>27156</v>
      </c>
      <c r="I1867" s="130" t="s">
        <v>27157</v>
      </c>
      <c r="J1867" s="130" t="s">
        <v>27158</v>
      </c>
      <c r="K1867" s="129">
        <v>2014</v>
      </c>
      <c r="L1867" s="129">
        <v>515</v>
      </c>
      <c r="M1867" s="129" t="s">
        <v>27159</v>
      </c>
      <c r="N1867" s="60">
        <f>VLOOKUP(A1867,Emissions!$A$3:$X$3225,16,FALSE)</f>
        <v>872.17734331712586</v>
      </c>
      <c r="O1867" s="132" t="str">
        <f>VLOOKUP(A1867,Emissions!$A$3:$X$3225,17,FALSE)</f>
        <v>EACH</v>
      </c>
      <c r="P1867" s="132">
        <f t="shared" si="29"/>
        <v>1.0381739224949925E-4</v>
      </c>
      <c r="Q1867" s="132" t="s">
        <v>21801</v>
      </c>
      <c r="R1867" s="132" t="s">
        <v>21806</v>
      </c>
      <c r="S1867" s="132" t="s">
        <v>27160</v>
      </c>
      <c r="T1867" s="136">
        <v>7441841</v>
      </c>
      <c r="U1867" s="136" t="s">
        <v>21846</v>
      </c>
      <c r="V1867" s="132">
        <v>8</v>
      </c>
      <c r="W1867" s="132">
        <f>VLOOKUP(A1867,Emissions!$A$3:$X$3225,23,FALSE)</f>
        <v>9.0547177362280226E-2</v>
      </c>
      <c r="X1867" s="129" t="s">
        <v>21801</v>
      </c>
    </row>
    <row r="1868" spans="1:24" x14ac:dyDescent="0.25">
      <c r="A1868" s="131" t="s">
        <v>13197</v>
      </c>
      <c r="B1868" s="131" t="s">
        <v>12915</v>
      </c>
      <c r="C1868" s="131" t="s">
        <v>23218</v>
      </c>
      <c r="D1868" s="131" t="s">
        <v>370</v>
      </c>
      <c r="E1868" s="130" t="s">
        <v>22936</v>
      </c>
      <c r="F1868" s="130" t="s">
        <v>21845</v>
      </c>
      <c r="G1868" s="130">
        <v>2650000000</v>
      </c>
      <c r="H1868" s="130" t="s">
        <v>27156</v>
      </c>
      <c r="I1868" s="130" t="s">
        <v>27157</v>
      </c>
      <c r="J1868" s="130" t="s">
        <v>27158</v>
      </c>
      <c r="K1868" s="129">
        <v>2014</v>
      </c>
      <c r="L1868" s="129">
        <v>515</v>
      </c>
      <c r="M1868" s="129" t="s">
        <v>27159</v>
      </c>
      <c r="N1868" s="60">
        <f>VLOOKUP(A1868,Emissions!$A$3:$X$3225,16,FALSE)</f>
        <v>440.93237817512812</v>
      </c>
      <c r="O1868" s="132" t="str">
        <f>VLOOKUP(A1868,Emissions!$A$3:$X$3225,17,FALSE)</f>
        <v>EACH</v>
      </c>
      <c r="P1868" s="132">
        <f t="shared" si="29"/>
        <v>1.0381739224949924E-4</v>
      </c>
      <c r="Q1868" s="132" t="s">
        <v>21801</v>
      </c>
      <c r="R1868" s="132" t="s">
        <v>21806</v>
      </c>
      <c r="S1868" s="132" t="s">
        <v>27160</v>
      </c>
      <c r="T1868" s="136">
        <v>7441842</v>
      </c>
      <c r="U1868" s="136" t="s">
        <v>21846</v>
      </c>
      <c r="V1868" s="132">
        <v>8</v>
      </c>
      <c r="W1868" s="132">
        <f>VLOOKUP(A1868,Emissions!$A$3:$X$3225,23,FALSE)</f>
        <v>4.5776449660511816E-2</v>
      </c>
      <c r="X1868" s="129" t="s">
        <v>21801</v>
      </c>
    </row>
    <row r="1869" spans="1:24" x14ac:dyDescent="0.25">
      <c r="A1869" s="131" t="s">
        <v>13205</v>
      </c>
      <c r="B1869" s="131" t="s">
        <v>12915</v>
      </c>
      <c r="C1869" s="131" t="s">
        <v>23218</v>
      </c>
      <c r="D1869" s="131" t="s">
        <v>378</v>
      </c>
      <c r="E1869" s="130" t="s">
        <v>22367</v>
      </c>
      <c r="F1869" s="130" t="s">
        <v>21845</v>
      </c>
      <c r="G1869" s="130">
        <v>2650000000</v>
      </c>
      <c r="H1869" s="130" t="s">
        <v>27156</v>
      </c>
      <c r="I1869" s="130" t="s">
        <v>27157</v>
      </c>
      <c r="J1869" s="130" t="s">
        <v>27158</v>
      </c>
      <c r="K1869" s="129">
        <v>2014</v>
      </c>
      <c r="L1869" s="129">
        <v>515</v>
      </c>
      <c r="M1869" s="129" t="s">
        <v>27159</v>
      </c>
      <c r="N1869" s="60">
        <f>VLOOKUP(A1869,Emissions!$A$3:$X$3225,16,FALSE)</f>
        <v>717.6259571310851</v>
      </c>
      <c r="O1869" s="132" t="str">
        <f>VLOOKUP(A1869,Emissions!$A$3:$X$3225,17,FALSE)</f>
        <v>EACH</v>
      </c>
      <c r="P1869" s="132">
        <f t="shared" si="29"/>
        <v>1.0381739224949925E-4</v>
      </c>
      <c r="Q1869" s="132" t="s">
        <v>21801</v>
      </c>
      <c r="R1869" s="132" t="s">
        <v>21806</v>
      </c>
      <c r="S1869" s="132" t="s">
        <v>27160</v>
      </c>
      <c r="T1869" s="136">
        <v>7441843</v>
      </c>
      <c r="U1869" s="136" t="s">
        <v>21846</v>
      </c>
      <c r="V1869" s="132">
        <v>8</v>
      </c>
      <c r="W1869" s="132">
        <f>VLOOKUP(A1869,Emissions!$A$3:$X$3225,23,FALSE)</f>
        <v>7.45020554799002E-2</v>
      </c>
      <c r="X1869" s="129" t="s">
        <v>21801</v>
      </c>
    </row>
    <row r="1870" spans="1:24" x14ac:dyDescent="0.25">
      <c r="A1870" s="131" t="s">
        <v>13213</v>
      </c>
      <c r="B1870" s="131" t="s">
        <v>12915</v>
      </c>
      <c r="C1870" s="131" t="s">
        <v>23218</v>
      </c>
      <c r="D1870" s="131" t="s">
        <v>386</v>
      </c>
      <c r="E1870" s="130" t="s">
        <v>23234</v>
      </c>
      <c r="F1870" s="130" t="s">
        <v>21845</v>
      </c>
      <c r="G1870" s="130">
        <v>2650000000</v>
      </c>
      <c r="H1870" s="130" t="s">
        <v>27156</v>
      </c>
      <c r="I1870" s="130" t="s">
        <v>27157</v>
      </c>
      <c r="J1870" s="130" t="s">
        <v>27158</v>
      </c>
      <c r="K1870" s="129">
        <v>2014</v>
      </c>
      <c r="L1870" s="129">
        <v>515</v>
      </c>
      <c r="M1870" s="129" t="s">
        <v>27159</v>
      </c>
      <c r="N1870" s="60">
        <f>VLOOKUP(A1870,Emissions!$A$3:$X$3225,16,FALSE)</f>
        <v>16746.168540174942</v>
      </c>
      <c r="O1870" s="132" t="str">
        <f>VLOOKUP(A1870,Emissions!$A$3:$X$3225,17,FALSE)</f>
        <v>EACH</v>
      </c>
      <c r="P1870" s="132">
        <f t="shared" si="29"/>
        <v>1.0381739224949925E-4</v>
      </c>
      <c r="Q1870" s="132" t="s">
        <v>21801</v>
      </c>
      <c r="R1870" s="132" t="s">
        <v>21806</v>
      </c>
      <c r="S1870" s="132" t="s">
        <v>27160</v>
      </c>
      <c r="T1870" s="136">
        <v>7441844</v>
      </c>
      <c r="U1870" s="136" t="s">
        <v>21846</v>
      </c>
      <c r="V1870" s="132">
        <v>8</v>
      </c>
      <c r="W1870" s="132">
        <f>VLOOKUP(A1870,Emissions!$A$3:$X$3225,23,FALSE)</f>
        <v>1.7385435480115663</v>
      </c>
      <c r="X1870" s="129" t="s">
        <v>21801</v>
      </c>
    </row>
    <row r="1871" spans="1:24" x14ac:dyDescent="0.25">
      <c r="A1871" s="131" t="s">
        <v>13221</v>
      </c>
      <c r="B1871" s="131" t="s">
        <v>12915</v>
      </c>
      <c r="C1871" s="131" t="s">
        <v>23218</v>
      </c>
      <c r="D1871" s="131" t="s">
        <v>395</v>
      </c>
      <c r="E1871" s="130" t="s">
        <v>23235</v>
      </c>
      <c r="F1871" s="130" t="s">
        <v>21845</v>
      </c>
      <c r="G1871" s="130">
        <v>2650000000</v>
      </c>
      <c r="H1871" s="130" t="s">
        <v>27156</v>
      </c>
      <c r="I1871" s="130" t="s">
        <v>27157</v>
      </c>
      <c r="J1871" s="130" t="s">
        <v>27158</v>
      </c>
      <c r="K1871" s="129">
        <v>2014</v>
      </c>
      <c r="L1871" s="129">
        <v>515</v>
      </c>
      <c r="M1871" s="129" t="s">
        <v>27159</v>
      </c>
      <c r="N1871" s="60">
        <f>VLOOKUP(A1871,Emissions!$A$3:$X$3225,16,FALSE)</f>
        <v>1152.4919806071346</v>
      </c>
      <c r="O1871" s="132" t="str">
        <f>VLOOKUP(A1871,Emissions!$A$3:$X$3225,17,FALSE)</f>
        <v>EACH</v>
      </c>
      <c r="P1871" s="132">
        <f t="shared" si="29"/>
        <v>1.0381739224949925E-4</v>
      </c>
      <c r="Q1871" s="132" t="s">
        <v>21801</v>
      </c>
      <c r="R1871" s="132" t="s">
        <v>21806</v>
      </c>
      <c r="S1871" s="132" t="s">
        <v>27160</v>
      </c>
      <c r="T1871" s="136">
        <v>7441845</v>
      </c>
      <c r="U1871" s="136" t="s">
        <v>21846</v>
      </c>
      <c r="V1871" s="132">
        <v>8</v>
      </c>
      <c r="W1871" s="132">
        <f>VLOOKUP(A1871,Emissions!$A$3:$X$3225,23,FALSE)</f>
        <v>0.11964871201509318</v>
      </c>
      <c r="X1871" s="129" t="s">
        <v>21801</v>
      </c>
    </row>
    <row r="1872" spans="1:24" x14ac:dyDescent="0.25">
      <c r="A1872" s="131" t="s">
        <v>13229</v>
      </c>
      <c r="B1872" s="131" t="s">
        <v>12915</v>
      </c>
      <c r="C1872" s="131" t="s">
        <v>23218</v>
      </c>
      <c r="D1872" s="131" t="s">
        <v>403</v>
      </c>
      <c r="E1872" s="130" t="s">
        <v>22457</v>
      </c>
      <c r="F1872" s="130" t="s">
        <v>21845</v>
      </c>
      <c r="G1872" s="130">
        <v>2650000000</v>
      </c>
      <c r="H1872" s="130" t="s">
        <v>27156</v>
      </c>
      <c r="I1872" s="130" t="s">
        <v>27157</v>
      </c>
      <c r="J1872" s="130" t="s">
        <v>27158</v>
      </c>
      <c r="K1872" s="129">
        <v>2014</v>
      </c>
      <c r="L1872" s="129">
        <v>515</v>
      </c>
      <c r="M1872" s="129" t="s">
        <v>27159</v>
      </c>
      <c r="N1872" s="60">
        <f>VLOOKUP(A1872,Emissions!$A$3:$X$3225,16,FALSE)</f>
        <v>3413.8861898041237</v>
      </c>
      <c r="O1872" s="132" t="str">
        <f>VLOOKUP(A1872,Emissions!$A$3:$X$3225,17,FALSE)</f>
        <v>EACH</v>
      </c>
      <c r="P1872" s="132">
        <f t="shared" si="29"/>
        <v>1.0381739224949925E-4</v>
      </c>
      <c r="Q1872" s="132" t="s">
        <v>21801</v>
      </c>
      <c r="R1872" s="132" t="s">
        <v>21806</v>
      </c>
      <c r="S1872" s="132" t="s">
        <v>27160</v>
      </c>
      <c r="T1872" s="136">
        <v>7441846</v>
      </c>
      <c r="U1872" s="136" t="s">
        <v>21846</v>
      </c>
      <c r="V1872" s="132">
        <v>8</v>
      </c>
      <c r="W1872" s="132">
        <f>VLOOKUP(A1872,Emissions!$A$3:$X$3225,23,FALSE)</f>
        <v>0.35442076166204317</v>
      </c>
      <c r="X1872" s="129" t="s">
        <v>21801</v>
      </c>
    </row>
    <row r="1873" spans="1:24" x14ac:dyDescent="0.25">
      <c r="A1873" s="131" t="s">
        <v>13236</v>
      </c>
      <c r="B1873" s="131" t="s">
        <v>12915</v>
      </c>
      <c r="C1873" s="131" t="s">
        <v>23218</v>
      </c>
      <c r="D1873" s="131" t="s">
        <v>411</v>
      </c>
      <c r="E1873" s="130" t="s">
        <v>23236</v>
      </c>
      <c r="F1873" s="130" t="s">
        <v>21845</v>
      </c>
      <c r="G1873" s="130">
        <v>2650000000</v>
      </c>
      <c r="H1873" s="130" t="s">
        <v>27156</v>
      </c>
      <c r="I1873" s="130" t="s">
        <v>27157</v>
      </c>
      <c r="J1873" s="130" t="s">
        <v>27158</v>
      </c>
      <c r="K1873" s="129">
        <v>2014</v>
      </c>
      <c r="L1873" s="129">
        <v>515</v>
      </c>
      <c r="M1873" s="129" t="s">
        <v>27159</v>
      </c>
      <c r="N1873" s="60">
        <f>VLOOKUP(A1873,Emissions!$A$3:$X$3225,16,FALSE)</f>
        <v>2336.1308334980044</v>
      </c>
      <c r="O1873" s="132" t="str">
        <f>VLOOKUP(A1873,Emissions!$A$3:$X$3225,17,FALSE)</f>
        <v>EACH</v>
      </c>
      <c r="P1873" s="132">
        <f t="shared" si="29"/>
        <v>1.0381739224949925E-4</v>
      </c>
      <c r="Q1873" s="132" t="s">
        <v>21801</v>
      </c>
      <c r="R1873" s="132" t="s">
        <v>21806</v>
      </c>
      <c r="S1873" s="132" t="s">
        <v>27160</v>
      </c>
      <c r="T1873" s="136">
        <v>7441847</v>
      </c>
      <c r="U1873" s="136" t="s">
        <v>21846</v>
      </c>
      <c r="V1873" s="132">
        <v>8</v>
      </c>
      <c r="W1873" s="132">
        <f>VLOOKUP(A1873,Emissions!$A$3:$X$3225,23,FALSE)</f>
        <v>0.24253101108741196</v>
      </c>
      <c r="X1873" s="129" t="s">
        <v>21801</v>
      </c>
    </row>
    <row r="1874" spans="1:24" x14ac:dyDescent="0.25">
      <c r="A1874" s="131" t="s">
        <v>13243</v>
      </c>
      <c r="B1874" s="131" t="s">
        <v>12915</v>
      </c>
      <c r="C1874" s="131" t="s">
        <v>23218</v>
      </c>
      <c r="D1874" s="131" t="s">
        <v>420</v>
      </c>
      <c r="E1874" s="130" t="s">
        <v>23237</v>
      </c>
      <c r="F1874" s="130" t="s">
        <v>21845</v>
      </c>
      <c r="G1874" s="130">
        <v>2650000000</v>
      </c>
      <c r="H1874" s="130" t="s">
        <v>27156</v>
      </c>
      <c r="I1874" s="130" t="s">
        <v>27157</v>
      </c>
      <c r="J1874" s="130" t="s">
        <v>27158</v>
      </c>
      <c r="K1874" s="129">
        <v>2014</v>
      </c>
      <c r="L1874" s="129">
        <v>515</v>
      </c>
      <c r="M1874" s="129" t="s">
        <v>27159</v>
      </c>
      <c r="N1874" s="60">
        <f>VLOOKUP(A1874,Emissions!$A$3:$X$3225,16,FALSE)</f>
        <v>803.55756656048402</v>
      </c>
      <c r="O1874" s="132" t="str">
        <f>VLOOKUP(A1874,Emissions!$A$3:$X$3225,17,FALSE)</f>
        <v>EACH</v>
      </c>
      <c r="P1874" s="132">
        <f t="shared" si="29"/>
        <v>1.0381739224949924E-4</v>
      </c>
      <c r="Q1874" s="132" t="s">
        <v>21801</v>
      </c>
      <c r="R1874" s="132" t="s">
        <v>21806</v>
      </c>
      <c r="S1874" s="132" t="s">
        <v>27160</v>
      </c>
      <c r="T1874" s="136">
        <v>7441848</v>
      </c>
      <c r="U1874" s="136" t="s">
        <v>21846</v>
      </c>
      <c r="V1874" s="132">
        <v>8</v>
      </c>
      <c r="W1874" s="132">
        <f>VLOOKUP(A1874,Emissions!$A$3:$X$3225,23,FALSE)</f>
        <v>8.3423251082662866E-2</v>
      </c>
      <c r="X1874" s="129" t="s">
        <v>21801</v>
      </c>
    </row>
    <row r="1875" spans="1:24" x14ac:dyDescent="0.25">
      <c r="A1875" s="131" t="s">
        <v>13250</v>
      </c>
      <c r="B1875" s="131" t="s">
        <v>12915</v>
      </c>
      <c r="C1875" s="131" t="s">
        <v>23218</v>
      </c>
      <c r="D1875" s="131" t="s">
        <v>428</v>
      </c>
      <c r="E1875" s="130" t="s">
        <v>23238</v>
      </c>
      <c r="F1875" s="130" t="s">
        <v>21845</v>
      </c>
      <c r="G1875" s="130">
        <v>2650000000</v>
      </c>
      <c r="H1875" s="130" t="s">
        <v>27156</v>
      </c>
      <c r="I1875" s="130" t="s">
        <v>27157</v>
      </c>
      <c r="J1875" s="130" t="s">
        <v>27158</v>
      </c>
      <c r="K1875" s="129">
        <v>2014</v>
      </c>
      <c r="L1875" s="129">
        <v>515</v>
      </c>
      <c r="M1875" s="129" t="s">
        <v>27159</v>
      </c>
      <c r="N1875" s="60">
        <f>VLOOKUP(A1875,Emissions!$A$3:$X$3225,16,FALSE)</f>
        <v>1622.4144652455175</v>
      </c>
      <c r="O1875" s="132" t="str">
        <f>VLOOKUP(A1875,Emissions!$A$3:$X$3225,17,FALSE)</f>
        <v>EACH</v>
      </c>
      <c r="P1875" s="132">
        <f t="shared" si="29"/>
        <v>1.0381739224949924E-4</v>
      </c>
      <c r="Q1875" s="132" t="s">
        <v>21801</v>
      </c>
      <c r="R1875" s="132" t="s">
        <v>21806</v>
      </c>
      <c r="S1875" s="132" t="s">
        <v>27160</v>
      </c>
      <c r="T1875" s="136">
        <v>7441849</v>
      </c>
      <c r="U1875" s="136" t="s">
        <v>21846</v>
      </c>
      <c r="V1875" s="132">
        <v>8</v>
      </c>
      <c r="W1875" s="132">
        <f>VLOOKUP(A1875,Emissions!$A$3:$X$3225,23,FALSE)</f>
        <v>0.16843483892965544</v>
      </c>
      <c r="X1875" s="129" t="s">
        <v>21801</v>
      </c>
    </row>
    <row r="1876" spans="1:24" x14ac:dyDescent="0.25">
      <c r="A1876" s="131" t="s">
        <v>13258</v>
      </c>
      <c r="B1876" s="131" t="s">
        <v>12915</v>
      </c>
      <c r="C1876" s="131" t="s">
        <v>23218</v>
      </c>
      <c r="D1876" s="131" t="s">
        <v>437</v>
      </c>
      <c r="E1876" s="130" t="s">
        <v>23239</v>
      </c>
      <c r="F1876" s="130" t="s">
        <v>21845</v>
      </c>
      <c r="G1876" s="130">
        <v>2650000000</v>
      </c>
      <c r="H1876" s="130" t="s">
        <v>27156</v>
      </c>
      <c r="I1876" s="130" t="s">
        <v>27157</v>
      </c>
      <c r="J1876" s="130" t="s">
        <v>27158</v>
      </c>
      <c r="K1876" s="129">
        <v>2014</v>
      </c>
      <c r="L1876" s="129">
        <v>515</v>
      </c>
      <c r="M1876" s="129" t="s">
        <v>27159</v>
      </c>
      <c r="N1876" s="60">
        <f>VLOOKUP(A1876,Emissions!$A$3:$X$3225,16,FALSE)</f>
        <v>1123.3576088716065</v>
      </c>
      <c r="O1876" s="132" t="str">
        <f>VLOOKUP(A1876,Emissions!$A$3:$X$3225,17,FALSE)</f>
        <v>EACH</v>
      </c>
      <c r="P1876" s="132">
        <f t="shared" si="29"/>
        <v>1.0381739224949925E-4</v>
      </c>
      <c r="Q1876" s="132" t="s">
        <v>21801</v>
      </c>
      <c r="R1876" s="132" t="s">
        <v>21806</v>
      </c>
      <c r="S1876" s="132" t="s">
        <v>27160</v>
      </c>
      <c r="T1876" s="136">
        <v>7441850</v>
      </c>
      <c r="U1876" s="136" t="s">
        <v>21846</v>
      </c>
      <c r="V1876" s="132">
        <v>8</v>
      </c>
      <c r="W1876" s="132">
        <f>VLOOKUP(A1876,Emissions!$A$3:$X$3225,23,FALSE)</f>
        <v>0.11662405751668314</v>
      </c>
      <c r="X1876" s="129" t="s">
        <v>21801</v>
      </c>
    </row>
    <row r="1877" spans="1:24" x14ac:dyDescent="0.25">
      <c r="A1877" s="131" t="s">
        <v>13266</v>
      </c>
      <c r="B1877" s="131" t="s">
        <v>12915</v>
      </c>
      <c r="C1877" s="131" t="s">
        <v>23218</v>
      </c>
      <c r="D1877" s="131" t="s">
        <v>446</v>
      </c>
      <c r="E1877" s="130" t="s">
        <v>23240</v>
      </c>
      <c r="F1877" s="130" t="s">
        <v>21845</v>
      </c>
      <c r="G1877" s="130">
        <v>2650000000</v>
      </c>
      <c r="H1877" s="130" t="s">
        <v>27156</v>
      </c>
      <c r="I1877" s="130" t="s">
        <v>27157</v>
      </c>
      <c r="J1877" s="130" t="s">
        <v>27158</v>
      </c>
      <c r="K1877" s="129">
        <v>2014</v>
      </c>
      <c r="L1877" s="129">
        <v>515</v>
      </c>
      <c r="M1877" s="129" t="s">
        <v>27159</v>
      </c>
      <c r="N1877" s="60">
        <f>VLOOKUP(A1877,Emissions!$A$3:$X$3225,16,FALSE)</f>
        <v>227.69387922844021</v>
      </c>
      <c r="O1877" s="132" t="str">
        <f>VLOOKUP(A1877,Emissions!$A$3:$X$3225,17,FALSE)</f>
        <v>EACH</v>
      </c>
      <c r="P1877" s="132">
        <f t="shared" si="29"/>
        <v>1.0381739224949924E-4</v>
      </c>
      <c r="Q1877" s="132" t="s">
        <v>21801</v>
      </c>
      <c r="R1877" s="132" t="s">
        <v>21806</v>
      </c>
      <c r="S1877" s="132" t="s">
        <v>27160</v>
      </c>
      <c r="T1877" s="136">
        <v>7441851</v>
      </c>
      <c r="U1877" s="136" t="s">
        <v>21846</v>
      </c>
      <c r="V1877" s="132">
        <v>8</v>
      </c>
      <c r="W1877" s="132">
        <f>VLOOKUP(A1877,Emissions!$A$3:$X$3225,23,FALSE)</f>
        <v>2.3638584772669086E-2</v>
      </c>
      <c r="X1877" s="129" t="s">
        <v>21801</v>
      </c>
    </row>
    <row r="1878" spans="1:24" x14ac:dyDescent="0.25">
      <c r="A1878" s="131" t="s">
        <v>13274</v>
      </c>
      <c r="B1878" s="131" t="s">
        <v>12915</v>
      </c>
      <c r="C1878" s="131" t="s">
        <v>23218</v>
      </c>
      <c r="D1878" s="131" t="s">
        <v>454</v>
      </c>
      <c r="E1878" s="130" t="s">
        <v>22571</v>
      </c>
      <c r="F1878" s="130" t="s">
        <v>21845</v>
      </c>
      <c r="G1878" s="130">
        <v>2650000000</v>
      </c>
      <c r="H1878" s="130" t="s">
        <v>27156</v>
      </c>
      <c r="I1878" s="130" t="s">
        <v>27157</v>
      </c>
      <c r="J1878" s="130" t="s">
        <v>27158</v>
      </c>
      <c r="K1878" s="129">
        <v>2014</v>
      </c>
      <c r="L1878" s="129">
        <v>515</v>
      </c>
      <c r="M1878" s="129" t="s">
        <v>27159</v>
      </c>
      <c r="N1878" s="60">
        <f>VLOOKUP(A1878,Emissions!$A$3:$X$3225,16,FALSE)</f>
        <v>133.29389831661746</v>
      </c>
      <c r="O1878" s="132" t="str">
        <f>VLOOKUP(A1878,Emissions!$A$3:$X$3225,17,FALSE)</f>
        <v>EACH</v>
      </c>
      <c r="P1878" s="132">
        <f t="shared" si="29"/>
        <v>1.0381739224949925E-4</v>
      </c>
      <c r="Q1878" s="132" t="s">
        <v>21801</v>
      </c>
      <c r="R1878" s="132" t="s">
        <v>21806</v>
      </c>
      <c r="S1878" s="132" t="s">
        <v>27160</v>
      </c>
      <c r="T1878" s="136">
        <v>7441852</v>
      </c>
      <c r="U1878" s="136" t="s">
        <v>21846</v>
      </c>
      <c r="V1878" s="132">
        <v>8</v>
      </c>
      <c r="W1878" s="132">
        <f>VLOOKUP(A1878,Emissions!$A$3:$X$3225,23,FALSE)</f>
        <v>1.3838224926001143E-2</v>
      </c>
      <c r="X1878" s="129" t="s">
        <v>21801</v>
      </c>
    </row>
    <row r="1879" spans="1:24" x14ac:dyDescent="0.25">
      <c r="A1879" s="131" t="s">
        <v>13282</v>
      </c>
      <c r="B1879" s="131" t="s">
        <v>12915</v>
      </c>
      <c r="C1879" s="131" t="s">
        <v>23218</v>
      </c>
      <c r="D1879" s="131" t="s">
        <v>463</v>
      </c>
      <c r="E1879" s="130" t="s">
        <v>23241</v>
      </c>
      <c r="F1879" s="130" t="s">
        <v>21845</v>
      </c>
      <c r="G1879" s="130">
        <v>2650000000</v>
      </c>
      <c r="H1879" s="130" t="s">
        <v>27156</v>
      </c>
      <c r="I1879" s="130" t="s">
        <v>27157</v>
      </c>
      <c r="J1879" s="130" t="s">
        <v>27158</v>
      </c>
      <c r="K1879" s="129">
        <v>2014</v>
      </c>
      <c r="L1879" s="129">
        <v>515</v>
      </c>
      <c r="M1879" s="129" t="s">
        <v>27159</v>
      </c>
      <c r="N1879" s="60">
        <f>VLOOKUP(A1879,Emissions!$A$3:$X$3225,16,FALSE)</f>
        <v>251.62748789852716</v>
      </c>
      <c r="O1879" s="132" t="str">
        <f>VLOOKUP(A1879,Emissions!$A$3:$X$3225,17,FALSE)</f>
        <v>EACH</v>
      </c>
      <c r="P1879" s="132">
        <f t="shared" si="29"/>
        <v>1.0381739224949925E-4</v>
      </c>
      <c r="Q1879" s="132" t="s">
        <v>21801</v>
      </c>
      <c r="R1879" s="132" t="s">
        <v>21806</v>
      </c>
      <c r="S1879" s="132" t="s">
        <v>27160</v>
      </c>
      <c r="T1879" s="136">
        <v>7441853</v>
      </c>
      <c r="U1879" s="136" t="s">
        <v>21846</v>
      </c>
      <c r="V1879" s="132">
        <v>8</v>
      </c>
      <c r="W1879" s="132">
        <f>VLOOKUP(A1879,Emissions!$A$3:$X$3225,23,FALSE)</f>
        <v>2.6123309611917521E-2</v>
      </c>
      <c r="X1879" s="129" t="s">
        <v>21801</v>
      </c>
    </row>
    <row r="1880" spans="1:24" x14ac:dyDescent="0.25">
      <c r="A1880" s="131" t="s">
        <v>13289</v>
      </c>
      <c r="B1880" s="131" t="s">
        <v>12915</v>
      </c>
      <c r="C1880" s="131" t="s">
        <v>23218</v>
      </c>
      <c r="D1880" s="131" t="s">
        <v>472</v>
      </c>
      <c r="E1880" s="130" t="s">
        <v>22614</v>
      </c>
      <c r="F1880" s="130" t="s">
        <v>21845</v>
      </c>
      <c r="G1880" s="130">
        <v>2650000000</v>
      </c>
      <c r="H1880" s="130" t="s">
        <v>27156</v>
      </c>
      <c r="I1880" s="130" t="s">
        <v>27157</v>
      </c>
      <c r="J1880" s="130" t="s">
        <v>27158</v>
      </c>
      <c r="K1880" s="129">
        <v>2014</v>
      </c>
      <c r="L1880" s="129">
        <v>515</v>
      </c>
      <c r="M1880" s="129" t="s">
        <v>27159</v>
      </c>
      <c r="N1880" s="60">
        <f>VLOOKUP(A1880,Emissions!$A$3:$X$3225,16,FALSE)</f>
        <v>709.74186000136683</v>
      </c>
      <c r="O1880" s="132" t="str">
        <f>VLOOKUP(A1880,Emissions!$A$3:$X$3225,17,FALSE)</f>
        <v>EACH</v>
      </c>
      <c r="P1880" s="132">
        <f t="shared" si="29"/>
        <v>1.0381739224949925E-4</v>
      </c>
      <c r="Q1880" s="132" t="s">
        <v>21801</v>
      </c>
      <c r="R1880" s="132" t="s">
        <v>21806</v>
      </c>
      <c r="S1880" s="132" t="s">
        <v>27160</v>
      </c>
      <c r="T1880" s="136">
        <v>7441854</v>
      </c>
      <c r="U1880" s="136" t="s">
        <v>21846</v>
      </c>
      <c r="V1880" s="132">
        <v>8</v>
      </c>
      <c r="W1880" s="132">
        <f>VLOOKUP(A1880,Emissions!$A$3:$X$3225,23,FALSE)</f>
        <v>7.3683549075651084E-2</v>
      </c>
      <c r="X1880" s="129" t="s">
        <v>21801</v>
      </c>
    </row>
    <row r="1881" spans="1:24" x14ac:dyDescent="0.25">
      <c r="A1881" s="131" t="s">
        <v>13296</v>
      </c>
      <c r="B1881" s="131" t="s">
        <v>12915</v>
      </c>
      <c r="C1881" s="131" t="s">
        <v>23218</v>
      </c>
      <c r="D1881" s="131" t="s">
        <v>480</v>
      </c>
      <c r="E1881" s="130" t="s">
        <v>22882</v>
      </c>
      <c r="F1881" s="130" t="s">
        <v>21845</v>
      </c>
      <c r="G1881" s="130">
        <v>2650000000</v>
      </c>
      <c r="H1881" s="130" t="s">
        <v>27156</v>
      </c>
      <c r="I1881" s="130" t="s">
        <v>27157</v>
      </c>
      <c r="J1881" s="130" t="s">
        <v>27158</v>
      </c>
      <c r="K1881" s="129">
        <v>2014</v>
      </c>
      <c r="L1881" s="129">
        <v>515</v>
      </c>
      <c r="M1881" s="129" t="s">
        <v>27159</v>
      </c>
      <c r="N1881" s="60">
        <f>VLOOKUP(A1881,Emissions!$A$3:$X$3225,16,FALSE)</f>
        <v>10841.304386878614</v>
      </c>
      <c r="O1881" s="132" t="str">
        <f>VLOOKUP(A1881,Emissions!$A$3:$X$3225,17,FALSE)</f>
        <v>EACH</v>
      </c>
      <c r="P1881" s="132">
        <f t="shared" si="29"/>
        <v>1.0381739224949924E-4</v>
      </c>
      <c r="Q1881" s="132" t="s">
        <v>21801</v>
      </c>
      <c r="R1881" s="132" t="s">
        <v>21806</v>
      </c>
      <c r="S1881" s="132" t="s">
        <v>27160</v>
      </c>
      <c r="T1881" s="136">
        <v>7441855</v>
      </c>
      <c r="U1881" s="136" t="s">
        <v>21846</v>
      </c>
      <c r="V1881" s="132">
        <v>8</v>
      </c>
      <c r="W1881" s="132">
        <f>VLOOKUP(A1881,Emissions!$A$3:$X$3225,23,FALSE)</f>
        <v>1.1255159500287939</v>
      </c>
      <c r="X1881" s="129" t="s">
        <v>21801</v>
      </c>
    </row>
    <row r="1882" spans="1:24" x14ac:dyDescent="0.25">
      <c r="A1882" s="131" t="s">
        <v>13304</v>
      </c>
      <c r="B1882" s="131" t="s">
        <v>12915</v>
      </c>
      <c r="C1882" s="131" t="s">
        <v>23218</v>
      </c>
      <c r="D1882" s="131" t="s">
        <v>489</v>
      </c>
      <c r="E1882" s="130" t="s">
        <v>22615</v>
      </c>
      <c r="F1882" s="130" t="s">
        <v>21845</v>
      </c>
      <c r="G1882" s="130">
        <v>2650000000</v>
      </c>
      <c r="H1882" s="130" t="s">
        <v>27156</v>
      </c>
      <c r="I1882" s="130" t="s">
        <v>27157</v>
      </c>
      <c r="J1882" s="130" t="s">
        <v>27158</v>
      </c>
      <c r="K1882" s="129">
        <v>2014</v>
      </c>
      <c r="L1882" s="129">
        <v>515</v>
      </c>
      <c r="M1882" s="129" t="s">
        <v>27159</v>
      </c>
      <c r="N1882" s="60">
        <f>VLOOKUP(A1882,Emissions!$A$3:$X$3225,16,FALSE)</f>
        <v>547.79687861133607</v>
      </c>
      <c r="O1882" s="132" t="str">
        <f>VLOOKUP(A1882,Emissions!$A$3:$X$3225,17,FALSE)</f>
        <v>EACH</v>
      </c>
      <c r="P1882" s="132">
        <f t="shared" si="29"/>
        <v>1.0381739224949925E-4</v>
      </c>
      <c r="Q1882" s="132" t="s">
        <v>21801</v>
      </c>
      <c r="R1882" s="132" t="s">
        <v>21806</v>
      </c>
      <c r="S1882" s="132" t="s">
        <v>27160</v>
      </c>
      <c r="T1882" s="136">
        <v>7441856</v>
      </c>
      <c r="U1882" s="136" t="s">
        <v>21846</v>
      </c>
      <c r="V1882" s="132">
        <v>8</v>
      </c>
      <c r="W1882" s="132">
        <f>VLOOKUP(A1882,Emissions!$A$3:$X$3225,23,FALSE)</f>
        <v>5.6870843419844407E-2</v>
      </c>
      <c r="X1882" s="129" t="s">
        <v>21801</v>
      </c>
    </row>
    <row r="1883" spans="1:24" x14ac:dyDescent="0.25">
      <c r="A1883" s="131" t="s">
        <v>13312</v>
      </c>
      <c r="B1883" s="131" t="s">
        <v>12915</v>
      </c>
      <c r="C1883" s="131" t="s">
        <v>23218</v>
      </c>
      <c r="D1883" s="131" t="s">
        <v>498</v>
      </c>
      <c r="E1883" s="130" t="s">
        <v>23242</v>
      </c>
      <c r="F1883" s="130" t="s">
        <v>21845</v>
      </c>
      <c r="G1883" s="130">
        <v>2650000000</v>
      </c>
      <c r="H1883" s="130" t="s">
        <v>27156</v>
      </c>
      <c r="I1883" s="130" t="s">
        <v>27157</v>
      </c>
      <c r="J1883" s="130" t="s">
        <v>27158</v>
      </c>
      <c r="K1883" s="129">
        <v>2014</v>
      </c>
      <c r="L1883" s="129">
        <v>515</v>
      </c>
      <c r="M1883" s="129" t="s">
        <v>27159</v>
      </c>
      <c r="N1883" s="60">
        <f>VLOOKUP(A1883,Emissions!$A$3:$X$3225,16,FALSE)</f>
        <v>359.72545641266913</v>
      </c>
      <c r="O1883" s="132" t="str">
        <f>VLOOKUP(A1883,Emissions!$A$3:$X$3225,17,FALSE)</f>
        <v>EACH</v>
      </c>
      <c r="P1883" s="132">
        <f t="shared" si="29"/>
        <v>1.0381739224949925E-4</v>
      </c>
      <c r="Q1883" s="132" t="s">
        <v>21801</v>
      </c>
      <c r="R1883" s="132" t="s">
        <v>21806</v>
      </c>
      <c r="S1883" s="132" t="s">
        <v>27160</v>
      </c>
      <c r="T1883" s="136">
        <v>7441857</v>
      </c>
      <c r="U1883" s="136" t="s">
        <v>21846</v>
      </c>
      <c r="V1883" s="132">
        <v>8</v>
      </c>
      <c r="W1883" s="132">
        <f>VLOOKUP(A1883,Emissions!$A$3:$X$3225,23,FALSE)</f>
        <v>3.7345758810524217E-2</v>
      </c>
      <c r="X1883" s="129" t="s">
        <v>21801</v>
      </c>
    </row>
    <row r="1884" spans="1:24" x14ac:dyDescent="0.25">
      <c r="A1884" s="131" t="s">
        <v>13319</v>
      </c>
      <c r="B1884" s="131" t="s">
        <v>12915</v>
      </c>
      <c r="C1884" s="131" t="s">
        <v>23218</v>
      </c>
      <c r="D1884" s="131" t="s">
        <v>506</v>
      </c>
      <c r="E1884" s="130" t="s">
        <v>23243</v>
      </c>
      <c r="F1884" s="130" t="s">
        <v>21845</v>
      </c>
      <c r="G1884" s="130">
        <v>2650000000</v>
      </c>
      <c r="H1884" s="130" t="s">
        <v>27156</v>
      </c>
      <c r="I1884" s="130" t="s">
        <v>27157</v>
      </c>
      <c r="J1884" s="130" t="s">
        <v>27158</v>
      </c>
      <c r="K1884" s="129">
        <v>2014</v>
      </c>
      <c r="L1884" s="129">
        <v>515</v>
      </c>
      <c r="M1884" s="129" t="s">
        <v>27159</v>
      </c>
      <c r="N1884" s="60">
        <f>VLOOKUP(A1884,Emissions!$A$3:$X$3225,16,FALSE)</f>
        <v>755.16378097651386</v>
      </c>
      <c r="O1884" s="132" t="str">
        <f>VLOOKUP(A1884,Emissions!$A$3:$X$3225,17,FALSE)</f>
        <v>EACH</v>
      </c>
      <c r="P1884" s="132">
        <f t="shared" si="29"/>
        <v>1.0381739224949924E-4</v>
      </c>
      <c r="Q1884" s="132" t="s">
        <v>21801</v>
      </c>
      <c r="R1884" s="132" t="s">
        <v>21806</v>
      </c>
      <c r="S1884" s="132" t="s">
        <v>27160</v>
      </c>
      <c r="T1884" s="136">
        <v>7441858</v>
      </c>
      <c r="U1884" s="136" t="s">
        <v>21846</v>
      </c>
      <c r="V1884" s="132">
        <v>8</v>
      </c>
      <c r="W1884" s="132">
        <f>VLOOKUP(A1884,Emissions!$A$3:$X$3225,23,FALSE)</f>
        <v>7.8399134462253675E-2</v>
      </c>
      <c r="X1884" s="129" t="s">
        <v>21801</v>
      </c>
    </row>
    <row r="1885" spans="1:24" x14ac:dyDescent="0.25">
      <c r="A1885" s="131" t="s">
        <v>13327</v>
      </c>
      <c r="B1885" s="131" t="s">
        <v>12915</v>
      </c>
      <c r="C1885" s="131" t="s">
        <v>23218</v>
      </c>
      <c r="D1885" s="131" t="s">
        <v>514</v>
      </c>
      <c r="E1885" s="130" t="s">
        <v>23244</v>
      </c>
      <c r="F1885" s="130" t="s">
        <v>21845</v>
      </c>
      <c r="G1885" s="130">
        <v>2650000000</v>
      </c>
      <c r="H1885" s="130" t="s">
        <v>27156</v>
      </c>
      <c r="I1885" s="130" t="s">
        <v>27157</v>
      </c>
      <c r="J1885" s="130" t="s">
        <v>27158</v>
      </c>
      <c r="K1885" s="129">
        <v>2014</v>
      </c>
      <c r="L1885" s="129">
        <v>515</v>
      </c>
      <c r="M1885" s="129" t="s">
        <v>27159</v>
      </c>
      <c r="N1885" s="60">
        <f>VLOOKUP(A1885,Emissions!$A$3:$X$3225,16,FALSE)</f>
        <v>1301.5973527648703</v>
      </c>
      <c r="O1885" s="132" t="str">
        <f>VLOOKUP(A1885,Emissions!$A$3:$X$3225,17,FALSE)</f>
        <v>EACH</v>
      </c>
      <c r="P1885" s="132">
        <f t="shared" si="29"/>
        <v>1.0381739224949926E-4</v>
      </c>
      <c r="Q1885" s="132" t="s">
        <v>21801</v>
      </c>
      <c r="R1885" s="132" t="s">
        <v>21806</v>
      </c>
      <c r="S1885" s="132" t="s">
        <v>27160</v>
      </c>
      <c r="T1885" s="136">
        <v>7441859</v>
      </c>
      <c r="U1885" s="136" t="s">
        <v>21846</v>
      </c>
      <c r="V1885" s="132">
        <v>8</v>
      </c>
      <c r="W1885" s="132">
        <f>VLOOKUP(A1885,Emissions!$A$3:$X$3225,23,FALSE)</f>
        <v>0.13512844292290041</v>
      </c>
      <c r="X1885" s="129" t="s">
        <v>21801</v>
      </c>
    </row>
    <row r="1886" spans="1:24" x14ac:dyDescent="0.25">
      <c r="A1886" s="131" t="s">
        <v>13335</v>
      </c>
      <c r="B1886" s="131" t="s">
        <v>12915</v>
      </c>
      <c r="C1886" s="131" t="s">
        <v>23218</v>
      </c>
      <c r="D1886" s="131" t="s">
        <v>523</v>
      </c>
      <c r="E1886" s="130" t="s">
        <v>22479</v>
      </c>
      <c r="F1886" s="130" t="s">
        <v>21845</v>
      </c>
      <c r="G1886" s="130">
        <v>2650000000</v>
      </c>
      <c r="H1886" s="130" t="s">
        <v>27156</v>
      </c>
      <c r="I1886" s="130" t="s">
        <v>27157</v>
      </c>
      <c r="J1886" s="130" t="s">
        <v>27158</v>
      </c>
      <c r="K1886" s="129">
        <v>2014</v>
      </c>
      <c r="L1886" s="129">
        <v>515</v>
      </c>
      <c r="M1886" s="129" t="s">
        <v>27159</v>
      </c>
      <c r="N1886" s="60">
        <f>VLOOKUP(A1886,Emissions!$A$3:$X$3225,16,FALSE)</f>
        <v>468.66737676960798</v>
      </c>
      <c r="O1886" s="132" t="str">
        <f>VLOOKUP(A1886,Emissions!$A$3:$X$3225,17,FALSE)</f>
        <v>EACH</v>
      </c>
      <c r="P1886" s="132">
        <f t="shared" si="29"/>
        <v>1.0381739224949926E-4</v>
      </c>
      <c r="Q1886" s="132" t="s">
        <v>21801</v>
      </c>
      <c r="R1886" s="132" t="s">
        <v>21806</v>
      </c>
      <c r="S1886" s="132" t="s">
        <v>27160</v>
      </c>
      <c r="T1886" s="136">
        <v>7441860</v>
      </c>
      <c r="U1886" s="136" t="s">
        <v>21846</v>
      </c>
      <c r="V1886" s="132">
        <v>8</v>
      </c>
      <c r="W1886" s="132">
        <f>VLOOKUP(A1886,Emissions!$A$3:$X$3225,23,FALSE)</f>
        <v>4.865582488863425E-2</v>
      </c>
      <c r="X1886" s="129" t="s">
        <v>21801</v>
      </c>
    </row>
    <row r="1887" spans="1:24" x14ac:dyDescent="0.25">
      <c r="A1887" s="131" t="s">
        <v>13343</v>
      </c>
      <c r="B1887" s="131" t="s">
        <v>12915</v>
      </c>
      <c r="C1887" s="131" t="s">
        <v>23218</v>
      </c>
      <c r="D1887" s="131" t="s">
        <v>532</v>
      </c>
      <c r="E1887" s="130" t="s">
        <v>22093</v>
      </c>
      <c r="F1887" s="130" t="s">
        <v>21845</v>
      </c>
      <c r="G1887" s="130">
        <v>2650000000</v>
      </c>
      <c r="H1887" s="130" t="s">
        <v>27156</v>
      </c>
      <c r="I1887" s="130" t="s">
        <v>27157</v>
      </c>
      <c r="J1887" s="130" t="s">
        <v>27158</v>
      </c>
      <c r="K1887" s="129">
        <v>2014</v>
      </c>
      <c r="L1887" s="129">
        <v>515</v>
      </c>
      <c r="M1887" s="129" t="s">
        <v>27159</v>
      </c>
      <c r="N1887" s="60">
        <f>VLOOKUP(A1887,Emissions!$A$3:$X$3225,16,FALSE)</f>
        <v>449.90567811050732</v>
      </c>
      <c r="O1887" s="132" t="str">
        <f>VLOOKUP(A1887,Emissions!$A$3:$X$3225,17,FALSE)</f>
        <v>EACH</v>
      </c>
      <c r="P1887" s="132">
        <f t="shared" si="29"/>
        <v>1.0381739224949926E-4</v>
      </c>
      <c r="Q1887" s="132" t="s">
        <v>21801</v>
      </c>
      <c r="R1887" s="132" t="s">
        <v>21806</v>
      </c>
      <c r="S1887" s="132" t="s">
        <v>27160</v>
      </c>
      <c r="T1887" s="136">
        <v>7441861</v>
      </c>
      <c r="U1887" s="136" t="s">
        <v>21846</v>
      </c>
      <c r="V1887" s="132">
        <v>8</v>
      </c>
      <c r="W1887" s="132">
        <f>VLOOKUP(A1887,Emissions!$A$3:$X$3225,23,FALSE)</f>
        <v>4.6708034259675492E-2</v>
      </c>
      <c r="X1887" s="129" t="s">
        <v>21801</v>
      </c>
    </row>
    <row r="1888" spans="1:24" x14ac:dyDescent="0.25">
      <c r="A1888" s="131" t="s">
        <v>13350</v>
      </c>
      <c r="B1888" s="131" t="s">
        <v>12915</v>
      </c>
      <c r="C1888" s="131" t="s">
        <v>23218</v>
      </c>
      <c r="D1888" s="131" t="s">
        <v>540</v>
      </c>
      <c r="E1888" s="130" t="s">
        <v>22480</v>
      </c>
      <c r="F1888" s="130" t="s">
        <v>21845</v>
      </c>
      <c r="G1888" s="130">
        <v>2650000000</v>
      </c>
      <c r="H1888" s="130" t="s">
        <v>27156</v>
      </c>
      <c r="I1888" s="130" t="s">
        <v>27157</v>
      </c>
      <c r="J1888" s="130" t="s">
        <v>27158</v>
      </c>
      <c r="K1888" s="129">
        <v>2014</v>
      </c>
      <c r="L1888" s="129">
        <v>515</v>
      </c>
      <c r="M1888" s="129" t="s">
        <v>27159</v>
      </c>
      <c r="N1888" s="60">
        <f>VLOOKUP(A1888,Emissions!$A$3:$X$3225,16,FALSE)</f>
        <v>663.98812889999215</v>
      </c>
      <c r="O1888" s="132" t="str">
        <f>VLOOKUP(A1888,Emissions!$A$3:$X$3225,17,FALSE)</f>
        <v>EACH</v>
      </c>
      <c r="P1888" s="132">
        <f t="shared" si="29"/>
        <v>1.0381739224949925E-4</v>
      </c>
      <c r="Q1888" s="132" t="s">
        <v>21801</v>
      </c>
      <c r="R1888" s="132" t="s">
        <v>21806</v>
      </c>
      <c r="S1888" s="132" t="s">
        <v>27160</v>
      </c>
      <c r="T1888" s="136">
        <v>7441862</v>
      </c>
      <c r="U1888" s="136" t="s">
        <v>21846</v>
      </c>
      <c r="V1888" s="132">
        <v>8</v>
      </c>
      <c r="W1888" s="132">
        <f>VLOOKUP(A1888,Emissions!$A$3:$X$3225,23,FALSE)</f>
        <v>6.8933516027021552E-2</v>
      </c>
      <c r="X1888" s="129" t="s">
        <v>21801</v>
      </c>
    </row>
    <row r="1889" spans="1:24" x14ac:dyDescent="0.25">
      <c r="A1889" s="131" t="s">
        <v>13358</v>
      </c>
      <c r="B1889" s="131" t="s">
        <v>12915</v>
      </c>
      <c r="C1889" s="131" t="s">
        <v>23218</v>
      </c>
      <c r="D1889" s="131" t="s">
        <v>549</v>
      </c>
      <c r="E1889" s="130" t="s">
        <v>23245</v>
      </c>
      <c r="F1889" s="130" t="s">
        <v>21845</v>
      </c>
      <c r="G1889" s="130">
        <v>2650000000</v>
      </c>
      <c r="H1889" s="130" t="s">
        <v>27156</v>
      </c>
      <c r="I1889" s="130" t="s">
        <v>27157</v>
      </c>
      <c r="J1889" s="130" t="s">
        <v>27158</v>
      </c>
      <c r="K1889" s="129">
        <v>2014</v>
      </c>
      <c r="L1889" s="129">
        <v>515</v>
      </c>
      <c r="M1889" s="129" t="s">
        <v>27159</v>
      </c>
      <c r="N1889" s="60">
        <f>VLOOKUP(A1889,Emissions!$A$3:$X$3225,16,FALSE)</f>
        <v>7015.8654415977544</v>
      </c>
      <c r="O1889" s="132" t="str">
        <f>VLOOKUP(A1889,Emissions!$A$3:$X$3225,17,FALSE)</f>
        <v>EACH</v>
      </c>
      <c r="P1889" s="132">
        <f t="shared" si="29"/>
        <v>1.0381739224949925E-4</v>
      </c>
      <c r="Q1889" s="132" t="s">
        <v>21801</v>
      </c>
      <c r="R1889" s="132" t="s">
        <v>21806</v>
      </c>
      <c r="S1889" s="132" t="s">
        <v>27160</v>
      </c>
      <c r="T1889" s="136">
        <v>7441863</v>
      </c>
      <c r="U1889" s="136" t="s">
        <v>21846</v>
      </c>
      <c r="V1889" s="132">
        <v>8</v>
      </c>
      <c r="W1889" s="132">
        <f>VLOOKUP(A1889,Emissions!$A$3:$X$3225,23,FALSE)</f>
        <v>0.72836885452006039</v>
      </c>
      <c r="X1889" s="129" t="s">
        <v>21801</v>
      </c>
    </row>
    <row r="1890" spans="1:24" x14ac:dyDescent="0.25">
      <c r="A1890" s="131" t="s">
        <v>13366</v>
      </c>
      <c r="B1890" s="131" t="s">
        <v>12915</v>
      </c>
      <c r="C1890" s="131" t="s">
        <v>23218</v>
      </c>
      <c r="D1890" s="131" t="s">
        <v>557</v>
      </c>
      <c r="E1890" s="130" t="s">
        <v>23246</v>
      </c>
      <c r="F1890" s="130" t="s">
        <v>21845</v>
      </c>
      <c r="G1890" s="130">
        <v>2650000000</v>
      </c>
      <c r="H1890" s="130" t="s">
        <v>27156</v>
      </c>
      <c r="I1890" s="130" t="s">
        <v>27157</v>
      </c>
      <c r="J1890" s="130" t="s">
        <v>27158</v>
      </c>
      <c r="K1890" s="129">
        <v>2014</v>
      </c>
      <c r="L1890" s="129">
        <v>515</v>
      </c>
      <c r="M1890" s="129" t="s">
        <v>27159</v>
      </c>
      <c r="N1890" s="60">
        <f>VLOOKUP(A1890,Emissions!$A$3:$X$3225,16,FALSE)</f>
        <v>297.09990171896965</v>
      </c>
      <c r="O1890" s="132" t="str">
        <f>VLOOKUP(A1890,Emissions!$A$3:$X$3225,17,FALSE)</f>
        <v>EACH</v>
      </c>
      <c r="P1890" s="132">
        <f t="shared" si="29"/>
        <v>1.0381739224949925E-4</v>
      </c>
      <c r="Q1890" s="132" t="s">
        <v>21801</v>
      </c>
      <c r="R1890" s="132" t="s">
        <v>21806</v>
      </c>
      <c r="S1890" s="132" t="s">
        <v>27160</v>
      </c>
      <c r="T1890" s="136">
        <v>7441864</v>
      </c>
      <c r="U1890" s="136" t="s">
        <v>21846</v>
      </c>
      <c r="V1890" s="132">
        <v>8</v>
      </c>
      <c r="W1890" s="132">
        <f>VLOOKUP(A1890,Emissions!$A$3:$X$3225,23,FALSE)</f>
        <v>3.0844137034045947E-2</v>
      </c>
      <c r="X1890" s="129" t="s">
        <v>21801</v>
      </c>
    </row>
    <row r="1891" spans="1:24" x14ac:dyDescent="0.25">
      <c r="A1891" s="131" t="s">
        <v>13374</v>
      </c>
      <c r="B1891" s="131" t="s">
        <v>12915</v>
      </c>
      <c r="C1891" s="131" t="s">
        <v>23218</v>
      </c>
      <c r="D1891" s="131" t="s">
        <v>565</v>
      </c>
      <c r="E1891" s="130" t="s">
        <v>23247</v>
      </c>
      <c r="F1891" s="130" t="s">
        <v>21845</v>
      </c>
      <c r="G1891" s="130">
        <v>2650000000</v>
      </c>
      <c r="H1891" s="130" t="s">
        <v>27156</v>
      </c>
      <c r="I1891" s="130" t="s">
        <v>27157</v>
      </c>
      <c r="J1891" s="130" t="s">
        <v>27158</v>
      </c>
      <c r="K1891" s="129">
        <v>2014</v>
      </c>
      <c r="L1891" s="129">
        <v>515</v>
      </c>
      <c r="M1891" s="129" t="s">
        <v>27159</v>
      </c>
      <c r="N1891" s="60">
        <f>VLOOKUP(A1891,Emissions!$A$3:$X$3225,16,FALSE)</f>
        <v>181.8319491728607</v>
      </c>
      <c r="O1891" s="132" t="str">
        <f>VLOOKUP(A1891,Emissions!$A$3:$X$3225,17,FALSE)</f>
        <v>EACH</v>
      </c>
      <c r="P1891" s="132">
        <f t="shared" si="29"/>
        <v>1.0381739224949925E-4</v>
      </c>
      <c r="Q1891" s="132" t="s">
        <v>21801</v>
      </c>
      <c r="R1891" s="132" t="s">
        <v>21806</v>
      </c>
      <c r="S1891" s="132" t="s">
        <v>27160</v>
      </c>
      <c r="T1891" s="136">
        <v>7441865</v>
      </c>
      <c r="U1891" s="136" t="s">
        <v>21846</v>
      </c>
      <c r="V1891" s="132">
        <v>8</v>
      </c>
      <c r="W1891" s="132">
        <f>VLOOKUP(A1891,Emissions!$A$3:$X$3225,23,FALSE)</f>
        <v>1.8877318790769891E-2</v>
      </c>
      <c r="X1891" s="129" t="s">
        <v>21801</v>
      </c>
    </row>
    <row r="1892" spans="1:24" x14ac:dyDescent="0.25">
      <c r="A1892" s="131" t="s">
        <v>13382</v>
      </c>
      <c r="B1892" s="131" t="s">
        <v>13383</v>
      </c>
      <c r="C1892" s="131" t="s">
        <v>23249</v>
      </c>
      <c r="D1892" s="131" t="s">
        <v>50</v>
      </c>
      <c r="E1892" s="130" t="s">
        <v>23248</v>
      </c>
      <c r="F1892" s="130" t="s">
        <v>21845</v>
      </c>
      <c r="G1892" s="130">
        <v>2650000000</v>
      </c>
      <c r="H1892" s="130" t="s">
        <v>27156</v>
      </c>
      <c r="I1892" s="130" t="s">
        <v>27157</v>
      </c>
      <c r="J1892" s="130" t="s">
        <v>27158</v>
      </c>
      <c r="K1892" s="129">
        <v>2014</v>
      </c>
      <c r="L1892" s="129">
        <v>515</v>
      </c>
      <c r="M1892" s="129" t="s">
        <v>27159</v>
      </c>
      <c r="N1892" s="60">
        <f>VLOOKUP(A1892,Emissions!$A$3:$X$3225,16,FALSE)</f>
        <v>1123.7687648975846</v>
      </c>
      <c r="O1892" s="132" t="str">
        <f>VLOOKUP(A1892,Emissions!$A$3:$X$3225,17,FALSE)</f>
        <v>EACH</v>
      </c>
      <c r="P1892" s="132">
        <f t="shared" si="29"/>
        <v>1.0381739224949925E-4</v>
      </c>
      <c r="Q1892" s="132" t="s">
        <v>21801</v>
      </c>
      <c r="R1892" s="132" t="s">
        <v>21806</v>
      </c>
      <c r="S1892" s="132" t="s">
        <v>27160</v>
      </c>
      <c r="T1892" s="136">
        <v>7441866</v>
      </c>
      <c r="U1892" s="136" t="s">
        <v>21846</v>
      </c>
      <c r="V1892" s="132">
        <v>8</v>
      </c>
      <c r="W1892" s="132">
        <f>VLOOKUP(A1892,Emissions!$A$3:$X$3225,23,FALSE)</f>
        <v>0.11666674266310784</v>
      </c>
      <c r="X1892" s="129" t="s">
        <v>21801</v>
      </c>
    </row>
    <row r="1893" spans="1:24" x14ac:dyDescent="0.25">
      <c r="A1893" s="131" t="s">
        <v>13391</v>
      </c>
      <c r="B1893" s="131" t="s">
        <v>13383</v>
      </c>
      <c r="C1893" s="131" t="s">
        <v>23249</v>
      </c>
      <c r="D1893" s="131" t="s">
        <v>58</v>
      </c>
      <c r="E1893" s="130" t="s">
        <v>22528</v>
      </c>
      <c r="F1893" s="130" t="s">
        <v>21845</v>
      </c>
      <c r="G1893" s="130">
        <v>2650000000</v>
      </c>
      <c r="H1893" s="130" t="s">
        <v>27156</v>
      </c>
      <c r="I1893" s="130" t="s">
        <v>27157</v>
      </c>
      <c r="J1893" s="130" t="s">
        <v>27158</v>
      </c>
      <c r="K1893" s="129">
        <v>2014</v>
      </c>
      <c r="L1893" s="129">
        <v>515</v>
      </c>
      <c r="M1893" s="129" t="s">
        <v>27159</v>
      </c>
      <c r="N1893" s="60">
        <f>VLOOKUP(A1893,Emissions!$A$3:$X$3225,16,FALSE)</f>
        <v>269.71835304155854</v>
      </c>
      <c r="O1893" s="132" t="str">
        <f>VLOOKUP(A1893,Emissions!$A$3:$X$3225,17,FALSE)</f>
        <v>EACH</v>
      </c>
      <c r="P1893" s="132">
        <f t="shared" si="29"/>
        <v>1.0381739224949925E-4</v>
      </c>
      <c r="Q1893" s="132" t="s">
        <v>21801</v>
      </c>
      <c r="R1893" s="132" t="s">
        <v>21806</v>
      </c>
      <c r="S1893" s="132" t="s">
        <v>27160</v>
      </c>
      <c r="T1893" s="136">
        <v>7441867</v>
      </c>
      <c r="U1893" s="136" t="s">
        <v>21846</v>
      </c>
      <c r="V1893" s="132">
        <v>8</v>
      </c>
      <c r="W1893" s="132">
        <f>VLOOKUP(A1893,Emissions!$A$3:$X$3225,23,FALSE)</f>
        <v>2.8001456054604402E-2</v>
      </c>
      <c r="X1893" s="129" t="s">
        <v>21801</v>
      </c>
    </row>
    <row r="1894" spans="1:24" x14ac:dyDescent="0.25">
      <c r="A1894" s="131" t="s">
        <v>13399</v>
      </c>
      <c r="B1894" s="131" t="s">
        <v>13383</v>
      </c>
      <c r="C1894" s="131" t="s">
        <v>23249</v>
      </c>
      <c r="D1894" s="131" t="s">
        <v>66</v>
      </c>
      <c r="E1894" s="130" t="s">
        <v>23250</v>
      </c>
      <c r="F1894" s="130" t="s">
        <v>21845</v>
      </c>
      <c r="G1894" s="130">
        <v>2650000000</v>
      </c>
      <c r="H1894" s="130" t="s">
        <v>27156</v>
      </c>
      <c r="I1894" s="130" t="s">
        <v>27157</v>
      </c>
      <c r="J1894" s="130" t="s">
        <v>27158</v>
      </c>
      <c r="K1894" s="129">
        <v>2014</v>
      </c>
      <c r="L1894" s="129">
        <v>515</v>
      </c>
      <c r="M1894" s="129" t="s">
        <v>27159</v>
      </c>
      <c r="N1894" s="60">
        <f>VLOOKUP(A1894,Emissions!$A$3:$X$3225,16,FALSE)</f>
        <v>78.473094852886049</v>
      </c>
      <c r="O1894" s="132" t="str">
        <f>VLOOKUP(A1894,Emissions!$A$3:$X$3225,17,FALSE)</f>
        <v>EACH</v>
      </c>
      <c r="P1894" s="132">
        <f t="shared" si="29"/>
        <v>1.0381739224949925E-4</v>
      </c>
      <c r="Q1894" s="132" t="s">
        <v>21801</v>
      </c>
      <c r="R1894" s="132" t="s">
        <v>21806</v>
      </c>
      <c r="S1894" s="132" t="s">
        <v>27160</v>
      </c>
      <c r="T1894" s="136">
        <v>7441868</v>
      </c>
      <c r="U1894" s="136" t="s">
        <v>21846</v>
      </c>
      <c r="V1894" s="132">
        <v>8</v>
      </c>
      <c r="W1894" s="132">
        <f>VLOOKUP(A1894,Emissions!$A$3:$X$3225,23,FALSE)</f>
        <v>8.1468720693742315E-3</v>
      </c>
      <c r="X1894" s="129" t="s">
        <v>21801</v>
      </c>
    </row>
    <row r="1895" spans="1:24" x14ac:dyDescent="0.25">
      <c r="A1895" s="131" t="s">
        <v>13404</v>
      </c>
      <c r="B1895" s="131" t="s">
        <v>13383</v>
      </c>
      <c r="C1895" s="131" t="s">
        <v>23249</v>
      </c>
      <c r="D1895" s="131" t="s">
        <v>74</v>
      </c>
      <c r="E1895" s="130" t="s">
        <v>23251</v>
      </c>
      <c r="F1895" s="130" t="s">
        <v>21845</v>
      </c>
      <c r="G1895" s="130">
        <v>2650000000</v>
      </c>
      <c r="H1895" s="130" t="s">
        <v>27156</v>
      </c>
      <c r="I1895" s="130" t="s">
        <v>27157</v>
      </c>
      <c r="J1895" s="130" t="s">
        <v>27158</v>
      </c>
      <c r="K1895" s="129">
        <v>2014</v>
      </c>
      <c r="L1895" s="129">
        <v>515</v>
      </c>
      <c r="M1895" s="129" t="s">
        <v>27159</v>
      </c>
      <c r="N1895" s="60">
        <f>VLOOKUP(A1895,Emissions!$A$3:$X$3225,16,FALSE)</f>
        <v>185.84973700566312</v>
      </c>
      <c r="O1895" s="132" t="str">
        <f>VLOOKUP(A1895,Emissions!$A$3:$X$3225,17,FALSE)</f>
        <v>EACH</v>
      </c>
      <c r="P1895" s="132">
        <f t="shared" si="29"/>
        <v>1.0381739224949925E-4</v>
      </c>
      <c r="Q1895" s="132" t="s">
        <v>21801</v>
      </c>
      <c r="R1895" s="132" t="s">
        <v>21806</v>
      </c>
      <c r="S1895" s="132" t="s">
        <v>27160</v>
      </c>
      <c r="T1895" s="136">
        <v>7441869</v>
      </c>
      <c r="U1895" s="136" t="s">
        <v>21846</v>
      </c>
      <c r="V1895" s="132">
        <v>8</v>
      </c>
      <c r="W1895" s="132">
        <f>VLOOKUP(A1895,Emissions!$A$3:$X$3225,23,FALSE)</f>
        <v>1.9294435046183205E-2</v>
      </c>
      <c r="X1895" s="129" t="s">
        <v>21801</v>
      </c>
    </row>
    <row r="1896" spans="1:24" x14ac:dyDescent="0.25">
      <c r="A1896" s="131" t="s">
        <v>13411</v>
      </c>
      <c r="B1896" s="131" t="s">
        <v>13383</v>
      </c>
      <c r="C1896" s="131" t="s">
        <v>23249</v>
      </c>
      <c r="D1896" s="131" t="s">
        <v>83</v>
      </c>
      <c r="E1896" s="130" t="s">
        <v>23252</v>
      </c>
      <c r="F1896" s="130" t="s">
        <v>21845</v>
      </c>
      <c r="G1896" s="130">
        <v>2650000000</v>
      </c>
      <c r="H1896" s="130" t="s">
        <v>27156</v>
      </c>
      <c r="I1896" s="130" t="s">
        <v>27157</v>
      </c>
      <c r="J1896" s="130" t="s">
        <v>27158</v>
      </c>
      <c r="K1896" s="129">
        <v>2014</v>
      </c>
      <c r="L1896" s="129">
        <v>515</v>
      </c>
      <c r="M1896" s="129" t="s">
        <v>27159</v>
      </c>
      <c r="N1896" s="60">
        <f>VLOOKUP(A1896,Emissions!$A$3:$X$3225,16,FALSE)</f>
        <v>195.66698878383923</v>
      </c>
      <c r="O1896" s="132" t="str">
        <f>VLOOKUP(A1896,Emissions!$A$3:$X$3225,17,FALSE)</f>
        <v>EACH</v>
      </c>
      <c r="P1896" s="132">
        <f t="shared" si="29"/>
        <v>1.0381739224949925E-4</v>
      </c>
      <c r="Q1896" s="132" t="s">
        <v>21801</v>
      </c>
      <c r="R1896" s="132" t="s">
        <v>21806</v>
      </c>
      <c r="S1896" s="132" t="s">
        <v>27160</v>
      </c>
      <c r="T1896" s="136">
        <v>7441870</v>
      </c>
      <c r="U1896" s="136" t="s">
        <v>21846</v>
      </c>
      <c r="V1896" s="132">
        <v>8</v>
      </c>
      <c r="W1896" s="132">
        <f>VLOOKUP(A1896,Emissions!$A$3:$X$3225,23,FALSE)</f>
        <v>2.0313636524850208E-2</v>
      </c>
      <c r="X1896" s="129" t="s">
        <v>21801</v>
      </c>
    </row>
    <row r="1897" spans="1:24" x14ac:dyDescent="0.25">
      <c r="A1897" s="131" t="s">
        <v>13418</v>
      </c>
      <c r="B1897" s="131" t="s">
        <v>13383</v>
      </c>
      <c r="C1897" s="131" t="s">
        <v>23249</v>
      </c>
      <c r="D1897" s="131" t="s">
        <v>91</v>
      </c>
      <c r="E1897" s="130" t="s">
        <v>23253</v>
      </c>
      <c r="F1897" s="130" t="s">
        <v>21845</v>
      </c>
      <c r="G1897" s="130">
        <v>2650000000</v>
      </c>
      <c r="H1897" s="130" t="s">
        <v>27156</v>
      </c>
      <c r="I1897" s="130" t="s">
        <v>27157</v>
      </c>
      <c r="J1897" s="130" t="s">
        <v>27158</v>
      </c>
      <c r="K1897" s="129">
        <v>2014</v>
      </c>
      <c r="L1897" s="129">
        <v>515</v>
      </c>
      <c r="M1897" s="129" t="s">
        <v>27159</v>
      </c>
      <c r="N1897" s="60">
        <f>VLOOKUP(A1897,Emissions!$A$3:$X$3225,16,FALSE)</f>
        <v>128.20133420538136</v>
      </c>
      <c r="O1897" s="132" t="str">
        <f>VLOOKUP(A1897,Emissions!$A$3:$X$3225,17,FALSE)</f>
        <v>EACH</v>
      </c>
      <c r="P1897" s="132">
        <f t="shared" si="29"/>
        <v>1.0381739224949925E-4</v>
      </c>
      <c r="Q1897" s="132" t="s">
        <v>21801</v>
      </c>
      <c r="R1897" s="132" t="s">
        <v>21806</v>
      </c>
      <c r="S1897" s="132" t="s">
        <v>27160</v>
      </c>
      <c r="T1897" s="136">
        <v>7441871</v>
      </c>
      <c r="U1897" s="136" t="s">
        <v>21846</v>
      </c>
      <c r="V1897" s="132">
        <v>8</v>
      </c>
      <c r="W1897" s="132">
        <f>VLOOKUP(A1897,Emissions!$A$3:$X$3225,23,FALSE)</f>
        <v>1.3309528200109222E-2</v>
      </c>
      <c r="X1897" s="129" t="s">
        <v>21801</v>
      </c>
    </row>
    <row r="1898" spans="1:24" x14ac:dyDescent="0.25">
      <c r="A1898" s="131" t="s">
        <v>13426</v>
      </c>
      <c r="B1898" s="131" t="s">
        <v>13383</v>
      </c>
      <c r="C1898" s="131" t="s">
        <v>23249</v>
      </c>
      <c r="D1898" s="131" t="s">
        <v>100</v>
      </c>
      <c r="E1898" s="130" t="s">
        <v>23254</v>
      </c>
      <c r="F1898" s="130" t="s">
        <v>21845</v>
      </c>
      <c r="G1898" s="130">
        <v>2650000000</v>
      </c>
      <c r="H1898" s="130" t="s">
        <v>27156</v>
      </c>
      <c r="I1898" s="130" t="s">
        <v>27157</v>
      </c>
      <c r="J1898" s="130" t="s">
        <v>27158</v>
      </c>
      <c r="K1898" s="129">
        <v>2014</v>
      </c>
      <c r="L1898" s="129">
        <v>515</v>
      </c>
      <c r="M1898" s="129" t="s">
        <v>27159</v>
      </c>
      <c r="N1898" s="60">
        <f>VLOOKUP(A1898,Emissions!$A$3:$X$3225,16,FALSE)</f>
        <v>343.24314905548147</v>
      </c>
      <c r="O1898" s="132" t="str">
        <f>VLOOKUP(A1898,Emissions!$A$3:$X$3225,17,FALSE)</f>
        <v>EACH</v>
      </c>
      <c r="P1898" s="132">
        <f t="shared" si="29"/>
        <v>1.0381739224949924E-4</v>
      </c>
      <c r="Q1898" s="132" t="s">
        <v>21801</v>
      </c>
      <c r="R1898" s="132" t="s">
        <v>21806</v>
      </c>
      <c r="S1898" s="132" t="s">
        <v>27160</v>
      </c>
      <c r="T1898" s="136">
        <v>7441872</v>
      </c>
      <c r="U1898" s="136" t="s">
        <v>21846</v>
      </c>
      <c r="V1898" s="132">
        <v>8</v>
      </c>
      <c r="W1898" s="132">
        <f>VLOOKUP(A1898,Emissions!$A$3:$X$3225,23,FALSE)</f>
        <v>3.5634608642446254E-2</v>
      </c>
      <c r="X1898" s="129" t="s">
        <v>21801</v>
      </c>
    </row>
    <row r="1899" spans="1:24" x14ac:dyDescent="0.25">
      <c r="A1899" s="131" t="s">
        <v>13434</v>
      </c>
      <c r="B1899" s="131" t="s">
        <v>13383</v>
      </c>
      <c r="C1899" s="131" t="s">
        <v>23249</v>
      </c>
      <c r="D1899" s="131" t="s">
        <v>109</v>
      </c>
      <c r="E1899" s="130" t="s">
        <v>23255</v>
      </c>
      <c r="F1899" s="130" t="s">
        <v>21845</v>
      </c>
      <c r="G1899" s="130">
        <v>2650000000</v>
      </c>
      <c r="H1899" s="130" t="s">
        <v>27156</v>
      </c>
      <c r="I1899" s="130" t="s">
        <v>27157</v>
      </c>
      <c r="J1899" s="130" t="s">
        <v>27158</v>
      </c>
      <c r="K1899" s="129">
        <v>2014</v>
      </c>
      <c r="L1899" s="129">
        <v>515</v>
      </c>
      <c r="M1899" s="129" t="s">
        <v>27159</v>
      </c>
      <c r="N1899" s="60">
        <f>VLOOKUP(A1899,Emissions!$A$3:$X$3225,16,FALSE)</f>
        <v>145.02987821602417</v>
      </c>
      <c r="O1899" s="132" t="str">
        <f>VLOOKUP(A1899,Emissions!$A$3:$X$3225,17,FALSE)</f>
        <v>EACH</v>
      </c>
      <c r="P1899" s="132">
        <f t="shared" si="29"/>
        <v>1.0381739224949925E-4</v>
      </c>
      <c r="Q1899" s="132" t="s">
        <v>21801</v>
      </c>
      <c r="R1899" s="132" t="s">
        <v>21806</v>
      </c>
      <c r="S1899" s="132" t="s">
        <v>27160</v>
      </c>
      <c r="T1899" s="136">
        <v>7441873</v>
      </c>
      <c r="U1899" s="136" t="s">
        <v>21846</v>
      </c>
      <c r="V1899" s="132">
        <v>8</v>
      </c>
      <c r="W1899" s="132">
        <f>VLOOKUP(A1899,Emissions!$A$3:$X$3225,23,FALSE)</f>
        <v>1.5056623754650089E-2</v>
      </c>
      <c r="X1899" s="129" t="s">
        <v>21801</v>
      </c>
    </row>
    <row r="1900" spans="1:24" x14ac:dyDescent="0.25">
      <c r="A1900" s="131" t="s">
        <v>13442</v>
      </c>
      <c r="B1900" s="131" t="s">
        <v>13383</v>
      </c>
      <c r="C1900" s="131" t="s">
        <v>23249</v>
      </c>
      <c r="D1900" s="131" t="s">
        <v>118</v>
      </c>
      <c r="E1900" s="130" t="s">
        <v>23256</v>
      </c>
      <c r="F1900" s="130" t="s">
        <v>21845</v>
      </c>
      <c r="G1900" s="130">
        <v>2650000000</v>
      </c>
      <c r="H1900" s="130" t="s">
        <v>27156</v>
      </c>
      <c r="I1900" s="130" t="s">
        <v>27157</v>
      </c>
      <c r="J1900" s="130" t="s">
        <v>27158</v>
      </c>
      <c r="K1900" s="129">
        <v>2014</v>
      </c>
      <c r="L1900" s="129">
        <v>515</v>
      </c>
      <c r="M1900" s="129" t="s">
        <v>27159</v>
      </c>
      <c r="N1900" s="60">
        <f>VLOOKUP(A1900,Emissions!$A$3:$X$3225,16,FALSE)</f>
        <v>249.99007705822888</v>
      </c>
      <c r="O1900" s="132" t="str">
        <f>VLOOKUP(A1900,Emissions!$A$3:$X$3225,17,FALSE)</f>
        <v>EACH</v>
      </c>
      <c r="P1900" s="132">
        <f t="shared" si="29"/>
        <v>1.0381739224949924E-4</v>
      </c>
      <c r="Q1900" s="132" t="s">
        <v>21801</v>
      </c>
      <c r="R1900" s="132" t="s">
        <v>21806</v>
      </c>
      <c r="S1900" s="132" t="s">
        <v>27160</v>
      </c>
      <c r="T1900" s="136">
        <v>7441874</v>
      </c>
      <c r="U1900" s="136" t="s">
        <v>21846</v>
      </c>
      <c r="V1900" s="132">
        <v>8</v>
      </c>
      <c r="W1900" s="132">
        <f>VLOOKUP(A1900,Emissions!$A$3:$X$3225,23,FALSE)</f>
        <v>2.5953317888436689E-2</v>
      </c>
      <c r="X1900" s="129" t="s">
        <v>21801</v>
      </c>
    </row>
    <row r="1901" spans="1:24" x14ac:dyDescent="0.25">
      <c r="A1901" s="131" t="s">
        <v>13449</v>
      </c>
      <c r="B1901" s="131" t="s">
        <v>13383</v>
      </c>
      <c r="C1901" s="131" t="s">
        <v>23249</v>
      </c>
      <c r="D1901" s="131" t="s">
        <v>127</v>
      </c>
      <c r="E1901" s="130" t="s">
        <v>23257</v>
      </c>
      <c r="F1901" s="130" t="s">
        <v>21845</v>
      </c>
      <c r="G1901" s="130">
        <v>2650000000</v>
      </c>
      <c r="H1901" s="130" t="s">
        <v>27156</v>
      </c>
      <c r="I1901" s="130" t="s">
        <v>27157</v>
      </c>
      <c r="J1901" s="130" t="s">
        <v>27158</v>
      </c>
      <c r="K1901" s="129">
        <v>2014</v>
      </c>
      <c r="L1901" s="129">
        <v>515</v>
      </c>
      <c r="M1901" s="129" t="s">
        <v>27159</v>
      </c>
      <c r="N1901" s="60">
        <f>VLOOKUP(A1901,Emissions!$A$3:$X$3225,16,FALSE)</f>
        <v>857.19539479157709</v>
      </c>
      <c r="O1901" s="132" t="str">
        <f>VLOOKUP(A1901,Emissions!$A$3:$X$3225,17,FALSE)</f>
        <v>EACH</v>
      </c>
      <c r="P1901" s="132">
        <f t="shared" si="29"/>
        <v>1.0381739224949924E-4</v>
      </c>
      <c r="Q1901" s="132" t="s">
        <v>21801</v>
      </c>
      <c r="R1901" s="132" t="s">
        <v>21806</v>
      </c>
      <c r="S1901" s="132" t="s">
        <v>27160</v>
      </c>
      <c r="T1901" s="136">
        <v>7441875</v>
      </c>
      <c r="U1901" s="136" t="s">
        <v>21846</v>
      </c>
      <c r="V1901" s="132">
        <v>8</v>
      </c>
      <c r="W1901" s="132">
        <f>VLOOKUP(A1901,Emissions!$A$3:$X$3225,23,FALSE)</f>
        <v>8.8991790535541515E-2</v>
      </c>
      <c r="X1901" s="129" t="s">
        <v>21801</v>
      </c>
    </row>
    <row r="1902" spans="1:24" x14ac:dyDescent="0.25">
      <c r="A1902" s="131" t="s">
        <v>13456</v>
      </c>
      <c r="B1902" s="131" t="s">
        <v>13383</v>
      </c>
      <c r="C1902" s="131" t="s">
        <v>23249</v>
      </c>
      <c r="D1902" s="131" t="s">
        <v>136</v>
      </c>
      <c r="E1902" s="130" t="s">
        <v>23258</v>
      </c>
      <c r="F1902" s="130" t="s">
        <v>21845</v>
      </c>
      <c r="G1902" s="130">
        <v>2650000000</v>
      </c>
      <c r="H1902" s="130" t="s">
        <v>27156</v>
      </c>
      <c r="I1902" s="130" t="s">
        <v>27157</v>
      </c>
      <c r="J1902" s="130" t="s">
        <v>27158</v>
      </c>
      <c r="K1902" s="129">
        <v>2014</v>
      </c>
      <c r="L1902" s="129">
        <v>515</v>
      </c>
      <c r="M1902" s="129" t="s">
        <v>27159</v>
      </c>
      <c r="N1902" s="60">
        <f>VLOOKUP(A1902,Emissions!$A$3:$X$3225,16,FALSE)</f>
        <v>1807.2038524999741</v>
      </c>
      <c r="O1902" s="132" t="str">
        <f>VLOOKUP(A1902,Emissions!$A$3:$X$3225,17,FALSE)</f>
        <v>EACH</v>
      </c>
      <c r="P1902" s="132">
        <f t="shared" si="29"/>
        <v>1.0381739224949925E-4</v>
      </c>
      <c r="Q1902" s="132" t="s">
        <v>21801</v>
      </c>
      <c r="R1902" s="132" t="s">
        <v>21806</v>
      </c>
      <c r="S1902" s="132" t="s">
        <v>27160</v>
      </c>
      <c r="T1902" s="136">
        <v>7441876</v>
      </c>
      <c r="U1902" s="136" t="s">
        <v>21846</v>
      </c>
      <c r="V1902" s="132">
        <v>8</v>
      </c>
      <c r="W1902" s="132">
        <f>VLOOKUP(A1902,Emissions!$A$3:$X$3225,23,FALSE)</f>
        <v>0.18761919122979601</v>
      </c>
      <c r="X1902" s="129" t="s">
        <v>21801</v>
      </c>
    </row>
    <row r="1903" spans="1:24" x14ac:dyDescent="0.25">
      <c r="A1903" s="131" t="s">
        <v>13464</v>
      </c>
      <c r="B1903" s="131" t="s">
        <v>13383</v>
      </c>
      <c r="C1903" s="131" t="s">
        <v>23249</v>
      </c>
      <c r="D1903" s="131" t="s">
        <v>145</v>
      </c>
      <c r="E1903" s="130" t="s">
        <v>22392</v>
      </c>
      <c r="F1903" s="130" t="s">
        <v>21845</v>
      </c>
      <c r="G1903" s="130">
        <v>2650000000</v>
      </c>
      <c r="H1903" s="130" t="s">
        <v>27156</v>
      </c>
      <c r="I1903" s="130" t="s">
        <v>27157</v>
      </c>
      <c r="J1903" s="130" t="s">
        <v>27158</v>
      </c>
      <c r="K1903" s="129">
        <v>2014</v>
      </c>
      <c r="L1903" s="129">
        <v>515</v>
      </c>
      <c r="M1903" s="129" t="s">
        <v>27159</v>
      </c>
      <c r="N1903" s="60">
        <f>VLOOKUP(A1903,Emissions!$A$3:$X$3225,16,FALSE)</f>
        <v>645.48610773098278</v>
      </c>
      <c r="O1903" s="132" t="str">
        <f>VLOOKUP(A1903,Emissions!$A$3:$X$3225,17,FALSE)</f>
        <v>EACH</v>
      </c>
      <c r="P1903" s="132">
        <f t="shared" si="29"/>
        <v>1.0381739224949926E-4</v>
      </c>
      <c r="Q1903" s="132" t="s">
        <v>21801</v>
      </c>
      <c r="R1903" s="132" t="s">
        <v>21806</v>
      </c>
      <c r="S1903" s="132" t="s">
        <v>27160</v>
      </c>
      <c r="T1903" s="136">
        <v>7441877</v>
      </c>
      <c r="U1903" s="136" t="s">
        <v>21846</v>
      </c>
      <c r="V1903" s="132">
        <v>8</v>
      </c>
      <c r="W1903" s="132">
        <f>VLOOKUP(A1903,Emissions!$A$3:$X$3225,23,FALSE)</f>
        <v>6.7012684437909975E-2</v>
      </c>
      <c r="X1903" s="129" t="s">
        <v>21801</v>
      </c>
    </row>
    <row r="1904" spans="1:24" x14ac:dyDescent="0.25">
      <c r="A1904" s="131" t="s">
        <v>13471</v>
      </c>
      <c r="B1904" s="131" t="s">
        <v>13383</v>
      </c>
      <c r="C1904" s="131" t="s">
        <v>23249</v>
      </c>
      <c r="D1904" s="131" t="s">
        <v>154</v>
      </c>
      <c r="E1904" s="130" t="s">
        <v>23259</v>
      </c>
      <c r="F1904" s="130" t="s">
        <v>21845</v>
      </c>
      <c r="G1904" s="130">
        <v>2650000000</v>
      </c>
      <c r="H1904" s="130" t="s">
        <v>27156</v>
      </c>
      <c r="I1904" s="130" t="s">
        <v>27157</v>
      </c>
      <c r="J1904" s="130" t="s">
        <v>27158</v>
      </c>
      <c r="K1904" s="129">
        <v>2014</v>
      </c>
      <c r="L1904" s="129">
        <v>515</v>
      </c>
      <c r="M1904" s="129" t="s">
        <v>27159</v>
      </c>
      <c r="N1904" s="60">
        <f>VLOOKUP(A1904,Emissions!$A$3:$X$3225,16,FALSE)</f>
        <v>1385.6895799727888</v>
      </c>
      <c r="O1904" s="132" t="str">
        <f>VLOOKUP(A1904,Emissions!$A$3:$X$3225,17,FALSE)</f>
        <v>EACH</v>
      </c>
      <c r="P1904" s="132">
        <f t="shared" si="29"/>
        <v>1.0381739224949925E-4</v>
      </c>
      <c r="Q1904" s="132" t="s">
        <v>21801</v>
      </c>
      <c r="R1904" s="132" t="s">
        <v>21806</v>
      </c>
      <c r="S1904" s="132" t="s">
        <v>27160</v>
      </c>
      <c r="T1904" s="136">
        <v>7441878</v>
      </c>
      <c r="U1904" s="136" t="s">
        <v>21846</v>
      </c>
      <c r="V1904" s="132">
        <v>8</v>
      </c>
      <c r="W1904" s="132">
        <f>VLOOKUP(A1904,Emissions!$A$3:$X$3225,23,FALSE)</f>
        <v>0.14385867866007887</v>
      </c>
      <c r="X1904" s="129" t="s">
        <v>21801</v>
      </c>
    </row>
    <row r="1905" spans="1:24" x14ac:dyDescent="0.25">
      <c r="A1905" s="131" t="s">
        <v>13479</v>
      </c>
      <c r="B1905" s="131" t="s">
        <v>13383</v>
      </c>
      <c r="C1905" s="131" t="s">
        <v>23249</v>
      </c>
      <c r="D1905" s="131" t="s">
        <v>163</v>
      </c>
      <c r="E1905" s="130" t="s">
        <v>22750</v>
      </c>
      <c r="F1905" s="130" t="s">
        <v>21845</v>
      </c>
      <c r="G1905" s="130">
        <v>2650000000</v>
      </c>
      <c r="H1905" s="130" t="s">
        <v>27156</v>
      </c>
      <c r="I1905" s="130" t="s">
        <v>27157</v>
      </c>
      <c r="J1905" s="130" t="s">
        <v>27158</v>
      </c>
      <c r="K1905" s="129">
        <v>2014</v>
      </c>
      <c r="L1905" s="129">
        <v>515</v>
      </c>
      <c r="M1905" s="129" t="s">
        <v>27159</v>
      </c>
      <c r="N1905" s="60">
        <f>VLOOKUP(A1905,Emissions!$A$3:$X$3225,16,FALSE)</f>
        <v>587.76557229456444</v>
      </c>
      <c r="O1905" s="132" t="str">
        <f>VLOOKUP(A1905,Emissions!$A$3:$X$3225,17,FALSE)</f>
        <v>EACH</v>
      </c>
      <c r="P1905" s="132">
        <f t="shared" si="29"/>
        <v>1.0381739224949925E-4</v>
      </c>
      <c r="Q1905" s="132" t="s">
        <v>21801</v>
      </c>
      <c r="R1905" s="132" t="s">
        <v>21806</v>
      </c>
      <c r="S1905" s="132" t="s">
        <v>27160</v>
      </c>
      <c r="T1905" s="136">
        <v>7441879</v>
      </c>
      <c r="U1905" s="136" t="s">
        <v>21846</v>
      </c>
      <c r="V1905" s="132">
        <v>8</v>
      </c>
      <c r="W1905" s="132">
        <f>VLOOKUP(A1905,Emissions!$A$3:$X$3225,23,FALSE)</f>
        <v>6.1020288969656208E-2</v>
      </c>
      <c r="X1905" s="129" t="s">
        <v>21801</v>
      </c>
    </row>
    <row r="1906" spans="1:24" x14ac:dyDescent="0.25">
      <c r="A1906" s="131" t="s">
        <v>13486</v>
      </c>
      <c r="B1906" s="131" t="s">
        <v>13383</v>
      </c>
      <c r="C1906" s="131" t="s">
        <v>23249</v>
      </c>
      <c r="D1906" s="131" t="s">
        <v>171</v>
      </c>
      <c r="E1906" s="130" t="s">
        <v>22394</v>
      </c>
      <c r="F1906" s="130" t="s">
        <v>21845</v>
      </c>
      <c r="G1906" s="130">
        <v>2650000000</v>
      </c>
      <c r="H1906" s="130" t="s">
        <v>27156</v>
      </c>
      <c r="I1906" s="130" t="s">
        <v>27157</v>
      </c>
      <c r="J1906" s="130" t="s">
        <v>27158</v>
      </c>
      <c r="K1906" s="129">
        <v>2014</v>
      </c>
      <c r="L1906" s="129">
        <v>515</v>
      </c>
      <c r="M1906" s="129" t="s">
        <v>27159</v>
      </c>
      <c r="N1906" s="60">
        <f>VLOOKUP(A1906,Emissions!$A$3:$X$3225,16,FALSE)</f>
        <v>74.520226392606475</v>
      </c>
      <c r="O1906" s="132" t="str">
        <f>VLOOKUP(A1906,Emissions!$A$3:$X$3225,17,FALSE)</f>
        <v>EACH</v>
      </c>
      <c r="P1906" s="132">
        <f t="shared" si="29"/>
        <v>1.0381739224949925E-4</v>
      </c>
      <c r="Q1906" s="132" t="s">
        <v>21801</v>
      </c>
      <c r="R1906" s="132" t="s">
        <v>21806</v>
      </c>
      <c r="S1906" s="132" t="s">
        <v>27160</v>
      </c>
      <c r="T1906" s="136">
        <v>7441880</v>
      </c>
      <c r="U1906" s="136" t="s">
        <v>21846</v>
      </c>
      <c r="V1906" s="132">
        <v>8</v>
      </c>
      <c r="W1906" s="132">
        <f>VLOOKUP(A1906,Emissions!$A$3:$X$3225,23,FALSE)</f>
        <v>7.7364955739227127E-3</v>
      </c>
      <c r="X1906" s="129" t="s">
        <v>21801</v>
      </c>
    </row>
    <row r="1907" spans="1:24" x14ac:dyDescent="0.25">
      <c r="A1907" s="131" t="s">
        <v>13490</v>
      </c>
      <c r="B1907" s="131" t="s">
        <v>13383</v>
      </c>
      <c r="C1907" s="131" t="s">
        <v>23249</v>
      </c>
      <c r="D1907" s="131" t="s">
        <v>179</v>
      </c>
      <c r="E1907" s="130" t="s">
        <v>23260</v>
      </c>
      <c r="F1907" s="130" t="s">
        <v>21845</v>
      </c>
      <c r="G1907" s="130">
        <v>2650000000</v>
      </c>
      <c r="H1907" s="130" t="s">
        <v>27156</v>
      </c>
      <c r="I1907" s="130" t="s">
        <v>27157</v>
      </c>
      <c r="J1907" s="130" t="s">
        <v>27158</v>
      </c>
      <c r="K1907" s="129">
        <v>2014</v>
      </c>
      <c r="L1907" s="129">
        <v>515</v>
      </c>
      <c r="M1907" s="129" t="s">
        <v>27159</v>
      </c>
      <c r="N1907" s="60">
        <f>VLOOKUP(A1907,Emissions!$A$3:$X$3225,16,FALSE)</f>
        <v>496.35188251879237</v>
      </c>
      <c r="O1907" s="132" t="str">
        <f>VLOOKUP(A1907,Emissions!$A$3:$X$3225,17,FALSE)</f>
        <v>EACH</v>
      </c>
      <c r="P1907" s="132">
        <f t="shared" si="29"/>
        <v>1.0381739224949925E-4</v>
      </c>
      <c r="Q1907" s="132" t="s">
        <v>21801</v>
      </c>
      <c r="R1907" s="132" t="s">
        <v>21806</v>
      </c>
      <c r="S1907" s="132" t="s">
        <v>27160</v>
      </c>
      <c r="T1907" s="136">
        <v>7441881</v>
      </c>
      <c r="U1907" s="136" t="s">
        <v>21846</v>
      </c>
      <c r="V1907" s="132">
        <v>8</v>
      </c>
      <c r="W1907" s="132">
        <f>VLOOKUP(A1907,Emissions!$A$3:$X$3225,23,FALSE)</f>
        <v>5.1529958081230835E-2</v>
      </c>
      <c r="X1907" s="129" t="s">
        <v>21801</v>
      </c>
    </row>
    <row r="1908" spans="1:24" x14ac:dyDescent="0.25">
      <c r="A1908" s="131" t="s">
        <v>13497</v>
      </c>
      <c r="B1908" s="131" t="s">
        <v>13383</v>
      </c>
      <c r="C1908" s="131" t="s">
        <v>23249</v>
      </c>
      <c r="D1908" s="131" t="s">
        <v>187</v>
      </c>
      <c r="E1908" s="130" t="s">
        <v>23261</v>
      </c>
      <c r="F1908" s="130" t="s">
        <v>21845</v>
      </c>
      <c r="G1908" s="130">
        <v>2650000000</v>
      </c>
      <c r="H1908" s="130" t="s">
        <v>27156</v>
      </c>
      <c r="I1908" s="130" t="s">
        <v>27157</v>
      </c>
      <c r="J1908" s="130" t="s">
        <v>27158</v>
      </c>
      <c r="K1908" s="129">
        <v>2014</v>
      </c>
      <c r="L1908" s="129">
        <v>515</v>
      </c>
      <c r="M1908" s="129" t="s">
        <v>27159</v>
      </c>
      <c r="N1908" s="60">
        <f>VLOOKUP(A1908,Emissions!$A$3:$X$3225,16,FALSE)</f>
        <v>166.4965507302432</v>
      </c>
      <c r="O1908" s="132" t="str">
        <f>VLOOKUP(A1908,Emissions!$A$3:$X$3225,17,FALSE)</f>
        <v>EACH</v>
      </c>
      <c r="P1908" s="132">
        <f t="shared" si="29"/>
        <v>1.0381739224949925E-4</v>
      </c>
      <c r="Q1908" s="132" t="s">
        <v>21801</v>
      </c>
      <c r="R1908" s="132" t="s">
        <v>21806</v>
      </c>
      <c r="S1908" s="132" t="s">
        <v>27160</v>
      </c>
      <c r="T1908" s="136">
        <v>7441882</v>
      </c>
      <c r="U1908" s="136" t="s">
        <v>21846</v>
      </c>
      <c r="V1908" s="132">
        <v>8</v>
      </c>
      <c r="W1908" s="132">
        <f>VLOOKUP(A1908,Emissions!$A$3:$X$3225,23,FALSE)</f>
        <v>1.7285237715350309E-2</v>
      </c>
      <c r="X1908" s="129" t="s">
        <v>21801</v>
      </c>
    </row>
    <row r="1909" spans="1:24" x14ac:dyDescent="0.25">
      <c r="A1909" s="131" t="s">
        <v>13504</v>
      </c>
      <c r="B1909" s="131" t="s">
        <v>13383</v>
      </c>
      <c r="C1909" s="131" t="s">
        <v>23249</v>
      </c>
      <c r="D1909" s="131" t="s">
        <v>195</v>
      </c>
      <c r="E1909" s="130" t="s">
        <v>23262</v>
      </c>
      <c r="F1909" s="130" t="s">
        <v>21845</v>
      </c>
      <c r="G1909" s="130">
        <v>2650000000</v>
      </c>
      <c r="H1909" s="130" t="s">
        <v>27156</v>
      </c>
      <c r="I1909" s="130" t="s">
        <v>27157</v>
      </c>
      <c r="J1909" s="130" t="s">
        <v>27158</v>
      </c>
      <c r="K1909" s="129">
        <v>2014</v>
      </c>
      <c r="L1909" s="129">
        <v>515</v>
      </c>
      <c r="M1909" s="129" t="s">
        <v>27159</v>
      </c>
      <c r="N1909" s="60">
        <f>VLOOKUP(A1909,Emissions!$A$3:$X$3225,16,FALSE)</f>
        <v>1114.6944792716145</v>
      </c>
      <c r="O1909" s="132" t="str">
        <f>VLOOKUP(A1909,Emissions!$A$3:$X$3225,17,FALSE)</f>
        <v>EACH</v>
      </c>
      <c r="P1909" s="132">
        <f t="shared" si="29"/>
        <v>1.0381739224949925E-4</v>
      </c>
      <c r="Q1909" s="132" t="s">
        <v>21801</v>
      </c>
      <c r="R1909" s="132" t="s">
        <v>21806</v>
      </c>
      <c r="S1909" s="132" t="s">
        <v>27160</v>
      </c>
      <c r="T1909" s="136">
        <v>7441883</v>
      </c>
      <c r="U1909" s="136" t="s">
        <v>21846</v>
      </c>
      <c r="V1909" s="132">
        <v>8</v>
      </c>
      <c r="W1909" s="132">
        <f>VLOOKUP(A1909,Emissions!$A$3:$X$3225,23,FALSE)</f>
        <v>0.1157246739928925</v>
      </c>
      <c r="X1909" s="129" t="s">
        <v>21801</v>
      </c>
    </row>
    <row r="1910" spans="1:24" x14ac:dyDescent="0.25">
      <c r="A1910" s="131" t="s">
        <v>13512</v>
      </c>
      <c r="B1910" s="131" t="s">
        <v>13383</v>
      </c>
      <c r="C1910" s="131" t="s">
        <v>23249</v>
      </c>
      <c r="D1910" s="131" t="s">
        <v>203</v>
      </c>
      <c r="E1910" s="130" t="s">
        <v>22398</v>
      </c>
      <c r="F1910" s="130" t="s">
        <v>21845</v>
      </c>
      <c r="G1910" s="130">
        <v>2650000000</v>
      </c>
      <c r="H1910" s="130" t="s">
        <v>27156</v>
      </c>
      <c r="I1910" s="130" t="s">
        <v>27157</v>
      </c>
      <c r="J1910" s="130" t="s">
        <v>27158</v>
      </c>
      <c r="K1910" s="129">
        <v>2014</v>
      </c>
      <c r="L1910" s="129">
        <v>515</v>
      </c>
      <c r="M1910" s="129" t="s">
        <v>27159</v>
      </c>
      <c r="N1910" s="60">
        <f>VLOOKUP(A1910,Emissions!$A$3:$X$3225,16,FALSE)</f>
        <v>495.53678373045005</v>
      </c>
      <c r="O1910" s="132" t="str">
        <f>VLOOKUP(A1910,Emissions!$A$3:$X$3225,17,FALSE)</f>
        <v>EACH</v>
      </c>
      <c r="P1910" s="132">
        <f t="shared" si="29"/>
        <v>1.0381739224949925E-4</v>
      </c>
      <c r="Q1910" s="132" t="s">
        <v>21801</v>
      </c>
      <c r="R1910" s="132" t="s">
        <v>21806</v>
      </c>
      <c r="S1910" s="132" t="s">
        <v>27160</v>
      </c>
      <c r="T1910" s="136">
        <v>7441884</v>
      </c>
      <c r="U1910" s="136" t="s">
        <v>21846</v>
      </c>
      <c r="V1910" s="132">
        <v>8</v>
      </c>
      <c r="W1910" s="132">
        <f>VLOOKUP(A1910,Emissions!$A$3:$X$3225,23,FALSE)</f>
        <v>5.1445336650599409E-2</v>
      </c>
      <c r="X1910" s="129" t="s">
        <v>21801</v>
      </c>
    </row>
    <row r="1911" spans="1:24" x14ac:dyDescent="0.25">
      <c r="A1911" s="131" t="s">
        <v>13520</v>
      </c>
      <c r="B1911" s="131" t="s">
        <v>13383</v>
      </c>
      <c r="C1911" s="131" t="s">
        <v>23249</v>
      </c>
      <c r="D1911" s="131" t="s">
        <v>212</v>
      </c>
      <c r="E1911" s="130" t="s">
        <v>22039</v>
      </c>
      <c r="F1911" s="130" t="s">
        <v>21845</v>
      </c>
      <c r="G1911" s="130">
        <v>2650000000</v>
      </c>
      <c r="H1911" s="130" t="s">
        <v>27156</v>
      </c>
      <c r="I1911" s="130" t="s">
        <v>27157</v>
      </c>
      <c r="J1911" s="130" t="s">
        <v>27158</v>
      </c>
      <c r="K1911" s="129">
        <v>2014</v>
      </c>
      <c r="L1911" s="129">
        <v>515</v>
      </c>
      <c r="M1911" s="129" t="s">
        <v>27159</v>
      </c>
      <c r="N1911" s="60">
        <f>VLOOKUP(A1911,Emissions!$A$3:$X$3225,16,FALSE)</f>
        <v>195.77518773804397</v>
      </c>
      <c r="O1911" s="132" t="str">
        <f>VLOOKUP(A1911,Emissions!$A$3:$X$3225,17,FALSE)</f>
        <v>EACH</v>
      </c>
      <c r="P1911" s="132">
        <f t="shared" si="29"/>
        <v>1.0381739224949925E-4</v>
      </c>
      <c r="Q1911" s="132" t="s">
        <v>21801</v>
      </c>
      <c r="R1911" s="132" t="s">
        <v>21806</v>
      </c>
      <c r="S1911" s="132" t="s">
        <v>27160</v>
      </c>
      <c r="T1911" s="136">
        <v>7441885</v>
      </c>
      <c r="U1911" s="136" t="s">
        <v>21846</v>
      </c>
      <c r="V1911" s="132">
        <v>8</v>
      </c>
      <c r="W1911" s="132">
        <f>VLOOKUP(A1911,Emissions!$A$3:$X$3225,23,FALSE)</f>
        <v>2.0324869458119867E-2</v>
      </c>
      <c r="X1911" s="129" t="s">
        <v>21801</v>
      </c>
    </row>
    <row r="1912" spans="1:24" x14ac:dyDescent="0.25">
      <c r="A1912" s="131" t="s">
        <v>13527</v>
      </c>
      <c r="B1912" s="131" t="s">
        <v>13383</v>
      </c>
      <c r="C1912" s="131" t="s">
        <v>23249</v>
      </c>
      <c r="D1912" s="131" t="s">
        <v>220</v>
      </c>
      <c r="E1912" s="130" t="s">
        <v>23263</v>
      </c>
      <c r="F1912" s="130" t="s">
        <v>21845</v>
      </c>
      <c r="G1912" s="130">
        <v>2650000000</v>
      </c>
      <c r="H1912" s="130" t="s">
        <v>27156</v>
      </c>
      <c r="I1912" s="130" t="s">
        <v>27157</v>
      </c>
      <c r="J1912" s="130" t="s">
        <v>27158</v>
      </c>
      <c r="K1912" s="129">
        <v>2014</v>
      </c>
      <c r="L1912" s="129">
        <v>515</v>
      </c>
      <c r="M1912" s="129" t="s">
        <v>27159</v>
      </c>
      <c r="N1912" s="60">
        <f>VLOOKUP(A1912,Emissions!$A$3:$X$3225,16,FALSE)</f>
        <v>105.11167737809133</v>
      </c>
      <c r="O1912" s="132" t="str">
        <f>VLOOKUP(A1912,Emissions!$A$3:$X$3225,17,FALSE)</f>
        <v>EACH</v>
      </c>
      <c r="P1912" s="132">
        <f t="shared" si="29"/>
        <v>1.0381739224949924E-4</v>
      </c>
      <c r="Q1912" s="132" t="s">
        <v>21801</v>
      </c>
      <c r="R1912" s="132" t="s">
        <v>21806</v>
      </c>
      <c r="S1912" s="132" t="s">
        <v>27160</v>
      </c>
      <c r="T1912" s="136">
        <v>7441886</v>
      </c>
      <c r="U1912" s="136" t="s">
        <v>21846</v>
      </c>
      <c r="V1912" s="132">
        <v>8</v>
      </c>
      <c r="W1912" s="132">
        <f>VLOOKUP(A1912,Emissions!$A$3:$X$3225,23,FALSE)</f>
        <v>1.0912420240364124E-2</v>
      </c>
      <c r="X1912" s="129" t="s">
        <v>21801</v>
      </c>
    </row>
    <row r="1913" spans="1:24" x14ac:dyDescent="0.25">
      <c r="A1913" s="131" t="s">
        <v>13533</v>
      </c>
      <c r="B1913" s="131" t="s">
        <v>13383</v>
      </c>
      <c r="C1913" s="131" t="s">
        <v>23249</v>
      </c>
      <c r="D1913" s="131" t="s">
        <v>228</v>
      </c>
      <c r="E1913" s="130" t="s">
        <v>22043</v>
      </c>
      <c r="F1913" s="130" t="s">
        <v>21845</v>
      </c>
      <c r="G1913" s="130">
        <v>2650000000</v>
      </c>
      <c r="H1913" s="130" t="s">
        <v>27156</v>
      </c>
      <c r="I1913" s="130" t="s">
        <v>27157</v>
      </c>
      <c r="J1913" s="130" t="s">
        <v>27158</v>
      </c>
      <c r="K1913" s="129">
        <v>2014</v>
      </c>
      <c r="L1913" s="129">
        <v>515</v>
      </c>
      <c r="M1913" s="129" t="s">
        <v>27159</v>
      </c>
      <c r="N1913" s="60">
        <f>VLOOKUP(A1913,Emissions!$A$3:$X$3225,16,FALSE)</f>
        <v>76.323542296018701</v>
      </c>
      <c r="O1913" s="132" t="str">
        <f>VLOOKUP(A1913,Emissions!$A$3:$X$3225,17,FALSE)</f>
        <v>EACH</v>
      </c>
      <c r="P1913" s="132">
        <f t="shared" si="29"/>
        <v>1.0381739224949925E-4</v>
      </c>
      <c r="Q1913" s="132" t="s">
        <v>21801</v>
      </c>
      <c r="R1913" s="132" t="s">
        <v>21806</v>
      </c>
      <c r="S1913" s="132" t="s">
        <v>27160</v>
      </c>
      <c r="T1913" s="136">
        <v>7441887</v>
      </c>
      <c r="U1913" s="136" t="s">
        <v>21846</v>
      </c>
      <c r="V1913" s="132">
        <v>8</v>
      </c>
      <c r="W1913" s="132">
        <f>VLOOKUP(A1913,Emissions!$A$3:$X$3225,23,FALSE)</f>
        <v>7.92371112841702E-3</v>
      </c>
      <c r="X1913" s="129" t="s">
        <v>21801</v>
      </c>
    </row>
    <row r="1914" spans="1:24" x14ac:dyDescent="0.25">
      <c r="A1914" s="131" t="s">
        <v>13539</v>
      </c>
      <c r="B1914" s="131" t="s">
        <v>13383</v>
      </c>
      <c r="C1914" s="131" t="s">
        <v>23249</v>
      </c>
      <c r="D1914" s="131" t="s">
        <v>237</v>
      </c>
      <c r="E1914" s="130" t="s">
        <v>22155</v>
      </c>
      <c r="F1914" s="130" t="s">
        <v>21845</v>
      </c>
      <c r="G1914" s="130">
        <v>2650000000</v>
      </c>
      <c r="H1914" s="130" t="s">
        <v>27156</v>
      </c>
      <c r="I1914" s="130" t="s">
        <v>27157</v>
      </c>
      <c r="J1914" s="130" t="s">
        <v>27158</v>
      </c>
      <c r="K1914" s="129">
        <v>2014</v>
      </c>
      <c r="L1914" s="129">
        <v>515</v>
      </c>
      <c r="M1914" s="129" t="s">
        <v>27159</v>
      </c>
      <c r="N1914" s="60">
        <f>VLOOKUP(A1914,Emissions!$A$3:$X$3225,16,FALSE)</f>
        <v>700.23477855857766</v>
      </c>
      <c r="O1914" s="132" t="str">
        <f>VLOOKUP(A1914,Emissions!$A$3:$X$3225,17,FALSE)</f>
        <v>EACH</v>
      </c>
      <c r="P1914" s="132">
        <f t="shared" si="29"/>
        <v>1.0381739224949925E-4</v>
      </c>
      <c r="Q1914" s="132" t="s">
        <v>21801</v>
      </c>
      <c r="R1914" s="132" t="s">
        <v>21806</v>
      </c>
      <c r="S1914" s="132" t="s">
        <v>27160</v>
      </c>
      <c r="T1914" s="136">
        <v>7441888</v>
      </c>
      <c r="U1914" s="136" t="s">
        <v>21846</v>
      </c>
      <c r="V1914" s="132">
        <v>8</v>
      </c>
      <c r="W1914" s="132">
        <f>VLOOKUP(A1914,Emissions!$A$3:$X$3225,23,FALSE)</f>
        <v>7.26965486723571E-2</v>
      </c>
      <c r="X1914" s="129" t="s">
        <v>21801</v>
      </c>
    </row>
    <row r="1915" spans="1:24" x14ac:dyDescent="0.25">
      <c r="A1915" s="131" t="s">
        <v>13547</v>
      </c>
      <c r="B1915" s="131" t="s">
        <v>13383</v>
      </c>
      <c r="C1915" s="131" t="s">
        <v>23249</v>
      </c>
      <c r="D1915" s="131" t="s">
        <v>245</v>
      </c>
      <c r="E1915" s="130" t="s">
        <v>23264</v>
      </c>
      <c r="F1915" s="130" t="s">
        <v>21845</v>
      </c>
      <c r="G1915" s="130">
        <v>2650000000</v>
      </c>
      <c r="H1915" s="130" t="s">
        <v>27156</v>
      </c>
      <c r="I1915" s="130" t="s">
        <v>27157</v>
      </c>
      <c r="J1915" s="130" t="s">
        <v>27158</v>
      </c>
      <c r="K1915" s="129">
        <v>2014</v>
      </c>
      <c r="L1915" s="129">
        <v>515</v>
      </c>
      <c r="M1915" s="129" t="s">
        <v>27159</v>
      </c>
      <c r="N1915" s="60">
        <f>VLOOKUP(A1915,Emissions!$A$3:$X$3225,16,FALSE)</f>
        <v>410.81700258814408</v>
      </c>
      <c r="O1915" s="132" t="str">
        <f>VLOOKUP(A1915,Emissions!$A$3:$X$3225,17,FALSE)</f>
        <v>EACH</v>
      </c>
      <c r="P1915" s="132">
        <f t="shared" si="29"/>
        <v>1.0381739224949925E-4</v>
      </c>
      <c r="Q1915" s="132" t="s">
        <v>21801</v>
      </c>
      <c r="R1915" s="132" t="s">
        <v>21806</v>
      </c>
      <c r="S1915" s="132" t="s">
        <v>27160</v>
      </c>
      <c r="T1915" s="136">
        <v>7441889</v>
      </c>
      <c r="U1915" s="136" t="s">
        <v>21846</v>
      </c>
      <c r="V1915" s="132">
        <v>8</v>
      </c>
      <c r="W1915" s="132">
        <f>VLOOKUP(A1915,Emissions!$A$3:$X$3225,23,FALSE)</f>
        <v>4.2649949900456903E-2</v>
      </c>
      <c r="X1915" s="129" t="s">
        <v>21801</v>
      </c>
    </row>
    <row r="1916" spans="1:24" x14ac:dyDescent="0.25">
      <c r="A1916" s="131" t="s">
        <v>13554</v>
      </c>
      <c r="B1916" s="131" t="s">
        <v>13383</v>
      </c>
      <c r="C1916" s="131" t="s">
        <v>23249</v>
      </c>
      <c r="D1916" s="131" t="s">
        <v>252</v>
      </c>
      <c r="E1916" s="130" t="s">
        <v>23265</v>
      </c>
      <c r="F1916" s="130" t="s">
        <v>21845</v>
      </c>
      <c r="G1916" s="130">
        <v>2650000000</v>
      </c>
      <c r="H1916" s="130" t="s">
        <v>27156</v>
      </c>
      <c r="I1916" s="130" t="s">
        <v>27157</v>
      </c>
      <c r="J1916" s="130" t="s">
        <v>27158</v>
      </c>
      <c r="K1916" s="129">
        <v>2014</v>
      </c>
      <c r="L1916" s="129">
        <v>515</v>
      </c>
      <c r="M1916" s="129" t="s">
        <v>27159</v>
      </c>
      <c r="N1916" s="60">
        <f>VLOOKUP(A1916,Emissions!$A$3:$X$3225,16,FALSE)</f>
        <v>753.85818026244328</v>
      </c>
      <c r="O1916" s="132" t="str">
        <f>VLOOKUP(A1916,Emissions!$A$3:$X$3225,17,FALSE)</f>
        <v>EACH</v>
      </c>
      <c r="P1916" s="132">
        <f t="shared" si="29"/>
        <v>1.0381739224949925E-4</v>
      </c>
      <c r="Q1916" s="132" t="s">
        <v>21801</v>
      </c>
      <c r="R1916" s="132" t="s">
        <v>21806</v>
      </c>
      <c r="S1916" s="132" t="s">
        <v>27160</v>
      </c>
      <c r="T1916" s="136">
        <v>7441890</v>
      </c>
      <c r="U1916" s="136" t="s">
        <v>21846</v>
      </c>
      <c r="V1916" s="132">
        <v>8</v>
      </c>
      <c r="W1916" s="132">
        <f>VLOOKUP(A1916,Emissions!$A$3:$X$3225,23,FALSE)</f>
        <v>7.826359040079979E-2</v>
      </c>
      <c r="X1916" s="129" t="s">
        <v>21801</v>
      </c>
    </row>
    <row r="1917" spans="1:24" x14ac:dyDescent="0.25">
      <c r="A1917" s="131" t="s">
        <v>13561</v>
      </c>
      <c r="B1917" s="131" t="s">
        <v>13383</v>
      </c>
      <c r="C1917" s="131" t="s">
        <v>23249</v>
      </c>
      <c r="D1917" s="131" t="s">
        <v>261</v>
      </c>
      <c r="E1917" s="130" t="s">
        <v>22537</v>
      </c>
      <c r="F1917" s="130" t="s">
        <v>21845</v>
      </c>
      <c r="G1917" s="130">
        <v>2650000000</v>
      </c>
      <c r="H1917" s="130" t="s">
        <v>27156</v>
      </c>
      <c r="I1917" s="130" t="s">
        <v>27157</v>
      </c>
      <c r="J1917" s="130" t="s">
        <v>27158</v>
      </c>
      <c r="K1917" s="129">
        <v>2014</v>
      </c>
      <c r="L1917" s="129">
        <v>515</v>
      </c>
      <c r="M1917" s="129" t="s">
        <v>27159</v>
      </c>
      <c r="N1917" s="60">
        <f>VLOOKUP(A1917,Emissions!$A$3:$X$3225,16,FALSE)</f>
        <v>2353.8898885148083</v>
      </c>
      <c r="O1917" s="132" t="str">
        <f>VLOOKUP(A1917,Emissions!$A$3:$X$3225,17,FALSE)</f>
        <v>EACH</v>
      </c>
      <c r="P1917" s="132">
        <f t="shared" si="29"/>
        <v>1.0381739224949925E-4</v>
      </c>
      <c r="Q1917" s="132" t="s">
        <v>21801</v>
      </c>
      <c r="R1917" s="132" t="s">
        <v>21806</v>
      </c>
      <c r="S1917" s="132" t="s">
        <v>27160</v>
      </c>
      <c r="T1917" s="136">
        <v>7441891</v>
      </c>
      <c r="U1917" s="136" t="s">
        <v>21846</v>
      </c>
      <c r="V1917" s="132">
        <v>8</v>
      </c>
      <c r="W1917" s="132">
        <f>VLOOKUP(A1917,Emissions!$A$3:$X$3225,23,FALSE)</f>
        <v>0.24437470986807192</v>
      </c>
      <c r="X1917" s="129" t="s">
        <v>21801</v>
      </c>
    </row>
    <row r="1918" spans="1:24" x14ac:dyDescent="0.25">
      <c r="A1918" s="131" t="s">
        <v>13568</v>
      </c>
      <c r="B1918" s="131" t="s">
        <v>13383</v>
      </c>
      <c r="C1918" s="131" t="s">
        <v>23249</v>
      </c>
      <c r="D1918" s="131" t="s">
        <v>270</v>
      </c>
      <c r="E1918" s="130" t="s">
        <v>23266</v>
      </c>
      <c r="F1918" s="130" t="s">
        <v>21845</v>
      </c>
      <c r="G1918" s="130">
        <v>2650000000</v>
      </c>
      <c r="H1918" s="130" t="s">
        <v>27156</v>
      </c>
      <c r="I1918" s="130" t="s">
        <v>27157</v>
      </c>
      <c r="J1918" s="130" t="s">
        <v>27158</v>
      </c>
      <c r="K1918" s="129">
        <v>2014</v>
      </c>
      <c r="L1918" s="129">
        <v>515</v>
      </c>
      <c r="M1918" s="129" t="s">
        <v>27159</v>
      </c>
      <c r="N1918" s="60">
        <f>VLOOKUP(A1918,Emissions!$A$3:$X$3225,16,FALSE)</f>
        <v>180.15847201449418</v>
      </c>
      <c r="O1918" s="132" t="str">
        <f>VLOOKUP(A1918,Emissions!$A$3:$X$3225,17,FALSE)</f>
        <v>EACH</v>
      </c>
      <c r="P1918" s="132">
        <f t="shared" si="29"/>
        <v>1.0381739224949925E-4</v>
      </c>
      <c r="Q1918" s="132" t="s">
        <v>21801</v>
      </c>
      <c r="R1918" s="132" t="s">
        <v>21806</v>
      </c>
      <c r="S1918" s="132" t="s">
        <v>27160</v>
      </c>
      <c r="T1918" s="136">
        <v>7441892</v>
      </c>
      <c r="U1918" s="136" t="s">
        <v>21846</v>
      </c>
      <c r="V1918" s="132">
        <v>8</v>
      </c>
      <c r="W1918" s="132">
        <f>VLOOKUP(A1918,Emissions!$A$3:$X$3225,23,FALSE)</f>
        <v>1.8703582756199176E-2</v>
      </c>
      <c r="X1918" s="129" t="s">
        <v>21801</v>
      </c>
    </row>
    <row r="1919" spans="1:24" x14ac:dyDescent="0.25">
      <c r="A1919" s="131" t="s">
        <v>13575</v>
      </c>
      <c r="B1919" s="131" t="s">
        <v>13383</v>
      </c>
      <c r="C1919" s="131" t="s">
        <v>23249</v>
      </c>
      <c r="D1919" s="131" t="s">
        <v>278</v>
      </c>
      <c r="E1919" s="130" t="s">
        <v>23267</v>
      </c>
      <c r="F1919" s="130" t="s">
        <v>21845</v>
      </c>
      <c r="G1919" s="130">
        <v>2650000000</v>
      </c>
      <c r="H1919" s="130" t="s">
        <v>27156</v>
      </c>
      <c r="I1919" s="130" t="s">
        <v>27157</v>
      </c>
      <c r="J1919" s="130" t="s">
        <v>27158</v>
      </c>
      <c r="K1919" s="129">
        <v>2014</v>
      </c>
      <c r="L1919" s="129">
        <v>515</v>
      </c>
      <c r="M1919" s="129" t="s">
        <v>27159</v>
      </c>
      <c r="N1919" s="60">
        <f>VLOOKUP(A1919,Emissions!$A$3:$X$3225,16,FALSE)</f>
        <v>253.21440589352994</v>
      </c>
      <c r="O1919" s="132" t="str">
        <f>VLOOKUP(A1919,Emissions!$A$3:$X$3225,17,FALSE)</f>
        <v>EACH</v>
      </c>
      <c r="P1919" s="132">
        <f t="shared" si="29"/>
        <v>1.0381739224949924E-4</v>
      </c>
      <c r="Q1919" s="132" t="s">
        <v>21801</v>
      </c>
      <c r="R1919" s="132" t="s">
        <v>21806</v>
      </c>
      <c r="S1919" s="132" t="s">
        <v>27160</v>
      </c>
      <c r="T1919" s="136">
        <v>7441893</v>
      </c>
      <c r="U1919" s="136" t="s">
        <v>21846</v>
      </c>
      <c r="V1919" s="132">
        <v>8</v>
      </c>
      <c r="W1919" s="132">
        <f>VLOOKUP(A1919,Emissions!$A$3:$X$3225,23,FALSE)</f>
        <v>2.6288059299872511E-2</v>
      </c>
      <c r="X1919" s="129" t="s">
        <v>21801</v>
      </c>
    </row>
    <row r="1920" spans="1:24" x14ac:dyDescent="0.25">
      <c r="A1920" s="131" t="s">
        <v>13582</v>
      </c>
      <c r="B1920" s="131" t="s">
        <v>13383</v>
      </c>
      <c r="C1920" s="131" t="s">
        <v>23249</v>
      </c>
      <c r="D1920" s="131" t="s">
        <v>287</v>
      </c>
      <c r="E1920" s="130" t="s">
        <v>23268</v>
      </c>
      <c r="F1920" s="130" t="s">
        <v>21845</v>
      </c>
      <c r="G1920" s="130">
        <v>2650000000</v>
      </c>
      <c r="H1920" s="130" t="s">
        <v>27156</v>
      </c>
      <c r="I1920" s="130" t="s">
        <v>27157</v>
      </c>
      <c r="J1920" s="130" t="s">
        <v>27158</v>
      </c>
      <c r="K1920" s="129">
        <v>2014</v>
      </c>
      <c r="L1920" s="129">
        <v>515</v>
      </c>
      <c r="M1920" s="129" t="s">
        <v>27159</v>
      </c>
      <c r="N1920" s="60">
        <f>VLOOKUP(A1920,Emissions!$A$3:$X$3225,16,FALSE)</f>
        <v>1183.4945876185973</v>
      </c>
      <c r="O1920" s="132" t="str">
        <f>VLOOKUP(A1920,Emissions!$A$3:$X$3225,17,FALSE)</f>
        <v>EACH</v>
      </c>
      <c r="P1920" s="132">
        <f t="shared" si="29"/>
        <v>1.0381739224949925E-4</v>
      </c>
      <c r="Q1920" s="132" t="s">
        <v>21801</v>
      </c>
      <c r="R1920" s="132" t="s">
        <v>21806</v>
      </c>
      <c r="S1920" s="132" t="s">
        <v>27160</v>
      </c>
      <c r="T1920" s="136">
        <v>7441894</v>
      </c>
      <c r="U1920" s="136" t="s">
        <v>21846</v>
      </c>
      <c r="V1920" s="132">
        <v>8</v>
      </c>
      <c r="W1920" s="132">
        <f>VLOOKUP(A1920,Emissions!$A$3:$X$3225,23,FALSE)</f>
        <v>0.12286732182795927</v>
      </c>
      <c r="X1920" s="129" t="s">
        <v>21801</v>
      </c>
    </row>
    <row r="1921" spans="1:24" x14ac:dyDescent="0.25">
      <c r="A1921" s="131" t="s">
        <v>13589</v>
      </c>
      <c r="B1921" s="131" t="s">
        <v>13383</v>
      </c>
      <c r="C1921" s="131" t="s">
        <v>23249</v>
      </c>
      <c r="D1921" s="131" t="s">
        <v>295</v>
      </c>
      <c r="E1921" s="130" t="s">
        <v>23269</v>
      </c>
      <c r="F1921" s="130" t="s">
        <v>21845</v>
      </c>
      <c r="G1921" s="130">
        <v>2650000000</v>
      </c>
      <c r="H1921" s="130" t="s">
        <v>27156</v>
      </c>
      <c r="I1921" s="130" t="s">
        <v>27157</v>
      </c>
      <c r="J1921" s="130" t="s">
        <v>27158</v>
      </c>
      <c r="K1921" s="129">
        <v>2014</v>
      </c>
      <c r="L1921" s="129">
        <v>515</v>
      </c>
      <c r="M1921" s="129" t="s">
        <v>27159</v>
      </c>
      <c r="N1921" s="60">
        <f>VLOOKUP(A1921,Emissions!$A$3:$X$3225,16,FALSE)</f>
        <v>298.87436456792727</v>
      </c>
      <c r="O1921" s="132" t="str">
        <f>VLOOKUP(A1921,Emissions!$A$3:$X$3225,17,FALSE)</f>
        <v>EACH</v>
      </c>
      <c r="P1921" s="132">
        <f t="shared" si="29"/>
        <v>1.0381739224949925E-4</v>
      </c>
      <c r="Q1921" s="132" t="s">
        <v>21801</v>
      </c>
      <c r="R1921" s="132" t="s">
        <v>21806</v>
      </c>
      <c r="S1921" s="132" t="s">
        <v>27160</v>
      </c>
      <c r="T1921" s="136">
        <v>7441895</v>
      </c>
      <c r="U1921" s="136" t="s">
        <v>21846</v>
      </c>
      <c r="V1921" s="132">
        <v>8</v>
      </c>
      <c r="W1921" s="132">
        <f>VLOOKUP(A1921,Emissions!$A$3:$X$3225,23,FALSE)</f>
        <v>3.1028357139668346E-2</v>
      </c>
      <c r="X1921" s="129" t="s">
        <v>21801</v>
      </c>
    </row>
    <row r="1922" spans="1:24" x14ac:dyDescent="0.25">
      <c r="A1922" s="131" t="s">
        <v>13597</v>
      </c>
      <c r="B1922" s="131" t="s">
        <v>13383</v>
      </c>
      <c r="C1922" s="131" t="s">
        <v>23249</v>
      </c>
      <c r="D1922" s="131" t="s">
        <v>304</v>
      </c>
      <c r="E1922" s="130" t="s">
        <v>23270</v>
      </c>
      <c r="F1922" s="130" t="s">
        <v>21845</v>
      </c>
      <c r="G1922" s="130">
        <v>2650000000</v>
      </c>
      <c r="H1922" s="130" t="s">
        <v>27156</v>
      </c>
      <c r="I1922" s="130" t="s">
        <v>27157</v>
      </c>
      <c r="J1922" s="130" t="s">
        <v>27158</v>
      </c>
      <c r="K1922" s="129">
        <v>2014</v>
      </c>
      <c r="L1922" s="129">
        <v>515</v>
      </c>
      <c r="M1922" s="129" t="s">
        <v>27159</v>
      </c>
      <c r="N1922" s="60">
        <f>VLOOKUP(A1922,Emissions!$A$3:$X$3225,16,FALSE)</f>
        <v>431.94465171252159</v>
      </c>
      <c r="O1922" s="132" t="str">
        <f>VLOOKUP(A1922,Emissions!$A$3:$X$3225,17,FALSE)</f>
        <v>EACH</v>
      </c>
      <c r="P1922" s="132">
        <f t="shared" si="29"/>
        <v>1.0381739224949925E-4</v>
      </c>
      <c r="Q1922" s="132" t="s">
        <v>21801</v>
      </c>
      <c r="R1922" s="132" t="s">
        <v>21806</v>
      </c>
      <c r="S1922" s="132" t="s">
        <v>27160</v>
      </c>
      <c r="T1922" s="136">
        <v>7441896</v>
      </c>
      <c r="U1922" s="136" t="s">
        <v>21846</v>
      </c>
      <c r="V1922" s="132">
        <v>8</v>
      </c>
      <c r="W1922" s="132">
        <f>VLOOKUP(A1922,Emissions!$A$3:$X$3225,23,FALSE)</f>
        <v>4.4843367336912195E-2</v>
      </c>
      <c r="X1922" s="129" t="s">
        <v>21801</v>
      </c>
    </row>
    <row r="1923" spans="1:24" x14ac:dyDescent="0.25">
      <c r="A1923" s="131" t="s">
        <v>13604</v>
      </c>
      <c r="B1923" s="131" t="s">
        <v>13383</v>
      </c>
      <c r="C1923" s="131" t="s">
        <v>23249</v>
      </c>
      <c r="D1923" s="131" t="s">
        <v>312</v>
      </c>
      <c r="E1923" s="130" t="s">
        <v>23271</v>
      </c>
      <c r="F1923" s="130" t="s">
        <v>21845</v>
      </c>
      <c r="G1923" s="130">
        <v>2650000000</v>
      </c>
      <c r="H1923" s="130" t="s">
        <v>27156</v>
      </c>
      <c r="I1923" s="130" t="s">
        <v>27157</v>
      </c>
      <c r="J1923" s="130" t="s">
        <v>27158</v>
      </c>
      <c r="K1923" s="129">
        <v>2014</v>
      </c>
      <c r="L1923" s="129">
        <v>515</v>
      </c>
      <c r="M1923" s="129" t="s">
        <v>27159</v>
      </c>
      <c r="N1923" s="60">
        <f>VLOOKUP(A1923,Emissions!$A$3:$X$3225,16,FALSE)</f>
        <v>2124.0176036750463</v>
      </c>
      <c r="O1923" s="132" t="str">
        <f>VLOOKUP(A1923,Emissions!$A$3:$X$3225,17,FALSE)</f>
        <v>EACH</v>
      </c>
      <c r="P1923" s="132">
        <f t="shared" ref="P1923:P1986" si="30">W1923/N1923</f>
        <v>1.0381739224949925E-4</v>
      </c>
      <c r="Q1923" s="132" t="s">
        <v>21801</v>
      </c>
      <c r="R1923" s="132" t="s">
        <v>21806</v>
      </c>
      <c r="S1923" s="132" t="s">
        <v>27160</v>
      </c>
      <c r="T1923" s="136">
        <v>7441897</v>
      </c>
      <c r="U1923" s="136" t="s">
        <v>21846</v>
      </c>
      <c r="V1923" s="132">
        <v>8</v>
      </c>
      <c r="W1923" s="132">
        <f>VLOOKUP(A1923,Emissions!$A$3:$X$3225,23,FALSE)</f>
        <v>0.22050996870557371</v>
      </c>
      <c r="X1923" s="129" t="s">
        <v>21801</v>
      </c>
    </row>
    <row r="1924" spans="1:24" x14ac:dyDescent="0.25">
      <c r="A1924" s="131" t="s">
        <v>13612</v>
      </c>
      <c r="B1924" s="131" t="s">
        <v>13383</v>
      </c>
      <c r="C1924" s="131" t="s">
        <v>23249</v>
      </c>
      <c r="D1924" s="131" t="s">
        <v>320</v>
      </c>
      <c r="E1924" s="130" t="s">
        <v>23272</v>
      </c>
      <c r="F1924" s="130" t="s">
        <v>21845</v>
      </c>
      <c r="G1924" s="130">
        <v>2650000000</v>
      </c>
      <c r="H1924" s="130" t="s">
        <v>27156</v>
      </c>
      <c r="I1924" s="130" t="s">
        <v>27157</v>
      </c>
      <c r="J1924" s="130" t="s">
        <v>27158</v>
      </c>
      <c r="K1924" s="129">
        <v>2014</v>
      </c>
      <c r="L1924" s="129">
        <v>515</v>
      </c>
      <c r="M1924" s="129" t="s">
        <v>27159</v>
      </c>
      <c r="N1924" s="60">
        <f>VLOOKUP(A1924,Emissions!$A$3:$X$3225,16,FALSE)</f>
        <v>396.24621008857338</v>
      </c>
      <c r="O1924" s="132" t="str">
        <f>VLOOKUP(A1924,Emissions!$A$3:$X$3225,17,FALSE)</f>
        <v>EACH</v>
      </c>
      <c r="P1924" s="132">
        <f t="shared" si="30"/>
        <v>1.0381739224949924E-4</v>
      </c>
      <c r="Q1924" s="132" t="s">
        <v>21801</v>
      </c>
      <c r="R1924" s="132" t="s">
        <v>21806</v>
      </c>
      <c r="S1924" s="132" t="s">
        <v>27160</v>
      </c>
      <c r="T1924" s="136">
        <v>7441898</v>
      </c>
      <c r="U1924" s="136" t="s">
        <v>21846</v>
      </c>
      <c r="V1924" s="132">
        <v>8</v>
      </c>
      <c r="W1924" s="132">
        <f>VLOOKUP(A1924,Emissions!$A$3:$X$3225,23,FALSE)</f>
        <v>4.1137248220142905E-2</v>
      </c>
      <c r="X1924" s="129" t="s">
        <v>21801</v>
      </c>
    </row>
    <row r="1925" spans="1:24" x14ac:dyDescent="0.25">
      <c r="A1925" s="131" t="s">
        <v>13620</v>
      </c>
      <c r="B1925" s="131" t="s">
        <v>13383</v>
      </c>
      <c r="C1925" s="131" t="s">
        <v>23249</v>
      </c>
      <c r="D1925" s="131" t="s">
        <v>328</v>
      </c>
      <c r="E1925" s="130" t="s">
        <v>22421</v>
      </c>
      <c r="F1925" s="130" t="s">
        <v>21845</v>
      </c>
      <c r="G1925" s="130">
        <v>2650000000</v>
      </c>
      <c r="H1925" s="130" t="s">
        <v>27156</v>
      </c>
      <c r="I1925" s="130" t="s">
        <v>27157</v>
      </c>
      <c r="J1925" s="130" t="s">
        <v>27158</v>
      </c>
      <c r="K1925" s="129">
        <v>2014</v>
      </c>
      <c r="L1925" s="129">
        <v>515</v>
      </c>
      <c r="M1925" s="129" t="s">
        <v>27159</v>
      </c>
      <c r="N1925" s="60">
        <f>VLOOKUP(A1925,Emissions!$A$3:$X$3225,16,FALSE)</f>
        <v>2634.9907715387044</v>
      </c>
      <c r="O1925" s="132" t="str">
        <f>VLOOKUP(A1925,Emissions!$A$3:$X$3225,17,FALSE)</f>
        <v>EACH</v>
      </c>
      <c r="P1925" s="132">
        <f t="shared" si="30"/>
        <v>1.0381739224949925E-4</v>
      </c>
      <c r="Q1925" s="132" t="s">
        <v>21801</v>
      </c>
      <c r="R1925" s="132" t="s">
        <v>21806</v>
      </c>
      <c r="S1925" s="132" t="s">
        <v>27160</v>
      </c>
      <c r="T1925" s="136">
        <v>7441899</v>
      </c>
      <c r="U1925" s="136" t="s">
        <v>21846</v>
      </c>
      <c r="V1925" s="132">
        <v>8</v>
      </c>
      <c r="W1925" s="132">
        <f>VLOOKUP(A1925,Emissions!$A$3:$X$3225,23,FALSE)</f>
        <v>0.27355787050264435</v>
      </c>
      <c r="X1925" s="129" t="s">
        <v>21801</v>
      </c>
    </row>
    <row r="1926" spans="1:24" x14ac:dyDescent="0.25">
      <c r="A1926" s="131" t="s">
        <v>13627</v>
      </c>
      <c r="B1926" s="131" t="s">
        <v>13383</v>
      </c>
      <c r="C1926" s="131" t="s">
        <v>23249</v>
      </c>
      <c r="D1926" s="131" t="s">
        <v>336</v>
      </c>
      <c r="E1926" s="130" t="s">
        <v>22059</v>
      </c>
      <c r="F1926" s="130" t="s">
        <v>21845</v>
      </c>
      <c r="G1926" s="130">
        <v>2650000000</v>
      </c>
      <c r="H1926" s="130" t="s">
        <v>27156</v>
      </c>
      <c r="I1926" s="130" t="s">
        <v>27157</v>
      </c>
      <c r="J1926" s="130" t="s">
        <v>27158</v>
      </c>
      <c r="K1926" s="129">
        <v>2014</v>
      </c>
      <c r="L1926" s="129">
        <v>515</v>
      </c>
      <c r="M1926" s="129" t="s">
        <v>27159</v>
      </c>
      <c r="N1926" s="60">
        <f>VLOOKUP(A1926,Emissions!$A$3:$X$3225,16,FALSE)</f>
        <v>453.42575075396792</v>
      </c>
      <c r="O1926" s="132" t="str">
        <f>VLOOKUP(A1926,Emissions!$A$3:$X$3225,17,FALSE)</f>
        <v>EACH</v>
      </c>
      <c r="P1926" s="132">
        <f t="shared" si="30"/>
        <v>1.0381739224949924E-4</v>
      </c>
      <c r="Q1926" s="132" t="s">
        <v>21801</v>
      </c>
      <c r="R1926" s="132" t="s">
        <v>21806</v>
      </c>
      <c r="S1926" s="132" t="s">
        <v>27160</v>
      </c>
      <c r="T1926" s="136">
        <v>7441900</v>
      </c>
      <c r="U1926" s="136" t="s">
        <v>21846</v>
      </c>
      <c r="V1926" s="132">
        <v>8</v>
      </c>
      <c r="W1926" s="132">
        <f>VLOOKUP(A1926,Emissions!$A$3:$X$3225,23,FALSE)</f>
        <v>4.7073479022048365E-2</v>
      </c>
      <c r="X1926" s="129" t="s">
        <v>21801</v>
      </c>
    </row>
    <row r="1927" spans="1:24" x14ac:dyDescent="0.25">
      <c r="A1927" s="131" t="s">
        <v>13635</v>
      </c>
      <c r="B1927" s="131" t="s">
        <v>13383</v>
      </c>
      <c r="C1927" s="131" t="s">
        <v>23249</v>
      </c>
      <c r="D1927" s="131" t="s">
        <v>344</v>
      </c>
      <c r="E1927" s="130" t="s">
        <v>23273</v>
      </c>
      <c r="F1927" s="130" t="s">
        <v>21845</v>
      </c>
      <c r="G1927" s="130">
        <v>2650000000</v>
      </c>
      <c r="H1927" s="130" t="s">
        <v>27156</v>
      </c>
      <c r="I1927" s="130" t="s">
        <v>27157</v>
      </c>
      <c r="J1927" s="130" t="s">
        <v>27158</v>
      </c>
      <c r="K1927" s="129">
        <v>2014</v>
      </c>
      <c r="L1927" s="129">
        <v>515</v>
      </c>
      <c r="M1927" s="129" t="s">
        <v>27159</v>
      </c>
      <c r="N1927" s="60">
        <f>VLOOKUP(A1927,Emissions!$A$3:$X$3225,16,FALSE)</f>
        <v>1522.9147069588448</v>
      </c>
      <c r="O1927" s="132" t="str">
        <f>VLOOKUP(A1927,Emissions!$A$3:$X$3225,17,FALSE)</f>
        <v>EACH</v>
      </c>
      <c r="P1927" s="132">
        <f t="shared" si="30"/>
        <v>1.0381739224949925E-4</v>
      </c>
      <c r="Q1927" s="132" t="s">
        <v>21801</v>
      </c>
      <c r="R1927" s="132" t="s">
        <v>21806</v>
      </c>
      <c r="S1927" s="132" t="s">
        <v>27160</v>
      </c>
      <c r="T1927" s="136">
        <v>7441901</v>
      </c>
      <c r="U1927" s="136" t="s">
        <v>21846</v>
      </c>
      <c r="V1927" s="132">
        <v>8</v>
      </c>
      <c r="W1927" s="132">
        <f>VLOOKUP(A1927,Emissions!$A$3:$X$3225,23,FALSE)</f>
        <v>0.15810503349487759</v>
      </c>
      <c r="X1927" s="129" t="s">
        <v>21801</v>
      </c>
    </row>
    <row r="1928" spans="1:24" x14ac:dyDescent="0.25">
      <c r="A1928" s="131" t="s">
        <v>13643</v>
      </c>
      <c r="B1928" s="131" t="s">
        <v>13383</v>
      </c>
      <c r="C1928" s="131" t="s">
        <v>23249</v>
      </c>
      <c r="D1928" s="131" t="s">
        <v>353</v>
      </c>
      <c r="E1928" s="130" t="s">
        <v>23274</v>
      </c>
      <c r="F1928" s="130" t="s">
        <v>21845</v>
      </c>
      <c r="G1928" s="130">
        <v>2650000000</v>
      </c>
      <c r="H1928" s="130" t="s">
        <v>27156</v>
      </c>
      <c r="I1928" s="130" t="s">
        <v>27157</v>
      </c>
      <c r="J1928" s="130" t="s">
        <v>27158</v>
      </c>
      <c r="K1928" s="129">
        <v>2014</v>
      </c>
      <c r="L1928" s="129">
        <v>515</v>
      </c>
      <c r="M1928" s="129" t="s">
        <v>27159</v>
      </c>
      <c r="N1928" s="60">
        <f>VLOOKUP(A1928,Emissions!$A$3:$X$3225,16,FALSE)</f>
        <v>83.435820219076476</v>
      </c>
      <c r="O1928" s="132" t="str">
        <f>VLOOKUP(A1928,Emissions!$A$3:$X$3225,17,FALSE)</f>
        <v>EACH</v>
      </c>
      <c r="P1928" s="132">
        <f t="shared" si="30"/>
        <v>1.0381739224949925E-4</v>
      </c>
      <c r="Q1928" s="132" t="s">
        <v>21801</v>
      </c>
      <c r="R1928" s="132" t="s">
        <v>21806</v>
      </c>
      <c r="S1928" s="132" t="s">
        <v>27160</v>
      </c>
      <c r="T1928" s="136">
        <v>7441902</v>
      </c>
      <c r="U1928" s="136" t="s">
        <v>21846</v>
      </c>
      <c r="V1928" s="132">
        <v>8</v>
      </c>
      <c r="W1928" s="132">
        <f>VLOOKUP(A1928,Emissions!$A$3:$X$3225,23,FALSE)</f>
        <v>8.6620892753425625E-3</v>
      </c>
      <c r="X1928" s="129" t="s">
        <v>21801</v>
      </c>
    </row>
    <row r="1929" spans="1:24" x14ac:dyDescent="0.25">
      <c r="A1929" s="131" t="s">
        <v>13651</v>
      </c>
      <c r="B1929" s="131" t="s">
        <v>13383</v>
      </c>
      <c r="C1929" s="131" t="s">
        <v>23249</v>
      </c>
      <c r="D1929" s="131" t="s">
        <v>362</v>
      </c>
      <c r="E1929" s="130" t="s">
        <v>22134</v>
      </c>
      <c r="F1929" s="130" t="s">
        <v>21845</v>
      </c>
      <c r="G1929" s="130">
        <v>2650000000</v>
      </c>
      <c r="H1929" s="130" t="s">
        <v>27156</v>
      </c>
      <c r="I1929" s="130" t="s">
        <v>27157</v>
      </c>
      <c r="J1929" s="130" t="s">
        <v>27158</v>
      </c>
      <c r="K1929" s="129">
        <v>2014</v>
      </c>
      <c r="L1929" s="129">
        <v>515</v>
      </c>
      <c r="M1929" s="129" t="s">
        <v>27159</v>
      </c>
      <c r="N1929" s="60">
        <f>VLOOKUP(A1929,Emissions!$A$3:$X$3225,16,FALSE)</f>
        <v>62.351450676380836</v>
      </c>
      <c r="O1929" s="132" t="str">
        <f>VLOOKUP(A1929,Emissions!$A$3:$X$3225,17,FALSE)</f>
        <v>EACH</v>
      </c>
      <c r="P1929" s="132">
        <f t="shared" si="30"/>
        <v>1.0381739224949925E-4</v>
      </c>
      <c r="Q1929" s="132" t="s">
        <v>21801</v>
      </c>
      <c r="R1929" s="132" t="s">
        <v>21806</v>
      </c>
      <c r="S1929" s="132" t="s">
        <v>27160</v>
      </c>
      <c r="T1929" s="136">
        <v>7441903</v>
      </c>
      <c r="U1929" s="136" t="s">
        <v>21846</v>
      </c>
      <c r="V1929" s="132">
        <v>8</v>
      </c>
      <c r="W1929" s="132">
        <f>VLOOKUP(A1929,Emissions!$A$3:$X$3225,23,FALSE)</f>
        <v>6.473165012195135E-3</v>
      </c>
      <c r="X1929" s="129" t="s">
        <v>21801</v>
      </c>
    </row>
    <row r="1930" spans="1:24" x14ac:dyDescent="0.25">
      <c r="A1930" s="131" t="s">
        <v>13657</v>
      </c>
      <c r="B1930" s="131" t="s">
        <v>13383</v>
      </c>
      <c r="C1930" s="131" t="s">
        <v>23249</v>
      </c>
      <c r="D1930" s="131" t="s">
        <v>370</v>
      </c>
      <c r="E1930" s="130" t="s">
        <v>23275</v>
      </c>
      <c r="F1930" s="130" t="s">
        <v>21845</v>
      </c>
      <c r="G1930" s="130">
        <v>2650000000</v>
      </c>
      <c r="H1930" s="130" t="s">
        <v>27156</v>
      </c>
      <c r="I1930" s="130" t="s">
        <v>27157</v>
      </c>
      <c r="J1930" s="130" t="s">
        <v>27158</v>
      </c>
      <c r="K1930" s="129">
        <v>2014</v>
      </c>
      <c r="L1930" s="129">
        <v>515</v>
      </c>
      <c r="M1930" s="129" t="s">
        <v>27159</v>
      </c>
      <c r="N1930" s="60">
        <f>VLOOKUP(A1930,Emissions!$A$3:$X$3225,16,FALSE)</f>
        <v>421.97592139845887</v>
      </c>
      <c r="O1930" s="132" t="str">
        <f>VLOOKUP(A1930,Emissions!$A$3:$X$3225,17,FALSE)</f>
        <v>EACH</v>
      </c>
      <c r="P1930" s="132">
        <f t="shared" si="30"/>
        <v>1.0381739224949925E-4</v>
      </c>
      <c r="Q1930" s="132" t="s">
        <v>21801</v>
      </c>
      <c r="R1930" s="132" t="s">
        <v>21806</v>
      </c>
      <c r="S1930" s="132" t="s">
        <v>27160</v>
      </c>
      <c r="T1930" s="136">
        <v>7441904</v>
      </c>
      <c r="U1930" s="136" t="s">
        <v>21846</v>
      </c>
      <c r="V1930" s="132">
        <v>8</v>
      </c>
      <c r="W1930" s="132">
        <f>VLOOKUP(A1930,Emissions!$A$3:$X$3225,23,FALSE)</f>
        <v>4.380843975166767E-2</v>
      </c>
      <c r="X1930" s="129" t="s">
        <v>21801</v>
      </c>
    </row>
    <row r="1931" spans="1:24" x14ac:dyDescent="0.25">
      <c r="A1931" s="131" t="s">
        <v>13665</v>
      </c>
      <c r="B1931" s="131" t="s">
        <v>13383</v>
      </c>
      <c r="C1931" s="131" t="s">
        <v>23249</v>
      </c>
      <c r="D1931" s="131" t="s">
        <v>378</v>
      </c>
      <c r="E1931" s="130" t="s">
        <v>22061</v>
      </c>
      <c r="F1931" s="130" t="s">
        <v>21845</v>
      </c>
      <c r="G1931" s="130">
        <v>2650000000</v>
      </c>
      <c r="H1931" s="130" t="s">
        <v>27156</v>
      </c>
      <c r="I1931" s="130" t="s">
        <v>27157</v>
      </c>
      <c r="J1931" s="130" t="s">
        <v>27158</v>
      </c>
      <c r="K1931" s="129">
        <v>2014</v>
      </c>
      <c r="L1931" s="129">
        <v>515</v>
      </c>
      <c r="M1931" s="129" t="s">
        <v>27159</v>
      </c>
      <c r="N1931" s="60">
        <f>VLOOKUP(A1931,Emissions!$A$3:$X$3225,16,FALSE)</f>
        <v>152.14936940269561</v>
      </c>
      <c r="O1931" s="132" t="str">
        <f>VLOOKUP(A1931,Emissions!$A$3:$X$3225,17,FALSE)</f>
        <v>EACH</v>
      </c>
      <c r="P1931" s="132">
        <f t="shared" si="30"/>
        <v>1.0381739224949926E-4</v>
      </c>
      <c r="Q1931" s="132" t="s">
        <v>21801</v>
      </c>
      <c r="R1931" s="132" t="s">
        <v>21806</v>
      </c>
      <c r="S1931" s="132" t="s">
        <v>27160</v>
      </c>
      <c r="T1931" s="136">
        <v>7441905</v>
      </c>
      <c r="U1931" s="136" t="s">
        <v>21846</v>
      </c>
      <c r="V1931" s="132">
        <v>8</v>
      </c>
      <c r="W1931" s="132">
        <f>VLOOKUP(A1931,Emissions!$A$3:$X$3225,23,FALSE)</f>
        <v>1.5795750763793612E-2</v>
      </c>
      <c r="X1931" s="129" t="s">
        <v>21801</v>
      </c>
    </row>
    <row r="1932" spans="1:24" x14ac:dyDescent="0.25">
      <c r="A1932" s="131" t="s">
        <v>13672</v>
      </c>
      <c r="B1932" s="131" t="s">
        <v>13383</v>
      </c>
      <c r="C1932" s="131" t="s">
        <v>23249</v>
      </c>
      <c r="D1932" s="131" t="s">
        <v>386</v>
      </c>
      <c r="E1932" s="130" t="s">
        <v>23276</v>
      </c>
      <c r="F1932" s="130" t="s">
        <v>21845</v>
      </c>
      <c r="G1932" s="130">
        <v>2650000000</v>
      </c>
      <c r="H1932" s="130" t="s">
        <v>27156</v>
      </c>
      <c r="I1932" s="130" t="s">
        <v>27157</v>
      </c>
      <c r="J1932" s="130" t="s">
        <v>27158</v>
      </c>
      <c r="K1932" s="129">
        <v>2014</v>
      </c>
      <c r="L1932" s="129">
        <v>515</v>
      </c>
      <c r="M1932" s="129" t="s">
        <v>27159</v>
      </c>
      <c r="N1932" s="60">
        <f>VLOOKUP(A1932,Emissions!$A$3:$X$3225,16,FALSE)</f>
        <v>3694.0493485582451</v>
      </c>
      <c r="O1932" s="132" t="str">
        <f>VLOOKUP(A1932,Emissions!$A$3:$X$3225,17,FALSE)</f>
        <v>EACH</v>
      </c>
      <c r="P1932" s="132">
        <f t="shared" si="30"/>
        <v>1.0381739224949925E-4</v>
      </c>
      <c r="Q1932" s="132" t="s">
        <v>21801</v>
      </c>
      <c r="R1932" s="132" t="s">
        <v>21806</v>
      </c>
      <c r="S1932" s="132" t="s">
        <v>27160</v>
      </c>
      <c r="T1932" s="136">
        <v>7441906</v>
      </c>
      <c r="U1932" s="136" t="s">
        <v>21846</v>
      </c>
      <c r="V1932" s="132">
        <v>8</v>
      </c>
      <c r="W1932" s="132">
        <f>VLOOKUP(A1932,Emissions!$A$3:$X$3225,23,FALSE)</f>
        <v>0.3835065702082785</v>
      </c>
      <c r="X1932" s="129" t="s">
        <v>21801</v>
      </c>
    </row>
    <row r="1933" spans="1:24" x14ac:dyDescent="0.25">
      <c r="A1933" s="131" t="s">
        <v>13679</v>
      </c>
      <c r="B1933" s="131" t="s">
        <v>13383</v>
      </c>
      <c r="C1933" s="131" t="s">
        <v>23249</v>
      </c>
      <c r="D1933" s="131" t="s">
        <v>395</v>
      </c>
      <c r="E1933" s="130" t="s">
        <v>23277</v>
      </c>
      <c r="F1933" s="130" t="s">
        <v>21845</v>
      </c>
      <c r="G1933" s="130">
        <v>2650000000</v>
      </c>
      <c r="H1933" s="130" t="s">
        <v>27156</v>
      </c>
      <c r="I1933" s="130" t="s">
        <v>27157</v>
      </c>
      <c r="J1933" s="130" t="s">
        <v>27158</v>
      </c>
      <c r="K1933" s="129">
        <v>2014</v>
      </c>
      <c r="L1933" s="129">
        <v>515</v>
      </c>
      <c r="M1933" s="129" t="s">
        <v>27159</v>
      </c>
      <c r="N1933" s="60">
        <f>VLOOKUP(A1933,Emissions!$A$3:$X$3225,16,FALSE)</f>
        <v>382.08657361498064</v>
      </c>
      <c r="O1933" s="132" t="str">
        <f>VLOOKUP(A1933,Emissions!$A$3:$X$3225,17,FALSE)</f>
        <v>EACH</v>
      </c>
      <c r="P1933" s="132">
        <f t="shared" si="30"/>
        <v>1.0381739224949926E-4</v>
      </c>
      <c r="Q1933" s="132" t="s">
        <v>21801</v>
      </c>
      <c r="R1933" s="132" t="s">
        <v>21806</v>
      </c>
      <c r="S1933" s="132" t="s">
        <v>27160</v>
      </c>
      <c r="T1933" s="136">
        <v>7441907</v>
      </c>
      <c r="U1933" s="136" t="s">
        <v>21846</v>
      </c>
      <c r="V1933" s="132">
        <v>8</v>
      </c>
      <c r="W1933" s="132">
        <f>VLOOKUP(A1933,Emissions!$A$3:$X$3225,23,FALSE)</f>
        <v>3.9667231686253621E-2</v>
      </c>
      <c r="X1933" s="129" t="s">
        <v>21801</v>
      </c>
    </row>
    <row r="1934" spans="1:24" x14ac:dyDescent="0.25">
      <c r="A1934" s="131" t="s">
        <v>13686</v>
      </c>
      <c r="B1934" s="131" t="s">
        <v>13383</v>
      </c>
      <c r="C1934" s="131" t="s">
        <v>23249</v>
      </c>
      <c r="D1934" s="131" t="s">
        <v>403</v>
      </c>
      <c r="E1934" s="130" t="s">
        <v>23278</v>
      </c>
      <c r="F1934" s="130" t="s">
        <v>21845</v>
      </c>
      <c r="G1934" s="130">
        <v>2650000000</v>
      </c>
      <c r="H1934" s="130" t="s">
        <v>27156</v>
      </c>
      <c r="I1934" s="130" t="s">
        <v>27157</v>
      </c>
      <c r="J1934" s="130" t="s">
        <v>27158</v>
      </c>
      <c r="K1934" s="129">
        <v>2014</v>
      </c>
      <c r="L1934" s="129">
        <v>515</v>
      </c>
      <c r="M1934" s="129" t="s">
        <v>27159</v>
      </c>
      <c r="N1934" s="60">
        <f>VLOOKUP(A1934,Emissions!$A$3:$X$3225,16,FALSE)</f>
        <v>913.67524888644766</v>
      </c>
      <c r="O1934" s="132" t="str">
        <f>VLOOKUP(A1934,Emissions!$A$3:$X$3225,17,FALSE)</f>
        <v>EACH</v>
      </c>
      <c r="P1934" s="132">
        <f t="shared" si="30"/>
        <v>1.0381739224949926E-4</v>
      </c>
      <c r="Q1934" s="132" t="s">
        <v>21801</v>
      </c>
      <c r="R1934" s="132" t="s">
        <v>21806</v>
      </c>
      <c r="S1934" s="132" t="s">
        <v>27160</v>
      </c>
      <c r="T1934" s="136">
        <v>7441908</v>
      </c>
      <c r="U1934" s="136" t="s">
        <v>21846</v>
      </c>
      <c r="V1934" s="132">
        <v>8</v>
      </c>
      <c r="W1934" s="132">
        <f>VLOOKUP(A1934,Emissions!$A$3:$X$3225,23,FALSE)</f>
        <v>9.4855381702303204E-2</v>
      </c>
      <c r="X1934" s="129" t="s">
        <v>21801</v>
      </c>
    </row>
    <row r="1935" spans="1:24" x14ac:dyDescent="0.25">
      <c r="A1935" s="131" t="s">
        <v>13693</v>
      </c>
      <c r="B1935" s="131" t="s">
        <v>13383</v>
      </c>
      <c r="C1935" s="131" t="s">
        <v>23249</v>
      </c>
      <c r="D1935" s="131" t="s">
        <v>411</v>
      </c>
      <c r="E1935" s="130" t="s">
        <v>23279</v>
      </c>
      <c r="F1935" s="130" t="s">
        <v>21845</v>
      </c>
      <c r="G1935" s="130">
        <v>2650000000</v>
      </c>
      <c r="H1935" s="130" t="s">
        <v>27156</v>
      </c>
      <c r="I1935" s="130" t="s">
        <v>27157</v>
      </c>
      <c r="J1935" s="130" t="s">
        <v>27158</v>
      </c>
      <c r="K1935" s="129">
        <v>2014</v>
      </c>
      <c r="L1935" s="129">
        <v>515</v>
      </c>
      <c r="M1935" s="129" t="s">
        <v>27159</v>
      </c>
      <c r="N1935" s="60">
        <f>VLOOKUP(A1935,Emissions!$A$3:$X$3225,16,FALSE)</f>
        <v>428.9800003673119</v>
      </c>
      <c r="O1935" s="132" t="str">
        <f>VLOOKUP(A1935,Emissions!$A$3:$X$3225,17,FALSE)</f>
        <v>EACH</v>
      </c>
      <c r="P1935" s="132">
        <f t="shared" si="30"/>
        <v>1.0381739224949925E-4</v>
      </c>
      <c r="Q1935" s="132" t="s">
        <v>21801</v>
      </c>
      <c r="R1935" s="132" t="s">
        <v>21806</v>
      </c>
      <c r="S1935" s="132" t="s">
        <v>27160</v>
      </c>
      <c r="T1935" s="136">
        <v>7441909</v>
      </c>
      <c r="U1935" s="136" t="s">
        <v>21846</v>
      </c>
      <c r="V1935" s="132">
        <v>8</v>
      </c>
      <c r="W1935" s="132">
        <f>VLOOKUP(A1935,Emissions!$A$3:$X$3225,23,FALSE)</f>
        <v>4.4535584965323553E-2</v>
      </c>
      <c r="X1935" s="129" t="s">
        <v>21801</v>
      </c>
    </row>
    <row r="1936" spans="1:24" x14ac:dyDescent="0.25">
      <c r="A1936" s="131" t="s">
        <v>13700</v>
      </c>
      <c r="B1936" s="131" t="s">
        <v>13383</v>
      </c>
      <c r="C1936" s="131" t="s">
        <v>23249</v>
      </c>
      <c r="D1936" s="131" t="s">
        <v>420</v>
      </c>
      <c r="E1936" s="130" t="s">
        <v>22546</v>
      </c>
      <c r="F1936" s="130" t="s">
        <v>21845</v>
      </c>
      <c r="G1936" s="130">
        <v>2650000000</v>
      </c>
      <c r="H1936" s="130" t="s">
        <v>27156</v>
      </c>
      <c r="I1936" s="130" t="s">
        <v>27157</v>
      </c>
      <c r="J1936" s="130" t="s">
        <v>27158</v>
      </c>
      <c r="K1936" s="129">
        <v>2014</v>
      </c>
      <c r="L1936" s="129">
        <v>515</v>
      </c>
      <c r="M1936" s="129" t="s">
        <v>27159</v>
      </c>
      <c r="N1936" s="60">
        <f>VLOOKUP(A1936,Emissions!$A$3:$X$3225,16,FALSE)</f>
        <v>801.7470373934583</v>
      </c>
      <c r="O1936" s="132" t="str">
        <f>VLOOKUP(A1936,Emissions!$A$3:$X$3225,17,FALSE)</f>
        <v>EACH</v>
      </c>
      <c r="P1936" s="132">
        <f t="shared" si="30"/>
        <v>1.0381739224949925E-4</v>
      </c>
      <c r="Q1936" s="132" t="s">
        <v>21801</v>
      </c>
      <c r="R1936" s="132" t="s">
        <v>21806</v>
      </c>
      <c r="S1936" s="132" t="s">
        <v>27160</v>
      </c>
      <c r="T1936" s="136">
        <v>7441910</v>
      </c>
      <c r="U1936" s="136" t="s">
        <v>21846</v>
      </c>
      <c r="V1936" s="132">
        <v>8</v>
      </c>
      <c r="W1936" s="132">
        <f>VLOOKUP(A1936,Emissions!$A$3:$X$3225,23,FALSE)</f>
        <v>8.3235286665950606E-2</v>
      </c>
      <c r="X1936" s="129" t="s">
        <v>21801</v>
      </c>
    </row>
    <row r="1937" spans="1:24" x14ac:dyDescent="0.25">
      <c r="A1937" s="131" t="s">
        <v>13708</v>
      </c>
      <c r="B1937" s="131" t="s">
        <v>13383</v>
      </c>
      <c r="C1937" s="131" t="s">
        <v>23249</v>
      </c>
      <c r="D1937" s="131" t="s">
        <v>428</v>
      </c>
      <c r="E1937" s="130" t="s">
        <v>23280</v>
      </c>
      <c r="F1937" s="130" t="s">
        <v>21845</v>
      </c>
      <c r="G1937" s="130">
        <v>2650000000</v>
      </c>
      <c r="H1937" s="130" t="s">
        <v>27156</v>
      </c>
      <c r="I1937" s="130" t="s">
        <v>27157</v>
      </c>
      <c r="J1937" s="130" t="s">
        <v>27158</v>
      </c>
      <c r="K1937" s="129">
        <v>2014</v>
      </c>
      <c r="L1937" s="129">
        <v>515</v>
      </c>
      <c r="M1937" s="129" t="s">
        <v>27159</v>
      </c>
      <c r="N1937" s="60">
        <f>VLOOKUP(A1937,Emissions!$A$3:$X$3225,16,FALSE)</f>
        <v>175.34001192057673</v>
      </c>
      <c r="O1937" s="132" t="str">
        <f>VLOOKUP(A1937,Emissions!$A$3:$X$3225,17,FALSE)</f>
        <v>EACH</v>
      </c>
      <c r="P1937" s="132">
        <f t="shared" si="30"/>
        <v>1.0381739224949924E-4</v>
      </c>
      <c r="Q1937" s="132" t="s">
        <v>21801</v>
      </c>
      <c r="R1937" s="132" t="s">
        <v>21806</v>
      </c>
      <c r="S1937" s="132" t="s">
        <v>27160</v>
      </c>
      <c r="T1937" s="136">
        <v>7441911</v>
      </c>
      <c r="U1937" s="136" t="s">
        <v>21846</v>
      </c>
      <c r="V1937" s="132">
        <v>8</v>
      </c>
      <c r="W1937" s="132">
        <f>VLOOKUP(A1937,Emissions!$A$3:$X$3225,23,FALSE)</f>
        <v>1.8203342794590387E-2</v>
      </c>
      <c r="X1937" s="129" t="s">
        <v>21801</v>
      </c>
    </row>
    <row r="1938" spans="1:24" x14ac:dyDescent="0.25">
      <c r="A1938" s="131" t="s">
        <v>13716</v>
      </c>
      <c r="B1938" s="131" t="s">
        <v>13383</v>
      </c>
      <c r="C1938" s="131" t="s">
        <v>23249</v>
      </c>
      <c r="D1938" s="131" t="s">
        <v>437</v>
      </c>
      <c r="E1938" s="130" t="s">
        <v>23281</v>
      </c>
      <c r="F1938" s="130" t="s">
        <v>21845</v>
      </c>
      <c r="G1938" s="130">
        <v>2650000000</v>
      </c>
      <c r="H1938" s="130" t="s">
        <v>27156</v>
      </c>
      <c r="I1938" s="130" t="s">
        <v>27157</v>
      </c>
      <c r="J1938" s="130" t="s">
        <v>27158</v>
      </c>
      <c r="K1938" s="129">
        <v>2014</v>
      </c>
      <c r="L1938" s="129">
        <v>515</v>
      </c>
      <c r="M1938" s="129" t="s">
        <v>27159</v>
      </c>
      <c r="N1938" s="60">
        <f>VLOOKUP(A1938,Emissions!$A$3:$X$3225,16,FALSE)</f>
        <v>372.28374836403179</v>
      </c>
      <c r="O1938" s="132" t="str">
        <f>VLOOKUP(A1938,Emissions!$A$3:$X$3225,17,FALSE)</f>
        <v>EACH</v>
      </c>
      <c r="P1938" s="132">
        <f t="shared" si="30"/>
        <v>1.0381739224949925E-4</v>
      </c>
      <c r="Q1938" s="132" t="s">
        <v>21801</v>
      </c>
      <c r="R1938" s="132" t="s">
        <v>21806</v>
      </c>
      <c r="S1938" s="132" t="s">
        <v>27160</v>
      </c>
      <c r="T1938" s="136">
        <v>7441912</v>
      </c>
      <c r="U1938" s="136" t="s">
        <v>21846</v>
      </c>
      <c r="V1938" s="132">
        <v>8</v>
      </c>
      <c r="W1938" s="132">
        <f>VLOOKUP(A1938,Emissions!$A$3:$X$3225,23,FALSE)</f>
        <v>3.8649527932022566E-2</v>
      </c>
      <c r="X1938" s="129" t="s">
        <v>21801</v>
      </c>
    </row>
    <row r="1939" spans="1:24" x14ac:dyDescent="0.25">
      <c r="A1939" s="131" t="s">
        <v>13723</v>
      </c>
      <c r="B1939" s="131" t="s">
        <v>13383</v>
      </c>
      <c r="C1939" s="131" t="s">
        <v>23249</v>
      </c>
      <c r="D1939" s="131" t="s">
        <v>446</v>
      </c>
      <c r="E1939" s="130" t="s">
        <v>23282</v>
      </c>
      <c r="F1939" s="130" t="s">
        <v>21845</v>
      </c>
      <c r="G1939" s="130">
        <v>2650000000</v>
      </c>
      <c r="H1939" s="130" t="s">
        <v>27156</v>
      </c>
      <c r="I1939" s="130" t="s">
        <v>27157</v>
      </c>
      <c r="J1939" s="130" t="s">
        <v>27158</v>
      </c>
      <c r="K1939" s="129">
        <v>2014</v>
      </c>
      <c r="L1939" s="129">
        <v>515</v>
      </c>
      <c r="M1939" s="129" t="s">
        <v>27159</v>
      </c>
      <c r="N1939" s="60">
        <f>VLOOKUP(A1939,Emissions!$A$3:$X$3225,16,FALSE)</f>
        <v>40.942484271070988</v>
      </c>
      <c r="O1939" s="132" t="str">
        <f>VLOOKUP(A1939,Emissions!$A$3:$X$3225,17,FALSE)</f>
        <v>EACH</v>
      </c>
      <c r="P1939" s="132">
        <f t="shared" si="30"/>
        <v>1.0381739224949925E-4</v>
      </c>
      <c r="Q1939" s="132" t="s">
        <v>21801</v>
      </c>
      <c r="R1939" s="132" t="s">
        <v>21806</v>
      </c>
      <c r="S1939" s="132" t="s">
        <v>27160</v>
      </c>
      <c r="T1939" s="136">
        <v>7441913</v>
      </c>
      <c r="U1939" s="136" t="s">
        <v>21846</v>
      </c>
      <c r="V1939" s="132">
        <v>8</v>
      </c>
      <c r="W1939" s="132">
        <f>VLOOKUP(A1939,Emissions!$A$3:$X$3225,23,FALSE)</f>
        <v>4.2505419492387302E-3</v>
      </c>
      <c r="X1939" s="129" t="s">
        <v>21801</v>
      </c>
    </row>
    <row r="1940" spans="1:24" x14ac:dyDescent="0.25">
      <c r="A1940" s="131" t="s">
        <v>13729</v>
      </c>
      <c r="B1940" s="131" t="s">
        <v>13383</v>
      </c>
      <c r="C1940" s="131" t="s">
        <v>23249</v>
      </c>
      <c r="D1940" s="131" t="s">
        <v>454</v>
      </c>
      <c r="E1940" s="130" t="s">
        <v>23283</v>
      </c>
      <c r="F1940" s="130" t="s">
        <v>21845</v>
      </c>
      <c r="G1940" s="130">
        <v>2650000000</v>
      </c>
      <c r="H1940" s="130" t="s">
        <v>27156</v>
      </c>
      <c r="I1940" s="130" t="s">
        <v>27157</v>
      </c>
      <c r="J1940" s="130" t="s">
        <v>27158</v>
      </c>
      <c r="K1940" s="129">
        <v>2014</v>
      </c>
      <c r="L1940" s="129">
        <v>515</v>
      </c>
      <c r="M1940" s="129" t="s">
        <v>27159</v>
      </c>
      <c r="N1940" s="60">
        <f>VLOOKUP(A1940,Emissions!$A$3:$X$3225,16,FALSE)</f>
        <v>1202.2707128049253</v>
      </c>
      <c r="O1940" s="132" t="str">
        <f>VLOOKUP(A1940,Emissions!$A$3:$X$3225,17,FALSE)</f>
        <v>EACH</v>
      </c>
      <c r="P1940" s="132">
        <f t="shared" si="30"/>
        <v>1.0381739224949925E-4</v>
      </c>
      <c r="Q1940" s="132" t="s">
        <v>21801</v>
      </c>
      <c r="R1940" s="132" t="s">
        <v>21806</v>
      </c>
      <c r="S1940" s="132" t="s">
        <v>27160</v>
      </c>
      <c r="T1940" s="136">
        <v>7441914</v>
      </c>
      <c r="U1940" s="136" t="s">
        <v>21846</v>
      </c>
      <c r="V1940" s="132">
        <v>8</v>
      </c>
      <c r="W1940" s="132">
        <f>VLOOKUP(A1940,Emissions!$A$3:$X$3225,23,FALSE)</f>
        <v>0.124816610181354</v>
      </c>
      <c r="X1940" s="129" t="s">
        <v>21801</v>
      </c>
    </row>
    <row r="1941" spans="1:24" x14ac:dyDescent="0.25">
      <c r="A1941" s="131" t="s">
        <v>13737</v>
      </c>
      <c r="B1941" s="131" t="s">
        <v>13383</v>
      </c>
      <c r="C1941" s="131" t="s">
        <v>23249</v>
      </c>
      <c r="D1941" s="131" t="s">
        <v>463</v>
      </c>
      <c r="E1941" s="130" t="s">
        <v>22065</v>
      </c>
      <c r="F1941" s="130" t="s">
        <v>21845</v>
      </c>
      <c r="G1941" s="130">
        <v>2650000000</v>
      </c>
      <c r="H1941" s="130" t="s">
        <v>27156</v>
      </c>
      <c r="I1941" s="130" t="s">
        <v>27157</v>
      </c>
      <c r="J1941" s="130" t="s">
        <v>27158</v>
      </c>
      <c r="K1941" s="129">
        <v>2014</v>
      </c>
      <c r="L1941" s="129">
        <v>515</v>
      </c>
      <c r="M1941" s="129" t="s">
        <v>27159</v>
      </c>
      <c r="N1941" s="60">
        <f>VLOOKUP(A1941,Emissions!$A$3:$X$3225,16,FALSE)</f>
        <v>295.60675615094436</v>
      </c>
      <c r="O1941" s="132" t="str">
        <f>VLOOKUP(A1941,Emissions!$A$3:$X$3225,17,FALSE)</f>
        <v>EACH</v>
      </c>
      <c r="P1941" s="132">
        <f t="shared" si="30"/>
        <v>1.0381739224949925E-4</v>
      </c>
      <c r="Q1941" s="132" t="s">
        <v>21801</v>
      </c>
      <c r="R1941" s="132" t="s">
        <v>21806</v>
      </c>
      <c r="S1941" s="132" t="s">
        <v>27160</v>
      </c>
      <c r="T1941" s="136">
        <v>7441915</v>
      </c>
      <c r="U1941" s="136" t="s">
        <v>21846</v>
      </c>
      <c r="V1941" s="132">
        <v>8</v>
      </c>
      <c r="W1941" s="132">
        <f>VLOOKUP(A1941,Emissions!$A$3:$X$3225,23,FALSE)</f>
        <v>3.0689122554924668E-2</v>
      </c>
      <c r="X1941" s="129" t="s">
        <v>21801</v>
      </c>
    </row>
    <row r="1942" spans="1:24" x14ac:dyDescent="0.25">
      <c r="A1942" s="131" t="s">
        <v>13743</v>
      </c>
      <c r="B1942" s="131" t="s">
        <v>13383</v>
      </c>
      <c r="C1942" s="131" t="s">
        <v>23249</v>
      </c>
      <c r="D1942" s="131" t="s">
        <v>472</v>
      </c>
      <c r="E1942" s="130" t="s">
        <v>23284</v>
      </c>
      <c r="F1942" s="130" t="s">
        <v>21845</v>
      </c>
      <c r="G1942" s="130">
        <v>2650000000</v>
      </c>
      <c r="H1942" s="130" t="s">
        <v>27156</v>
      </c>
      <c r="I1942" s="130" t="s">
        <v>27157</v>
      </c>
      <c r="J1942" s="130" t="s">
        <v>27158</v>
      </c>
      <c r="K1942" s="129">
        <v>2014</v>
      </c>
      <c r="L1942" s="129">
        <v>515</v>
      </c>
      <c r="M1942" s="129" t="s">
        <v>27159</v>
      </c>
      <c r="N1942" s="60">
        <f>VLOOKUP(A1942,Emissions!$A$3:$X$3225,16,FALSE)</f>
        <v>1308.6519245790189</v>
      </c>
      <c r="O1942" s="132" t="str">
        <f>VLOOKUP(A1942,Emissions!$A$3:$X$3225,17,FALSE)</f>
        <v>EACH</v>
      </c>
      <c r="P1942" s="132">
        <f t="shared" si="30"/>
        <v>1.0381739224949925E-4</v>
      </c>
      <c r="Q1942" s="132" t="s">
        <v>21801</v>
      </c>
      <c r="R1942" s="132" t="s">
        <v>21806</v>
      </c>
      <c r="S1942" s="132" t="s">
        <v>27160</v>
      </c>
      <c r="T1942" s="136">
        <v>7441916</v>
      </c>
      <c r="U1942" s="136" t="s">
        <v>21846</v>
      </c>
      <c r="V1942" s="132">
        <v>8</v>
      </c>
      <c r="W1942" s="132">
        <f>VLOOKUP(A1942,Emissions!$A$3:$X$3225,23,FALSE)</f>
        <v>0.13586083017208211</v>
      </c>
      <c r="X1942" s="129" t="s">
        <v>21801</v>
      </c>
    </row>
    <row r="1943" spans="1:24" x14ac:dyDescent="0.25">
      <c r="A1943" s="131" t="s">
        <v>13749</v>
      </c>
      <c r="B1943" s="131" t="s">
        <v>13383</v>
      </c>
      <c r="C1943" s="131" t="s">
        <v>23249</v>
      </c>
      <c r="D1943" s="131" t="s">
        <v>480</v>
      </c>
      <c r="E1943" s="130" t="s">
        <v>22439</v>
      </c>
      <c r="F1943" s="130" t="s">
        <v>21845</v>
      </c>
      <c r="G1943" s="130">
        <v>2650000000</v>
      </c>
      <c r="H1943" s="130" t="s">
        <v>27156</v>
      </c>
      <c r="I1943" s="130" t="s">
        <v>27157</v>
      </c>
      <c r="J1943" s="130" t="s">
        <v>27158</v>
      </c>
      <c r="K1943" s="129">
        <v>2014</v>
      </c>
      <c r="L1943" s="129">
        <v>515</v>
      </c>
      <c r="M1943" s="129" t="s">
        <v>27159</v>
      </c>
      <c r="N1943" s="60">
        <f>VLOOKUP(A1943,Emissions!$A$3:$X$3225,16,FALSE)</f>
        <v>72.680844171126012</v>
      </c>
      <c r="O1943" s="132" t="str">
        <f>VLOOKUP(A1943,Emissions!$A$3:$X$3225,17,FALSE)</f>
        <v>EACH</v>
      </c>
      <c r="P1943" s="132">
        <f t="shared" si="30"/>
        <v>1.0381739224949925E-4</v>
      </c>
      <c r="Q1943" s="132" t="s">
        <v>21801</v>
      </c>
      <c r="R1943" s="132" t="s">
        <v>21806</v>
      </c>
      <c r="S1943" s="132" t="s">
        <v>27160</v>
      </c>
      <c r="T1943" s="136">
        <v>7441917</v>
      </c>
      <c r="U1943" s="136" t="s">
        <v>21846</v>
      </c>
      <c r="V1943" s="132">
        <v>8</v>
      </c>
      <c r="W1943" s="132">
        <f>VLOOKUP(A1943,Emissions!$A$3:$X$3225,23,FALSE)</f>
        <v>7.5455357083385206E-3</v>
      </c>
      <c r="X1943" s="129" t="s">
        <v>21801</v>
      </c>
    </row>
    <row r="1944" spans="1:24" x14ac:dyDescent="0.25">
      <c r="A1944" s="131" t="s">
        <v>13752</v>
      </c>
      <c r="B1944" s="131" t="s">
        <v>13383</v>
      </c>
      <c r="C1944" s="131" t="s">
        <v>23249</v>
      </c>
      <c r="D1944" s="131" t="s">
        <v>489</v>
      </c>
      <c r="E1944" s="130" t="s">
        <v>22070</v>
      </c>
      <c r="F1944" s="130" t="s">
        <v>21845</v>
      </c>
      <c r="G1944" s="130">
        <v>2650000000</v>
      </c>
      <c r="H1944" s="130" t="s">
        <v>27156</v>
      </c>
      <c r="I1944" s="130" t="s">
        <v>27157</v>
      </c>
      <c r="J1944" s="130" t="s">
        <v>27158</v>
      </c>
      <c r="K1944" s="129">
        <v>2014</v>
      </c>
      <c r="L1944" s="129">
        <v>515</v>
      </c>
      <c r="M1944" s="129" t="s">
        <v>27159</v>
      </c>
      <c r="N1944" s="60">
        <f>VLOOKUP(A1944,Emissions!$A$3:$X$3225,16,FALSE)</f>
        <v>430.3577337175189</v>
      </c>
      <c r="O1944" s="132" t="str">
        <f>VLOOKUP(A1944,Emissions!$A$3:$X$3225,17,FALSE)</f>
        <v>EACH</v>
      </c>
      <c r="P1944" s="132">
        <f t="shared" si="30"/>
        <v>1.0381739224949925E-4</v>
      </c>
      <c r="Q1944" s="132" t="s">
        <v>21801</v>
      </c>
      <c r="R1944" s="132" t="s">
        <v>21806</v>
      </c>
      <c r="S1944" s="132" t="s">
        <v>27160</v>
      </c>
      <c r="T1944" s="136">
        <v>7441918</v>
      </c>
      <c r="U1944" s="136" t="s">
        <v>21846</v>
      </c>
      <c r="V1944" s="132">
        <v>8</v>
      </c>
      <c r="W1944" s="132">
        <f>VLOOKUP(A1944,Emissions!$A$3:$X$3225,23,FALSE)</f>
        <v>4.4678617648957211E-2</v>
      </c>
      <c r="X1944" s="129" t="s">
        <v>21801</v>
      </c>
    </row>
    <row r="1945" spans="1:24" x14ac:dyDescent="0.25">
      <c r="A1945" s="131" t="s">
        <v>13759</v>
      </c>
      <c r="B1945" s="131" t="s">
        <v>13383</v>
      </c>
      <c r="C1945" s="131" t="s">
        <v>23249</v>
      </c>
      <c r="D1945" s="131" t="s">
        <v>498</v>
      </c>
      <c r="E1945" s="130" t="s">
        <v>23285</v>
      </c>
      <c r="F1945" s="130" t="s">
        <v>21845</v>
      </c>
      <c r="G1945" s="130">
        <v>2650000000</v>
      </c>
      <c r="H1945" s="130" t="s">
        <v>27156</v>
      </c>
      <c r="I1945" s="130" t="s">
        <v>27157</v>
      </c>
      <c r="J1945" s="130" t="s">
        <v>27158</v>
      </c>
      <c r="K1945" s="129">
        <v>2014</v>
      </c>
      <c r="L1945" s="129">
        <v>515</v>
      </c>
      <c r="M1945" s="129" t="s">
        <v>27159</v>
      </c>
      <c r="N1945" s="60">
        <f>VLOOKUP(A1945,Emissions!$A$3:$X$3225,16,FALSE)</f>
        <v>421.86772244425413</v>
      </c>
      <c r="O1945" s="132" t="str">
        <f>VLOOKUP(A1945,Emissions!$A$3:$X$3225,17,FALSE)</f>
        <v>EACH</v>
      </c>
      <c r="P1945" s="132">
        <f t="shared" si="30"/>
        <v>1.0381739224949925E-4</v>
      </c>
      <c r="Q1945" s="132" t="s">
        <v>21801</v>
      </c>
      <c r="R1945" s="132" t="s">
        <v>21806</v>
      </c>
      <c r="S1945" s="132" t="s">
        <v>27160</v>
      </c>
      <c r="T1945" s="136">
        <v>7441919</v>
      </c>
      <c r="U1945" s="136" t="s">
        <v>21846</v>
      </c>
      <c r="V1945" s="132">
        <v>8</v>
      </c>
      <c r="W1945" s="132">
        <f>VLOOKUP(A1945,Emissions!$A$3:$X$3225,23,FALSE)</f>
        <v>4.3797206818398007E-2</v>
      </c>
      <c r="X1945" s="129" t="s">
        <v>21801</v>
      </c>
    </row>
    <row r="1946" spans="1:24" x14ac:dyDescent="0.25">
      <c r="A1946" s="131" t="s">
        <v>13766</v>
      </c>
      <c r="B1946" s="131" t="s">
        <v>13383</v>
      </c>
      <c r="C1946" s="131" t="s">
        <v>23249</v>
      </c>
      <c r="D1946" s="131" t="s">
        <v>506</v>
      </c>
      <c r="E1946" s="130" t="s">
        <v>22175</v>
      </c>
      <c r="F1946" s="130" t="s">
        <v>21845</v>
      </c>
      <c r="G1946" s="130">
        <v>2650000000</v>
      </c>
      <c r="H1946" s="130" t="s">
        <v>27156</v>
      </c>
      <c r="I1946" s="130" t="s">
        <v>27157</v>
      </c>
      <c r="J1946" s="130" t="s">
        <v>27158</v>
      </c>
      <c r="K1946" s="129">
        <v>2014</v>
      </c>
      <c r="L1946" s="129">
        <v>515</v>
      </c>
      <c r="M1946" s="129" t="s">
        <v>27159</v>
      </c>
      <c r="N1946" s="60">
        <f>VLOOKUP(A1946,Emissions!$A$3:$X$3225,16,FALSE)</f>
        <v>575.82762101397566</v>
      </c>
      <c r="O1946" s="132" t="str">
        <f>VLOOKUP(A1946,Emissions!$A$3:$X$3225,17,FALSE)</f>
        <v>EACH</v>
      </c>
      <c r="P1946" s="132">
        <f t="shared" si="30"/>
        <v>1.0381739224949925E-4</v>
      </c>
      <c r="Q1946" s="132" t="s">
        <v>21801</v>
      </c>
      <c r="R1946" s="132" t="s">
        <v>21806</v>
      </c>
      <c r="S1946" s="132" t="s">
        <v>27160</v>
      </c>
      <c r="T1946" s="136">
        <v>7441920</v>
      </c>
      <c r="U1946" s="136" t="s">
        <v>21846</v>
      </c>
      <c r="V1946" s="132">
        <v>8</v>
      </c>
      <c r="W1946" s="132">
        <f>VLOOKUP(A1946,Emissions!$A$3:$X$3225,23,FALSE)</f>
        <v>5.9780921998903912E-2</v>
      </c>
      <c r="X1946" s="129" t="s">
        <v>21801</v>
      </c>
    </row>
    <row r="1947" spans="1:24" x14ac:dyDescent="0.25">
      <c r="A1947" s="131" t="s">
        <v>13773</v>
      </c>
      <c r="B1947" s="131" t="s">
        <v>13383</v>
      </c>
      <c r="C1947" s="131" t="s">
        <v>23249</v>
      </c>
      <c r="D1947" s="131" t="s">
        <v>514</v>
      </c>
      <c r="E1947" s="130" t="s">
        <v>23286</v>
      </c>
      <c r="F1947" s="130" t="s">
        <v>21845</v>
      </c>
      <c r="G1947" s="130">
        <v>2650000000</v>
      </c>
      <c r="H1947" s="130" t="s">
        <v>27156</v>
      </c>
      <c r="I1947" s="130" t="s">
        <v>27157</v>
      </c>
      <c r="J1947" s="130" t="s">
        <v>27158</v>
      </c>
      <c r="K1947" s="129">
        <v>2014</v>
      </c>
      <c r="L1947" s="129">
        <v>515</v>
      </c>
      <c r="M1947" s="129" t="s">
        <v>27159</v>
      </c>
      <c r="N1947" s="60">
        <f>VLOOKUP(A1947,Emissions!$A$3:$X$3225,16,FALSE)</f>
        <v>324.34439838772141</v>
      </c>
      <c r="O1947" s="132" t="str">
        <f>VLOOKUP(A1947,Emissions!$A$3:$X$3225,17,FALSE)</f>
        <v>EACH</v>
      </c>
      <c r="P1947" s="132">
        <f t="shared" si="30"/>
        <v>1.0381739224949926E-4</v>
      </c>
      <c r="Q1947" s="132" t="s">
        <v>21801</v>
      </c>
      <c r="R1947" s="132" t="s">
        <v>21806</v>
      </c>
      <c r="S1947" s="132" t="s">
        <v>27160</v>
      </c>
      <c r="T1947" s="136">
        <v>7441921</v>
      </c>
      <c r="U1947" s="136" t="s">
        <v>21846</v>
      </c>
      <c r="V1947" s="132">
        <v>8</v>
      </c>
      <c r="W1947" s="132">
        <f>VLOOKUP(A1947,Emissions!$A$3:$X$3225,23,FALSE)</f>
        <v>3.367258963134593E-2</v>
      </c>
      <c r="X1947" s="129" t="s">
        <v>21801</v>
      </c>
    </row>
    <row r="1948" spans="1:24" x14ac:dyDescent="0.25">
      <c r="A1948" s="131" t="s">
        <v>13780</v>
      </c>
      <c r="B1948" s="131" t="s">
        <v>13383</v>
      </c>
      <c r="C1948" s="131" t="s">
        <v>23249</v>
      </c>
      <c r="D1948" s="131" t="s">
        <v>523</v>
      </c>
      <c r="E1948" s="130" t="s">
        <v>22073</v>
      </c>
      <c r="F1948" s="130" t="s">
        <v>21845</v>
      </c>
      <c r="G1948" s="130">
        <v>2650000000</v>
      </c>
      <c r="H1948" s="130" t="s">
        <v>27156</v>
      </c>
      <c r="I1948" s="130" t="s">
        <v>27157</v>
      </c>
      <c r="J1948" s="130" t="s">
        <v>27158</v>
      </c>
      <c r="K1948" s="129">
        <v>2014</v>
      </c>
      <c r="L1948" s="129">
        <v>515</v>
      </c>
      <c r="M1948" s="129" t="s">
        <v>27159</v>
      </c>
      <c r="N1948" s="60">
        <f>VLOOKUP(A1948,Emissions!$A$3:$X$3225,16,FALSE)</f>
        <v>244.34930491235548</v>
      </c>
      <c r="O1948" s="132" t="str">
        <f>VLOOKUP(A1948,Emissions!$A$3:$X$3225,17,FALSE)</f>
        <v>EACH</v>
      </c>
      <c r="P1948" s="132">
        <f t="shared" si="30"/>
        <v>1.0381739224949926E-4</v>
      </c>
      <c r="Q1948" s="132" t="s">
        <v>21801</v>
      </c>
      <c r="R1948" s="132" t="s">
        <v>21806</v>
      </c>
      <c r="S1948" s="132" t="s">
        <v>27160</v>
      </c>
      <c r="T1948" s="136">
        <v>7441922</v>
      </c>
      <c r="U1948" s="136" t="s">
        <v>21846</v>
      </c>
      <c r="V1948" s="132">
        <v>8</v>
      </c>
      <c r="W1948" s="132">
        <f>VLOOKUP(A1948,Emissions!$A$3:$X$3225,23,FALSE)</f>
        <v>2.5367707633978505E-2</v>
      </c>
      <c r="X1948" s="129" t="s">
        <v>21801</v>
      </c>
    </row>
    <row r="1949" spans="1:24" x14ac:dyDescent="0.25">
      <c r="A1949" s="131" t="s">
        <v>13786</v>
      </c>
      <c r="B1949" s="131" t="s">
        <v>13383</v>
      </c>
      <c r="C1949" s="131" t="s">
        <v>23249</v>
      </c>
      <c r="D1949" s="131" t="s">
        <v>532</v>
      </c>
      <c r="E1949" s="130" t="s">
        <v>22074</v>
      </c>
      <c r="F1949" s="130" t="s">
        <v>21845</v>
      </c>
      <c r="G1949" s="130">
        <v>2650000000</v>
      </c>
      <c r="H1949" s="130" t="s">
        <v>27156</v>
      </c>
      <c r="I1949" s="130" t="s">
        <v>27157</v>
      </c>
      <c r="J1949" s="130" t="s">
        <v>27158</v>
      </c>
      <c r="K1949" s="129">
        <v>2014</v>
      </c>
      <c r="L1949" s="129">
        <v>515</v>
      </c>
      <c r="M1949" s="129" t="s">
        <v>27159</v>
      </c>
      <c r="N1949" s="60">
        <f>VLOOKUP(A1949,Emissions!$A$3:$X$3225,16,FALSE)</f>
        <v>152.61101827396914</v>
      </c>
      <c r="O1949" s="132" t="str">
        <f>VLOOKUP(A1949,Emissions!$A$3:$X$3225,17,FALSE)</f>
        <v>EACH</v>
      </c>
      <c r="P1949" s="132">
        <f t="shared" si="30"/>
        <v>1.0381739224949924E-4</v>
      </c>
      <c r="Q1949" s="132" t="s">
        <v>21801</v>
      </c>
      <c r="R1949" s="132" t="s">
        <v>21806</v>
      </c>
      <c r="S1949" s="132" t="s">
        <v>27160</v>
      </c>
      <c r="T1949" s="136">
        <v>7441923</v>
      </c>
      <c r="U1949" s="136" t="s">
        <v>21846</v>
      </c>
      <c r="V1949" s="132">
        <v>8</v>
      </c>
      <c r="W1949" s="132">
        <f>VLOOKUP(A1949,Emissions!$A$3:$X$3225,23,FALSE)</f>
        <v>1.584367794574415E-2</v>
      </c>
      <c r="X1949" s="129" t="s">
        <v>21801</v>
      </c>
    </row>
    <row r="1950" spans="1:24" x14ac:dyDescent="0.25">
      <c r="A1950" s="131" t="s">
        <v>13791</v>
      </c>
      <c r="B1950" s="131" t="s">
        <v>13383</v>
      </c>
      <c r="C1950" s="131" t="s">
        <v>23249</v>
      </c>
      <c r="D1950" s="131" t="s">
        <v>540</v>
      </c>
      <c r="E1950" s="130" t="s">
        <v>22358</v>
      </c>
      <c r="F1950" s="130" t="s">
        <v>21845</v>
      </c>
      <c r="G1950" s="130">
        <v>2650000000</v>
      </c>
      <c r="H1950" s="130" t="s">
        <v>27156</v>
      </c>
      <c r="I1950" s="130" t="s">
        <v>27157</v>
      </c>
      <c r="J1950" s="130" t="s">
        <v>27158</v>
      </c>
      <c r="K1950" s="129">
        <v>2014</v>
      </c>
      <c r="L1950" s="129">
        <v>515</v>
      </c>
      <c r="M1950" s="129" t="s">
        <v>27159</v>
      </c>
      <c r="N1950" s="60">
        <f>VLOOKUP(A1950,Emissions!$A$3:$X$3225,16,FALSE)</f>
        <v>169.17988479452058</v>
      </c>
      <c r="O1950" s="132" t="str">
        <f>VLOOKUP(A1950,Emissions!$A$3:$X$3225,17,FALSE)</f>
        <v>EACH</v>
      </c>
      <c r="P1950" s="132">
        <f t="shared" si="30"/>
        <v>1.0381739224949925E-4</v>
      </c>
      <c r="Q1950" s="132" t="s">
        <v>21801</v>
      </c>
      <c r="R1950" s="132" t="s">
        <v>21806</v>
      </c>
      <c r="S1950" s="132" t="s">
        <v>27160</v>
      </c>
      <c r="T1950" s="136">
        <v>7441924</v>
      </c>
      <c r="U1950" s="136" t="s">
        <v>21846</v>
      </c>
      <c r="V1950" s="132">
        <v>8</v>
      </c>
      <c r="W1950" s="132">
        <f>VLOOKUP(A1950,Emissions!$A$3:$X$3225,23,FALSE)</f>
        <v>1.7563814460437838E-2</v>
      </c>
      <c r="X1950" s="129" t="s">
        <v>21801</v>
      </c>
    </row>
    <row r="1951" spans="1:24" x14ac:dyDescent="0.25">
      <c r="A1951" s="131" t="s">
        <v>13797</v>
      </c>
      <c r="B1951" s="131" t="s">
        <v>13383</v>
      </c>
      <c r="C1951" s="131" t="s">
        <v>23249</v>
      </c>
      <c r="D1951" s="131" t="s">
        <v>549</v>
      </c>
      <c r="E1951" s="130" t="s">
        <v>23287</v>
      </c>
      <c r="F1951" s="130" t="s">
        <v>21845</v>
      </c>
      <c r="G1951" s="130">
        <v>2650000000</v>
      </c>
      <c r="H1951" s="130" t="s">
        <v>27156</v>
      </c>
      <c r="I1951" s="130" t="s">
        <v>27157</v>
      </c>
      <c r="J1951" s="130" t="s">
        <v>27158</v>
      </c>
      <c r="K1951" s="129">
        <v>2014</v>
      </c>
      <c r="L1951" s="129">
        <v>515</v>
      </c>
      <c r="M1951" s="129" t="s">
        <v>27159</v>
      </c>
      <c r="N1951" s="60">
        <f>VLOOKUP(A1951,Emissions!$A$3:$X$3225,16,FALSE)</f>
        <v>7303.710726100413</v>
      </c>
      <c r="O1951" s="132" t="str">
        <f>VLOOKUP(A1951,Emissions!$A$3:$X$3225,17,FALSE)</f>
        <v>EACH</v>
      </c>
      <c r="P1951" s="132">
        <f t="shared" si="30"/>
        <v>1.0381739224949924E-4</v>
      </c>
      <c r="Q1951" s="132" t="s">
        <v>21801</v>
      </c>
      <c r="R1951" s="132" t="s">
        <v>21806</v>
      </c>
      <c r="S1951" s="132" t="s">
        <v>27160</v>
      </c>
      <c r="T1951" s="136">
        <v>7441925</v>
      </c>
      <c r="U1951" s="136" t="s">
        <v>21846</v>
      </c>
      <c r="V1951" s="132">
        <v>8</v>
      </c>
      <c r="W1951" s="132">
        <f>VLOOKUP(A1951,Emissions!$A$3:$X$3225,23,FALSE)</f>
        <v>0.75825220132844151</v>
      </c>
      <c r="X1951" s="129" t="s">
        <v>21801</v>
      </c>
    </row>
    <row r="1952" spans="1:24" x14ac:dyDescent="0.25">
      <c r="A1952" s="131" t="s">
        <v>13805</v>
      </c>
      <c r="B1952" s="131" t="s">
        <v>13383</v>
      </c>
      <c r="C1952" s="131" t="s">
        <v>23249</v>
      </c>
      <c r="D1952" s="131" t="s">
        <v>557</v>
      </c>
      <c r="E1952" s="130" t="s">
        <v>22447</v>
      </c>
      <c r="F1952" s="130" t="s">
        <v>21845</v>
      </c>
      <c r="G1952" s="130">
        <v>2650000000</v>
      </c>
      <c r="H1952" s="130" t="s">
        <v>27156</v>
      </c>
      <c r="I1952" s="130" t="s">
        <v>27157</v>
      </c>
      <c r="J1952" s="130" t="s">
        <v>27158</v>
      </c>
      <c r="K1952" s="129">
        <v>2014</v>
      </c>
      <c r="L1952" s="129">
        <v>515</v>
      </c>
      <c r="M1952" s="129" t="s">
        <v>27159</v>
      </c>
      <c r="N1952" s="60">
        <f>VLOOKUP(A1952,Emissions!$A$3:$X$3225,16,FALSE)</f>
        <v>110.44227918857784</v>
      </c>
      <c r="O1952" s="132" t="str">
        <f>VLOOKUP(A1952,Emissions!$A$3:$X$3225,17,FALSE)</f>
        <v>EACH</v>
      </c>
      <c r="P1952" s="132">
        <f t="shared" si="30"/>
        <v>1.0381739224949925E-4</v>
      </c>
      <c r="Q1952" s="132" t="s">
        <v>21801</v>
      </c>
      <c r="R1952" s="132" t="s">
        <v>21806</v>
      </c>
      <c r="S1952" s="132" t="s">
        <v>27160</v>
      </c>
      <c r="T1952" s="136">
        <v>7441926</v>
      </c>
      <c r="U1952" s="136" t="s">
        <v>21846</v>
      </c>
      <c r="V1952" s="132">
        <v>8</v>
      </c>
      <c r="W1952" s="132">
        <f>VLOOKUP(A1952,Emissions!$A$3:$X$3225,23,FALSE)</f>
        <v>1.1465829419449293E-2</v>
      </c>
      <c r="X1952" s="129" t="s">
        <v>21801</v>
      </c>
    </row>
    <row r="1953" spans="1:24" x14ac:dyDescent="0.25">
      <c r="A1953" s="131" t="s">
        <v>13813</v>
      </c>
      <c r="B1953" s="131" t="s">
        <v>13383</v>
      </c>
      <c r="C1953" s="131" t="s">
        <v>23249</v>
      </c>
      <c r="D1953" s="131" t="s">
        <v>565</v>
      </c>
      <c r="E1953" s="130" t="s">
        <v>22079</v>
      </c>
      <c r="F1953" s="130" t="s">
        <v>21845</v>
      </c>
      <c r="G1953" s="130">
        <v>2650000000</v>
      </c>
      <c r="H1953" s="130" t="s">
        <v>27156</v>
      </c>
      <c r="I1953" s="130" t="s">
        <v>27157</v>
      </c>
      <c r="J1953" s="130" t="s">
        <v>27158</v>
      </c>
      <c r="K1953" s="129">
        <v>2014</v>
      </c>
      <c r="L1953" s="129">
        <v>515</v>
      </c>
      <c r="M1953" s="129" t="s">
        <v>27159</v>
      </c>
      <c r="N1953" s="60">
        <f>VLOOKUP(A1953,Emissions!$A$3:$X$3225,16,FALSE)</f>
        <v>197.60735669591079</v>
      </c>
      <c r="O1953" s="132" t="str">
        <f>VLOOKUP(A1953,Emissions!$A$3:$X$3225,17,FALSE)</f>
        <v>EACH</v>
      </c>
      <c r="P1953" s="132">
        <f t="shared" si="30"/>
        <v>1.0381739224949925E-4</v>
      </c>
      <c r="Q1953" s="132" t="s">
        <v>21801</v>
      </c>
      <c r="R1953" s="132" t="s">
        <v>21806</v>
      </c>
      <c r="S1953" s="132" t="s">
        <v>27160</v>
      </c>
      <c r="T1953" s="136">
        <v>7441927</v>
      </c>
      <c r="U1953" s="136" t="s">
        <v>21846</v>
      </c>
      <c r="V1953" s="132">
        <v>8</v>
      </c>
      <c r="W1953" s="132">
        <f>VLOOKUP(A1953,Emissions!$A$3:$X$3225,23,FALSE)</f>
        <v>2.0515080461486083E-2</v>
      </c>
      <c r="X1953" s="129" t="s">
        <v>21801</v>
      </c>
    </row>
    <row r="1954" spans="1:24" x14ac:dyDescent="0.25">
      <c r="A1954" s="131" t="s">
        <v>13819</v>
      </c>
      <c r="B1954" s="131" t="s">
        <v>13383</v>
      </c>
      <c r="C1954" s="131" t="s">
        <v>23249</v>
      </c>
      <c r="D1954" s="131" t="s">
        <v>574</v>
      </c>
      <c r="E1954" s="130" t="s">
        <v>23288</v>
      </c>
      <c r="F1954" s="130" t="s">
        <v>21845</v>
      </c>
      <c r="G1954" s="130">
        <v>2650000000</v>
      </c>
      <c r="H1954" s="130" t="s">
        <v>27156</v>
      </c>
      <c r="I1954" s="130" t="s">
        <v>27157</v>
      </c>
      <c r="J1954" s="130" t="s">
        <v>27158</v>
      </c>
      <c r="K1954" s="129">
        <v>2014</v>
      </c>
      <c r="L1954" s="129">
        <v>515</v>
      </c>
      <c r="M1954" s="129" t="s">
        <v>27159</v>
      </c>
      <c r="N1954" s="60">
        <f>VLOOKUP(A1954,Emissions!$A$3:$X$3225,16,FALSE)</f>
        <v>671.38893736759576</v>
      </c>
      <c r="O1954" s="132" t="str">
        <f>VLOOKUP(A1954,Emissions!$A$3:$X$3225,17,FALSE)</f>
        <v>EACH</v>
      </c>
      <c r="P1954" s="132">
        <f t="shared" si="30"/>
        <v>1.0381739224949926E-4</v>
      </c>
      <c r="Q1954" s="132" t="s">
        <v>21801</v>
      </c>
      <c r="R1954" s="132" t="s">
        <v>21806</v>
      </c>
      <c r="S1954" s="132" t="s">
        <v>27160</v>
      </c>
      <c r="T1954" s="136">
        <v>7441928</v>
      </c>
      <c r="U1954" s="136" t="s">
        <v>21846</v>
      </c>
      <c r="V1954" s="132">
        <v>8</v>
      </c>
      <c r="W1954" s="132">
        <f>VLOOKUP(A1954,Emissions!$A$3:$X$3225,23,FALSE)</f>
        <v>6.9701848662666183E-2</v>
      </c>
      <c r="X1954" s="129" t="s">
        <v>21801</v>
      </c>
    </row>
    <row r="1955" spans="1:24" x14ac:dyDescent="0.25">
      <c r="A1955" s="131" t="s">
        <v>13826</v>
      </c>
      <c r="B1955" s="131" t="s">
        <v>13383</v>
      </c>
      <c r="C1955" s="131" t="s">
        <v>23249</v>
      </c>
      <c r="D1955" s="131" t="s">
        <v>583</v>
      </c>
      <c r="E1955" s="130" t="s">
        <v>23289</v>
      </c>
      <c r="F1955" s="130" t="s">
        <v>21845</v>
      </c>
      <c r="G1955" s="130">
        <v>2650000000</v>
      </c>
      <c r="H1955" s="130" t="s">
        <v>27156</v>
      </c>
      <c r="I1955" s="130" t="s">
        <v>27157</v>
      </c>
      <c r="J1955" s="130" t="s">
        <v>27158</v>
      </c>
      <c r="K1955" s="129">
        <v>2014</v>
      </c>
      <c r="L1955" s="129">
        <v>515</v>
      </c>
      <c r="M1955" s="129" t="s">
        <v>27159</v>
      </c>
      <c r="N1955" s="60">
        <f>VLOOKUP(A1955,Emissions!$A$3:$X$3225,16,FALSE)</f>
        <v>680.62191479306648</v>
      </c>
      <c r="O1955" s="132" t="str">
        <f>VLOOKUP(A1955,Emissions!$A$3:$X$3225,17,FALSE)</f>
        <v>EACH</v>
      </c>
      <c r="P1955" s="132">
        <f t="shared" si="30"/>
        <v>1.0381739224949926E-4</v>
      </c>
      <c r="Q1955" s="132" t="s">
        <v>21801</v>
      </c>
      <c r="R1955" s="132" t="s">
        <v>21806</v>
      </c>
      <c r="S1955" s="132" t="s">
        <v>27160</v>
      </c>
      <c r="T1955" s="136">
        <v>7441929</v>
      </c>
      <c r="U1955" s="136" t="s">
        <v>21846</v>
      </c>
      <c r="V1955" s="132">
        <v>8</v>
      </c>
      <c r="W1955" s="132">
        <f>VLOOKUP(A1955,Emissions!$A$3:$X$3225,23,FALSE)</f>
        <v>7.0660392301677047E-2</v>
      </c>
      <c r="X1955" s="129" t="s">
        <v>21801</v>
      </c>
    </row>
    <row r="1956" spans="1:24" x14ac:dyDescent="0.25">
      <c r="A1956" s="131" t="s">
        <v>13834</v>
      </c>
      <c r="B1956" s="131" t="s">
        <v>13383</v>
      </c>
      <c r="C1956" s="131" t="s">
        <v>23249</v>
      </c>
      <c r="D1956" s="131" t="s">
        <v>591</v>
      </c>
      <c r="E1956" s="130" t="s">
        <v>23290</v>
      </c>
      <c r="F1956" s="130" t="s">
        <v>21845</v>
      </c>
      <c r="G1956" s="130">
        <v>2650000000</v>
      </c>
      <c r="H1956" s="130" t="s">
        <v>27156</v>
      </c>
      <c r="I1956" s="130" t="s">
        <v>27157</v>
      </c>
      <c r="J1956" s="130" t="s">
        <v>27158</v>
      </c>
      <c r="K1956" s="129">
        <v>2014</v>
      </c>
      <c r="L1956" s="129">
        <v>515</v>
      </c>
      <c r="M1956" s="129" t="s">
        <v>27159</v>
      </c>
      <c r="N1956" s="60">
        <f>VLOOKUP(A1956,Emissions!$A$3:$X$3225,16,FALSE)</f>
        <v>1560.2144931050232</v>
      </c>
      <c r="O1956" s="132" t="str">
        <f>VLOOKUP(A1956,Emissions!$A$3:$X$3225,17,FALSE)</f>
        <v>EACH</v>
      </c>
      <c r="P1956" s="132">
        <f t="shared" si="30"/>
        <v>1.0381739224949926E-4</v>
      </c>
      <c r="Q1956" s="132" t="s">
        <v>21801</v>
      </c>
      <c r="R1956" s="132" t="s">
        <v>21806</v>
      </c>
      <c r="S1956" s="132" t="s">
        <v>27160</v>
      </c>
      <c r="T1956" s="136">
        <v>7441930</v>
      </c>
      <c r="U1956" s="136" t="s">
        <v>21846</v>
      </c>
      <c r="V1956" s="132">
        <v>8</v>
      </c>
      <c r="W1956" s="132">
        <f>VLOOKUP(A1956,Emissions!$A$3:$X$3225,23,FALSE)</f>
        <v>0.16197740002403785</v>
      </c>
      <c r="X1956" s="129" t="s">
        <v>21801</v>
      </c>
    </row>
    <row r="1957" spans="1:24" x14ac:dyDescent="0.25">
      <c r="A1957" s="131" t="s">
        <v>13842</v>
      </c>
      <c r="B1957" s="131" t="s">
        <v>13383</v>
      </c>
      <c r="C1957" s="131" t="s">
        <v>23249</v>
      </c>
      <c r="D1957" s="131" t="s">
        <v>600</v>
      </c>
      <c r="E1957" s="130" t="s">
        <v>23291</v>
      </c>
      <c r="F1957" s="130" t="s">
        <v>21845</v>
      </c>
      <c r="G1957" s="130">
        <v>2650000000</v>
      </c>
      <c r="H1957" s="130" t="s">
        <v>27156</v>
      </c>
      <c r="I1957" s="130" t="s">
        <v>27157</v>
      </c>
      <c r="J1957" s="130" t="s">
        <v>27158</v>
      </c>
      <c r="K1957" s="129">
        <v>2014</v>
      </c>
      <c r="L1957" s="129">
        <v>515</v>
      </c>
      <c r="M1957" s="129" t="s">
        <v>27159</v>
      </c>
      <c r="N1957" s="60">
        <f>VLOOKUP(A1957,Emissions!$A$3:$X$3225,16,FALSE)</f>
        <v>147.60501332609681</v>
      </c>
      <c r="O1957" s="132" t="str">
        <f>VLOOKUP(A1957,Emissions!$A$3:$X$3225,17,FALSE)</f>
        <v>EACH</v>
      </c>
      <c r="P1957" s="132">
        <f t="shared" si="30"/>
        <v>1.0381739224949925E-4</v>
      </c>
      <c r="Q1957" s="132" t="s">
        <v>21801</v>
      </c>
      <c r="R1957" s="132" t="s">
        <v>21806</v>
      </c>
      <c r="S1957" s="132" t="s">
        <v>27160</v>
      </c>
      <c r="T1957" s="136">
        <v>7441931</v>
      </c>
      <c r="U1957" s="136" t="s">
        <v>21846</v>
      </c>
      <c r="V1957" s="132">
        <v>8</v>
      </c>
      <c r="W1957" s="132">
        <f>VLOOKUP(A1957,Emissions!$A$3:$X$3225,23,FALSE)</f>
        <v>1.5323967566467957E-2</v>
      </c>
      <c r="X1957" s="129" t="s">
        <v>21801</v>
      </c>
    </row>
    <row r="1958" spans="1:24" x14ac:dyDescent="0.25">
      <c r="A1958" s="131" t="s">
        <v>13850</v>
      </c>
      <c r="B1958" s="131" t="s">
        <v>13383</v>
      </c>
      <c r="C1958" s="131" t="s">
        <v>23249</v>
      </c>
      <c r="D1958" s="131" t="s">
        <v>609</v>
      </c>
      <c r="E1958" s="130" t="s">
        <v>23292</v>
      </c>
      <c r="F1958" s="130" t="s">
        <v>21845</v>
      </c>
      <c r="G1958" s="130">
        <v>2650000000</v>
      </c>
      <c r="H1958" s="130" t="s">
        <v>27156</v>
      </c>
      <c r="I1958" s="130" t="s">
        <v>27157</v>
      </c>
      <c r="J1958" s="130" t="s">
        <v>27158</v>
      </c>
      <c r="K1958" s="129">
        <v>2014</v>
      </c>
      <c r="L1958" s="129">
        <v>515</v>
      </c>
      <c r="M1958" s="129" t="s">
        <v>27159</v>
      </c>
      <c r="N1958" s="60">
        <f>VLOOKUP(A1958,Emissions!$A$3:$X$3225,16,FALSE)</f>
        <v>1353.128908020778</v>
      </c>
      <c r="O1958" s="132" t="str">
        <f>VLOOKUP(A1958,Emissions!$A$3:$X$3225,17,FALSE)</f>
        <v>EACH</v>
      </c>
      <c r="P1958" s="132">
        <f t="shared" si="30"/>
        <v>1.0381739224949925E-4</v>
      </c>
      <c r="Q1958" s="132" t="s">
        <v>21801</v>
      </c>
      <c r="R1958" s="132" t="s">
        <v>21806</v>
      </c>
      <c r="S1958" s="132" t="s">
        <v>27160</v>
      </c>
      <c r="T1958" s="136">
        <v>7441932</v>
      </c>
      <c r="U1958" s="136" t="s">
        <v>21846</v>
      </c>
      <c r="V1958" s="132">
        <v>8</v>
      </c>
      <c r="W1958" s="132">
        <f>VLOOKUP(A1958,Emissions!$A$3:$X$3225,23,FALSE)</f>
        <v>0.14047831460812971</v>
      </c>
      <c r="X1958" s="129" t="s">
        <v>21801</v>
      </c>
    </row>
    <row r="1959" spans="1:24" x14ac:dyDescent="0.25">
      <c r="A1959" s="131" t="s">
        <v>13857</v>
      </c>
      <c r="B1959" s="131" t="s">
        <v>13383</v>
      </c>
      <c r="C1959" s="131" t="s">
        <v>23249</v>
      </c>
      <c r="D1959" s="131" t="s">
        <v>1442</v>
      </c>
      <c r="E1959" s="130" t="s">
        <v>22232</v>
      </c>
      <c r="F1959" s="130" t="s">
        <v>21845</v>
      </c>
      <c r="G1959" s="130">
        <v>2650000000</v>
      </c>
      <c r="H1959" s="130" t="s">
        <v>27156</v>
      </c>
      <c r="I1959" s="130" t="s">
        <v>27157</v>
      </c>
      <c r="J1959" s="130" t="s">
        <v>27158</v>
      </c>
      <c r="K1959" s="129">
        <v>2014</v>
      </c>
      <c r="L1959" s="129">
        <v>515</v>
      </c>
      <c r="M1959" s="129" t="s">
        <v>27159</v>
      </c>
      <c r="N1959" s="60">
        <f>VLOOKUP(A1959,Emissions!$A$3:$X$3225,16,FALSE)</f>
        <v>1012.8864766285743</v>
      </c>
      <c r="O1959" s="132" t="str">
        <f>VLOOKUP(A1959,Emissions!$A$3:$X$3225,17,FALSE)</f>
        <v>EACH</v>
      </c>
      <c r="P1959" s="132">
        <f t="shared" si="30"/>
        <v>1.0381739224949924E-4</v>
      </c>
      <c r="Q1959" s="132" t="s">
        <v>21801</v>
      </c>
      <c r="R1959" s="132" t="s">
        <v>21806</v>
      </c>
      <c r="S1959" s="132" t="s">
        <v>27160</v>
      </c>
      <c r="T1959" s="136">
        <v>7441933</v>
      </c>
      <c r="U1959" s="136" t="s">
        <v>21846</v>
      </c>
      <c r="V1959" s="132">
        <v>8</v>
      </c>
      <c r="W1959" s="132">
        <f>VLOOKUP(A1959,Emissions!$A$3:$X$3225,23,FALSE)</f>
        <v>0.10515523264836195</v>
      </c>
      <c r="X1959" s="129" t="s">
        <v>21801</v>
      </c>
    </row>
    <row r="1960" spans="1:24" x14ac:dyDescent="0.25">
      <c r="A1960" s="131" t="s">
        <v>13865</v>
      </c>
      <c r="B1960" s="131" t="s">
        <v>13383</v>
      </c>
      <c r="C1960" s="131" t="s">
        <v>23249</v>
      </c>
      <c r="D1960" s="131" t="s">
        <v>1450</v>
      </c>
      <c r="E1960" s="130" t="s">
        <v>23293</v>
      </c>
      <c r="F1960" s="130" t="s">
        <v>21845</v>
      </c>
      <c r="G1960" s="130">
        <v>2650000000</v>
      </c>
      <c r="H1960" s="130" t="s">
        <v>27156</v>
      </c>
      <c r="I1960" s="130" t="s">
        <v>27157</v>
      </c>
      <c r="J1960" s="130" t="s">
        <v>27158</v>
      </c>
      <c r="K1960" s="129">
        <v>2014</v>
      </c>
      <c r="L1960" s="129">
        <v>515</v>
      </c>
      <c r="M1960" s="129" t="s">
        <v>27159</v>
      </c>
      <c r="N1960" s="60">
        <f>VLOOKUP(A1960,Emissions!$A$3:$X$3225,16,FALSE)</f>
        <v>93.397337269525565</v>
      </c>
      <c r="O1960" s="132" t="str">
        <f>VLOOKUP(A1960,Emissions!$A$3:$X$3225,17,FALSE)</f>
        <v>EACH</v>
      </c>
      <c r="P1960" s="132">
        <f t="shared" si="30"/>
        <v>1.0381739224949925E-4</v>
      </c>
      <c r="Q1960" s="132" t="s">
        <v>21801</v>
      </c>
      <c r="R1960" s="132" t="s">
        <v>21806</v>
      </c>
      <c r="S1960" s="132" t="s">
        <v>27160</v>
      </c>
      <c r="T1960" s="136">
        <v>7441934</v>
      </c>
      <c r="U1960" s="136" t="s">
        <v>21846</v>
      </c>
      <c r="V1960" s="132">
        <v>8</v>
      </c>
      <c r="W1960" s="132">
        <f>VLOOKUP(A1960,Emissions!$A$3:$X$3225,23,FALSE)</f>
        <v>9.6962679983691111E-3</v>
      </c>
      <c r="X1960" s="129" t="s">
        <v>21801</v>
      </c>
    </row>
    <row r="1961" spans="1:24" x14ac:dyDescent="0.25">
      <c r="A1961" s="131" t="s">
        <v>13870</v>
      </c>
      <c r="B1961" s="131" t="s">
        <v>13383</v>
      </c>
      <c r="C1961" s="131" t="s">
        <v>23249</v>
      </c>
      <c r="D1961" s="131" t="s">
        <v>1458</v>
      </c>
      <c r="E1961" s="130" t="s">
        <v>23294</v>
      </c>
      <c r="F1961" s="130" t="s">
        <v>21845</v>
      </c>
      <c r="G1961" s="130">
        <v>2650000000</v>
      </c>
      <c r="H1961" s="130" t="s">
        <v>27156</v>
      </c>
      <c r="I1961" s="130" t="s">
        <v>27157</v>
      </c>
      <c r="J1961" s="130" t="s">
        <v>27158</v>
      </c>
      <c r="K1961" s="129">
        <v>2014</v>
      </c>
      <c r="L1961" s="129">
        <v>515</v>
      </c>
      <c r="M1961" s="129" t="s">
        <v>27159</v>
      </c>
      <c r="N1961" s="60">
        <f>VLOOKUP(A1961,Emissions!$A$3:$X$3225,16,FALSE)</f>
        <v>286.99411939624758</v>
      </c>
      <c r="O1961" s="132" t="str">
        <f>VLOOKUP(A1961,Emissions!$A$3:$X$3225,17,FALSE)</f>
        <v>EACH</v>
      </c>
      <c r="P1961" s="132">
        <f t="shared" si="30"/>
        <v>1.0381739224949925E-4</v>
      </c>
      <c r="Q1961" s="132" t="s">
        <v>21801</v>
      </c>
      <c r="R1961" s="132" t="s">
        <v>21806</v>
      </c>
      <c r="S1961" s="132" t="s">
        <v>27160</v>
      </c>
      <c r="T1961" s="136">
        <v>7441935</v>
      </c>
      <c r="U1961" s="136" t="s">
        <v>21846</v>
      </c>
      <c r="V1961" s="132">
        <v>8</v>
      </c>
      <c r="W1961" s="132">
        <f>VLOOKUP(A1961,Emissions!$A$3:$X$3225,23,FALSE)</f>
        <v>2.9794981066659856E-2</v>
      </c>
      <c r="X1961" s="129" t="s">
        <v>21801</v>
      </c>
    </row>
    <row r="1962" spans="1:24" x14ac:dyDescent="0.25">
      <c r="A1962" s="131" t="s">
        <v>13877</v>
      </c>
      <c r="B1962" s="131" t="s">
        <v>13383</v>
      </c>
      <c r="C1962" s="131" t="s">
        <v>23249</v>
      </c>
      <c r="D1962" s="131" t="s">
        <v>1466</v>
      </c>
      <c r="E1962" s="130" t="s">
        <v>23295</v>
      </c>
      <c r="F1962" s="130" t="s">
        <v>21845</v>
      </c>
      <c r="G1962" s="130">
        <v>2650000000</v>
      </c>
      <c r="H1962" s="130" t="s">
        <v>27156</v>
      </c>
      <c r="I1962" s="130" t="s">
        <v>27157</v>
      </c>
      <c r="J1962" s="130" t="s">
        <v>27158</v>
      </c>
      <c r="K1962" s="129">
        <v>2014</v>
      </c>
      <c r="L1962" s="129">
        <v>515</v>
      </c>
      <c r="M1962" s="129" t="s">
        <v>27159</v>
      </c>
      <c r="N1962" s="60">
        <f>VLOOKUP(A1962,Emissions!$A$3:$X$3225,16,FALSE)</f>
        <v>405.74607826774889</v>
      </c>
      <c r="O1962" s="132" t="str">
        <f>VLOOKUP(A1962,Emissions!$A$3:$X$3225,17,FALSE)</f>
        <v>EACH</v>
      </c>
      <c r="P1962" s="132">
        <f t="shared" si="30"/>
        <v>1.0381739224949925E-4</v>
      </c>
      <c r="Q1962" s="132" t="s">
        <v>21801</v>
      </c>
      <c r="R1962" s="132" t="s">
        <v>21806</v>
      </c>
      <c r="S1962" s="132" t="s">
        <v>27160</v>
      </c>
      <c r="T1962" s="136">
        <v>7441936</v>
      </c>
      <c r="U1962" s="136" t="s">
        <v>21846</v>
      </c>
      <c r="V1962" s="132">
        <v>8</v>
      </c>
      <c r="W1962" s="132">
        <f>VLOOKUP(A1962,Emissions!$A$3:$X$3225,23,FALSE)</f>
        <v>4.2123499761218909E-2</v>
      </c>
      <c r="X1962" s="129" t="s">
        <v>21801</v>
      </c>
    </row>
    <row r="1963" spans="1:24" x14ac:dyDescent="0.25">
      <c r="A1963" s="131" t="s">
        <v>13885</v>
      </c>
      <c r="B1963" s="131" t="s">
        <v>13383</v>
      </c>
      <c r="C1963" s="131" t="s">
        <v>23249</v>
      </c>
      <c r="D1963" s="131" t="s">
        <v>1475</v>
      </c>
      <c r="E1963" s="130" t="s">
        <v>23296</v>
      </c>
      <c r="F1963" s="130" t="s">
        <v>21845</v>
      </c>
      <c r="G1963" s="130">
        <v>2650000000</v>
      </c>
      <c r="H1963" s="130" t="s">
        <v>27156</v>
      </c>
      <c r="I1963" s="130" t="s">
        <v>27157</v>
      </c>
      <c r="J1963" s="130" t="s">
        <v>27158</v>
      </c>
      <c r="K1963" s="129">
        <v>2014</v>
      </c>
      <c r="L1963" s="129">
        <v>515</v>
      </c>
      <c r="M1963" s="129" t="s">
        <v>27159</v>
      </c>
      <c r="N1963" s="60">
        <f>VLOOKUP(A1963,Emissions!$A$3:$X$3225,16,FALSE)</f>
        <v>97.133807821395678</v>
      </c>
      <c r="O1963" s="132" t="str">
        <f>VLOOKUP(A1963,Emissions!$A$3:$X$3225,17,FALSE)</f>
        <v>EACH</v>
      </c>
      <c r="P1963" s="132">
        <f t="shared" si="30"/>
        <v>1.0381739224949926E-4</v>
      </c>
      <c r="Q1963" s="132" t="s">
        <v>21801</v>
      </c>
      <c r="R1963" s="132" t="s">
        <v>21806</v>
      </c>
      <c r="S1963" s="132" t="s">
        <v>27160</v>
      </c>
      <c r="T1963" s="136">
        <v>7441937</v>
      </c>
      <c r="U1963" s="136" t="s">
        <v>21846</v>
      </c>
      <c r="V1963" s="132">
        <v>8</v>
      </c>
      <c r="W1963" s="132">
        <f>VLOOKUP(A1963,Emissions!$A$3:$X$3225,23,FALSE)</f>
        <v>1.0084178627281315E-2</v>
      </c>
      <c r="X1963" s="129" t="s">
        <v>21801</v>
      </c>
    </row>
    <row r="1964" spans="1:24" x14ac:dyDescent="0.25">
      <c r="A1964" s="131" t="s">
        <v>13891</v>
      </c>
      <c r="B1964" s="131" t="s">
        <v>13383</v>
      </c>
      <c r="C1964" s="131" t="s">
        <v>23249</v>
      </c>
      <c r="D1964" s="131" t="s">
        <v>1484</v>
      </c>
      <c r="E1964" s="130" t="s">
        <v>23297</v>
      </c>
      <c r="F1964" s="130" t="s">
        <v>21845</v>
      </c>
      <c r="G1964" s="130">
        <v>2650000000</v>
      </c>
      <c r="H1964" s="130" t="s">
        <v>27156</v>
      </c>
      <c r="I1964" s="130" t="s">
        <v>27157</v>
      </c>
      <c r="J1964" s="130" t="s">
        <v>27158</v>
      </c>
      <c r="K1964" s="129">
        <v>2014</v>
      </c>
      <c r="L1964" s="129">
        <v>515</v>
      </c>
      <c r="M1964" s="129" t="s">
        <v>27159</v>
      </c>
      <c r="N1964" s="60">
        <f>VLOOKUP(A1964,Emissions!$A$3:$X$3225,16,FALSE)</f>
        <v>282.2694317293076</v>
      </c>
      <c r="O1964" s="132" t="str">
        <f>VLOOKUP(A1964,Emissions!$A$3:$X$3225,17,FALSE)</f>
        <v>EACH</v>
      </c>
      <c r="P1964" s="132">
        <f t="shared" si="30"/>
        <v>1.0381739224949925E-4</v>
      </c>
      <c r="Q1964" s="132" t="s">
        <v>21801</v>
      </c>
      <c r="R1964" s="132" t="s">
        <v>21806</v>
      </c>
      <c r="S1964" s="132" t="s">
        <v>27160</v>
      </c>
      <c r="T1964" s="136">
        <v>7441938</v>
      </c>
      <c r="U1964" s="136" t="s">
        <v>21846</v>
      </c>
      <c r="V1964" s="132">
        <v>8</v>
      </c>
      <c r="W1964" s="132">
        <f>VLOOKUP(A1964,Emissions!$A$3:$X$3225,23,FALSE)</f>
        <v>2.9304476313884775E-2</v>
      </c>
      <c r="X1964" s="129" t="s">
        <v>21801</v>
      </c>
    </row>
    <row r="1965" spans="1:24" x14ac:dyDescent="0.25">
      <c r="A1965" s="131" t="s">
        <v>13898</v>
      </c>
      <c r="B1965" s="131" t="s">
        <v>13383</v>
      </c>
      <c r="C1965" s="131" t="s">
        <v>23249</v>
      </c>
      <c r="D1965" s="131" t="s">
        <v>1492</v>
      </c>
      <c r="E1965" s="130" t="s">
        <v>23298</v>
      </c>
      <c r="F1965" s="130" t="s">
        <v>21845</v>
      </c>
      <c r="G1965" s="130">
        <v>2650000000</v>
      </c>
      <c r="H1965" s="130" t="s">
        <v>27156</v>
      </c>
      <c r="I1965" s="130" t="s">
        <v>27157</v>
      </c>
      <c r="J1965" s="130" t="s">
        <v>27158</v>
      </c>
      <c r="K1965" s="129">
        <v>2014</v>
      </c>
      <c r="L1965" s="129">
        <v>515</v>
      </c>
      <c r="M1965" s="129" t="s">
        <v>27159</v>
      </c>
      <c r="N1965" s="60">
        <f>VLOOKUP(A1965,Emissions!$A$3:$X$3225,16,FALSE)</f>
        <v>1264.8746277077839</v>
      </c>
      <c r="O1965" s="132" t="str">
        <f>VLOOKUP(A1965,Emissions!$A$3:$X$3225,17,FALSE)</f>
        <v>EACH</v>
      </c>
      <c r="P1965" s="132">
        <f t="shared" si="30"/>
        <v>1.0381739224949925E-4</v>
      </c>
      <c r="Q1965" s="132" t="s">
        <v>21801</v>
      </c>
      <c r="R1965" s="132" t="s">
        <v>21806</v>
      </c>
      <c r="S1965" s="132" t="s">
        <v>27160</v>
      </c>
      <c r="T1965" s="136">
        <v>7441939</v>
      </c>
      <c r="U1965" s="136" t="s">
        <v>21846</v>
      </c>
      <c r="V1965" s="132">
        <v>8</v>
      </c>
      <c r="W1965" s="132">
        <f>VLOOKUP(A1965,Emissions!$A$3:$X$3225,23,FALSE)</f>
        <v>0.13131598537117833</v>
      </c>
      <c r="X1965" s="129" t="s">
        <v>21801</v>
      </c>
    </row>
    <row r="1966" spans="1:24" x14ac:dyDescent="0.25">
      <c r="A1966" s="131" t="s">
        <v>13905</v>
      </c>
      <c r="B1966" s="131" t="s">
        <v>13383</v>
      </c>
      <c r="C1966" s="131" t="s">
        <v>23249</v>
      </c>
      <c r="D1966" s="131" t="s">
        <v>1501</v>
      </c>
      <c r="E1966" s="130" t="s">
        <v>22186</v>
      </c>
      <c r="F1966" s="130" t="s">
        <v>21845</v>
      </c>
      <c r="G1966" s="130">
        <v>2650000000</v>
      </c>
      <c r="H1966" s="130" t="s">
        <v>27156</v>
      </c>
      <c r="I1966" s="130" t="s">
        <v>27157</v>
      </c>
      <c r="J1966" s="130" t="s">
        <v>27158</v>
      </c>
      <c r="K1966" s="129">
        <v>2014</v>
      </c>
      <c r="L1966" s="129">
        <v>515</v>
      </c>
      <c r="M1966" s="129" t="s">
        <v>27159</v>
      </c>
      <c r="N1966" s="60">
        <f>VLOOKUP(A1966,Emissions!$A$3:$X$3225,16,FALSE)</f>
        <v>146.84040738305004</v>
      </c>
      <c r="O1966" s="132" t="str">
        <f>VLOOKUP(A1966,Emissions!$A$3:$X$3225,17,FALSE)</f>
        <v>EACH</v>
      </c>
      <c r="P1966" s="132">
        <f t="shared" si="30"/>
        <v>1.0381739224949924E-4</v>
      </c>
      <c r="Q1966" s="132" t="s">
        <v>21801</v>
      </c>
      <c r="R1966" s="132" t="s">
        <v>21806</v>
      </c>
      <c r="S1966" s="132" t="s">
        <v>27160</v>
      </c>
      <c r="T1966" s="136">
        <v>7441940</v>
      </c>
      <c r="U1966" s="136" t="s">
        <v>21846</v>
      </c>
      <c r="V1966" s="132">
        <v>8</v>
      </c>
      <c r="W1966" s="132">
        <f>VLOOKUP(A1966,Emissions!$A$3:$X$3225,23,FALSE)</f>
        <v>1.524458817136237E-2</v>
      </c>
      <c r="X1966" s="129" t="s">
        <v>21801</v>
      </c>
    </row>
    <row r="1967" spans="1:24" x14ac:dyDescent="0.25">
      <c r="A1967" s="131" t="s">
        <v>13911</v>
      </c>
      <c r="B1967" s="131" t="s">
        <v>13383</v>
      </c>
      <c r="C1967" s="131" t="s">
        <v>23249</v>
      </c>
      <c r="D1967" s="131" t="s">
        <v>3522</v>
      </c>
      <c r="E1967" s="130" t="s">
        <v>22084</v>
      </c>
      <c r="F1967" s="130" t="s">
        <v>21845</v>
      </c>
      <c r="G1967" s="130">
        <v>2650000000</v>
      </c>
      <c r="H1967" s="130" t="s">
        <v>27156</v>
      </c>
      <c r="I1967" s="130" t="s">
        <v>27157</v>
      </c>
      <c r="J1967" s="130" t="s">
        <v>27158</v>
      </c>
      <c r="K1967" s="129">
        <v>2014</v>
      </c>
      <c r="L1967" s="129">
        <v>515</v>
      </c>
      <c r="M1967" s="129" t="s">
        <v>27159</v>
      </c>
      <c r="N1967" s="60">
        <f>VLOOKUP(A1967,Emissions!$A$3:$X$3225,16,FALSE)</f>
        <v>1029.8953522295583</v>
      </c>
      <c r="O1967" s="132" t="str">
        <f>VLOOKUP(A1967,Emissions!$A$3:$X$3225,17,FALSE)</f>
        <v>EACH</v>
      </c>
      <c r="P1967" s="132">
        <f t="shared" si="30"/>
        <v>1.0381739224949926E-4</v>
      </c>
      <c r="Q1967" s="132" t="s">
        <v>21801</v>
      </c>
      <c r="R1967" s="132" t="s">
        <v>21806</v>
      </c>
      <c r="S1967" s="132" t="s">
        <v>27160</v>
      </c>
      <c r="T1967" s="136">
        <v>7441941</v>
      </c>
      <c r="U1967" s="136" t="s">
        <v>21846</v>
      </c>
      <c r="V1967" s="132">
        <v>8</v>
      </c>
      <c r="W1967" s="132">
        <f>VLOOKUP(A1967,Emissions!$A$3:$X$3225,23,FALSE)</f>
        <v>0.10692104975835226</v>
      </c>
      <c r="X1967" s="129" t="s">
        <v>21801</v>
      </c>
    </row>
    <row r="1968" spans="1:24" x14ac:dyDescent="0.25">
      <c r="A1968" s="131" t="s">
        <v>13918</v>
      </c>
      <c r="B1968" s="131" t="s">
        <v>13383</v>
      </c>
      <c r="C1968" s="131" t="s">
        <v>23249</v>
      </c>
      <c r="D1968" s="131" t="s">
        <v>3531</v>
      </c>
      <c r="E1968" s="130" t="s">
        <v>22457</v>
      </c>
      <c r="F1968" s="130" t="s">
        <v>21845</v>
      </c>
      <c r="G1968" s="130">
        <v>2650000000</v>
      </c>
      <c r="H1968" s="130" t="s">
        <v>27156</v>
      </c>
      <c r="I1968" s="130" t="s">
        <v>27157</v>
      </c>
      <c r="J1968" s="130" t="s">
        <v>27158</v>
      </c>
      <c r="K1968" s="129">
        <v>2014</v>
      </c>
      <c r="L1968" s="129">
        <v>515</v>
      </c>
      <c r="M1968" s="129" t="s">
        <v>27159</v>
      </c>
      <c r="N1968" s="60">
        <f>VLOOKUP(A1968,Emissions!$A$3:$X$3225,16,FALSE)</f>
        <v>329.88418484300371</v>
      </c>
      <c r="O1968" s="132" t="str">
        <f>VLOOKUP(A1968,Emissions!$A$3:$X$3225,17,FALSE)</f>
        <v>EACH</v>
      </c>
      <c r="P1968" s="132">
        <f t="shared" si="30"/>
        <v>1.0381739224949925E-4</v>
      </c>
      <c r="Q1968" s="132" t="s">
        <v>21801</v>
      </c>
      <c r="R1968" s="132" t="s">
        <v>21806</v>
      </c>
      <c r="S1968" s="132" t="s">
        <v>27160</v>
      </c>
      <c r="T1968" s="136">
        <v>7441942</v>
      </c>
      <c r="U1968" s="136" t="s">
        <v>21846</v>
      </c>
      <c r="V1968" s="132">
        <v>8</v>
      </c>
      <c r="W1968" s="132">
        <f>VLOOKUP(A1968,Emissions!$A$3:$X$3225,23,FALSE)</f>
        <v>3.424771581475243E-2</v>
      </c>
      <c r="X1968" s="129" t="s">
        <v>21801</v>
      </c>
    </row>
    <row r="1969" spans="1:24" x14ac:dyDescent="0.25">
      <c r="A1969" s="131" t="s">
        <v>13925</v>
      </c>
      <c r="B1969" s="131" t="s">
        <v>13383</v>
      </c>
      <c r="C1969" s="131" t="s">
        <v>23249</v>
      </c>
      <c r="D1969" s="131" t="s">
        <v>3540</v>
      </c>
      <c r="E1969" s="130" t="s">
        <v>23299</v>
      </c>
      <c r="F1969" s="130" t="s">
        <v>21845</v>
      </c>
      <c r="G1969" s="130">
        <v>2650000000</v>
      </c>
      <c r="H1969" s="130" t="s">
        <v>27156</v>
      </c>
      <c r="I1969" s="130" t="s">
        <v>27157</v>
      </c>
      <c r="J1969" s="130" t="s">
        <v>27158</v>
      </c>
      <c r="K1969" s="129">
        <v>2014</v>
      </c>
      <c r="L1969" s="129">
        <v>515</v>
      </c>
      <c r="M1969" s="129" t="s">
        <v>27159</v>
      </c>
      <c r="N1969" s="60">
        <f>VLOOKUP(A1969,Emissions!$A$3:$X$3225,16,FALSE)</f>
        <v>972.05940457532165</v>
      </c>
      <c r="O1969" s="132" t="str">
        <f>VLOOKUP(A1969,Emissions!$A$3:$X$3225,17,FALSE)</f>
        <v>EACH</v>
      </c>
      <c r="P1969" s="132">
        <f t="shared" si="30"/>
        <v>1.0381739224949926E-4</v>
      </c>
      <c r="Q1969" s="132" t="s">
        <v>21801</v>
      </c>
      <c r="R1969" s="132" t="s">
        <v>21806</v>
      </c>
      <c r="S1969" s="132" t="s">
        <v>27160</v>
      </c>
      <c r="T1969" s="136">
        <v>7441943</v>
      </c>
      <c r="U1969" s="136" t="s">
        <v>21846</v>
      </c>
      <c r="V1969" s="132">
        <v>8</v>
      </c>
      <c r="W1969" s="132">
        <f>VLOOKUP(A1969,Emissions!$A$3:$X$3225,23,FALSE)</f>
        <v>0.10091667249461087</v>
      </c>
      <c r="X1969" s="129" t="s">
        <v>21801</v>
      </c>
    </row>
    <row r="1970" spans="1:24" x14ac:dyDescent="0.25">
      <c r="A1970" s="131" t="s">
        <v>13932</v>
      </c>
      <c r="B1970" s="131" t="s">
        <v>13383</v>
      </c>
      <c r="C1970" s="131" t="s">
        <v>23249</v>
      </c>
      <c r="D1970" s="131" t="s">
        <v>3548</v>
      </c>
      <c r="E1970" s="130" t="s">
        <v>23178</v>
      </c>
      <c r="F1970" s="130" t="s">
        <v>21845</v>
      </c>
      <c r="G1970" s="130">
        <v>2650000000</v>
      </c>
      <c r="H1970" s="130" t="s">
        <v>27156</v>
      </c>
      <c r="I1970" s="130" t="s">
        <v>27157</v>
      </c>
      <c r="J1970" s="130" t="s">
        <v>27158</v>
      </c>
      <c r="K1970" s="129">
        <v>2014</v>
      </c>
      <c r="L1970" s="129">
        <v>515</v>
      </c>
      <c r="M1970" s="129" t="s">
        <v>27159</v>
      </c>
      <c r="N1970" s="60">
        <f>VLOOKUP(A1970,Emissions!$A$3:$X$3225,16,FALSE)</f>
        <v>661.42742031714681</v>
      </c>
      <c r="O1970" s="132" t="str">
        <f>VLOOKUP(A1970,Emissions!$A$3:$X$3225,17,FALSE)</f>
        <v>EACH</v>
      </c>
      <c r="P1970" s="132">
        <f t="shared" si="30"/>
        <v>1.0381739224949925E-4</v>
      </c>
      <c r="Q1970" s="132" t="s">
        <v>21801</v>
      </c>
      <c r="R1970" s="132" t="s">
        <v>21806</v>
      </c>
      <c r="S1970" s="132" t="s">
        <v>27160</v>
      </c>
      <c r="T1970" s="136">
        <v>7441944</v>
      </c>
      <c r="U1970" s="136" t="s">
        <v>21846</v>
      </c>
      <c r="V1970" s="132">
        <v>8</v>
      </c>
      <c r="W1970" s="132">
        <f>VLOOKUP(A1970,Emissions!$A$3:$X$3225,23,FALSE)</f>
        <v>6.8667669939639644E-2</v>
      </c>
      <c r="X1970" s="129" t="s">
        <v>21801</v>
      </c>
    </row>
    <row r="1971" spans="1:24" x14ac:dyDescent="0.25">
      <c r="A1971" s="131" t="s">
        <v>13940</v>
      </c>
      <c r="B1971" s="131" t="s">
        <v>13383</v>
      </c>
      <c r="C1971" s="131" t="s">
        <v>23249</v>
      </c>
      <c r="D1971" s="131" t="s">
        <v>3556</v>
      </c>
      <c r="E1971" s="130" t="s">
        <v>22789</v>
      </c>
      <c r="F1971" s="130" t="s">
        <v>21845</v>
      </c>
      <c r="G1971" s="130">
        <v>2650000000</v>
      </c>
      <c r="H1971" s="130" t="s">
        <v>27156</v>
      </c>
      <c r="I1971" s="130" t="s">
        <v>27157</v>
      </c>
      <c r="J1971" s="130" t="s">
        <v>27158</v>
      </c>
      <c r="K1971" s="129">
        <v>2014</v>
      </c>
      <c r="L1971" s="129">
        <v>515</v>
      </c>
      <c r="M1971" s="129" t="s">
        <v>27159</v>
      </c>
      <c r="N1971" s="60">
        <f>VLOOKUP(A1971,Emissions!$A$3:$X$3225,16,FALSE)</f>
        <v>999.97473476014272</v>
      </c>
      <c r="O1971" s="132" t="str">
        <f>VLOOKUP(A1971,Emissions!$A$3:$X$3225,17,FALSE)</f>
        <v>EACH</v>
      </c>
      <c r="P1971" s="132">
        <f t="shared" si="30"/>
        <v>1.0381739224949925E-4</v>
      </c>
      <c r="Q1971" s="132" t="s">
        <v>21801</v>
      </c>
      <c r="R1971" s="132" t="s">
        <v>21806</v>
      </c>
      <c r="S1971" s="132" t="s">
        <v>27160</v>
      </c>
      <c r="T1971" s="136">
        <v>7441945</v>
      </c>
      <c r="U1971" s="136" t="s">
        <v>21846</v>
      </c>
      <c r="V1971" s="132">
        <v>8</v>
      </c>
      <c r="W1971" s="132">
        <f>VLOOKUP(A1971,Emissions!$A$3:$X$3225,23,FALSE)</f>
        <v>0.10381476927818271</v>
      </c>
      <c r="X1971" s="129" t="s">
        <v>21801</v>
      </c>
    </row>
    <row r="1972" spans="1:24" x14ac:dyDescent="0.25">
      <c r="A1972" s="131" t="s">
        <v>13948</v>
      </c>
      <c r="B1972" s="131" t="s">
        <v>13383</v>
      </c>
      <c r="C1972" s="131" t="s">
        <v>23249</v>
      </c>
      <c r="D1972" s="131" t="s">
        <v>3564</v>
      </c>
      <c r="E1972" s="130" t="s">
        <v>23300</v>
      </c>
      <c r="F1972" s="130" t="s">
        <v>21845</v>
      </c>
      <c r="G1972" s="130">
        <v>2650000000</v>
      </c>
      <c r="H1972" s="130" t="s">
        <v>27156</v>
      </c>
      <c r="I1972" s="130" t="s">
        <v>27157</v>
      </c>
      <c r="J1972" s="130" t="s">
        <v>27158</v>
      </c>
      <c r="K1972" s="129">
        <v>2014</v>
      </c>
      <c r="L1972" s="129">
        <v>515</v>
      </c>
      <c r="M1972" s="129" t="s">
        <v>27159</v>
      </c>
      <c r="N1972" s="60">
        <f>VLOOKUP(A1972,Emissions!$A$3:$X$3225,16,FALSE)</f>
        <v>480.40335666901473</v>
      </c>
      <c r="O1972" s="132" t="str">
        <f>VLOOKUP(A1972,Emissions!$A$3:$X$3225,17,FALSE)</f>
        <v>EACH</v>
      </c>
      <c r="P1972" s="132">
        <f t="shared" si="30"/>
        <v>1.0381739224949925E-4</v>
      </c>
      <c r="Q1972" s="132" t="s">
        <v>21801</v>
      </c>
      <c r="R1972" s="132" t="s">
        <v>21806</v>
      </c>
      <c r="S1972" s="132" t="s">
        <v>27160</v>
      </c>
      <c r="T1972" s="136">
        <v>7441946</v>
      </c>
      <c r="U1972" s="136" t="s">
        <v>21846</v>
      </c>
      <c r="V1972" s="132">
        <v>8</v>
      </c>
      <c r="W1972" s="132">
        <f>VLOOKUP(A1972,Emissions!$A$3:$X$3225,23,FALSE)</f>
        <v>4.9874223717283193E-2</v>
      </c>
      <c r="X1972" s="129" t="s">
        <v>21801</v>
      </c>
    </row>
    <row r="1973" spans="1:24" x14ac:dyDescent="0.25">
      <c r="A1973" s="131" t="s">
        <v>13956</v>
      </c>
      <c r="B1973" s="131" t="s">
        <v>13383</v>
      </c>
      <c r="C1973" s="131" t="s">
        <v>23249</v>
      </c>
      <c r="D1973" s="131" t="s">
        <v>3571</v>
      </c>
      <c r="E1973" s="130" t="s">
        <v>23301</v>
      </c>
      <c r="F1973" s="130" t="s">
        <v>21845</v>
      </c>
      <c r="G1973" s="130">
        <v>2650000000</v>
      </c>
      <c r="H1973" s="130" t="s">
        <v>27156</v>
      </c>
      <c r="I1973" s="130" t="s">
        <v>27157</v>
      </c>
      <c r="J1973" s="130" t="s">
        <v>27158</v>
      </c>
      <c r="K1973" s="129">
        <v>2014</v>
      </c>
      <c r="L1973" s="129">
        <v>515</v>
      </c>
      <c r="M1973" s="129" t="s">
        <v>27159</v>
      </c>
      <c r="N1973" s="60">
        <f>VLOOKUP(A1973,Emissions!$A$3:$X$3225,16,FALSE)</f>
        <v>462.0095344542101</v>
      </c>
      <c r="O1973" s="132" t="str">
        <f>VLOOKUP(A1973,Emissions!$A$3:$X$3225,17,FALSE)</f>
        <v>EACH</v>
      </c>
      <c r="P1973" s="132">
        <f t="shared" si="30"/>
        <v>1.0381739224949926E-4</v>
      </c>
      <c r="Q1973" s="132" t="s">
        <v>21801</v>
      </c>
      <c r="R1973" s="132" t="s">
        <v>21806</v>
      </c>
      <c r="S1973" s="132" t="s">
        <v>27160</v>
      </c>
      <c r="T1973" s="136">
        <v>7441947</v>
      </c>
      <c r="U1973" s="136" t="s">
        <v>21846</v>
      </c>
      <c r="V1973" s="132">
        <v>8</v>
      </c>
      <c r="W1973" s="132">
        <f>VLOOKUP(A1973,Emissions!$A$3:$X$3225,23,FALSE)</f>
        <v>4.7964625061441273E-2</v>
      </c>
      <c r="X1973" s="129" t="s">
        <v>21801</v>
      </c>
    </row>
    <row r="1974" spans="1:24" x14ac:dyDescent="0.25">
      <c r="A1974" s="131" t="s">
        <v>13963</v>
      </c>
      <c r="B1974" s="131" t="s">
        <v>13383</v>
      </c>
      <c r="C1974" s="131" t="s">
        <v>23249</v>
      </c>
      <c r="D1974" s="131" t="s">
        <v>3578</v>
      </c>
      <c r="E1974" s="130" t="s">
        <v>23077</v>
      </c>
      <c r="F1974" s="130" t="s">
        <v>21845</v>
      </c>
      <c r="G1974" s="130">
        <v>2650000000</v>
      </c>
      <c r="H1974" s="130" t="s">
        <v>27156</v>
      </c>
      <c r="I1974" s="130" t="s">
        <v>27157</v>
      </c>
      <c r="J1974" s="130" t="s">
        <v>27158</v>
      </c>
      <c r="K1974" s="129">
        <v>2014</v>
      </c>
      <c r="L1974" s="129">
        <v>515</v>
      </c>
      <c r="M1974" s="129" t="s">
        <v>27159</v>
      </c>
      <c r="N1974" s="60">
        <f>VLOOKUP(A1974,Emissions!$A$3:$X$3225,16,FALSE)</f>
        <v>256.61906631917219</v>
      </c>
      <c r="O1974" s="132" t="str">
        <f>VLOOKUP(A1974,Emissions!$A$3:$X$3225,17,FALSE)</f>
        <v>EACH</v>
      </c>
      <c r="P1974" s="132">
        <f t="shared" si="30"/>
        <v>1.0381739224949925E-4</v>
      </c>
      <c r="Q1974" s="132" t="s">
        <v>21801</v>
      </c>
      <c r="R1974" s="132" t="s">
        <v>21806</v>
      </c>
      <c r="S1974" s="132" t="s">
        <v>27160</v>
      </c>
      <c r="T1974" s="136">
        <v>7441948</v>
      </c>
      <c r="U1974" s="136" t="s">
        <v>21846</v>
      </c>
      <c r="V1974" s="132">
        <v>8</v>
      </c>
      <c r="W1974" s="132">
        <f>VLOOKUP(A1974,Emissions!$A$3:$X$3225,23,FALSE)</f>
        <v>2.6641522266757763E-2</v>
      </c>
      <c r="X1974" s="129" t="s">
        <v>21801</v>
      </c>
    </row>
    <row r="1975" spans="1:24" x14ac:dyDescent="0.25">
      <c r="A1975" s="131" t="s">
        <v>13969</v>
      </c>
      <c r="B1975" s="131" t="s">
        <v>13383</v>
      </c>
      <c r="C1975" s="131" t="s">
        <v>23249</v>
      </c>
      <c r="D1975" s="131" t="s">
        <v>3585</v>
      </c>
      <c r="E1975" s="130" t="s">
        <v>23302</v>
      </c>
      <c r="F1975" s="130" t="s">
        <v>21845</v>
      </c>
      <c r="G1975" s="130">
        <v>2650000000</v>
      </c>
      <c r="H1975" s="130" t="s">
        <v>27156</v>
      </c>
      <c r="I1975" s="130" t="s">
        <v>27157</v>
      </c>
      <c r="J1975" s="130" t="s">
        <v>27158</v>
      </c>
      <c r="K1975" s="129">
        <v>2014</v>
      </c>
      <c r="L1975" s="129">
        <v>515</v>
      </c>
      <c r="M1975" s="129" t="s">
        <v>27159</v>
      </c>
      <c r="N1975" s="60">
        <f>VLOOKUP(A1975,Emissions!$A$3:$X$3225,16,FALSE)</f>
        <v>437.12377498712152</v>
      </c>
      <c r="O1975" s="132" t="str">
        <f>VLOOKUP(A1975,Emissions!$A$3:$X$3225,17,FALSE)</f>
        <v>EACH</v>
      </c>
      <c r="P1975" s="132">
        <f t="shared" si="30"/>
        <v>1.0381739224949925E-4</v>
      </c>
      <c r="Q1975" s="132" t="s">
        <v>21801</v>
      </c>
      <c r="R1975" s="132" t="s">
        <v>21806</v>
      </c>
      <c r="S1975" s="132" t="s">
        <v>27160</v>
      </c>
      <c r="T1975" s="136">
        <v>7441949</v>
      </c>
      <c r="U1975" s="136" t="s">
        <v>21846</v>
      </c>
      <c r="V1975" s="132">
        <v>8</v>
      </c>
      <c r="W1975" s="132">
        <f>VLOOKUP(A1975,Emissions!$A$3:$X$3225,23,FALSE)</f>
        <v>4.5381050409419844E-2</v>
      </c>
      <c r="X1975" s="129" t="s">
        <v>21801</v>
      </c>
    </row>
    <row r="1976" spans="1:24" x14ac:dyDescent="0.25">
      <c r="A1976" s="131" t="s">
        <v>13976</v>
      </c>
      <c r="B1976" s="131" t="s">
        <v>13383</v>
      </c>
      <c r="C1976" s="131" t="s">
        <v>23249</v>
      </c>
      <c r="D1976" s="131" t="s">
        <v>3594</v>
      </c>
      <c r="E1976" s="130" t="s">
        <v>23303</v>
      </c>
      <c r="F1976" s="130" t="s">
        <v>21845</v>
      </c>
      <c r="G1976" s="130">
        <v>2650000000</v>
      </c>
      <c r="H1976" s="130" t="s">
        <v>27156</v>
      </c>
      <c r="I1976" s="130" t="s">
        <v>27157</v>
      </c>
      <c r="J1976" s="130" t="s">
        <v>27158</v>
      </c>
      <c r="K1976" s="129">
        <v>2014</v>
      </c>
      <c r="L1976" s="129">
        <v>515</v>
      </c>
      <c r="M1976" s="129" t="s">
        <v>27159</v>
      </c>
      <c r="N1976" s="60">
        <f>VLOOKUP(A1976,Emissions!$A$3:$X$3225,16,FALSE)</f>
        <v>334.83248368196689</v>
      </c>
      <c r="O1976" s="132" t="str">
        <f>VLOOKUP(A1976,Emissions!$A$3:$X$3225,17,FALSE)</f>
        <v>EACH</v>
      </c>
      <c r="P1976" s="132">
        <f t="shared" si="30"/>
        <v>1.0381739224949925E-4</v>
      </c>
      <c r="Q1976" s="132" t="s">
        <v>21801</v>
      </c>
      <c r="R1976" s="132" t="s">
        <v>21806</v>
      </c>
      <c r="S1976" s="132" t="s">
        <v>27160</v>
      </c>
      <c r="T1976" s="136">
        <v>7441950</v>
      </c>
      <c r="U1976" s="136" t="s">
        <v>21846</v>
      </c>
      <c r="V1976" s="132">
        <v>8</v>
      </c>
      <c r="W1976" s="132">
        <f>VLOOKUP(A1976,Emissions!$A$3:$X$3225,23,FALSE)</f>
        <v>3.4761435296284816E-2</v>
      </c>
      <c r="X1976" s="129" t="s">
        <v>21801</v>
      </c>
    </row>
    <row r="1977" spans="1:24" x14ac:dyDescent="0.25">
      <c r="A1977" s="131" t="s">
        <v>13983</v>
      </c>
      <c r="B1977" s="131" t="s">
        <v>13383</v>
      </c>
      <c r="C1977" s="131" t="s">
        <v>23249</v>
      </c>
      <c r="D1977" s="131" t="s">
        <v>3602</v>
      </c>
      <c r="E1977" s="130" t="s">
        <v>23304</v>
      </c>
      <c r="F1977" s="130" t="s">
        <v>21845</v>
      </c>
      <c r="G1977" s="130">
        <v>2650000000</v>
      </c>
      <c r="H1977" s="130" t="s">
        <v>27156</v>
      </c>
      <c r="I1977" s="130" t="s">
        <v>27157</v>
      </c>
      <c r="J1977" s="130" t="s">
        <v>27158</v>
      </c>
      <c r="K1977" s="129">
        <v>2014</v>
      </c>
      <c r="L1977" s="129">
        <v>515</v>
      </c>
      <c r="M1977" s="129" t="s">
        <v>27159</v>
      </c>
      <c r="N1977" s="60">
        <f>VLOOKUP(A1977,Emissions!$A$3:$X$3225,16,FALSE)</f>
        <v>526.33741936073068</v>
      </c>
      <c r="O1977" s="132" t="str">
        <f>VLOOKUP(A1977,Emissions!$A$3:$X$3225,17,FALSE)</f>
        <v>EACH</v>
      </c>
      <c r="P1977" s="132">
        <f t="shared" si="30"/>
        <v>1.0381739224949925E-4</v>
      </c>
      <c r="Q1977" s="132" t="s">
        <v>21801</v>
      </c>
      <c r="R1977" s="132" t="s">
        <v>21806</v>
      </c>
      <c r="S1977" s="132" t="s">
        <v>27160</v>
      </c>
      <c r="T1977" s="136">
        <v>7441951</v>
      </c>
      <c r="U1977" s="136" t="s">
        <v>21846</v>
      </c>
      <c r="V1977" s="132">
        <v>8</v>
      </c>
      <c r="W1977" s="132">
        <f>VLOOKUP(A1977,Emissions!$A$3:$X$3225,23,FALSE)</f>
        <v>5.4642978321362161E-2</v>
      </c>
      <c r="X1977" s="129" t="s">
        <v>21801</v>
      </c>
    </row>
    <row r="1978" spans="1:24" x14ac:dyDescent="0.25">
      <c r="A1978" s="131" t="s">
        <v>13990</v>
      </c>
      <c r="B1978" s="131" t="s">
        <v>13383</v>
      </c>
      <c r="C1978" s="131" t="s">
        <v>23249</v>
      </c>
      <c r="D1978" s="131" t="s">
        <v>3610</v>
      </c>
      <c r="E1978" s="130" t="s">
        <v>23305</v>
      </c>
      <c r="F1978" s="130" t="s">
        <v>21845</v>
      </c>
      <c r="G1978" s="130">
        <v>2650000000</v>
      </c>
      <c r="H1978" s="130" t="s">
        <v>27156</v>
      </c>
      <c r="I1978" s="130" t="s">
        <v>27157</v>
      </c>
      <c r="J1978" s="130" t="s">
        <v>27158</v>
      </c>
      <c r="K1978" s="129">
        <v>2014</v>
      </c>
      <c r="L1978" s="129">
        <v>515</v>
      </c>
      <c r="M1978" s="129" t="s">
        <v>27159</v>
      </c>
      <c r="N1978" s="60">
        <f>VLOOKUP(A1978,Emissions!$A$3:$X$3225,16,FALSE)</f>
        <v>102.96212482122397</v>
      </c>
      <c r="O1978" s="132" t="str">
        <f>VLOOKUP(A1978,Emissions!$A$3:$X$3225,17,FALSE)</f>
        <v>EACH</v>
      </c>
      <c r="P1978" s="132">
        <f t="shared" si="30"/>
        <v>1.0381739224949925E-4</v>
      </c>
      <c r="Q1978" s="132" t="s">
        <v>21801</v>
      </c>
      <c r="R1978" s="132" t="s">
        <v>21806</v>
      </c>
      <c r="S1978" s="132" t="s">
        <v>27160</v>
      </c>
      <c r="T1978" s="136">
        <v>7441952</v>
      </c>
      <c r="U1978" s="136" t="s">
        <v>21846</v>
      </c>
      <c r="V1978" s="132">
        <v>8</v>
      </c>
      <c r="W1978" s="132">
        <f>VLOOKUP(A1978,Emissions!$A$3:$X$3225,23,FALSE)</f>
        <v>1.0689259299406912E-2</v>
      </c>
      <c r="X1978" s="129" t="s">
        <v>21801</v>
      </c>
    </row>
    <row r="1979" spans="1:24" x14ac:dyDescent="0.25">
      <c r="A1979" s="131" t="s">
        <v>13997</v>
      </c>
      <c r="B1979" s="131" t="s">
        <v>13383</v>
      </c>
      <c r="C1979" s="131" t="s">
        <v>23249</v>
      </c>
      <c r="D1979" s="131" t="s">
        <v>3619</v>
      </c>
      <c r="E1979" s="130" t="s">
        <v>23306</v>
      </c>
      <c r="F1979" s="130" t="s">
        <v>21845</v>
      </c>
      <c r="G1979" s="130">
        <v>2650000000</v>
      </c>
      <c r="H1979" s="130" t="s">
        <v>27156</v>
      </c>
      <c r="I1979" s="130" t="s">
        <v>27157</v>
      </c>
      <c r="J1979" s="130" t="s">
        <v>27158</v>
      </c>
      <c r="K1979" s="129">
        <v>2014</v>
      </c>
      <c r="L1979" s="129">
        <v>515</v>
      </c>
      <c r="M1979" s="129" t="s">
        <v>27159</v>
      </c>
      <c r="N1979" s="60">
        <f>VLOOKUP(A1979,Emissions!$A$3:$X$3225,16,FALSE)</f>
        <v>238.3622961130269</v>
      </c>
      <c r="O1979" s="132" t="str">
        <f>VLOOKUP(A1979,Emissions!$A$3:$X$3225,17,FALSE)</f>
        <v>EACH</v>
      </c>
      <c r="P1979" s="132">
        <f t="shared" si="30"/>
        <v>1.0381739224949925E-4</v>
      </c>
      <c r="Q1979" s="132" t="s">
        <v>21801</v>
      </c>
      <c r="R1979" s="132" t="s">
        <v>21806</v>
      </c>
      <c r="S1979" s="132" t="s">
        <v>27160</v>
      </c>
      <c r="T1979" s="136">
        <v>7441953</v>
      </c>
      <c r="U1979" s="136" t="s">
        <v>21846</v>
      </c>
      <c r="V1979" s="132">
        <v>8</v>
      </c>
      <c r="W1979" s="132">
        <f>VLOOKUP(A1979,Emissions!$A$3:$X$3225,23,FALSE)</f>
        <v>2.4746151993057405E-2</v>
      </c>
      <c r="X1979" s="129" t="s">
        <v>21801</v>
      </c>
    </row>
    <row r="1980" spans="1:24" x14ac:dyDescent="0.25">
      <c r="A1980" s="131" t="s">
        <v>14003</v>
      </c>
      <c r="B1980" s="131" t="s">
        <v>13383</v>
      </c>
      <c r="C1980" s="131" t="s">
        <v>23249</v>
      </c>
      <c r="D1980" s="131" t="s">
        <v>3627</v>
      </c>
      <c r="E1980" s="130" t="s">
        <v>23307</v>
      </c>
      <c r="F1980" s="130" t="s">
        <v>21845</v>
      </c>
      <c r="G1980" s="130">
        <v>2650000000</v>
      </c>
      <c r="H1980" s="130" t="s">
        <v>27156</v>
      </c>
      <c r="I1980" s="130" t="s">
        <v>27157</v>
      </c>
      <c r="J1980" s="130" t="s">
        <v>27158</v>
      </c>
      <c r="K1980" s="129">
        <v>2014</v>
      </c>
      <c r="L1980" s="129">
        <v>515</v>
      </c>
      <c r="M1980" s="129" t="s">
        <v>27159</v>
      </c>
      <c r="N1980" s="60">
        <f>VLOOKUP(A1980,Emissions!$A$3:$X$3225,16,FALSE)</f>
        <v>29.682579770165098</v>
      </c>
      <c r="O1980" s="132" t="str">
        <f>VLOOKUP(A1980,Emissions!$A$3:$X$3225,17,FALSE)</f>
        <v>EACH</v>
      </c>
      <c r="P1980" s="132">
        <f t="shared" si="30"/>
        <v>1.0381739224949926E-4</v>
      </c>
      <c r="Q1980" s="132" t="s">
        <v>21801</v>
      </c>
      <c r="R1980" s="132" t="s">
        <v>21806</v>
      </c>
      <c r="S1980" s="132" t="s">
        <v>27160</v>
      </c>
      <c r="T1980" s="136">
        <v>7441954</v>
      </c>
      <c r="U1980" s="136" t="s">
        <v>21846</v>
      </c>
      <c r="V1980" s="132">
        <v>8</v>
      </c>
      <c r="W1980" s="132">
        <f>VLOOKUP(A1980,Emissions!$A$3:$X$3225,23,FALSE)</f>
        <v>3.0815680269762817E-3</v>
      </c>
      <c r="X1980" s="129" t="s">
        <v>21801</v>
      </c>
    </row>
    <row r="1981" spans="1:24" x14ac:dyDescent="0.25">
      <c r="A1981" s="131" t="s">
        <v>14009</v>
      </c>
      <c r="B1981" s="131" t="s">
        <v>13383</v>
      </c>
      <c r="C1981" s="131" t="s">
        <v>23249</v>
      </c>
      <c r="D1981" s="131" t="s">
        <v>3635</v>
      </c>
      <c r="E1981" s="130" t="s">
        <v>22198</v>
      </c>
      <c r="F1981" s="130" t="s">
        <v>21845</v>
      </c>
      <c r="G1981" s="130">
        <v>2650000000</v>
      </c>
      <c r="H1981" s="130" t="s">
        <v>27156</v>
      </c>
      <c r="I1981" s="130" t="s">
        <v>27157</v>
      </c>
      <c r="J1981" s="130" t="s">
        <v>27158</v>
      </c>
      <c r="K1981" s="129">
        <v>2014</v>
      </c>
      <c r="L1981" s="129">
        <v>515</v>
      </c>
      <c r="M1981" s="129" t="s">
        <v>27159</v>
      </c>
      <c r="N1981" s="60">
        <f>VLOOKUP(A1981,Emissions!$A$3:$X$3225,16,FALSE)</f>
        <v>1576.5886015080061</v>
      </c>
      <c r="O1981" s="132" t="str">
        <f>VLOOKUP(A1981,Emissions!$A$3:$X$3225,17,FALSE)</f>
        <v>EACH</v>
      </c>
      <c r="P1981" s="132">
        <f t="shared" si="30"/>
        <v>1.0381739224949926E-4</v>
      </c>
      <c r="Q1981" s="132" t="s">
        <v>21801</v>
      </c>
      <c r="R1981" s="132" t="s">
        <v>21806</v>
      </c>
      <c r="S1981" s="132" t="s">
        <v>27160</v>
      </c>
      <c r="T1981" s="136">
        <v>7441955</v>
      </c>
      <c r="U1981" s="136" t="s">
        <v>21846</v>
      </c>
      <c r="V1981" s="132">
        <v>8</v>
      </c>
      <c r="W1981" s="132">
        <f>VLOOKUP(A1981,Emissions!$A$3:$X$3225,23,FALSE)</f>
        <v>0.16367731725884616</v>
      </c>
      <c r="X1981" s="129" t="s">
        <v>21801</v>
      </c>
    </row>
    <row r="1982" spans="1:24" x14ac:dyDescent="0.25">
      <c r="A1982" s="131" t="s">
        <v>14017</v>
      </c>
      <c r="B1982" s="131" t="s">
        <v>13383</v>
      </c>
      <c r="C1982" s="131" t="s">
        <v>23249</v>
      </c>
      <c r="D1982" s="131" t="s">
        <v>3644</v>
      </c>
      <c r="E1982" s="130" t="s">
        <v>23308</v>
      </c>
      <c r="F1982" s="130" t="s">
        <v>21845</v>
      </c>
      <c r="G1982" s="130">
        <v>2650000000</v>
      </c>
      <c r="H1982" s="130" t="s">
        <v>27156</v>
      </c>
      <c r="I1982" s="130" t="s">
        <v>27157</v>
      </c>
      <c r="J1982" s="130" t="s">
        <v>27158</v>
      </c>
      <c r="K1982" s="129">
        <v>2014</v>
      </c>
      <c r="L1982" s="129">
        <v>515</v>
      </c>
      <c r="M1982" s="129" t="s">
        <v>27159</v>
      </c>
      <c r="N1982" s="60">
        <f>VLOOKUP(A1982,Emissions!$A$3:$X$3225,16,FALSE)</f>
        <v>321.81254285933068</v>
      </c>
      <c r="O1982" s="132" t="str">
        <f>VLOOKUP(A1982,Emissions!$A$3:$X$3225,17,FALSE)</f>
        <v>EACH</v>
      </c>
      <c r="P1982" s="132">
        <f t="shared" si="30"/>
        <v>1.0381739224949926E-4</v>
      </c>
      <c r="Q1982" s="132" t="s">
        <v>21801</v>
      </c>
      <c r="R1982" s="132" t="s">
        <v>21806</v>
      </c>
      <c r="S1982" s="132" t="s">
        <v>27160</v>
      </c>
      <c r="T1982" s="136">
        <v>7441956</v>
      </c>
      <c r="U1982" s="136" t="s">
        <v>21846</v>
      </c>
      <c r="V1982" s="132">
        <v>8</v>
      </c>
      <c r="W1982" s="132">
        <f>VLOOKUP(A1982,Emissions!$A$3:$X$3225,23,FALSE)</f>
        <v>3.3409738992835926E-2</v>
      </c>
      <c r="X1982" s="129" t="s">
        <v>21801</v>
      </c>
    </row>
    <row r="1983" spans="1:24" x14ac:dyDescent="0.25">
      <c r="A1983" s="131" t="s">
        <v>14025</v>
      </c>
      <c r="B1983" s="131" t="s">
        <v>13383</v>
      </c>
      <c r="C1983" s="131" t="s">
        <v>23249</v>
      </c>
      <c r="D1983" s="131" t="s">
        <v>3652</v>
      </c>
      <c r="E1983" s="130" t="s">
        <v>23309</v>
      </c>
      <c r="F1983" s="130" t="s">
        <v>21845</v>
      </c>
      <c r="G1983" s="130">
        <v>2650000000</v>
      </c>
      <c r="H1983" s="130" t="s">
        <v>27156</v>
      </c>
      <c r="I1983" s="130" t="s">
        <v>27157</v>
      </c>
      <c r="J1983" s="130" t="s">
        <v>27158</v>
      </c>
      <c r="K1983" s="129">
        <v>2014</v>
      </c>
      <c r="L1983" s="129">
        <v>515</v>
      </c>
      <c r="M1983" s="129" t="s">
        <v>27159</v>
      </c>
      <c r="N1983" s="60">
        <f>VLOOKUP(A1983,Emissions!$A$3:$X$3225,16,FALSE)</f>
        <v>7203.821451578603</v>
      </c>
      <c r="O1983" s="132" t="str">
        <f>VLOOKUP(A1983,Emissions!$A$3:$X$3225,17,FALSE)</f>
        <v>EACH</v>
      </c>
      <c r="P1983" s="132">
        <f t="shared" si="30"/>
        <v>1.0381739224949924E-4</v>
      </c>
      <c r="Q1983" s="132" t="s">
        <v>21801</v>
      </c>
      <c r="R1983" s="132" t="s">
        <v>21806</v>
      </c>
      <c r="S1983" s="132" t="s">
        <v>27160</v>
      </c>
      <c r="T1983" s="136">
        <v>7441957</v>
      </c>
      <c r="U1983" s="136" t="s">
        <v>21846</v>
      </c>
      <c r="V1983" s="132">
        <v>8</v>
      </c>
      <c r="W1983" s="132">
        <f>VLOOKUP(A1983,Emissions!$A$3:$X$3225,23,FALSE)</f>
        <v>0.74788195733389284</v>
      </c>
      <c r="X1983" s="129" t="s">
        <v>21801</v>
      </c>
    </row>
    <row r="1984" spans="1:24" x14ac:dyDescent="0.25">
      <c r="A1984" s="131" t="s">
        <v>14033</v>
      </c>
      <c r="B1984" s="131" t="s">
        <v>13383</v>
      </c>
      <c r="C1984" s="131" t="s">
        <v>23249</v>
      </c>
      <c r="D1984" s="131" t="s">
        <v>754</v>
      </c>
      <c r="E1984" s="130" t="s">
        <v>22479</v>
      </c>
      <c r="F1984" s="130" t="s">
        <v>21845</v>
      </c>
      <c r="G1984" s="130">
        <v>2650000000</v>
      </c>
      <c r="H1984" s="130" t="s">
        <v>27156</v>
      </c>
      <c r="I1984" s="130" t="s">
        <v>27157</v>
      </c>
      <c r="J1984" s="130" t="s">
        <v>27158</v>
      </c>
      <c r="K1984" s="129">
        <v>2014</v>
      </c>
      <c r="L1984" s="129">
        <v>515</v>
      </c>
      <c r="M1984" s="129" t="s">
        <v>27159</v>
      </c>
      <c r="N1984" s="60">
        <f>VLOOKUP(A1984,Emissions!$A$3:$X$3225,16,FALSE)</f>
        <v>145.93153616773029</v>
      </c>
      <c r="O1984" s="132" t="str">
        <f>VLOOKUP(A1984,Emissions!$A$3:$X$3225,17,FALSE)</f>
        <v>EACH</v>
      </c>
      <c r="P1984" s="132">
        <f t="shared" si="30"/>
        <v>1.0381739224949925E-4</v>
      </c>
      <c r="Q1984" s="132" t="s">
        <v>21801</v>
      </c>
      <c r="R1984" s="132" t="s">
        <v>21806</v>
      </c>
      <c r="S1984" s="132" t="s">
        <v>27160</v>
      </c>
      <c r="T1984" s="136">
        <v>7441958</v>
      </c>
      <c r="U1984" s="136" t="s">
        <v>21846</v>
      </c>
      <c r="V1984" s="132">
        <v>8</v>
      </c>
      <c r="W1984" s="132">
        <f>VLOOKUP(A1984,Emissions!$A$3:$X$3225,23,FALSE)</f>
        <v>1.5150231531897242E-2</v>
      </c>
      <c r="X1984" s="129" t="s">
        <v>21801</v>
      </c>
    </row>
    <row r="1985" spans="1:24" x14ac:dyDescent="0.25">
      <c r="A1985" s="131" t="s">
        <v>14041</v>
      </c>
      <c r="B1985" s="131" t="s">
        <v>13383</v>
      </c>
      <c r="C1985" s="131" t="s">
        <v>23249</v>
      </c>
      <c r="D1985" s="131" t="s">
        <v>3668</v>
      </c>
      <c r="E1985" s="130" t="s">
        <v>22093</v>
      </c>
      <c r="F1985" s="130" t="s">
        <v>21845</v>
      </c>
      <c r="G1985" s="130">
        <v>2650000000</v>
      </c>
      <c r="H1985" s="130" t="s">
        <v>27156</v>
      </c>
      <c r="I1985" s="130" t="s">
        <v>27157</v>
      </c>
      <c r="J1985" s="130" t="s">
        <v>27158</v>
      </c>
      <c r="K1985" s="129">
        <v>2014</v>
      </c>
      <c r="L1985" s="129">
        <v>515</v>
      </c>
      <c r="M1985" s="129" t="s">
        <v>27159</v>
      </c>
      <c r="N1985" s="60">
        <f>VLOOKUP(A1985,Emissions!$A$3:$X$3225,16,FALSE)</f>
        <v>90.670723623566289</v>
      </c>
      <c r="O1985" s="132" t="str">
        <f>VLOOKUP(A1985,Emissions!$A$3:$X$3225,17,FALSE)</f>
        <v>EACH</v>
      </c>
      <c r="P1985" s="132">
        <f t="shared" si="30"/>
        <v>1.0381739224949925E-4</v>
      </c>
      <c r="Q1985" s="132" t="s">
        <v>21801</v>
      </c>
      <c r="R1985" s="132" t="s">
        <v>21806</v>
      </c>
      <c r="S1985" s="132" t="s">
        <v>27160</v>
      </c>
      <c r="T1985" s="136">
        <v>7441959</v>
      </c>
      <c r="U1985" s="136" t="s">
        <v>21846</v>
      </c>
      <c r="V1985" s="132">
        <v>8</v>
      </c>
      <c r="W1985" s="132">
        <f>VLOOKUP(A1985,Emissions!$A$3:$X$3225,23,FALSE)</f>
        <v>9.4131980799737197E-3</v>
      </c>
      <c r="X1985" s="129" t="s">
        <v>21801</v>
      </c>
    </row>
    <row r="1986" spans="1:24" x14ac:dyDescent="0.25">
      <c r="A1986" s="131" t="s">
        <v>14047</v>
      </c>
      <c r="B1986" s="131" t="s">
        <v>13383</v>
      </c>
      <c r="C1986" s="131" t="s">
        <v>23249</v>
      </c>
      <c r="D1986" s="131" t="s">
        <v>3676</v>
      </c>
      <c r="E1986" s="130" t="s">
        <v>23310</v>
      </c>
      <c r="F1986" s="130" t="s">
        <v>21845</v>
      </c>
      <c r="G1986" s="130">
        <v>2650000000</v>
      </c>
      <c r="H1986" s="130" t="s">
        <v>27156</v>
      </c>
      <c r="I1986" s="130" t="s">
        <v>27157</v>
      </c>
      <c r="J1986" s="130" t="s">
        <v>27158</v>
      </c>
      <c r="K1986" s="129">
        <v>2014</v>
      </c>
      <c r="L1986" s="129">
        <v>515</v>
      </c>
      <c r="M1986" s="129" t="s">
        <v>27159</v>
      </c>
      <c r="N1986" s="60">
        <f>VLOOKUP(A1986,Emissions!$A$3:$X$3225,16,FALSE)</f>
        <v>379.12913553338461</v>
      </c>
      <c r="O1986" s="132" t="str">
        <f>VLOOKUP(A1986,Emissions!$A$3:$X$3225,17,FALSE)</f>
        <v>EACH</v>
      </c>
      <c r="P1986" s="132">
        <f t="shared" si="30"/>
        <v>1.0381739224949926E-4</v>
      </c>
      <c r="Q1986" s="132" t="s">
        <v>21801</v>
      </c>
      <c r="R1986" s="132" t="s">
        <v>21806</v>
      </c>
      <c r="S1986" s="132" t="s">
        <v>27160</v>
      </c>
      <c r="T1986" s="136">
        <v>7441960</v>
      </c>
      <c r="U1986" s="136" t="s">
        <v>21846</v>
      </c>
      <c r="V1986" s="132">
        <v>8</v>
      </c>
      <c r="W1986" s="132">
        <f>VLOOKUP(A1986,Emissions!$A$3:$X$3225,23,FALSE)</f>
        <v>3.9360198176882959E-2</v>
      </c>
      <c r="X1986" s="129" t="s">
        <v>21801</v>
      </c>
    </row>
    <row r="1987" spans="1:24" x14ac:dyDescent="0.25">
      <c r="A1987" s="131" t="s">
        <v>14054</v>
      </c>
      <c r="B1987" s="131" t="s">
        <v>13383</v>
      </c>
      <c r="C1987" s="131" t="s">
        <v>23249</v>
      </c>
      <c r="D1987" s="131" t="s">
        <v>3684</v>
      </c>
      <c r="E1987" s="130" t="s">
        <v>22480</v>
      </c>
      <c r="F1987" s="130" t="s">
        <v>21845</v>
      </c>
      <c r="G1987" s="130">
        <v>2650000000</v>
      </c>
      <c r="H1987" s="130" t="s">
        <v>27156</v>
      </c>
      <c r="I1987" s="130" t="s">
        <v>27157</v>
      </c>
      <c r="J1987" s="130" t="s">
        <v>27158</v>
      </c>
      <c r="K1987" s="129">
        <v>2014</v>
      </c>
      <c r="L1987" s="129">
        <v>515</v>
      </c>
      <c r="M1987" s="129" t="s">
        <v>27159</v>
      </c>
      <c r="N1987" s="60">
        <f>VLOOKUP(A1987,Emissions!$A$3:$X$3225,16,FALSE)</f>
        <v>897.73393630028374</v>
      </c>
      <c r="O1987" s="132" t="str">
        <f>VLOOKUP(A1987,Emissions!$A$3:$X$3225,17,FALSE)</f>
        <v>EACH</v>
      </c>
      <c r="P1987" s="132">
        <f t="shared" ref="P1987:P2050" si="31">W1987/N1987</f>
        <v>1.0381739224949925E-4</v>
      </c>
      <c r="Q1987" s="132" t="s">
        <v>21801</v>
      </c>
      <c r="R1987" s="132" t="s">
        <v>21806</v>
      </c>
      <c r="S1987" s="132" t="s">
        <v>27160</v>
      </c>
      <c r="T1987" s="136">
        <v>7441961</v>
      </c>
      <c r="U1987" s="136" t="s">
        <v>21846</v>
      </c>
      <c r="V1987" s="132">
        <v>8</v>
      </c>
      <c r="W1987" s="132">
        <f>VLOOKUP(A1987,Emissions!$A$3:$X$3225,23,FALSE)</f>
        <v>9.3200396200573535E-2</v>
      </c>
      <c r="X1987" s="129" t="s">
        <v>21801</v>
      </c>
    </row>
    <row r="1988" spans="1:24" x14ac:dyDescent="0.25">
      <c r="A1988" s="131" t="s">
        <v>14061</v>
      </c>
      <c r="B1988" s="131" t="s">
        <v>13383</v>
      </c>
      <c r="C1988" s="131" t="s">
        <v>23249</v>
      </c>
      <c r="D1988" s="131" t="s">
        <v>3693</v>
      </c>
      <c r="E1988" s="130" t="s">
        <v>22484</v>
      </c>
      <c r="F1988" s="130" t="s">
        <v>21845</v>
      </c>
      <c r="G1988" s="130">
        <v>2650000000</v>
      </c>
      <c r="H1988" s="130" t="s">
        <v>27156</v>
      </c>
      <c r="I1988" s="130" t="s">
        <v>27157</v>
      </c>
      <c r="J1988" s="130" t="s">
        <v>27158</v>
      </c>
      <c r="K1988" s="129">
        <v>2014</v>
      </c>
      <c r="L1988" s="129">
        <v>515</v>
      </c>
      <c r="M1988" s="129" t="s">
        <v>27159</v>
      </c>
      <c r="N1988" s="60">
        <f>VLOOKUP(A1988,Emissions!$A$3:$X$3225,16,FALSE)</f>
        <v>496.54664063636091</v>
      </c>
      <c r="O1988" s="132" t="str">
        <f>VLOOKUP(A1988,Emissions!$A$3:$X$3225,17,FALSE)</f>
        <v>EACH</v>
      </c>
      <c r="P1988" s="132">
        <f t="shared" si="31"/>
        <v>1.0381739224949925E-4</v>
      </c>
      <c r="Q1988" s="132" t="s">
        <v>21801</v>
      </c>
      <c r="R1988" s="132" t="s">
        <v>21806</v>
      </c>
      <c r="S1988" s="132" t="s">
        <v>27160</v>
      </c>
      <c r="T1988" s="136">
        <v>7441962</v>
      </c>
      <c r="U1988" s="136" t="s">
        <v>21846</v>
      </c>
      <c r="V1988" s="132">
        <v>8</v>
      </c>
      <c r="W1988" s="132">
        <f>VLOOKUP(A1988,Emissions!$A$3:$X$3225,23,FALSE)</f>
        <v>5.1550177361116223E-2</v>
      </c>
      <c r="X1988" s="129" t="s">
        <v>21801</v>
      </c>
    </row>
    <row r="1989" spans="1:24" x14ac:dyDescent="0.25">
      <c r="A1989" s="131" t="s">
        <v>14068</v>
      </c>
      <c r="B1989" s="131" t="s">
        <v>13383</v>
      </c>
      <c r="C1989" s="131" t="s">
        <v>23249</v>
      </c>
      <c r="D1989" s="131" t="s">
        <v>770</v>
      </c>
      <c r="E1989" s="130" t="s">
        <v>22736</v>
      </c>
      <c r="F1989" s="130" t="s">
        <v>21845</v>
      </c>
      <c r="G1989" s="130">
        <v>2650000000</v>
      </c>
      <c r="H1989" s="130" t="s">
        <v>27156</v>
      </c>
      <c r="I1989" s="130" t="s">
        <v>27157</v>
      </c>
      <c r="J1989" s="130" t="s">
        <v>27158</v>
      </c>
      <c r="K1989" s="129">
        <v>2014</v>
      </c>
      <c r="L1989" s="129">
        <v>515</v>
      </c>
      <c r="M1989" s="129" t="s">
        <v>27159</v>
      </c>
      <c r="N1989" s="60">
        <f>VLOOKUP(A1989,Emissions!$A$3:$X$3225,16,FALSE)</f>
        <v>587.1668714146316</v>
      </c>
      <c r="O1989" s="132" t="str">
        <f>VLOOKUP(A1989,Emissions!$A$3:$X$3225,17,FALSE)</f>
        <v>EACH</v>
      </c>
      <c r="P1989" s="132">
        <f t="shared" si="31"/>
        <v>1.0381739224949924E-4</v>
      </c>
      <c r="Q1989" s="132" t="s">
        <v>21801</v>
      </c>
      <c r="R1989" s="132" t="s">
        <v>21806</v>
      </c>
      <c r="S1989" s="132" t="s">
        <v>27160</v>
      </c>
      <c r="T1989" s="136">
        <v>7441963</v>
      </c>
      <c r="U1989" s="136" t="s">
        <v>21846</v>
      </c>
      <c r="V1989" s="132">
        <v>8</v>
      </c>
      <c r="W1989" s="132">
        <f>VLOOKUP(A1989,Emissions!$A$3:$X$3225,23,FALSE)</f>
        <v>6.0958133405564094E-2</v>
      </c>
      <c r="X1989" s="129" t="s">
        <v>21801</v>
      </c>
    </row>
    <row r="1990" spans="1:24" x14ac:dyDescent="0.25">
      <c r="A1990" s="131" t="s">
        <v>14075</v>
      </c>
      <c r="B1990" s="131" t="s">
        <v>13383</v>
      </c>
      <c r="C1990" s="131" t="s">
        <v>23249</v>
      </c>
      <c r="D1990" s="131" t="s">
        <v>3708</v>
      </c>
      <c r="E1990" s="130" t="s">
        <v>23311</v>
      </c>
      <c r="F1990" s="130" t="s">
        <v>21845</v>
      </c>
      <c r="G1990" s="130">
        <v>2650000000</v>
      </c>
      <c r="H1990" s="130" t="s">
        <v>27156</v>
      </c>
      <c r="I1990" s="130" t="s">
        <v>27157</v>
      </c>
      <c r="J1990" s="130" t="s">
        <v>27158</v>
      </c>
      <c r="K1990" s="129">
        <v>2014</v>
      </c>
      <c r="L1990" s="129">
        <v>515</v>
      </c>
      <c r="M1990" s="129" t="s">
        <v>27159</v>
      </c>
      <c r="N1990" s="60">
        <f>VLOOKUP(A1990,Emissions!$A$3:$X$3225,16,FALSE)</f>
        <v>272.60365848701809</v>
      </c>
      <c r="O1990" s="132" t="str">
        <f>VLOOKUP(A1990,Emissions!$A$3:$X$3225,17,FALSE)</f>
        <v>EACH</v>
      </c>
      <c r="P1990" s="132">
        <f t="shared" si="31"/>
        <v>1.0381739224949924E-4</v>
      </c>
      <c r="Q1990" s="132" t="s">
        <v>21801</v>
      </c>
      <c r="R1990" s="132" t="s">
        <v>21806</v>
      </c>
      <c r="S1990" s="132" t="s">
        <v>27160</v>
      </c>
      <c r="T1990" s="136">
        <v>7441964</v>
      </c>
      <c r="U1990" s="136" t="s">
        <v>21846</v>
      </c>
      <c r="V1990" s="132">
        <v>8</v>
      </c>
      <c r="W1990" s="132">
        <f>VLOOKUP(A1990,Emissions!$A$3:$X$3225,23,FALSE)</f>
        <v>2.8301000941795291E-2</v>
      </c>
      <c r="X1990" s="129" t="s">
        <v>21801</v>
      </c>
    </row>
    <row r="1991" spans="1:24" x14ac:dyDescent="0.25">
      <c r="A1991" s="131" t="s">
        <v>14082</v>
      </c>
      <c r="B1991" s="131" t="s">
        <v>13383</v>
      </c>
      <c r="C1991" s="131" t="s">
        <v>23249</v>
      </c>
      <c r="D1991" s="131" t="s">
        <v>3716</v>
      </c>
      <c r="E1991" s="130" t="s">
        <v>23312</v>
      </c>
      <c r="F1991" s="130" t="s">
        <v>21845</v>
      </c>
      <c r="G1991" s="130">
        <v>2650000000</v>
      </c>
      <c r="H1991" s="130" t="s">
        <v>27156</v>
      </c>
      <c r="I1991" s="130" t="s">
        <v>27157</v>
      </c>
      <c r="J1991" s="130" t="s">
        <v>27158</v>
      </c>
      <c r="K1991" s="129">
        <v>2014</v>
      </c>
      <c r="L1991" s="129">
        <v>515</v>
      </c>
      <c r="M1991" s="129" t="s">
        <v>27159</v>
      </c>
      <c r="N1991" s="60">
        <f>VLOOKUP(A1991,Emissions!$A$3:$X$3225,16,FALSE)</f>
        <v>127.0544252908112</v>
      </c>
      <c r="O1991" s="132" t="str">
        <f>VLOOKUP(A1991,Emissions!$A$3:$X$3225,17,FALSE)</f>
        <v>EACH</v>
      </c>
      <c r="P1991" s="132">
        <f t="shared" si="31"/>
        <v>1.0381739224949925E-4</v>
      </c>
      <c r="Q1991" s="132" t="s">
        <v>21801</v>
      </c>
      <c r="R1991" s="132" t="s">
        <v>21806</v>
      </c>
      <c r="S1991" s="132" t="s">
        <v>27160</v>
      </c>
      <c r="T1991" s="136">
        <v>7441965</v>
      </c>
      <c r="U1991" s="136" t="s">
        <v>21846</v>
      </c>
      <c r="V1991" s="132">
        <v>8</v>
      </c>
      <c r="W1991" s="132">
        <f>VLOOKUP(A1991,Emissions!$A$3:$X$3225,23,FALSE)</f>
        <v>1.3190459107450843E-2</v>
      </c>
      <c r="X1991" s="129" t="s">
        <v>21801</v>
      </c>
    </row>
    <row r="1992" spans="1:24" x14ac:dyDescent="0.25">
      <c r="A1992" s="131" t="s">
        <v>14088</v>
      </c>
      <c r="B1992" s="131" t="s">
        <v>14089</v>
      </c>
      <c r="C1992" s="131" t="s">
        <v>23313</v>
      </c>
      <c r="D1992" s="131" t="s">
        <v>50</v>
      </c>
      <c r="E1992" s="130" t="s">
        <v>22260</v>
      </c>
      <c r="F1992" s="130" t="s">
        <v>21845</v>
      </c>
      <c r="G1992" s="130">
        <v>2650000000</v>
      </c>
      <c r="H1992" s="130" t="s">
        <v>27156</v>
      </c>
      <c r="I1992" s="130" t="s">
        <v>27157</v>
      </c>
      <c r="J1992" s="130" t="s">
        <v>27158</v>
      </c>
      <c r="K1992" s="129">
        <v>2014</v>
      </c>
      <c r="L1992" s="129">
        <v>515</v>
      </c>
      <c r="M1992" s="129" t="s">
        <v>27159</v>
      </c>
      <c r="N1992" s="60">
        <f>VLOOKUP(A1992,Emissions!$A$3:$X$3225,16,FALSE)</f>
        <v>17.196420454938906</v>
      </c>
      <c r="O1992" s="132" t="str">
        <f>VLOOKUP(A1992,Emissions!$A$3:$X$3225,17,FALSE)</f>
        <v>EACH</v>
      </c>
      <c r="P1992" s="132">
        <f t="shared" si="31"/>
        <v>1.0381739224949925E-4</v>
      </c>
      <c r="Q1992" s="132" t="s">
        <v>21801</v>
      </c>
      <c r="R1992" s="132" t="s">
        <v>21806</v>
      </c>
      <c r="S1992" s="132" t="s">
        <v>27160</v>
      </c>
      <c r="T1992" s="136">
        <v>7441966</v>
      </c>
      <c r="U1992" s="136" t="s">
        <v>21846</v>
      </c>
      <c r="V1992" s="132">
        <v>8</v>
      </c>
      <c r="W1992" s="132">
        <f>VLOOKUP(A1992,Emissions!$A$3:$X$3225,23,FALSE)</f>
        <v>1.7852875276577048E-3</v>
      </c>
      <c r="X1992" s="129" t="s">
        <v>21801</v>
      </c>
    </row>
    <row r="1993" spans="1:24" x14ac:dyDescent="0.25">
      <c r="A1993" s="131" t="s">
        <v>14095</v>
      </c>
      <c r="B1993" s="131" t="s">
        <v>14089</v>
      </c>
      <c r="C1993" s="131" t="s">
        <v>23313</v>
      </c>
      <c r="D1993" s="131" t="s">
        <v>58</v>
      </c>
      <c r="E1993" s="130" t="s">
        <v>23314</v>
      </c>
      <c r="F1993" s="130" t="s">
        <v>21845</v>
      </c>
      <c r="G1993" s="130">
        <v>2650000000</v>
      </c>
      <c r="H1993" s="130" t="s">
        <v>27156</v>
      </c>
      <c r="I1993" s="130" t="s">
        <v>27157</v>
      </c>
      <c r="J1993" s="130" t="s">
        <v>27158</v>
      </c>
      <c r="K1993" s="129">
        <v>2014</v>
      </c>
      <c r="L1993" s="129">
        <v>515</v>
      </c>
      <c r="M1993" s="129" t="s">
        <v>27159</v>
      </c>
      <c r="N1993" s="60">
        <f>VLOOKUP(A1993,Emissions!$A$3:$X$3225,16,FALSE)</f>
        <v>80.384609710503</v>
      </c>
      <c r="O1993" s="132" t="str">
        <f>VLOOKUP(A1993,Emissions!$A$3:$X$3225,17,FALSE)</f>
        <v>EACH</v>
      </c>
      <c r="P1993" s="132">
        <f t="shared" si="31"/>
        <v>1.0381739224949925E-4</v>
      </c>
      <c r="Q1993" s="132" t="s">
        <v>21801</v>
      </c>
      <c r="R1993" s="132" t="s">
        <v>21806</v>
      </c>
      <c r="S1993" s="132" t="s">
        <v>27160</v>
      </c>
      <c r="T1993" s="136">
        <v>7441967</v>
      </c>
      <c r="U1993" s="136" t="s">
        <v>21846</v>
      </c>
      <c r="V1993" s="132">
        <v>8</v>
      </c>
      <c r="W1993" s="132">
        <f>VLOOKUP(A1993,Emissions!$A$3:$X$3225,23,FALSE)</f>
        <v>8.3453205571381965E-3</v>
      </c>
      <c r="X1993" s="129" t="s">
        <v>21801</v>
      </c>
    </row>
    <row r="1994" spans="1:24" x14ac:dyDescent="0.25">
      <c r="A1994" s="131" t="s">
        <v>14101</v>
      </c>
      <c r="B1994" s="131" t="s">
        <v>14089</v>
      </c>
      <c r="C1994" s="131" t="s">
        <v>23313</v>
      </c>
      <c r="D1994" s="131" t="s">
        <v>66</v>
      </c>
      <c r="E1994" s="130" t="s">
        <v>23315</v>
      </c>
      <c r="F1994" s="130" t="s">
        <v>21845</v>
      </c>
      <c r="G1994" s="130">
        <v>2650000000</v>
      </c>
      <c r="H1994" s="130" t="s">
        <v>27156</v>
      </c>
      <c r="I1994" s="130" t="s">
        <v>27157</v>
      </c>
      <c r="J1994" s="130" t="s">
        <v>27158</v>
      </c>
      <c r="K1994" s="129">
        <v>2014</v>
      </c>
      <c r="L1994" s="129">
        <v>515</v>
      </c>
      <c r="M1994" s="129" t="s">
        <v>27159</v>
      </c>
      <c r="N1994" s="60">
        <f>VLOOKUP(A1994,Emissions!$A$3:$X$3225,16,FALSE)</f>
        <v>49.288230272062727</v>
      </c>
      <c r="O1994" s="132" t="str">
        <f>VLOOKUP(A1994,Emissions!$A$3:$X$3225,17,FALSE)</f>
        <v>EACH</v>
      </c>
      <c r="P1994" s="132">
        <f t="shared" si="31"/>
        <v>1.0381739224949925E-4</v>
      </c>
      <c r="Q1994" s="132" t="s">
        <v>21801</v>
      </c>
      <c r="R1994" s="132" t="s">
        <v>21806</v>
      </c>
      <c r="S1994" s="132" t="s">
        <v>27160</v>
      </c>
      <c r="T1994" s="136">
        <v>7441968</v>
      </c>
      <c r="U1994" s="136" t="s">
        <v>21846</v>
      </c>
      <c r="V1994" s="132">
        <v>8</v>
      </c>
      <c r="W1994" s="132">
        <f>VLOOKUP(A1994,Emissions!$A$3:$X$3225,23,FALSE)</f>
        <v>5.1169755354383796E-3</v>
      </c>
      <c r="X1994" s="129" t="s">
        <v>21801</v>
      </c>
    </row>
    <row r="1995" spans="1:24" x14ac:dyDescent="0.25">
      <c r="A1995" s="131" t="s">
        <v>14106</v>
      </c>
      <c r="B1995" s="131" t="s">
        <v>14089</v>
      </c>
      <c r="C1995" s="131" t="s">
        <v>23313</v>
      </c>
      <c r="D1995" s="131" t="s">
        <v>74</v>
      </c>
      <c r="E1995" s="130" t="s">
        <v>23316</v>
      </c>
      <c r="F1995" s="130" t="s">
        <v>21845</v>
      </c>
      <c r="G1995" s="130">
        <v>2650000000</v>
      </c>
      <c r="H1995" s="130" t="s">
        <v>27156</v>
      </c>
      <c r="I1995" s="130" t="s">
        <v>27157</v>
      </c>
      <c r="J1995" s="130" t="s">
        <v>27158</v>
      </c>
      <c r="K1995" s="129">
        <v>2014</v>
      </c>
      <c r="L1995" s="129">
        <v>515</v>
      </c>
      <c r="M1995" s="129" t="s">
        <v>27159</v>
      </c>
      <c r="N1995" s="60">
        <f>VLOOKUP(A1995,Emissions!$A$3:$X$3225,16,FALSE)</f>
        <v>6.4991505158976315</v>
      </c>
      <c r="O1995" s="132" t="str">
        <f>VLOOKUP(A1995,Emissions!$A$3:$X$3225,17,FALSE)</f>
        <v>EACH</v>
      </c>
      <c r="P1995" s="132">
        <f t="shared" si="31"/>
        <v>1.0381739224949925E-4</v>
      </c>
      <c r="Q1995" s="132" t="s">
        <v>21801</v>
      </c>
      <c r="R1995" s="132" t="s">
        <v>21806</v>
      </c>
      <c r="S1995" s="132" t="s">
        <v>27160</v>
      </c>
      <c r="T1995" s="136">
        <v>7441969</v>
      </c>
      <c r="U1995" s="136" t="s">
        <v>21846</v>
      </c>
      <c r="V1995" s="132">
        <v>8</v>
      </c>
      <c r="W1995" s="132">
        <f>VLOOKUP(A1995,Emissions!$A$3:$X$3225,23,FALSE)</f>
        <v>6.7472485839747986E-4</v>
      </c>
      <c r="X1995" s="129" t="s">
        <v>21801</v>
      </c>
    </row>
    <row r="1996" spans="1:24" x14ac:dyDescent="0.25">
      <c r="A1996" s="131" t="s">
        <v>14111</v>
      </c>
      <c r="B1996" s="131" t="s">
        <v>14089</v>
      </c>
      <c r="C1996" s="131" t="s">
        <v>23313</v>
      </c>
      <c r="D1996" s="131" t="s">
        <v>83</v>
      </c>
      <c r="E1996" s="130" t="s">
        <v>23317</v>
      </c>
      <c r="F1996" s="130" t="s">
        <v>21845</v>
      </c>
      <c r="G1996" s="130">
        <v>2650000000</v>
      </c>
      <c r="H1996" s="130" t="s">
        <v>27156</v>
      </c>
      <c r="I1996" s="130" t="s">
        <v>27157</v>
      </c>
      <c r="J1996" s="130" t="s">
        <v>27158</v>
      </c>
      <c r="K1996" s="129">
        <v>2014</v>
      </c>
      <c r="L1996" s="129">
        <v>515</v>
      </c>
      <c r="M1996" s="129" t="s">
        <v>27159</v>
      </c>
      <c r="N1996" s="60">
        <f>VLOOKUP(A1996,Emissions!$A$3:$X$3225,16,FALSE)</f>
        <v>47.968203030764982</v>
      </c>
      <c r="O1996" s="132" t="str">
        <f>VLOOKUP(A1996,Emissions!$A$3:$X$3225,17,FALSE)</f>
        <v>EACH</v>
      </c>
      <c r="P1996" s="132">
        <f t="shared" si="31"/>
        <v>1.0381739224949925E-4</v>
      </c>
      <c r="Q1996" s="132" t="s">
        <v>21801</v>
      </c>
      <c r="R1996" s="132" t="s">
        <v>21806</v>
      </c>
      <c r="S1996" s="132" t="s">
        <v>27160</v>
      </c>
      <c r="T1996" s="136">
        <v>7441970</v>
      </c>
      <c r="U1996" s="136" t="s">
        <v>21846</v>
      </c>
      <c r="V1996" s="132">
        <v>8</v>
      </c>
      <c r="W1996" s="132">
        <f>VLOOKUP(A1996,Emissions!$A$3:$X$3225,23,FALSE)</f>
        <v>4.9799337495485471E-3</v>
      </c>
      <c r="X1996" s="129" t="s">
        <v>21801</v>
      </c>
    </row>
    <row r="1997" spans="1:24" x14ac:dyDescent="0.25">
      <c r="A1997" s="131" t="s">
        <v>14117</v>
      </c>
      <c r="B1997" s="131" t="s">
        <v>14089</v>
      </c>
      <c r="C1997" s="131" t="s">
        <v>23313</v>
      </c>
      <c r="D1997" s="131" t="s">
        <v>91</v>
      </c>
      <c r="E1997" s="130" t="s">
        <v>23318</v>
      </c>
      <c r="F1997" s="130" t="s">
        <v>21845</v>
      </c>
      <c r="G1997" s="130">
        <v>2650000000</v>
      </c>
      <c r="H1997" s="130" t="s">
        <v>27156</v>
      </c>
      <c r="I1997" s="130" t="s">
        <v>27157</v>
      </c>
      <c r="J1997" s="130" t="s">
        <v>27158</v>
      </c>
      <c r="K1997" s="129">
        <v>2014</v>
      </c>
      <c r="L1997" s="129">
        <v>515</v>
      </c>
      <c r="M1997" s="129" t="s">
        <v>27159</v>
      </c>
      <c r="N1997" s="60">
        <f>VLOOKUP(A1997,Emissions!$A$3:$X$3225,16,FALSE)</f>
        <v>23.421466953517879</v>
      </c>
      <c r="O1997" s="132" t="str">
        <f>VLOOKUP(A1997,Emissions!$A$3:$X$3225,17,FALSE)</f>
        <v>EACH</v>
      </c>
      <c r="P1997" s="132">
        <f t="shared" si="31"/>
        <v>1.0381739224949925E-4</v>
      </c>
      <c r="Q1997" s="132" t="s">
        <v>21801</v>
      </c>
      <c r="R1997" s="132" t="s">
        <v>21806</v>
      </c>
      <c r="S1997" s="132" t="s">
        <v>27160</v>
      </c>
      <c r="T1997" s="136">
        <v>7441971</v>
      </c>
      <c r="U1997" s="136" t="s">
        <v>21846</v>
      </c>
      <c r="V1997" s="132">
        <v>8</v>
      </c>
      <c r="W1997" s="132">
        <f>VLOOKUP(A1997,Emissions!$A$3:$X$3225,23,FALSE)</f>
        <v>2.4315556217720498E-3</v>
      </c>
      <c r="X1997" s="129" t="s">
        <v>21801</v>
      </c>
    </row>
    <row r="1998" spans="1:24" x14ac:dyDescent="0.25">
      <c r="A1998" s="131" t="s">
        <v>14123</v>
      </c>
      <c r="B1998" s="131" t="s">
        <v>14089</v>
      </c>
      <c r="C1998" s="131" t="s">
        <v>23313</v>
      </c>
      <c r="D1998" s="131" t="s">
        <v>100</v>
      </c>
      <c r="E1998" s="130" t="s">
        <v>22392</v>
      </c>
      <c r="F1998" s="130" t="s">
        <v>21845</v>
      </c>
      <c r="G1998" s="130">
        <v>2650000000</v>
      </c>
      <c r="H1998" s="130" t="s">
        <v>27156</v>
      </c>
      <c r="I1998" s="130" t="s">
        <v>27157</v>
      </c>
      <c r="J1998" s="130" t="s">
        <v>27158</v>
      </c>
      <c r="K1998" s="129">
        <v>2014</v>
      </c>
      <c r="L1998" s="129">
        <v>515</v>
      </c>
      <c r="M1998" s="129" t="s">
        <v>27159</v>
      </c>
      <c r="N1998" s="60">
        <f>VLOOKUP(A1998,Emissions!$A$3:$X$3225,16,FALSE)</f>
        <v>16.193776812641712</v>
      </c>
      <c r="O1998" s="132" t="str">
        <f>VLOOKUP(A1998,Emissions!$A$3:$X$3225,17,FALSE)</f>
        <v>EACH</v>
      </c>
      <c r="P1998" s="132">
        <f t="shared" si="31"/>
        <v>1.0381739224949925E-4</v>
      </c>
      <c r="Q1998" s="132" t="s">
        <v>21801</v>
      </c>
      <c r="R1998" s="132" t="s">
        <v>21806</v>
      </c>
      <c r="S1998" s="132" t="s">
        <v>27160</v>
      </c>
      <c r="T1998" s="136">
        <v>7441972</v>
      </c>
      <c r="U1998" s="136" t="s">
        <v>21846</v>
      </c>
      <c r="V1998" s="132">
        <v>8</v>
      </c>
      <c r="W1998" s="132">
        <f>VLOOKUP(A1998,Emissions!$A$3:$X$3225,23,FALSE)</f>
        <v>1.6811956793588703E-3</v>
      </c>
      <c r="X1998" s="129" t="s">
        <v>21801</v>
      </c>
    </row>
    <row r="1999" spans="1:24" x14ac:dyDescent="0.25">
      <c r="A1999" s="131" t="s">
        <v>14129</v>
      </c>
      <c r="B1999" s="131" t="s">
        <v>14089</v>
      </c>
      <c r="C1999" s="131" t="s">
        <v>23313</v>
      </c>
      <c r="D1999" s="131" t="s">
        <v>109</v>
      </c>
      <c r="E1999" s="130" t="s">
        <v>23319</v>
      </c>
      <c r="F1999" s="130" t="s">
        <v>21845</v>
      </c>
      <c r="G1999" s="130">
        <v>2650000000</v>
      </c>
      <c r="H1999" s="130" t="s">
        <v>27156</v>
      </c>
      <c r="I1999" s="130" t="s">
        <v>27157</v>
      </c>
      <c r="J1999" s="130" t="s">
        <v>27158</v>
      </c>
      <c r="K1999" s="129">
        <v>2014</v>
      </c>
      <c r="L1999" s="129">
        <v>515</v>
      </c>
      <c r="M1999" s="129" t="s">
        <v>27159</v>
      </c>
      <c r="N1999" s="60">
        <f>VLOOKUP(A1999,Emissions!$A$3:$X$3225,16,FALSE)</f>
        <v>652.8219968260637</v>
      </c>
      <c r="O1999" s="132" t="str">
        <f>VLOOKUP(A1999,Emissions!$A$3:$X$3225,17,FALSE)</f>
        <v>EACH</v>
      </c>
      <c r="P1999" s="132">
        <f t="shared" si="31"/>
        <v>1.0381739224949925E-4</v>
      </c>
      <c r="Q1999" s="132" t="s">
        <v>21801</v>
      </c>
      <c r="R1999" s="132" t="s">
        <v>21806</v>
      </c>
      <c r="S1999" s="132" t="s">
        <v>27160</v>
      </c>
      <c r="T1999" s="136">
        <v>7441973</v>
      </c>
      <c r="U1999" s="136" t="s">
        <v>21846</v>
      </c>
      <c r="V1999" s="132">
        <v>8</v>
      </c>
      <c r="W1999" s="132">
        <f>VLOOKUP(A1999,Emissions!$A$3:$X$3225,23,FALSE)</f>
        <v>6.7774277313592812E-2</v>
      </c>
      <c r="X1999" s="129" t="s">
        <v>21801</v>
      </c>
    </row>
    <row r="2000" spans="1:24" x14ac:dyDescent="0.25">
      <c r="A2000" s="131" t="s">
        <v>14136</v>
      </c>
      <c r="B2000" s="131" t="s">
        <v>14089</v>
      </c>
      <c r="C2000" s="131" t="s">
        <v>23313</v>
      </c>
      <c r="D2000" s="131" t="s">
        <v>118</v>
      </c>
      <c r="E2000" s="130" t="s">
        <v>22532</v>
      </c>
      <c r="F2000" s="130" t="s">
        <v>21845</v>
      </c>
      <c r="G2000" s="130">
        <v>2650000000</v>
      </c>
      <c r="H2000" s="130" t="s">
        <v>27156</v>
      </c>
      <c r="I2000" s="130" t="s">
        <v>27157</v>
      </c>
      <c r="J2000" s="130" t="s">
        <v>27158</v>
      </c>
      <c r="K2000" s="129">
        <v>2014</v>
      </c>
      <c r="L2000" s="129">
        <v>515</v>
      </c>
      <c r="M2000" s="129" t="s">
        <v>27159</v>
      </c>
      <c r="N2000" s="60">
        <f>VLOOKUP(A2000,Emissions!$A$3:$X$3225,16,FALSE)</f>
        <v>1204.6510897974294</v>
      </c>
      <c r="O2000" s="132" t="str">
        <f>VLOOKUP(A2000,Emissions!$A$3:$X$3225,17,FALSE)</f>
        <v>EACH</v>
      </c>
      <c r="P2000" s="132">
        <f t="shared" si="31"/>
        <v>1.0381739224949924E-4</v>
      </c>
      <c r="Q2000" s="132" t="s">
        <v>21801</v>
      </c>
      <c r="R2000" s="132" t="s">
        <v>21806</v>
      </c>
      <c r="S2000" s="132" t="s">
        <v>27160</v>
      </c>
      <c r="T2000" s="136">
        <v>7441974</v>
      </c>
      <c r="U2000" s="136" t="s">
        <v>21846</v>
      </c>
      <c r="V2000" s="132">
        <v>8</v>
      </c>
      <c r="W2000" s="132">
        <f>VLOOKUP(A2000,Emissions!$A$3:$X$3225,23,FALSE)</f>
        <v>0.12506373471328647</v>
      </c>
      <c r="X2000" s="129" t="s">
        <v>21801</v>
      </c>
    </row>
    <row r="2001" spans="1:24" x14ac:dyDescent="0.25">
      <c r="A2001" s="131" t="s">
        <v>14143</v>
      </c>
      <c r="B2001" s="131" t="s">
        <v>14089</v>
      </c>
      <c r="C2001" s="131" t="s">
        <v>23313</v>
      </c>
      <c r="D2001" s="131" t="s">
        <v>127</v>
      </c>
      <c r="E2001" s="130" t="s">
        <v>23320</v>
      </c>
      <c r="F2001" s="130" t="s">
        <v>21845</v>
      </c>
      <c r="G2001" s="130">
        <v>2650000000</v>
      </c>
      <c r="H2001" s="130" t="s">
        <v>27156</v>
      </c>
      <c r="I2001" s="130" t="s">
        <v>27157</v>
      </c>
      <c r="J2001" s="130" t="s">
        <v>27158</v>
      </c>
      <c r="K2001" s="129">
        <v>2014</v>
      </c>
      <c r="L2001" s="129">
        <v>515</v>
      </c>
      <c r="M2001" s="129" t="s">
        <v>27159</v>
      </c>
      <c r="N2001" s="60">
        <f>VLOOKUP(A2001,Emissions!$A$3:$X$3225,16,FALSE)</f>
        <v>27.807131230616392</v>
      </c>
      <c r="O2001" s="132" t="str">
        <f>VLOOKUP(A2001,Emissions!$A$3:$X$3225,17,FALSE)</f>
        <v>EACH</v>
      </c>
      <c r="P2001" s="132">
        <f t="shared" si="31"/>
        <v>1.0381739224949925E-4</v>
      </c>
      <c r="Q2001" s="132" t="s">
        <v>21801</v>
      </c>
      <c r="R2001" s="132" t="s">
        <v>21806</v>
      </c>
      <c r="S2001" s="132" t="s">
        <v>27160</v>
      </c>
      <c r="T2001" s="136">
        <v>7441975</v>
      </c>
      <c r="U2001" s="136" t="s">
        <v>21846</v>
      </c>
      <c r="V2001" s="132">
        <v>8</v>
      </c>
      <c r="W2001" s="132">
        <f>VLOOKUP(A2001,Emissions!$A$3:$X$3225,23,FALSE)</f>
        <v>2.8868638503022027E-3</v>
      </c>
      <c r="X2001" s="129" t="s">
        <v>21801</v>
      </c>
    </row>
    <row r="2002" spans="1:24" x14ac:dyDescent="0.25">
      <c r="A2002" s="131" t="s">
        <v>14148</v>
      </c>
      <c r="B2002" s="131" t="s">
        <v>14089</v>
      </c>
      <c r="C2002" s="131" t="s">
        <v>23313</v>
      </c>
      <c r="D2002" s="131" t="s">
        <v>136</v>
      </c>
      <c r="E2002" s="130" t="s">
        <v>23321</v>
      </c>
      <c r="F2002" s="130" t="s">
        <v>21845</v>
      </c>
      <c r="G2002" s="130">
        <v>2650000000</v>
      </c>
      <c r="H2002" s="130" t="s">
        <v>27156</v>
      </c>
      <c r="I2002" s="130" t="s">
        <v>27157</v>
      </c>
      <c r="J2002" s="130" t="s">
        <v>27158</v>
      </c>
      <c r="K2002" s="129">
        <v>2014</v>
      </c>
      <c r="L2002" s="129">
        <v>515</v>
      </c>
      <c r="M2002" s="129" t="s">
        <v>27159</v>
      </c>
      <c r="N2002" s="60">
        <f>VLOOKUP(A2002,Emissions!$A$3:$X$3225,16,FALSE)</f>
        <v>37.148307610291681</v>
      </c>
      <c r="O2002" s="132" t="str">
        <f>VLOOKUP(A2002,Emissions!$A$3:$X$3225,17,FALSE)</f>
        <v>EACH</v>
      </c>
      <c r="P2002" s="132">
        <f t="shared" si="31"/>
        <v>1.0381739224949925E-4</v>
      </c>
      <c r="Q2002" s="132" t="s">
        <v>21801</v>
      </c>
      <c r="R2002" s="132" t="s">
        <v>21806</v>
      </c>
      <c r="S2002" s="132" t="s">
        <v>27160</v>
      </c>
      <c r="T2002" s="136">
        <v>7441976</v>
      </c>
      <c r="U2002" s="136" t="s">
        <v>21846</v>
      </c>
      <c r="V2002" s="132">
        <v>8</v>
      </c>
      <c r="W2002" s="132">
        <f>VLOOKUP(A2002,Emissions!$A$3:$X$3225,23,FALSE)</f>
        <v>3.8566404225827094E-3</v>
      </c>
      <c r="X2002" s="129" t="s">
        <v>21801</v>
      </c>
    </row>
    <row r="2003" spans="1:24" x14ac:dyDescent="0.25">
      <c r="A2003" s="131" t="s">
        <v>14153</v>
      </c>
      <c r="B2003" s="131" t="s">
        <v>14089</v>
      </c>
      <c r="C2003" s="131" t="s">
        <v>23313</v>
      </c>
      <c r="D2003" s="131" t="s">
        <v>145</v>
      </c>
      <c r="E2003" s="130" t="s">
        <v>23322</v>
      </c>
      <c r="F2003" s="130" t="s">
        <v>21845</v>
      </c>
      <c r="G2003" s="130">
        <v>2650000000</v>
      </c>
      <c r="H2003" s="130" t="s">
        <v>27156</v>
      </c>
      <c r="I2003" s="130" t="s">
        <v>27157</v>
      </c>
      <c r="J2003" s="130" t="s">
        <v>27158</v>
      </c>
      <c r="K2003" s="129">
        <v>2014</v>
      </c>
      <c r="L2003" s="129">
        <v>515</v>
      </c>
      <c r="M2003" s="129" t="s">
        <v>27159</v>
      </c>
      <c r="N2003" s="60">
        <f>VLOOKUP(A2003,Emissions!$A$3:$X$3225,16,FALSE)</f>
        <v>17.542657108394049</v>
      </c>
      <c r="O2003" s="132" t="str">
        <f>VLOOKUP(A2003,Emissions!$A$3:$X$3225,17,FALSE)</f>
        <v>EACH</v>
      </c>
      <c r="P2003" s="132">
        <f t="shared" si="31"/>
        <v>1.0381739224949925E-4</v>
      </c>
      <c r="Q2003" s="132" t="s">
        <v>21801</v>
      </c>
      <c r="R2003" s="132" t="s">
        <v>21806</v>
      </c>
      <c r="S2003" s="132" t="s">
        <v>27160</v>
      </c>
      <c r="T2003" s="136">
        <v>7441977</v>
      </c>
      <c r="U2003" s="136" t="s">
        <v>21846</v>
      </c>
      <c r="V2003" s="132">
        <v>8</v>
      </c>
      <c r="W2003" s="132">
        <f>VLOOKUP(A2003,Emissions!$A$3:$X$3225,23,FALSE)</f>
        <v>1.8212329141206113E-3</v>
      </c>
      <c r="X2003" s="129" t="s">
        <v>21801</v>
      </c>
    </row>
    <row r="2004" spans="1:24" x14ac:dyDescent="0.25">
      <c r="A2004" s="131" t="s">
        <v>14158</v>
      </c>
      <c r="B2004" s="131" t="s">
        <v>14089</v>
      </c>
      <c r="C2004" s="131" t="s">
        <v>23313</v>
      </c>
      <c r="D2004" s="131" t="s">
        <v>154</v>
      </c>
      <c r="E2004" s="130" t="s">
        <v>23323</v>
      </c>
      <c r="F2004" s="130" t="s">
        <v>21845</v>
      </c>
      <c r="G2004" s="130">
        <v>2650000000</v>
      </c>
      <c r="H2004" s="130" t="s">
        <v>27156</v>
      </c>
      <c r="I2004" s="130" t="s">
        <v>27157</v>
      </c>
      <c r="J2004" s="130" t="s">
        <v>27158</v>
      </c>
      <c r="K2004" s="129">
        <v>2014</v>
      </c>
      <c r="L2004" s="129">
        <v>515</v>
      </c>
      <c r="M2004" s="129" t="s">
        <v>27159</v>
      </c>
      <c r="N2004" s="60">
        <f>VLOOKUP(A2004,Emissions!$A$3:$X$3225,16,FALSE)</f>
        <v>31.731146636441377</v>
      </c>
      <c r="O2004" s="132" t="str">
        <f>VLOOKUP(A2004,Emissions!$A$3:$X$3225,17,FALSE)</f>
        <v>EACH</v>
      </c>
      <c r="P2004" s="132">
        <f t="shared" si="31"/>
        <v>1.0381739224949926E-4</v>
      </c>
      <c r="Q2004" s="132" t="s">
        <v>21801</v>
      </c>
      <c r="R2004" s="132" t="s">
        <v>21806</v>
      </c>
      <c r="S2004" s="132" t="s">
        <v>27160</v>
      </c>
      <c r="T2004" s="136">
        <v>7441978</v>
      </c>
      <c r="U2004" s="136" t="s">
        <v>21846</v>
      </c>
      <c r="V2004" s="132">
        <v>8</v>
      </c>
      <c r="W2004" s="132">
        <f>VLOOKUP(A2004,Emissions!$A$3:$X$3225,23,FALSE)</f>
        <v>3.2942448968818136E-3</v>
      </c>
      <c r="X2004" s="129" t="s">
        <v>21801</v>
      </c>
    </row>
    <row r="2005" spans="1:24" x14ac:dyDescent="0.25">
      <c r="A2005" s="131" t="s">
        <v>14165</v>
      </c>
      <c r="B2005" s="131" t="s">
        <v>14089</v>
      </c>
      <c r="C2005" s="131" t="s">
        <v>23313</v>
      </c>
      <c r="D2005" s="131" t="s">
        <v>163</v>
      </c>
      <c r="E2005" s="130" t="s">
        <v>23200</v>
      </c>
      <c r="F2005" s="130" t="s">
        <v>21845</v>
      </c>
      <c r="G2005" s="130">
        <v>2650000000</v>
      </c>
      <c r="H2005" s="130" t="s">
        <v>27156</v>
      </c>
      <c r="I2005" s="130" t="s">
        <v>27157</v>
      </c>
      <c r="J2005" s="130" t="s">
        <v>27158</v>
      </c>
      <c r="K2005" s="129">
        <v>2014</v>
      </c>
      <c r="L2005" s="129">
        <v>515</v>
      </c>
      <c r="M2005" s="129" t="s">
        <v>27159</v>
      </c>
      <c r="N2005" s="60">
        <f>VLOOKUP(A2005,Emissions!$A$3:$X$3225,16,FALSE)</f>
        <v>17.145927609643362</v>
      </c>
      <c r="O2005" s="132" t="str">
        <f>VLOOKUP(A2005,Emissions!$A$3:$X$3225,17,FALSE)</f>
        <v>EACH</v>
      </c>
      <c r="P2005" s="132">
        <f t="shared" si="31"/>
        <v>1.0381739224949925E-4</v>
      </c>
      <c r="Q2005" s="132" t="s">
        <v>21801</v>
      </c>
      <c r="R2005" s="132" t="s">
        <v>21806</v>
      </c>
      <c r="S2005" s="132" t="s">
        <v>27160</v>
      </c>
      <c r="T2005" s="136">
        <v>7441979</v>
      </c>
      <c r="U2005" s="136" t="s">
        <v>21846</v>
      </c>
      <c r="V2005" s="132">
        <v>8</v>
      </c>
      <c r="W2005" s="132">
        <f>VLOOKUP(A2005,Emissions!$A$3:$X$3225,23,FALSE)</f>
        <v>1.780045492131864E-3</v>
      </c>
      <c r="X2005" s="129" t="s">
        <v>21801</v>
      </c>
    </row>
    <row r="2006" spans="1:24" x14ac:dyDescent="0.25">
      <c r="A2006" s="131" t="s">
        <v>14170</v>
      </c>
      <c r="B2006" s="131" t="s">
        <v>14089</v>
      </c>
      <c r="C2006" s="131" t="s">
        <v>23313</v>
      </c>
      <c r="D2006" s="131" t="s">
        <v>171</v>
      </c>
      <c r="E2006" s="130" t="s">
        <v>23324</v>
      </c>
      <c r="F2006" s="130" t="s">
        <v>21845</v>
      </c>
      <c r="G2006" s="130">
        <v>2650000000</v>
      </c>
      <c r="H2006" s="130" t="s">
        <v>27156</v>
      </c>
      <c r="I2006" s="130" t="s">
        <v>27157</v>
      </c>
      <c r="J2006" s="130" t="s">
        <v>27158</v>
      </c>
      <c r="K2006" s="129">
        <v>2014</v>
      </c>
      <c r="L2006" s="129">
        <v>515</v>
      </c>
      <c r="M2006" s="129" t="s">
        <v>27159</v>
      </c>
      <c r="N2006" s="60">
        <f>VLOOKUP(A2006,Emissions!$A$3:$X$3225,16,FALSE)</f>
        <v>24.683788085906432</v>
      </c>
      <c r="O2006" s="132" t="str">
        <f>VLOOKUP(A2006,Emissions!$A$3:$X$3225,17,FALSE)</f>
        <v>EACH</v>
      </c>
      <c r="P2006" s="132">
        <f t="shared" si="31"/>
        <v>1.0381739224949924E-4</v>
      </c>
      <c r="Q2006" s="132" t="s">
        <v>21801</v>
      </c>
      <c r="R2006" s="132" t="s">
        <v>21806</v>
      </c>
      <c r="S2006" s="132" t="s">
        <v>27160</v>
      </c>
      <c r="T2006" s="136">
        <v>7441980</v>
      </c>
      <c r="U2006" s="136" t="s">
        <v>21846</v>
      </c>
      <c r="V2006" s="132">
        <v>8</v>
      </c>
      <c r="W2006" s="132">
        <f>VLOOKUP(A2006,Emissions!$A$3:$X$3225,23,FALSE)</f>
        <v>2.5626065099180642E-3</v>
      </c>
      <c r="X2006" s="129" t="s">
        <v>21801</v>
      </c>
    </row>
    <row r="2007" spans="1:24" x14ac:dyDescent="0.25">
      <c r="A2007" s="131" t="s">
        <v>14177</v>
      </c>
      <c r="B2007" s="131" t="s">
        <v>14089</v>
      </c>
      <c r="C2007" s="131" t="s">
        <v>23313</v>
      </c>
      <c r="D2007" s="131" t="s">
        <v>179</v>
      </c>
      <c r="E2007" s="130" t="s">
        <v>23325</v>
      </c>
      <c r="F2007" s="130" t="s">
        <v>21845</v>
      </c>
      <c r="G2007" s="130">
        <v>2650000000</v>
      </c>
      <c r="H2007" s="130" t="s">
        <v>27156</v>
      </c>
      <c r="I2007" s="130" t="s">
        <v>27157</v>
      </c>
      <c r="J2007" s="130" t="s">
        <v>27158</v>
      </c>
      <c r="K2007" s="129">
        <v>2014</v>
      </c>
      <c r="L2007" s="129">
        <v>515</v>
      </c>
      <c r="M2007" s="129" t="s">
        <v>27159</v>
      </c>
      <c r="N2007" s="60">
        <f>VLOOKUP(A2007,Emissions!$A$3:$X$3225,16,FALSE)</f>
        <v>24.250992269087497</v>
      </c>
      <c r="O2007" s="132" t="str">
        <f>VLOOKUP(A2007,Emissions!$A$3:$X$3225,17,FALSE)</f>
        <v>EACH</v>
      </c>
      <c r="P2007" s="132">
        <f t="shared" si="31"/>
        <v>1.0381739224949925E-4</v>
      </c>
      <c r="Q2007" s="132" t="s">
        <v>21801</v>
      </c>
      <c r="R2007" s="132" t="s">
        <v>21806</v>
      </c>
      <c r="S2007" s="132" t="s">
        <v>27160</v>
      </c>
      <c r="T2007" s="136">
        <v>7441981</v>
      </c>
      <c r="U2007" s="136" t="s">
        <v>21846</v>
      </c>
      <c r="V2007" s="132">
        <v>8</v>
      </c>
      <c r="W2007" s="132">
        <f>VLOOKUP(A2007,Emissions!$A$3:$X$3225,23,FALSE)</f>
        <v>2.5176747768394306E-3</v>
      </c>
      <c r="X2007" s="129" t="s">
        <v>21801</v>
      </c>
    </row>
    <row r="2008" spans="1:24" x14ac:dyDescent="0.25">
      <c r="A2008" s="131" t="s">
        <v>14183</v>
      </c>
      <c r="B2008" s="131" t="s">
        <v>14089</v>
      </c>
      <c r="C2008" s="131" t="s">
        <v>23313</v>
      </c>
      <c r="D2008" s="131" t="s">
        <v>187</v>
      </c>
      <c r="E2008" s="130" t="s">
        <v>23095</v>
      </c>
      <c r="F2008" s="130" t="s">
        <v>21845</v>
      </c>
      <c r="G2008" s="130">
        <v>2650000000</v>
      </c>
      <c r="H2008" s="130" t="s">
        <v>27156</v>
      </c>
      <c r="I2008" s="130" t="s">
        <v>27157</v>
      </c>
      <c r="J2008" s="130" t="s">
        <v>27158</v>
      </c>
      <c r="K2008" s="129">
        <v>2014</v>
      </c>
      <c r="L2008" s="129">
        <v>515</v>
      </c>
      <c r="M2008" s="129" t="s">
        <v>27159</v>
      </c>
      <c r="N2008" s="60">
        <f>VLOOKUP(A2008,Emissions!$A$3:$X$3225,16,FALSE)</f>
        <v>13.164206094909186</v>
      </c>
      <c r="O2008" s="132" t="str">
        <f>VLOOKUP(A2008,Emissions!$A$3:$X$3225,17,FALSE)</f>
        <v>EACH</v>
      </c>
      <c r="P2008" s="132">
        <f t="shared" si="31"/>
        <v>1.0381739224949926E-4</v>
      </c>
      <c r="Q2008" s="132" t="s">
        <v>21801</v>
      </c>
      <c r="R2008" s="132" t="s">
        <v>21806</v>
      </c>
      <c r="S2008" s="132" t="s">
        <v>27160</v>
      </c>
      <c r="T2008" s="136">
        <v>7441982</v>
      </c>
      <c r="U2008" s="136" t="s">
        <v>21846</v>
      </c>
      <c r="V2008" s="132">
        <v>8</v>
      </c>
      <c r="W2008" s="132">
        <f>VLOOKUP(A2008,Emissions!$A$3:$X$3225,23,FALSE)</f>
        <v>1.3666735478084359E-3</v>
      </c>
      <c r="X2008" s="129" t="s">
        <v>21801</v>
      </c>
    </row>
    <row r="2009" spans="1:24" x14ac:dyDescent="0.25">
      <c r="A2009" s="131" t="s">
        <v>14190</v>
      </c>
      <c r="B2009" s="131" t="s">
        <v>14089</v>
      </c>
      <c r="C2009" s="131" t="s">
        <v>23313</v>
      </c>
      <c r="D2009" s="131" t="s">
        <v>195</v>
      </c>
      <c r="E2009" s="130" t="s">
        <v>23326</v>
      </c>
      <c r="F2009" s="130" t="s">
        <v>21845</v>
      </c>
      <c r="G2009" s="130">
        <v>2650000000</v>
      </c>
      <c r="H2009" s="130" t="s">
        <v>27156</v>
      </c>
      <c r="I2009" s="130" t="s">
        <v>27157</v>
      </c>
      <c r="J2009" s="130" t="s">
        <v>27158</v>
      </c>
      <c r="K2009" s="129">
        <v>2014</v>
      </c>
      <c r="L2009" s="129">
        <v>515</v>
      </c>
      <c r="M2009" s="129" t="s">
        <v>27159</v>
      </c>
      <c r="N2009" s="60">
        <f>VLOOKUP(A2009,Emissions!$A$3:$X$3225,16,FALSE)</f>
        <v>505.9238833341044</v>
      </c>
      <c r="O2009" s="132" t="str">
        <f>VLOOKUP(A2009,Emissions!$A$3:$X$3225,17,FALSE)</f>
        <v>EACH</v>
      </c>
      <c r="P2009" s="132">
        <f t="shared" si="31"/>
        <v>1.0381739224949925E-4</v>
      </c>
      <c r="Q2009" s="132" t="s">
        <v>21801</v>
      </c>
      <c r="R2009" s="132" t="s">
        <v>21806</v>
      </c>
      <c r="S2009" s="132" t="s">
        <v>27160</v>
      </c>
      <c r="T2009" s="136">
        <v>7441983</v>
      </c>
      <c r="U2009" s="136" t="s">
        <v>21846</v>
      </c>
      <c r="V2009" s="132">
        <v>8</v>
      </c>
      <c r="W2009" s="132">
        <f>VLOOKUP(A2009,Emissions!$A$3:$X$3225,23,FALSE)</f>
        <v>5.2523698244486612E-2</v>
      </c>
      <c r="X2009" s="129" t="s">
        <v>21801</v>
      </c>
    </row>
    <row r="2010" spans="1:24" x14ac:dyDescent="0.25">
      <c r="A2010" s="131" t="s">
        <v>14197</v>
      </c>
      <c r="B2010" s="131" t="s">
        <v>14089</v>
      </c>
      <c r="C2010" s="131" t="s">
        <v>23313</v>
      </c>
      <c r="D2010" s="131" t="s">
        <v>203</v>
      </c>
      <c r="E2010" s="130" t="s">
        <v>22167</v>
      </c>
      <c r="F2010" s="130" t="s">
        <v>21845</v>
      </c>
      <c r="G2010" s="130">
        <v>2650000000</v>
      </c>
      <c r="H2010" s="130" t="s">
        <v>27156</v>
      </c>
      <c r="I2010" s="130" t="s">
        <v>27157</v>
      </c>
      <c r="J2010" s="130" t="s">
        <v>27158</v>
      </c>
      <c r="K2010" s="129">
        <v>2014</v>
      </c>
      <c r="L2010" s="129">
        <v>515</v>
      </c>
      <c r="M2010" s="129" t="s">
        <v>27159</v>
      </c>
      <c r="N2010" s="60">
        <f>VLOOKUP(A2010,Emissions!$A$3:$X$3225,16,FALSE)</f>
        <v>17.030515391824981</v>
      </c>
      <c r="O2010" s="132" t="str">
        <f>VLOOKUP(A2010,Emissions!$A$3:$X$3225,17,FALSE)</f>
        <v>EACH</v>
      </c>
      <c r="P2010" s="132">
        <f t="shared" si="31"/>
        <v>1.0381739224949925E-4</v>
      </c>
      <c r="Q2010" s="132" t="s">
        <v>21801</v>
      </c>
      <c r="R2010" s="132" t="s">
        <v>21806</v>
      </c>
      <c r="S2010" s="132" t="s">
        <v>27160</v>
      </c>
      <c r="T2010" s="136">
        <v>7441984</v>
      </c>
      <c r="U2010" s="136" t="s">
        <v>21846</v>
      </c>
      <c r="V2010" s="132">
        <v>8</v>
      </c>
      <c r="W2010" s="132">
        <f>VLOOKUP(A2010,Emissions!$A$3:$X$3225,23,FALSE)</f>
        <v>1.7680636966442285E-3</v>
      </c>
      <c r="X2010" s="129" t="s">
        <v>21801</v>
      </c>
    </row>
    <row r="2011" spans="1:24" x14ac:dyDescent="0.25">
      <c r="A2011" s="131" t="s">
        <v>14204</v>
      </c>
      <c r="B2011" s="131" t="s">
        <v>14089</v>
      </c>
      <c r="C2011" s="131" t="s">
        <v>23313</v>
      </c>
      <c r="D2011" s="131" t="s">
        <v>212</v>
      </c>
      <c r="E2011" s="130" t="s">
        <v>23327</v>
      </c>
      <c r="F2011" s="130" t="s">
        <v>21845</v>
      </c>
      <c r="G2011" s="130">
        <v>2650000000</v>
      </c>
      <c r="H2011" s="130" t="s">
        <v>27156</v>
      </c>
      <c r="I2011" s="130" t="s">
        <v>27157</v>
      </c>
      <c r="J2011" s="130" t="s">
        <v>27158</v>
      </c>
      <c r="K2011" s="129">
        <v>2014</v>
      </c>
      <c r="L2011" s="129">
        <v>515</v>
      </c>
      <c r="M2011" s="129" t="s">
        <v>27159</v>
      </c>
      <c r="N2011" s="60">
        <f>VLOOKUP(A2011,Emissions!$A$3:$X$3225,16,FALSE)</f>
        <v>16.727558320051731</v>
      </c>
      <c r="O2011" s="132" t="str">
        <f>VLOOKUP(A2011,Emissions!$A$3:$X$3225,17,FALSE)</f>
        <v>EACH</v>
      </c>
      <c r="P2011" s="132">
        <f t="shared" si="31"/>
        <v>1.0381739224949926E-4</v>
      </c>
      <c r="Q2011" s="132" t="s">
        <v>21801</v>
      </c>
      <c r="R2011" s="132" t="s">
        <v>21806</v>
      </c>
      <c r="S2011" s="132" t="s">
        <v>27160</v>
      </c>
      <c r="T2011" s="136">
        <v>7441985</v>
      </c>
      <c r="U2011" s="136" t="s">
        <v>21846</v>
      </c>
      <c r="V2011" s="132">
        <v>8</v>
      </c>
      <c r="W2011" s="132">
        <f>VLOOKUP(A2011,Emissions!$A$3:$X$3225,23,FALSE)</f>
        <v>1.7366114834891854E-3</v>
      </c>
      <c r="X2011" s="129" t="s">
        <v>21801</v>
      </c>
    </row>
    <row r="2012" spans="1:24" x14ac:dyDescent="0.25">
      <c r="A2012" s="131" t="s">
        <v>14210</v>
      </c>
      <c r="B2012" s="131" t="s">
        <v>14089</v>
      </c>
      <c r="C2012" s="131" t="s">
        <v>23313</v>
      </c>
      <c r="D2012" s="131" t="s">
        <v>220</v>
      </c>
      <c r="E2012" s="130" t="s">
        <v>23328</v>
      </c>
      <c r="F2012" s="130" t="s">
        <v>21845</v>
      </c>
      <c r="G2012" s="130">
        <v>2650000000</v>
      </c>
      <c r="H2012" s="130" t="s">
        <v>27156</v>
      </c>
      <c r="I2012" s="130" t="s">
        <v>27157</v>
      </c>
      <c r="J2012" s="130" t="s">
        <v>27158</v>
      </c>
      <c r="K2012" s="129">
        <v>2014</v>
      </c>
      <c r="L2012" s="129">
        <v>515</v>
      </c>
      <c r="M2012" s="129" t="s">
        <v>27159</v>
      </c>
      <c r="N2012" s="60">
        <f>VLOOKUP(A2012,Emissions!$A$3:$X$3225,16,FALSE)</f>
        <v>19.187281212305994</v>
      </c>
      <c r="O2012" s="132" t="str">
        <f>VLOOKUP(A2012,Emissions!$A$3:$X$3225,17,FALSE)</f>
        <v>EACH</v>
      </c>
      <c r="P2012" s="132">
        <f t="shared" si="31"/>
        <v>1.0381739224949924E-4</v>
      </c>
      <c r="Q2012" s="132" t="s">
        <v>21801</v>
      </c>
      <c r="R2012" s="132" t="s">
        <v>21806</v>
      </c>
      <c r="S2012" s="132" t="s">
        <v>27160</v>
      </c>
      <c r="T2012" s="136">
        <v>7441986</v>
      </c>
      <c r="U2012" s="136" t="s">
        <v>21846</v>
      </c>
      <c r="V2012" s="132">
        <v>8</v>
      </c>
      <c r="W2012" s="132">
        <f>VLOOKUP(A2012,Emissions!$A$3:$X$3225,23,FALSE)</f>
        <v>1.9919734998194187E-3</v>
      </c>
      <c r="X2012" s="129" t="s">
        <v>21801</v>
      </c>
    </row>
    <row r="2013" spans="1:24" x14ac:dyDescent="0.25">
      <c r="A2013" s="131" t="s">
        <v>14216</v>
      </c>
      <c r="B2013" s="131" t="s">
        <v>14089</v>
      </c>
      <c r="C2013" s="131" t="s">
        <v>23313</v>
      </c>
      <c r="D2013" s="131" t="s">
        <v>228</v>
      </c>
      <c r="E2013" s="130" t="s">
        <v>23329</v>
      </c>
      <c r="F2013" s="130" t="s">
        <v>21845</v>
      </c>
      <c r="G2013" s="130">
        <v>2650000000</v>
      </c>
      <c r="H2013" s="130" t="s">
        <v>27156</v>
      </c>
      <c r="I2013" s="130" t="s">
        <v>27157</v>
      </c>
      <c r="J2013" s="130" t="s">
        <v>27158</v>
      </c>
      <c r="K2013" s="129">
        <v>2014</v>
      </c>
      <c r="L2013" s="129">
        <v>515</v>
      </c>
      <c r="M2013" s="129" t="s">
        <v>27159</v>
      </c>
      <c r="N2013" s="60">
        <f>VLOOKUP(A2013,Emissions!$A$3:$X$3225,16,FALSE)</f>
        <v>17.484950999484862</v>
      </c>
      <c r="O2013" s="132" t="str">
        <f>VLOOKUP(A2013,Emissions!$A$3:$X$3225,17,FALSE)</f>
        <v>EACH</v>
      </c>
      <c r="P2013" s="132">
        <f t="shared" si="31"/>
        <v>1.0381739224949926E-4</v>
      </c>
      <c r="Q2013" s="132" t="s">
        <v>21801</v>
      </c>
      <c r="R2013" s="132" t="s">
        <v>21806</v>
      </c>
      <c r="S2013" s="132" t="s">
        <v>27160</v>
      </c>
      <c r="T2013" s="136">
        <v>7441987</v>
      </c>
      <c r="U2013" s="136" t="s">
        <v>21846</v>
      </c>
      <c r="V2013" s="132">
        <v>8</v>
      </c>
      <c r="W2013" s="132">
        <f>VLOOKUP(A2013,Emissions!$A$3:$X$3225,23,FALSE)</f>
        <v>1.8152420163767941E-3</v>
      </c>
      <c r="X2013" s="129" t="s">
        <v>21801</v>
      </c>
    </row>
    <row r="2014" spans="1:24" x14ac:dyDescent="0.25">
      <c r="A2014" s="131" t="s">
        <v>14223</v>
      </c>
      <c r="B2014" s="131" t="s">
        <v>14089</v>
      </c>
      <c r="C2014" s="131" t="s">
        <v>23313</v>
      </c>
      <c r="D2014" s="131" t="s">
        <v>237</v>
      </c>
      <c r="E2014" s="130" t="s">
        <v>23330</v>
      </c>
      <c r="F2014" s="130" t="s">
        <v>21845</v>
      </c>
      <c r="G2014" s="130">
        <v>2650000000</v>
      </c>
      <c r="H2014" s="130" t="s">
        <v>27156</v>
      </c>
      <c r="I2014" s="130" t="s">
        <v>27157</v>
      </c>
      <c r="J2014" s="130" t="s">
        <v>27158</v>
      </c>
      <c r="K2014" s="129">
        <v>2014</v>
      </c>
      <c r="L2014" s="129">
        <v>515</v>
      </c>
      <c r="M2014" s="129" t="s">
        <v>27159</v>
      </c>
      <c r="N2014" s="60">
        <f>VLOOKUP(A2014,Emissions!$A$3:$X$3225,16,FALSE)</f>
        <v>29.927830733029161</v>
      </c>
      <c r="O2014" s="132" t="str">
        <f>VLOOKUP(A2014,Emissions!$A$3:$X$3225,17,FALSE)</f>
        <v>EACH</v>
      </c>
      <c r="P2014" s="132">
        <f t="shared" si="31"/>
        <v>1.0381739224949925E-4</v>
      </c>
      <c r="Q2014" s="132" t="s">
        <v>21801</v>
      </c>
      <c r="R2014" s="132" t="s">
        <v>21806</v>
      </c>
      <c r="S2014" s="132" t="s">
        <v>27160</v>
      </c>
      <c r="T2014" s="136">
        <v>7441988</v>
      </c>
      <c r="U2014" s="136" t="s">
        <v>21846</v>
      </c>
      <c r="V2014" s="132">
        <v>8</v>
      </c>
      <c r="W2014" s="132">
        <f>VLOOKUP(A2014,Emissions!$A$3:$X$3225,23,FALSE)</f>
        <v>3.1070293423875071E-3</v>
      </c>
      <c r="X2014" s="129" t="s">
        <v>21801</v>
      </c>
    </row>
    <row r="2015" spans="1:24" x14ac:dyDescent="0.25">
      <c r="A2015" s="131" t="s">
        <v>14230</v>
      </c>
      <c r="B2015" s="131" t="s">
        <v>14089</v>
      </c>
      <c r="C2015" s="131" t="s">
        <v>23313</v>
      </c>
      <c r="D2015" s="131" t="s">
        <v>245</v>
      </c>
      <c r="E2015" s="130" t="s">
        <v>22177</v>
      </c>
      <c r="F2015" s="130" t="s">
        <v>21845</v>
      </c>
      <c r="G2015" s="130">
        <v>2650000000</v>
      </c>
      <c r="H2015" s="130" t="s">
        <v>27156</v>
      </c>
      <c r="I2015" s="130" t="s">
        <v>27157</v>
      </c>
      <c r="J2015" s="130" t="s">
        <v>27158</v>
      </c>
      <c r="K2015" s="129">
        <v>2014</v>
      </c>
      <c r="L2015" s="129">
        <v>515</v>
      </c>
      <c r="M2015" s="129" t="s">
        <v>27159</v>
      </c>
      <c r="N2015" s="60">
        <f>VLOOKUP(A2015,Emissions!$A$3:$X$3225,16,FALSE)</f>
        <v>14.022584464933402</v>
      </c>
      <c r="O2015" s="132" t="str">
        <f>VLOOKUP(A2015,Emissions!$A$3:$X$3225,17,FALSE)</f>
        <v>EACH</v>
      </c>
      <c r="P2015" s="132">
        <f t="shared" si="31"/>
        <v>1.0381739224949925E-4</v>
      </c>
      <c r="Q2015" s="132" t="s">
        <v>21801</v>
      </c>
      <c r="R2015" s="132" t="s">
        <v>21806</v>
      </c>
      <c r="S2015" s="132" t="s">
        <v>27160</v>
      </c>
      <c r="T2015" s="136">
        <v>7441989</v>
      </c>
      <c r="U2015" s="136" t="s">
        <v>21846</v>
      </c>
      <c r="V2015" s="132">
        <v>8</v>
      </c>
      <c r="W2015" s="132">
        <f>VLOOKUP(A2015,Emissions!$A$3:$X$3225,23,FALSE)</f>
        <v>1.4557881517477257E-3</v>
      </c>
      <c r="X2015" s="129" t="s">
        <v>21801</v>
      </c>
    </row>
    <row r="2016" spans="1:24" x14ac:dyDescent="0.25">
      <c r="A2016" s="131" t="s">
        <v>14235</v>
      </c>
      <c r="B2016" s="131" t="s">
        <v>14089</v>
      </c>
      <c r="C2016" s="131" t="s">
        <v>23313</v>
      </c>
      <c r="D2016" s="131" t="s">
        <v>252</v>
      </c>
      <c r="E2016" s="130" t="s">
        <v>22557</v>
      </c>
      <c r="F2016" s="130" t="s">
        <v>21845</v>
      </c>
      <c r="G2016" s="130">
        <v>2650000000</v>
      </c>
      <c r="H2016" s="130" t="s">
        <v>27156</v>
      </c>
      <c r="I2016" s="130" t="s">
        <v>27157</v>
      </c>
      <c r="J2016" s="130" t="s">
        <v>27158</v>
      </c>
      <c r="K2016" s="129">
        <v>2014</v>
      </c>
      <c r="L2016" s="129">
        <v>515</v>
      </c>
      <c r="M2016" s="129" t="s">
        <v>27159</v>
      </c>
      <c r="N2016" s="60">
        <f>VLOOKUP(A2016,Emissions!$A$3:$X$3225,16,FALSE)</f>
        <v>43.193022518529432</v>
      </c>
      <c r="O2016" s="132" t="str">
        <f>VLOOKUP(A2016,Emissions!$A$3:$X$3225,17,FALSE)</f>
        <v>EACH</v>
      </c>
      <c r="P2016" s="132">
        <f t="shared" si="31"/>
        <v>1.0381739224949925E-4</v>
      </c>
      <c r="Q2016" s="132" t="s">
        <v>21801</v>
      </c>
      <c r="R2016" s="132" t="s">
        <v>21806</v>
      </c>
      <c r="S2016" s="132" t="s">
        <v>27160</v>
      </c>
      <c r="T2016" s="136">
        <v>7441990</v>
      </c>
      <c r="U2016" s="136" t="s">
        <v>21846</v>
      </c>
      <c r="V2016" s="132">
        <v>8</v>
      </c>
      <c r="W2016" s="132">
        <f>VLOOKUP(A2016,Emissions!$A$3:$X$3225,23,FALSE)</f>
        <v>4.4841869612476243E-3</v>
      </c>
      <c r="X2016" s="129" t="s">
        <v>21801</v>
      </c>
    </row>
    <row r="2017" spans="1:24" x14ac:dyDescent="0.25">
      <c r="A2017" s="131" t="s">
        <v>14240</v>
      </c>
      <c r="B2017" s="131" t="s">
        <v>14089</v>
      </c>
      <c r="C2017" s="131" t="s">
        <v>23313</v>
      </c>
      <c r="D2017" s="131" t="s">
        <v>261</v>
      </c>
      <c r="E2017" s="130" t="s">
        <v>22445</v>
      </c>
      <c r="F2017" s="130" t="s">
        <v>21845</v>
      </c>
      <c r="G2017" s="130">
        <v>2650000000</v>
      </c>
      <c r="H2017" s="130" t="s">
        <v>27156</v>
      </c>
      <c r="I2017" s="130" t="s">
        <v>27157</v>
      </c>
      <c r="J2017" s="130" t="s">
        <v>27158</v>
      </c>
      <c r="K2017" s="129">
        <v>2014</v>
      </c>
      <c r="L2017" s="129">
        <v>515</v>
      </c>
      <c r="M2017" s="129" t="s">
        <v>27159</v>
      </c>
      <c r="N2017" s="60">
        <f>VLOOKUP(A2017,Emissions!$A$3:$X$3225,16,FALSE)</f>
        <v>20.204351381830481</v>
      </c>
      <c r="O2017" s="132" t="str">
        <f>VLOOKUP(A2017,Emissions!$A$3:$X$3225,17,FALSE)</f>
        <v>EACH</v>
      </c>
      <c r="P2017" s="132">
        <f t="shared" si="31"/>
        <v>1.0381739224949926E-4</v>
      </c>
      <c r="Q2017" s="132" t="s">
        <v>21801</v>
      </c>
      <c r="R2017" s="132" t="s">
        <v>21806</v>
      </c>
      <c r="S2017" s="132" t="s">
        <v>27160</v>
      </c>
      <c r="T2017" s="136">
        <v>7441991</v>
      </c>
      <c r="U2017" s="136" t="s">
        <v>21846</v>
      </c>
      <c r="V2017" s="132">
        <v>8</v>
      </c>
      <c r="W2017" s="132">
        <f>VLOOKUP(A2017,Emissions!$A$3:$X$3225,23,FALSE)</f>
        <v>2.0975630725542076E-3</v>
      </c>
      <c r="X2017" s="129" t="s">
        <v>21801</v>
      </c>
    </row>
    <row r="2018" spans="1:24" x14ac:dyDescent="0.25">
      <c r="A2018" s="131" t="s">
        <v>14246</v>
      </c>
      <c r="B2018" s="131" t="s">
        <v>14089</v>
      </c>
      <c r="C2018" s="131" t="s">
        <v>23313</v>
      </c>
      <c r="D2018" s="131" t="s">
        <v>270</v>
      </c>
      <c r="E2018" s="130" t="s">
        <v>23331</v>
      </c>
      <c r="F2018" s="130" t="s">
        <v>21845</v>
      </c>
      <c r="G2018" s="130">
        <v>2650000000</v>
      </c>
      <c r="H2018" s="130" t="s">
        <v>27156</v>
      </c>
      <c r="I2018" s="130" t="s">
        <v>27157</v>
      </c>
      <c r="J2018" s="130" t="s">
        <v>27158</v>
      </c>
      <c r="K2018" s="129">
        <v>2014</v>
      </c>
      <c r="L2018" s="129">
        <v>515</v>
      </c>
      <c r="M2018" s="129" t="s">
        <v>27159</v>
      </c>
      <c r="N2018" s="60">
        <f>VLOOKUP(A2018,Emissions!$A$3:$X$3225,16,FALSE)</f>
        <v>79.317046695682961</v>
      </c>
      <c r="O2018" s="132" t="str">
        <f>VLOOKUP(A2018,Emissions!$A$3:$X$3225,17,FALSE)</f>
        <v>EACH</v>
      </c>
      <c r="P2018" s="132">
        <f t="shared" si="31"/>
        <v>1.0381739224949925E-4</v>
      </c>
      <c r="Q2018" s="132" t="s">
        <v>21801</v>
      </c>
      <c r="R2018" s="132" t="s">
        <v>21806</v>
      </c>
      <c r="S2018" s="132" t="s">
        <v>27160</v>
      </c>
      <c r="T2018" s="136">
        <v>7441992</v>
      </c>
      <c r="U2018" s="136" t="s">
        <v>21846</v>
      </c>
      <c r="V2018" s="132">
        <v>8</v>
      </c>
      <c r="W2018" s="132">
        <f>VLOOKUP(A2018,Emissions!$A$3:$X$3225,23,FALSE)</f>
        <v>8.2344889488775667E-3</v>
      </c>
      <c r="X2018" s="129" t="s">
        <v>21801</v>
      </c>
    </row>
    <row r="2019" spans="1:24" x14ac:dyDescent="0.25">
      <c r="A2019" s="131" t="s">
        <v>14251</v>
      </c>
      <c r="B2019" s="131" t="s">
        <v>14089</v>
      </c>
      <c r="C2019" s="131" t="s">
        <v>23313</v>
      </c>
      <c r="D2019" s="131" t="s">
        <v>278</v>
      </c>
      <c r="E2019" s="130" t="s">
        <v>22558</v>
      </c>
      <c r="F2019" s="130" t="s">
        <v>21845</v>
      </c>
      <c r="G2019" s="130">
        <v>2650000000</v>
      </c>
      <c r="H2019" s="130" t="s">
        <v>27156</v>
      </c>
      <c r="I2019" s="130" t="s">
        <v>27157</v>
      </c>
      <c r="J2019" s="130" t="s">
        <v>27158</v>
      </c>
      <c r="K2019" s="129">
        <v>2014</v>
      </c>
      <c r="L2019" s="129">
        <v>515</v>
      </c>
      <c r="M2019" s="129" t="s">
        <v>27159</v>
      </c>
      <c r="N2019" s="60">
        <f>VLOOKUP(A2019,Emissions!$A$3:$X$3225,16,FALSE)</f>
        <v>69.088638891528873</v>
      </c>
      <c r="O2019" s="132" t="str">
        <f>VLOOKUP(A2019,Emissions!$A$3:$X$3225,17,FALSE)</f>
        <v>EACH</v>
      </c>
      <c r="P2019" s="132">
        <f t="shared" si="31"/>
        <v>1.0381739224949925E-4</v>
      </c>
      <c r="Q2019" s="132" t="s">
        <v>21801</v>
      </c>
      <c r="R2019" s="132" t="s">
        <v>21806</v>
      </c>
      <c r="S2019" s="132" t="s">
        <v>27160</v>
      </c>
      <c r="T2019" s="136">
        <v>7441993</v>
      </c>
      <c r="U2019" s="136" t="s">
        <v>21846</v>
      </c>
      <c r="V2019" s="132">
        <v>8</v>
      </c>
      <c r="W2019" s="132">
        <f>VLOOKUP(A2019,Emissions!$A$3:$X$3225,23,FALSE)</f>
        <v>7.172602323785862E-3</v>
      </c>
      <c r="X2019" s="129" t="s">
        <v>21801</v>
      </c>
    </row>
    <row r="2020" spans="1:24" x14ac:dyDescent="0.25">
      <c r="A2020" s="131" t="s">
        <v>14257</v>
      </c>
      <c r="B2020" s="131" t="s">
        <v>14089</v>
      </c>
      <c r="C2020" s="131" t="s">
        <v>23313</v>
      </c>
      <c r="D2020" s="131" t="s">
        <v>287</v>
      </c>
      <c r="E2020" s="130" t="s">
        <v>22563</v>
      </c>
      <c r="F2020" s="130" t="s">
        <v>21845</v>
      </c>
      <c r="G2020" s="130">
        <v>2650000000</v>
      </c>
      <c r="H2020" s="130" t="s">
        <v>27156</v>
      </c>
      <c r="I2020" s="130" t="s">
        <v>27157</v>
      </c>
      <c r="J2020" s="130" t="s">
        <v>27158</v>
      </c>
      <c r="K2020" s="129">
        <v>2014</v>
      </c>
      <c r="L2020" s="129">
        <v>515</v>
      </c>
      <c r="M2020" s="129" t="s">
        <v>27159</v>
      </c>
      <c r="N2020" s="60">
        <f>VLOOKUP(A2020,Emissions!$A$3:$X$3225,16,FALSE)</f>
        <v>63.087203564973009</v>
      </c>
      <c r="O2020" s="132" t="str">
        <f>VLOOKUP(A2020,Emissions!$A$3:$X$3225,17,FALSE)</f>
        <v>EACH</v>
      </c>
      <c r="P2020" s="132">
        <f t="shared" si="31"/>
        <v>1.0381739224949925E-4</v>
      </c>
      <c r="Q2020" s="132" t="s">
        <v>21801</v>
      </c>
      <c r="R2020" s="132" t="s">
        <v>21806</v>
      </c>
      <c r="S2020" s="132" t="s">
        <v>27160</v>
      </c>
      <c r="T2020" s="136">
        <v>7441994</v>
      </c>
      <c r="U2020" s="136" t="s">
        <v>21846</v>
      </c>
      <c r="V2020" s="132">
        <v>8</v>
      </c>
      <c r="W2020" s="132">
        <f>VLOOKUP(A2020,Emissions!$A$3:$X$3225,23,FALSE)</f>
        <v>6.5495489584288108E-3</v>
      </c>
      <c r="X2020" s="129" t="s">
        <v>21801</v>
      </c>
    </row>
    <row r="2021" spans="1:24" x14ac:dyDescent="0.25">
      <c r="A2021" s="131" t="s">
        <v>14263</v>
      </c>
      <c r="B2021" s="131" t="s">
        <v>14089</v>
      </c>
      <c r="C2021" s="131" t="s">
        <v>23313</v>
      </c>
      <c r="D2021" s="131" t="s">
        <v>295</v>
      </c>
      <c r="E2021" s="130" t="s">
        <v>22706</v>
      </c>
      <c r="F2021" s="130" t="s">
        <v>21845</v>
      </c>
      <c r="G2021" s="130">
        <v>2650000000</v>
      </c>
      <c r="H2021" s="130" t="s">
        <v>27156</v>
      </c>
      <c r="I2021" s="130" t="s">
        <v>27157</v>
      </c>
      <c r="J2021" s="130" t="s">
        <v>27158</v>
      </c>
      <c r="K2021" s="129">
        <v>2014</v>
      </c>
      <c r="L2021" s="129">
        <v>515</v>
      </c>
      <c r="M2021" s="129" t="s">
        <v>27159</v>
      </c>
      <c r="N2021" s="60">
        <f>VLOOKUP(A2021,Emissions!$A$3:$X$3225,16,FALSE)</f>
        <v>215.11394748623658</v>
      </c>
      <c r="O2021" s="132" t="str">
        <f>VLOOKUP(A2021,Emissions!$A$3:$X$3225,17,FALSE)</f>
        <v>EACH</v>
      </c>
      <c r="P2021" s="132">
        <f t="shared" si="31"/>
        <v>1.0381739224949924E-4</v>
      </c>
      <c r="Q2021" s="132" t="s">
        <v>21801</v>
      </c>
      <c r="R2021" s="132" t="s">
        <v>21806</v>
      </c>
      <c r="S2021" s="132" t="s">
        <v>27160</v>
      </c>
      <c r="T2021" s="136">
        <v>7441995</v>
      </c>
      <c r="U2021" s="136" t="s">
        <v>21846</v>
      </c>
      <c r="V2021" s="132">
        <v>8</v>
      </c>
      <c r="W2021" s="132">
        <f>VLOOKUP(A2021,Emissions!$A$3:$X$3225,23,FALSE)</f>
        <v>2.2332569064516805E-2</v>
      </c>
      <c r="X2021" s="129" t="s">
        <v>21801</v>
      </c>
    </row>
    <row r="2022" spans="1:24" x14ac:dyDescent="0.25">
      <c r="A2022" s="131" t="s">
        <v>14268</v>
      </c>
      <c r="B2022" s="131" t="s">
        <v>14089</v>
      </c>
      <c r="C2022" s="131" t="s">
        <v>23313</v>
      </c>
      <c r="D2022" s="131" t="s">
        <v>304</v>
      </c>
      <c r="E2022" s="130" t="s">
        <v>23332</v>
      </c>
      <c r="F2022" s="130" t="s">
        <v>21845</v>
      </c>
      <c r="G2022" s="130">
        <v>2650000000</v>
      </c>
      <c r="H2022" s="130" t="s">
        <v>27156</v>
      </c>
      <c r="I2022" s="130" t="s">
        <v>27157</v>
      </c>
      <c r="J2022" s="130" t="s">
        <v>27158</v>
      </c>
      <c r="K2022" s="129">
        <v>2014</v>
      </c>
      <c r="L2022" s="129">
        <v>515</v>
      </c>
      <c r="M2022" s="129" t="s">
        <v>27159</v>
      </c>
      <c r="N2022" s="60">
        <f>VLOOKUP(A2022,Emissions!$A$3:$X$3225,16,FALSE)</f>
        <v>70.560144668713249</v>
      </c>
      <c r="O2022" s="132" t="str">
        <f>VLOOKUP(A2022,Emissions!$A$3:$X$3225,17,FALSE)</f>
        <v>EACH</v>
      </c>
      <c r="P2022" s="132">
        <f t="shared" si="31"/>
        <v>1.0381739224949924E-4</v>
      </c>
      <c r="Q2022" s="132" t="s">
        <v>21801</v>
      </c>
      <c r="R2022" s="132" t="s">
        <v>21806</v>
      </c>
      <c r="S2022" s="132" t="s">
        <v>27160</v>
      </c>
      <c r="T2022" s="136">
        <v>7441996</v>
      </c>
      <c r="U2022" s="136" t="s">
        <v>21846</v>
      </c>
      <c r="V2022" s="132">
        <v>8</v>
      </c>
      <c r="W2022" s="132">
        <f>VLOOKUP(A2022,Emissions!$A$3:$X$3225,23,FALSE)</f>
        <v>7.3253702162532162E-3</v>
      </c>
      <c r="X2022" s="129" t="s">
        <v>21801</v>
      </c>
    </row>
    <row r="2023" spans="1:24" x14ac:dyDescent="0.25">
      <c r="A2023" s="131" t="s">
        <v>14274</v>
      </c>
      <c r="B2023" s="131" t="s">
        <v>14089</v>
      </c>
      <c r="C2023" s="131" t="s">
        <v>23313</v>
      </c>
      <c r="D2023" s="131" t="s">
        <v>312</v>
      </c>
      <c r="E2023" s="130" t="s">
        <v>22781</v>
      </c>
      <c r="F2023" s="130" t="s">
        <v>21845</v>
      </c>
      <c r="G2023" s="130">
        <v>2650000000</v>
      </c>
      <c r="H2023" s="130" t="s">
        <v>27156</v>
      </c>
      <c r="I2023" s="130" t="s">
        <v>27157</v>
      </c>
      <c r="J2023" s="130" t="s">
        <v>27158</v>
      </c>
      <c r="K2023" s="129">
        <v>2014</v>
      </c>
      <c r="L2023" s="129">
        <v>515</v>
      </c>
      <c r="M2023" s="129" t="s">
        <v>27159</v>
      </c>
      <c r="N2023" s="60">
        <f>VLOOKUP(A2023,Emissions!$A$3:$X$3225,16,FALSE)</f>
        <v>21.964387703560806</v>
      </c>
      <c r="O2023" s="132" t="str">
        <f>VLOOKUP(A2023,Emissions!$A$3:$X$3225,17,FALSE)</f>
        <v>EACH</v>
      </c>
      <c r="P2023" s="132">
        <f t="shared" si="31"/>
        <v>1.0381739224949926E-4</v>
      </c>
      <c r="Q2023" s="132" t="s">
        <v>21801</v>
      </c>
      <c r="R2023" s="132" t="s">
        <v>21806</v>
      </c>
      <c r="S2023" s="132" t="s">
        <v>27160</v>
      </c>
      <c r="T2023" s="136">
        <v>7441997</v>
      </c>
      <c r="U2023" s="136" t="s">
        <v>21846</v>
      </c>
      <c r="V2023" s="132">
        <v>8</v>
      </c>
      <c r="W2023" s="132">
        <f>VLOOKUP(A2023,Emissions!$A$3:$X$3225,23,FALSE)</f>
        <v>2.2802854537406505E-3</v>
      </c>
      <c r="X2023" s="129" t="s">
        <v>21801</v>
      </c>
    </row>
    <row r="2024" spans="1:24" x14ac:dyDescent="0.25">
      <c r="A2024" s="131" t="s">
        <v>14279</v>
      </c>
      <c r="B2024" s="131" t="s">
        <v>14089</v>
      </c>
      <c r="C2024" s="131" t="s">
        <v>23313</v>
      </c>
      <c r="D2024" s="131" t="s">
        <v>320</v>
      </c>
      <c r="E2024" s="130" t="s">
        <v>23333</v>
      </c>
      <c r="F2024" s="130" t="s">
        <v>21845</v>
      </c>
      <c r="G2024" s="130">
        <v>2650000000</v>
      </c>
      <c r="H2024" s="130" t="s">
        <v>27156</v>
      </c>
      <c r="I2024" s="130" t="s">
        <v>27157</v>
      </c>
      <c r="J2024" s="130" t="s">
        <v>27158</v>
      </c>
      <c r="K2024" s="129">
        <v>2014</v>
      </c>
      <c r="L2024" s="129">
        <v>515</v>
      </c>
      <c r="M2024" s="129" t="s">
        <v>27159</v>
      </c>
      <c r="N2024" s="60">
        <f>VLOOKUP(A2024,Emissions!$A$3:$X$3225,16,FALSE)</f>
        <v>13.34453768525041</v>
      </c>
      <c r="O2024" s="132" t="str">
        <f>VLOOKUP(A2024,Emissions!$A$3:$X$3225,17,FALSE)</f>
        <v>EACH</v>
      </c>
      <c r="P2024" s="132">
        <f t="shared" si="31"/>
        <v>1.0381739224949925E-4</v>
      </c>
      <c r="Q2024" s="132" t="s">
        <v>21801</v>
      </c>
      <c r="R2024" s="132" t="s">
        <v>21806</v>
      </c>
      <c r="S2024" s="132" t="s">
        <v>27160</v>
      </c>
      <c r="T2024" s="136">
        <v>7441998</v>
      </c>
      <c r="U2024" s="136" t="s">
        <v>21846</v>
      </c>
      <c r="V2024" s="132">
        <v>8</v>
      </c>
      <c r="W2024" s="132">
        <f>VLOOKUP(A2024,Emissions!$A$3:$X$3225,23,FALSE)</f>
        <v>1.3853951032578667E-3</v>
      </c>
      <c r="X2024" s="129" t="s">
        <v>21801</v>
      </c>
    </row>
    <row r="2025" spans="1:24" x14ac:dyDescent="0.25">
      <c r="A2025" s="131" t="s">
        <v>14284</v>
      </c>
      <c r="B2025" s="131" t="s">
        <v>14089</v>
      </c>
      <c r="C2025" s="131" t="s">
        <v>23313</v>
      </c>
      <c r="D2025" s="131" t="s">
        <v>328</v>
      </c>
      <c r="E2025" s="130" t="s">
        <v>23334</v>
      </c>
      <c r="F2025" s="130" t="s">
        <v>21845</v>
      </c>
      <c r="G2025" s="130">
        <v>2650000000</v>
      </c>
      <c r="H2025" s="130" t="s">
        <v>27156</v>
      </c>
      <c r="I2025" s="130" t="s">
        <v>27157</v>
      </c>
      <c r="J2025" s="130" t="s">
        <v>27158</v>
      </c>
      <c r="K2025" s="129">
        <v>2014</v>
      </c>
      <c r="L2025" s="129">
        <v>515</v>
      </c>
      <c r="M2025" s="129" t="s">
        <v>27159</v>
      </c>
      <c r="N2025" s="60">
        <f>VLOOKUP(A2025,Emissions!$A$3:$X$3225,16,FALSE)</f>
        <v>51.416143038089146</v>
      </c>
      <c r="O2025" s="132" t="str">
        <f>VLOOKUP(A2025,Emissions!$A$3:$X$3225,17,FALSE)</f>
        <v>EACH</v>
      </c>
      <c r="P2025" s="132">
        <f t="shared" si="31"/>
        <v>1.0381739224949925E-4</v>
      </c>
      <c r="Q2025" s="132" t="s">
        <v>21801</v>
      </c>
      <c r="R2025" s="132" t="s">
        <v>21806</v>
      </c>
      <c r="S2025" s="132" t="s">
        <v>27160</v>
      </c>
      <c r="T2025" s="136">
        <v>7441999</v>
      </c>
      <c r="U2025" s="136" t="s">
        <v>21846</v>
      </c>
      <c r="V2025" s="132">
        <v>8</v>
      </c>
      <c r="W2025" s="132">
        <f>VLOOKUP(A2025,Emissions!$A$3:$X$3225,23,FALSE)</f>
        <v>5.3378898897416607E-3</v>
      </c>
      <c r="X2025" s="129" t="s">
        <v>21801</v>
      </c>
    </row>
    <row r="2026" spans="1:24" x14ac:dyDescent="0.25">
      <c r="A2026" s="131" t="s">
        <v>14289</v>
      </c>
      <c r="B2026" s="131" t="s">
        <v>14089</v>
      </c>
      <c r="C2026" s="131" t="s">
        <v>23313</v>
      </c>
      <c r="D2026" s="131" t="s">
        <v>336</v>
      </c>
      <c r="E2026" s="130" t="s">
        <v>22454</v>
      </c>
      <c r="F2026" s="130" t="s">
        <v>21845</v>
      </c>
      <c r="G2026" s="130">
        <v>2650000000</v>
      </c>
      <c r="H2026" s="130" t="s">
        <v>27156</v>
      </c>
      <c r="I2026" s="130" t="s">
        <v>27157</v>
      </c>
      <c r="J2026" s="130" t="s">
        <v>27158</v>
      </c>
      <c r="K2026" s="129">
        <v>2014</v>
      </c>
      <c r="L2026" s="129">
        <v>515</v>
      </c>
      <c r="M2026" s="129" t="s">
        <v>27159</v>
      </c>
      <c r="N2026" s="60">
        <f>VLOOKUP(A2026,Emissions!$A$3:$X$3225,16,FALSE)</f>
        <v>31.76721295450962</v>
      </c>
      <c r="O2026" s="132" t="str">
        <f>VLOOKUP(A2026,Emissions!$A$3:$X$3225,17,FALSE)</f>
        <v>EACH</v>
      </c>
      <c r="P2026" s="132">
        <f t="shared" si="31"/>
        <v>1.0381739224949925E-4</v>
      </c>
      <c r="Q2026" s="132" t="s">
        <v>21801</v>
      </c>
      <c r="R2026" s="132" t="s">
        <v>21806</v>
      </c>
      <c r="S2026" s="132" t="s">
        <v>27160</v>
      </c>
      <c r="T2026" s="136">
        <v>7442000</v>
      </c>
      <c r="U2026" s="136" t="s">
        <v>21846</v>
      </c>
      <c r="V2026" s="132">
        <v>8</v>
      </c>
      <c r="W2026" s="132">
        <f>VLOOKUP(A2026,Emissions!$A$3:$X$3225,23,FALSE)</f>
        <v>3.2979892079716992E-3</v>
      </c>
      <c r="X2026" s="129" t="s">
        <v>21801</v>
      </c>
    </row>
    <row r="2027" spans="1:24" x14ac:dyDescent="0.25">
      <c r="A2027" s="131" t="s">
        <v>14296</v>
      </c>
      <c r="B2027" s="131" t="s">
        <v>14089</v>
      </c>
      <c r="C2027" s="131" t="s">
        <v>23313</v>
      </c>
      <c r="D2027" s="131" t="s">
        <v>344</v>
      </c>
      <c r="E2027" s="130" t="s">
        <v>22988</v>
      </c>
      <c r="F2027" s="130" t="s">
        <v>21845</v>
      </c>
      <c r="G2027" s="130">
        <v>2650000000</v>
      </c>
      <c r="H2027" s="130" t="s">
        <v>27156</v>
      </c>
      <c r="I2027" s="130" t="s">
        <v>27157</v>
      </c>
      <c r="J2027" s="130" t="s">
        <v>27158</v>
      </c>
      <c r="K2027" s="129">
        <v>2014</v>
      </c>
      <c r="L2027" s="129">
        <v>515</v>
      </c>
      <c r="M2027" s="129" t="s">
        <v>27159</v>
      </c>
      <c r="N2027" s="60">
        <f>VLOOKUP(A2027,Emissions!$A$3:$X$3225,16,FALSE)</f>
        <v>83.414180428235525</v>
      </c>
      <c r="O2027" s="132" t="str">
        <f>VLOOKUP(A2027,Emissions!$A$3:$X$3225,17,FALSE)</f>
        <v>EACH</v>
      </c>
      <c r="P2027" s="132">
        <f t="shared" si="31"/>
        <v>1.0381739224949925E-4</v>
      </c>
      <c r="Q2027" s="132" t="s">
        <v>21801</v>
      </c>
      <c r="R2027" s="132" t="s">
        <v>21806</v>
      </c>
      <c r="S2027" s="132" t="s">
        <v>27160</v>
      </c>
      <c r="T2027" s="136">
        <v>7442001</v>
      </c>
      <c r="U2027" s="136" t="s">
        <v>21846</v>
      </c>
      <c r="V2027" s="132">
        <v>8</v>
      </c>
      <c r="W2027" s="132">
        <f>VLOOKUP(A2027,Emissions!$A$3:$X$3225,23,FALSE)</f>
        <v>8.6598426886886314E-3</v>
      </c>
      <c r="X2027" s="129" t="s">
        <v>21801</v>
      </c>
    </row>
    <row r="2028" spans="1:24" x14ac:dyDescent="0.25">
      <c r="A2028" s="131" t="s">
        <v>14303</v>
      </c>
      <c r="B2028" s="131" t="s">
        <v>14089</v>
      </c>
      <c r="C2028" s="131" t="s">
        <v>23313</v>
      </c>
      <c r="D2028" s="131" t="s">
        <v>353</v>
      </c>
      <c r="E2028" s="130" t="s">
        <v>23335</v>
      </c>
      <c r="F2028" s="130" t="s">
        <v>21845</v>
      </c>
      <c r="G2028" s="130">
        <v>2650000000</v>
      </c>
      <c r="H2028" s="130" t="s">
        <v>27156</v>
      </c>
      <c r="I2028" s="130" t="s">
        <v>27157</v>
      </c>
      <c r="J2028" s="130" t="s">
        <v>27158</v>
      </c>
      <c r="K2028" s="129">
        <v>2014</v>
      </c>
      <c r="L2028" s="129">
        <v>515</v>
      </c>
      <c r="M2028" s="129" t="s">
        <v>27159</v>
      </c>
      <c r="N2028" s="60">
        <f>VLOOKUP(A2028,Emissions!$A$3:$X$3225,16,FALSE)</f>
        <v>39.283433639931751</v>
      </c>
      <c r="O2028" s="132" t="str">
        <f>VLOOKUP(A2028,Emissions!$A$3:$X$3225,17,FALSE)</f>
        <v>EACH</v>
      </c>
      <c r="P2028" s="132">
        <f t="shared" si="31"/>
        <v>1.0381739224949925E-4</v>
      </c>
      <c r="Q2028" s="132" t="s">
        <v>21801</v>
      </c>
      <c r="R2028" s="132" t="s">
        <v>21806</v>
      </c>
      <c r="S2028" s="132" t="s">
        <v>27160</v>
      </c>
      <c r="T2028" s="136">
        <v>7442002</v>
      </c>
      <c r="U2028" s="136" t="s">
        <v>21846</v>
      </c>
      <c r="V2028" s="132">
        <v>8</v>
      </c>
      <c r="W2028" s="132">
        <f>VLOOKUP(A2028,Emissions!$A$3:$X$3225,23,FALSE)</f>
        <v>4.0783036391039687E-3</v>
      </c>
      <c r="X2028" s="129" t="s">
        <v>21801</v>
      </c>
    </row>
    <row r="2029" spans="1:24" x14ac:dyDescent="0.25">
      <c r="A2029" s="131" t="s">
        <v>14308</v>
      </c>
      <c r="B2029" s="131" t="s">
        <v>14089</v>
      </c>
      <c r="C2029" s="131" t="s">
        <v>23313</v>
      </c>
      <c r="D2029" s="131" t="s">
        <v>362</v>
      </c>
      <c r="E2029" s="130" t="s">
        <v>22991</v>
      </c>
      <c r="F2029" s="130" t="s">
        <v>21845</v>
      </c>
      <c r="G2029" s="130">
        <v>2650000000</v>
      </c>
      <c r="H2029" s="130" t="s">
        <v>27156</v>
      </c>
      <c r="I2029" s="130" t="s">
        <v>27157</v>
      </c>
      <c r="J2029" s="130" t="s">
        <v>27158</v>
      </c>
      <c r="K2029" s="129">
        <v>2014</v>
      </c>
      <c r="L2029" s="129">
        <v>515</v>
      </c>
      <c r="M2029" s="129" t="s">
        <v>27159</v>
      </c>
      <c r="N2029" s="60">
        <f>VLOOKUP(A2029,Emissions!$A$3:$X$3225,16,FALSE)</f>
        <v>18.660712968509628</v>
      </c>
      <c r="O2029" s="132" t="str">
        <f>VLOOKUP(A2029,Emissions!$A$3:$X$3225,17,FALSE)</f>
        <v>EACH</v>
      </c>
      <c r="P2029" s="132">
        <f t="shared" si="31"/>
        <v>1.0381739224949925E-4</v>
      </c>
      <c r="Q2029" s="132" t="s">
        <v>21801</v>
      </c>
      <c r="R2029" s="132" t="s">
        <v>21806</v>
      </c>
      <c r="S2029" s="132" t="s">
        <v>27160</v>
      </c>
      <c r="T2029" s="136">
        <v>7442003</v>
      </c>
      <c r="U2029" s="136" t="s">
        <v>21846</v>
      </c>
      <c r="V2029" s="132">
        <v>8</v>
      </c>
      <c r="W2029" s="132">
        <f>VLOOKUP(A2029,Emissions!$A$3:$X$3225,23,FALSE)</f>
        <v>1.9373065579070816E-3</v>
      </c>
      <c r="X2029" s="129" t="s">
        <v>21801</v>
      </c>
    </row>
    <row r="2030" spans="1:24" x14ac:dyDescent="0.25">
      <c r="A2030" s="131" t="s">
        <v>14315</v>
      </c>
      <c r="B2030" s="131" t="s">
        <v>14089</v>
      </c>
      <c r="C2030" s="131" t="s">
        <v>23313</v>
      </c>
      <c r="D2030" s="131" t="s">
        <v>370</v>
      </c>
      <c r="E2030" s="130" t="s">
        <v>22568</v>
      </c>
      <c r="F2030" s="130" t="s">
        <v>21845</v>
      </c>
      <c r="G2030" s="130">
        <v>2650000000</v>
      </c>
      <c r="H2030" s="130" t="s">
        <v>27156</v>
      </c>
      <c r="I2030" s="130" t="s">
        <v>27157</v>
      </c>
      <c r="J2030" s="130" t="s">
        <v>27158</v>
      </c>
      <c r="K2030" s="129">
        <v>2014</v>
      </c>
      <c r="L2030" s="129">
        <v>515</v>
      </c>
      <c r="M2030" s="129" t="s">
        <v>27159</v>
      </c>
      <c r="N2030" s="60">
        <f>VLOOKUP(A2030,Emissions!$A$3:$X$3225,16,FALSE)</f>
        <v>118.52834769947823</v>
      </c>
      <c r="O2030" s="132" t="str">
        <f>VLOOKUP(A2030,Emissions!$A$3:$X$3225,17,FALSE)</f>
        <v>EACH</v>
      </c>
      <c r="P2030" s="132">
        <f t="shared" si="31"/>
        <v>1.0381739224949925E-4</v>
      </c>
      <c r="Q2030" s="132" t="s">
        <v>21801</v>
      </c>
      <c r="R2030" s="132" t="s">
        <v>21806</v>
      </c>
      <c r="S2030" s="132" t="s">
        <v>27160</v>
      </c>
      <c r="T2030" s="136">
        <v>7442004</v>
      </c>
      <c r="U2030" s="136" t="s">
        <v>21846</v>
      </c>
      <c r="V2030" s="132">
        <v>8</v>
      </c>
      <c r="W2030" s="132">
        <f>VLOOKUP(A2030,Emissions!$A$3:$X$3225,23,FALSE)</f>
        <v>1.2305303965801763E-2</v>
      </c>
      <c r="X2030" s="129" t="s">
        <v>21801</v>
      </c>
    </row>
    <row r="2031" spans="1:24" x14ac:dyDescent="0.25">
      <c r="A2031" s="131" t="s">
        <v>14320</v>
      </c>
      <c r="B2031" s="131" t="s">
        <v>14089</v>
      </c>
      <c r="C2031" s="131" t="s">
        <v>23313</v>
      </c>
      <c r="D2031" s="131" t="s">
        <v>378</v>
      </c>
      <c r="E2031" s="130" t="s">
        <v>23336</v>
      </c>
      <c r="F2031" s="130" t="s">
        <v>21845</v>
      </c>
      <c r="G2031" s="130">
        <v>2650000000</v>
      </c>
      <c r="H2031" s="130" t="s">
        <v>27156</v>
      </c>
      <c r="I2031" s="130" t="s">
        <v>27157</v>
      </c>
      <c r="J2031" s="130" t="s">
        <v>27158</v>
      </c>
      <c r="K2031" s="129">
        <v>2014</v>
      </c>
      <c r="L2031" s="129">
        <v>515</v>
      </c>
      <c r="M2031" s="129" t="s">
        <v>27159</v>
      </c>
      <c r="N2031" s="60">
        <f>VLOOKUP(A2031,Emissions!$A$3:$X$3225,16,FALSE)</f>
        <v>105.42906097709188</v>
      </c>
      <c r="O2031" s="132" t="str">
        <f>VLOOKUP(A2031,Emissions!$A$3:$X$3225,17,FALSE)</f>
        <v>EACH</v>
      </c>
      <c r="P2031" s="132">
        <f t="shared" si="31"/>
        <v>1.0381739224949925E-4</v>
      </c>
      <c r="Q2031" s="132" t="s">
        <v>21801</v>
      </c>
      <c r="R2031" s="132" t="s">
        <v>21806</v>
      </c>
      <c r="S2031" s="132" t="s">
        <v>27160</v>
      </c>
      <c r="T2031" s="136">
        <v>7442005</v>
      </c>
      <c r="U2031" s="136" t="s">
        <v>21846</v>
      </c>
      <c r="V2031" s="132">
        <v>8</v>
      </c>
      <c r="W2031" s="132">
        <f>VLOOKUP(A2031,Emissions!$A$3:$X$3225,23,FALSE)</f>
        <v>1.0945370177955122E-2</v>
      </c>
      <c r="X2031" s="129" t="s">
        <v>21801</v>
      </c>
    </row>
    <row r="2032" spans="1:24" x14ac:dyDescent="0.25">
      <c r="A2032" s="131" t="s">
        <v>14326</v>
      </c>
      <c r="B2032" s="131" t="s">
        <v>14089</v>
      </c>
      <c r="C2032" s="131" t="s">
        <v>23313</v>
      </c>
      <c r="D2032" s="131" t="s">
        <v>386</v>
      </c>
      <c r="E2032" s="130" t="s">
        <v>23337</v>
      </c>
      <c r="F2032" s="130" t="s">
        <v>21845</v>
      </c>
      <c r="G2032" s="130">
        <v>2650000000</v>
      </c>
      <c r="H2032" s="130" t="s">
        <v>27156</v>
      </c>
      <c r="I2032" s="130" t="s">
        <v>27157</v>
      </c>
      <c r="J2032" s="130" t="s">
        <v>27158</v>
      </c>
      <c r="K2032" s="129">
        <v>2014</v>
      </c>
      <c r="L2032" s="129">
        <v>515</v>
      </c>
      <c r="M2032" s="129" t="s">
        <v>27159</v>
      </c>
      <c r="N2032" s="60">
        <f>VLOOKUP(A2032,Emissions!$A$3:$X$3225,16,FALSE)</f>
        <v>28.355339265253704</v>
      </c>
      <c r="O2032" s="132" t="str">
        <f>VLOOKUP(A2032,Emissions!$A$3:$X$3225,17,FALSE)</f>
        <v>EACH</v>
      </c>
      <c r="P2032" s="132">
        <f t="shared" si="31"/>
        <v>1.0381739224949925E-4</v>
      </c>
      <c r="Q2032" s="132" t="s">
        <v>21801</v>
      </c>
      <c r="R2032" s="132" t="s">
        <v>21806</v>
      </c>
      <c r="S2032" s="132" t="s">
        <v>27160</v>
      </c>
      <c r="T2032" s="136">
        <v>7442006</v>
      </c>
      <c r="U2032" s="136" t="s">
        <v>21846</v>
      </c>
      <c r="V2032" s="132">
        <v>8</v>
      </c>
      <c r="W2032" s="132">
        <f>VLOOKUP(A2032,Emissions!$A$3:$X$3225,23,FALSE)</f>
        <v>2.9437773788684716E-3</v>
      </c>
      <c r="X2032" s="129" t="s">
        <v>21801</v>
      </c>
    </row>
    <row r="2033" spans="1:24" x14ac:dyDescent="0.25">
      <c r="A2033" s="131" t="s">
        <v>14333</v>
      </c>
      <c r="B2033" s="131" t="s">
        <v>14089</v>
      </c>
      <c r="C2033" s="131" t="s">
        <v>23313</v>
      </c>
      <c r="D2033" s="131" t="s">
        <v>395</v>
      </c>
      <c r="E2033" s="130" t="s">
        <v>22725</v>
      </c>
      <c r="F2033" s="130" t="s">
        <v>21845</v>
      </c>
      <c r="G2033" s="130">
        <v>2650000000</v>
      </c>
      <c r="H2033" s="130" t="s">
        <v>27156</v>
      </c>
      <c r="I2033" s="130" t="s">
        <v>27157</v>
      </c>
      <c r="J2033" s="130" t="s">
        <v>27158</v>
      </c>
      <c r="K2033" s="129">
        <v>2014</v>
      </c>
      <c r="L2033" s="129">
        <v>515</v>
      </c>
      <c r="M2033" s="129" t="s">
        <v>27159</v>
      </c>
      <c r="N2033" s="60">
        <f>VLOOKUP(A2033,Emissions!$A$3:$X$3225,16,FALSE)</f>
        <v>9.5647875516983998</v>
      </c>
      <c r="O2033" s="132" t="str">
        <f>VLOOKUP(A2033,Emissions!$A$3:$X$3225,17,FALSE)</f>
        <v>EACH</v>
      </c>
      <c r="P2033" s="132">
        <f t="shared" si="31"/>
        <v>1.0381739224949926E-4</v>
      </c>
      <c r="Q2033" s="132" t="s">
        <v>21801</v>
      </c>
      <c r="R2033" s="132" t="s">
        <v>21806</v>
      </c>
      <c r="S2033" s="132" t="s">
        <v>27160</v>
      </c>
      <c r="T2033" s="136">
        <v>7442007</v>
      </c>
      <c r="U2033" s="136" t="s">
        <v>21846</v>
      </c>
      <c r="V2033" s="132">
        <v>8</v>
      </c>
      <c r="W2033" s="132">
        <f>VLOOKUP(A2033,Emissions!$A$3:$X$3225,23,FALSE)</f>
        <v>9.9299130103780052E-4</v>
      </c>
      <c r="X2033" s="129" t="s">
        <v>21801</v>
      </c>
    </row>
    <row r="2034" spans="1:24" x14ac:dyDescent="0.25">
      <c r="A2034" s="131" t="s">
        <v>14338</v>
      </c>
      <c r="B2034" s="131" t="s">
        <v>14089</v>
      </c>
      <c r="C2034" s="131" t="s">
        <v>23313</v>
      </c>
      <c r="D2034" s="131" t="s">
        <v>403</v>
      </c>
      <c r="E2034" s="130" t="s">
        <v>22664</v>
      </c>
      <c r="F2034" s="130" t="s">
        <v>21845</v>
      </c>
      <c r="G2034" s="130">
        <v>2650000000</v>
      </c>
      <c r="H2034" s="130" t="s">
        <v>27156</v>
      </c>
      <c r="I2034" s="130" t="s">
        <v>27157</v>
      </c>
      <c r="J2034" s="130" t="s">
        <v>27158</v>
      </c>
      <c r="K2034" s="129">
        <v>2014</v>
      </c>
      <c r="L2034" s="129">
        <v>515</v>
      </c>
      <c r="M2034" s="129" t="s">
        <v>27159</v>
      </c>
      <c r="N2034" s="60">
        <f>VLOOKUP(A2034,Emissions!$A$3:$X$3225,16,FALSE)</f>
        <v>31.897051699555302</v>
      </c>
      <c r="O2034" s="132" t="str">
        <f>VLOOKUP(A2034,Emissions!$A$3:$X$3225,17,FALSE)</f>
        <v>EACH</v>
      </c>
      <c r="P2034" s="132">
        <f t="shared" si="31"/>
        <v>1.0381739224949926E-4</v>
      </c>
      <c r="Q2034" s="132" t="s">
        <v>21801</v>
      </c>
      <c r="R2034" s="132" t="s">
        <v>21806</v>
      </c>
      <c r="S2034" s="132" t="s">
        <v>27160</v>
      </c>
      <c r="T2034" s="136">
        <v>7442008</v>
      </c>
      <c r="U2034" s="136" t="s">
        <v>21846</v>
      </c>
      <c r="V2034" s="132">
        <v>8</v>
      </c>
      <c r="W2034" s="132">
        <f>VLOOKUP(A2034,Emissions!$A$3:$X$3225,23,FALSE)</f>
        <v>3.3114687278952898E-3</v>
      </c>
      <c r="X2034" s="129" t="s">
        <v>21801</v>
      </c>
    </row>
    <row r="2035" spans="1:24" x14ac:dyDescent="0.25">
      <c r="A2035" s="131" t="s">
        <v>14345</v>
      </c>
      <c r="B2035" s="131" t="s">
        <v>14089</v>
      </c>
      <c r="C2035" s="131" t="s">
        <v>23313</v>
      </c>
      <c r="D2035" s="131" t="s">
        <v>411</v>
      </c>
      <c r="E2035" s="130" t="s">
        <v>23338</v>
      </c>
      <c r="F2035" s="130" t="s">
        <v>21845</v>
      </c>
      <c r="G2035" s="130">
        <v>2650000000</v>
      </c>
      <c r="H2035" s="130" t="s">
        <v>27156</v>
      </c>
      <c r="I2035" s="130" t="s">
        <v>27157</v>
      </c>
      <c r="J2035" s="130" t="s">
        <v>27158</v>
      </c>
      <c r="K2035" s="129">
        <v>2014</v>
      </c>
      <c r="L2035" s="129">
        <v>515</v>
      </c>
      <c r="M2035" s="129" t="s">
        <v>27159</v>
      </c>
      <c r="N2035" s="60">
        <f>VLOOKUP(A2035,Emissions!$A$3:$X$3225,16,FALSE)</f>
        <v>5.5181466644413852</v>
      </c>
      <c r="O2035" s="132" t="str">
        <f>VLOOKUP(A2035,Emissions!$A$3:$X$3225,17,FALSE)</f>
        <v>EACH</v>
      </c>
      <c r="P2035" s="132">
        <f t="shared" si="31"/>
        <v>1.0381739224949924E-4</v>
      </c>
      <c r="Q2035" s="132" t="s">
        <v>21801</v>
      </c>
      <c r="R2035" s="132" t="s">
        <v>21806</v>
      </c>
      <c r="S2035" s="132" t="s">
        <v>27160</v>
      </c>
      <c r="T2035" s="136">
        <v>7442009</v>
      </c>
      <c r="U2035" s="136" t="s">
        <v>21846</v>
      </c>
      <c r="V2035" s="132">
        <v>8</v>
      </c>
      <c r="W2035" s="132">
        <f>VLOOKUP(A2035,Emissions!$A$3:$X$3225,23,FALSE)</f>
        <v>5.7287959675257714E-4</v>
      </c>
      <c r="X2035" s="129" t="s">
        <v>21801</v>
      </c>
    </row>
    <row r="2036" spans="1:24" x14ac:dyDescent="0.25">
      <c r="A2036" s="131" t="s">
        <v>14351</v>
      </c>
      <c r="B2036" s="131" t="s">
        <v>14089</v>
      </c>
      <c r="C2036" s="131" t="s">
        <v>23313</v>
      </c>
      <c r="D2036" s="131" t="s">
        <v>420</v>
      </c>
      <c r="E2036" s="130" t="s">
        <v>22572</v>
      </c>
      <c r="F2036" s="130" t="s">
        <v>21845</v>
      </c>
      <c r="G2036" s="130">
        <v>2650000000</v>
      </c>
      <c r="H2036" s="130" t="s">
        <v>27156</v>
      </c>
      <c r="I2036" s="130" t="s">
        <v>27157</v>
      </c>
      <c r="J2036" s="130" t="s">
        <v>27158</v>
      </c>
      <c r="K2036" s="129">
        <v>2014</v>
      </c>
      <c r="L2036" s="129">
        <v>515</v>
      </c>
      <c r="M2036" s="129" t="s">
        <v>27159</v>
      </c>
      <c r="N2036" s="60">
        <f>VLOOKUP(A2036,Emissions!$A$3:$X$3225,16,FALSE)</f>
        <v>219.08124247374346</v>
      </c>
      <c r="O2036" s="132" t="str">
        <f>VLOOKUP(A2036,Emissions!$A$3:$X$3225,17,FALSE)</f>
        <v>EACH</v>
      </c>
      <c r="P2036" s="132">
        <f t="shared" si="31"/>
        <v>1.0381739224949925E-4</v>
      </c>
      <c r="Q2036" s="132" t="s">
        <v>21801</v>
      </c>
      <c r="R2036" s="132" t="s">
        <v>21806</v>
      </c>
      <c r="S2036" s="132" t="s">
        <v>27160</v>
      </c>
      <c r="T2036" s="136">
        <v>7442010</v>
      </c>
      <c r="U2036" s="136" t="s">
        <v>21846</v>
      </c>
      <c r="V2036" s="132">
        <v>8</v>
      </c>
      <c r="W2036" s="132">
        <f>VLOOKUP(A2036,Emissions!$A$3:$X$3225,23,FALSE)</f>
        <v>2.2744443284404281E-2</v>
      </c>
      <c r="X2036" s="129" t="s">
        <v>21801</v>
      </c>
    </row>
    <row r="2037" spans="1:24" x14ac:dyDescent="0.25">
      <c r="A2037" s="131" t="s">
        <v>14357</v>
      </c>
      <c r="B2037" s="131" t="s">
        <v>14089</v>
      </c>
      <c r="C2037" s="131" t="s">
        <v>23313</v>
      </c>
      <c r="D2037" s="131" t="s">
        <v>428</v>
      </c>
      <c r="E2037" s="130" t="s">
        <v>22998</v>
      </c>
      <c r="F2037" s="130" t="s">
        <v>21845</v>
      </c>
      <c r="G2037" s="130">
        <v>2650000000</v>
      </c>
      <c r="H2037" s="130" t="s">
        <v>27156</v>
      </c>
      <c r="I2037" s="130" t="s">
        <v>27157</v>
      </c>
      <c r="J2037" s="130" t="s">
        <v>27158</v>
      </c>
      <c r="K2037" s="129">
        <v>2014</v>
      </c>
      <c r="L2037" s="129">
        <v>515</v>
      </c>
      <c r="M2037" s="129" t="s">
        <v>27159</v>
      </c>
      <c r="N2037" s="60">
        <f>VLOOKUP(A2037,Emissions!$A$3:$X$3225,16,FALSE)</f>
        <v>14.101930364683541</v>
      </c>
      <c r="O2037" s="132" t="str">
        <f>VLOOKUP(A2037,Emissions!$A$3:$X$3225,17,FALSE)</f>
        <v>EACH</v>
      </c>
      <c r="P2037" s="132">
        <f t="shared" si="31"/>
        <v>1.0381739224949924E-4</v>
      </c>
      <c r="Q2037" s="132" t="s">
        <v>21801</v>
      </c>
      <c r="R2037" s="132" t="s">
        <v>21806</v>
      </c>
      <c r="S2037" s="132" t="s">
        <v>27160</v>
      </c>
      <c r="T2037" s="136">
        <v>7442011</v>
      </c>
      <c r="U2037" s="136" t="s">
        <v>21846</v>
      </c>
      <c r="V2037" s="132">
        <v>8</v>
      </c>
      <c r="W2037" s="132">
        <f>VLOOKUP(A2037,Emissions!$A$3:$X$3225,23,FALSE)</f>
        <v>1.4640256361454751E-3</v>
      </c>
      <c r="X2037" s="129" t="s">
        <v>21801</v>
      </c>
    </row>
    <row r="2038" spans="1:24" x14ac:dyDescent="0.25">
      <c r="A2038" s="131" t="s">
        <v>14362</v>
      </c>
      <c r="B2038" s="131" t="s">
        <v>14089</v>
      </c>
      <c r="C2038" s="131" t="s">
        <v>23313</v>
      </c>
      <c r="D2038" s="131" t="s">
        <v>437</v>
      </c>
      <c r="E2038" s="130" t="s">
        <v>23339</v>
      </c>
      <c r="F2038" s="130" t="s">
        <v>21845</v>
      </c>
      <c r="G2038" s="130">
        <v>2650000000</v>
      </c>
      <c r="H2038" s="130" t="s">
        <v>27156</v>
      </c>
      <c r="I2038" s="130" t="s">
        <v>27157</v>
      </c>
      <c r="J2038" s="130" t="s">
        <v>27158</v>
      </c>
      <c r="K2038" s="129">
        <v>2014</v>
      </c>
      <c r="L2038" s="129">
        <v>515</v>
      </c>
      <c r="M2038" s="129" t="s">
        <v>27159</v>
      </c>
      <c r="N2038" s="60">
        <f>VLOOKUP(A2038,Emissions!$A$3:$X$3225,16,FALSE)</f>
        <v>152.40904689278696</v>
      </c>
      <c r="O2038" s="132" t="str">
        <f>VLOOKUP(A2038,Emissions!$A$3:$X$3225,17,FALSE)</f>
        <v>EACH</v>
      </c>
      <c r="P2038" s="132">
        <f t="shared" si="31"/>
        <v>1.0381739224949926E-4</v>
      </c>
      <c r="Q2038" s="132" t="s">
        <v>21801</v>
      </c>
      <c r="R2038" s="132" t="s">
        <v>21806</v>
      </c>
      <c r="S2038" s="132" t="s">
        <v>27160</v>
      </c>
      <c r="T2038" s="136">
        <v>7442012</v>
      </c>
      <c r="U2038" s="136" t="s">
        <v>21846</v>
      </c>
      <c r="V2038" s="132">
        <v>8</v>
      </c>
      <c r="W2038" s="132">
        <f>VLOOKUP(A2038,Emissions!$A$3:$X$3225,23,FALSE)</f>
        <v>1.582270980364079E-2</v>
      </c>
      <c r="X2038" s="129" t="s">
        <v>21801</v>
      </c>
    </row>
    <row r="2039" spans="1:24" x14ac:dyDescent="0.25">
      <c r="A2039" s="131" t="s">
        <v>14368</v>
      </c>
      <c r="B2039" s="131" t="s">
        <v>14089</v>
      </c>
      <c r="C2039" s="131" t="s">
        <v>23313</v>
      </c>
      <c r="D2039" s="131" t="s">
        <v>446</v>
      </c>
      <c r="E2039" s="130" t="s">
        <v>23340</v>
      </c>
      <c r="F2039" s="130" t="s">
        <v>21845</v>
      </c>
      <c r="G2039" s="130">
        <v>2650000000</v>
      </c>
      <c r="H2039" s="130" t="s">
        <v>27156</v>
      </c>
      <c r="I2039" s="130" t="s">
        <v>27157</v>
      </c>
      <c r="J2039" s="130" t="s">
        <v>27158</v>
      </c>
      <c r="K2039" s="129">
        <v>2014</v>
      </c>
      <c r="L2039" s="129">
        <v>515</v>
      </c>
      <c r="M2039" s="129" t="s">
        <v>27159</v>
      </c>
      <c r="N2039" s="60">
        <f>VLOOKUP(A2039,Emissions!$A$3:$X$3225,16,FALSE)</f>
        <v>16.66263894752889</v>
      </c>
      <c r="O2039" s="132" t="str">
        <f>VLOOKUP(A2039,Emissions!$A$3:$X$3225,17,FALSE)</f>
        <v>EACH</v>
      </c>
      <c r="P2039" s="132">
        <f t="shared" si="31"/>
        <v>1.0381739224949925E-4</v>
      </c>
      <c r="Q2039" s="132" t="s">
        <v>21801</v>
      </c>
      <c r="R2039" s="132" t="s">
        <v>21806</v>
      </c>
      <c r="S2039" s="132" t="s">
        <v>27160</v>
      </c>
      <c r="T2039" s="136">
        <v>7442013</v>
      </c>
      <c r="U2039" s="136" t="s">
        <v>21846</v>
      </c>
      <c r="V2039" s="132">
        <v>8</v>
      </c>
      <c r="W2039" s="132">
        <f>VLOOKUP(A2039,Emissions!$A$3:$X$3225,23,FALSE)</f>
        <v>1.7298717235273901E-3</v>
      </c>
      <c r="X2039" s="129" t="s">
        <v>21801</v>
      </c>
    </row>
    <row r="2040" spans="1:24" x14ac:dyDescent="0.25">
      <c r="A2040" s="131" t="s">
        <v>14374</v>
      </c>
      <c r="B2040" s="131" t="s">
        <v>14089</v>
      </c>
      <c r="C2040" s="131" t="s">
        <v>23313</v>
      </c>
      <c r="D2040" s="131" t="s">
        <v>454</v>
      </c>
      <c r="E2040" s="130" t="s">
        <v>23341</v>
      </c>
      <c r="F2040" s="130" t="s">
        <v>21845</v>
      </c>
      <c r="G2040" s="130">
        <v>2650000000</v>
      </c>
      <c r="H2040" s="130" t="s">
        <v>27156</v>
      </c>
      <c r="I2040" s="130" t="s">
        <v>27157</v>
      </c>
      <c r="J2040" s="130" t="s">
        <v>27158</v>
      </c>
      <c r="K2040" s="129">
        <v>2014</v>
      </c>
      <c r="L2040" s="129">
        <v>515</v>
      </c>
      <c r="M2040" s="129" t="s">
        <v>27159</v>
      </c>
      <c r="N2040" s="60">
        <f>VLOOKUP(A2040,Emissions!$A$3:$X$3225,16,FALSE)</f>
        <v>58.297596525510158</v>
      </c>
      <c r="O2040" s="132" t="str">
        <f>VLOOKUP(A2040,Emissions!$A$3:$X$3225,17,FALSE)</f>
        <v>EACH</v>
      </c>
      <c r="P2040" s="132">
        <f t="shared" si="31"/>
        <v>1.0381739224949925E-4</v>
      </c>
      <c r="Q2040" s="132" t="s">
        <v>21801</v>
      </c>
      <c r="R2040" s="132" t="s">
        <v>21806</v>
      </c>
      <c r="S2040" s="132" t="s">
        <v>27160</v>
      </c>
      <c r="T2040" s="136">
        <v>7442014</v>
      </c>
      <c r="U2040" s="136" t="s">
        <v>21846</v>
      </c>
      <c r="V2040" s="132">
        <v>8</v>
      </c>
      <c r="W2040" s="132">
        <f>VLOOKUP(A2040,Emissions!$A$3:$X$3225,23,FALSE)</f>
        <v>6.0523044456919327E-3</v>
      </c>
      <c r="X2040" s="129" t="s">
        <v>21801</v>
      </c>
    </row>
    <row r="2041" spans="1:24" x14ac:dyDescent="0.25">
      <c r="A2041" s="131" t="s">
        <v>14379</v>
      </c>
      <c r="B2041" s="131" t="s">
        <v>14089</v>
      </c>
      <c r="C2041" s="131" t="s">
        <v>23313</v>
      </c>
      <c r="D2041" s="131" t="s">
        <v>463</v>
      </c>
      <c r="E2041" s="130" t="s">
        <v>23342</v>
      </c>
      <c r="F2041" s="130" t="s">
        <v>21845</v>
      </c>
      <c r="G2041" s="130">
        <v>2650000000</v>
      </c>
      <c r="H2041" s="130" t="s">
        <v>27156</v>
      </c>
      <c r="I2041" s="130" t="s">
        <v>27157</v>
      </c>
      <c r="J2041" s="130" t="s">
        <v>27158</v>
      </c>
      <c r="K2041" s="129">
        <v>2014</v>
      </c>
      <c r="L2041" s="129">
        <v>515</v>
      </c>
      <c r="M2041" s="129" t="s">
        <v>27159</v>
      </c>
      <c r="N2041" s="60">
        <f>VLOOKUP(A2041,Emissions!$A$3:$X$3225,16,FALSE)</f>
        <v>79.129501841728114</v>
      </c>
      <c r="O2041" s="132" t="str">
        <f>VLOOKUP(A2041,Emissions!$A$3:$X$3225,17,FALSE)</f>
        <v>EACH</v>
      </c>
      <c r="P2041" s="132">
        <f t="shared" si="31"/>
        <v>1.0381739224949924E-4</v>
      </c>
      <c r="Q2041" s="132" t="s">
        <v>21801</v>
      </c>
      <c r="R2041" s="132" t="s">
        <v>21806</v>
      </c>
      <c r="S2041" s="132" t="s">
        <v>27160</v>
      </c>
      <c r="T2041" s="136">
        <v>7442015</v>
      </c>
      <c r="U2041" s="136" t="s">
        <v>21846</v>
      </c>
      <c r="V2041" s="132">
        <v>8</v>
      </c>
      <c r="W2041" s="132">
        <f>VLOOKUP(A2041,Emissions!$A$3:$X$3225,23,FALSE)</f>
        <v>8.2150185312101602E-3</v>
      </c>
      <c r="X2041" s="129" t="s">
        <v>21801</v>
      </c>
    </row>
    <row r="2042" spans="1:24" x14ac:dyDescent="0.25">
      <c r="A2042" s="131" t="s">
        <v>14386</v>
      </c>
      <c r="B2042" s="131" t="s">
        <v>14089</v>
      </c>
      <c r="C2042" s="131" t="s">
        <v>23313</v>
      </c>
      <c r="D2042" s="131" t="s">
        <v>472</v>
      </c>
      <c r="E2042" s="130" t="s">
        <v>23343</v>
      </c>
      <c r="F2042" s="130" t="s">
        <v>21845</v>
      </c>
      <c r="G2042" s="130">
        <v>2650000000</v>
      </c>
      <c r="H2042" s="130" t="s">
        <v>27156</v>
      </c>
      <c r="I2042" s="130" t="s">
        <v>27157</v>
      </c>
      <c r="J2042" s="130" t="s">
        <v>27158</v>
      </c>
      <c r="K2042" s="129">
        <v>2014</v>
      </c>
      <c r="L2042" s="129">
        <v>515</v>
      </c>
      <c r="M2042" s="129" t="s">
        <v>27159</v>
      </c>
      <c r="N2042" s="60">
        <f>VLOOKUP(A2042,Emissions!$A$3:$X$3225,16,FALSE)</f>
        <v>500.48508256941312</v>
      </c>
      <c r="O2042" s="132" t="str">
        <f>VLOOKUP(A2042,Emissions!$A$3:$X$3225,17,FALSE)</f>
        <v>EACH</v>
      </c>
      <c r="P2042" s="132">
        <f t="shared" si="31"/>
        <v>1.0381739224949925E-4</v>
      </c>
      <c r="Q2042" s="132" t="s">
        <v>21801</v>
      </c>
      <c r="R2042" s="132" t="s">
        <v>21806</v>
      </c>
      <c r="S2042" s="132" t="s">
        <v>27160</v>
      </c>
      <c r="T2042" s="136">
        <v>7442016</v>
      </c>
      <c r="U2042" s="136" t="s">
        <v>21846</v>
      </c>
      <c r="V2042" s="132">
        <v>8</v>
      </c>
      <c r="W2042" s="132">
        <f>VLOOKUP(A2042,Emissions!$A$3:$X$3225,23,FALSE)</f>
        <v>5.1959056132131781E-2</v>
      </c>
      <c r="X2042" s="129" t="s">
        <v>21801</v>
      </c>
    </row>
    <row r="2043" spans="1:24" x14ac:dyDescent="0.25">
      <c r="A2043" s="131" t="s">
        <v>14393</v>
      </c>
      <c r="B2043" s="131" t="s">
        <v>14089</v>
      </c>
      <c r="C2043" s="131" t="s">
        <v>23313</v>
      </c>
      <c r="D2043" s="131" t="s">
        <v>480</v>
      </c>
      <c r="E2043" s="130" t="s">
        <v>22623</v>
      </c>
      <c r="F2043" s="130" t="s">
        <v>21845</v>
      </c>
      <c r="G2043" s="130">
        <v>2650000000</v>
      </c>
      <c r="H2043" s="130" t="s">
        <v>27156</v>
      </c>
      <c r="I2043" s="130" t="s">
        <v>27157</v>
      </c>
      <c r="J2043" s="130" t="s">
        <v>27158</v>
      </c>
      <c r="K2043" s="129">
        <v>2014</v>
      </c>
      <c r="L2043" s="129">
        <v>515</v>
      </c>
      <c r="M2043" s="129" t="s">
        <v>27159</v>
      </c>
      <c r="N2043" s="60">
        <f>VLOOKUP(A2043,Emissions!$A$3:$X$3225,16,FALSE)</f>
        <v>30.238001068416061</v>
      </c>
      <c r="O2043" s="132" t="str">
        <f>VLOOKUP(A2043,Emissions!$A$3:$X$3225,17,FALSE)</f>
        <v>EACH</v>
      </c>
      <c r="P2043" s="132">
        <f t="shared" si="31"/>
        <v>1.0381739224949925E-4</v>
      </c>
      <c r="Q2043" s="132" t="s">
        <v>21801</v>
      </c>
      <c r="R2043" s="132" t="s">
        <v>21806</v>
      </c>
      <c r="S2043" s="132" t="s">
        <v>27160</v>
      </c>
      <c r="T2043" s="136">
        <v>7442017</v>
      </c>
      <c r="U2043" s="136" t="s">
        <v>21846</v>
      </c>
      <c r="V2043" s="132">
        <v>8</v>
      </c>
      <c r="W2043" s="132">
        <f>VLOOKUP(A2043,Emissions!$A$3:$X$3225,23,FALSE)</f>
        <v>3.1392304177605278E-3</v>
      </c>
      <c r="X2043" s="129" t="s">
        <v>21801</v>
      </c>
    </row>
    <row r="2044" spans="1:24" x14ac:dyDescent="0.25">
      <c r="A2044" s="131" t="s">
        <v>14398</v>
      </c>
      <c r="B2044" s="131" t="s">
        <v>14089</v>
      </c>
      <c r="C2044" s="131" t="s">
        <v>23313</v>
      </c>
      <c r="D2044" s="131" t="s">
        <v>489</v>
      </c>
      <c r="E2044" s="130" t="s">
        <v>23344</v>
      </c>
      <c r="F2044" s="130" t="s">
        <v>21845</v>
      </c>
      <c r="G2044" s="130">
        <v>2650000000</v>
      </c>
      <c r="H2044" s="130" t="s">
        <v>27156</v>
      </c>
      <c r="I2044" s="130" t="s">
        <v>27157</v>
      </c>
      <c r="J2044" s="130" t="s">
        <v>27158</v>
      </c>
      <c r="K2044" s="129">
        <v>2014</v>
      </c>
      <c r="L2044" s="129">
        <v>515</v>
      </c>
      <c r="M2044" s="129" t="s">
        <v>27159</v>
      </c>
      <c r="N2044" s="60">
        <f>VLOOKUP(A2044,Emissions!$A$3:$X$3225,16,FALSE)</f>
        <v>231.76215990653819</v>
      </c>
      <c r="O2044" s="132" t="str">
        <f>VLOOKUP(A2044,Emissions!$A$3:$X$3225,17,FALSE)</f>
        <v>EACH</v>
      </c>
      <c r="P2044" s="132">
        <f t="shared" si="31"/>
        <v>1.0381739224949925E-4</v>
      </c>
      <c r="Q2044" s="132" t="s">
        <v>21801</v>
      </c>
      <c r="R2044" s="132" t="s">
        <v>21806</v>
      </c>
      <c r="S2044" s="132" t="s">
        <v>27160</v>
      </c>
      <c r="T2044" s="136">
        <v>7442018</v>
      </c>
      <c r="U2044" s="136" t="s">
        <v>21846</v>
      </c>
      <c r="V2044" s="132">
        <v>8</v>
      </c>
      <c r="W2044" s="132">
        <f>VLOOKUP(A2044,Emissions!$A$3:$X$3225,23,FALSE)</f>
        <v>2.4060943063608245E-2</v>
      </c>
      <c r="X2044" s="129" t="s">
        <v>21801</v>
      </c>
    </row>
    <row r="2045" spans="1:24" x14ac:dyDescent="0.25">
      <c r="A2045" s="131" t="s">
        <v>14403</v>
      </c>
      <c r="B2045" s="131" t="s">
        <v>14404</v>
      </c>
      <c r="C2045" s="131" t="s">
        <v>23345</v>
      </c>
      <c r="D2045" s="131" t="s">
        <v>50</v>
      </c>
      <c r="E2045" s="130" t="s">
        <v>22260</v>
      </c>
      <c r="F2045" s="130" t="s">
        <v>21845</v>
      </c>
      <c r="G2045" s="130">
        <v>2650000000</v>
      </c>
      <c r="H2045" s="130" t="s">
        <v>27156</v>
      </c>
      <c r="I2045" s="130" t="s">
        <v>27157</v>
      </c>
      <c r="J2045" s="130" t="s">
        <v>27158</v>
      </c>
      <c r="K2045" s="129">
        <v>2014</v>
      </c>
      <c r="L2045" s="129">
        <v>515</v>
      </c>
      <c r="M2045" s="129" t="s">
        <v>27159</v>
      </c>
      <c r="N2045" s="60">
        <f>VLOOKUP(A2045,Emissions!$A$3:$X$3225,16,FALSE)</f>
        <v>202.90189218832904</v>
      </c>
      <c r="O2045" s="132" t="str">
        <f>VLOOKUP(A2045,Emissions!$A$3:$X$3225,17,FALSE)</f>
        <v>EACH</v>
      </c>
      <c r="P2045" s="132">
        <f t="shared" si="31"/>
        <v>1.0381739224949925E-4</v>
      </c>
      <c r="Q2045" s="132" t="s">
        <v>21801</v>
      </c>
      <c r="R2045" s="132" t="s">
        <v>21806</v>
      </c>
      <c r="S2045" s="132" t="s">
        <v>27160</v>
      </c>
      <c r="T2045" s="136">
        <v>7442019</v>
      </c>
      <c r="U2045" s="136" t="s">
        <v>21846</v>
      </c>
      <c r="V2045" s="132">
        <v>8</v>
      </c>
      <c r="W2045" s="132">
        <f>VLOOKUP(A2045,Emissions!$A$3:$X$3225,23,FALSE)</f>
        <v>2.1064745329481365E-2</v>
      </c>
      <c r="X2045" s="129" t="s">
        <v>21801</v>
      </c>
    </row>
    <row r="2046" spans="1:24" x14ac:dyDescent="0.25">
      <c r="A2046" s="131" t="s">
        <v>14411</v>
      </c>
      <c r="B2046" s="131" t="s">
        <v>14404</v>
      </c>
      <c r="C2046" s="131" t="s">
        <v>23345</v>
      </c>
      <c r="D2046" s="131" t="s">
        <v>58</v>
      </c>
      <c r="E2046" s="130" t="s">
        <v>22583</v>
      </c>
      <c r="F2046" s="130" t="s">
        <v>21845</v>
      </c>
      <c r="G2046" s="130">
        <v>2650000000</v>
      </c>
      <c r="H2046" s="130" t="s">
        <v>27156</v>
      </c>
      <c r="I2046" s="130" t="s">
        <v>27157</v>
      </c>
      <c r="J2046" s="130" t="s">
        <v>27158</v>
      </c>
      <c r="K2046" s="129">
        <v>2014</v>
      </c>
      <c r="L2046" s="129">
        <v>515</v>
      </c>
      <c r="M2046" s="129" t="s">
        <v>27159</v>
      </c>
      <c r="N2046" s="60">
        <f>VLOOKUP(A2046,Emissions!$A$3:$X$3225,16,FALSE)</f>
        <v>757.68120997767733</v>
      </c>
      <c r="O2046" s="132" t="str">
        <f>VLOOKUP(A2046,Emissions!$A$3:$X$3225,17,FALSE)</f>
        <v>EACH</v>
      </c>
      <c r="P2046" s="132">
        <f t="shared" si="31"/>
        <v>1.0381739224949925E-4</v>
      </c>
      <c r="Q2046" s="132" t="s">
        <v>21801</v>
      </c>
      <c r="R2046" s="132" t="s">
        <v>21806</v>
      </c>
      <c r="S2046" s="132" t="s">
        <v>27160</v>
      </c>
      <c r="T2046" s="136">
        <v>7442020</v>
      </c>
      <c r="U2046" s="136" t="s">
        <v>21846</v>
      </c>
      <c r="V2046" s="132">
        <v>8</v>
      </c>
      <c r="W2046" s="132">
        <f>VLOOKUP(A2046,Emissions!$A$3:$X$3225,23,FALSE)</f>
        <v>7.8660487376327734E-2</v>
      </c>
      <c r="X2046" s="129" t="s">
        <v>21801</v>
      </c>
    </row>
    <row r="2047" spans="1:24" x14ac:dyDescent="0.25">
      <c r="A2047" s="131" t="s">
        <v>14418</v>
      </c>
      <c r="B2047" s="131" t="s">
        <v>14404</v>
      </c>
      <c r="C2047" s="131" t="s">
        <v>23345</v>
      </c>
      <c r="D2047" s="131" t="s">
        <v>66</v>
      </c>
      <c r="E2047" s="130" t="s">
        <v>23346</v>
      </c>
      <c r="F2047" s="130" t="s">
        <v>21845</v>
      </c>
      <c r="G2047" s="130">
        <v>2650000000</v>
      </c>
      <c r="H2047" s="130" t="s">
        <v>27156</v>
      </c>
      <c r="I2047" s="130" t="s">
        <v>27157</v>
      </c>
      <c r="J2047" s="130" t="s">
        <v>27158</v>
      </c>
      <c r="K2047" s="129">
        <v>2014</v>
      </c>
      <c r="L2047" s="129">
        <v>515</v>
      </c>
      <c r="M2047" s="129" t="s">
        <v>27159</v>
      </c>
      <c r="N2047" s="60">
        <f>VLOOKUP(A2047,Emissions!$A$3:$X$3225,16,FALSE)</f>
        <v>382.5554357498678</v>
      </c>
      <c r="O2047" s="132" t="str">
        <f>VLOOKUP(A2047,Emissions!$A$3:$X$3225,17,FALSE)</f>
        <v>EACH</v>
      </c>
      <c r="P2047" s="132">
        <f t="shared" si="31"/>
        <v>1.0381739224949925E-4</v>
      </c>
      <c r="Q2047" s="132" t="s">
        <v>21801</v>
      </c>
      <c r="R2047" s="132" t="s">
        <v>21806</v>
      </c>
      <c r="S2047" s="132" t="s">
        <v>27160</v>
      </c>
      <c r="T2047" s="136">
        <v>7442021</v>
      </c>
      <c r="U2047" s="136" t="s">
        <v>21846</v>
      </c>
      <c r="V2047" s="132">
        <v>8</v>
      </c>
      <c r="W2047" s="132">
        <f>VLOOKUP(A2047,Emissions!$A$3:$X$3225,23,FALSE)</f>
        <v>3.9715907730422134E-2</v>
      </c>
      <c r="X2047" s="129" t="s">
        <v>21801</v>
      </c>
    </row>
    <row r="2048" spans="1:24" x14ac:dyDescent="0.25">
      <c r="A2048" s="131" t="s">
        <v>14425</v>
      </c>
      <c r="B2048" s="131" t="s">
        <v>14404</v>
      </c>
      <c r="C2048" s="131" t="s">
        <v>23345</v>
      </c>
      <c r="D2048" s="131" t="s">
        <v>74</v>
      </c>
      <c r="E2048" s="130" t="s">
        <v>23347</v>
      </c>
      <c r="F2048" s="130" t="s">
        <v>21845</v>
      </c>
      <c r="G2048" s="130">
        <v>2650000000</v>
      </c>
      <c r="H2048" s="130" t="s">
        <v>27156</v>
      </c>
      <c r="I2048" s="130" t="s">
        <v>27157</v>
      </c>
      <c r="J2048" s="130" t="s">
        <v>27158</v>
      </c>
      <c r="K2048" s="129">
        <v>2014</v>
      </c>
      <c r="L2048" s="129">
        <v>515</v>
      </c>
      <c r="M2048" s="129" t="s">
        <v>27159</v>
      </c>
      <c r="N2048" s="60">
        <f>VLOOKUP(A2048,Emissions!$A$3:$X$3225,16,FALSE)</f>
        <v>715.37541888362671</v>
      </c>
      <c r="O2048" s="132" t="str">
        <f>VLOOKUP(A2048,Emissions!$A$3:$X$3225,17,FALSE)</f>
        <v>EACH</v>
      </c>
      <c r="P2048" s="132">
        <f t="shared" si="31"/>
        <v>1.0381739224949924E-4</v>
      </c>
      <c r="Q2048" s="132" t="s">
        <v>21801</v>
      </c>
      <c r="R2048" s="132" t="s">
        <v>21806</v>
      </c>
      <c r="S2048" s="132" t="s">
        <v>27160</v>
      </c>
      <c r="T2048" s="136">
        <v>7442022</v>
      </c>
      <c r="U2048" s="136" t="s">
        <v>21846</v>
      </c>
      <c r="V2048" s="132">
        <v>8</v>
      </c>
      <c r="W2048" s="132">
        <f>VLOOKUP(A2048,Emissions!$A$3:$X$3225,23,FALSE)</f>
        <v>7.4268410467891302E-2</v>
      </c>
      <c r="X2048" s="129" t="s">
        <v>21801</v>
      </c>
    </row>
    <row r="2049" spans="1:24" x14ac:dyDescent="0.25">
      <c r="A2049" s="131" t="s">
        <v>14432</v>
      </c>
      <c r="B2049" s="131" t="s">
        <v>14404</v>
      </c>
      <c r="C2049" s="131" t="s">
        <v>23345</v>
      </c>
      <c r="D2049" s="131" t="s">
        <v>83</v>
      </c>
      <c r="E2049" s="130" t="s">
        <v>23348</v>
      </c>
      <c r="F2049" s="130" t="s">
        <v>21845</v>
      </c>
      <c r="G2049" s="130">
        <v>2650000000</v>
      </c>
      <c r="H2049" s="130" t="s">
        <v>27156</v>
      </c>
      <c r="I2049" s="130" t="s">
        <v>27157</v>
      </c>
      <c r="J2049" s="130" t="s">
        <v>27158</v>
      </c>
      <c r="K2049" s="129">
        <v>2014</v>
      </c>
      <c r="L2049" s="129">
        <v>515</v>
      </c>
      <c r="M2049" s="129" t="s">
        <v>27159</v>
      </c>
      <c r="N2049" s="60">
        <f>VLOOKUP(A2049,Emissions!$A$3:$X$3225,16,FALSE)</f>
        <v>466.79192823005928</v>
      </c>
      <c r="O2049" s="132" t="str">
        <f>VLOOKUP(A2049,Emissions!$A$3:$X$3225,17,FALSE)</f>
        <v>EACH</v>
      </c>
      <c r="P2049" s="132">
        <f t="shared" si="31"/>
        <v>1.0381739224949925E-4</v>
      </c>
      <c r="Q2049" s="132" t="s">
        <v>21801</v>
      </c>
      <c r="R2049" s="132" t="s">
        <v>21806</v>
      </c>
      <c r="S2049" s="132" t="s">
        <v>27160</v>
      </c>
      <c r="T2049" s="136">
        <v>7442023</v>
      </c>
      <c r="U2049" s="136" t="s">
        <v>21846</v>
      </c>
      <c r="V2049" s="132">
        <v>8</v>
      </c>
      <c r="W2049" s="132">
        <f>VLOOKUP(A2049,Emissions!$A$3:$X$3225,23,FALSE)</f>
        <v>4.8461120711960168E-2</v>
      </c>
      <c r="X2049" s="129" t="s">
        <v>21801</v>
      </c>
    </row>
    <row r="2050" spans="1:24" x14ac:dyDescent="0.25">
      <c r="A2050" s="131" t="s">
        <v>14439</v>
      </c>
      <c r="B2050" s="131" t="s">
        <v>14404</v>
      </c>
      <c r="C2050" s="131" t="s">
        <v>23345</v>
      </c>
      <c r="D2050" s="131" t="s">
        <v>91</v>
      </c>
      <c r="E2050" s="130" t="s">
        <v>23349</v>
      </c>
      <c r="F2050" s="130" t="s">
        <v>21845</v>
      </c>
      <c r="G2050" s="130">
        <v>2650000000</v>
      </c>
      <c r="H2050" s="130" t="s">
        <v>27156</v>
      </c>
      <c r="I2050" s="130" t="s">
        <v>27157</v>
      </c>
      <c r="J2050" s="130" t="s">
        <v>27158</v>
      </c>
      <c r="K2050" s="129">
        <v>2014</v>
      </c>
      <c r="L2050" s="129">
        <v>515</v>
      </c>
      <c r="M2050" s="129" t="s">
        <v>27159</v>
      </c>
      <c r="N2050" s="60">
        <f>VLOOKUP(A2050,Emissions!$A$3:$X$3225,16,FALSE)</f>
        <v>330.66321731327781</v>
      </c>
      <c r="O2050" s="132" t="str">
        <f>VLOOKUP(A2050,Emissions!$A$3:$X$3225,17,FALSE)</f>
        <v>EACH</v>
      </c>
      <c r="P2050" s="132">
        <f t="shared" si="31"/>
        <v>1.0381739224949925E-4</v>
      </c>
      <c r="Q2050" s="132" t="s">
        <v>21801</v>
      </c>
      <c r="R2050" s="132" t="s">
        <v>21806</v>
      </c>
      <c r="S2050" s="132" t="s">
        <v>27160</v>
      </c>
      <c r="T2050" s="136">
        <v>7442024</v>
      </c>
      <c r="U2050" s="136" t="s">
        <v>21846</v>
      </c>
      <c r="V2050" s="132">
        <v>8</v>
      </c>
      <c r="W2050" s="132">
        <f>VLOOKUP(A2050,Emissions!$A$3:$X$3225,23,FALSE)</f>
        <v>3.4328592934293974E-2</v>
      </c>
      <c r="X2050" s="129" t="s">
        <v>21801</v>
      </c>
    </row>
    <row r="2051" spans="1:24" x14ac:dyDescent="0.25">
      <c r="A2051" s="131" t="s">
        <v>14446</v>
      </c>
      <c r="B2051" s="131" t="s">
        <v>14404</v>
      </c>
      <c r="C2051" s="131" t="s">
        <v>23345</v>
      </c>
      <c r="D2051" s="131" t="s">
        <v>100</v>
      </c>
      <c r="E2051" s="130" t="s">
        <v>23350</v>
      </c>
      <c r="F2051" s="130" t="s">
        <v>21845</v>
      </c>
      <c r="G2051" s="130">
        <v>2650000000</v>
      </c>
      <c r="H2051" s="130" t="s">
        <v>27156</v>
      </c>
      <c r="I2051" s="130" t="s">
        <v>27157</v>
      </c>
      <c r="J2051" s="130" t="s">
        <v>27158</v>
      </c>
      <c r="K2051" s="129">
        <v>2014</v>
      </c>
      <c r="L2051" s="129">
        <v>515</v>
      </c>
      <c r="M2051" s="129" t="s">
        <v>27159</v>
      </c>
      <c r="N2051" s="60">
        <f>VLOOKUP(A2051,Emissions!$A$3:$X$3225,16,FALSE)</f>
        <v>501.04050386766414</v>
      </c>
      <c r="O2051" s="132" t="str">
        <f>VLOOKUP(A2051,Emissions!$A$3:$X$3225,17,FALSE)</f>
        <v>EACH</v>
      </c>
      <c r="P2051" s="132">
        <f t="shared" ref="P2051:P2114" si="32">W2051/N2051</f>
        <v>1.0381739224949925E-4</v>
      </c>
      <c r="Q2051" s="132" t="s">
        <v>21801</v>
      </c>
      <c r="R2051" s="132" t="s">
        <v>21806</v>
      </c>
      <c r="S2051" s="132" t="s">
        <v>27160</v>
      </c>
      <c r="T2051" s="136">
        <v>7442025</v>
      </c>
      <c r="U2051" s="136" t="s">
        <v>21846</v>
      </c>
      <c r="V2051" s="132">
        <v>8</v>
      </c>
      <c r="W2051" s="132">
        <f>VLOOKUP(A2051,Emissions!$A$3:$X$3225,23,FALSE)</f>
        <v>5.2016718522916033E-2</v>
      </c>
      <c r="X2051" s="129" t="s">
        <v>21801</v>
      </c>
    </row>
    <row r="2052" spans="1:24" x14ac:dyDescent="0.25">
      <c r="A2052" s="131" t="s">
        <v>14452</v>
      </c>
      <c r="B2052" s="131" t="s">
        <v>14404</v>
      </c>
      <c r="C2052" s="131" t="s">
        <v>23345</v>
      </c>
      <c r="D2052" s="131" t="s">
        <v>109</v>
      </c>
      <c r="E2052" s="130" t="s">
        <v>22530</v>
      </c>
      <c r="F2052" s="130" t="s">
        <v>21845</v>
      </c>
      <c r="G2052" s="130">
        <v>2650000000</v>
      </c>
      <c r="H2052" s="130" t="s">
        <v>27156</v>
      </c>
      <c r="I2052" s="130" t="s">
        <v>27157</v>
      </c>
      <c r="J2052" s="130" t="s">
        <v>27158</v>
      </c>
      <c r="K2052" s="129">
        <v>2014</v>
      </c>
      <c r="L2052" s="129">
        <v>515</v>
      </c>
      <c r="M2052" s="129" t="s">
        <v>27159</v>
      </c>
      <c r="N2052" s="60">
        <f>VLOOKUP(A2052,Emissions!$A$3:$X$3225,16,FALSE)</f>
        <v>318.22033757973355</v>
      </c>
      <c r="O2052" s="132" t="str">
        <f>VLOOKUP(A2052,Emissions!$A$3:$X$3225,17,FALSE)</f>
        <v>EACH</v>
      </c>
      <c r="P2052" s="132">
        <f t="shared" si="32"/>
        <v>1.0381739224949924E-4</v>
      </c>
      <c r="Q2052" s="132" t="s">
        <v>21801</v>
      </c>
      <c r="R2052" s="132" t="s">
        <v>21806</v>
      </c>
      <c r="S2052" s="132" t="s">
        <v>27160</v>
      </c>
      <c r="T2052" s="136">
        <v>7442026</v>
      </c>
      <c r="U2052" s="136" t="s">
        <v>21846</v>
      </c>
      <c r="V2052" s="132">
        <v>8</v>
      </c>
      <c r="W2052" s="132">
        <f>VLOOKUP(A2052,Emissions!$A$3:$X$3225,23,FALSE)</f>
        <v>3.303680560828326E-2</v>
      </c>
      <c r="X2052" s="129" t="s">
        <v>21801</v>
      </c>
    </row>
    <row r="2053" spans="1:24" x14ac:dyDescent="0.25">
      <c r="A2053" s="131" t="s">
        <v>14459</v>
      </c>
      <c r="B2053" s="131" t="s">
        <v>14404</v>
      </c>
      <c r="C2053" s="131" t="s">
        <v>23345</v>
      </c>
      <c r="D2053" s="131" t="s">
        <v>118</v>
      </c>
      <c r="E2053" s="130" t="s">
        <v>22036</v>
      </c>
      <c r="F2053" s="130" t="s">
        <v>21845</v>
      </c>
      <c r="G2053" s="130">
        <v>2650000000</v>
      </c>
      <c r="H2053" s="130" t="s">
        <v>27156</v>
      </c>
      <c r="I2053" s="130" t="s">
        <v>27157</v>
      </c>
      <c r="J2053" s="130" t="s">
        <v>27158</v>
      </c>
      <c r="K2053" s="129">
        <v>2014</v>
      </c>
      <c r="L2053" s="129">
        <v>515</v>
      </c>
      <c r="M2053" s="129" t="s">
        <v>27159</v>
      </c>
      <c r="N2053" s="60">
        <f>VLOOKUP(A2053,Emissions!$A$3:$X$3225,16,FALSE)</f>
        <v>2698.9002871556336</v>
      </c>
      <c r="O2053" s="132" t="str">
        <f>VLOOKUP(A2053,Emissions!$A$3:$X$3225,17,FALSE)</f>
        <v>EACH</v>
      </c>
      <c r="P2053" s="132">
        <f t="shared" si="32"/>
        <v>1.0381739224949925E-4</v>
      </c>
      <c r="Q2053" s="132" t="s">
        <v>21801</v>
      </c>
      <c r="R2053" s="132" t="s">
        <v>21806</v>
      </c>
      <c r="S2053" s="132" t="s">
        <v>27160</v>
      </c>
      <c r="T2053" s="136">
        <v>7442027</v>
      </c>
      <c r="U2053" s="136" t="s">
        <v>21846</v>
      </c>
      <c r="V2053" s="132">
        <v>8</v>
      </c>
      <c r="W2053" s="132">
        <f>VLOOKUP(A2053,Emissions!$A$3:$X$3225,23,FALSE)</f>
        <v>0.28019278975392259</v>
      </c>
      <c r="X2053" s="129" t="s">
        <v>21801</v>
      </c>
    </row>
    <row r="2054" spans="1:24" x14ac:dyDescent="0.25">
      <c r="A2054" s="131" t="s">
        <v>14466</v>
      </c>
      <c r="B2054" s="131" t="s">
        <v>14404</v>
      </c>
      <c r="C2054" s="131" t="s">
        <v>23345</v>
      </c>
      <c r="D2054" s="131" t="s">
        <v>127</v>
      </c>
      <c r="E2054" s="130" t="s">
        <v>22152</v>
      </c>
      <c r="F2054" s="130" t="s">
        <v>21845</v>
      </c>
      <c r="G2054" s="130">
        <v>2650000000</v>
      </c>
      <c r="H2054" s="130" t="s">
        <v>27156</v>
      </c>
      <c r="I2054" s="130" t="s">
        <v>27157</v>
      </c>
      <c r="J2054" s="130" t="s">
        <v>27158</v>
      </c>
      <c r="K2054" s="129">
        <v>2014</v>
      </c>
      <c r="L2054" s="129">
        <v>515</v>
      </c>
      <c r="M2054" s="129" t="s">
        <v>27159</v>
      </c>
      <c r="N2054" s="60">
        <f>VLOOKUP(A2054,Emissions!$A$3:$X$3225,16,FALSE)</f>
        <v>203.32026147792067</v>
      </c>
      <c r="O2054" s="132" t="str">
        <f>VLOOKUP(A2054,Emissions!$A$3:$X$3225,17,FALSE)</f>
        <v>EACH</v>
      </c>
      <c r="P2054" s="132">
        <f t="shared" si="32"/>
        <v>1.0381739224949926E-4</v>
      </c>
      <c r="Q2054" s="132" t="s">
        <v>21801</v>
      </c>
      <c r="R2054" s="132" t="s">
        <v>21806</v>
      </c>
      <c r="S2054" s="132" t="s">
        <v>27160</v>
      </c>
      <c r="T2054" s="136">
        <v>7442028</v>
      </c>
      <c r="U2054" s="136" t="s">
        <v>21846</v>
      </c>
      <c r="V2054" s="132">
        <v>8</v>
      </c>
      <c r="W2054" s="132">
        <f>VLOOKUP(A2054,Emissions!$A$3:$X$3225,23,FALSE)</f>
        <v>2.1108179338124044E-2</v>
      </c>
      <c r="X2054" s="129" t="s">
        <v>21801</v>
      </c>
    </row>
    <row r="2055" spans="1:24" x14ac:dyDescent="0.25">
      <c r="A2055" s="131" t="s">
        <v>14473</v>
      </c>
      <c r="B2055" s="131" t="s">
        <v>14404</v>
      </c>
      <c r="C2055" s="131" t="s">
        <v>23345</v>
      </c>
      <c r="D2055" s="131" t="s">
        <v>136</v>
      </c>
      <c r="E2055" s="130" t="s">
        <v>22533</v>
      </c>
      <c r="F2055" s="130" t="s">
        <v>21845</v>
      </c>
      <c r="G2055" s="130">
        <v>2650000000</v>
      </c>
      <c r="H2055" s="130" t="s">
        <v>27156</v>
      </c>
      <c r="I2055" s="130" t="s">
        <v>27157</v>
      </c>
      <c r="J2055" s="130" t="s">
        <v>27158</v>
      </c>
      <c r="K2055" s="129">
        <v>2014</v>
      </c>
      <c r="L2055" s="129">
        <v>515</v>
      </c>
      <c r="M2055" s="129" t="s">
        <v>27159</v>
      </c>
      <c r="N2055" s="60">
        <f>VLOOKUP(A2055,Emissions!$A$3:$X$3225,16,FALSE)</f>
        <v>282.240578674853</v>
      </c>
      <c r="O2055" s="132" t="str">
        <f>VLOOKUP(A2055,Emissions!$A$3:$X$3225,17,FALSE)</f>
        <v>EACH</v>
      </c>
      <c r="P2055" s="132">
        <f t="shared" si="32"/>
        <v>1.0381739224949924E-4</v>
      </c>
      <c r="Q2055" s="132" t="s">
        <v>21801</v>
      </c>
      <c r="R2055" s="132" t="s">
        <v>21806</v>
      </c>
      <c r="S2055" s="132" t="s">
        <v>27160</v>
      </c>
      <c r="T2055" s="136">
        <v>7442029</v>
      </c>
      <c r="U2055" s="136" t="s">
        <v>21846</v>
      </c>
      <c r="V2055" s="132">
        <v>8</v>
      </c>
      <c r="W2055" s="132">
        <f>VLOOKUP(A2055,Emissions!$A$3:$X$3225,23,FALSE)</f>
        <v>2.9301480865012865E-2</v>
      </c>
      <c r="X2055" s="129" t="s">
        <v>21801</v>
      </c>
    </row>
    <row r="2056" spans="1:24" x14ac:dyDescent="0.25">
      <c r="A2056" s="131" t="s">
        <v>14480</v>
      </c>
      <c r="B2056" s="131" t="s">
        <v>14404</v>
      </c>
      <c r="C2056" s="131" t="s">
        <v>23345</v>
      </c>
      <c r="D2056" s="131" t="s">
        <v>145</v>
      </c>
      <c r="E2056" s="130" t="s">
        <v>22154</v>
      </c>
      <c r="F2056" s="130" t="s">
        <v>21845</v>
      </c>
      <c r="G2056" s="130">
        <v>2650000000</v>
      </c>
      <c r="H2056" s="130" t="s">
        <v>27156</v>
      </c>
      <c r="I2056" s="130" t="s">
        <v>27157</v>
      </c>
      <c r="J2056" s="130" t="s">
        <v>27158</v>
      </c>
      <c r="K2056" s="129">
        <v>2014</v>
      </c>
      <c r="L2056" s="129">
        <v>515</v>
      </c>
      <c r="M2056" s="129" t="s">
        <v>27159</v>
      </c>
      <c r="N2056" s="60">
        <f>VLOOKUP(A2056,Emissions!$A$3:$X$3225,16,FALSE)</f>
        <v>984.99999949820779</v>
      </c>
      <c r="O2056" s="132" t="str">
        <f>VLOOKUP(A2056,Emissions!$A$3:$X$3225,17,FALSE)</f>
        <v>EACH</v>
      </c>
      <c r="P2056" s="132">
        <f t="shared" si="32"/>
        <v>1.0381739224949925E-4</v>
      </c>
      <c r="Q2056" s="132" t="s">
        <v>21801</v>
      </c>
      <c r="R2056" s="132" t="s">
        <v>21806</v>
      </c>
      <c r="S2056" s="132" t="s">
        <v>27160</v>
      </c>
      <c r="T2056" s="136">
        <v>7442030</v>
      </c>
      <c r="U2056" s="136" t="s">
        <v>21846</v>
      </c>
      <c r="V2056" s="132">
        <v>8</v>
      </c>
      <c r="W2056" s="132">
        <f>VLOOKUP(A2056,Emissions!$A$3:$X$3225,23,FALSE)</f>
        <v>0.102260131313662</v>
      </c>
      <c r="X2056" s="129" t="s">
        <v>21801</v>
      </c>
    </row>
    <row r="2057" spans="1:24" x14ac:dyDescent="0.25">
      <c r="A2057" s="131" t="s">
        <v>14487</v>
      </c>
      <c r="B2057" s="131" t="s">
        <v>14404</v>
      </c>
      <c r="C2057" s="131" t="s">
        <v>23345</v>
      </c>
      <c r="D2057" s="131" t="s">
        <v>154</v>
      </c>
      <c r="E2057" s="130" t="s">
        <v>23351</v>
      </c>
      <c r="F2057" s="130" t="s">
        <v>21845</v>
      </c>
      <c r="G2057" s="130">
        <v>2650000000</v>
      </c>
      <c r="H2057" s="130" t="s">
        <v>27156</v>
      </c>
      <c r="I2057" s="130" t="s">
        <v>27157</v>
      </c>
      <c r="J2057" s="130" t="s">
        <v>27158</v>
      </c>
      <c r="K2057" s="129">
        <v>2014</v>
      </c>
      <c r="L2057" s="129">
        <v>515</v>
      </c>
      <c r="M2057" s="129" t="s">
        <v>27159</v>
      </c>
      <c r="N2057" s="60">
        <f>VLOOKUP(A2057,Emissions!$A$3:$X$3225,16,FALSE)</f>
        <v>1453.9054139670661</v>
      </c>
      <c r="O2057" s="132" t="str">
        <f>VLOOKUP(A2057,Emissions!$A$3:$X$3225,17,FALSE)</f>
        <v>EACH</v>
      </c>
      <c r="P2057" s="132">
        <f t="shared" si="32"/>
        <v>1.0381739224949925E-4</v>
      </c>
      <c r="Q2057" s="132" t="s">
        <v>21801</v>
      </c>
      <c r="R2057" s="132" t="s">
        <v>21806</v>
      </c>
      <c r="S2057" s="132" t="s">
        <v>27160</v>
      </c>
      <c r="T2057" s="136">
        <v>7442031</v>
      </c>
      <c r="U2057" s="136" t="s">
        <v>21846</v>
      </c>
      <c r="V2057" s="132">
        <v>8</v>
      </c>
      <c r="W2057" s="132">
        <f>VLOOKUP(A2057,Emissions!$A$3:$X$3225,23,FALSE)</f>
        <v>0.1509406686554895</v>
      </c>
      <c r="X2057" s="129" t="s">
        <v>21801</v>
      </c>
    </row>
    <row r="2058" spans="1:24" x14ac:dyDescent="0.25">
      <c r="A2058" s="131" t="s">
        <v>14494</v>
      </c>
      <c r="B2058" s="131" t="s">
        <v>14404</v>
      </c>
      <c r="C2058" s="131" t="s">
        <v>23345</v>
      </c>
      <c r="D2058" s="131" t="s">
        <v>163</v>
      </c>
      <c r="E2058" s="130" t="s">
        <v>22535</v>
      </c>
      <c r="F2058" s="130" t="s">
        <v>21845</v>
      </c>
      <c r="G2058" s="130">
        <v>2650000000</v>
      </c>
      <c r="H2058" s="130" t="s">
        <v>27156</v>
      </c>
      <c r="I2058" s="130" t="s">
        <v>27157</v>
      </c>
      <c r="J2058" s="130" t="s">
        <v>27158</v>
      </c>
      <c r="K2058" s="129">
        <v>2014</v>
      </c>
      <c r="L2058" s="129">
        <v>515</v>
      </c>
      <c r="M2058" s="129" t="s">
        <v>27159</v>
      </c>
      <c r="N2058" s="60">
        <f>VLOOKUP(A2058,Emissions!$A$3:$X$3225,16,FALSE)</f>
        <v>301.76688327700049</v>
      </c>
      <c r="O2058" s="132" t="str">
        <f>VLOOKUP(A2058,Emissions!$A$3:$X$3225,17,FALSE)</f>
        <v>EACH</v>
      </c>
      <c r="P2058" s="132">
        <f t="shared" si="32"/>
        <v>1.0381739224949925E-4</v>
      </c>
      <c r="Q2058" s="132" t="s">
        <v>21801</v>
      </c>
      <c r="R2058" s="132" t="s">
        <v>21806</v>
      </c>
      <c r="S2058" s="132" t="s">
        <v>27160</v>
      </c>
      <c r="T2058" s="136">
        <v>7442032</v>
      </c>
      <c r="U2058" s="136" t="s">
        <v>21846</v>
      </c>
      <c r="V2058" s="132">
        <v>8</v>
      </c>
      <c r="W2058" s="132">
        <f>VLOOKUP(A2058,Emissions!$A$3:$X$3225,23,FALSE)</f>
        <v>3.1328650889077214E-2</v>
      </c>
      <c r="X2058" s="129" t="s">
        <v>21801</v>
      </c>
    </row>
    <row r="2059" spans="1:24" x14ac:dyDescent="0.25">
      <c r="A2059" s="131" t="s">
        <v>14501</v>
      </c>
      <c r="B2059" s="131" t="s">
        <v>14404</v>
      </c>
      <c r="C2059" s="131" t="s">
        <v>23345</v>
      </c>
      <c r="D2059" s="131" t="s">
        <v>171</v>
      </c>
      <c r="E2059" s="130" t="s">
        <v>23352</v>
      </c>
      <c r="F2059" s="130" t="s">
        <v>21845</v>
      </c>
      <c r="G2059" s="130">
        <v>2650000000</v>
      </c>
      <c r="H2059" s="130" t="s">
        <v>27156</v>
      </c>
      <c r="I2059" s="130" t="s">
        <v>27157</v>
      </c>
      <c r="J2059" s="130" t="s">
        <v>27158</v>
      </c>
      <c r="K2059" s="129">
        <v>2014</v>
      </c>
      <c r="L2059" s="129">
        <v>515</v>
      </c>
      <c r="M2059" s="129" t="s">
        <v>27159</v>
      </c>
      <c r="N2059" s="60">
        <f>VLOOKUP(A2059,Emissions!$A$3:$X$3225,16,FALSE)</f>
        <v>762.3409782720945</v>
      </c>
      <c r="O2059" s="132" t="str">
        <f>VLOOKUP(A2059,Emissions!$A$3:$X$3225,17,FALSE)</f>
        <v>EACH</v>
      </c>
      <c r="P2059" s="132">
        <f t="shared" si="32"/>
        <v>1.0381739224949925E-4</v>
      </c>
      <c r="Q2059" s="132" t="s">
        <v>21801</v>
      </c>
      <c r="R2059" s="132" t="s">
        <v>21806</v>
      </c>
      <c r="S2059" s="132" t="s">
        <v>27160</v>
      </c>
      <c r="T2059" s="136">
        <v>7442033</v>
      </c>
      <c r="U2059" s="136" t="s">
        <v>21846</v>
      </c>
      <c r="V2059" s="132">
        <v>8</v>
      </c>
      <c r="W2059" s="132">
        <f>VLOOKUP(A2059,Emissions!$A$3:$X$3225,23,FALSE)</f>
        <v>7.9144252369141022E-2</v>
      </c>
      <c r="X2059" s="129" t="s">
        <v>21801</v>
      </c>
    </row>
    <row r="2060" spans="1:24" x14ac:dyDescent="0.25">
      <c r="A2060" s="131" t="s">
        <v>14508</v>
      </c>
      <c r="B2060" s="131" t="s">
        <v>14404</v>
      </c>
      <c r="C2060" s="131" t="s">
        <v>23345</v>
      </c>
      <c r="D2060" s="131" t="s">
        <v>179</v>
      </c>
      <c r="E2060" s="130" t="s">
        <v>23353</v>
      </c>
      <c r="F2060" s="130" t="s">
        <v>21845</v>
      </c>
      <c r="G2060" s="130">
        <v>2650000000</v>
      </c>
      <c r="H2060" s="130" t="s">
        <v>27156</v>
      </c>
      <c r="I2060" s="130" t="s">
        <v>27157</v>
      </c>
      <c r="J2060" s="130" t="s">
        <v>27158</v>
      </c>
      <c r="K2060" s="129">
        <v>2014</v>
      </c>
      <c r="L2060" s="129">
        <v>515</v>
      </c>
      <c r="M2060" s="129" t="s">
        <v>27159</v>
      </c>
      <c r="N2060" s="60">
        <f>VLOOKUP(A2060,Emissions!$A$3:$X$3225,16,FALSE)</f>
        <v>263.39953411600209</v>
      </c>
      <c r="O2060" s="132" t="str">
        <f>VLOOKUP(A2060,Emissions!$A$3:$X$3225,17,FALSE)</f>
        <v>EACH</v>
      </c>
      <c r="P2060" s="132">
        <f t="shared" si="32"/>
        <v>1.0381739224949926E-4</v>
      </c>
      <c r="Q2060" s="132" t="s">
        <v>21801</v>
      </c>
      <c r="R2060" s="132" t="s">
        <v>21806</v>
      </c>
      <c r="S2060" s="132" t="s">
        <v>27160</v>
      </c>
      <c r="T2060" s="136">
        <v>7442034</v>
      </c>
      <c r="U2060" s="136" t="s">
        <v>21846</v>
      </c>
      <c r="V2060" s="132">
        <v>8</v>
      </c>
      <c r="W2060" s="132">
        <f>VLOOKUP(A2060,Emissions!$A$3:$X$3225,23,FALSE)</f>
        <v>2.7345452751656351E-2</v>
      </c>
      <c r="X2060" s="129" t="s">
        <v>21801</v>
      </c>
    </row>
    <row r="2061" spans="1:24" x14ac:dyDescent="0.25">
      <c r="A2061" s="131" t="s">
        <v>14513</v>
      </c>
      <c r="B2061" s="131" t="s">
        <v>14404</v>
      </c>
      <c r="C2061" s="131" t="s">
        <v>23345</v>
      </c>
      <c r="D2061" s="131" t="s">
        <v>187</v>
      </c>
      <c r="E2061" s="130" t="s">
        <v>22159</v>
      </c>
      <c r="F2061" s="130" t="s">
        <v>21845</v>
      </c>
      <c r="G2061" s="130">
        <v>2650000000</v>
      </c>
      <c r="H2061" s="130" t="s">
        <v>27156</v>
      </c>
      <c r="I2061" s="130" t="s">
        <v>27157</v>
      </c>
      <c r="J2061" s="130" t="s">
        <v>27158</v>
      </c>
      <c r="K2061" s="129">
        <v>2014</v>
      </c>
      <c r="L2061" s="129">
        <v>515</v>
      </c>
      <c r="M2061" s="129" t="s">
        <v>27159</v>
      </c>
      <c r="N2061" s="60">
        <f>VLOOKUP(A2061,Emissions!$A$3:$X$3225,16,FALSE)</f>
        <v>306.419438307804</v>
      </c>
      <c r="O2061" s="132" t="str">
        <f>VLOOKUP(A2061,Emissions!$A$3:$X$3225,17,FALSE)</f>
        <v>EACH</v>
      </c>
      <c r="P2061" s="132">
        <f t="shared" si="32"/>
        <v>1.0381739224949924E-4</v>
      </c>
      <c r="Q2061" s="132" t="s">
        <v>21801</v>
      </c>
      <c r="R2061" s="132" t="s">
        <v>21806</v>
      </c>
      <c r="S2061" s="132" t="s">
        <v>27160</v>
      </c>
      <c r="T2061" s="136">
        <v>7442035</v>
      </c>
      <c r="U2061" s="136" t="s">
        <v>21846</v>
      </c>
      <c r="V2061" s="132">
        <v>8</v>
      </c>
      <c r="W2061" s="132">
        <f>VLOOKUP(A2061,Emissions!$A$3:$X$3225,23,FALSE)</f>
        <v>3.1811667019672522E-2</v>
      </c>
      <c r="X2061" s="129" t="s">
        <v>21801</v>
      </c>
    </row>
    <row r="2062" spans="1:24" x14ac:dyDescent="0.25">
      <c r="A2062" s="131" t="s">
        <v>14519</v>
      </c>
      <c r="B2062" s="131" t="s">
        <v>14404</v>
      </c>
      <c r="C2062" s="131" t="s">
        <v>23345</v>
      </c>
      <c r="D2062" s="131" t="s">
        <v>195</v>
      </c>
      <c r="E2062" s="130" t="s">
        <v>23354</v>
      </c>
      <c r="F2062" s="130" t="s">
        <v>21845</v>
      </c>
      <c r="G2062" s="130">
        <v>2650000000</v>
      </c>
      <c r="H2062" s="130" t="s">
        <v>27156</v>
      </c>
      <c r="I2062" s="130" t="s">
        <v>27157</v>
      </c>
      <c r="J2062" s="130" t="s">
        <v>27158</v>
      </c>
      <c r="K2062" s="129">
        <v>2014</v>
      </c>
      <c r="L2062" s="129">
        <v>515</v>
      </c>
      <c r="M2062" s="129" t="s">
        <v>27159</v>
      </c>
      <c r="N2062" s="60">
        <f>VLOOKUP(A2062,Emissions!$A$3:$X$3225,16,FALSE)</f>
        <v>9087.4714718560299</v>
      </c>
      <c r="O2062" s="132" t="str">
        <f>VLOOKUP(A2062,Emissions!$A$3:$X$3225,17,FALSE)</f>
        <v>EACH</v>
      </c>
      <c r="P2062" s="132">
        <f t="shared" si="32"/>
        <v>1.0381739224949925E-4</v>
      </c>
      <c r="Q2062" s="132" t="s">
        <v>21801</v>
      </c>
      <c r="R2062" s="132" t="s">
        <v>21806</v>
      </c>
      <c r="S2062" s="132" t="s">
        <v>27160</v>
      </c>
      <c r="T2062" s="136">
        <v>7442036</v>
      </c>
      <c r="U2062" s="136" t="s">
        <v>21846</v>
      </c>
      <c r="V2062" s="132">
        <v>8</v>
      </c>
      <c r="W2062" s="132">
        <f>VLOOKUP(A2062,Emissions!$A$3:$X$3225,23,FALSE)</f>
        <v>0.94343759034981178</v>
      </c>
      <c r="X2062" s="129" t="s">
        <v>21801</v>
      </c>
    </row>
    <row r="2063" spans="1:24" x14ac:dyDescent="0.25">
      <c r="A2063" s="131" t="s">
        <v>14527</v>
      </c>
      <c r="B2063" s="131" t="s">
        <v>14404</v>
      </c>
      <c r="C2063" s="131" t="s">
        <v>23345</v>
      </c>
      <c r="D2063" s="131" t="s">
        <v>203</v>
      </c>
      <c r="E2063" s="130" t="s">
        <v>23355</v>
      </c>
      <c r="F2063" s="130" t="s">
        <v>21845</v>
      </c>
      <c r="G2063" s="130">
        <v>2650000000</v>
      </c>
      <c r="H2063" s="130" t="s">
        <v>27156</v>
      </c>
      <c r="I2063" s="130" t="s">
        <v>27157</v>
      </c>
      <c r="J2063" s="130" t="s">
        <v>27158</v>
      </c>
      <c r="K2063" s="129">
        <v>2014</v>
      </c>
      <c r="L2063" s="129">
        <v>515</v>
      </c>
      <c r="M2063" s="129" t="s">
        <v>27159</v>
      </c>
      <c r="N2063" s="60">
        <f>VLOOKUP(A2063,Emissions!$A$3:$X$3225,16,FALSE)</f>
        <v>376.50350757801635</v>
      </c>
      <c r="O2063" s="132" t="str">
        <f>VLOOKUP(A2063,Emissions!$A$3:$X$3225,17,FALSE)</f>
        <v>EACH</v>
      </c>
      <c r="P2063" s="132">
        <f t="shared" si="32"/>
        <v>1.0381739224949925E-4</v>
      </c>
      <c r="Q2063" s="132" t="s">
        <v>21801</v>
      </c>
      <c r="R2063" s="132" t="s">
        <v>21806</v>
      </c>
      <c r="S2063" s="132" t="s">
        <v>27160</v>
      </c>
      <c r="T2063" s="136">
        <v>7442037</v>
      </c>
      <c r="U2063" s="136" t="s">
        <v>21846</v>
      </c>
      <c r="V2063" s="132">
        <v>8</v>
      </c>
      <c r="W2063" s="132">
        <f>VLOOKUP(A2063,Emissions!$A$3:$X$3225,23,FALSE)</f>
        <v>3.9087612329539237E-2</v>
      </c>
      <c r="X2063" s="129" t="s">
        <v>21801</v>
      </c>
    </row>
    <row r="2064" spans="1:24" x14ac:dyDescent="0.25">
      <c r="A2064" s="131" t="s">
        <v>14534</v>
      </c>
      <c r="B2064" s="131" t="s">
        <v>14404</v>
      </c>
      <c r="C2064" s="131" t="s">
        <v>23345</v>
      </c>
      <c r="D2064" s="131" t="s">
        <v>212</v>
      </c>
      <c r="E2064" s="130" t="s">
        <v>23356</v>
      </c>
      <c r="F2064" s="130" t="s">
        <v>21845</v>
      </c>
      <c r="G2064" s="130">
        <v>2650000000</v>
      </c>
      <c r="H2064" s="130" t="s">
        <v>27156</v>
      </c>
      <c r="I2064" s="130" t="s">
        <v>27157</v>
      </c>
      <c r="J2064" s="130" t="s">
        <v>27158</v>
      </c>
      <c r="K2064" s="129">
        <v>2014</v>
      </c>
      <c r="L2064" s="129">
        <v>515</v>
      </c>
      <c r="M2064" s="129" t="s">
        <v>27159</v>
      </c>
      <c r="N2064" s="60">
        <f>VLOOKUP(A2064,Emissions!$A$3:$X$3225,16,FALSE)</f>
        <v>277.78278176161797</v>
      </c>
      <c r="O2064" s="132" t="str">
        <f>VLOOKUP(A2064,Emissions!$A$3:$X$3225,17,FALSE)</f>
        <v>EACH</v>
      </c>
      <c r="P2064" s="132">
        <f t="shared" si="32"/>
        <v>1.0381739224949925E-4</v>
      </c>
      <c r="Q2064" s="132" t="s">
        <v>21801</v>
      </c>
      <c r="R2064" s="132" t="s">
        <v>21806</v>
      </c>
      <c r="S2064" s="132" t="s">
        <v>27160</v>
      </c>
      <c r="T2064" s="136">
        <v>7442038</v>
      </c>
      <c r="U2064" s="136" t="s">
        <v>21846</v>
      </c>
      <c r="V2064" s="132">
        <v>8</v>
      </c>
      <c r="W2064" s="132">
        <f>VLOOKUP(A2064,Emissions!$A$3:$X$3225,23,FALSE)</f>
        <v>2.8838684014302941E-2</v>
      </c>
      <c r="X2064" s="129" t="s">
        <v>21801</v>
      </c>
    </row>
    <row r="2065" spans="1:24" x14ac:dyDescent="0.25">
      <c r="A2065" s="131" t="s">
        <v>14542</v>
      </c>
      <c r="B2065" s="131" t="s">
        <v>14404</v>
      </c>
      <c r="C2065" s="131" t="s">
        <v>23345</v>
      </c>
      <c r="D2065" s="131" t="s">
        <v>220</v>
      </c>
      <c r="E2065" s="130" t="s">
        <v>22589</v>
      </c>
      <c r="F2065" s="130" t="s">
        <v>21845</v>
      </c>
      <c r="G2065" s="130">
        <v>2650000000</v>
      </c>
      <c r="H2065" s="130" t="s">
        <v>27156</v>
      </c>
      <c r="I2065" s="130" t="s">
        <v>27157</v>
      </c>
      <c r="J2065" s="130" t="s">
        <v>27158</v>
      </c>
      <c r="K2065" s="129">
        <v>2014</v>
      </c>
      <c r="L2065" s="129">
        <v>515</v>
      </c>
      <c r="M2065" s="129" t="s">
        <v>27159</v>
      </c>
      <c r="N2065" s="60">
        <f>VLOOKUP(A2065,Emissions!$A$3:$X$3225,16,FALSE)</f>
        <v>1364.1219217679786</v>
      </c>
      <c r="O2065" s="132" t="str">
        <f>VLOOKUP(A2065,Emissions!$A$3:$X$3225,17,FALSE)</f>
        <v>EACH</v>
      </c>
      <c r="P2065" s="132">
        <f t="shared" si="32"/>
        <v>1.0381739224949925E-4</v>
      </c>
      <c r="Q2065" s="132" t="s">
        <v>21801</v>
      </c>
      <c r="R2065" s="132" t="s">
        <v>21806</v>
      </c>
      <c r="S2065" s="132" t="s">
        <v>27160</v>
      </c>
      <c r="T2065" s="136">
        <v>7442039</v>
      </c>
      <c r="U2065" s="136" t="s">
        <v>21846</v>
      </c>
      <c r="V2065" s="132">
        <v>8</v>
      </c>
      <c r="W2065" s="132">
        <f>VLOOKUP(A2065,Emissions!$A$3:$X$3225,23,FALSE)</f>
        <v>0.14161958062832697</v>
      </c>
      <c r="X2065" s="129" t="s">
        <v>21801</v>
      </c>
    </row>
    <row r="2066" spans="1:24" x14ac:dyDescent="0.25">
      <c r="A2066" s="131" t="s">
        <v>14550</v>
      </c>
      <c r="B2066" s="131" t="s">
        <v>14404</v>
      </c>
      <c r="C2066" s="131" t="s">
        <v>23345</v>
      </c>
      <c r="D2066" s="131" t="s">
        <v>228</v>
      </c>
      <c r="E2066" s="130" t="s">
        <v>23227</v>
      </c>
      <c r="F2066" s="130" t="s">
        <v>21845</v>
      </c>
      <c r="G2066" s="130">
        <v>2650000000</v>
      </c>
      <c r="H2066" s="130" t="s">
        <v>27156</v>
      </c>
      <c r="I2066" s="130" t="s">
        <v>27157</v>
      </c>
      <c r="J2066" s="130" t="s">
        <v>27158</v>
      </c>
      <c r="K2066" s="129">
        <v>2014</v>
      </c>
      <c r="L2066" s="129">
        <v>515</v>
      </c>
      <c r="M2066" s="129" t="s">
        <v>27159</v>
      </c>
      <c r="N2066" s="60">
        <f>VLOOKUP(A2066,Emissions!$A$3:$X$3225,16,FALSE)</f>
        <v>546.96735329576654</v>
      </c>
      <c r="O2066" s="132" t="str">
        <f>VLOOKUP(A2066,Emissions!$A$3:$X$3225,17,FALSE)</f>
        <v>EACH</v>
      </c>
      <c r="P2066" s="132">
        <f t="shared" si="32"/>
        <v>1.0381739224949925E-4</v>
      </c>
      <c r="Q2066" s="132" t="s">
        <v>21801</v>
      </c>
      <c r="R2066" s="132" t="s">
        <v>21806</v>
      </c>
      <c r="S2066" s="132" t="s">
        <v>27160</v>
      </c>
      <c r="T2066" s="136">
        <v>7442040</v>
      </c>
      <c r="U2066" s="136" t="s">
        <v>21846</v>
      </c>
      <c r="V2066" s="132">
        <v>8</v>
      </c>
      <c r="W2066" s="132">
        <f>VLOOKUP(A2066,Emissions!$A$3:$X$3225,23,FALSE)</f>
        <v>5.6784724264777035E-2</v>
      </c>
      <c r="X2066" s="129" t="s">
        <v>21801</v>
      </c>
    </row>
    <row r="2067" spans="1:24" x14ac:dyDescent="0.25">
      <c r="A2067" s="131" t="s">
        <v>14557</v>
      </c>
      <c r="B2067" s="131" t="s">
        <v>14404</v>
      </c>
      <c r="C2067" s="131" t="s">
        <v>23345</v>
      </c>
      <c r="D2067" s="131" t="s">
        <v>237</v>
      </c>
      <c r="E2067" s="130" t="s">
        <v>22314</v>
      </c>
      <c r="F2067" s="130" t="s">
        <v>21845</v>
      </c>
      <c r="G2067" s="130">
        <v>2650000000</v>
      </c>
      <c r="H2067" s="130" t="s">
        <v>27156</v>
      </c>
      <c r="I2067" s="130" t="s">
        <v>27157</v>
      </c>
      <c r="J2067" s="130" t="s">
        <v>27158</v>
      </c>
      <c r="K2067" s="129">
        <v>2014</v>
      </c>
      <c r="L2067" s="129">
        <v>515</v>
      </c>
      <c r="M2067" s="129" t="s">
        <v>27159</v>
      </c>
      <c r="N2067" s="60">
        <f>VLOOKUP(A2067,Emissions!$A$3:$X$3225,16,FALSE)</f>
        <v>1084.7377954841306</v>
      </c>
      <c r="O2067" s="132" t="str">
        <f>VLOOKUP(A2067,Emissions!$A$3:$X$3225,17,FALSE)</f>
        <v>EACH</v>
      </c>
      <c r="P2067" s="132">
        <f t="shared" si="32"/>
        <v>1.0381739224949925E-4</v>
      </c>
      <c r="Q2067" s="132" t="s">
        <v>21801</v>
      </c>
      <c r="R2067" s="132" t="s">
        <v>21806</v>
      </c>
      <c r="S2067" s="132" t="s">
        <v>27160</v>
      </c>
      <c r="T2067" s="136">
        <v>7442041</v>
      </c>
      <c r="U2067" s="136" t="s">
        <v>21846</v>
      </c>
      <c r="V2067" s="132">
        <v>8</v>
      </c>
      <c r="W2067" s="132">
        <f>VLOOKUP(A2067,Emissions!$A$3:$X$3225,23,FALSE)</f>
        <v>0.11261464920163308</v>
      </c>
      <c r="X2067" s="129" t="s">
        <v>21801</v>
      </c>
    </row>
    <row r="2068" spans="1:24" x14ac:dyDescent="0.25">
      <c r="A2068" s="131" t="s">
        <v>14565</v>
      </c>
      <c r="B2068" s="131" t="s">
        <v>14404</v>
      </c>
      <c r="C2068" s="131" t="s">
        <v>23345</v>
      </c>
      <c r="D2068" s="131" t="s">
        <v>245</v>
      </c>
      <c r="E2068" s="130" t="s">
        <v>22058</v>
      </c>
      <c r="F2068" s="130" t="s">
        <v>21845</v>
      </c>
      <c r="G2068" s="130">
        <v>2650000000</v>
      </c>
      <c r="H2068" s="130" t="s">
        <v>27156</v>
      </c>
      <c r="I2068" s="130" t="s">
        <v>27157</v>
      </c>
      <c r="J2068" s="130" t="s">
        <v>27158</v>
      </c>
      <c r="K2068" s="129">
        <v>2014</v>
      </c>
      <c r="L2068" s="129">
        <v>515</v>
      </c>
      <c r="M2068" s="129" t="s">
        <v>27159</v>
      </c>
      <c r="N2068" s="60">
        <f>VLOOKUP(A2068,Emissions!$A$3:$X$3225,16,FALSE)</f>
        <v>207.74199207308746</v>
      </c>
      <c r="O2068" s="132" t="str">
        <f>VLOOKUP(A2068,Emissions!$A$3:$X$3225,17,FALSE)</f>
        <v>EACH</v>
      </c>
      <c r="P2068" s="132">
        <f t="shared" si="32"/>
        <v>1.0381739224949926E-4</v>
      </c>
      <c r="Q2068" s="132" t="s">
        <v>21801</v>
      </c>
      <c r="R2068" s="132" t="s">
        <v>21806</v>
      </c>
      <c r="S2068" s="132" t="s">
        <v>27160</v>
      </c>
      <c r="T2068" s="136">
        <v>7442042</v>
      </c>
      <c r="U2068" s="136" t="s">
        <v>21846</v>
      </c>
      <c r="V2068" s="132">
        <v>8</v>
      </c>
      <c r="W2068" s="132">
        <f>VLOOKUP(A2068,Emissions!$A$3:$X$3225,23,FALSE)</f>
        <v>2.1567231877744088E-2</v>
      </c>
      <c r="X2068" s="129" t="s">
        <v>21801</v>
      </c>
    </row>
    <row r="2069" spans="1:24" x14ac:dyDescent="0.25">
      <c r="A2069" s="131" t="s">
        <v>14571</v>
      </c>
      <c r="B2069" s="131" t="s">
        <v>14404</v>
      </c>
      <c r="C2069" s="131" t="s">
        <v>23345</v>
      </c>
      <c r="D2069" s="131" t="s">
        <v>252</v>
      </c>
      <c r="E2069" s="130" t="s">
        <v>22059</v>
      </c>
      <c r="F2069" s="130" t="s">
        <v>21845</v>
      </c>
      <c r="G2069" s="130">
        <v>2650000000</v>
      </c>
      <c r="H2069" s="130" t="s">
        <v>27156</v>
      </c>
      <c r="I2069" s="130" t="s">
        <v>27157</v>
      </c>
      <c r="J2069" s="130" t="s">
        <v>27158</v>
      </c>
      <c r="K2069" s="129">
        <v>2014</v>
      </c>
      <c r="L2069" s="129">
        <v>515</v>
      </c>
      <c r="M2069" s="129" t="s">
        <v>27159</v>
      </c>
      <c r="N2069" s="60">
        <f>VLOOKUP(A2069,Emissions!$A$3:$X$3225,16,FALSE)</f>
        <v>8882.3623210019232</v>
      </c>
      <c r="O2069" s="132" t="str">
        <f>VLOOKUP(A2069,Emissions!$A$3:$X$3225,17,FALSE)</f>
        <v>EACH</v>
      </c>
      <c r="P2069" s="132">
        <f t="shared" si="32"/>
        <v>1.0381739224949925E-4</v>
      </c>
      <c r="Q2069" s="132" t="s">
        <v>21801</v>
      </c>
      <c r="R2069" s="132" t="s">
        <v>21806</v>
      </c>
      <c r="S2069" s="132" t="s">
        <v>27160</v>
      </c>
      <c r="T2069" s="136">
        <v>7442043</v>
      </c>
      <c r="U2069" s="136" t="s">
        <v>21846</v>
      </c>
      <c r="V2069" s="132">
        <v>8</v>
      </c>
      <c r="W2069" s="132">
        <f>VLOOKUP(A2069,Emissions!$A$3:$X$3225,23,FALSE)</f>
        <v>0.92214369318162925</v>
      </c>
      <c r="X2069" s="129" t="s">
        <v>21801</v>
      </c>
    </row>
    <row r="2070" spans="1:24" x14ac:dyDescent="0.25">
      <c r="A2070" s="131" t="s">
        <v>14579</v>
      </c>
      <c r="B2070" s="131" t="s">
        <v>14404</v>
      </c>
      <c r="C2070" s="131" t="s">
        <v>23345</v>
      </c>
      <c r="D2070" s="131" t="s">
        <v>261</v>
      </c>
      <c r="E2070" s="130" t="s">
        <v>22165</v>
      </c>
      <c r="F2070" s="130" t="s">
        <v>21845</v>
      </c>
      <c r="G2070" s="130">
        <v>2650000000</v>
      </c>
      <c r="H2070" s="130" t="s">
        <v>27156</v>
      </c>
      <c r="I2070" s="130" t="s">
        <v>27157</v>
      </c>
      <c r="J2070" s="130" t="s">
        <v>27158</v>
      </c>
      <c r="K2070" s="129">
        <v>2014</v>
      </c>
      <c r="L2070" s="129">
        <v>515</v>
      </c>
      <c r="M2070" s="129" t="s">
        <v>27159</v>
      </c>
      <c r="N2070" s="60">
        <f>VLOOKUP(A2070,Emissions!$A$3:$X$3225,16,FALSE)</f>
        <v>307.14076466916885</v>
      </c>
      <c r="O2070" s="132" t="str">
        <f>VLOOKUP(A2070,Emissions!$A$3:$X$3225,17,FALSE)</f>
        <v>EACH</v>
      </c>
      <c r="P2070" s="132">
        <f t="shared" si="32"/>
        <v>1.0381739224949925E-4</v>
      </c>
      <c r="Q2070" s="132" t="s">
        <v>21801</v>
      </c>
      <c r="R2070" s="132" t="s">
        <v>21806</v>
      </c>
      <c r="S2070" s="132" t="s">
        <v>27160</v>
      </c>
      <c r="T2070" s="136">
        <v>7442044</v>
      </c>
      <c r="U2070" s="136" t="s">
        <v>21846</v>
      </c>
      <c r="V2070" s="132">
        <v>8</v>
      </c>
      <c r="W2070" s="132">
        <f>VLOOKUP(A2070,Emissions!$A$3:$X$3225,23,FALSE)</f>
        <v>3.1886553241470245E-2</v>
      </c>
      <c r="X2070" s="129" t="s">
        <v>21801</v>
      </c>
    </row>
    <row r="2071" spans="1:24" x14ac:dyDescent="0.25">
      <c r="A2071" s="131" t="s">
        <v>14586</v>
      </c>
      <c r="B2071" s="131" t="s">
        <v>14404</v>
      </c>
      <c r="C2071" s="131" t="s">
        <v>23345</v>
      </c>
      <c r="D2071" s="131" t="s">
        <v>270</v>
      </c>
      <c r="E2071" s="130" t="s">
        <v>23357</v>
      </c>
      <c r="F2071" s="130" t="s">
        <v>21845</v>
      </c>
      <c r="G2071" s="130">
        <v>2650000000</v>
      </c>
      <c r="H2071" s="130" t="s">
        <v>27156</v>
      </c>
      <c r="I2071" s="130" t="s">
        <v>27157</v>
      </c>
      <c r="J2071" s="130" t="s">
        <v>27158</v>
      </c>
      <c r="K2071" s="129">
        <v>2014</v>
      </c>
      <c r="L2071" s="129">
        <v>515</v>
      </c>
      <c r="M2071" s="129" t="s">
        <v>27159</v>
      </c>
      <c r="N2071" s="60">
        <f>VLOOKUP(A2071,Emissions!$A$3:$X$3225,16,FALSE)</f>
        <v>219.2615740640847</v>
      </c>
      <c r="O2071" s="132" t="str">
        <f>VLOOKUP(A2071,Emissions!$A$3:$X$3225,17,FALSE)</f>
        <v>EACH</v>
      </c>
      <c r="P2071" s="132">
        <f t="shared" si="32"/>
        <v>1.0381739224949925E-4</v>
      </c>
      <c r="Q2071" s="132" t="s">
        <v>21801</v>
      </c>
      <c r="R2071" s="132" t="s">
        <v>21806</v>
      </c>
      <c r="S2071" s="132" t="s">
        <v>27160</v>
      </c>
      <c r="T2071" s="136">
        <v>7442045</v>
      </c>
      <c r="U2071" s="136" t="s">
        <v>21846</v>
      </c>
      <c r="V2071" s="132">
        <v>8</v>
      </c>
      <c r="W2071" s="132">
        <f>VLOOKUP(A2071,Emissions!$A$3:$X$3225,23,FALSE)</f>
        <v>2.2763164839853713E-2</v>
      </c>
      <c r="X2071" s="129" t="s">
        <v>21801</v>
      </c>
    </row>
    <row r="2072" spans="1:24" x14ac:dyDescent="0.25">
      <c r="A2072" s="131" t="s">
        <v>14593</v>
      </c>
      <c r="B2072" s="131" t="s">
        <v>14404</v>
      </c>
      <c r="C2072" s="131" t="s">
        <v>23345</v>
      </c>
      <c r="D2072" s="131" t="s">
        <v>278</v>
      </c>
      <c r="E2072" s="130" t="s">
        <v>23358</v>
      </c>
      <c r="F2072" s="130" t="s">
        <v>21845</v>
      </c>
      <c r="G2072" s="130">
        <v>2650000000</v>
      </c>
      <c r="H2072" s="130" t="s">
        <v>27156</v>
      </c>
      <c r="I2072" s="130" t="s">
        <v>27157</v>
      </c>
      <c r="J2072" s="130" t="s">
        <v>27158</v>
      </c>
      <c r="K2072" s="129">
        <v>2014</v>
      </c>
      <c r="L2072" s="129">
        <v>515</v>
      </c>
      <c r="M2072" s="129" t="s">
        <v>27159</v>
      </c>
      <c r="N2072" s="60">
        <f>VLOOKUP(A2072,Emissions!$A$3:$X$3225,16,FALSE)</f>
        <v>680.17469244902009</v>
      </c>
      <c r="O2072" s="132" t="str">
        <f>VLOOKUP(A2072,Emissions!$A$3:$X$3225,17,FALSE)</f>
        <v>EACH</v>
      </c>
      <c r="P2072" s="132">
        <f t="shared" si="32"/>
        <v>1.0381739224949925E-4</v>
      </c>
      <c r="Q2072" s="132" t="s">
        <v>21801</v>
      </c>
      <c r="R2072" s="132" t="s">
        <v>21806</v>
      </c>
      <c r="S2072" s="132" t="s">
        <v>27160</v>
      </c>
      <c r="T2072" s="136">
        <v>7442046</v>
      </c>
      <c r="U2072" s="136" t="s">
        <v>21846</v>
      </c>
      <c r="V2072" s="132">
        <v>8</v>
      </c>
      <c r="W2072" s="132">
        <f>VLOOKUP(A2072,Emissions!$A$3:$X$3225,23,FALSE)</f>
        <v>7.0613962844162437E-2</v>
      </c>
      <c r="X2072" s="129" t="s">
        <v>21801</v>
      </c>
    </row>
    <row r="2073" spans="1:24" x14ac:dyDescent="0.25">
      <c r="A2073" s="131" t="s">
        <v>14600</v>
      </c>
      <c r="B2073" s="131" t="s">
        <v>14404</v>
      </c>
      <c r="C2073" s="131" t="s">
        <v>23345</v>
      </c>
      <c r="D2073" s="131" t="s">
        <v>287</v>
      </c>
      <c r="E2073" s="130" t="s">
        <v>22061</v>
      </c>
      <c r="F2073" s="130" t="s">
        <v>21845</v>
      </c>
      <c r="G2073" s="130">
        <v>2650000000</v>
      </c>
      <c r="H2073" s="130" t="s">
        <v>27156</v>
      </c>
      <c r="I2073" s="130" t="s">
        <v>27157</v>
      </c>
      <c r="J2073" s="130" t="s">
        <v>27158</v>
      </c>
      <c r="K2073" s="129">
        <v>2014</v>
      </c>
      <c r="L2073" s="129">
        <v>515</v>
      </c>
      <c r="M2073" s="129" t="s">
        <v>27159</v>
      </c>
      <c r="N2073" s="60">
        <f>VLOOKUP(A2073,Emissions!$A$3:$X$3225,16,FALSE)</f>
        <v>1181.6768451879577</v>
      </c>
      <c r="O2073" s="132" t="str">
        <f>VLOOKUP(A2073,Emissions!$A$3:$X$3225,17,FALSE)</f>
        <v>EACH</v>
      </c>
      <c r="P2073" s="132">
        <f t="shared" si="32"/>
        <v>1.0381739224949925E-4</v>
      </c>
      <c r="Q2073" s="132" t="s">
        <v>21801</v>
      </c>
      <c r="R2073" s="132" t="s">
        <v>21806</v>
      </c>
      <c r="S2073" s="132" t="s">
        <v>27160</v>
      </c>
      <c r="T2073" s="136">
        <v>7442047</v>
      </c>
      <c r="U2073" s="136" t="s">
        <v>21846</v>
      </c>
      <c r="V2073" s="132">
        <v>8</v>
      </c>
      <c r="W2073" s="132">
        <f>VLOOKUP(A2073,Emissions!$A$3:$X$3225,23,FALSE)</f>
        <v>0.12267860854902901</v>
      </c>
      <c r="X2073" s="129" t="s">
        <v>21801</v>
      </c>
    </row>
    <row r="2074" spans="1:24" x14ac:dyDescent="0.25">
      <c r="A2074" s="131" t="s">
        <v>14608</v>
      </c>
      <c r="B2074" s="131" t="s">
        <v>14404</v>
      </c>
      <c r="C2074" s="131" t="s">
        <v>23345</v>
      </c>
      <c r="D2074" s="131" t="s">
        <v>295</v>
      </c>
      <c r="E2074" s="130" t="s">
        <v>23359</v>
      </c>
      <c r="F2074" s="130" t="s">
        <v>21845</v>
      </c>
      <c r="G2074" s="130">
        <v>2650000000</v>
      </c>
      <c r="H2074" s="130" t="s">
        <v>27156</v>
      </c>
      <c r="I2074" s="130" t="s">
        <v>27157</v>
      </c>
      <c r="J2074" s="130" t="s">
        <v>27158</v>
      </c>
      <c r="K2074" s="129">
        <v>2014</v>
      </c>
      <c r="L2074" s="129">
        <v>515</v>
      </c>
      <c r="M2074" s="129" t="s">
        <v>27159</v>
      </c>
      <c r="N2074" s="60">
        <f>VLOOKUP(A2074,Emissions!$A$3:$X$3225,16,FALSE)</f>
        <v>285.57310646435877</v>
      </c>
      <c r="O2074" s="132" t="str">
        <f>VLOOKUP(A2074,Emissions!$A$3:$X$3225,17,FALSE)</f>
        <v>EACH</v>
      </c>
      <c r="P2074" s="132">
        <f t="shared" si="32"/>
        <v>1.0381739224949924E-4</v>
      </c>
      <c r="Q2074" s="132" t="s">
        <v>21801</v>
      </c>
      <c r="R2074" s="132" t="s">
        <v>21806</v>
      </c>
      <c r="S2074" s="132" t="s">
        <v>27160</v>
      </c>
      <c r="T2074" s="136">
        <v>7442048</v>
      </c>
      <c r="U2074" s="136" t="s">
        <v>21846</v>
      </c>
      <c r="V2074" s="132">
        <v>8</v>
      </c>
      <c r="W2074" s="132">
        <f>VLOOKUP(A2074,Emissions!$A$3:$X$3225,23,FALSE)</f>
        <v>2.9647455209718343E-2</v>
      </c>
      <c r="X2074" s="129" t="s">
        <v>21801</v>
      </c>
    </row>
    <row r="2075" spans="1:24" x14ac:dyDescent="0.25">
      <c r="A2075" s="131" t="s">
        <v>14615</v>
      </c>
      <c r="B2075" s="131" t="s">
        <v>14404</v>
      </c>
      <c r="C2075" s="131" t="s">
        <v>23345</v>
      </c>
      <c r="D2075" s="131" t="s">
        <v>304</v>
      </c>
      <c r="E2075" s="130" t="s">
        <v>22346</v>
      </c>
      <c r="F2075" s="130" t="s">
        <v>21845</v>
      </c>
      <c r="G2075" s="130">
        <v>2650000000</v>
      </c>
      <c r="H2075" s="130" t="s">
        <v>27156</v>
      </c>
      <c r="I2075" s="130" t="s">
        <v>27157</v>
      </c>
      <c r="J2075" s="130" t="s">
        <v>27158</v>
      </c>
      <c r="K2075" s="129">
        <v>2014</v>
      </c>
      <c r="L2075" s="129">
        <v>515</v>
      </c>
      <c r="M2075" s="129" t="s">
        <v>27159</v>
      </c>
      <c r="N2075" s="60">
        <f>VLOOKUP(A2075,Emissions!$A$3:$X$3225,16,FALSE)</f>
        <v>5818.4420419412008</v>
      </c>
      <c r="O2075" s="132" t="str">
        <f>VLOOKUP(A2075,Emissions!$A$3:$X$3225,17,FALSE)</f>
        <v>EACH</v>
      </c>
      <c r="P2075" s="132">
        <f t="shared" si="32"/>
        <v>1.0381739224949925E-4</v>
      </c>
      <c r="Q2075" s="132" t="s">
        <v>21801</v>
      </c>
      <c r="R2075" s="132" t="s">
        <v>21806</v>
      </c>
      <c r="S2075" s="132" t="s">
        <v>27160</v>
      </c>
      <c r="T2075" s="136">
        <v>7442049</v>
      </c>
      <c r="U2075" s="136" t="s">
        <v>21846</v>
      </c>
      <c r="V2075" s="132">
        <v>8</v>
      </c>
      <c r="W2075" s="132">
        <f>VLOOKUP(A2075,Emissions!$A$3:$X$3225,23,FALSE)</f>
        <v>0.60405547974918705</v>
      </c>
      <c r="X2075" s="129" t="s">
        <v>21801</v>
      </c>
    </row>
    <row r="2076" spans="1:24" x14ac:dyDescent="0.25">
      <c r="A2076" s="131" t="s">
        <v>14622</v>
      </c>
      <c r="B2076" s="131" t="s">
        <v>14404</v>
      </c>
      <c r="C2076" s="131" t="s">
        <v>23345</v>
      </c>
      <c r="D2076" s="131" t="s">
        <v>312</v>
      </c>
      <c r="E2076" s="130" t="s">
        <v>22430</v>
      </c>
      <c r="F2076" s="130" t="s">
        <v>21845</v>
      </c>
      <c r="G2076" s="130">
        <v>2650000000</v>
      </c>
      <c r="H2076" s="130" t="s">
        <v>27156</v>
      </c>
      <c r="I2076" s="130" t="s">
        <v>27157</v>
      </c>
      <c r="J2076" s="130" t="s">
        <v>27158</v>
      </c>
      <c r="K2076" s="129">
        <v>2014</v>
      </c>
      <c r="L2076" s="129">
        <v>515</v>
      </c>
      <c r="M2076" s="129" t="s">
        <v>27159</v>
      </c>
      <c r="N2076" s="60">
        <f>VLOOKUP(A2076,Emissions!$A$3:$X$3225,16,FALSE)</f>
        <v>543.4256408614649</v>
      </c>
      <c r="O2076" s="132" t="str">
        <f>VLOOKUP(A2076,Emissions!$A$3:$X$3225,17,FALSE)</f>
        <v>EACH</v>
      </c>
      <c r="P2076" s="132">
        <f t="shared" si="32"/>
        <v>1.0381739224949925E-4</v>
      </c>
      <c r="Q2076" s="132" t="s">
        <v>21801</v>
      </c>
      <c r="R2076" s="132" t="s">
        <v>21806</v>
      </c>
      <c r="S2076" s="132" t="s">
        <v>27160</v>
      </c>
      <c r="T2076" s="136">
        <v>7442050</v>
      </c>
      <c r="U2076" s="136" t="s">
        <v>21846</v>
      </c>
      <c r="V2076" s="132">
        <v>8</v>
      </c>
      <c r="W2076" s="132">
        <f>VLOOKUP(A2076,Emissions!$A$3:$X$3225,23,FALSE)</f>
        <v>5.6417032915750211E-2</v>
      </c>
      <c r="X2076" s="129" t="s">
        <v>21801</v>
      </c>
    </row>
    <row r="2077" spans="1:24" x14ac:dyDescent="0.25">
      <c r="A2077" s="131" t="s">
        <v>14629</v>
      </c>
      <c r="B2077" s="131" t="s">
        <v>14404</v>
      </c>
      <c r="C2077" s="131" t="s">
        <v>23345</v>
      </c>
      <c r="D2077" s="131" t="s">
        <v>320</v>
      </c>
      <c r="E2077" s="130" t="s">
        <v>22545</v>
      </c>
      <c r="F2077" s="130" t="s">
        <v>21845</v>
      </c>
      <c r="G2077" s="130">
        <v>2650000000</v>
      </c>
      <c r="H2077" s="130" t="s">
        <v>27156</v>
      </c>
      <c r="I2077" s="130" t="s">
        <v>27157</v>
      </c>
      <c r="J2077" s="130" t="s">
        <v>27158</v>
      </c>
      <c r="K2077" s="129">
        <v>2014</v>
      </c>
      <c r="L2077" s="129">
        <v>515</v>
      </c>
      <c r="M2077" s="129" t="s">
        <v>27159</v>
      </c>
      <c r="N2077" s="60">
        <f>VLOOKUP(A2077,Emissions!$A$3:$X$3225,16,FALSE)</f>
        <v>229.35292985957946</v>
      </c>
      <c r="O2077" s="132" t="str">
        <f>VLOOKUP(A2077,Emissions!$A$3:$X$3225,17,FALSE)</f>
        <v>EACH</v>
      </c>
      <c r="P2077" s="132">
        <f t="shared" si="32"/>
        <v>1.0381739224949925E-4</v>
      </c>
      <c r="Q2077" s="132" t="s">
        <v>21801</v>
      </c>
      <c r="R2077" s="132" t="s">
        <v>21806</v>
      </c>
      <c r="S2077" s="132" t="s">
        <v>27160</v>
      </c>
      <c r="T2077" s="136">
        <v>7442051</v>
      </c>
      <c r="U2077" s="136" t="s">
        <v>21846</v>
      </c>
      <c r="V2077" s="132">
        <v>8</v>
      </c>
      <c r="W2077" s="132">
        <f>VLOOKUP(A2077,Emissions!$A$3:$X$3225,23,FALSE)</f>
        <v>2.3810823082803849E-2</v>
      </c>
      <c r="X2077" s="129" t="s">
        <v>21801</v>
      </c>
    </row>
    <row r="2078" spans="1:24" x14ac:dyDescent="0.25">
      <c r="A2078" s="131" t="s">
        <v>14636</v>
      </c>
      <c r="B2078" s="131" t="s">
        <v>14404</v>
      </c>
      <c r="C2078" s="131" t="s">
        <v>23345</v>
      </c>
      <c r="D2078" s="131" t="s">
        <v>328</v>
      </c>
      <c r="E2078" s="130" t="s">
        <v>22594</v>
      </c>
      <c r="F2078" s="130" t="s">
        <v>21845</v>
      </c>
      <c r="G2078" s="130">
        <v>2650000000</v>
      </c>
      <c r="H2078" s="130" t="s">
        <v>27156</v>
      </c>
      <c r="I2078" s="130" t="s">
        <v>27157</v>
      </c>
      <c r="J2078" s="130" t="s">
        <v>27158</v>
      </c>
      <c r="K2078" s="129">
        <v>2014</v>
      </c>
      <c r="L2078" s="129">
        <v>515</v>
      </c>
      <c r="M2078" s="129" t="s">
        <v>27159</v>
      </c>
      <c r="N2078" s="60">
        <f>VLOOKUP(A2078,Emissions!$A$3:$X$3225,16,FALSE)</f>
        <v>112.11575634694438</v>
      </c>
      <c r="O2078" s="132" t="str">
        <f>VLOOKUP(A2078,Emissions!$A$3:$X$3225,17,FALSE)</f>
        <v>EACH</v>
      </c>
      <c r="P2078" s="132">
        <f t="shared" si="32"/>
        <v>1.0381739224949925E-4</v>
      </c>
      <c r="Q2078" s="132" t="s">
        <v>21801</v>
      </c>
      <c r="R2078" s="132" t="s">
        <v>21806</v>
      </c>
      <c r="S2078" s="132" t="s">
        <v>27160</v>
      </c>
      <c r="T2078" s="136">
        <v>7442052</v>
      </c>
      <c r="U2078" s="136" t="s">
        <v>21846</v>
      </c>
      <c r="V2078" s="132">
        <v>8</v>
      </c>
      <c r="W2078" s="132">
        <f>VLOOKUP(A2078,Emissions!$A$3:$X$3225,23,FALSE)</f>
        <v>1.163956545402001E-2</v>
      </c>
      <c r="X2078" s="129" t="s">
        <v>21801</v>
      </c>
    </row>
    <row r="2079" spans="1:24" x14ac:dyDescent="0.25">
      <c r="A2079" s="131" t="s">
        <v>14643</v>
      </c>
      <c r="B2079" s="131" t="s">
        <v>14404</v>
      </c>
      <c r="C2079" s="131" t="s">
        <v>23345</v>
      </c>
      <c r="D2079" s="131" t="s">
        <v>336</v>
      </c>
      <c r="E2079" s="130" t="s">
        <v>22063</v>
      </c>
      <c r="F2079" s="130" t="s">
        <v>21845</v>
      </c>
      <c r="G2079" s="130">
        <v>2650000000</v>
      </c>
      <c r="H2079" s="130" t="s">
        <v>27156</v>
      </c>
      <c r="I2079" s="130" t="s">
        <v>27157</v>
      </c>
      <c r="J2079" s="130" t="s">
        <v>27158</v>
      </c>
      <c r="K2079" s="129">
        <v>2014</v>
      </c>
      <c r="L2079" s="129">
        <v>515</v>
      </c>
      <c r="M2079" s="129" t="s">
        <v>27159</v>
      </c>
      <c r="N2079" s="60">
        <f>VLOOKUP(A2079,Emissions!$A$3:$X$3225,16,FALSE)</f>
        <v>201.51694557450847</v>
      </c>
      <c r="O2079" s="132" t="str">
        <f>VLOOKUP(A2079,Emissions!$A$3:$X$3225,17,FALSE)</f>
        <v>EACH</v>
      </c>
      <c r="P2079" s="132">
        <f t="shared" si="32"/>
        <v>1.0381739224949925E-4</v>
      </c>
      <c r="Q2079" s="132" t="s">
        <v>21801</v>
      </c>
      <c r="R2079" s="132" t="s">
        <v>21806</v>
      </c>
      <c r="S2079" s="132" t="s">
        <v>27160</v>
      </c>
      <c r="T2079" s="136">
        <v>7442053</v>
      </c>
      <c r="U2079" s="136" t="s">
        <v>21846</v>
      </c>
      <c r="V2079" s="132">
        <v>8</v>
      </c>
      <c r="W2079" s="132">
        <f>VLOOKUP(A2079,Emissions!$A$3:$X$3225,23,FALSE)</f>
        <v>2.0920963783629738E-2</v>
      </c>
      <c r="X2079" s="129" t="s">
        <v>21801</v>
      </c>
    </row>
    <row r="2080" spans="1:24" x14ac:dyDescent="0.25">
      <c r="A2080" s="131" t="s">
        <v>14650</v>
      </c>
      <c r="B2080" s="131" t="s">
        <v>14404</v>
      </c>
      <c r="C2080" s="131" t="s">
        <v>23345</v>
      </c>
      <c r="D2080" s="131" t="s">
        <v>344</v>
      </c>
      <c r="E2080" s="130" t="s">
        <v>23360</v>
      </c>
      <c r="F2080" s="130" t="s">
        <v>21845</v>
      </c>
      <c r="G2080" s="130">
        <v>2650000000</v>
      </c>
      <c r="H2080" s="130" t="s">
        <v>27156</v>
      </c>
      <c r="I2080" s="130" t="s">
        <v>27157</v>
      </c>
      <c r="J2080" s="130" t="s">
        <v>27158</v>
      </c>
      <c r="K2080" s="129">
        <v>2014</v>
      </c>
      <c r="L2080" s="129">
        <v>515</v>
      </c>
      <c r="M2080" s="129" t="s">
        <v>27159</v>
      </c>
      <c r="N2080" s="60">
        <f>VLOOKUP(A2080,Emissions!$A$3:$X$3225,16,FALSE)</f>
        <v>310.49493224951561</v>
      </c>
      <c r="O2080" s="132" t="str">
        <f>VLOOKUP(A2080,Emissions!$A$3:$X$3225,17,FALSE)</f>
        <v>EACH</v>
      </c>
      <c r="P2080" s="132">
        <f t="shared" si="32"/>
        <v>1.0381739224949926E-4</v>
      </c>
      <c r="Q2080" s="132" t="s">
        <v>21801</v>
      </c>
      <c r="R2080" s="132" t="s">
        <v>21806</v>
      </c>
      <c r="S2080" s="132" t="s">
        <v>27160</v>
      </c>
      <c r="T2080" s="136">
        <v>7442054</v>
      </c>
      <c r="U2080" s="136" t="s">
        <v>21846</v>
      </c>
      <c r="V2080" s="132">
        <v>8</v>
      </c>
      <c r="W2080" s="132">
        <f>VLOOKUP(A2080,Emissions!$A$3:$X$3225,23,FALSE)</f>
        <v>3.2234774172829661E-2</v>
      </c>
      <c r="X2080" s="129" t="s">
        <v>21801</v>
      </c>
    </row>
    <row r="2081" spans="1:24" x14ac:dyDescent="0.25">
      <c r="A2081" s="131" t="s">
        <v>14657</v>
      </c>
      <c r="B2081" s="131" t="s">
        <v>14404</v>
      </c>
      <c r="C2081" s="131" t="s">
        <v>23345</v>
      </c>
      <c r="D2081" s="131" t="s">
        <v>353</v>
      </c>
      <c r="E2081" s="130" t="s">
        <v>23361</v>
      </c>
      <c r="F2081" s="130" t="s">
        <v>21845</v>
      </c>
      <c r="G2081" s="130">
        <v>2650000000</v>
      </c>
      <c r="H2081" s="130" t="s">
        <v>27156</v>
      </c>
      <c r="I2081" s="130" t="s">
        <v>27157</v>
      </c>
      <c r="J2081" s="130" t="s">
        <v>27158</v>
      </c>
      <c r="K2081" s="129">
        <v>2014</v>
      </c>
      <c r="L2081" s="129">
        <v>515</v>
      </c>
      <c r="M2081" s="129" t="s">
        <v>27159</v>
      </c>
      <c r="N2081" s="60">
        <f>VLOOKUP(A2081,Emissions!$A$3:$X$3225,16,FALSE)</f>
        <v>207.20099730206377</v>
      </c>
      <c r="O2081" s="132" t="str">
        <f>VLOOKUP(A2081,Emissions!$A$3:$X$3225,17,FALSE)</f>
        <v>EACH</v>
      </c>
      <c r="P2081" s="132">
        <f t="shared" si="32"/>
        <v>1.0381739224949925E-4</v>
      </c>
      <c r="Q2081" s="132" t="s">
        <v>21801</v>
      </c>
      <c r="R2081" s="132" t="s">
        <v>21806</v>
      </c>
      <c r="S2081" s="132" t="s">
        <v>27160</v>
      </c>
      <c r="T2081" s="136">
        <v>7442055</v>
      </c>
      <c r="U2081" s="136" t="s">
        <v>21846</v>
      </c>
      <c r="V2081" s="132">
        <v>8</v>
      </c>
      <c r="W2081" s="132">
        <f>VLOOKUP(A2081,Emissions!$A$3:$X$3225,23,FALSE)</f>
        <v>2.1511067211395792E-2</v>
      </c>
      <c r="X2081" s="129" t="s">
        <v>21801</v>
      </c>
    </row>
    <row r="2082" spans="1:24" x14ac:dyDescent="0.25">
      <c r="A2082" s="131" t="s">
        <v>14664</v>
      </c>
      <c r="B2082" s="131" t="s">
        <v>14404</v>
      </c>
      <c r="C2082" s="131" t="s">
        <v>23345</v>
      </c>
      <c r="D2082" s="131" t="s">
        <v>362</v>
      </c>
      <c r="E2082" s="130" t="s">
        <v>22352</v>
      </c>
      <c r="F2082" s="130" t="s">
        <v>21845</v>
      </c>
      <c r="G2082" s="130">
        <v>2650000000</v>
      </c>
      <c r="H2082" s="130" t="s">
        <v>27156</v>
      </c>
      <c r="I2082" s="130" t="s">
        <v>27157</v>
      </c>
      <c r="J2082" s="130" t="s">
        <v>27158</v>
      </c>
      <c r="K2082" s="129">
        <v>2014</v>
      </c>
      <c r="L2082" s="129">
        <v>515</v>
      </c>
      <c r="M2082" s="129" t="s">
        <v>27159</v>
      </c>
      <c r="N2082" s="60">
        <f>VLOOKUP(A2082,Emissions!$A$3:$X$3225,16,FALSE)</f>
        <v>316.64784611195807</v>
      </c>
      <c r="O2082" s="132" t="str">
        <f>VLOOKUP(A2082,Emissions!$A$3:$X$3225,17,FALSE)</f>
        <v>EACH</v>
      </c>
      <c r="P2082" s="132">
        <f t="shared" si="32"/>
        <v>1.0381739224949925E-4</v>
      </c>
      <c r="Q2082" s="132" t="s">
        <v>21801</v>
      </c>
      <c r="R2082" s="132" t="s">
        <v>21806</v>
      </c>
      <c r="S2082" s="132" t="s">
        <v>27160</v>
      </c>
      <c r="T2082" s="136">
        <v>7442056</v>
      </c>
      <c r="U2082" s="136" t="s">
        <v>21846</v>
      </c>
      <c r="V2082" s="132">
        <v>8</v>
      </c>
      <c r="W2082" s="132">
        <f>VLOOKUP(A2082,Emissions!$A$3:$X$3225,23,FALSE)</f>
        <v>3.2873553644764228E-2</v>
      </c>
      <c r="X2082" s="129" t="s">
        <v>21801</v>
      </c>
    </row>
    <row r="2083" spans="1:24" x14ac:dyDescent="0.25">
      <c r="A2083" s="131" t="s">
        <v>14671</v>
      </c>
      <c r="B2083" s="131" t="s">
        <v>14404</v>
      </c>
      <c r="C2083" s="131" t="s">
        <v>23345</v>
      </c>
      <c r="D2083" s="131" t="s">
        <v>370</v>
      </c>
      <c r="E2083" s="130" t="s">
        <v>22906</v>
      </c>
      <c r="F2083" s="130" t="s">
        <v>21845</v>
      </c>
      <c r="G2083" s="130">
        <v>2650000000</v>
      </c>
      <c r="H2083" s="130" t="s">
        <v>27156</v>
      </c>
      <c r="I2083" s="130" t="s">
        <v>27157</v>
      </c>
      <c r="J2083" s="130" t="s">
        <v>27158</v>
      </c>
      <c r="K2083" s="129">
        <v>2014</v>
      </c>
      <c r="L2083" s="129">
        <v>515</v>
      </c>
      <c r="M2083" s="129" t="s">
        <v>27159</v>
      </c>
      <c r="N2083" s="60">
        <f>VLOOKUP(A2083,Emissions!$A$3:$X$3225,16,FALSE)</f>
        <v>423.51955981177974</v>
      </c>
      <c r="O2083" s="132" t="str">
        <f>VLOOKUP(A2083,Emissions!$A$3:$X$3225,17,FALSE)</f>
        <v>EACH</v>
      </c>
      <c r="P2083" s="132">
        <f t="shared" si="32"/>
        <v>1.0381739224949925E-4</v>
      </c>
      <c r="Q2083" s="132" t="s">
        <v>21801</v>
      </c>
      <c r="R2083" s="132" t="s">
        <v>21806</v>
      </c>
      <c r="S2083" s="132" t="s">
        <v>27160</v>
      </c>
      <c r="T2083" s="136">
        <v>7442057</v>
      </c>
      <c r="U2083" s="136" t="s">
        <v>21846</v>
      </c>
      <c r="V2083" s="132">
        <v>8</v>
      </c>
      <c r="W2083" s="132">
        <f>VLOOKUP(A2083,Emissions!$A$3:$X$3225,23,FALSE)</f>
        <v>4.3968696266314798E-2</v>
      </c>
      <c r="X2083" s="129" t="s">
        <v>21801</v>
      </c>
    </row>
    <row r="2084" spans="1:24" x14ac:dyDescent="0.25">
      <c r="A2084" s="131" t="s">
        <v>14678</v>
      </c>
      <c r="B2084" s="131" t="s">
        <v>14404</v>
      </c>
      <c r="C2084" s="131" t="s">
        <v>23345</v>
      </c>
      <c r="D2084" s="131" t="s">
        <v>378</v>
      </c>
      <c r="E2084" s="130" t="s">
        <v>22065</v>
      </c>
      <c r="F2084" s="130" t="s">
        <v>21845</v>
      </c>
      <c r="G2084" s="130">
        <v>2650000000</v>
      </c>
      <c r="H2084" s="130" t="s">
        <v>27156</v>
      </c>
      <c r="I2084" s="130" t="s">
        <v>27157</v>
      </c>
      <c r="J2084" s="130" t="s">
        <v>27158</v>
      </c>
      <c r="K2084" s="129">
        <v>2014</v>
      </c>
      <c r="L2084" s="129">
        <v>515</v>
      </c>
      <c r="M2084" s="129" t="s">
        <v>27159</v>
      </c>
      <c r="N2084" s="60">
        <f>VLOOKUP(A2084,Emissions!$A$3:$X$3225,16,FALSE)</f>
        <v>236.21995681977319</v>
      </c>
      <c r="O2084" s="132" t="str">
        <f>VLOOKUP(A2084,Emissions!$A$3:$X$3225,17,FALSE)</f>
        <v>EACH</v>
      </c>
      <c r="P2084" s="132">
        <f t="shared" si="32"/>
        <v>1.0381739224949925E-4</v>
      </c>
      <c r="Q2084" s="132" t="s">
        <v>21801</v>
      </c>
      <c r="R2084" s="132" t="s">
        <v>21806</v>
      </c>
      <c r="S2084" s="132" t="s">
        <v>27160</v>
      </c>
      <c r="T2084" s="136">
        <v>7442058</v>
      </c>
      <c r="U2084" s="136" t="s">
        <v>21846</v>
      </c>
      <c r="V2084" s="132">
        <v>8</v>
      </c>
      <c r="W2084" s="132">
        <f>VLOOKUP(A2084,Emissions!$A$3:$X$3225,23,FALSE)</f>
        <v>2.4523739914318169E-2</v>
      </c>
      <c r="X2084" s="129" t="s">
        <v>21801</v>
      </c>
    </row>
    <row r="2085" spans="1:24" x14ac:dyDescent="0.25">
      <c r="A2085" s="131" t="s">
        <v>14684</v>
      </c>
      <c r="B2085" s="131" t="s">
        <v>14404</v>
      </c>
      <c r="C2085" s="131" t="s">
        <v>23345</v>
      </c>
      <c r="D2085" s="131" t="s">
        <v>386</v>
      </c>
      <c r="E2085" s="130" t="s">
        <v>22066</v>
      </c>
      <c r="F2085" s="130" t="s">
        <v>21845</v>
      </c>
      <c r="G2085" s="130">
        <v>2650000000</v>
      </c>
      <c r="H2085" s="130" t="s">
        <v>27156</v>
      </c>
      <c r="I2085" s="130" t="s">
        <v>27157</v>
      </c>
      <c r="J2085" s="130" t="s">
        <v>27158</v>
      </c>
      <c r="K2085" s="129">
        <v>2014</v>
      </c>
      <c r="L2085" s="129">
        <v>515</v>
      </c>
      <c r="M2085" s="129" t="s">
        <v>27159</v>
      </c>
      <c r="N2085" s="60">
        <f>VLOOKUP(A2085,Emissions!$A$3:$X$3225,16,FALSE)</f>
        <v>488.29466706234655</v>
      </c>
      <c r="O2085" s="132" t="str">
        <f>VLOOKUP(A2085,Emissions!$A$3:$X$3225,17,FALSE)</f>
        <v>EACH</v>
      </c>
      <c r="P2085" s="132">
        <f t="shared" si="32"/>
        <v>1.0381739224949925E-4</v>
      </c>
      <c r="Q2085" s="132" t="s">
        <v>21801</v>
      </c>
      <c r="R2085" s="132" t="s">
        <v>21806</v>
      </c>
      <c r="S2085" s="132" t="s">
        <v>27160</v>
      </c>
      <c r="T2085" s="136">
        <v>7442059</v>
      </c>
      <c r="U2085" s="136" t="s">
        <v>21846</v>
      </c>
      <c r="V2085" s="132">
        <v>8</v>
      </c>
      <c r="W2085" s="132">
        <f>VLOOKUP(A2085,Emissions!$A$3:$X$3225,23,FALSE)</f>
        <v>5.0693478983750276E-2</v>
      </c>
      <c r="X2085" s="129" t="s">
        <v>21801</v>
      </c>
    </row>
    <row r="2086" spans="1:24" x14ac:dyDescent="0.25">
      <c r="A2086" s="131" t="s">
        <v>14689</v>
      </c>
      <c r="B2086" s="131" t="s">
        <v>14404</v>
      </c>
      <c r="C2086" s="131" t="s">
        <v>23345</v>
      </c>
      <c r="D2086" s="131" t="s">
        <v>395</v>
      </c>
      <c r="E2086" s="130" t="s">
        <v>22553</v>
      </c>
      <c r="F2086" s="130" t="s">
        <v>21845</v>
      </c>
      <c r="G2086" s="130">
        <v>2650000000</v>
      </c>
      <c r="H2086" s="130" t="s">
        <v>27156</v>
      </c>
      <c r="I2086" s="130" t="s">
        <v>27157</v>
      </c>
      <c r="J2086" s="130" t="s">
        <v>27158</v>
      </c>
      <c r="K2086" s="129">
        <v>2014</v>
      </c>
      <c r="L2086" s="129">
        <v>515</v>
      </c>
      <c r="M2086" s="129" t="s">
        <v>27159</v>
      </c>
      <c r="N2086" s="60">
        <f>VLOOKUP(A2086,Emissions!$A$3:$X$3225,16,FALSE)</f>
        <v>441.21369545606041</v>
      </c>
      <c r="O2086" s="132" t="str">
        <f>VLOOKUP(A2086,Emissions!$A$3:$X$3225,17,FALSE)</f>
        <v>EACH</v>
      </c>
      <c r="P2086" s="132">
        <f t="shared" si="32"/>
        <v>1.0381739224949925E-4</v>
      </c>
      <c r="Q2086" s="132" t="s">
        <v>21801</v>
      </c>
      <c r="R2086" s="132" t="s">
        <v>21806</v>
      </c>
      <c r="S2086" s="132" t="s">
        <v>27160</v>
      </c>
      <c r="T2086" s="136">
        <v>7442060</v>
      </c>
      <c r="U2086" s="136" t="s">
        <v>21846</v>
      </c>
      <c r="V2086" s="132">
        <v>8</v>
      </c>
      <c r="W2086" s="132">
        <f>VLOOKUP(A2086,Emissions!$A$3:$X$3225,23,FALSE)</f>
        <v>4.5805655287012928E-2</v>
      </c>
      <c r="X2086" s="129" t="s">
        <v>21801</v>
      </c>
    </row>
    <row r="2087" spans="1:24" x14ac:dyDescent="0.25">
      <c r="A2087" s="131" t="s">
        <v>14696</v>
      </c>
      <c r="B2087" s="131" t="s">
        <v>14404</v>
      </c>
      <c r="C2087" s="131" t="s">
        <v>23345</v>
      </c>
      <c r="D2087" s="131" t="s">
        <v>403</v>
      </c>
      <c r="E2087" s="130" t="s">
        <v>22220</v>
      </c>
      <c r="F2087" s="130" t="s">
        <v>21845</v>
      </c>
      <c r="G2087" s="130">
        <v>2650000000</v>
      </c>
      <c r="H2087" s="130" t="s">
        <v>27156</v>
      </c>
      <c r="I2087" s="130" t="s">
        <v>27157</v>
      </c>
      <c r="J2087" s="130" t="s">
        <v>27158</v>
      </c>
      <c r="K2087" s="129">
        <v>2014</v>
      </c>
      <c r="L2087" s="129">
        <v>515</v>
      </c>
      <c r="M2087" s="129" t="s">
        <v>27159</v>
      </c>
      <c r="N2087" s="60">
        <f>VLOOKUP(A2087,Emissions!$A$3:$X$3225,16,FALSE)</f>
        <v>1653.4964181567304</v>
      </c>
      <c r="O2087" s="132" t="str">
        <f>VLOOKUP(A2087,Emissions!$A$3:$X$3225,17,FALSE)</f>
        <v>EACH</v>
      </c>
      <c r="P2087" s="132">
        <f t="shared" si="32"/>
        <v>1.0381739224949925E-4</v>
      </c>
      <c r="Q2087" s="132" t="s">
        <v>21801</v>
      </c>
      <c r="R2087" s="132" t="s">
        <v>21806</v>
      </c>
      <c r="S2087" s="132" t="s">
        <v>27160</v>
      </c>
      <c r="T2087" s="136">
        <v>7442061</v>
      </c>
      <c r="U2087" s="136" t="s">
        <v>21846</v>
      </c>
      <c r="V2087" s="132">
        <v>8</v>
      </c>
      <c r="W2087" s="132">
        <f>VLOOKUP(A2087,Emissions!$A$3:$X$3225,23,FALSE)</f>
        <v>0.17166168622691932</v>
      </c>
      <c r="X2087" s="129" t="s">
        <v>21801</v>
      </c>
    </row>
    <row r="2088" spans="1:24" x14ac:dyDescent="0.25">
      <c r="A2088" s="131" t="s">
        <v>14704</v>
      </c>
      <c r="B2088" s="131" t="s">
        <v>14404</v>
      </c>
      <c r="C2088" s="131" t="s">
        <v>23345</v>
      </c>
      <c r="D2088" s="131" t="s">
        <v>411</v>
      </c>
      <c r="E2088" s="130" t="s">
        <v>22069</v>
      </c>
      <c r="F2088" s="130" t="s">
        <v>21845</v>
      </c>
      <c r="G2088" s="130">
        <v>2650000000</v>
      </c>
      <c r="H2088" s="130" t="s">
        <v>27156</v>
      </c>
      <c r="I2088" s="130" t="s">
        <v>27157</v>
      </c>
      <c r="J2088" s="130" t="s">
        <v>27158</v>
      </c>
      <c r="K2088" s="129">
        <v>2014</v>
      </c>
      <c r="L2088" s="129">
        <v>515</v>
      </c>
      <c r="M2088" s="129" t="s">
        <v>27159</v>
      </c>
      <c r="N2088" s="60">
        <f>VLOOKUP(A2088,Emissions!$A$3:$X$3225,16,FALSE)</f>
        <v>444.50294366388425</v>
      </c>
      <c r="O2088" s="132" t="str">
        <f>VLOOKUP(A2088,Emissions!$A$3:$X$3225,17,FALSE)</f>
        <v>EACH</v>
      </c>
      <c r="P2088" s="132">
        <f t="shared" si="32"/>
        <v>1.0381739224949926E-4</v>
      </c>
      <c r="Q2088" s="132" t="s">
        <v>21801</v>
      </c>
      <c r="R2088" s="132" t="s">
        <v>21806</v>
      </c>
      <c r="S2088" s="132" t="s">
        <v>27160</v>
      </c>
      <c r="T2088" s="136">
        <v>7442062</v>
      </c>
      <c r="U2088" s="136" t="s">
        <v>21846</v>
      </c>
      <c r="V2088" s="132">
        <v>8</v>
      </c>
      <c r="W2088" s="132">
        <f>VLOOKUP(A2088,Emissions!$A$3:$X$3225,23,FALSE)</f>
        <v>4.6147136458410544E-2</v>
      </c>
      <c r="X2088" s="129" t="s">
        <v>21801</v>
      </c>
    </row>
    <row r="2089" spans="1:24" x14ac:dyDescent="0.25">
      <c r="A2089" s="131" t="s">
        <v>14711</v>
      </c>
      <c r="B2089" s="131" t="s">
        <v>14404</v>
      </c>
      <c r="C2089" s="131" t="s">
        <v>23345</v>
      </c>
      <c r="D2089" s="131" t="s">
        <v>420</v>
      </c>
      <c r="E2089" s="130" t="s">
        <v>23362</v>
      </c>
      <c r="F2089" s="130" t="s">
        <v>21845</v>
      </c>
      <c r="G2089" s="130">
        <v>2650000000</v>
      </c>
      <c r="H2089" s="130" t="s">
        <v>27156</v>
      </c>
      <c r="I2089" s="130" t="s">
        <v>27157</v>
      </c>
      <c r="J2089" s="130" t="s">
        <v>27158</v>
      </c>
      <c r="K2089" s="129">
        <v>2014</v>
      </c>
      <c r="L2089" s="129">
        <v>515</v>
      </c>
      <c r="M2089" s="129" t="s">
        <v>27159</v>
      </c>
      <c r="N2089" s="60">
        <f>VLOOKUP(A2089,Emissions!$A$3:$X$3225,16,FALSE)</f>
        <v>1221.8547235159822</v>
      </c>
      <c r="O2089" s="132" t="str">
        <f>VLOOKUP(A2089,Emissions!$A$3:$X$3225,17,FALSE)</f>
        <v>EACH</v>
      </c>
      <c r="P2089" s="132">
        <f t="shared" si="32"/>
        <v>1.0381739224949925E-4</v>
      </c>
      <c r="Q2089" s="132" t="s">
        <v>21801</v>
      </c>
      <c r="R2089" s="132" t="s">
        <v>21806</v>
      </c>
      <c r="S2089" s="132" t="s">
        <v>27160</v>
      </c>
      <c r="T2089" s="136">
        <v>7442063</v>
      </c>
      <c r="U2089" s="136" t="s">
        <v>21846</v>
      </c>
      <c r="V2089" s="132">
        <v>8</v>
      </c>
      <c r="W2089" s="132">
        <f>VLOOKUP(A2089,Emissions!$A$3:$X$3225,23,FALSE)</f>
        <v>0.12684977110316217</v>
      </c>
      <c r="X2089" s="129" t="s">
        <v>21801</v>
      </c>
    </row>
    <row r="2090" spans="1:24" x14ac:dyDescent="0.25">
      <c r="A2090" s="131" t="s">
        <v>14719</v>
      </c>
      <c r="B2090" s="131" t="s">
        <v>14404</v>
      </c>
      <c r="C2090" s="131" t="s">
        <v>23345</v>
      </c>
      <c r="D2090" s="131" t="s">
        <v>428</v>
      </c>
      <c r="E2090" s="130" t="s">
        <v>22177</v>
      </c>
      <c r="F2090" s="130" t="s">
        <v>21845</v>
      </c>
      <c r="G2090" s="130">
        <v>2650000000</v>
      </c>
      <c r="H2090" s="130" t="s">
        <v>27156</v>
      </c>
      <c r="I2090" s="130" t="s">
        <v>27157</v>
      </c>
      <c r="J2090" s="130" t="s">
        <v>27158</v>
      </c>
      <c r="K2090" s="129">
        <v>2014</v>
      </c>
      <c r="L2090" s="129">
        <v>515</v>
      </c>
      <c r="M2090" s="129" t="s">
        <v>27159</v>
      </c>
      <c r="N2090" s="60">
        <f>VLOOKUP(A2090,Emissions!$A$3:$X$3225,16,FALSE)</f>
        <v>328.25398726631914</v>
      </c>
      <c r="O2090" s="132" t="str">
        <f>VLOOKUP(A2090,Emissions!$A$3:$X$3225,17,FALSE)</f>
        <v>EACH</v>
      </c>
      <c r="P2090" s="132">
        <f t="shared" si="32"/>
        <v>1.0381739224949924E-4</v>
      </c>
      <c r="Q2090" s="132" t="s">
        <v>21801</v>
      </c>
      <c r="R2090" s="132" t="s">
        <v>21806</v>
      </c>
      <c r="S2090" s="132" t="s">
        <v>27160</v>
      </c>
      <c r="T2090" s="136">
        <v>7442064</v>
      </c>
      <c r="U2090" s="136" t="s">
        <v>21846</v>
      </c>
      <c r="V2090" s="132">
        <v>8</v>
      </c>
      <c r="W2090" s="132">
        <f>VLOOKUP(A2090,Emissions!$A$3:$X$3225,23,FALSE)</f>
        <v>3.4078472953489584E-2</v>
      </c>
      <c r="X2090" s="129" t="s">
        <v>21801</v>
      </c>
    </row>
    <row r="2091" spans="1:24" x14ac:dyDescent="0.25">
      <c r="A2091" s="131" t="s">
        <v>14726</v>
      </c>
      <c r="B2091" s="131" t="s">
        <v>14404</v>
      </c>
      <c r="C2091" s="131" t="s">
        <v>23345</v>
      </c>
      <c r="D2091" s="131" t="s">
        <v>437</v>
      </c>
      <c r="E2091" s="130" t="s">
        <v>23363</v>
      </c>
      <c r="F2091" s="130" t="s">
        <v>21845</v>
      </c>
      <c r="G2091" s="130">
        <v>2650000000</v>
      </c>
      <c r="H2091" s="130" t="s">
        <v>27156</v>
      </c>
      <c r="I2091" s="130" t="s">
        <v>27157</v>
      </c>
      <c r="J2091" s="130" t="s">
        <v>27158</v>
      </c>
      <c r="K2091" s="129">
        <v>2014</v>
      </c>
      <c r="L2091" s="129">
        <v>515</v>
      </c>
      <c r="M2091" s="129" t="s">
        <v>27159</v>
      </c>
      <c r="N2091" s="60">
        <f>VLOOKUP(A2091,Emissions!$A$3:$X$3225,16,FALSE)</f>
        <v>2194.3902034898047</v>
      </c>
      <c r="O2091" s="132" t="str">
        <f>VLOOKUP(A2091,Emissions!$A$3:$X$3225,17,FALSE)</f>
        <v>EACH</v>
      </c>
      <c r="P2091" s="132">
        <f t="shared" si="32"/>
        <v>1.0381739224949925E-4</v>
      </c>
      <c r="Q2091" s="132" t="s">
        <v>21801</v>
      </c>
      <c r="R2091" s="132" t="s">
        <v>21806</v>
      </c>
      <c r="S2091" s="132" t="s">
        <v>27160</v>
      </c>
      <c r="T2091" s="136">
        <v>7442065</v>
      </c>
      <c r="U2091" s="136" t="s">
        <v>21846</v>
      </c>
      <c r="V2091" s="132">
        <v>8</v>
      </c>
      <c r="W2091" s="132">
        <f>VLOOKUP(A2091,Emissions!$A$3:$X$3225,23,FALSE)</f>
        <v>0.22781586850415952</v>
      </c>
      <c r="X2091" s="129" t="s">
        <v>21801</v>
      </c>
    </row>
    <row r="2092" spans="1:24" x14ac:dyDescent="0.25">
      <c r="A2092" s="131" t="s">
        <v>14733</v>
      </c>
      <c r="B2092" s="131" t="s">
        <v>14404</v>
      </c>
      <c r="C2092" s="131" t="s">
        <v>23345</v>
      </c>
      <c r="D2092" s="131" t="s">
        <v>446</v>
      </c>
      <c r="E2092" s="130" t="s">
        <v>22649</v>
      </c>
      <c r="F2092" s="130" t="s">
        <v>21845</v>
      </c>
      <c r="G2092" s="130">
        <v>2650000000</v>
      </c>
      <c r="H2092" s="130" t="s">
        <v>27156</v>
      </c>
      <c r="I2092" s="130" t="s">
        <v>27157</v>
      </c>
      <c r="J2092" s="130" t="s">
        <v>27158</v>
      </c>
      <c r="K2092" s="129">
        <v>2014</v>
      </c>
      <c r="L2092" s="129">
        <v>515</v>
      </c>
      <c r="M2092" s="129" t="s">
        <v>27159</v>
      </c>
      <c r="N2092" s="60">
        <f>VLOOKUP(A2092,Emissions!$A$3:$X$3225,16,FALSE)</f>
        <v>3139.8326653307618</v>
      </c>
      <c r="O2092" s="132" t="str">
        <f>VLOOKUP(A2092,Emissions!$A$3:$X$3225,17,FALSE)</f>
        <v>EACH</v>
      </c>
      <c r="P2092" s="132">
        <f t="shared" si="32"/>
        <v>1.0381739224949925E-4</v>
      </c>
      <c r="Q2092" s="132" t="s">
        <v>21801</v>
      </c>
      <c r="R2092" s="132" t="s">
        <v>21806</v>
      </c>
      <c r="S2092" s="132" t="s">
        <v>27160</v>
      </c>
      <c r="T2092" s="136">
        <v>7442066</v>
      </c>
      <c r="U2092" s="136" t="s">
        <v>21846</v>
      </c>
      <c r="V2092" s="132">
        <v>8</v>
      </c>
      <c r="W2092" s="132">
        <f>VLOOKUP(A2092,Emissions!$A$3:$X$3225,23,FALSE)</f>
        <v>0.3259692394144344</v>
      </c>
      <c r="X2092" s="129" t="s">
        <v>21801</v>
      </c>
    </row>
    <row r="2093" spans="1:24" x14ac:dyDescent="0.25">
      <c r="A2093" s="131" t="s">
        <v>14740</v>
      </c>
      <c r="B2093" s="131" t="s">
        <v>14404</v>
      </c>
      <c r="C2093" s="131" t="s">
        <v>23345</v>
      </c>
      <c r="D2093" s="131" t="s">
        <v>454</v>
      </c>
      <c r="E2093" s="130" t="s">
        <v>22074</v>
      </c>
      <c r="F2093" s="130" t="s">
        <v>21845</v>
      </c>
      <c r="G2093" s="130">
        <v>2650000000</v>
      </c>
      <c r="H2093" s="130" t="s">
        <v>27156</v>
      </c>
      <c r="I2093" s="130" t="s">
        <v>27157</v>
      </c>
      <c r="J2093" s="130" t="s">
        <v>27158</v>
      </c>
      <c r="K2093" s="129">
        <v>2014</v>
      </c>
      <c r="L2093" s="129">
        <v>515</v>
      </c>
      <c r="M2093" s="129" t="s">
        <v>27159</v>
      </c>
      <c r="N2093" s="60">
        <f>VLOOKUP(A2093,Emissions!$A$3:$X$3225,16,FALSE)</f>
        <v>316.79211138423102</v>
      </c>
      <c r="O2093" s="132" t="str">
        <f>VLOOKUP(A2093,Emissions!$A$3:$X$3225,17,FALSE)</f>
        <v>EACH</v>
      </c>
      <c r="P2093" s="132">
        <f t="shared" si="32"/>
        <v>1.0381739224949924E-4</v>
      </c>
      <c r="Q2093" s="132" t="s">
        <v>21801</v>
      </c>
      <c r="R2093" s="132" t="s">
        <v>21806</v>
      </c>
      <c r="S2093" s="132" t="s">
        <v>27160</v>
      </c>
      <c r="T2093" s="136">
        <v>7442067</v>
      </c>
      <c r="U2093" s="136" t="s">
        <v>21846</v>
      </c>
      <c r="V2093" s="132">
        <v>8</v>
      </c>
      <c r="W2093" s="132">
        <f>VLOOKUP(A2093,Emissions!$A$3:$X$3225,23,FALSE)</f>
        <v>3.2888530889123767E-2</v>
      </c>
      <c r="X2093" s="129" t="s">
        <v>21801</v>
      </c>
    </row>
    <row r="2094" spans="1:24" x14ac:dyDescent="0.25">
      <c r="A2094" s="131" t="s">
        <v>14748</v>
      </c>
      <c r="B2094" s="131" t="s">
        <v>14404</v>
      </c>
      <c r="C2094" s="131" t="s">
        <v>23345</v>
      </c>
      <c r="D2094" s="131" t="s">
        <v>463</v>
      </c>
      <c r="E2094" s="130" t="s">
        <v>23364</v>
      </c>
      <c r="F2094" s="130" t="s">
        <v>21845</v>
      </c>
      <c r="G2094" s="130">
        <v>2650000000</v>
      </c>
      <c r="H2094" s="130" t="s">
        <v>27156</v>
      </c>
      <c r="I2094" s="130" t="s">
        <v>27157</v>
      </c>
      <c r="J2094" s="130" t="s">
        <v>27158</v>
      </c>
      <c r="K2094" s="129">
        <v>2014</v>
      </c>
      <c r="L2094" s="129">
        <v>515</v>
      </c>
      <c r="M2094" s="129" t="s">
        <v>27159</v>
      </c>
      <c r="N2094" s="60">
        <f>VLOOKUP(A2094,Emissions!$A$3:$X$3225,16,FALSE)</f>
        <v>1682.1619277573709</v>
      </c>
      <c r="O2094" s="132" t="str">
        <f>VLOOKUP(A2094,Emissions!$A$3:$X$3225,17,FALSE)</f>
        <v>EACH</v>
      </c>
      <c r="P2094" s="132">
        <f t="shared" si="32"/>
        <v>1.0381739224949925E-4</v>
      </c>
      <c r="Q2094" s="132" t="s">
        <v>21801</v>
      </c>
      <c r="R2094" s="132" t="s">
        <v>21806</v>
      </c>
      <c r="S2094" s="132" t="s">
        <v>27160</v>
      </c>
      <c r="T2094" s="136">
        <v>7442068</v>
      </c>
      <c r="U2094" s="136" t="s">
        <v>21846</v>
      </c>
      <c r="V2094" s="132">
        <v>8</v>
      </c>
      <c r="W2094" s="132">
        <f>VLOOKUP(A2094,Emissions!$A$3:$X$3225,23,FALSE)</f>
        <v>0.17463766468116079</v>
      </c>
      <c r="X2094" s="129" t="s">
        <v>21801</v>
      </c>
    </row>
    <row r="2095" spans="1:24" x14ac:dyDescent="0.25">
      <c r="A2095" s="131" t="s">
        <v>14755</v>
      </c>
      <c r="B2095" s="131" t="s">
        <v>14404</v>
      </c>
      <c r="C2095" s="131" t="s">
        <v>23345</v>
      </c>
      <c r="D2095" s="131" t="s">
        <v>472</v>
      </c>
      <c r="E2095" s="130" t="s">
        <v>22076</v>
      </c>
      <c r="F2095" s="130" t="s">
        <v>21845</v>
      </c>
      <c r="G2095" s="130">
        <v>2650000000</v>
      </c>
      <c r="H2095" s="130" t="s">
        <v>27156</v>
      </c>
      <c r="I2095" s="130" t="s">
        <v>27157</v>
      </c>
      <c r="J2095" s="130" t="s">
        <v>27158</v>
      </c>
      <c r="K2095" s="129">
        <v>2014</v>
      </c>
      <c r="L2095" s="129">
        <v>515</v>
      </c>
      <c r="M2095" s="129" t="s">
        <v>27159</v>
      </c>
      <c r="N2095" s="60">
        <f>VLOOKUP(A2095,Emissions!$A$3:$X$3225,16,FALSE)</f>
        <v>474.05568468900373</v>
      </c>
      <c r="O2095" s="132" t="str">
        <f>VLOOKUP(A2095,Emissions!$A$3:$X$3225,17,FALSE)</f>
        <v>EACH</v>
      </c>
      <c r="P2095" s="132">
        <f t="shared" si="32"/>
        <v>1.0381739224949925E-4</v>
      </c>
      <c r="Q2095" s="132" t="s">
        <v>21801</v>
      </c>
      <c r="R2095" s="132" t="s">
        <v>21806</v>
      </c>
      <c r="S2095" s="132" t="s">
        <v>27160</v>
      </c>
      <c r="T2095" s="136">
        <v>7442069</v>
      </c>
      <c r="U2095" s="136" t="s">
        <v>21846</v>
      </c>
      <c r="V2095" s="132">
        <v>8</v>
      </c>
      <c r="W2095" s="132">
        <f>VLOOKUP(A2095,Emissions!$A$3:$X$3225,23,FALSE)</f>
        <v>4.9215224965463239E-2</v>
      </c>
      <c r="X2095" s="129" t="s">
        <v>21801</v>
      </c>
    </row>
    <row r="2096" spans="1:24" x14ac:dyDescent="0.25">
      <c r="A2096" s="131" t="s">
        <v>14762</v>
      </c>
      <c r="B2096" s="131" t="s">
        <v>14404</v>
      </c>
      <c r="C2096" s="131" t="s">
        <v>23345</v>
      </c>
      <c r="D2096" s="131" t="s">
        <v>480</v>
      </c>
      <c r="E2096" s="130" t="s">
        <v>23365</v>
      </c>
      <c r="F2096" s="130" t="s">
        <v>21845</v>
      </c>
      <c r="G2096" s="130">
        <v>2650000000</v>
      </c>
      <c r="H2096" s="130" t="s">
        <v>27156</v>
      </c>
      <c r="I2096" s="130" t="s">
        <v>27157</v>
      </c>
      <c r="J2096" s="130" t="s">
        <v>27158</v>
      </c>
      <c r="K2096" s="129">
        <v>2014</v>
      </c>
      <c r="L2096" s="129">
        <v>515</v>
      </c>
      <c r="M2096" s="129" t="s">
        <v>27159</v>
      </c>
      <c r="N2096" s="60">
        <f>VLOOKUP(A2096,Emissions!$A$3:$X$3225,16,FALSE)</f>
        <v>1269.7435806469969</v>
      </c>
      <c r="O2096" s="132" t="str">
        <f>VLOOKUP(A2096,Emissions!$A$3:$X$3225,17,FALSE)</f>
        <v>EACH</v>
      </c>
      <c r="P2096" s="132">
        <f t="shared" si="32"/>
        <v>1.0381739224949925E-4</v>
      </c>
      <c r="Q2096" s="132" t="s">
        <v>21801</v>
      </c>
      <c r="R2096" s="132" t="s">
        <v>21806</v>
      </c>
      <c r="S2096" s="132" t="s">
        <v>27160</v>
      </c>
      <c r="T2096" s="136">
        <v>7442070</v>
      </c>
      <c r="U2096" s="136" t="s">
        <v>21846</v>
      </c>
      <c r="V2096" s="132">
        <v>8</v>
      </c>
      <c r="W2096" s="132">
        <f>VLOOKUP(A2096,Emissions!$A$3:$X$3225,23,FALSE)</f>
        <v>0.13182146736831296</v>
      </c>
      <c r="X2096" s="129" t="s">
        <v>21801</v>
      </c>
    </row>
    <row r="2097" spans="1:24" x14ac:dyDescent="0.25">
      <c r="A2097" s="131" t="s">
        <v>14770</v>
      </c>
      <c r="B2097" s="131" t="s">
        <v>14404</v>
      </c>
      <c r="C2097" s="131" t="s">
        <v>23345</v>
      </c>
      <c r="D2097" s="131" t="s">
        <v>489</v>
      </c>
      <c r="E2097" s="130" t="s">
        <v>23366</v>
      </c>
      <c r="F2097" s="130" t="s">
        <v>21845</v>
      </c>
      <c r="G2097" s="130">
        <v>2650000000</v>
      </c>
      <c r="H2097" s="130" t="s">
        <v>27156</v>
      </c>
      <c r="I2097" s="130" t="s">
        <v>27157</v>
      </c>
      <c r="J2097" s="130" t="s">
        <v>27158</v>
      </c>
      <c r="K2097" s="129">
        <v>2014</v>
      </c>
      <c r="L2097" s="129">
        <v>515</v>
      </c>
      <c r="M2097" s="129" t="s">
        <v>27159</v>
      </c>
      <c r="N2097" s="60">
        <f>VLOOKUP(A2097,Emissions!$A$3:$X$3225,16,FALSE)</f>
        <v>168.29265337004179</v>
      </c>
      <c r="O2097" s="132" t="str">
        <f>VLOOKUP(A2097,Emissions!$A$3:$X$3225,17,FALSE)</f>
        <v>EACH</v>
      </c>
      <c r="P2097" s="132">
        <f t="shared" si="32"/>
        <v>1.0381739224949926E-4</v>
      </c>
      <c r="Q2097" s="132" t="s">
        <v>21801</v>
      </c>
      <c r="R2097" s="132" t="s">
        <v>21806</v>
      </c>
      <c r="S2097" s="132" t="s">
        <v>27160</v>
      </c>
      <c r="T2097" s="136">
        <v>7442071</v>
      </c>
      <c r="U2097" s="136" t="s">
        <v>21846</v>
      </c>
      <c r="V2097" s="132">
        <v>8</v>
      </c>
      <c r="W2097" s="132">
        <f>VLOOKUP(A2097,Emissions!$A$3:$X$3225,23,FALSE)</f>
        <v>1.7471704407626642E-2</v>
      </c>
      <c r="X2097" s="129" t="s">
        <v>21801</v>
      </c>
    </row>
    <row r="2098" spans="1:24" x14ac:dyDescent="0.25">
      <c r="A2098" s="131" t="s">
        <v>14777</v>
      </c>
      <c r="B2098" s="131" t="s">
        <v>14404</v>
      </c>
      <c r="C2098" s="131" t="s">
        <v>23345</v>
      </c>
      <c r="D2098" s="131" t="s">
        <v>498</v>
      </c>
      <c r="E2098" s="130" t="s">
        <v>22563</v>
      </c>
      <c r="F2098" s="130" t="s">
        <v>21845</v>
      </c>
      <c r="G2098" s="130">
        <v>2650000000</v>
      </c>
      <c r="H2098" s="130" t="s">
        <v>27156</v>
      </c>
      <c r="I2098" s="130" t="s">
        <v>27157</v>
      </c>
      <c r="J2098" s="130" t="s">
        <v>27158</v>
      </c>
      <c r="K2098" s="129">
        <v>2014</v>
      </c>
      <c r="L2098" s="129">
        <v>515</v>
      </c>
      <c r="M2098" s="129" t="s">
        <v>27159</v>
      </c>
      <c r="N2098" s="60">
        <f>VLOOKUP(A2098,Emissions!$A$3:$X$3225,16,FALSE)</f>
        <v>294.52476660889698</v>
      </c>
      <c r="O2098" s="132" t="str">
        <f>VLOOKUP(A2098,Emissions!$A$3:$X$3225,17,FALSE)</f>
        <v>EACH</v>
      </c>
      <c r="P2098" s="132">
        <f t="shared" si="32"/>
        <v>1.0381739224949925E-4</v>
      </c>
      <c r="Q2098" s="132" t="s">
        <v>21801</v>
      </c>
      <c r="R2098" s="132" t="s">
        <v>21806</v>
      </c>
      <c r="S2098" s="132" t="s">
        <v>27160</v>
      </c>
      <c r="T2098" s="136">
        <v>7442072</v>
      </c>
      <c r="U2098" s="136" t="s">
        <v>21846</v>
      </c>
      <c r="V2098" s="132">
        <v>8</v>
      </c>
      <c r="W2098" s="132">
        <f>VLOOKUP(A2098,Emissions!$A$3:$X$3225,23,FALSE)</f>
        <v>3.0576793222228078E-2</v>
      </c>
      <c r="X2098" s="129" t="s">
        <v>21801</v>
      </c>
    </row>
    <row r="2099" spans="1:24" x14ac:dyDescent="0.25">
      <c r="A2099" s="131" t="s">
        <v>14784</v>
      </c>
      <c r="B2099" s="131" t="s">
        <v>14404</v>
      </c>
      <c r="C2099" s="131" t="s">
        <v>23345</v>
      </c>
      <c r="D2099" s="131" t="s">
        <v>506</v>
      </c>
      <c r="E2099" s="130" t="s">
        <v>22602</v>
      </c>
      <c r="F2099" s="130" t="s">
        <v>21845</v>
      </c>
      <c r="G2099" s="130">
        <v>2650000000</v>
      </c>
      <c r="H2099" s="130" t="s">
        <v>27156</v>
      </c>
      <c r="I2099" s="130" t="s">
        <v>27157</v>
      </c>
      <c r="J2099" s="130" t="s">
        <v>27158</v>
      </c>
      <c r="K2099" s="129">
        <v>2014</v>
      </c>
      <c r="L2099" s="129">
        <v>515</v>
      </c>
      <c r="M2099" s="129" t="s">
        <v>27159</v>
      </c>
      <c r="N2099" s="60">
        <f>VLOOKUP(A2099,Emissions!$A$3:$X$3225,16,FALSE)</f>
        <v>749.45808945811757</v>
      </c>
      <c r="O2099" s="132" t="str">
        <f>VLOOKUP(A2099,Emissions!$A$3:$X$3225,17,FALSE)</f>
        <v>EACH</v>
      </c>
      <c r="P2099" s="132">
        <f t="shared" si="32"/>
        <v>1.0381739224949925E-4</v>
      </c>
      <c r="Q2099" s="132" t="s">
        <v>21801</v>
      </c>
      <c r="R2099" s="132" t="s">
        <v>21806</v>
      </c>
      <c r="S2099" s="132" t="s">
        <v>27160</v>
      </c>
      <c r="T2099" s="136">
        <v>7442073</v>
      </c>
      <c r="U2099" s="136" t="s">
        <v>21846</v>
      </c>
      <c r="V2099" s="132">
        <v>8</v>
      </c>
      <c r="W2099" s="132">
        <f>VLOOKUP(A2099,Emissions!$A$3:$X$3225,23,FALSE)</f>
        <v>7.7806784447833691E-2</v>
      </c>
      <c r="X2099" s="129" t="s">
        <v>21801</v>
      </c>
    </row>
    <row r="2100" spans="1:24" x14ac:dyDescent="0.25">
      <c r="A2100" s="131" t="s">
        <v>14791</v>
      </c>
      <c r="B2100" s="131" t="s">
        <v>14404</v>
      </c>
      <c r="C2100" s="131" t="s">
        <v>23345</v>
      </c>
      <c r="D2100" s="131" t="s">
        <v>514</v>
      </c>
      <c r="E2100" s="130" t="s">
        <v>21848</v>
      </c>
      <c r="F2100" s="130" t="s">
        <v>21845</v>
      </c>
      <c r="G2100" s="130">
        <v>2650000000</v>
      </c>
      <c r="H2100" s="130" t="s">
        <v>27156</v>
      </c>
      <c r="I2100" s="130" t="s">
        <v>27157</v>
      </c>
      <c r="J2100" s="130" t="s">
        <v>27158</v>
      </c>
      <c r="K2100" s="129">
        <v>2014</v>
      </c>
      <c r="L2100" s="129">
        <v>515</v>
      </c>
      <c r="M2100" s="129" t="s">
        <v>27159</v>
      </c>
      <c r="N2100" s="60">
        <f>VLOOKUP(A2100,Emissions!$A$3:$X$3225,16,FALSE)</f>
        <v>104.33985817143089</v>
      </c>
      <c r="O2100" s="132" t="str">
        <f>VLOOKUP(A2100,Emissions!$A$3:$X$3225,17,FALSE)</f>
        <v>EACH</v>
      </c>
      <c r="P2100" s="132">
        <f t="shared" si="32"/>
        <v>1.0381739224949926E-4</v>
      </c>
      <c r="Q2100" s="132" t="s">
        <v>21801</v>
      </c>
      <c r="R2100" s="132" t="s">
        <v>21806</v>
      </c>
      <c r="S2100" s="132" t="s">
        <v>27160</v>
      </c>
      <c r="T2100" s="136">
        <v>7442074</v>
      </c>
      <c r="U2100" s="136" t="s">
        <v>21846</v>
      </c>
      <c r="V2100" s="132">
        <v>8</v>
      </c>
      <c r="W2100" s="132">
        <f>VLOOKUP(A2100,Emissions!$A$3:$X$3225,23,FALSE)</f>
        <v>1.0832291983040561E-2</v>
      </c>
      <c r="X2100" s="129" t="s">
        <v>21801</v>
      </c>
    </row>
    <row r="2101" spans="1:24" x14ac:dyDescent="0.25">
      <c r="A2101" s="131" t="s">
        <v>14796</v>
      </c>
      <c r="B2101" s="131" t="s">
        <v>14404</v>
      </c>
      <c r="C2101" s="131" t="s">
        <v>23345</v>
      </c>
      <c r="D2101" s="131" t="s">
        <v>523</v>
      </c>
      <c r="E2101" s="130" t="s">
        <v>22079</v>
      </c>
      <c r="F2101" s="130" t="s">
        <v>21845</v>
      </c>
      <c r="G2101" s="130">
        <v>2650000000</v>
      </c>
      <c r="H2101" s="130" t="s">
        <v>27156</v>
      </c>
      <c r="I2101" s="130" t="s">
        <v>27157</v>
      </c>
      <c r="J2101" s="130" t="s">
        <v>27158</v>
      </c>
      <c r="K2101" s="129">
        <v>2014</v>
      </c>
      <c r="L2101" s="129">
        <v>515</v>
      </c>
      <c r="M2101" s="129" t="s">
        <v>27159</v>
      </c>
      <c r="N2101" s="60">
        <f>VLOOKUP(A2101,Emissions!$A$3:$X$3225,16,FALSE)</f>
        <v>3845.5062446540305</v>
      </c>
      <c r="O2101" s="132" t="str">
        <f>VLOOKUP(A2101,Emissions!$A$3:$X$3225,17,FALSE)</f>
        <v>EACH</v>
      </c>
      <c r="P2101" s="132">
        <f t="shared" si="32"/>
        <v>1.0381739224949925E-4</v>
      </c>
      <c r="Q2101" s="132" t="s">
        <v>21801</v>
      </c>
      <c r="R2101" s="132" t="s">
        <v>21806</v>
      </c>
      <c r="S2101" s="132" t="s">
        <v>27160</v>
      </c>
      <c r="T2101" s="136">
        <v>7442075</v>
      </c>
      <c r="U2101" s="136" t="s">
        <v>21846</v>
      </c>
      <c r="V2101" s="132">
        <v>8</v>
      </c>
      <c r="W2101" s="132">
        <f>VLOOKUP(A2101,Emissions!$A$3:$X$3225,23,FALSE)</f>
        <v>0.39923043019914634</v>
      </c>
      <c r="X2101" s="129" t="s">
        <v>21801</v>
      </c>
    </row>
    <row r="2102" spans="1:24" x14ac:dyDescent="0.25">
      <c r="A2102" s="131" t="s">
        <v>14804</v>
      </c>
      <c r="B2102" s="131" t="s">
        <v>14404</v>
      </c>
      <c r="C2102" s="131" t="s">
        <v>23345</v>
      </c>
      <c r="D2102" s="131" t="s">
        <v>532</v>
      </c>
      <c r="E2102" s="130" t="s">
        <v>22080</v>
      </c>
      <c r="F2102" s="130" t="s">
        <v>21845</v>
      </c>
      <c r="G2102" s="130">
        <v>2650000000</v>
      </c>
      <c r="H2102" s="130" t="s">
        <v>27156</v>
      </c>
      <c r="I2102" s="130" t="s">
        <v>27157</v>
      </c>
      <c r="J2102" s="130" t="s">
        <v>27158</v>
      </c>
      <c r="K2102" s="129">
        <v>2014</v>
      </c>
      <c r="L2102" s="129">
        <v>515</v>
      </c>
      <c r="M2102" s="129" t="s">
        <v>27159</v>
      </c>
      <c r="N2102" s="60">
        <f>VLOOKUP(A2102,Emissions!$A$3:$X$3225,16,FALSE)</f>
        <v>107.06647181739017</v>
      </c>
      <c r="O2102" s="132" t="str">
        <f>VLOOKUP(A2102,Emissions!$A$3:$X$3225,17,FALSE)</f>
        <v>EACH</v>
      </c>
      <c r="P2102" s="132">
        <f t="shared" si="32"/>
        <v>1.0381739224949924E-4</v>
      </c>
      <c r="Q2102" s="132" t="s">
        <v>21801</v>
      </c>
      <c r="R2102" s="132" t="s">
        <v>21806</v>
      </c>
      <c r="S2102" s="132" t="s">
        <v>27160</v>
      </c>
      <c r="T2102" s="136">
        <v>7442076</v>
      </c>
      <c r="U2102" s="136" t="s">
        <v>21846</v>
      </c>
      <c r="V2102" s="132">
        <v>8</v>
      </c>
      <c r="W2102" s="132">
        <f>VLOOKUP(A2102,Emissions!$A$3:$X$3225,23,FALSE)</f>
        <v>1.1115361901435951E-2</v>
      </c>
      <c r="X2102" s="129" t="s">
        <v>21801</v>
      </c>
    </row>
    <row r="2103" spans="1:24" x14ac:dyDescent="0.25">
      <c r="A2103" s="131" t="s">
        <v>14809</v>
      </c>
      <c r="B2103" s="131" t="s">
        <v>14404</v>
      </c>
      <c r="C2103" s="131" t="s">
        <v>23345</v>
      </c>
      <c r="D2103" s="131" t="s">
        <v>540</v>
      </c>
      <c r="E2103" s="130" t="s">
        <v>23367</v>
      </c>
      <c r="F2103" s="130" t="s">
        <v>21845</v>
      </c>
      <c r="G2103" s="130">
        <v>2650000000</v>
      </c>
      <c r="H2103" s="130" t="s">
        <v>27156</v>
      </c>
      <c r="I2103" s="130" t="s">
        <v>27157</v>
      </c>
      <c r="J2103" s="130" t="s">
        <v>27158</v>
      </c>
      <c r="K2103" s="129">
        <v>2014</v>
      </c>
      <c r="L2103" s="129">
        <v>515</v>
      </c>
      <c r="M2103" s="129" t="s">
        <v>27159</v>
      </c>
      <c r="N2103" s="60">
        <f>VLOOKUP(A2103,Emissions!$A$3:$X$3225,16,FALSE)</f>
        <v>253.56064254698506</v>
      </c>
      <c r="O2103" s="132" t="str">
        <f>VLOOKUP(A2103,Emissions!$A$3:$X$3225,17,FALSE)</f>
        <v>EACH</v>
      </c>
      <c r="P2103" s="132">
        <f t="shared" si="32"/>
        <v>1.0381739224949925E-4</v>
      </c>
      <c r="Q2103" s="132" t="s">
        <v>21801</v>
      </c>
      <c r="R2103" s="132" t="s">
        <v>21806</v>
      </c>
      <c r="S2103" s="132" t="s">
        <v>27160</v>
      </c>
      <c r="T2103" s="136">
        <v>7442077</v>
      </c>
      <c r="U2103" s="136" t="s">
        <v>21846</v>
      </c>
      <c r="V2103" s="132">
        <v>8</v>
      </c>
      <c r="W2103" s="132">
        <f>VLOOKUP(A2103,Emissions!$A$3:$X$3225,23,FALSE)</f>
        <v>2.6324004686335417E-2</v>
      </c>
      <c r="X2103" s="129" t="s">
        <v>21801</v>
      </c>
    </row>
    <row r="2104" spans="1:24" x14ac:dyDescent="0.25">
      <c r="A2104" s="131" t="s">
        <v>14815</v>
      </c>
      <c r="B2104" s="131" t="s">
        <v>14404</v>
      </c>
      <c r="C2104" s="131" t="s">
        <v>23345</v>
      </c>
      <c r="D2104" s="131" t="s">
        <v>549</v>
      </c>
      <c r="E2104" s="130" t="s">
        <v>23368</v>
      </c>
      <c r="F2104" s="130" t="s">
        <v>21845</v>
      </c>
      <c r="G2104" s="130">
        <v>2650000000</v>
      </c>
      <c r="H2104" s="130" t="s">
        <v>27156</v>
      </c>
      <c r="I2104" s="130" t="s">
        <v>27157</v>
      </c>
      <c r="J2104" s="130" t="s">
        <v>27158</v>
      </c>
      <c r="K2104" s="129">
        <v>2014</v>
      </c>
      <c r="L2104" s="129">
        <v>515</v>
      </c>
      <c r="M2104" s="129" t="s">
        <v>27159</v>
      </c>
      <c r="N2104" s="60">
        <f>VLOOKUP(A2104,Emissions!$A$3:$X$3225,16,FALSE)</f>
        <v>619.02785679611873</v>
      </c>
      <c r="O2104" s="132" t="str">
        <f>VLOOKUP(A2104,Emissions!$A$3:$X$3225,17,FALSE)</f>
        <v>EACH</v>
      </c>
      <c r="P2104" s="132">
        <f t="shared" si="32"/>
        <v>1.0381739224949926E-4</v>
      </c>
      <c r="Q2104" s="132" t="s">
        <v>21801</v>
      </c>
      <c r="R2104" s="132" t="s">
        <v>21806</v>
      </c>
      <c r="S2104" s="132" t="s">
        <v>27160</v>
      </c>
      <c r="T2104" s="136">
        <v>7442078</v>
      </c>
      <c r="U2104" s="136" t="s">
        <v>21846</v>
      </c>
      <c r="V2104" s="132">
        <v>8</v>
      </c>
      <c r="W2104" s="132">
        <f>VLOOKUP(A2104,Emissions!$A$3:$X$3225,23,FALSE)</f>
        <v>6.4265857822369515E-2</v>
      </c>
      <c r="X2104" s="129" t="s">
        <v>21801</v>
      </c>
    </row>
    <row r="2105" spans="1:24" x14ac:dyDescent="0.25">
      <c r="A2105" s="131" t="s">
        <v>14822</v>
      </c>
      <c r="B2105" s="131" t="s">
        <v>14404</v>
      </c>
      <c r="C2105" s="131" t="s">
        <v>23345</v>
      </c>
      <c r="D2105" s="131" t="s">
        <v>557</v>
      </c>
      <c r="E2105" s="130" t="s">
        <v>22603</v>
      </c>
      <c r="F2105" s="130" t="s">
        <v>21845</v>
      </c>
      <c r="G2105" s="130">
        <v>2650000000</v>
      </c>
      <c r="H2105" s="130" t="s">
        <v>27156</v>
      </c>
      <c r="I2105" s="130" t="s">
        <v>27157</v>
      </c>
      <c r="J2105" s="130" t="s">
        <v>27158</v>
      </c>
      <c r="K2105" s="129">
        <v>2014</v>
      </c>
      <c r="L2105" s="129">
        <v>515</v>
      </c>
      <c r="M2105" s="129" t="s">
        <v>27159</v>
      </c>
      <c r="N2105" s="60">
        <f>VLOOKUP(A2105,Emissions!$A$3:$X$3225,16,FALSE)</f>
        <v>103.60410528283872</v>
      </c>
      <c r="O2105" s="132" t="str">
        <f>VLOOKUP(A2105,Emissions!$A$3:$X$3225,17,FALSE)</f>
        <v>EACH</v>
      </c>
      <c r="P2105" s="132">
        <f t="shared" si="32"/>
        <v>1.0381739224949926E-4</v>
      </c>
      <c r="Q2105" s="132" t="s">
        <v>21801</v>
      </c>
      <c r="R2105" s="132" t="s">
        <v>21806</v>
      </c>
      <c r="S2105" s="132" t="s">
        <v>27160</v>
      </c>
      <c r="T2105" s="136">
        <v>7442079</v>
      </c>
      <c r="U2105" s="136" t="s">
        <v>21846</v>
      </c>
      <c r="V2105" s="132">
        <v>8</v>
      </c>
      <c r="W2105" s="132">
        <f>VLOOKUP(A2105,Emissions!$A$3:$X$3225,23,FALSE)</f>
        <v>1.0755908036806885E-2</v>
      </c>
      <c r="X2105" s="129" t="s">
        <v>21801</v>
      </c>
    </row>
    <row r="2106" spans="1:24" x14ac:dyDescent="0.25">
      <c r="A2106" s="131" t="s">
        <v>14828</v>
      </c>
      <c r="B2106" s="131" t="s">
        <v>14404</v>
      </c>
      <c r="C2106" s="131" t="s">
        <v>23345</v>
      </c>
      <c r="D2106" s="131" t="s">
        <v>565</v>
      </c>
      <c r="E2106" s="130" t="s">
        <v>22713</v>
      </c>
      <c r="F2106" s="130" t="s">
        <v>21845</v>
      </c>
      <c r="G2106" s="130">
        <v>2650000000</v>
      </c>
      <c r="H2106" s="130" t="s">
        <v>27156</v>
      </c>
      <c r="I2106" s="130" t="s">
        <v>27157</v>
      </c>
      <c r="J2106" s="130" t="s">
        <v>27158</v>
      </c>
      <c r="K2106" s="129">
        <v>2014</v>
      </c>
      <c r="L2106" s="129">
        <v>515</v>
      </c>
      <c r="M2106" s="129" t="s">
        <v>27159</v>
      </c>
      <c r="N2106" s="60">
        <f>VLOOKUP(A2106,Emissions!$A$3:$X$3225,16,FALSE)</f>
        <v>296.85465075610557</v>
      </c>
      <c r="O2106" s="132" t="str">
        <f>VLOOKUP(A2106,Emissions!$A$3:$X$3225,17,FALSE)</f>
        <v>EACH</v>
      </c>
      <c r="P2106" s="132">
        <f t="shared" si="32"/>
        <v>1.0381739224949925E-4</v>
      </c>
      <c r="Q2106" s="132" t="s">
        <v>21801</v>
      </c>
      <c r="R2106" s="132" t="s">
        <v>21806</v>
      </c>
      <c r="S2106" s="132" t="s">
        <v>27160</v>
      </c>
      <c r="T2106" s="136">
        <v>7442080</v>
      </c>
      <c r="U2106" s="136" t="s">
        <v>21846</v>
      </c>
      <c r="V2106" s="132">
        <v>8</v>
      </c>
      <c r="W2106" s="132">
        <f>VLOOKUP(A2106,Emissions!$A$3:$X$3225,23,FALSE)</f>
        <v>3.0818675718634721E-2</v>
      </c>
      <c r="X2106" s="129" t="s">
        <v>21801</v>
      </c>
    </row>
    <row r="2107" spans="1:24" x14ac:dyDescent="0.25">
      <c r="A2107" s="131" t="s">
        <v>14836</v>
      </c>
      <c r="B2107" s="131" t="s">
        <v>14404</v>
      </c>
      <c r="C2107" s="131" t="s">
        <v>23345</v>
      </c>
      <c r="D2107" s="131" t="s">
        <v>574</v>
      </c>
      <c r="E2107" s="130" t="s">
        <v>22452</v>
      </c>
      <c r="F2107" s="130" t="s">
        <v>21845</v>
      </c>
      <c r="G2107" s="130">
        <v>2650000000</v>
      </c>
      <c r="H2107" s="130" t="s">
        <v>27156</v>
      </c>
      <c r="I2107" s="130" t="s">
        <v>27157</v>
      </c>
      <c r="J2107" s="130" t="s">
        <v>27158</v>
      </c>
      <c r="K2107" s="129">
        <v>2014</v>
      </c>
      <c r="L2107" s="129">
        <v>515</v>
      </c>
      <c r="M2107" s="129" t="s">
        <v>27159</v>
      </c>
      <c r="N2107" s="60">
        <f>VLOOKUP(A2107,Emissions!$A$3:$X$3225,16,FALSE)</f>
        <v>136.97266275957838</v>
      </c>
      <c r="O2107" s="132" t="str">
        <f>VLOOKUP(A2107,Emissions!$A$3:$X$3225,17,FALSE)</f>
        <v>EACH</v>
      </c>
      <c r="P2107" s="132">
        <f t="shared" si="32"/>
        <v>1.0381739224949925E-4</v>
      </c>
      <c r="Q2107" s="132" t="s">
        <v>21801</v>
      </c>
      <c r="R2107" s="132" t="s">
        <v>21806</v>
      </c>
      <c r="S2107" s="132" t="s">
        <v>27160</v>
      </c>
      <c r="T2107" s="136">
        <v>7442081</v>
      </c>
      <c r="U2107" s="136" t="s">
        <v>21846</v>
      </c>
      <c r="V2107" s="132">
        <v>8</v>
      </c>
      <c r="W2107" s="132">
        <f>VLOOKUP(A2107,Emissions!$A$3:$X$3225,23,FALSE)</f>
        <v>1.4220144657169528E-2</v>
      </c>
      <c r="X2107" s="129" t="s">
        <v>21801</v>
      </c>
    </row>
    <row r="2108" spans="1:24" x14ac:dyDescent="0.25">
      <c r="A2108" s="131" t="s">
        <v>14842</v>
      </c>
      <c r="B2108" s="131" t="s">
        <v>14404</v>
      </c>
      <c r="C2108" s="131" t="s">
        <v>23345</v>
      </c>
      <c r="D2108" s="131" t="s">
        <v>583</v>
      </c>
      <c r="E2108" s="130" t="s">
        <v>22081</v>
      </c>
      <c r="F2108" s="130" t="s">
        <v>21845</v>
      </c>
      <c r="G2108" s="130">
        <v>2650000000</v>
      </c>
      <c r="H2108" s="130" t="s">
        <v>27156</v>
      </c>
      <c r="I2108" s="130" t="s">
        <v>27157</v>
      </c>
      <c r="J2108" s="130" t="s">
        <v>27158</v>
      </c>
      <c r="K2108" s="129">
        <v>2014</v>
      </c>
      <c r="L2108" s="129">
        <v>515</v>
      </c>
      <c r="M2108" s="129" t="s">
        <v>27159</v>
      </c>
      <c r="N2108" s="60">
        <f>VLOOKUP(A2108,Emissions!$A$3:$X$3225,16,FALSE)</f>
        <v>258.32139653199329</v>
      </c>
      <c r="O2108" s="132" t="str">
        <f>VLOOKUP(A2108,Emissions!$A$3:$X$3225,17,FALSE)</f>
        <v>EACH</v>
      </c>
      <c r="P2108" s="132">
        <f t="shared" si="32"/>
        <v>1.0381739224949925E-4</v>
      </c>
      <c r="Q2108" s="132" t="s">
        <v>21801</v>
      </c>
      <c r="R2108" s="132" t="s">
        <v>21806</v>
      </c>
      <c r="S2108" s="132" t="s">
        <v>27160</v>
      </c>
      <c r="T2108" s="136">
        <v>7442082</v>
      </c>
      <c r="U2108" s="136" t="s">
        <v>21846</v>
      </c>
      <c r="V2108" s="132">
        <v>8</v>
      </c>
      <c r="W2108" s="132">
        <f>VLOOKUP(A2108,Emissions!$A$3:$X$3225,23,FALSE)</f>
        <v>2.6818253750200381E-2</v>
      </c>
      <c r="X2108" s="129" t="s">
        <v>21801</v>
      </c>
    </row>
    <row r="2109" spans="1:24" x14ac:dyDescent="0.25">
      <c r="A2109" s="131" t="s">
        <v>14849</v>
      </c>
      <c r="B2109" s="131" t="s">
        <v>14404</v>
      </c>
      <c r="C2109" s="131" t="s">
        <v>23345</v>
      </c>
      <c r="D2109" s="131" t="s">
        <v>591</v>
      </c>
      <c r="E2109" s="130" t="s">
        <v>23369</v>
      </c>
      <c r="F2109" s="130" t="s">
        <v>21845</v>
      </c>
      <c r="G2109" s="130">
        <v>2650000000</v>
      </c>
      <c r="H2109" s="130" t="s">
        <v>27156</v>
      </c>
      <c r="I2109" s="130" t="s">
        <v>27157</v>
      </c>
      <c r="J2109" s="130" t="s">
        <v>27158</v>
      </c>
      <c r="K2109" s="129">
        <v>2014</v>
      </c>
      <c r="L2109" s="129">
        <v>515</v>
      </c>
      <c r="M2109" s="129" t="s">
        <v>27159</v>
      </c>
      <c r="N2109" s="60">
        <f>VLOOKUP(A2109,Emissions!$A$3:$X$3225,16,FALSE)</f>
        <v>410.26158128989312</v>
      </c>
      <c r="O2109" s="132" t="str">
        <f>VLOOKUP(A2109,Emissions!$A$3:$X$3225,17,FALSE)</f>
        <v>EACH</v>
      </c>
      <c r="P2109" s="132">
        <f t="shared" si="32"/>
        <v>1.0381739224949925E-4</v>
      </c>
      <c r="Q2109" s="132" t="s">
        <v>21801</v>
      </c>
      <c r="R2109" s="132" t="s">
        <v>21806</v>
      </c>
      <c r="S2109" s="132" t="s">
        <v>27160</v>
      </c>
      <c r="T2109" s="136">
        <v>7442083</v>
      </c>
      <c r="U2109" s="136" t="s">
        <v>21846</v>
      </c>
      <c r="V2109" s="132">
        <v>8</v>
      </c>
      <c r="W2109" s="132">
        <f>VLOOKUP(A2109,Emissions!$A$3:$X$3225,23,FALSE)</f>
        <v>4.2592287509672658E-2</v>
      </c>
      <c r="X2109" s="129" t="s">
        <v>21801</v>
      </c>
    </row>
    <row r="2110" spans="1:24" x14ac:dyDescent="0.25">
      <c r="A2110" s="131" t="s">
        <v>14856</v>
      </c>
      <c r="B2110" s="131" t="s">
        <v>14404</v>
      </c>
      <c r="C2110" s="131" t="s">
        <v>23345</v>
      </c>
      <c r="D2110" s="131" t="s">
        <v>600</v>
      </c>
      <c r="E2110" s="130" t="s">
        <v>22083</v>
      </c>
      <c r="F2110" s="130" t="s">
        <v>21845</v>
      </c>
      <c r="G2110" s="130">
        <v>2650000000</v>
      </c>
      <c r="H2110" s="130" t="s">
        <v>27156</v>
      </c>
      <c r="I2110" s="130" t="s">
        <v>27157</v>
      </c>
      <c r="J2110" s="130" t="s">
        <v>27158</v>
      </c>
      <c r="K2110" s="129">
        <v>2014</v>
      </c>
      <c r="L2110" s="129">
        <v>515</v>
      </c>
      <c r="M2110" s="129" t="s">
        <v>27159</v>
      </c>
      <c r="N2110" s="60">
        <f>VLOOKUP(A2110,Emissions!$A$3:$X$3225,16,FALSE)</f>
        <v>203.81797666726246</v>
      </c>
      <c r="O2110" s="132" t="str">
        <f>VLOOKUP(A2110,Emissions!$A$3:$X$3225,17,FALSE)</f>
        <v>EACH</v>
      </c>
      <c r="P2110" s="132">
        <f t="shared" si="32"/>
        <v>1.0381739224949926E-4</v>
      </c>
      <c r="Q2110" s="132" t="s">
        <v>21801</v>
      </c>
      <c r="R2110" s="132" t="s">
        <v>21806</v>
      </c>
      <c r="S2110" s="132" t="s">
        <v>27160</v>
      </c>
      <c r="T2110" s="136">
        <v>7442084</v>
      </c>
      <c r="U2110" s="136" t="s">
        <v>21846</v>
      </c>
      <c r="V2110" s="132">
        <v>8</v>
      </c>
      <c r="W2110" s="132">
        <f>VLOOKUP(A2110,Emissions!$A$3:$X$3225,23,FALSE)</f>
        <v>2.1159850831164475E-2</v>
      </c>
      <c r="X2110" s="129" t="s">
        <v>21801</v>
      </c>
    </row>
    <row r="2111" spans="1:24" x14ac:dyDescent="0.25">
      <c r="A2111" s="131" t="s">
        <v>14863</v>
      </c>
      <c r="B2111" s="131" t="s">
        <v>14404</v>
      </c>
      <c r="C2111" s="131" t="s">
        <v>23345</v>
      </c>
      <c r="D2111" s="131" t="s">
        <v>609</v>
      </c>
      <c r="E2111" s="130" t="s">
        <v>23370</v>
      </c>
      <c r="F2111" s="130" t="s">
        <v>21845</v>
      </c>
      <c r="G2111" s="130">
        <v>2650000000</v>
      </c>
      <c r="H2111" s="130" t="s">
        <v>27156</v>
      </c>
      <c r="I2111" s="130" t="s">
        <v>27157</v>
      </c>
      <c r="J2111" s="130" t="s">
        <v>27158</v>
      </c>
      <c r="K2111" s="129">
        <v>2014</v>
      </c>
      <c r="L2111" s="129">
        <v>515</v>
      </c>
      <c r="M2111" s="129" t="s">
        <v>27159</v>
      </c>
      <c r="N2111" s="60">
        <f>VLOOKUP(A2111,Emissions!$A$3:$X$3225,16,FALSE)</f>
        <v>1167.6975403047063</v>
      </c>
      <c r="O2111" s="132" t="str">
        <f>VLOOKUP(A2111,Emissions!$A$3:$X$3225,17,FALSE)</f>
        <v>EACH</v>
      </c>
      <c r="P2111" s="132">
        <f t="shared" si="32"/>
        <v>1.0381739224949925E-4</v>
      </c>
      <c r="Q2111" s="132" t="s">
        <v>21801</v>
      </c>
      <c r="R2111" s="132" t="s">
        <v>21806</v>
      </c>
      <c r="S2111" s="132" t="s">
        <v>27160</v>
      </c>
      <c r="T2111" s="136">
        <v>7442085</v>
      </c>
      <c r="U2111" s="136" t="s">
        <v>21846</v>
      </c>
      <c r="V2111" s="132">
        <v>8</v>
      </c>
      <c r="W2111" s="132">
        <f>VLOOKUP(A2111,Emissions!$A$3:$X$3225,23,FALSE)</f>
        <v>0.12122731357058915</v>
      </c>
      <c r="X2111" s="129" t="s">
        <v>21801</v>
      </c>
    </row>
    <row r="2112" spans="1:24" x14ac:dyDescent="0.25">
      <c r="A2112" s="131" t="s">
        <v>14871</v>
      </c>
      <c r="B2112" s="131" t="s">
        <v>14404</v>
      </c>
      <c r="C2112" s="131" t="s">
        <v>23345</v>
      </c>
      <c r="D2112" s="131" t="s">
        <v>1442</v>
      </c>
      <c r="E2112" s="130" t="s">
        <v>23371</v>
      </c>
      <c r="F2112" s="130" t="s">
        <v>21845</v>
      </c>
      <c r="G2112" s="130">
        <v>2650000000</v>
      </c>
      <c r="H2112" s="130" t="s">
        <v>27156</v>
      </c>
      <c r="I2112" s="130" t="s">
        <v>27157</v>
      </c>
      <c r="J2112" s="130" t="s">
        <v>27158</v>
      </c>
      <c r="K2112" s="129">
        <v>2014</v>
      </c>
      <c r="L2112" s="129">
        <v>515</v>
      </c>
      <c r="M2112" s="129" t="s">
        <v>27159</v>
      </c>
      <c r="N2112" s="60">
        <f>VLOOKUP(A2112,Emissions!$A$3:$X$3225,16,FALSE)</f>
        <v>299.97078063720193</v>
      </c>
      <c r="O2112" s="132" t="str">
        <f>VLOOKUP(A2112,Emissions!$A$3:$X$3225,17,FALSE)</f>
        <v>EACH</v>
      </c>
      <c r="P2112" s="132">
        <f t="shared" si="32"/>
        <v>1.0381739224949925E-4</v>
      </c>
      <c r="Q2112" s="132" t="s">
        <v>21801</v>
      </c>
      <c r="R2112" s="132" t="s">
        <v>21806</v>
      </c>
      <c r="S2112" s="132" t="s">
        <v>27160</v>
      </c>
      <c r="T2112" s="136">
        <v>7442086</v>
      </c>
      <c r="U2112" s="136" t="s">
        <v>21846</v>
      </c>
      <c r="V2112" s="132">
        <v>8</v>
      </c>
      <c r="W2112" s="132">
        <f>VLOOKUP(A2112,Emissions!$A$3:$X$3225,23,FALSE)</f>
        <v>3.1142184196800888E-2</v>
      </c>
      <c r="X2112" s="129" t="s">
        <v>21801</v>
      </c>
    </row>
    <row r="2113" spans="1:24" x14ac:dyDescent="0.25">
      <c r="A2113" s="131" t="s">
        <v>14878</v>
      </c>
      <c r="B2113" s="131" t="s">
        <v>14404</v>
      </c>
      <c r="C2113" s="131" t="s">
        <v>23345</v>
      </c>
      <c r="D2113" s="131" t="s">
        <v>1450</v>
      </c>
      <c r="E2113" s="130" t="s">
        <v>22367</v>
      </c>
      <c r="F2113" s="130" t="s">
        <v>21845</v>
      </c>
      <c r="G2113" s="130">
        <v>2650000000</v>
      </c>
      <c r="H2113" s="130" t="s">
        <v>27156</v>
      </c>
      <c r="I2113" s="130" t="s">
        <v>27157</v>
      </c>
      <c r="J2113" s="130" t="s">
        <v>27158</v>
      </c>
      <c r="K2113" s="129">
        <v>2014</v>
      </c>
      <c r="L2113" s="129">
        <v>515</v>
      </c>
      <c r="M2113" s="129" t="s">
        <v>27159</v>
      </c>
      <c r="N2113" s="60">
        <f>VLOOKUP(A2113,Emissions!$A$3:$X$3225,16,FALSE)</f>
        <v>246.48443094199553</v>
      </c>
      <c r="O2113" s="132" t="str">
        <f>VLOOKUP(A2113,Emissions!$A$3:$X$3225,17,FALSE)</f>
        <v>EACH</v>
      </c>
      <c r="P2113" s="132">
        <f t="shared" si="32"/>
        <v>1.0381739224949925E-4</v>
      </c>
      <c r="Q2113" s="132" t="s">
        <v>21801</v>
      </c>
      <c r="R2113" s="132" t="s">
        <v>21806</v>
      </c>
      <c r="S2113" s="132" t="s">
        <v>27160</v>
      </c>
      <c r="T2113" s="136">
        <v>7442087</v>
      </c>
      <c r="U2113" s="136" t="s">
        <v>21846</v>
      </c>
      <c r="V2113" s="132">
        <v>8</v>
      </c>
      <c r="W2113" s="132">
        <f>VLOOKUP(A2113,Emissions!$A$3:$X$3225,23,FALSE)</f>
        <v>2.5589370850499761E-2</v>
      </c>
      <c r="X2113" s="129" t="s">
        <v>21801</v>
      </c>
    </row>
    <row r="2114" spans="1:24" x14ac:dyDescent="0.25">
      <c r="A2114" s="131" t="s">
        <v>14884</v>
      </c>
      <c r="B2114" s="131" t="s">
        <v>14404</v>
      </c>
      <c r="C2114" s="131" t="s">
        <v>23345</v>
      </c>
      <c r="D2114" s="131" t="s">
        <v>1458</v>
      </c>
      <c r="E2114" s="130" t="s">
        <v>22568</v>
      </c>
      <c r="F2114" s="130" t="s">
        <v>21845</v>
      </c>
      <c r="G2114" s="130">
        <v>2650000000</v>
      </c>
      <c r="H2114" s="130" t="s">
        <v>27156</v>
      </c>
      <c r="I2114" s="130" t="s">
        <v>27157</v>
      </c>
      <c r="J2114" s="130" t="s">
        <v>27158</v>
      </c>
      <c r="K2114" s="129">
        <v>2014</v>
      </c>
      <c r="L2114" s="129">
        <v>515</v>
      </c>
      <c r="M2114" s="129" t="s">
        <v>27159</v>
      </c>
      <c r="N2114" s="60">
        <f>VLOOKUP(A2114,Emissions!$A$3:$X$3225,16,FALSE)</f>
        <v>879.59979157557052</v>
      </c>
      <c r="O2114" s="132" t="str">
        <f>VLOOKUP(A2114,Emissions!$A$3:$X$3225,17,FALSE)</f>
        <v>EACH</v>
      </c>
      <c r="P2114" s="132">
        <f t="shared" si="32"/>
        <v>1.0381739224949925E-4</v>
      </c>
      <c r="Q2114" s="132" t="s">
        <v>21801</v>
      </c>
      <c r="R2114" s="132" t="s">
        <v>21806</v>
      </c>
      <c r="S2114" s="132" t="s">
        <v>27160</v>
      </c>
      <c r="T2114" s="136">
        <v>7442088</v>
      </c>
      <c r="U2114" s="136" t="s">
        <v>21846</v>
      </c>
      <c r="V2114" s="132">
        <v>8</v>
      </c>
      <c r="W2114" s="132">
        <f>VLOOKUP(A2114,Emissions!$A$3:$X$3225,23,FALSE)</f>
        <v>9.1317756584578788E-2</v>
      </c>
      <c r="X2114" s="129" t="s">
        <v>21801</v>
      </c>
    </row>
    <row r="2115" spans="1:24" x14ac:dyDescent="0.25">
      <c r="A2115" s="131" t="s">
        <v>14891</v>
      </c>
      <c r="B2115" s="131" t="s">
        <v>14404</v>
      </c>
      <c r="C2115" s="131" t="s">
        <v>23345</v>
      </c>
      <c r="D2115" s="131" t="s">
        <v>1466</v>
      </c>
      <c r="E2115" s="130" t="s">
        <v>23372</v>
      </c>
      <c r="F2115" s="130" t="s">
        <v>21845</v>
      </c>
      <c r="G2115" s="130">
        <v>2650000000</v>
      </c>
      <c r="H2115" s="130" t="s">
        <v>27156</v>
      </c>
      <c r="I2115" s="130" t="s">
        <v>27157</v>
      </c>
      <c r="J2115" s="130" t="s">
        <v>27158</v>
      </c>
      <c r="K2115" s="129">
        <v>2014</v>
      </c>
      <c r="L2115" s="129">
        <v>515</v>
      </c>
      <c r="M2115" s="129" t="s">
        <v>27159</v>
      </c>
      <c r="N2115" s="60">
        <f>VLOOKUP(A2115,Emissions!$A$3:$X$3225,16,FALSE)</f>
        <v>556.56820716553318</v>
      </c>
      <c r="O2115" s="132" t="str">
        <f>VLOOKUP(A2115,Emissions!$A$3:$X$3225,17,FALSE)</f>
        <v>EACH</v>
      </c>
      <c r="P2115" s="132">
        <f t="shared" ref="P2115:P2178" si="33">W2115/N2115</f>
        <v>1.0381739224949925E-4</v>
      </c>
      <c r="Q2115" s="132" t="s">
        <v>21801</v>
      </c>
      <c r="R2115" s="132" t="s">
        <v>21806</v>
      </c>
      <c r="S2115" s="132" t="s">
        <v>27160</v>
      </c>
      <c r="T2115" s="136">
        <v>7442089</v>
      </c>
      <c r="U2115" s="136" t="s">
        <v>21846</v>
      </c>
      <c r="V2115" s="132">
        <v>8</v>
      </c>
      <c r="W2115" s="132">
        <f>VLOOKUP(A2115,Emissions!$A$3:$X$3225,23,FALSE)</f>
        <v>5.7781459876904716E-2</v>
      </c>
      <c r="X2115" s="129" t="s">
        <v>21801</v>
      </c>
    </row>
    <row r="2116" spans="1:24" x14ac:dyDescent="0.25">
      <c r="A2116" s="131" t="s">
        <v>14898</v>
      </c>
      <c r="B2116" s="131" t="s">
        <v>14404</v>
      </c>
      <c r="C2116" s="131" t="s">
        <v>23345</v>
      </c>
      <c r="D2116" s="131" t="s">
        <v>1475</v>
      </c>
      <c r="E2116" s="130" t="s">
        <v>23373</v>
      </c>
      <c r="F2116" s="130" t="s">
        <v>21845</v>
      </c>
      <c r="G2116" s="130">
        <v>2650000000</v>
      </c>
      <c r="H2116" s="130" t="s">
        <v>27156</v>
      </c>
      <c r="I2116" s="130" t="s">
        <v>27157</v>
      </c>
      <c r="J2116" s="130" t="s">
        <v>27158</v>
      </c>
      <c r="K2116" s="129">
        <v>2014</v>
      </c>
      <c r="L2116" s="129">
        <v>515</v>
      </c>
      <c r="M2116" s="129" t="s">
        <v>27159</v>
      </c>
      <c r="N2116" s="60">
        <f>VLOOKUP(A2116,Emissions!$A$3:$X$3225,16,FALSE)</f>
        <v>434.0869910057753</v>
      </c>
      <c r="O2116" s="132" t="str">
        <f>VLOOKUP(A2116,Emissions!$A$3:$X$3225,17,FALSE)</f>
        <v>EACH</v>
      </c>
      <c r="P2116" s="132">
        <f t="shared" si="33"/>
        <v>1.0381739224949925E-4</v>
      </c>
      <c r="Q2116" s="132" t="s">
        <v>21801</v>
      </c>
      <c r="R2116" s="132" t="s">
        <v>21806</v>
      </c>
      <c r="S2116" s="132" t="s">
        <v>27160</v>
      </c>
      <c r="T2116" s="136">
        <v>7442090</v>
      </c>
      <c r="U2116" s="136" t="s">
        <v>21846</v>
      </c>
      <c r="V2116" s="132">
        <v>8</v>
      </c>
      <c r="W2116" s="132">
        <f>VLOOKUP(A2116,Emissions!$A$3:$X$3225,23,FALSE)</f>
        <v>4.506577941565143E-2</v>
      </c>
      <c r="X2116" s="129" t="s">
        <v>21801</v>
      </c>
    </row>
    <row r="2117" spans="1:24" x14ac:dyDescent="0.25">
      <c r="A2117" s="131" t="s">
        <v>14905</v>
      </c>
      <c r="B2117" s="131" t="s">
        <v>14404</v>
      </c>
      <c r="C2117" s="131" t="s">
        <v>23345</v>
      </c>
      <c r="D2117" s="131" t="s">
        <v>1484</v>
      </c>
      <c r="E2117" s="130" t="s">
        <v>23374</v>
      </c>
      <c r="F2117" s="130" t="s">
        <v>21845</v>
      </c>
      <c r="G2117" s="130">
        <v>2650000000</v>
      </c>
      <c r="H2117" s="130" t="s">
        <v>27156</v>
      </c>
      <c r="I2117" s="130" t="s">
        <v>27157</v>
      </c>
      <c r="J2117" s="130" t="s">
        <v>27158</v>
      </c>
      <c r="K2117" s="129">
        <v>2014</v>
      </c>
      <c r="L2117" s="129">
        <v>515</v>
      </c>
      <c r="M2117" s="129" t="s">
        <v>27159</v>
      </c>
      <c r="N2117" s="60">
        <f>VLOOKUP(A2117,Emissions!$A$3:$X$3225,16,FALSE)</f>
        <v>557.28232026328442</v>
      </c>
      <c r="O2117" s="132" t="str">
        <f>VLOOKUP(A2117,Emissions!$A$3:$X$3225,17,FALSE)</f>
        <v>EACH</v>
      </c>
      <c r="P2117" s="132">
        <f t="shared" si="33"/>
        <v>1.0381739224949925E-4</v>
      </c>
      <c r="Q2117" s="132" t="s">
        <v>21801</v>
      </c>
      <c r="R2117" s="132" t="s">
        <v>21806</v>
      </c>
      <c r="S2117" s="132" t="s">
        <v>27160</v>
      </c>
      <c r="T2117" s="136">
        <v>7442091</v>
      </c>
      <c r="U2117" s="136" t="s">
        <v>21846</v>
      </c>
      <c r="V2117" s="132">
        <v>8</v>
      </c>
      <c r="W2117" s="132">
        <f>VLOOKUP(A2117,Emissions!$A$3:$X$3225,23,FALSE)</f>
        <v>5.7855597236484466E-2</v>
      </c>
      <c r="X2117" s="129" t="s">
        <v>21801</v>
      </c>
    </row>
    <row r="2118" spans="1:24" x14ac:dyDescent="0.25">
      <c r="A2118" s="131" t="s">
        <v>14912</v>
      </c>
      <c r="B2118" s="131" t="s">
        <v>14404</v>
      </c>
      <c r="C2118" s="131" t="s">
        <v>23345</v>
      </c>
      <c r="D2118" s="131" t="s">
        <v>1492</v>
      </c>
      <c r="E2118" s="130" t="s">
        <v>23241</v>
      </c>
      <c r="F2118" s="130" t="s">
        <v>21845</v>
      </c>
      <c r="G2118" s="130">
        <v>2650000000</v>
      </c>
      <c r="H2118" s="130" t="s">
        <v>27156</v>
      </c>
      <c r="I2118" s="130" t="s">
        <v>27157</v>
      </c>
      <c r="J2118" s="130" t="s">
        <v>27158</v>
      </c>
      <c r="K2118" s="129">
        <v>2014</v>
      </c>
      <c r="L2118" s="129">
        <v>515</v>
      </c>
      <c r="M2118" s="129" t="s">
        <v>27159</v>
      </c>
      <c r="N2118" s="60">
        <f>VLOOKUP(A2118,Emissions!$A$3:$X$3225,16,FALSE)</f>
        <v>401.55517210821893</v>
      </c>
      <c r="O2118" s="132" t="str">
        <f>VLOOKUP(A2118,Emissions!$A$3:$X$3225,17,FALSE)</f>
        <v>EACH</v>
      </c>
      <c r="P2118" s="132">
        <f t="shared" si="33"/>
        <v>1.0381739224949926E-4</v>
      </c>
      <c r="Q2118" s="132" t="s">
        <v>21801</v>
      </c>
      <c r="R2118" s="132" t="s">
        <v>21806</v>
      </c>
      <c r="S2118" s="132" t="s">
        <v>27160</v>
      </c>
      <c r="T2118" s="136">
        <v>7442092</v>
      </c>
      <c r="U2118" s="136" t="s">
        <v>21846</v>
      </c>
      <c r="V2118" s="132">
        <v>8</v>
      </c>
      <c r="W2118" s="132">
        <f>VLOOKUP(A2118,Emissions!$A$3:$X$3225,23,FALSE)</f>
        <v>4.1688410812574149E-2</v>
      </c>
      <c r="X2118" s="129" t="s">
        <v>21801</v>
      </c>
    </row>
    <row r="2119" spans="1:24" x14ac:dyDescent="0.25">
      <c r="A2119" s="131" t="s">
        <v>14919</v>
      </c>
      <c r="B2119" s="131" t="s">
        <v>14404</v>
      </c>
      <c r="C2119" s="131" t="s">
        <v>23345</v>
      </c>
      <c r="D2119" s="131" t="s">
        <v>1501</v>
      </c>
      <c r="E2119" s="130" t="s">
        <v>22087</v>
      </c>
      <c r="F2119" s="130" t="s">
        <v>21845</v>
      </c>
      <c r="G2119" s="130">
        <v>2650000000</v>
      </c>
      <c r="H2119" s="130" t="s">
        <v>27156</v>
      </c>
      <c r="I2119" s="130" t="s">
        <v>27157</v>
      </c>
      <c r="J2119" s="130" t="s">
        <v>27158</v>
      </c>
      <c r="K2119" s="129">
        <v>2014</v>
      </c>
      <c r="L2119" s="129">
        <v>515</v>
      </c>
      <c r="M2119" s="129" t="s">
        <v>27159</v>
      </c>
      <c r="N2119" s="60">
        <f>VLOOKUP(A2119,Emissions!$A$3:$X$3225,16,FALSE)</f>
        <v>353.09646715172585</v>
      </c>
      <c r="O2119" s="132" t="str">
        <f>VLOOKUP(A2119,Emissions!$A$3:$X$3225,17,FALSE)</f>
        <v>EACH</v>
      </c>
      <c r="P2119" s="132">
        <f t="shared" si="33"/>
        <v>1.0381739224949925E-4</v>
      </c>
      <c r="Q2119" s="132" t="s">
        <v>21801</v>
      </c>
      <c r="R2119" s="132" t="s">
        <v>21806</v>
      </c>
      <c r="S2119" s="132" t="s">
        <v>27160</v>
      </c>
      <c r="T2119" s="136">
        <v>7442093</v>
      </c>
      <c r="U2119" s="136" t="s">
        <v>21846</v>
      </c>
      <c r="V2119" s="132">
        <v>8</v>
      </c>
      <c r="W2119" s="132">
        <f>VLOOKUP(A2119,Emissions!$A$3:$X$3225,23,FALSE)</f>
        <v>3.665755443220315E-2</v>
      </c>
      <c r="X2119" s="129" t="s">
        <v>21801</v>
      </c>
    </row>
    <row r="2120" spans="1:24" x14ac:dyDescent="0.25">
      <c r="A2120" s="131" t="s">
        <v>14926</v>
      </c>
      <c r="B2120" s="131" t="s">
        <v>14404</v>
      </c>
      <c r="C2120" s="131" t="s">
        <v>23345</v>
      </c>
      <c r="D2120" s="131" t="s">
        <v>3522</v>
      </c>
      <c r="E2120" s="130" t="s">
        <v>22572</v>
      </c>
      <c r="F2120" s="130" t="s">
        <v>21845</v>
      </c>
      <c r="G2120" s="130">
        <v>2650000000</v>
      </c>
      <c r="H2120" s="130" t="s">
        <v>27156</v>
      </c>
      <c r="I2120" s="130" t="s">
        <v>27157</v>
      </c>
      <c r="J2120" s="130" t="s">
        <v>27158</v>
      </c>
      <c r="K2120" s="129">
        <v>2014</v>
      </c>
      <c r="L2120" s="129">
        <v>515</v>
      </c>
      <c r="M2120" s="129" t="s">
        <v>27159</v>
      </c>
      <c r="N2120" s="60">
        <f>VLOOKUP(A2120,Emissions!$A$3:$X$3225,16,FALSE)</f>
        <v>2710.2828171379715</v>
      </c>
      <c r="O2120" s="132" t="str">
        <f>VLOOKUP(A2120,Emissions!$A$3:$X$3225,17,FALSE)</f>
        <v>EACH</v>
      </c>
      <c r="P2120" s="132">
        <f t="shared" si="33"/>
        <v>1.0381739224949926E-4</v>
      </c>
      <c r="Q2120" s="132" t="s">
        <v>21801</v>
      </c>
      <c r="R2120" s="132" t="s">
        <v>21806</v>
      </c>
      <c r="S2120" s="132" t="s">
        <v>27160</v>
      </c>
      <c r="T2120" s="136">
        <v>7442094</v>
      </c>
      <c r="U2120" s="136" t="s">
        <v>21846</v>
      </c>
      <c r="V2120" s="132">
        <v>8</v>
      </c>
      <c r="W2120" s="132">
        <f>VLOOKUP(A2120,Emissions!$A$3:$X$3225,23,FALSE)</f>
        <v>0.28137449433389067</v>
      </c>
      <c r="X2120" s="129" t="s">
        <v>21801</v>
      </c>
    </row>
    <row r="2121" spans="1:24" x14ac:dyDescent="0.25">
      <c r="A2121" s="131" t="s">
        <v>14934</v>
      </c>
      <c r="B2121" s="131" t="s">
        <v>14404</v>
      </c>
      <c r="C2121" s="131" t="s">
        <v>23345</v>
      </c>
      <c r="D2121" s="131" t="s">
        <v>3531</v>
      </c>
      <c r="E2121" s="130" t="s">
        <v>22311</v>
      </c>
      <c r="F2121" s="130" t="s">
        <v>21845</v>
      </c>
      <c r="G2121" s="130">
        <v>2650000000</v>
      </c>
      <c r="H2121" s="130" t="s">
        <v>27156</v>
      </c>
      <c r="I2121" s="130" t="s">
        <v>27157</v>
      </c>
      <c r="J2121" s="130" t="s">
        <v>27158</v>
      </c>
      <c r="K2121" s="129">
        <v>2014</v>
      </c>
      <c r="L2121" s="129">
        <v>515</v>
      </c>
      <c r="M2121" s="129" t="s">
        <v>27159</v>
      </c>
      <c r="N2121" s="60">
        <f>VLOOKUP(A2121,Emissions!$A$3:$X$3225,16,FALSE)</f>
        <v>3909.1777225717096</v>
      </c>
      <c r="O2121" s="132" t="str">
        <f>VLOOKUP(A2121,Emissions!$A$3:$X$3225,17,FALSE)</f>
        <v>EACH</v>
      </c>
      <c r="P2121" s="132">
        <f t="shared" si="33"/>
        <v>1.0381739224949925E-4</v>
      </c>
      <c r="Q2121" s="132" t="s">
        <v>21801</v>
      </c>
      <c r="R2121" s="132" t="s">
        <v>21806</v>
      </c>
      <c r="S2121" s="132" t="s">
        <v>27160</v>
      </c>
      <c r="T2121" s="136">
        <v>7442095</v>
      </c>
      <c r="U2121" s="136" t="s">
        <v>21846</v>
      </c>
      <c r="V2121" s="132">
        <v>8</v>
      </c>
      <c r="W2121" s="132">
        <f>VLOOKUP(A2121,Emissions!$A$3:$X$3225,23,FALSE)</f>
        <v>0.40584063699723133</v>
      </c>
      <c r="X2121" s="129" t="s">
        <v>21801</v>
      </c>
    </row>
    <row r="2122" spans="1:24" x14ac:dyDescent="0.25">
      <c r="A2122" s="131" t="s">
        <v>14942</v>
      </c>
      <c r="B2122" s="131" t="s">
        <v>14404</v>
      </c>
      <c r="C2122" s="131" t="s">
        <v>23345</v>
      </c>
      <c r="D2122" s="131" t="s">
        <v>3540</v>
      </c>
      <c r="E2122" s="130" t="s">
        <v>23375</v>
      </c>
      <c r="F2122" s="130" t="s">
        <v>21845</v>
      </c>
      <c r="G2122" s="130">
        <v>2650000000</v>
      </c>
      <c r="H2122" s="130" t="s">
        <v>27156</v>
      </c>
      <c r="I2122" s="130" t="s">
        <v>27157</v>
      </c>
      <c r="J2122" s="130" t="s">
        <v>27158</v>
      </c>
      <c r="K2122" s="129">
        <v>2014</v>
      </c>
      <c r="L2122" s="129">
        <v>515</v>
      </c>
      <c r="M2122" s="129" t="s">
        <v>27159</v>
      </c>
      <c r="N2122" s="60">
        <f>VLOOKUP(A2122,Emissions!$A$3:$X$3225,16,FALSE)</f>
        <v>1479.9813619304068</v>
      </c>
      <c r="O2122" s="132" t="str">
        <f>VLOOKUP(A2122,Emissions!$A$3:$X$3225,17,FALSE)</f>
        <v>EACH</v>
      </c>
      <c r="P2122" s="132">
        <f t="shared" si="33"/>
        <v>1.0381739224949926E-4</v>
      </c>
      <c r="Q2122" s="132" t="s">
        <v>21801</v>
      </c>
      <c r="R2122" s="132" t="s">
        <v>21806</v>
      </c>
      <c r="S2122" s="132" t="s">
        <v>27160</v>
      </c>
      <c r="T2122" s="136">
        <v>7442096</v>
      </c>
      <c r="U2122" s="136" t="s">
        <v>21846</v>
      </c>
      <c r="V2122" s="132">
        <v>8</v>
      </c>
      <c r="W2122" s="132">
        <f>VLOOKUP(A2122,Emissions!$A$3:$X$3225,23,FALSE)</f>
        <v>0.15364780557347718</v>
      </c>
      <c r="X2122" s="129" t="s">
        <v>21801</v>
      </c>
    </row>
    <row r="2123" spans="1:24" x14ac:dyDescent="0.25">
      <c r="A2123" s="131" t="s">
        <v>14950</v>
      </c>
      <c r="B2123" s="131" t="s">
        <v>14404</v>
      </c>
      <c r="C2123" s="131" t="s">
        <v>23345</v>
      </c>
      <c r="D2123" s="131" t="s">
        <v>3548</v>
      </c>
      <c r="E2123" s="130" t="s">
        <v>23376</v>
      </c>
      <c r="F2123" s="130" t="s">
        <v>21845</v>
      </c>
      <c r="G2123" s="130">
        <v>2650000000</v>
      </c>
      <c r="H2123" s="130" t="s">
        <v>27156</v>
      </c>
      <c r="I2123" s="130" t="s">
        <v>27157</v>
      </c>
      <c r="J2123" s="130" t="s">
        <v>27158</v>
      </c>
      <c r="K2123" s="129">
        <v>2014</v>
      </c>
      <c r="L2123" s="129">
        <v>515</v>
      </c>
      <c r="M2123" s="129" t="s">
        <v>27159</v>
      </c>
      <c r="N2123" s="60">
        <f>VLOOKUP(A2123,Emissions!$A$3:$X$3225,16,FALSE)</f>
        <v>669.30430418325136</v>
      </c>
      <c r="O2123" s="132" t="str">
        <f>VLOOKUP(A2123,Emissions!$A$3:$X$3225,17,FALSE)</f>
        <v>EACH</v>
      </c>
      <c r="P2123" s="132">
        <f t="shared" si="33"/>
        <v>1.0381739224949926E-4</v>
      </c>
      <c r="Q2123" s="132" t="s">
        <v>21801</v>
      </c>
      <c r="R2123" s="132" t="s">
        <v>21806</v>
      </c>
      <c r="S2123" s="132" t="s">
        <v>27160</v>
      </c>
      <c r="T2123" s="136">
        <v>7442097</v>
      </c>
      <c r="U2123" s="136" t="s">
        <v>21846</v>
      </c>
      <c r="V2123" s="132">
        <v>8</v>
      </c>
      <c r="W2123" s="132">
        <f>VLOOKUP(A2123,Emissions!$A$3:$X$3225,23,FALSE)</f>
        <v>6.9485427481670775E-2</v>
      </c>
      <c r="X2123" s="129" t="s">
        <v>21801</v>
      </c>
    </row>
    <row r="2124" spans="1:24" x14ac:dyDescent="0.25">
      <c r="A2124" s="131" t="s">
        <v>14957</v>
      </c>
      <c r="B2124" s="131" t="s">
        <v>14404</v>
      </c>
      <c r="C2124" s="131" t="s">
        <v>23345</v>
      </c>
      <c r="D2124" s="131" t="s">
        <v>3556</v>
      </c>
      <c r="E2124" s="130" t="s">
        <v>22198</v>
      </c>
      <c r="F2124" s="130" t="s">
        <v>21845</v>
      </c>
      <c r="G2124" s="130">
        <v>2650000000</v>
      </c>
      <c r="H2124" s="130" t="s">
        <v>27156</v>
      </c>
      <c r="I2124" s="130" t="s">
        <v>27157</v>
      </c>
      <c r="J2124" s="130" t="s">
        <v>27158</v>
      </c>
      <c r="K2124" s="129">
        <v>2014</v>
      </c>
      <c r="L2124" s="129">
        <v>515</v>
      </c>
      <c r="M2124" s="129" t="s">
        <v>27159</v>
      </c>
      <c r="N2124" s="60">
        <f>VLOOKUP(A2124,Emissions!$A$3:$X$3225,16,FALSE)</f>
        <v>387.90046408758161</v>
      </c>
      <c r="O2124" s="132" t="str">
        <f>VLOOKUP(A2124,Emissions!$A$3:$X$3225,17,FALSE)</f>
        <v>EACH</v>
      </c>
      <c r="P2124" s="132">
        <f t="shared" si="33"/>
        <v>1.0381739224949926E-4</v>
      </c>
      <c r="Q2124" s="132" t="s">
        <v>21801</v>
      </c>
      <c r="R2124" s="132" t="s">
        <v>21806</v>
      </c>
      <c r="S2124" s="132" t="s">
        <v>27160</v>
      </c>
      <c r="T2124" s="136">
        <v>7442098</v>
      </c>
      <c r="U2124" s="136" t="s">
        <v>21846</v>
      </c>
      <c r="V2124" s="132">
        <v>8</v>
      </c>
      <c r="W2124" s="132">
        <f>VLOOKUP(A2124,Emissions!$A$3:$X$3225,23,FALSE)</f>
        <v>4.0270814633943261E-2</v>
      </c>
      <c r="X2124" s="129" t="s">
        <v>21801</v>
      </c>
    </row>
    <row r="2125" spans="1:24" x14ac:dyDescent="0.25">
      <c r="A2125" s="131" t="s">
        <v>14965</v>
      </c>
      <c r="B2125" s="131" t="s">
        <v>14404</v>
      </c>
      <c r="C2125" s="131" t="s">
        <v>23345</v>
      </c>
      <c r="D2125" s="131" t="s">
        <v>3564</v>
      </c>
      <c r="E2125" s="130" t="s">
        <v>23377</v>
      </c>
      <c r="F2125" s="130" t="s">
        <v>21845</v>
      </c>
      <c r="G2125" s="130">
        <v>2650000000</v>
      </c>
      <c r="H2125" s="130" t="s">
        <v>27156</v>
      </c>
      <c r="I2125" s="130" t="s">
        <v>27157</v>
      </c>
      <c r="J2125" s="130" t="s">
        <v>27158</v>
      </c>
      <c r="K2125" s="129">
        <v>2014</v>
      </c>
      <c r="L2125" s="129">
        <v>515</v>
      </c>
      <c r="M2125" s="129" t="s">
        <v>27159</v>
      </c>
      <c r="N2125" s="60">
        <f>VLOOKUP(A2125,Emissions!$A$3:$X$3225,16,FALSE)</f>
        <v>205.3039089716741</v>
      </c>
      <c r="O2125" s="132" t="str">
        <f>VLOOKUP(A2125,Emissions!$A$3:$X$3225,17,FALSE)</f>
        <v>EACH</v>
      </c>
      <c r="P2125" s="132">
        <f t="shared" si="33"/>
        <v>1.0381739224949925E-4</v>
      </c>
      <c r="Q2125" s="132" t="s">
        <v>21801</v>
      </c>
      <c r="R2125" s="132" t="s">
        <v>21806</v>
      </c>
      <c r="S2125" s="132" t="s">
        <v>27160</v>
      </c>
      <c r="T2125" s="136">
        <v>7442099</v>
      </c>
      <c r="U2125" s="136" t="s">
        <v>21846</v>
      </c>
      <c r="V2125" s="132">
        <v>8</v>
      </c>
      <c r="W2125" s="132">
        <f>VLOOKUP(A2125,Emissions!$A$3:$X$3225,23,FALSE)</f>
        <v>2.1314116448067778E-2</v>
      </c>
      <c r="X2125" s="129" t="s">
        <v>21801</v>
      </c>
    </row>
    <row r="2126" spans="1:24" x14ac:dyDescent="0.25">
      <c r="A2126" s="131" t="s">
        <v>14971</v>
      </c>
      <c r="B2126" s="131" t="s">
        <v>14404</v>
      </c>
      <c r="C2126" s="131" t="s">
        <v>23345</v>
      </c>
      <c r="D2126" s="131" t="s">
        <v>3571</v>
      </c>
      <c r="E2126" s="130" t="s">
        <v>23378</v>
      </c>
      <c r="F2126" s="130" t="s">
        <v>21845</v>
      </c>
      <c r="G2126" s="130">
        <v>2650000000</v>
      </c>
      <c r="H2126" s="130" t="s">
        <v>27156</v>
      </c>
      <c r="I2126" s="130" t="s">
        <v>27157</v>
      </c>
      <c r="J2126" s="130" t="s">
        <v>27158</v>
      </c>
      <c r="K2126" s="129">
        <v>2014</v>
      </c>
      <c r="L2126" s="129">
        <v>515</v>
      </c>
      <c r="M2126" s="129" t="s">
        <v>27159</v>
      </c>
      <c r="N2126" s="60">
        <f>VLOOKUP(A2126,Emissions!$A$3:$X$3225,16,FALSE)</f>
        <v>95.46033066302914</v>
      </c>
      <c r="O2126" s="132" t="str">
        <f>VLOOKUP(A2126,Emissions!$A$3:$X$3225,17,FALSE)</f>
        <v>EACH</v>
      </c>
      <c r="P2126" s="132">
        <f t="shared" si="33"/>
        <v>1.0381739224949926E-4</v>
      </c>
      <c r="Q2126" s="132" t="s">
        <v>21801</v>
      </c>
      <c r="R2126" s="132" t="s">
        <v>21806</v>
      </c>
      <c r="S2126" s="132" t="s">
        <v>27160</v>
      </c>
      <c r="T2126" s="136">
        <v>7442100</v>
      </c>
      <c r="U2126" s="136" t="s">
        <v>21846</v>
      </c>
      <c r="V2126" s="132">
        <v>8</v>
      </c>
      <c r="W2126" s="132">
        <f>VLOOKUP(A2126,Emissions!$A$3:$X$3225,23,FALSE)</f>
        <v>9.9104425927105978E-3</v>
      </c>
      <c r="X2126" s="129" t="s">
        <v>21801</v>
      </c>
    </row>
    <row r="2127" spans="1:24" x14ac:dyDescent="0.25">
      <c r="A2127" s="131" t="s">
        <v>14976</v>
      </c>
      <c r="B2127" s="131" t="s">
        <v>14404</v>
      </c>
      <c r="C2127" s="131" t="s">
        <v>23345</v>
      </c>
      <c r="D2127" s="131" t="s">
        <v>3578</v>
      </c>
      <c r="E2127" s="130" t="s">
        <v>22479</v>
      </c>
      <c r="F2127" s="130" t="s">
        <v>21845</v>
      </c>
      <c r="G2127" s="130">
        <v>2650000000</v>
      </c>
      <c r="H2127" s="130" t="s">
        <v>27156</v>
      </c>
      <c r="I2127" s="130" t="s">
        <v>27157</v>
      </c>
      <c r="J2127" s="130" t="s">
        <v>27158</v>
      </c>
      <c r="K2127" s="129">
        <v>2014</v>
      </c>
      <c r="L2127" s="129">
        <v>515</v>
      </c>
      <c r="M2127" s="129" t="s">
        <v>27159</v>
      </c>
      <c r="N2127" s="60">
        <f>VLOOKUP(A2127,Emissions!$A$3:$X$3225,16,FALSE)</f>
        <v>1598.8847993377949</v>
      </c>
      <c r="O2127" s="132" t="str">
        <f>VLOOKUP(A2127,Emissions!$A$3:$X$3225,17,FALSE)</f>
        <v>EACH</v>
      </c>
      <c r="P2127" s="132">
        <f t="shared" si="33"/>
        <v>1.0381739224949925E-4</v>
      </c>
      <c r="Q2127" s="132" t="s">
        <v>21801</v>
      </c>
      <c r="R2127" s="132" t="s">
        <v>21806</v>
      </c>
      <c r="S2127" s="132" t="s">
        <v>27160</v>
      </c>
      <c r="T2127" s="136">
        <v>7442101</v>
      </c>
      <c r="U2127" s="136" t="s">
        <v>21846</v>
      </c>
      <c r="V2127" s="132">
        <v>8</v>
      </c>
      <c r="W2127" s="132">
        <f>VLOOKUP(A2127,Emissions!$A$3:$X$3225,23,FALSE)</f>
        <v>0.16599205037461376</v>
      </c>
      <c r="X2127" s="129" t="s">
        <v>21801</v>
      </c>
    </row>
    <row r="2128" spans="1:24" x14ac:dyDescent="0.25">
      <c r="A2128" s="131" t="s">
        <v>14984</v>
      </c>
      <c r="B2128" s="131" t="s">
        <v>14404</v>
      </c>
      <c r="C2128" s="131" t="s">
        <v>23345</v>
      </c>
      <c r="D2128" s="131" t="s">
        <v>3585</v>
      </c>
      <c r="E2128" s="130" t="s">
        <v>22093</v>
      </c>
      <c r="F2128" s="130" t="s">
        <v>21845</v>
      </c>
      <c r="G2128" s="130">
        <v>2650000000</v>
      </c>
      <c r="H2128" s="130" t="s">
        <v>27156</v>
      </c>
      <c r="I2128" s="130" t="s">
        <v>27157</v>
      </c>
      <c r="J2128" s="130" t="s">
        <v>27158</v>
      </c>
      <c r="K2128" s="129">
        <v>2014</v>
      </c>
      <c r="L2128" s="129">
        <v>515</v>
      </c>
      <c r="M2128" s="129" t="s">
        <v>27159</v>
      </c>
      <c r="N2128" s="60">
        <f>VLOOKUP(A2128,Emissions!$A$3:$X$3225,16,FALSE)</f>
        <v>441.54550558228829</v>
      </c>
      <c r="O2128" s="132" t="str">
        <f>VLOOKUP(A2128,Emissions!$A$3:$X$3225,17,FALSE)</f>
        <v>EACH</v>
      </c>
      <c r="P2128" s="132">
        <f t="shared" si="33"/>
        <v>1.0381739224949925E-4</v>
      </c>
      <c r="Q2128" s="132" t="s">
        <v>21801</v>
      </c>
      <c r="R2128" s="132" t="s">
        <v>21806</v>
      </c>
      <c r="S2128" s="132" t="s">
        <v>27160</v>
      </c>
      <c r="T2128" s="136">
        <v>7442102</v>
      </c>
      <c r="U2128" s="136" t="s">
        <v>21846</v>
      </c>
      <c r="V2128" s="132">
        <v>8</v>
      </c>
      <c r="W2128" s="132">
        <f>VLOOKUP(A2128,Emissions!$A$3:$X$3225,23,FALSE)</f>
        <v>4.5840102949039882E-2</v>
      </c>
      <c r="X2128" s="129" t="s">
        <v>21801</v>
      </c>
    </row>
    <row r="2129" spans="1:24" x14ac:dyDescent="0.25">
      <c r="A2129" s="131" t="s">
        <v>14991</v>
      </c>
      <c r="B2129" s="131" t="s">
        <v>14404</v>
      </c>
      <c r="C2129" s="131" t="s">
        <v>23345</v>
      </c>
      <c r="D2129" s="131" t="s">
        <v>3594</v>
      </c>
      <c r="E2129" s="130" t="s">
        <v>22480</v>
      </c>
      <c r="F2129" s="130" t="s">
        <v>21845</v>
      </c>
      <c r="G2129" s="130">
        <v>2650000000</v>
      </c>
      <c r="H2129" s="130" t="s">
        <v>27156</v>
      </c>
      <c r="I2129" s="130" t="s">
        <v>27157</v>
      </c>
      <c r="J2129" s="130" t="s">
        <v>27158</v>
      </c>
      <c r="K2129" s="129">
        <v>2014</v>
      </c>
      <c r="L2129" s="129">
        <v>515</v>
      </c>
      <c r="M2129" s="129" t="s">
        <v>27159</v>
      </c>
      <c r="N2129" s="60">
        <f>VLOOKUP(A2129,Emissions!$A$3:$X$3225,16,FALSE)</f>
        <v>833.39883813014944</v>
      </c>
      <c r="O2129" s="132" t="str">
        <f>VLOOKUP(A2129,Emissions!$A$3:$X$3225,17,FALSE)</f>
        <v>EACH</v>
      </c>
      <c r="P2129" s="132">
        <f t="shared" si="33"/>
        <v>1.0381739224949925E-4</v>
      </c>
      <c r="Q2129" s="132" t="s">
        <v>21801</v>
      </c>
      <c r="R2129" s="132" t="s">
        <v>21806</v>
      </c>
      <c r="S2129" s="132" t="s">
        <v>27160</v>
      </c>
      <c r="T2129" s="136">
        <v>7442103</v>
      </c>
      <c r="U2129" s="136" t="s">
        <v>21846</v>
      </c>
      <c r="V2129" s="132">
        <v>8</v>
      </c>
      <c r="W2129" s="132">
        <f>VLOOKUP(A2129,Emissions!$A$3:$X$3225,23,FALSE)</f>
        <v>8.652129407843466E-2</v>
      </c>
      <c r="X2129" s="129" t="s">
        <v>21801</v>
      </c>
    </row>
    <row r="2130" spans="1:24" x14ac:dyDescent="0.25">
      <c r="A2130" s="131" t="s">
        <v>14999</v>
      </c>
      <c r="B2130" s="131" t="s">
        <v>14404</v>
      </c>
      <c r="C2130" s="131" t="s">
        <v>23345</v>
      </c>
      <c r="D2130" s="131" t="s">
        <v>3602</v>
      </c>
      <c r="E2130" s="130" t="s">
        <v>23344</v>
      </c>
      <c r="F2130" s="130" t="s">
        <v>21845</v>
      </c>
      <c r="G2130" s="130">
        <v>2650000000</v>
      </c>
      <c r="H2130" s="130" t="s">
        <v>27156</v>
      </c>
      <c r="I2130" s="130" t="s">
        <v>27157</v>
      </c>
      <c r="J2130" s="130" t="s">
        <v>27158</v>
      </c>
      <c r="K2130" s="129">
        <v>2014</v>
      </c>
      <c r="L2130" s="129">
        <v>515</v>
      </c>
      <c r="M2130" s="129" t="s">
        <v>27159</v>
      </c>
      <c r="N2130" s="60">
        <f>VLOOKUP(A2130,Emissions!$A$3:$X$3225,16,FALSE)</f>
        <v>268.98981341657998</v>
      </c>
      <c r="O2130" s="132" t="str">
        <f>VLOOKUP(A2130,Emissions!$A$3:$X$3225,17,FALSE)</f>
        <v>EACH</v>
      </c>
      <c r="P2130" s="132">
        <f t="shared" si="33"/>
        <v>1.0381739224949925E-4</v>
      </c>
      <c r="Q2130" s="132" t="s">
        <v>21801</v>
      </c>
      <c r="R2130" s="132" t="s">
        <v>21806</v>
      </c>
      <c r="S2130" s="132" t="s">
        <v>27160</v>
      </c>
      <c r="T2130" s="136">
        <v>7442104</v>
      </c>
      <c r="U2130" s="136" t="s">
        <v>21846</v>
      </c>
      <c r="V2130" s="132">
        <v>8</v>
      </c>
      <c r="W2130" s="132">
        <f>VLOOKUP(A2130,Emissions!$A$3:$X$3225,23,FALSE)</f>
        <v>2.79258209705887E-2</v>
      </c>
      <c r="X2130" s="129" t="s">
        <v>21801</v>
      </c>
    </row>
    <row r="2131" spans="1:24" x14ac:dyDescent="0.25">
      <c r="A2131" s="131" t="s">
        <v>15006</v>
      </c>
      <c r="B2131" s="131" t="s">
        <v>14404</v>
      </c>
      <c r="C2131" s="131" t="s">
        <v>23345</v>
      </c>
      <c r="D2131" s="131" t="s">
        <v>3610</v>
      </c>
      <c r="E2131" s="130" t="s">
        <v>23379</v>
      </c>
      <c r="F2131" s="130" t="s">
        <v>21845</v>
      </c>
      <c r="G2131" s="130">
        <v>2650000000</v>
      </c>
      <c r="H2131" s="130" t="s">
        <v>27156</v>
      </c>
      <c r="I2131" s="130" t="s">
        <v>27157</v>
      </c>
      <c r="J2131" s="130" t="s">
        <v>27158</v>
      </c>
      <c r="K2131" s="129">
        <v>2014</v>
      </c>
      <c r="L2131" s="129">
        <v>515</v>
      </c>
      <c r="M2131" s="129" t="s">
        <v>27159</v>
      </c>
      <c r="N2131" s="60">
        <f>VLOOKUP(A2131,Emissions!$A$3:$X$3225,16,FALSE)</f>
        <v>934.76683169275691</v>
      </c>
      <c r="O2131" s="132" t="str">
        <f>VLOOKUP(A2131,Emissions!$A$3:$X$3225,17,FALSE)</f>
        <v>EACH</v>
      </c>
      <c r="P2131" s="132">
        <f t="shared" si="33"/>
        <v>1.0381739224949925E-4</v>
      </c>
      <c r="Q2131" s="132" t="s">
        <v>21801</v>
      </c>
      <c r="R2131" s="132" t="s">
        <v>21806</v>
      </c>
      <c r="S2131" s="132" t="s">
        <v>27160</v>
      </c>
      <c r="T2131" s="136">
        <v>7442105</v>
      </c>
      <c r="U2131" s="136" t="s">
        <v>21846</v>
      </c>
      <c r="V2131" s="132">
        <v>8</v>
      </c>
      <c r="W2131" s="132">
        <f>VLOOKUP(A2131,Emissions!$A$3:$X$3225,23,FALSE)</f>
        <v>9.7045054827668592E-2</v>
      </c>
      <c r="X2131" s="129" t="s">
        <v>21801</v>
      </c>
    </row>
    <row r="2132" spans="1:24" x14ac:dyDescent="0.25">
      <c r="A2132" s="131" t="s">
        <v>15013</v>
      </c>
      <c r="B2132" s="131" t="s">
        <v>14404</v>
      </c>
      <c r="C2132" s="131" t="s">
        <v>23345</v>
      </c>
      <c r="D2132" s="131" t="s">
        <v>3619</v>
      </c>
      <c r="E2132" s="130" t="s">
        <v>23380</v>
      </c>
      <c r="F2132" s="130" t="s">
        <v>21845</v>
      </c>
      <c r="G2132" s="130">
        <v>2650000000</v>
      </c>
      <c r="H2132" s="130" t="s">
        <v>27156</v>
      </c>
      <c r="I2132" s="130" t="s">
        <v>27157</v>
      </c>
      <c r="J2132" s="130" t="s">
        <v>27158</v>
      </c>
      <c r="K2132" s="129">
        <v>2014</v>
      </c>
      <c r="L2132" s="129">
        <v>515</v>
      </c>
      <c r="M2132" s="129" t="s">
        <v>27159</v>
      </c>
      <c r="N2132" s="60">
        <f>VLOOKUP(A2132,Emissions!$A$3:$X$3225,16,FALSE)</f>
        <v>161.23808155589319</v>
      </c>
      <c r="O2132" s="132" t="str">
        <f>VLOOKUP(A2132,Emissions!$A$3:$X$3225,17,FALSE)</f>
        <v>EACH</v>
      </c>
      <c r="P2132" s="132">
        <f t="shared" si="33"/>
        <v>1.0381739224949925E-4</v>
      </c>
      <c r="Q2132" s="132" t="s">
        <v>21801</v>
      </c>
      <c r="R2132" s="132" t="s">
        <v>21806</v>
      </c>
      <c r="S2132" s="132" t="s">
        <v>27160</v>
      </c>
      <c r="T2132" s="136">
        <v>7442106</v>
      </c>
      <c r="U2132" s="136" t="s">
        <v>21846</v>
      </c>
      <c r="V2132" s="132">
        <v>8</v>
      </c>
      <c r="W2132" s="132">
        <f>VLOOKUP(A2132,Emissions!$A$3:$X$3225,23,FALSE)</f>
        <v>1.6739317158444914E-2</v>
      </c>
      <c r="X2132" s="129" t="s">
        <v>21801</v>
      </c>
    </row>
    <row r="2133" spans="1:24" x14ac:dyDescent="0.25">
      <c r="A2133" s="131" t="s">
        <v>15020</v>
      </c>
      <c r="B2133" s="131" t="s">
        <v>15021</v>
      </c>
      <c r="C2133" s="131" t="s">
        <v>23381</v>
      </c>
      <c r="D2133" s="131" t="s">
        <v>50</v>
      </c>
      <c r="E2133" s="130" t="s">
        <v>22625</v>
      </c>
      <c r="F2133" s="130" t="s">
        <v>21845</v>
      </c>
      <c r="G2133" s="130">
        <v>2650000000</v>
      </c>
      <c r="H2133" s="130" t="s">
        <v>27156</v>
      </c>
      <c r="I2133" s="130" t="s">
        <v>27157</v>
      </c>
      <c r="J2133" s="130" t="s">
        <v>27158</v>
      </c>
      <c r="K2133" s="129">
        <v>2014</v>
      </c>
      <c r="L2133" s="129">
        <v>515</v>
      </c>
      <c r="M2133" s="129" t="s">
        <v>27159</v>
      </c>
      <c r="N2133" s="60">
        <f>VLOOKUP(A2133,Emissions!$A$3:$X$3225,16,FALSE)</f>
        <v>160.03346653241383</v>
      </c>
      <c r="O2133" s="132" t="str">
        <f>VLOOKUP(A2133,Emissions!$A$3:$X$3225,17,FALSE)</f>
        <v>EACH</v>
      </c>
      <c r="P2133" s="132">
        <f t="shared" si="33"/>
        <v>1.0381739224949924E-4</v>
      </c>
      <c r="Q2133" s="132" t="s">
        <v>21801</v>
      </c>
      <c r="R2133" s="132" t="s">
        <v>21806</v>
      </c>
      <c r="S2133" s="132" t="s">
        <v>27160</v>
      </c>
      <c r="T2133" s="136">
        <v>7442107</v>
      </c>
      <c r="U2133" s="136" t="s">
        <v>21846</v>
      </c>
      <c r="V2133" s="132">
        <v>8</v>
      </c>
      <c r="W2133" s="132">
        <f>VLOOKUP(A2133,Emissions!$A$3:$X$3225,23,FALSE)</f>
        <v>1.6614257168042715E-2</v>
      </c>
      <c r="X2133" s="129" t="s">
        <v>21801</v>
      </c>
    </row>
    <row r="2134" spans="1:24" x14ac:dyDescent="0.25">
      <c r="A2134" s="131" t="s">
        <v>15028</v>
      </c>
      <c r="B2134" s="131" t="s">
        <v>15021</v>
      </c>
      <c r="C2134" s="131" t="s">
        <v>23381</v>
      </c>
      <c r="D2134" s="131" t="s">
        <v>58</v>
      </c>
      <c r="E2134" s="130" t="s">
        <v>23382</v>
      </c>
      <c r="F2134" s="130" t="s">
        <v>21845</v>
      </c>
      <c r="G2134" s="130">
        <v>2650000000</v>
      </c>
      <c r="H2134" s="130" t="s">
        <v>27156</v>
      </c>
      <c r="I2134" s="130" t="s">
        <v>27157</v>
      </c>
      <c r="J2134" s="130" t="s">
        <v>27158</v>
      </c>
      <c r="K2134" s="129">
        <v>2014</v>
      </c>
      <c r="L2134" s="129">
        <v>515</v>
      </c>
      <c r="M2134" s="129" t="s">
        <v>27159</v>
      </c>
      <c r="N2134" s="60">
        <f>VLOOKUP(A2134,Emissions!$A$3:$X$3225,16,FALSE)</f>
        <v>41.764796323026957</v>
      </c>
      <c r="O2134" s="132" t="str">
        <f>VLOOKUP(A2134,Emissions!$A$3:$X$3225,17,FALSE)</f>
        <v>EACH</v>
      </c>
      <c r="P2134" s="132">
        <f t="shared" si="33"/>
        <v>1.0381739224949924E-4</v>
      </c>
      <c r="Q2134" s="132" t="s">
        <v>21801</v>
      </c>
      <c r="R2134" s="132" t="s">
        <v>21806</v>
      </c>
      <c r="S2134" s="132" t="s">
        <v>27160</v>
      </c>
      <c r="T2134" s="136">
        <v>7442108</v>
      </c>
      <c r="U2134" s="136" t="s">
        <v>21846</v>
      </c>
      <c r="V2134" s="132">
        <v>8</v>
      </c>
      <c r="W2134" s="132">
        <f>VLOOKUP(A2134,Emissions!$A$3:$X$3225,23,FALSE)</f>
        <v>4.3359122420881333E-3</v>
      </c>
      <c r="X2134" s="129" t="s">
        <v>21801</v>
      </c>
    </row>
    <row r="2135" spans="1:24" x14ac:dyDescent="0.25">
      <c r="A2135" s="131" t="s">
        <v>15033</v>
      </c>
      <c r="B2135" s="131" t="s">
        <v>15021</v>
      </c>
      <c r="C2135" s="131" t="s">
        <v>23381</v>
      </c>
      <c r="D2135" s="131" t="s">
        <v>66</v>
      </c>
      <c r="E2135" s="130" t="s">
        <v>23383</v>
      </c>
      <c r="F2135" s="130" t="s">
        <v>21845</v>
      </c>
      <c r="G2135" s="130">
        <v>2650000000</v>
      </c>
      <c r="H2135" s="130" t="s">
        <v>27156</v>
      </c>
      <c r="I2135" s="130" t="s">
        <v>27157</v>
      </c>
      <c r="J2135" s="130" t="s">
        <v>27158</v>
      </c>
      <c r="K2135" s="129">
        <v>2014</v>
      </c>
      <c r="L2135" s="129">
        <v>515</v>
      </c>
      <c r="M2135" s="129" t="s">
        <v>27159</v>
      </c>
      <c r="N2135" s="60">
        <f>VLOOKUP(A2135,Emissions!$A$3:$X$3225,16,FALSE)</f>
        <v>99.514184813899803</v>
      </c>
      <c r="O2135" s="132" t="str">
        <f>VLOOKUP(A2135,Emissions!$A$3:$X$3225,17,FALSE)</f>
        <v>EACH</v>
      </c>
      <c r="P2135" s="132">
        <f t="shared" si="33"/>
        <v>1.0381739224949924E-4</v>
      </c>
      <c r="Q2135" s="132" t="s">
        <v>21801</v>
      </c>
      <c r="R2135" s="132" t="s">
        <v>21806</v>
      </c>
      <c r="S2135" s="132" t="s">
        <v>27160</v>
      </c>
      <c r="T2135" s="136">
        <v>7442109</v>
      </c>
      <c r="U2135" s="136" t="s">
        <v>21846</v>
      </c>
      <c r="V2135" s="132">
        <v>8</v>
      </c>
      <c r="W2135" s="132">
        <f>VLOOKUP(A2135,Emissions!$A$3:$X$3225,23,FALSE)</f>
        <v>1.0331303159213797E-2</v>
      </c>
      <c r="X2135" s="129" t="s">
        <v>21801</v>
      </c>
    </row>
    <row r="2136" spans="1:24" x14ac:dyDescent="0.25">
      <c r="A2136" s="131" t="s">
        <v>15038</v>
      </c>
      <c r="B2136" s="131" t="s">
        <v>15021</v>
      </c>
      <c r="C2136" s="131" t="s">
        <v>23381</v>
      </c>
      <c r="D2136" s="131" t="s">
        <v>74</v>
      </c>
      <c r="E2136" s="130" t="s">
        <v>23384</v>
      </c>
      <c r="F2136" s="130" t="s">
        <v>21845</v>
      </c>
      <c r="G2136" s="130">
        <v>2650000000</v>
      </c>
      <c r="H2136" s="130" t="s">
        <v>27156</v>
      </c>
      <c r="I2136" s="130" t="s">
        <v>27157</v>
      </c>
      <c r="J2136" s="130" t="s">
        <v>27158</v>
      </c>
      <c r="K2136" s="129">
        <v>2014</v>
      </c>
      <c r="L2136" s="129">
        <v>515</v>
      </c>
      <c r="M2136" s="129" t="s">
        <v>27159</v>
      </c>
      <c r="N2136" s="60">
        <f>VLOOKUP(A2136,Emissions!$A$3:$X$3225,16,FALSE)</f>
        <v>39.5719641844777</v>
      </c>
      <c r="O2136" s="132" t="str">
        <f>VLOOKUP(A2136,Emissions!$A$3:$X$3225,17,FALSE)</f>
        <v>EACH</v>
      </c>
      <c r="P2136" s="132">
        <f t="shared" si="33"/>
        <v>1.0381739224949924E-4</v>
      </c>
      <c r="Q2136" s="132" t="s">
        <v>21801</v>
      </c>
      <c r="R2136" s="132" t="s">
        <v>21806</v>
      </c>
      <c r="S2136" s="132" t="s">
        <v>27160</v>
      </c>
      <c r="T2136" s="136">
        <v>7442110</v>
      </c>
      <c r="U2136" s="136" t="s">
        <v>21846</v>
      </c>
      <c r="V2136" s="132">
        <v>8</v>
      </c>
      <c r="W2136" s="132">
        <f>VLOOKUP(A2136,Emissions!$A$3:$X$3225,23,FALSE)</f>
        <v>4.1082581278230569E-3</v>
      </c>
      <c r="X2136" s="129" t="s">
        <v>21801</v>
      </c>
    </row>
    <row r="2137" spans="1:24" x14ac:dyDescent="0.25">
      <c r="A2137" s="131" t="s">
        <v>15045</v>
      </c>
      <c r="B2137" s="131" t="s">
        <v>15021</v>
      </c>
      <c r="C2137" s="131" t="s">
        <v>23381</v>
      </c>
      <c r="D2137" s="131" t="s">
        <v>83</v>
      </c>
      <c r="E2137" s="130" t="s">
        <v>23385</v>
      </c>
      <c r="F2137" s="130" t="s">
        <v>21845</v>
      </c>
      <c r="G2137" s="130">
        <v>2650000000</v>
      </c>
      <c r="H2137" s="130" t="s">
        <v>27156</v>
      </c>
      <c r="I2137" s="130" t="s">
        <v>27157</v>
      </c>
      <c r="J2137" s="130" t="s">
        <v>27158</v>
      </c>
      <c r="K2137" s="129">
        <v>2014</v>
      </c>
      <c r="L2137" s="129">
        <v>515</v>
      </c>
      <c r="M2137" s="129" t="s">
        <v>27159</v>
      </c>
      <c r="N2137" s="60">
        <f>VLOOKUP(A2137,Emissions!$A$3:$X$3225,16,FALSE)</f>
        <v>170.88942827095536</v>
      </c>
      <c r="O2137" s="132" t="str">
        <f>VLOOKUP(A2137,Emissions!$A$3:$X$3225,17,FALSE)</f>
        <v>EACH</v>
      </c>
      <c r="P2137" s="132">
        <f t="shared" si="33"/>
        <v>1.0381739224949925E-4</v>
      </c>
      <c r="Q2137" s="132" t="s">
        <v>21801</v>
      </c>
      <c r="R2137" s="132" t="s">
        <v>21806</v>
      </c>
      <c r="S2137" s="132" t="s">
        <v>27160</v>
      </c>
      <c r="T2137" s="136">
        <v>7442111</v>
      </c>
      <c r="U2137" s="136" t="s">
        <v>21846</v>
      </c>
      <c r="V2137" s="132">
        <v>8</v>
      </c>
      <c r="W2137" s="132">
        <f>VLOOKUP(A2137,Emissions!$A$3:$X$3225,23,FALSE)</f>
        <v>1.7741294806098439E-2</v>
      </c>
      <c r="X2137" s="129" t="s">
        <v>21801</v>
      </c>
    </row>
    <row r="2138" spans="1:24" x14ac:dyDescent="0.25">
      <c r="A2138" s="131" t="s">
        <v>15052</v>
      </c>
      <c r="B2138" s="131" t="s">
        <v>15021</v>
      </c>
      <c r="C2138" s="131" t="s">
        <v>23381</v>
      </c>
      <c r="D2138" s="131" t="s">
        <v>91</v>
      </c>
      <c r="E2138" s="130" t="s">
        <v>22499</v>
      </c>
      <c r="F2138" s="130" t="s">
        <v>21845</v>
      </c>
      <c r="G2138" s="130">
        <v>2650000000</v>
      </c>
      <c r="H2138" s="130" t="s">
        <v>27156</v>
      </c>
      <c r="I2138" s="130" t="s">
        <v>27157</v>
      </c>
      <c r="J2138" s="130" t="s">
        <v>27158</v>
      </c>
      <c r="K2138" s="129">
        <v>2014</v>
      </c>
      <c r="L2138" s="129">
        <v>515</v>
      </c>
      <c r="M2138" s="129" t="s">
        <v>27159</v>
      </c>
      <c r="N2138" s="60">
        <f>VLOOKUP(A2138,Emissions!$A$3:$X$3225,16,FALSE)</f>
        <v>71.53393525655585</v>
      </c>
      <c r="O2138" s="132" t="str">
        <f>VLOOKUP(A2138,Emissions!$A$3:$X$3225,17,FALSE)</f>
        <v>EACH</v>
      </c>
      <c r="P2138" s="132">
        <f t="shared" si="33"/>
        <v>1.0381739224949925E-4</v>
      </c>
      <c r="Q2138" s="132" t="s">
        <v>21801</v>
      </c>
      <c r="R2138" s="132" t="s">
        <v>21806</v>
      </c>
      <c r="S2138" s="132" t="s">
        <v>27160</v>
      </c>
      <c r="T2138" s="136">
        <v>7442112</v>
      </c>
      <c r="U2138" s="136" t="s">
        <v>21846</v>
      </c>
      <c r="V2138" s="132">
        <v>8</v>
      </c>
      <c r="W2138" s="132">
        <f>VLOOKUP(A2138,Emissions!$A$3:$X$3225,23,FALSE)</f>
        <v>7.4264666156801428E-3</v>
      </c>
      <c r="X2138" s="129" t="s">
        <v>21801</v>
      </c>
    </row>
    <row r="2139" spans="1:24" x14ac:dyDescent="0.25">
      <c r="A2139" s="131" t="s">
        <v>15058</v>
      </c>
      <c r="B2139" s="131" t="s">
        <v>15021</v>
      </c>
      <c r="C2139" s="131" t="s">
        <v>23381</v>
      </c>
      <c r="D2139" s="131" t="s">
        <v>100</v>
      </c>
      <c r="E2139" s="130" t="s">
        <v>22390</v>
      </c>
      <c r="F2139" s="130" t="s">
        <v>21845</v>
      </c>
      <c r="G2139" s="130">
        <v>2650000000</v>
      </c>
      <c r="H2139" s="130" t="s">
        <v>27156</v>
      </c>
      <c r="I2139" s="130" t="s">
        <v>27157</v>
      </c>
      <c r="J2139" s="130" t="s">
        <v>27158</v>
      </c>
      <c r="K2139" s="129">
        <v>2014</v>
      </c>
      <c r="L2139" s="129">
        <v>515</v>
      </c>
      <c r="M2139" s="129" t="s">
        <v>27159</v>
      </c>
      <c r="N2139" s="60">
        <f>VLOOKUP(A2139,Emissions!$A$3:$X$3225,16,FALSE)</f>
        <v>320.88924511678363</v>
      </c>
      <c r="O2139" s="132" t="str">
        <f>VLOOKUP(A2139,Emissions!$A$3:$X$3225,17,FALSE)</f>
        <v>EACH</v>
      </c>
      <c r="P2139" s="132">
        <f t="shared" si="33"/>
        <v>1.0381739224949925E-4</v>
      </c>
      <c r="Q2139" s="132" t="s">
        <v>21801</v>
      </c>
      <c r="R2139" s="132" t="s">
        <v>21806</v>
      </c>
      <c r="S2139" s="132" t="s">
        <v>27160</v>
      </c>
      <c r="T2139" s="136">
        <v>7442113</v>
      </c>
      <c r="U2139" s="136" t="s">
        <v>21846</v>
      </c>
      <c r="V2139" s="132">
        <v>8</v>
      </c>
      <c r="W2139" s="132">
        <f>VLOOKUP(A2139,Emissions!$A$3:$X$3225,23,FALSE)</f>
        <v>3.3313884628934837E-2</v>
      </c>
      <c r="X2139" s="129" t="s">
        <v>21801</v>
      </c>
    </row>
    <row r="2140" spans="1:24" x14ac:dyDescent="0.25">
      <c r="A2140" s="131" t="s">
        <v>15064</v>
      </c>
      <c r="B2140" s="131" t="s">
        <v>15021</v>
      </c>
      <c r="C2140" s="131" t="s">
        <v>23381</v>
      </c>
      <c r="D2140" s="131" t="s">
        <v>109</v>
      </c>
      <c r="E2140" s="130" t="s">
        <v>22804</v>
      </c>
      <c r="F2140" s="130" t="s">
        <v>21845</v>
      </c>
      <c r="G2140" s="130">
        <v>2650000000</v>
      </c>
      <c r="H2140" s="130" t="s">
        <v>27156</v>
      </c>
      <c r="I2140" s="130" t="s">
        <v>27157</v>
      </c>
      <c r="J2140" s="130" t="s">
        <v>27158</v>
      </c>
      <c r="K2140" s="129">
        <v>2014</v>
      </c>
      <c r="L2140" s="129">
        <v>515</v>
      </c>
      <c r="M2140" s="129" t="s">
        <v>27159</v>
      </c>
      <c r="N2140" s="60">
        <f>VLOOKUP(A2140,Emissions!$A$3:$X$3225,16,FALSE)</f>
        <v>211.47124936134389</v>
      </c>
      <c r="O2140" s="132" t="str">
        <f>VLOOKUP(A2140,Emissions!$A$3:$X$3225,17,FALSE)</f>
        <v>EACH</v>
      </c>
      <c r="P2140" s="132">
        <f t="shared" si="33"/>
        <v>1.0381739224949925E-4</v>
      </c>
      <c r="Q2140" s="132" t="s">
        <v>21801</v>
      </c>
      <c r="R2140" s="132" t="s">
        <v>21806</v>
      </c>
      <c r="S2140" s="132" t="s">
        <v>27160</v>
      </c>
      <c r="T2140" s="136">
        <v>7442114</v>
      </c>
      <c r="U2140" s="136" t="s">
        <v>21846</v>
      </c>
      <c r="V2140" s="132">
        <v>8</v>
      </c>
      <c r="W2140" s="132">
        <f>VLOOKUP(A2140,Emissions!$A$3:$X$3225,23,FALSE)</f>
        <v>2.1954393644438307E-2</v>
      </c>
      <c r="X2140" s="129" t="s">
        <v>21801</v>
      </c>
    </row>
    <row r="2141" spans="1:24" x14ac:dyDescent="0.25">
      <c r="A2141" s="131" t="s">
        <v>15070</v>
      </c>
      <c r="B2141" s="131" t="s">
        <v>15021</v>
      </c>
      <c r="C2141" s="131" t="s">
        <v>23381</v>
      </c>
      <c r="D2141" s="131" t="s">
        <v>118</v>
      </c>
      <c r="E2141" s="130" t="s">
        <v>23386</v>
      </c>
      <c r="F2141" s="130" t="s">
        <v>21845</v>
      </c>
      <c r="G2141" s="130">
        <v>2650000000</v>
      </c>
      <c r="H2141" s="130" t="s">
        <v>27156</v>
      </c>
      <c r="I2141" s="130" t="s">
        <v>27157</v>
      </c>
      <c r="J2141" s="130" t="s">
        <v>27158</v>
      </c>
      <c r="K2141" s="129">
        <v>2014</v>
      </c>
      <c r="L2141" s="129">
        <v>515</v>
      </c>
      <c r="M2141" s="129" t="s">
        <v>27159</v>
      </c>
      <c r="N2141" s="60">
        <f>VLOOKUP(A2141,Emissions!$A$3:$X$3225,16,FALSE)</f>
        <v>934.70912558384782</v>
      </c>
      <c r="O2141" s="132" t="str">
        <f>VLOOKUP(A2141,Emissions!$A$3:$X$3225,17,FALSE)</f>
        <v>EACH</v>
      </c>
      <c r="P2141" s="132">
        <f t="shared" si="33"/>
        <v>1.0381739224949925E-4</v>
      </c>
      <c r="Q2141" s="132" t="s">
        <v>21801</v>
      </c>
      <c r="R2141" s="132" t="s">
        <v>21806</v>
      </c>
      <c r="S2141" s="132" t="s">
        <v>27160</v>
      </c>
      <c r="T2141" s="136">
        <v>7442115</v>
      </c>
      <c r="U2141" s="136" t="s">
        <v>21846</v>
      </c>
      <c r="V2141" s="132">
        <v>8</v>
      </c>
      <c r="W2141" s="132">
        <f>VLOOKUP(A2141,Emissions!$A$3:$X$3225,23,FALSE)</f>
        <v>9.7039063929924785E-2</v>
      </c>
      <c r="X2141" s="129" t="s">
        <v>21801</v>
      </c>
    </row>
    <row r="2142" spans="1:24" x14ac:dyDescent="0.25">
      <c r="A2142" s="131" t="s">
        <v>15077</v>
      </c>
      <c r="B2142" s="131" t="s">
        <v>15021</v>
      </c>
      <c r="C2142" s="131" t="s">
        <v>23381</v>
      </c>
      <c r="D2142" s="131" t="s">
        <v>127</v>
      </c>
      <c r="E2142" s="130" t="s">
        <v>22754</v>
      </c>
      <c r="F2142" s="130" t="s">
        <v>21845</v>
      </c>
      <c r="G2142" s="130">
        <v>2650000000</v>
      </c>
      <c r="H2142" s="130" t="s">
        <v>27156</v>
      </c>
      <c r="I2142" s="130" t="s">
        <v>27157</v>
      </c>
      <c r="J2142" s="130" t="s">
        <v>27158</v>
      </c>
      <c r="K2142" s="129">
        <v>2014</v>
      </c>
      <c r="L2142" s="129">
        <v>515</v>
      </c>
      <c r="M2142" s="129" t="s">
        <v>27159</v>
      </c>
      <c r="N2142" s="60">
        <f>VLOOKUP(A2142,Emissions!$A$3:$X$3225,16,FALSE)</f>
        <v>352.15874288195141</v>
      </c>
      <c r="O2142" s="132" t="str">
        <f>VLOOKUP(A2142,Emissions!$A$3:$X$3225,17,FALSE)</f>
        <v>EACH</v>
      </c>
      <c r="P2142" s="132">
        <f t="shared" si="33"/>
        <v>1.0381739224949925E-4</v>
      </c>
      <c r="Q2142" s="132" t="s">
        <v>21801</v>
      </c>
      <c r="R2142" s="132" t="s">
        <v>21806</v>
      </c>
      <c r="S2142" s="132" t="s">
        <v>27160</v>
      </c>
      <c r="T2142" s="136">
        <v>7442116</v>
      </c>
      <c r="U2142" s="136" t="s">
        <v>21846</v>
      </c>
      <c r="V2142" s="132">
        <v>8</v>
      </c>
      <c r="W2142" s="132">
        <f>VLOOKUP(A2142,Emissions!$A$3:$X$3225,23,FALSE)</f>
        <v>3.6560202343866102E-2</v>
      </c>
      <c r="X2142" s="129" t="s">
        <v>21801</v>
      </c>
    </row>
    <row r="2143" spans="1:24" x14ac:dyDescent="0.25">
      <c r="A2143" s="131" t="s">
        <v>15085</v>
      </c>
      <c r="B2143" s="131" t="s">
        <v>15021</v>
      </c>
      <c r="C2143" s="131" t="s">
        <v>23381</v>
      </c>
      <c r="D2143" s="131" t="s">
        <v>136</v>
      </c>
      <c r="E2143" s="130" t="s">
        <v>22039</v>
      </c>
      <c r="F2143" s="130" t="s">
        <v>21845</v>
      </c>
      <c r="G2143" s="130">
        <v>2650000000</v>
      </c>
      <c r="H2143" s="130" t="s">
        <v>27156</v>
      </c>
      <c r="I2143" s="130" t="s">
        <v>27157</v>
      </c>
      <c r="J2143" s="130" t="s">
        <v>27158</v>
      </c>
      <c r="K2143" s="129">
        <v>2014</v>
      </c>
      <c r="L2143" s="129">
        <v>515</v>
      </c>
      <c r="M2143" s="129" t="s">
        <v>27159</v>
      </c>
      <c r="N2143" s="60">
        <f>VLOOKUP(A2143,Emissions!$A$3:$X$3225,16,FALSE)</f>
        <v>348.69637634740002</v>
      </c>
      <c r="O2143" s="132" t="str">
        <f>VLOOKUP(A2143,Emissions!$A$3:$X$3225,17,FALSE)</f>
        <v>EACH</v>
      </c>
      <c r="P2143" s="132">
        <f t="shared" si="33"/>
        <v>1.0381739224949924E-4</v>
      </c>
      <c r="Q2143" s="132" t="s">
        <v>21801</v>
      </c>
      <c r="R2143" s="132" t="s">
        <v>21806</v>
      </c>
      <c r="S2143" s="132" t="s">
        <v>27160</v>
      </c>
      <c r="T2143" s="136">
        <v>7442117</v>
      </c>
      <c r="U2143" s="136" t="s">
        <v>21846</v>
      </c>
      <c r="V2143" s="132">
        <v>8</v>
      </c>
      <c r="W2143" s="132">
        <f>VLOOKUP(A2143,Emissions!$A$3:$X$3225,23,FALSE)</f>
        <v>3.6200748479237037E-2</v>
      </c>
      <c r="X2143" s="129" t="s">
        <v>21801</v>
      </c>
    </row>
    <row r="2144" spans="1:24" x14ac:dyDescent="0.25">
      <c r="A2144" s="131" t="s">
        <v>15093</v>
      </c>
      <c r="B2144" s="131" t="s">
        <v>15021</v>
      </c>
      <c r="C2144" s="131" t="s">
        <v>23381</v>
      </c>
      <c r="D2144" s="131" t="s">
        <v>145</v>
      </c>
      <c r="E2144" s="130" t="s">
        <v>22041</v>
      </c>
      <c r="F2144" s="130" t="s">
        <v>21845</v>
      </c>
      <c r="G2144" s="130">
        <v>2650000000</v>
      </c>
      <c r="H2144" s="130" t="s">
        <v>27156</v>
      </c>
      <c r="I2144" s="130" t="s">
        <v>27157</v>
      </c>
      <c r="J2144" s="130" t="s">
        <v>27158</v>
      </c>
      <c r="K2144" s="129">
        <v>2014</v>
      </c>
      <c r="L2144" s="129">
        <v>515</v>
      </c>
      <c r="M2144" s="129" t="s">
        <v>27159</v>
      </c>
      <c r="N2144" s="60">
        <f>VLOOKUP(A2144,Emissions!$A$3:$X$3225,16,FALSE)</f>
        <v>109.36028964653052</v>
      </c>
      <c r="O2144" s="132" t="str">
        <f>VLOOKUP(A2144,Emissions!$A$3:$X$3225,17,FALSE)</f>
        <v>EACH</v>
      </c>
      <c r="P2144" s="132">
        <f t="shared" si="33"/>
        <v>1.0381739224949925E-4</v>
      </c>
      <c r="Q2144" s="132" t="s">
        <v>21801</v>
      </c>
      <c r="R2144" s="132" t="s">
        <v>21806</v>
      </c>
      <c r="S2144" s="132" t="s">
        <v>27160</v>
      </c>
      <c r="T2144" s="136">
        <v>7442118</v>
      </c>
      <c r="U2144" s="136" t="s">
        <v>21846</v>
      </c>
      <c r="V2144" s="132">
        <v>8</v>
      </c>
      <c r="W2144" s="132">
        <f>VLOOKUP(A2144,Emissions!$A$3:$X$3225,23,FALSE)</f>
        <v>1.135350008675271E-2</v>
      </c>
      <c r="X2144" s="129" t="s">
        <v>21801</v>
      </c>
    </row>
    <row r="2145" spans="1:24" x14ac:dyDescent="0.25">
      <c r="A2145" s="131" t="s">
        <v>15100</v>
      </c>
      <c r="B2145" s="131" t="s">
        <v>15021</v>
      </c>
      <c r="C2145" s="131" t="s">
        <v>23381</v>
      </c>
      <c r="D2145" s="131" t="s">
        <v>154</v>
      </c>
      <c r="E2145" s="130" t="s">
        <v>23387</v>
      </c>
      <c r="F2145" s="130" t="s">
        <v>21845</v>
      </c>
      <c r="G2145" s="130">
        <v>2650000000</v>
      </c>
      <c r="H2145" s="130" t="s">
        <v>27156</v>
      </c>
      <c r="I2145" s="130" t="s">
        <v>27157</v>
      </c>
      <c r="J2145" s="130" t="s">
        <v>27158</v>
      </c>
      <c r="K2145" s="129">
        <v>2014</v>
      </c>
      <c r="L2145" s="129">
        <v>515</v>
      </c>
      <c r="M2145" s="129" t="s">
        <v>27159</v>
      </c>
      <c r="N2145" s="60">
        <f>VLOOKUP(A2145,Emissions!$A$3:$X$3225,16,FALSE)</f>
        <v>16.547226729710506</v>
      </c>
      <c r="O2145" s="132" t="str">
        <f>VLOOKUP(A2145,Emissions!$A$3:$X$3225,17,FALSE)</f>
        <v>EACH</v>
      </c>
      <c r="P2145" s="132">
        <f t="shared" si="33"/>
        <v>1.0381739224949926E-4</v>
      </c>
      <c r="Q2145" s="132" t="s">
        <v>21801</v>
      </c>
      <c r="R2145" s="132" t="s">
        <v>21806</v>
      </c>
      <c r="S2145" s="132" t="s">
        <v>27160</v>
      </c>
      <c r="T2145" s="136">
        <v>7442119</v>
      </c>
      <c r="U2145" s="136" t="s">
        <v>21846</v>
      </c>
      <c r="V2145" s="132">
        <v>8</v>
      </c>
      <c r="W2145" s="132">
        <f>VLOOKUP(A2145,Emissions!$A$3:$X$3225,23,FALSE)</f>
        <v>1.7178899280397544E-3</v>
      </c>
      <c r="X2145" s="129" t="s">
        <v>21801</v>
      </c>
    </row>
    <row r="2146" spans="1:24" x14ac:dyDescent="0.25">
      <c r="A2146" s="131" t="s">
        <v>15107</v>
      </c>
      <c r="B2146" s="131" t="s">
        <v>15021</v>
      </c>
      <c r="C2146" s="131" t="s">
        <v>23381</v>
      </c>
      <c r="D2146" s="131" t="s">
        <v>163</v>
      </c>
      <c r="E2146" s="130" t="s">
        <v>22155</v>
      </c>
      <c r="F2146" s="130" t="s">
        <v>21845</v>
      </c>
      <c r="G2146" s="130">
        <v>2650000000</v>
      </c>
      <c r="H2146" s="130" t="s">
        <v>27156</v>
      </c>
      <c r="I2146" s="130" t="s">
        <v>27157</v>
      </c>
      <c r="J2146" s="130" t="s">
        <v>27158</v>
      </c>
      <c r="K2146" s="129">
        <v>2014</v>
      </c>
      <c r="L2146" s="129">
        <v>515</v>
      </c>
      <c r="M2146" s="129" t="s">
        <v>27159</v>
      </c>
      <c r="N2146" s="60">
        <f>VLOOKUP(A2146,Emissions!$A$3:$X$3225,16,FALSE)</f>
        <v>1946.9175554327392</v>
      </c>
      <c r="O2146" s="132" t="str">
        <f>VLOOKUP(A2146,Emissions!$A$3:$X$3225,17,FALSE)</f>
        <v>EACH</v>
      </c>
      <c r="P2146" s="132">
        <f t="shared" si="33"/>
        <v>1.0381739224949924E-4</v>
      </c>
      <c r="Q2146" s="132" t="s">
        <v>21801</v>
      </c>
      <c r="R2146" s="132" t="s">
        <v>21806</v>
      </c>
      <c r="S2146" s="132" t="s">
        <v>27160</v>
      </c>
      <c r="T2146" s="136">
        <v>7442120</v>
      </c>
      <c r="U2146" s="136" t="s">
        <v>21846</v>
      </c>
      <c r="V2146" s="132">
        <v>8</v>
      </c>
      <c r="W2146" s="132">
        <f>VLOOKUP(A2146,Emissions!$A$3:$X$3225,23,FALSE)</f>
        <v>0.20212390352979687</v>
      </c>
      <c r="X2146" s="129" t="s">
        <v>21801</v>
      </c>
    </row>
    <row r="2147" spans="1:24" x14ac:dyDescent="0.25">
      <c r="A2147" s="131" t="s">
        <v>15115</v>
      </c>
      <c r="B2147" s="131" t="s">
        <v>15021</v>
      </c>
      <c r="C2147" s="131" t="s">
        <v>23381</v>
      </c>
      <c r="D2147" s="131" t="s">
        <v>171</v>
      </c>
      <c r="E2147" s="130" t="s">
        <v>23388</v>
      </c>
      <c r="F2147" s="130" t="s">
        <v>21845</v>
      </c>
      <c r="G2147" s="130">
        <v>2650000000</v>
      </c>
      <c r="H2147" s="130" t="s">
        <v>27156</v>
      </c>
      <c r="I2147" s="130" t="s">
        <v>27157</v>
      </c>
      <c r="J2147" s="130" t="s">
        <v>27158</v>
      </c>
      <c r="K2147" s="129">
        <v>2014</v>
      </c>
      <c r="L2147" s="129">
        <v>515</v>
      </c>
      <c r="M2147" s="129" t="s">
        <v>27159</v>
      </c>
      <c r="N2147" s="60">
        <f>VLOOKUP(A2147,Emissions!$A$3:$X$3225,16,FALSE)</f>
        <v>41.887421804458981</v>
      </c>
      <c r="O2147" s="132" t="str">
        <f>VLOOKUP(A2147,Emissions!$A$3:$X$3225,17,FALSE)</f>
        <v>EACH</v>
      </c>
      <c r="P2147" s="132">
        <f t="shared" si="33"/>
        <v>1.0381739224949926E-4</v>
      </c>
      <c r="Q2147" s="132" t="s">
        <v>21801</v>
      </c>
      <c r="R2147" s="132" t="s">
        <v>21806</v>
      </c>
      <c r="S2147" s="132" t="s">
        <v>27160</v>
      </c>
      <c r="T2147" s="136">
        <v>7442121</v>
      </c>
      <c r="U2147" s="136" t="s">
        <v>21846</v>
      </c>
      <c r="V2147" s="132">
        <v>8</v>
      </c>
      <c r="W2147" s="132">
        <f>VLOOKUP(A2147,Emissions!$A$3:$X$3225,23,FALSE)</f>
        <v>4.3486428997937462E-3</v>
      </c>
      <c r="X2147" s="129" t="s">
        <v>21801</v>
      </c>
    </row>
    <row r="2148" spans="1:24" x14ac:dyDescent="0.25">
      <c r="A2148" s="131" t="s">
        <v>15121</v>
      </c>
      <c r="B2148" s="131" t="s">
        <v>15021</v>
      </c>
      <c r="C2148" s="131" t="s">
        <v>23381</v>
      </c>
      <c r="D2148" s="131" t="s">
        <v>179</v>
      </c>
      <c r="E2148" s="130" t="s">
        <v>22681</v>
      </c>
      <c r="F2148" s="130" t="s">
        <v>21845</v>
      </c>
      <c r="G2148" s="130">
        <v>2650000000</v>
      </c>
      <c r="H2148" s="130" t="s">
        <v>27156</v>
      </c>
      <c r="I2148" s="130" t="s">
        <v>27157</v>
      </c>
      <c r="J2148" s="130" t="s">
        <v>27158</v>
      </c>
      <c r="K2148" s="129">
        <v>2014</v>
      </c>
      <c r="L2148" s="129">
        <v>515</v>
      </c>
      <c r="M2148" s="129" t="s">
        <v>27159</v>
      </c>
      <c r="N2148" s="60">
        <f>VLOOKUP(A2148,Emissions!$A$3:$X$3225,16,FALSE)</f>
        <v>901.89598940535905</v>
      </c>
      <c r="O2148" s="132" t="str">
        <f>VLOOKUP(A2148,Emissions!$A$3:$X$3225,17,FALSE)</f>
        <v>EACH</v>
      </c>
      <c r="P2148" s="132">
        <f t="shared" si="33"/>
        <v>1.0381739224949925E-4</v>
      </c>
      <c r="Q2148" s="132" t="s">
        <v>21801</v>
      </c>
      <c r="R2148" s="132" t="s">
        <v>21806</v>
      </c>
      <c r="S2148" s="132" t="s">
        <v>27160</v>
      </c>
      <c r="T2148" s="136">
        <v>7442122</v>
      </c>
      <c r="U2148" s="136" t="s">
        <v>21846</v>
      </c>
      <c r="V2148" s="132">
        <v>8</v>
      </c>
      <c r="W2148" s="132">
        <f>VLOOKUP(A2148,Emissions!$A$3:$X$3225,23,FALSE)</f>
        <v>9.3632489700346377E-2</v>
      </c>
      <c r="X2148" s="129" t="s">
        <v>21801</v>
      </c>
    </row>
    <row r="2149" spans="1:24" x14ac:dyDescent="0.25">
      <c r="A2149" s="131" t="s">
        <v>15128</v>
      </c>
      <c r="B2149" s="131" t="s">
        <v>15021</v>
      </c>
      <c r="C2149" s="131" t="s">
        <v>23381</v>
      </c>
      <c r="D2149" s="131" t="s">
        <v>187</v>
      </c>
      <c r="E2149" s="130" t="s">
        <v>23389</v>
      </c>
      <c r="F2149" s="130" t="s">
        <v>21845</v>
      </c>
      <c r="G2149" s="130">
        <v>2650000000</v>
      </c>
      <c r="H2149" s="130" t="s">
        <v>27156</v>
      </c>
      <c r="I2149" s="130" t="s">
        <v>27157</v>
      </c>
      <c r="J2149" s="130" t="s">
        <v>27158</v>
      </c>
      <c r="K2149" s="129">
        <v>2014</v>
      </c>
      <c r="L2149" s="129">
        <v>515</v>
      </c>
      <c r="M2149" s="129" t="s">
        <v>27159</v>
      </c>
      <c r="N2149" s="60">
        <f>VLOOKUP(A2149,Emissions!$A$3:$X$3225,16,FALSE)</f>
        <v>44.361571223940551</v>
      </c>
      <c r="O2149" s="132" t="str">
        <f>VLOOKUP(A2149,Emissions!$A$3:$X$3225,17,FALSE)</f>
        <v>EACH</v>
      </c>
      <c r="P2149" s="132">
        <f t="shared" si="33"/>
        <v>1.0381739224949925E-4</v>
      </c>
      <c r="Q2149" s="132" t="s">
        <v>21801</v>
      </c>
      <c r="R2149" s="132" t="s">
        <v>21806</v>
      </c>
      <c r="S2149" s="132" t="s">
        <v>27160</v>
      </c>
      <c r="T2149" s="136">
        <v>7442123</v>
      </c>
      <c r="U2149" s="136" t="s">
        <v>21846</v>
      </c>
      <c r="V2149" s="132">
        <v>8</v>
      </c>
      <c r="W2149" s="132">
        <f>VLOOKUP(A2149,Emissions!$A$3:$X$3225,23,FALSE)</f>
        <v>4.605502640559935E-3</v>
      </c>
      <c r="X2149" s="129" t="s">
        <v>21801</v>
      </c>
    </row>
    <row r="2150" spans="1:24" x14ac:dyDescent="0.25">
      <c r="A2150" s="131" t="s">
        <v>15133</v>
      </c>
      <c r="B2150" s="131" t="s">
        <v>15021</v>
      </c>
      <c r="C2150" s="131" t="s">
        <v>23381</v>
      </c>
      <c r="D2150" s="131" t="s">
        <v>195</v>
      </c>
      <c r="E2150" s="130" t="s">
        <v>23390</v>
      </c>
      <c r="F2150" s="130" t="s">
        <v>21845</v>
      </c>
      <c r="G2150" s="130">
        <v>2650000000</v>
      </c>
      <c r="H2150" s="130" t="s">
        <v>27156</v>
      </c>
      <c r="I2150" s="130" t="s">
        <v>27157</v>
      </c>
      <c r="J2150" s="130" t="s">
        <v>27158</v>
      </c>
      <c r="K2150" s="129">
        <v>2014</v>
      </c>
      <c r="L2150" s="129">
        <v>515</v>
      </c>
      <c r="M2150" s="129" t="s">
        <v>27159</v>
      </c>
      <c r="N2150" s="60">
        <f>VLOOKUP(A2150,Emissions!$A$3:$X$3225,16,FALSE)</f>
        <v>105.18381001422782</v>
      </c>
      <c r="O2150" s="132" t="str">
        <f>VLOOKUP(A2150,Emissions!$A$3:$X$3225,17,FALSE)</f>
        <v>EACH</v>
      </c>
      <c r="P2150" s="132">
        <f t="shared" si="33"/>
        <v>1.0381739224949925E-4</v>
      </c>
      <c r="Q2150" s="132" t="s">
        <v>21801</v>
      </c>
      <c r="R2150" s="132" t="s">
        <v>21806</v>
      </c>
      <c r="S2150" s="132" t="s">
        <v>27160</v>
      </c>
      <c r="T2150" s="136">
        <v>7442124</v>
      </c>
      <c r="U2150" s="136" t="s">
        <v>21846</v>
      </c>
      <c r="V2150" s="132">
        <v>8</v>
      </c>
      <c r="W2150" s="132">
        <f>VLOOKUP(A2150,Emissions!$A$3:$X$3225,23,FALSE)</f>
        <v>1.0919908862543896E-2</v>
      </c>
      <c r="X2150" s="129" t="s">
        <v>21801</v>
      </c>
    </row>
    <row r="2151" spans="1:24" x14ac:dyDescent="0.25">
      <c r="A2151" s="131" t="s">
        <v>15139</v>
      </c>
      <c r="B2151" s="131" t="s">
        <v>15021</v>
      </c>
      <c r="C2151" s="131" t="s">
        <v>23381</v>
      </c>
      <c r="D2151" s="131" t="s">
        <v>203</v>
      </c>
      <c r="E2151" s="130" t="s">
        <v>23391</v>
      </c>
      <c r="F2151" s="130" t="s">
        <v>21845</v>
      </c>
      <c r="G2151" s="130">
        <v>2650000000</v>
      </c>
      <c r="H2151" s="130" t="s">
        <v>27156</v>
      </c>
      <c r="I2151" s="130" t="s">
        <v>27157</v>
      </c>
      <c r="J2151" s="130" t="s">
        <v>27158</v>
      </c>
      <c r="K2151" s="129">
        <v>2014</v>
      </c>
      <c r="L2151" s="129">
        <v>515</v>
      </c>
      <c r="M2151" s="129" t="s">
        <v>27159</v>
      </c>
      <c r="N2151" s="60">
        <f>VLOOKUP(A2151,Emissions!$A$3:$X$3225,16,FALSE)</f>
        <v>509.48723555924693</v>
      </c>
      <c r="O2151" s="132" t="str">
        <f>VLOOKUP(A2151,Emissions!$A$3:$X$3225,17,FALSE)</f>
        <v>EACH</v>
      </c>
      <c r="P2151" s="132">
        <f t="shared" si="33"/>
        <v>1.0381739224949925E-4</v>
      </c>
      <c r="Q2151" s="132" t="s">
        <v>21801</v>
      </c>
      <c r="R2151" s="132" t="s">
        <v>21806</v>
      </c>
      <c r="S2151" s="132" t="s">
        <v>27160</v>
      </c>
      <c r="T2151" s="136">
        <v>7442125</v>
      </c>
      <c r="U2151" s="136" t="s">
        <v>21846</v>
      </c>
      <c r="V2151" s="132">
        <v>8</v>
      </c>
      <c r="W2151" s="132">
        <f>VLOOKUP(A2151,Emissions!$A$3:$X$3225,23,FALSE)</f>
        <v>5.2893636180167361E-2</v>
      </c>
      <c r="X2151" s="129" t="s">
        <v>21801</v>
      </c>
    </row>
    <row r="2152" spans="1:24" x14ac:dyDescent="0.25">
      <c r="A2152" s="131" t="s">
        <v>15146</v>
      </c>
      <c r="B2152" s="131" t="s">
        <v>15021</v>
      </c>
      <c r="C2152" s="131" t="s">
        <v>23381</v>
      </c>
      <c r="D2152" s="131" t="s">
        <v>212</v>
      </c>
      <c r="E2152" s="130" t="s">
        <v>22275</v>
      </c>
      <c r="F2152" s="130" t="s">
        <v>21845</v>
      </c>
      <c r="G2152" s="130">
        <v>2650000000</v>
      </c>
      <c r="H2152" s="130" t="s">
        <v>27156</v>
      </c>
      <c r="I2152" s="130" t="s">
        <v>27157</v>
      </c>
      <c r="J2152" s="130" t="s">
        <v>27158</v>
      </c>
      <c r="K2152" s="129">
        <v>2014</v>
      </c>
      <c r="L2152" s="129">
        <v>515</v>
      </c>
      <c r="M2152" s="129" t="s">
        <v>27159</v>
      </c>
      <c r="N2152" s="60">
        <f>VLOOKUP(A2152,Emissions!$A$3:$X$3225,16,FALSE)</f>
        <v>212.79127660264166</v>
      </c>
      <c r="O2152" s="132" t="str">
        <f>VLOOKUP(A2152,Emissions!$A$3:$X$3225,17,FALSE)</f>
        <v>EACH</v>
      </c>
      <c r="P2152" s="132">
        <f t="shared" si="33"/>
        <v>1.0381739224949926E-4</v>
      </c>
      <c r="Q2152" s="132" t="s">
        <v>21801</v>
      </c>
      <c r="R2152" s="132" t="s">
        <v>21806</v>
      </c>
      <c r="S2152" s="132" t="s">
        <v>27160</v>
      </c>
      <c r="T2152" s="136">
        <v>7442126</v>
      </c>
      <c r="U2152" s="136" t="s">
        <v>21846</v>
      </c>
      <c r="V2152" s="132">
        <v>8</v>
      </c>
      <c r="W2152" s="132">
        <f>VLOOKUP(A2152,Emissions!$A$3:$X$3225,23,FALSE)</f>
        <v>2.2091435430328144E-2</v>
      </c>
      <c r="X2152" s="129" t="s">
        <v>21801</v>
      </c>
    </row>
    <row r="2153" spans="1:24" x14ac:dyDescent="0.25">
      <c r="A2153" s="131" t="s">
        <v>15153</v>
      </c>
      <c r="B2153" s="131" t="s">
        <v>15021</v>
      </c>
      <c r="C2153" s="131" t="s">
        <v>23381</v>
      </c>
      <c r="D2153" s="131" t="s">
        <v>220</v>
      </c>
      <c r="E2153" s="130" t="s">
        <v>22589</v>
      </c>
      <c r="F2153" s="130" t="s">
        <v>21845</v>
      </c>
      <c r="G2153" s="130">
        <v>2650000000</v>
      </c>
      <c r="H2153" s="130" t="s">
        <v>27156</v>
      </c>
      <c r="I2153" s="130" t="s">
        <v>27157</v>
      </c>
      <c r="J2153" s="130" t="s">
        <v>27158</v>
      </c>
      <c r="K2153" s="129">
        <v>2014</v>
      </c>
      <c r="L2153" s="129">
        <v>515</v>
      </c>
      <c r="M2153" s="129" t="s">
        <v>27159</v>
      </c>
      <c r="N2153" s="60">
        <f>VLOOKUP(A2153,Emissions!$A$3:$X$3225,16,FALSE)</f>
        <v>298.96092373129102</v>
      </c>
      <c r="O2153" s="132" t="str">
        <f>VLOOKUP(A2153,Emissions!$A$3:$X$3225,17,FALSE)</f>
        <v>EACH</v>
      </c>
      <c r="P2153" s="132">
        <f t="shared" si="33"/>
        <v>1.0381739224949925E-4</v>
      </c>
      <c r="Q2153" s="132" t="s">
        <v>21801</v>
      </c>
      <c r="R2153" s="132" t="s">
        <v>21806</v>
      </c>
      <c r="S2153" s="132" t="s">
        <v>27160</v>
      </c>
      <c r="T2153" s="136">
        <v>7442127</v>
      </c>
      <c r="U2153" s="136" t="s">
        <v>21846</v>
      </c>
      <c r="V2153" s="132">
        <v>8</v>
      </c>
      <c r="W2153" s="132">
        <f>VLOOKUP(A2153,Emissions!$A$3:$X$3225,23,FALSE)</f>
        <v>3.1037343486284067E-2</v>
      </c>
      <c r="X2153" s="129" t="s">
        <v>21801</v>
      </c>
    </row>
    <row r="2154" spans="1:24" x14ac:dyDescent="0.25">
      <c r="A2154" s="131" t="s">
        <v>15161</v>
      </c>
      <c r="B2154" s="131" t="s">
        <v>15021</v>
      </c>
      <c r="C2154" s="131" t="s">
        <v>23381</v>
      </c>
      <c r="D2154" s="131" t="s">
        <v>228</v>
      </c>
      <c r="E2154" s="130" t="s">
        <v>23392</v>
      </c>
      <c r="F2154" s="130" t="s">
        <v>21845</v>
      </c>
      <c r="G2154" s="130">
        <v>2650000000</v>
      </c>
      <c r="H2154" s="130" t="s">
        <v>27156</v>
      </c>
      <c r="I2154" s="130" t="s">
        <v>27157</v>
      </c>
      <c r="J2154" s="130" t="s">
        <v>27158</v>
      </c>
      <c r="K2154" s="129">
        <v>2014</v>
      </c>
      <c r="L2154" s="129">
        <v>515</v>
      </c>
      <c r="M2154" s="129" t="s">
        <v>27159</v>
      </c>
      <c r="N2154" s="60">
        <f>VLOOKUP(A2154,Emissions!$A$3:$X$3225,16,FALSE)</f>
        <v>35.44597739747055</v>
      </c>
      <c r="O2154" s="132" t="str">
        <f>VLOOKUP(A2154,Emissions!$A$3:$X$3225,17,FALSE)</f>
        <v>EACH</v>
      </c>
      <c r="P2154" s="132">
        <f t="shared" si="33"/>
        <v>1.0381739224949926E-4</v>
      </c>
      <c r="Q2154" s="132" t="s">
        <v>21801</v>
      </c>
      <c r="R2154" s="132" t="s">
        <v>21806</v>
      </c>
      <c r="S2154" s="132" t="s">
        <v>27160</v>
      </c>
      <c r="T2154" s="136">
        <v>7442128</v>
      </c>
      <c r="U2154" s="136" t="s">
        <v>21846</v>
      </c>
      <c r="V2154" s="132">
        <v>8</v>
      </c>
      <c r="W2154" s="132">
        <f>VLOOKUP(A2154,Emissions!$A$3:$X$3225,23,FALSE)</f>
        <v>3.6799089391400851E-3</v>
      </c>
      <c r="X2154" s="129" t="s">
        <v>21801</v>
      </c>
    </row>
    <row r="2155" spans="1:24" x14ac:dyDescent="0.25">
      <c r="A2155" s="131" t="s">
        <v>15166</v>
      </c>
      <c r="B2155" s="131" t="s">
        <v>15021</v>
      </c>
      <c r="C2155" s="131" t="s">
        <v>23381</v>
      </c>
      <c r="D2155" s="131" t="s">
        <v>237</v>
      </c>
      <c r="E2155" s="130" t="s">
        <v>22685</v>
      </c>
      <c r="F2155" s="130" t="s">
        <v>21845</v>
      </c>
      <c r="G2155" s="130">
        <v>2650000000</v>
      </c>
      <c r="H2155" s="130" t="s">
        <v>27156</v>
      </c>
      <c r="I2155" s="130" t="s">
        <v>27157</v>
      </c>
      <c r="J2155" s="130" t="s">
        <v>27158</v>
      </c>
      <c r="K2155" s="129">
        <v>2014</v>
      </c>
      <c r="L2155" s="129">
        <v>515</v>
      </c>
      <c r="M2155" s="129" t="s">
        <v>27159</v>
      </c>
      <c r="N2155" s="60">
        <f>VLOOKUP(A2155,Emissions!$A$3:$X$3225,16,FALSE)</f>
        <v>29.935043996642808</v>
      </c>
      <c r="O2155" s="132" t="str">
        <f>VLOOKUP(A2155,Emissions!$A$3:$X$3225,17,FALSE)</f>
        <v>EACH</v>
      </c>
      <c r="P2155" s="132">
        <f t="shared" si="33"/>
        <v>1.0381739224949925E-4</v>
      </c>
      <c r="Q2155" s="132" t="s">
        <v>21801</v>
      </c>
      <c r="R2155" s="132" t="s">
        <v>21806</v>
      </c>
      <c r="S2155" s="132" t="s">
        <v>27160</v>
      </c>
      <c r="T2155" s="136">
        <v>7442129</v>
      </c>
      <c r="U2155" s="136" t="s">
        <v>21846</v>
      </c>
      <c r="V2155" s="132">
        <v>8</v>
      </c>
      <c r="W2155" s="132">
        <f>VLOOKUP(A2155,Emissions!$A$3:$X$3225,23,FALSE)</f>
        <v>3.1077782046054843E-3</v>
      </c>
      <c r="X2155" s="129" t="s">
        <v>21801</v>
      </c>
    </row>
    <row r="2156" spans="1:24" x14ac:dyDescent="0.25">
      <c r="A2156" s="131" t="s">
        <v>15172</v>
      </c>
      <c r="B2156" s="131" t="s">
        <v>15021</v>
      </c>
      <c r="C2156" s="131" t="s">
        <v>23381</v>
      </c>
      <c r="D2156" s="131" t="s">
        <v>245</v>
      </c>
      <c r="E2156" s="130" t="s">
        <v>22284</v>
      </c>
      <c r="F2156" s="130" t="s">
        <v>21845</v>
      </c>
      <c r="G2156" s="130">
        <v>2650000000</v>
      </c>
      <c r="H2156" s="130" t="s">
        <v>27156</v>
      </c>
      <c r="I2156" s="130" t="s">
        <v>27157</v>
      </c>
      <c r="J2156" s="130" t="s">
        <v>27158</v>
      </c>
      <c r="K2156" s="129">
        <v>2014</v>
      </c>
      <c r="L2156" s="129">
        <v>515</v>
      </c>
      <c r="M2156" s="129" t="s">
        <v>27159</v>
      </c>
      <c r="N2156" s="60">
        <f>VLOOKUP(A2156,Emissions!$A$3:$X$3225,16,FALSE)</f>
        <v>455.09201464872086</v>
      </c>
      <c r="O2156" s="132" t="str">
        <f>VLOOKUP(A2156,Emissions!$A$3:$X$3225,17,FALSE)</f>
        <v>EACH</v>
      </c>
      <c r="P2156" s="132">
        <f t="shared" si="33"/>
        <v>1.0381739224949925E-4</v>
      </c>
      <c r="Q2156" s="132" t="s">
        <v>21801</v>
      </c>
      <c r="R2156" s="132" t="s">
        <v>21806</v>
      </c>
      <c r="S2156" s="132" t="s">
        <v>27160</v>
      </c>
      <c r="T2156" s="136">
        <v>7442130</v>
      </c>
      <c r="U2156" s="136" t="s">
        <v>21846</v>
      </c>
      <c r="V2156" s="132">
        <v>8</v>
      </c>
      <c r="W2156" s="132">
        <f>VLOOKUP(A2156,Emissions!$A$3:$X$3225,23,FALSE)</f>
        <v>4.7246466194401114E-2</v>
      </c>
      <c r="X2156" s="129" t="s">
        <v>21801</v>
      </c>
    </row>
    <row r="2157" spans="1:24" x14ac:dyDescent="0.25">
      <c r="A2157" s="131" t="s">
        <v>15179</v>
      </c>
      <c r="B2157" s="131" t="s">
        <v>15021</v>
      </c>
      <c r="C2157" s="131" t="s">
        <v>23381</v>
      </c>
      <c r="D2157" s="131" t="s">
        <v>252</v>
      </c>
      <c r="E2157" s="130" t="s">
        <v>23393</v>
      </c>
      <c r="F2157" s="130" t="s">
        <v>21845</v>
      </c>
      <c r="G2157" s="130">
        <v>2650000000</v>
      </c>
      <c r="H2157" s="130" t="s">
        <v>27156</v>
      </c>
      <c r="I2157" s="130" t="s">
        <v>27157</v>
      </c>
      <c r="J2157" s="130" t="s">
        <v>27158</v>
      </c>
      <c r="K2157" s="129">
        <v>2014</v>
      </c>
      <c r="L2157" s="129">
        <v>515</v>
      </c>
      <c r="M2157" s="129" t="s">
        <v>27159</v>
      </c>
      <c r="N2157" s="60">
        <f>VLOOKUP(A2157,Emissions!$A$3:$X$3225,16,FALSE)</f>
        <v>198.80475845577649</v>
      </c>
      <c r="O2157" s="132" t="str">
        <f>VLOOKUP(A2157,Emissions!$A$3:$X$3225,17,FALSE)</f>
        <v>EACH</v>
      </c>
      <c r="P2157" s="132">
        <f t="shared" si="33"/>
        <v>1.0381739224949925E-4</v>
      </c>
      <c r="Q2157" s="132" t="s">
        <v>21801</v>
      </c>
      <c r="R2157" s="132" t="s">
        <v>21806</v>
      </c>
      <c r="S2157" s="132" t="s">
        <v>27160</v>
      </c>
      <c r="T2157" s="136">
        <v>7442131</v>
      </c>
      <c r="U2157" s="136" t="s">
        <v>21846</v>
      </c>
      <c r="V2157" s="132">
        <v>8</v>
      </c>
      <c r="W2157" s="132">
        <f>VLOOKUP(A2157,Emissions!$A$3:$X$3225,23,FALSE)</f>
        <v>2.0639391589670302E-2</v>
      </c>
      <c r="X2157" s="129" t="s">
        <v>21801</v>
      </c>
    </row>
    <row r="2158" spans="1:24" x14ac:dyDescent="0.25">
      <c r="A2158" s="131" t="s">
        <v>15186</v>
      </c>
      <c r="B2158" s="131" t="s">
        <v>15021</v>
      </c>
      <c r="C2158" s="131" t="s">
        <v>23381</v>
      </c>
      <c r="D2158" s="131" t="s">
        <v>261</v>
      </c>
      <c r="E2158" s="130" t="s">
        <v>22426</v>
      </c>
      <c r="F2158" s="130" t="s">
        <v>21845</v>
      </c>
      <c r="G2158" s="130">
        <v>2650000000</v>
      </c>
      <c r="H2158" s="130" t="s">
        <v>27156</v>
      </c>
      <c r="I2158" s="130" t="s">
        <v>27157</v>
      </c>
      <c r="J2158" s="130" t="s">
        <v>27158</v>
      </c>
      <c r="K2158" s="129">
        <v>2014</v>
      </c>
      <c r="L2158" s="129">
        <v>515</v>
      </c>
      <c r="M2158" s="129" t="s">
        <v>27159</v>
      </c>
      <c r="N2158" s="60">
        <f>VLOOKUP(A2158,Emissions!$A$3:$X$3225,16,FALSE)</f>
        <v>388.46309864944624</v>
      </c>
      <c r="O2158" s="132" t="str">
        <f>VLOOKUP(A2158,Emissions!$A$3:$X$3225,17,FALSE)</f>
        <v>EACH</v>
      </c>
      <c r="P2158" s="132">
        <f t="shared" si="33"/>
        <v>1.0381739224949926E-4</v>
      </c>
      <c r="Q2158" s="132" t="s">
        <v>21801</v>
      </c>
      <c r="R2158" s="132" t="s">
        <v>21806</v>
      </c>
      <c r="S2158" s="132" t="s">
        <v>27160</v>
      </c>
      <c r="T2158" s="136">
        <v>7442132</v>
      </c>
      <c r="U2158" s="136" t="s">
        <v>21846</v>
      </c>
      <c r="V2158" s="132">
        <v>8</v>
      </c>
      <c r="W2158" s="132">
        <f>VLOOKUP(A2158,Emissions!$A$3:$X$3225,23,FALSE)</f>
        <v>4.0329225886945486E-2</v>
      </c>
      <c r="X2158" s="129" t="s">
        <v>21801</v>
      </c>
    </row>
    <row r="2159" spans="1:24" x14ac:dyDescent="0.25">
      <c r="A2159" s="131" t="s">
        <v>15193</v>
      </c>
      <c r="B2159" s="131" t="s">
        <v>15021</v>
      </c>
      <c r="C2159" s="131" t="s">
        <v>23381</v>
      </c>
      <c r="D2159" s="131" t="s">
        <v>270</v>
      </c>
      <c r="E2159" s="130" t="s">
        <v>22167</v>
      </c>
      <c r="F2159" s="130" t="s">
        <v>21845</v>
      </c>
      <c r="G2159" s="130">
        <v>2650000000</v>
      </c>
      <c r="H2159" s="130" t="s">
        <v>27156</v>
      </c>
      <c r="I2159" s="130" t="s">
        <v>27157</v>
      </c>
      <c r="J2159" s="130" t="s">
        <v>27158</v>
      </c>
      <c r="K2159" s="129">
        <v>2014</v>
      </c>
      <c r="L2159" s="129">
        <v>515</v>
      </c>
      <c r="M2159" s="129" t="s">
        <v>27159</v>
      </c>
      <c r="N2159" s="60">
        <f>VLOOKUP(A2159,Emissions!$A$3:$X$3225,16,FALSE)</f>
        <v>32.466899525033561</v>
      </c>
      <c r="O2159" s="132" t="str">
        <f>VLOOKUP(A2159,Emissions!$A$3:$X$3225,17,FALSE)</f>
        <v>EACH</v>
      </c>
      <c r="P2159" s="132">
        <f t="shared" si="33"/>
        <v>1.0381739224949925E-4</v>
      </c>
      <c r="Q2159" s="132" t="s">
        <v>21801</v>
      </c>
      <c r="R2159" s="132" t="s">
        <v>21806</v>
      </c>
      <c r="S2159" s="132" t="s">
        <v>27160</v>
      </c>
      <c r="T2159" s="136">
        <v>7442133</v>
      </c>
      <c r="U2159" s="136" t="s">
        <v>21846</v>
      </c>
      <c r="V2159" s="132">
        <v>8</v>
      </c>
      <c r="W2159" s="132">
        <f>VLOOKUP(A2159,Emissions!$A$3:$X$3225,23,FALSE)</f>
        <v>3.3706288431154903E-3</v>
      </c>
      <c r="X2159" s="129" t="s">
        <v>21801</v>
      </c>
    </row>
    <row r="2160" spans="1:24" x14ac:dyDescent="0.25">
      <c r="A2160" s="131" t="s">
        <v>15200</v>
      </c>
      <c r="B2160" s="131" t="s">
        <v>15021</v>
      </c>
      <c r="C2160" s="131" t="s">
        <v>23381</v>
      </c>
      <c r="D2160" s="131" t="s">
        <v>278</v>
      </c>
      <c r="E2160" s="130" t="s">
        <v>23394</v>
      </c>
      <c r="F2160" s="130" t="s">
        <v>21845</v>
      </c>
      <c r="G2160" s="130">
        <v>2650000000</v>
      </c>
      <c r="H2160" s="130" t="s">
        <v>27156</v>
      </c>
      <c r="I2160" s="130" t="s">
        <v>27157</v>
      </c>
      <c r="J2160" s="130" t="s">
        <v>27158</v>
      </c>
      <c r="K2160" s="129">
        <v>2014</v>
      </c>
      <c r="L2160" s="129">
        <v>515</v>
      </c>
      <c r="M2160" s="129" t="s">
        <v>27159</v>
      </c>
      <c r="N2160" s="60">
        <f>VLOOKUP(A2160,Emissions!$A$3:$X$3225,16,FALSE)</f>
        <v>44.368784487554201</v>
      </c>
      <c r="O2160" s="132" t="str">
        <f>VLOOKUP(A2160,Emissions!$A$3:$X$3225,17,FALSE)</f>
        <v>EACH</v>
      </c>
      <c r="P2160" s="132">
        <f t="shared" si="33"/>
        <v>1.0381739224949924E-4</v>
      </c>
      <c r="Q2160" s="132" t="s">
        <v>21801</v>
      </c>
      <c r="R2160" s="132" t="s">
        <v>21806</v>
      </c>
      <c r="S2160" s="132" t="s">
        <v>27160</v>
      </c>
      <c r="T2160" s="136">
        <v>7442134</v>
      </c>
      <c r="U2160" s="136" t="s">
        <v>21846</v>
      </c>
      <c r="V2160" s="132">
        <v>8</v>
      </c>
      <c r="W2160" s="132">
        <f>VLOOKUP(A2160,Emissions!$A$3:$X$3225,23,FALSE)</f>
        <v>4.6062515027779118E-3</v>
      </c>
      <c r="X2160" s="129" t="s">
        <v>21801</v>
      </c>
    </row>
    <row r="2161" spans="1:24" x14ac:dyDescent="0.25">
      <c r="A2161" s="131" t="s">
        <v>15207</v>
      </c>
      <c r="B2161" s="131" t="s">
        <v>15021</v>
      </c>
      <c r="C2161" s="131" t="s">
        <v>23381</v>
      </c>
      <c r="D2161" s="131" t="s">
        <v>287</v>
      </c>
      <c r="E2161" s="130" t="s">
        <v>23395</v>
      </c>
      <c r="F2161" s="130" t="s">
        <v>21845</v>
      </c>
      <c r="G2161" s="130">
        <v>2650000000</v>
      </c>
      <c r="H2161" s="130" t="s">
        <v>27156</v>
      </c>
      <c r="I2161" s="130" t="s">
        <v>27157</v>
      </c>
      <c r="J2161" s="130" t="s">
        <v>27158</v>
      </c>
      <c r="K2161" s="129">
        <v>2014</v>
      </c>
      <c r="L2161" s="129">
        <v>515</v>
      </c>
      <c r="M2161" s="129" t="s">
        <v>27159</v>
      </c>
      <c r="N2161" s="60">
        <f>VLOOKUP(A2161,Emissions!$A$3:$X$3225,16,FALSE)</f>
        <v>20.182711590989538</v>
      </c>
      <c r="O2161" s="132" t="str">
        <f>VLOOKUP(A2161,Emissions!$A$3:$X$3225,17,FALSE)</f>
        <v>EACH</v>
      </c>
      <c r="P2161" s="132">
        <f t="shared" si="33"/>
        <v>1.0381739224949925E-4</v>
      </c>
      <c r="Q2161" s="132" t="s">
        <v>21801</v>
      </c>
      <c r="R2161" s="132" t="s">
        <v>21806</v>
      </c>
      <c r="S2161" s="132" t="s">
        <v>27160</v>
      </c>
      <c r="T2161" s="136">
        <v>7442135</v>
      </c>
      <c r="U2161" s="136" t="s">
        <v>21846</v>
      </c>
      <c r="V2161" s="132">
        <v>8</v>
      </c>
      <c r="W2161" s="132">
        <f>VLOOKUP(A2161,Emissions!$A$3:$X$3225,23,FALSE)</f>
        <v>2.095316485900276E-3</v>
      </c>
      <c r="X2161" s="129" t="s">
        <v>21801</v>
      </c>
    </row>
    <row r="2162" spans="1:24" x14ac:dyDescent="0.25">
      <c r="A2162" s="131" t="s">
        <v>15213</v>
      </c>
      <c r="B2162" s="131" t="s">
        <v>15021</v>
      </c>
      <c r="C2162" s="131" t="s">
        <v>23381</v>
      </c>
      <c r="D2162" s="131" t="s">
        <v>295</v>
      </c>
      <c r="E2162" s="130" t="s">
        <v>22693</v>
      </c>
      <c r="F2162" s="130" t="s">
        <v>21845</v>
      </c>
      <c r="G2162" s="130">
        <v>2650000000</v>
      </c>
      <c r="H2162" s="130" t="s">
        <v>27156</v>
      </c>
      <c r="I2162" s="130" t="s">
        <v>27157</v>
      </c>
      <c r="J2162" s="130" t="s">
        <v>27158</v>
      </c>
      <c r="K2162" s="129">
        <v>2014</v>
      </c>
      <c r="L2162" s="129">
        <v>515</v>
      </c>
      <c r="M2162" s="129" t="s">
        <v>27159</v>
      </c>
      <c r="N2162" s="60">
        <f>VLOOKUP(A2162,Emissions!$A$3:$X$3225,16,FALSE)</f>
        <v>27.496960895229492</v>
      </c>
      <c r="O2162" s="132" t="str">
        <f>VLOOKUP(A2162,Emissions!$A$3:$X$3225,17,FALSE)</f>
        <v>EACH</v>
      </c>
      <c r="P2162" s="132">
        <f t="shared" si="33"/>
        <v>1.0381739224949926E-4</v>
      </c>
      <c r="Q2162" s="132" t="s">
        <v>21801</v>
      </c>
      <c r="R2162" s="132" t="s">
        <v>21806</v>
      </c>
      <c r="S2162" s="132" t="s">
        <v>27160</v>
      </c>
      <c r="T2162" s="136">
        <v>7442136</v>
      </c>
      <c r="U2162" s="136" t="s">
        <v>21846</v>
      </c>
      <c r="V2162" s="132">
        <v>8</v>
      </c>
      <c r="W2162" s="132">
        <f>VLOOKUP(A2162,Emissions!$A$3:$X$3225,23,FALSE)</f>
        <v>2.8546627749291825E-3</v>
      </c>
      <c r="X2162" s="129" t="s">
        <v>21801</v>
      </c>
    </row>
    <row r="2163" spans="1:24" x14ac:dyDescent="0.25">
      <c r="A2163" s="131" t="s">
        <v>15220</v>
      </c>
      <c r="B2163" s="131" t="s">
        <v>15021</v>
      </c>
      <c r="C2163" s="131" t="s">
        <v>23381</v>
      </c>
      <c r="D2163" s="131" t="s">
        <v>304</v>
      </c>
      <c r="E2163" s="130" t="s">
        <v>22695</v>
      </c>
      <c r="F2163" s="130" t="s">
        <v>21845</v>
      </c>
      <c r="G2163" s="130">
        <v>2650000000</v>
      </c>
      <c r="H2163" s="130" t="s">
        <v>27156</v>
      </c>
      <c r="I2163" s="130" t="s">
        <v>27157</v>
      </c>
      <c r="J2163" s="130" t="s">
        <v>27158</v>
      </c>
      <c r="K2163" s="129">
        <v>2014</v>
      </c>
      <c r="L2163" s="129">
        <v>515</v>
      </c>
      <c r="M2163" s="129" t="s">
        <v>27159</v>
      </c>
      <c r="N2163" s="60">
        <f>VLOOKUP(A2163,Emissions!$A$3:$X$3225,16,FALSE)</f>
        <v>93.022247561615828</v>
      </c>
      <c r="O2163" s="132" t="str">
        <f>VLOOKUP(A2163,Emissions!$A$3:$X$3225,17,FALSE)</f>
        <v>EACH</v>
      </c>
      <c r="P2163" s="132">
        <f t="shared" si="33"/>
        <v>1.0381739224949926E-4</v>
      </c>
      <c r="Q2163" s="132" t="s">
        <v>21801</v>
      </c>
      <c r="R2163" s="132" t="s">
        <v>21806</v>
      </c>
      <c r="S2163" s="132" t="s">
        <v>27160</v>
      </c>
      <c r="T2163" s="136">
        <v>7442137</v>
      </c>
      <c r="U2163" s="136" t="s">
        <v>21846</v>
      </c>
      <c r="V2163" s="132">
        <v>8</v>
      </c>
      <c r="W2163" s="132">
        <f>VLOOKUP(A2163,Emissions!$A$3:$X$3225,23,FALSE)</f>
        <v>9.6573271630342964E-3</v>
      </c>
      <c r="X2163" s="129" t="s">
        <v>21801</v>
      </c>
    </row>
    <row r="2164" spans="1:24" x14ac:dyDescent="0.25">
      <c r="A2164" s="131" t="s">
        <v>15226</v>
      </c>
      <c r="B2164" s="131" t="s">
        <v>15021</v>
      </c>
      <c r="C2164" s="131" t="s">
        <v>23381</v>
      </c>
      <c r="D2164" s="131" t="s">
        <v>312</v>
      </c>
      <c r="E2164" s="130" t="s">
        <v>23396</v>
      </c>
      <c r="F2164" s="130" t="s">
        <v>21845</v>
      </c>
      <c r="G2164" s="130">
        <v>2650000000</v>
      </c>
      <c r="H2164" s="130" t="s">
        <v>27156</v>
      </c>
      <c r="I2164" s="130" t="s">
        <v>27157</v>
      </c>
      <c r="J2164" s="130" t="s">
        <v>27158</v>
      </c>
      <c r="K2164" s="129">
        <v>2014</v>
      </c>
      <c r="L2164" s="129">
        <v>515</v>
      </c>
      <c r="M2164" s="129" t="s">
        <v>27159</v>
      </c>
      <c r="N2164" s="60">
        <f>VLOOKUP(A2164,Emissions!$A$3:$X$3225,16,FALSE)</f>
        <v>99.58631745003629</v>
      </c>
      <c r="O2164" s="132" t="str">
        <f>VLOOKUP(A2164,Emissions!$A$3:$X$3225,17,FALSE)</f>
        <v>EACH</v>
      </c>
      <c r="P2164" s="132">
        <f t="shared" si="33"/>
        <v>1.0381739224949925E-4</v>
      </c>
      <c r="Q2164" s="132" t="s">
        <v>21801</v>
      </c>
      <c r="R2164" s="132" t="s">
        <v>21806</v>
      </c>
      <c r="S2164" s="132" t="s">
        <v>27160</v>
      </c>
      <c r="T2164" s="136">
        <v>7442138</v>
      </c>
      <c r="U2164" s="136" t="s">
        <v>21846</v>
      </c>
      <c r="V2164" s="132">
        <v>8</v>
      </c>
      <c r="W2164" s="132">
        <f>VLOOKUP(A2164,Emissions!$A$3:$X$3225,23,FALSE)</f>
        <v>1.033879178139357E-2</v>
      </c>
      <c r="X2164" s="129" t="s">
        <v>21801</v>
      </c>
    </row>
    <row r="2165" spans="1:24" x14ac:dyDescent="0.25">
      <c r="A2165" s="131" t="s">
        <v>15230</v>
      </c>
      <c r="B2165" s="131" t="s">
        <v>15021</v>
      </c>
      <c r="C2165" s="131" t="s">
        <v>23381</v>
      </c>
      <c r="D2165" s="131" t="s">
        <v>320</v>
      </c>
      <c r="E2165" s="130" t="s">
        <v>22065</v>
      </c>
      <c r="F2165" s="130" t="s">
        <v>21845</v>
      </c>
      <c r="G2165" s="130">
        <v>2650000000</v>
      </c>
      <c r="H2165" s="130" t="s">
        <v>27156</v>
      </c>
      <c r="I2165" s="130" t="s">
        <v>27157</v>
      </c>
      <c r="J2165" s="130" t="s">
        <v>27158</v>
      </c>
      <c r="K2165" s="129">
        <v>2014</v>
      </c>
      <c r="L2165" s="129">
        <v>515</v>
      </c>
      <c r="M2165" s="129" t="s">
        <v>27159</v>
      </c>
      <c r="N2165" s="60">
        <f>VLOOKUP(A2165,Emissions!$A$3:$X$3225,16,FALSE)</f>
        <v>187.5304274276433</v>
      </c>
      <c r="O2165" s="132" t="str">
        <f>VLOOKUP(A2165,Emissions!$A$3:$X$3225,17,FALSE)</f>
        <v>EACH</v>
      </c>
      <c r="P2165" s="132">
        <f t="shared" si="33"/>
        <v>1.0381739224949924E-4</v>
      </c>
      <c r="Q2165" s="132" t="s">
        <v>21801</v>
      </c>
      <c r="R2165" s="132" t="s">
        <v>21806</v>
      </c>
      <c r="S2165" s="132" t="s">
        <v>27160</v>
      </c>
      <c r="T2165" s="136">
        <v>7442139</v>
      </c>
      <c r="U2165" s="136" t="s">
        <v>21846</v>
      </c>
      <c r="V2165" s="132">
        <v>8</v>
      </c>
      <c r="W2165" s="132">
        <f>VLOOKUP(A2165,Emissions!$A$3:$X$3225,23,FALSE)</f>
        <v>1.9468919942971896E-2</v>
      </c>
      <c r="X2165" s="129" t="s">
        <v>21801</v>
      </c>
    </row>
    <row r="2166" spans="1:24" x14ac:dyDescent="0.25">
      <c r="A2166" s="131" t="s">
        <v>15237</v>
      </c>
      <c r="B2166" s="131" t="s">
        <v>15021</v>
      </c>
      <c r="C2166" s="131" t="s">
        <v>23381</v>
      </c>
      <c r="D2166" s="131" t="s">
        <v>328</v>
      </c>
      <c r="E2166" s="130" t="s">
        <v>22066</v>
      </c>
      <c r="F2166" s="130" t="s">
        <v>21845</v>
      </c>
      <c r="G2166" s="130">
        <v>2650000000</v>
      </c>
      <c r="H2166" s="130" t="s">
        <v>27156</v>
      </c>
      <c r="I2166" s="130" t="s">
        <v>27157</v>
      </c>
      <c r="J2166" s="130" t="s">
        <v>27158</v>
      </c>
      <c r="K2166" s="129">
        <v>2014</v>
      </c>
      <c r="L2166" s="129">
        <v>515</v>
      </c>
      <c r="M2166" s="129" t="s">
        <v>27159</v>
      </c>
      <c r="N2166" s="60">
        <f>VLOOKUP(A2166,Emissions!$A$3:$X$3225,16,FALSE)</f>
        <v>45.385854657078688</v>
      </c>
      <c r="O2166" s="132" t="str">
        <f>VLOOKUP(A2166,Emissions!$A$3:$X$3225,17,FALSE)</f>
        <v>EACH</v>
      </c>
      <c r="P2166" s="132">
        <f t="shared" si="33"/>
        <v>1.0381739224949925E-4</v>
      </c>
      <c r="Q2166" s="132" t="s">
        <v>21801</v>
      </c>
      <c r="R2166" s="132" t="s">
        <v>21806</v>
      </c>
      <c r="S2166" s="132" t="s">
        <v>27160</v>
      </c>
      <c r="T2166" s="136">
        <v>7442140</v>
      </c>
      <c r="U2166" s="136" t="s">
        <v>21846</v>
      </c>
      <c r="V2166" s="132">
        <v>8</v>
      </c>
      <c r="W2166" s="132">
        <f>VLOOKUP(A2166,Emissions!$A$3:$X$3225,23,FALSE)</f>
        <v>4.7118410755127007E-3</v>
      </c>
      <c r="X2166" s="129" t="s">
        <v>21801</v>
      </c>
    </row>
    <row r="2167" spans="1:24" x14ac:dyDescent="0.25">
      <c r="A2167" s="131" t="s">
        <v>15244</v>
      </c>
      <c r="B2167" s="131" t="s">
        <v>15021</v>
      </c>
      <c r="C2167" s="131" t="s">
        <v>23381</v>
      </c>
      <c r="D2167" s="131" t="s">
        <v>336</v>
      </c>
      <c r="E2167" s="130" t="s">
        <v>23284</v>
      </c>
      <c r="F2167" s="130" t="s">
        <v>21845</v>
      </c>
      <c r="G2167" s="130">
        <v>2650000000</v>
      </c>
      <c r="H2167" s="130" t="s">
        <v>27156</v>
      </c>
      <c r="I2167" s="130" t="s">
        <v>27157</v>
      </c>
      <c r="J2167" s="130" t="s">
        <v>27158</v>
      </c>
      <c r="K2167" s="129">
        <v>2014</v>
      </c>
      <c r="L2167" s="129">
        <v>515</v>
      </c>
      <c r="M2167" s="129" t="s">
        <v>27159</v>
      </c>
      <c r="N2167" s="60">
        <f>VLOOKUP(A2167,Emissions!$A$3:$X$3225,16,FALSE)</f>
        <v>80.0888659023434</v>
      </c>
      <c r="O2167" s="132" t="str">
        <f>VLOOKUP(A2167,Emissions!$A$3:$X$3225,17,FALSE)</f>
        <v>EACH</v>
      </c>
      <c r="P2167" s="132">
        <f t="shared" si="33"/>
        <v>1.0381739224949925E-4</v>
      </c>
      <c r="Q2167" s="132" t="s">
        <v>21801</v>
      </c>
      <c r="R2167" s="132" t="s">
        <v>21806</v>
      </c>
      <c r="S2167" s="132" t="s">
        <v>27160</v>
      </c>
      <c r="T2167" s="136">
        <v>7442141</v>
      </c>
      <c r="U2167" s="136" t="s">
        <v>21846</v>
      </c>
      <c r="V2167" s="132">
        <v>8</v>
      </c>
      <c r="W2167" s="132">
        <f>VLOOKUP(A2167,Emissions!$A$3:$X$3225,23,FALSE)</f>
        <v>8.3146172062011307E-3</v>
      </c>
      <c r="X2167" s="129" t="s">
        <v>21801</v>
      </c>
    </row>
    <row r="2168" spans="1:24" x14ac:dyDescent="0.25">
      <c r="A2168" s="131" t="s">
        <v>15250</v>
      </c>
      <c r="B2168" s="131" t="s">
        <v>15021</v>
      </c>
      <c r="C2168" s="131" t="s">
        <v>23381</v>
      </c>
      <c r="D2168" s="131" t="s">
        <v>344</v>
      </c>
      <c r="E2168" s="130" t="s">
        <v>23397</v>
      </c>
      <c r="F2168" s="130" t="s">
        <v>21845</v>
      </c>
      <c r="G2168" s="130">
        <v>2650000000</v>
      </c>
      <c r="H2168" s="130" t="s">
        <v>27156</v>
      </c>
      <c r="I2168" s="130" t="s">
        <v>27157</v>
      </c>
      <c r="J2168" s="130" t="s">
        <v>27158</v>
      </c>
      <c r="K2168" s="129">
        <v>2014</v>
      </c>
      <c r="L2168" s="129">
        <v>515</v>
      </c>
      <c r="M2168" s="129" t="s">
        <v>27159</v>
      </c>
      <c r="N2168" s="60">
        <f>VLOOKUP(A2168,Emissions!$A$3:$X$3225,16,FALSE)</f>
        <v>328.04480262152327</v>
      </c>
      <c r="O2168" s="132" t="str">
        <f>VLOOKUP(A2168,Emissions!$A$3:$X$3225,17,FALSE)</f>
        <v>EACH</v>
      </c>
      <c r="P2168" s="132">
        <f t="shared" si="33"/>
        <v>1.0381739224949926E-4</v>
      </c>
      <c r="Q2168" s="132" t="s">
        <v>21801</v>
      </c>
      <c r="R2168" s="132" t="s">
        <v>21806</v>
      </c>
      <c r="S2168" s="132" t="s">
        <v>27160</v>
      </c>
      <c r="T2168" s="136">
        <v>7442142</v>
      </c>
      <c r="U2168" s="136" t="s">
        <v>21846</v>
      </c>
      <c r="V2168" s="132">
        <v>8</v>
      </c>
      <c r="W2168" s="132">
        <f>VLOOKUP(A2168,Emissions!$A$3:$X$3225,23,FALSE)</f>
        <v>3.4056755949168245E-2</v>
      </c>
      <c r="X2168" s="129" t="s">
        <v>21801</v>
      </c>
    </row>
    <row r="2169" spans="1:24" x14ac:dyDescent="0.25">
      <c r="A2169" s="131" t="s">
        <v>15257</v>
      </c>
      <c r="B2169" s="131" t="s">
        <v>15021</v>
      </c>
      <c r="C2169" s="131" t="s">
        <v>23381</v>
      </c>
      <c r="D2169" s="131" t="s">
        <v>353</v>
      </c>
      <c r="E2169" s="130" t="s">
        <v>23398</v>
      </c>
      <c r="F2169" s="130" t="s">
        <v>21845</v>
      </c>
      <c r="G2169" s="130">
        <v>2650000000</v>
      </c>
      <c r="H2169" s="130" t="s">
        <v>27156</v>
      </c>
      <c r="I2169" s="130" t="s">
        <v>27157</v>
      </c>
      <c r="J2169" s="130" t="s">
        <v>27158</v>
      </c>
      <c r="K2169" s="129">
        <v>2014</v>
      </c>
      <c r="L2169" s="129">
        <v>515</v>
      </c>
      <c r="M2169" s="129" t="s">
        <v>27159</v>
      </c>
      <c r="N2169" s="60">
        <f>VLOOKUP(A2169,Emissions!$A$3:$X$3225,16,FALSE)</f>
        <v>112.03641044719424</v>
      </c>
      <c r="O2169" s="132" t="str">
        <f>VLOOKUP(A2169,Emissions!$A$3:$X$3225,17,FALSE)</f>
        <v>EACH</v>
      </c>
      <c r="P2169" s="132">
        <f t="shared" si="33"/>
        <v>1.0381739224949926E-4</v>
      </c>
      <c r="Q2169" s="132" t="s">
        <v>21801</v>
      </c>
      <c r="R2169" s="132" t="s">
        <v>21806</v>
      </c>
      <c r="S2169" s="132" t="s">
        <v>27160</v>
      </c>
      <c r="T2169" s="136">
        <v>7442143</v>
      </c>
      <c r="U2169" s="136" t="s">
        <v>21846</v>
      </c>
      <c r="V2169" s="132">
        <v>8</v>
      </c>
      <c r="W2169" s="132">
        <f>VLOOKUP(A2169,Emissions!$A$3:$X$3225,23,FALSE)</f>
        <v>1.1631327969622261E-2</v>
      </c>
      <c r="X2169" s="129" t="s">
        <v>21801</v>
      </c>
    </row>
    <row r="2170" spans="1:24" x14ac:dyDescent="0.25">
      <c r="A2170" s="131" t="s">
        <v>15264</v>
      </c>
      <c r="B2170" s="131" t="s">
        <v>15021</v>
      </c>
      <c r="C2170" s="131" t="s">
        <v>23381</v>
      </c>
      <c r="D2170" s="131" t="s">
        <v>362</v>
      </c>
      <c r="E2170" s="130" t="s">
        <v>22290</v>
      </c>
      <c r="F2170" s="130" t="s">
        <v>21845</v>
      </c>
      <c r="G2170" s="130">
        <v>2650000000</v>
      </c>
      <c r="H2170" s="130" t="s">
        <v>27156</v>
      </c>
      <c r="I2170" s="130" t="s">
        <v>27157</v>
      </c>
      <c r="J2170" s="130" t="s">
        <v>27158</v>
      </c>
      <c r="K2170" s="129">
        <v>2014</v>
      </c>
      <c r="L2170" s="129">
        <v>515</v>
      </c>
      <c r="M2170" s="129" t="s">
        <v>27159</v>
      </c>
      <c r="N2170" s="60">
        <f>VLOOKUP(A2170,Emissions!$A$3:$X$3225,16,FALSE)</f>
        <v>67.343029097025848</v>
      </c>
      <c r="O2170" s="132" t="str">
        <f>VLOOKUP(A2170,Emissions!$A$3:$X$3225,17,FALSE)</f>
        <v>EACH</v>
      </c>
      <c r="P2170" s="132">
        <f t="shared" si="33"/>
        <v>1.0381739224949925E-4</v>
      </c>
      <c r="Q2170" s="132" t="s">
        <v>21801</v>
      </c>
      <c r="R2170" s="132" t="s">
        <v>21806</v>
      </c>
      <c r="S2170" s="132" t="s">
        <v>27160</v>
      </c>
      <c r="T2170" s="136">
        <v>7442144</v>
      </c>
      <c r="U2170" s="136" t="s">
        <v>21846</v>
      </c>
      <c r="V2170" s="132">
        <v>8</v>
      </c>
      <c r="W2170" s="132">
        <f>VLOOKUP(A2170,Emissions!$A$3:$X$3225,23,FALSE)</f>
        <v>6.991377667035374E-3</v>
      </c>
      <c r="X2170" s="129" t="s">
        <v>21801</v>
      </c>
    </row>
    <row r="2171" spans="1:24" x14ac:dyDescent="0.25">
      <c r="A2171" s="131" t="s">
        <v>15269</v>
      </c>
      <c r="B2171" s="131" t="s">
        <v>15021</v>
      </c>
      <c r="C2171" s="131" t="s">
        <v>23381</v>
      </c>
      <c r="D2171" s="131" t="s">
        <v>370</v>
      </c>
      <c r="E2171" s="130" t="s">
        <v>23399</v>
      </c>
      <c r="F2171" s="130" t="s">
        <v>21845</v>
      </c>
      <c r="G2171" s="130">
        <v>2650000000</v>
      </c>
      <c r="H2171" s="130" t="s">
        <v>27156</v>
      </c>
      <c r="I2171" s="130" t="s">
        <v>27157</v>
      </c>
      <c r="J2171" s="130" t="s">
        <v>27158</v>
      </c>
      <c r="K2171" s="129">
        <v>2014</v>
      </c>
      <c r="L2171" s="129">
        <v>515</v>
      </c>
      <c r="M2171" s="129" t="s">
        <v>27159</v>
      </c>
      <c r="N2171" s="60">
        <f>VLOOKUP(A2171,Emissions!$A$3:$X$3225,16,FALSE)</f>
        <v>77.131427820747362</v>
      </c>
      <c r="O2171" s="132" t="str">
        <f>VLOOKUP(A2171,Emissions!$A$3:$X$3225,17,FALSE)</f>
        <v>EACH</v>
      </c>
      <c r="P2171" s="132">
        <f t="shared" si="33"/>
        <v>1.0381739224949924E-4</v>
      </c>
      <c r="Q2171" s="132" t="s">
        <v>21801</v>
      </c>
      <c r="R2171" s="132" t="s">
        <v>21806</v>
      </c>
      <c r="S2171" s="132" t="s">
        <v>27160</v>
      </c>
      <c r="T2171" s="136">
        <v>7442145</v>
      </c>
      <c r="U2171" s="136" t="s">
        <v>21846</v>
      </c>
      <c r="V2171" s="132">
        <v>8</v>
      </c>
      <c r="W2171" s="132">
        <f>VLOOKUP(A2171,Emissions!$A$3:$X$3225,23,FALSE)</f>
        <v>8.007583696830467E-3</v>
      </c>
      <c r="X2171" s="129" t="s">
        <v>21801</v>
      </c>
    </row>
    <row r="2172" spans="1:24" x14ac:dyDescent="0.25">
      <c r="A2172" s="131" t="s">
        <v>15275</v>
      </c>
      <c r="B2172" s="131" t="s">
        <v>15021</v>
      </c>
      <c r="C2172" s="131" t="s">
        <v>23381</v>
      </c>
      <c r="D2172" s="131" t="s">
        <v>378</v>
      </c>
      <c r="E2172" s="130" t="s">
        <v>23400</v>
      </c>
      <c r="F2172" s="130" t="s">
        <v>21845</v>
      </c>
      <c r="G2172" s="130">
        <v>2650000000</v>
      </c>
      <c r="H2172" s="130" t="s">
        <v>27156</v>
      </c>
      <c r="I2172" s="130" t="s">
        <v>27157</v>
      </c>
      <c r="J2172" s="130" t="s">
        <v>27158</v>
      </c>
      <c r="K2172" s="129">
        <v>2014</v>
      </c>
      <c r="L2172" s="129">
        <v>515</v>
      </c>
      <c r="M2172" s="129" t="s">
        <v>27159</v>
      </c>
      <c r="N2172" s="60">
        <f>VLOOKUP(A2172,Emissions!$A$3:$X$3225,16,FALSE)</f>
        <v>358.93921067878142</v>
      </c>
      <c r="O2172" s="132" t="str">
        <f>VLOOKUP(A2172,Emissions!$A$3:$X$3225,17,FALSE)</f>
        <v>EACH</v>
      </c>
      <c r="P2172" s="132">
        <f t="shared" si="33"/>
        <v>1.0381739224949925E-4</v>
      </c>
      <c r="Q2172" s="132" t="s">
        <v>21801</v>
      </c>
      <c r="R2172" s="132" t="s">
        <v>21806</v>
      </c>
      <c r="S2172" s="132" t="s">
        <v>27160</v>
      </c>
      <c r="T2172" s="136">
        <v>7442146</v>
      </c>
      <c r="U2172" s="136" t="s">
        <v>21846</v>
      </c>
      <c r="V2172" s="132">
        <v>8</v>
      </c>
      <c r="W2172" s="132">
        <f>VLOOKUP(A2172,Emissions!$A$3:$X$3225,23,FALSE)</f>
        <v>3.7264132828764701E-2</v>
      </c>
      <c r="X2172" s="129" t="s">
        <v>21801</v>
      </c>
    </row>
    <row r="2173" spans="1:24" x14ac:dyDescent="0.25">
      <c r="A2173" s="131" t="s">
        <v>15282</v>
      </c>
      <c r="B2173" s="131" t="s">
        <v>15021</v>
      </c>
      <c r="C2173" s="131" t="s">
        <v>23381</v>
      </c>
      <c r="D2173" s="131" t="s">
        <v>386</v>
      </c>
      <c r="E2173" s="130" t="s">
        <v>22175</v>
      </c>
      <c r="F2173" s="130" t="s">
        <v>21845</v>
      </c>
      <c r="G2173" s="130">
        <v>2650000000</v>
      </c>
      <c r="H2173" s="130" t="s">
        <v>27156</v>
      </c>
      <c r="I2173" s="130" t="s">
        <v>27157</v>
      </c>
      <c r="J2173" s="130" t="s">
        <v>27158</v>
      </c>
      <c r="K2173" s="129">
        <v>2014</v>
      </c>
      <c r="L2173" s="129">
        <v>515</v>
      </c>
      <c r="M2173" s="129" t="s">
        <v>27159</v>
      </c>
      <c r="N2173" s="60">
        <f>VLOOKUP(A2173,Emissions!$A$3:$X$3225,16,FALSE)</f>
        <v>249.71597304091023</v>
      </c>
      <c r="O2173" s="132" t="str">
        <f>VLOOKUP(A2173,Emissions!$A$3:$X$3225,17,FALSE)</f>
        <v>EACH</v>
      </c>
      <c r="P2173" s="132">
        <f t="shared" si="33"/>
        <v>1.0381739224949925E-4</v>
      </c>
      <c r="Q2173" s="132" t="s">
        <v>21801</v>
      </c>
      <c r="R2173" s="132" t="s">
        <v>21806</v>
      </c>
      <c r="S2173" s="132" t="s">
        <v>27160</v>
      </c>
      <c r="T2173" s="136">
        <v>7442147</v>
      </c>
      <c r="U2173" s="136" t="s">
        <v>21846</v>
      </c>
      <c r="V2173" s="132">
        <v>8</v>
      </c>
      <c r="W2173" s="132">
        <f>VLOOKUP(A2173,Emissions!$A$3:$X$3225,23,FALSE)</f>
        <v>2.5924861124153556E-2</v>
      </c>
      <c r="X2173" s="129" t="s">
        <v>21801</v>
      </c>
    </row>
    <row r="2174" spans="1:24" x14ac:dyDescent="0.25">
      <c r="A2174" s="131" t="s">
        <v>15287</v>
      </c>
      <c r="B2174" s="131" t="s">
        <v>15021</v>
      </c>
      <c r="C2174" s="131" t="s">
        <v>23381</v>
      </c>
      <c r="D2174" s="131" t="s">
        <v>395</v>
      </c>
      <c r="E2174" s="130" t="s">
        <v>22177</v>
      </c>
      <c r="F2174" s="130" t="s">
        <v>21845</v>
      </c>
      <c r="G2174" s="130">
        <v>2650000000</v>
      </c>
      <c r="H2174" s="130" t="s">
        <v>27156</v>
      </c>
      <c r="I2174" s="130" t="s">
        <v>27157</v>
      </c>
      <c r="J2174" s="130" t="s">
        <v>27158</v>
      </c>
      <c r="K2174" s="129">
        <v>2014</v>
      </c>
      <c r="L2174" s="129">
        <v>515</v>
      </c>
      <c r="M2174" s="129" t="s">
        <v>27159</v>
      </c>
      <c r="N2174" s="60">
        <f>VLOOKUP(A2174,Emissions!$A$3:$X$3225,16,FALSE)</f>
        <v>326.5877233715662</v>
      </c>
      <c r="O2174" s="132" t="str">
        <f>VLOOKUP(A2174,Emissions!$A$3:$X$3225,17,FALSE)</f>
        <v>EACH</v>
      </c>
      <c r="P2174" s="132">
        <f t="shared" si="33"/>
        <v>1.0381739224949925E-4</v>
      </c>
      <c r="Q2174" s="132" t="s">
        <v>21801</v>
      </c>
      <c r="R2174" s="132" t="s">
        <v>21806</v>
      </c>
      <c r="S2174" s="132" t="s">
        <v>27160</v>
      </c>
      <c r="T2174" s="136">
        <v>7442148</v>
      </c>
      <c r="U2174" s="136" t="s">
        <v>21846</v>
      </c>
      <c r="V2174" s="132">
        <v>8</v>
      </c>
      <c r="W2174" s="132">
        <f>VLOOKUP(A2174,Emissions!$A$3:$X$3225,23,FALSE)</f>
        <v>3.3905485781136842E-2</v>
      </c>
      <c r="X2174" s="129" t="s">
        <v>21801</v>
      </c>
    </row>
    <row r="2175" spans="1:24" x14ac:dyDescent="0.25">
      <c r="A2175" s="131" t="s">
        <v>15295</v>
      </c>
      <c r="B2175" s="131" t="s">
        <v>15021</v>
      </c>
      <c r="C2175" s="131" t="s">
        <v>23381</v>
      </c>
      <c r="D2175" s="131" t="s">
        <v>403</v>
      </c>
      <c r="E2175" s="130" t="s">
        <v>23401</v>
      </c>
      <c r="F2175" s="130" t="s">
        <v>21845</v>
      </c>
      <c r="G2175" s="130">
        <v>2650000000</v>
      </c>
      <c r="H2175" s="130" t="s">
        <v>27156</v>
      </c>
      <c r="I2175" s="130" t="s">
        <v>27157</v>
      </c>
      <c r="J2175" s="130" t="s">
        <v>27158</v>
      </c>
      <c r="K2175" s="129">
        <v>2014</v>
      </c>
      <c r="L2175" s="129">
        <v>515</v>
      </c>
      <c r="M2175" s="129" t="s">
        <v>27159</v>
      </c>
      <c r="N2175" s="60">
        <f>VLOOKUP(A2175,Emissions!$A$3:$X$3225,16,FALSE)</f>
        <v>70.495225296190398</v>
      </c>
      <c r="O2175" s="132" t="str">
        <f>VLOOKUP(A2175,Emissions!$A$3:$X$3225,17,FALSE)</f>
        <v>EACH</v>
      </c>
      <c r="P2175" s="132">
        <f t="shared" si="33"/>
        <v>1.0381739224949925E-4</v>
      </c>
      <c r="Q2175" s="132" t="s">
        <v>21801</v>
      </c>
      <c r="R2175" s="132" t="s">
        <v>21806</v>
      </c>
      <c r="S2175" s="132" t="s">
        <v>27160</v>
      </c>
      <c r="T2175" s="136">
        <v>7442149</v>
      </c>
      <c r="U2175" s="136" t="s">
        <v>21846</v>
      </c>
      <c r="V2175" s="132">
        <v>8</v>
      </c>
      <c r="W2175" s="132">
        <f>VLOOKUP(A2175,Emissions!$A$3:$X$3225,23,FALSE)</f>
        <v>7.3186304562914209E-3</v>
      </c>
      <c r="X2175" s="129" t="s">
        <v>21801</v>
      </c>
    </row>
    <row r="2176" spans="1:24" x14ac:dyDescent="0.25">
      <c r="A2176" s="131" t="s">
        <v>15301</v>
      </c>
      <c r="B2176" s="131" t="s">
        <v>15021</v>
      </c>
      <c r="C2176" s="131" t="s">
        <v>23381</v>
      </c>
      <c r="D2176" s="131" t="s">
        <v>411</v>
      </c>
      <c r="E2176" s="130" t="s">
        <v>23402</v>
      </c>
      <c r="F2176" s="130" t="s">
        <v>21845</v>
      </c>
      <c r="G2176" s="130">
        <v>2650000000</v>
      </c>
      <c r="H2176" s="130" t="s">
        <v>27156</v>
      </c>
      <c r="I2176" s="130" t="s">
        <v>27157</v>
      </c>
      <c r="J2176" s="130" t="s">
        <v>27158</v>
      </c>
      <c r="K2176" s="129">
        <v>2014</v>
      </c>
      <c r="L2176" s="129">
        <v>515</v>
      </c>
      <c r="M2176" s="129" t="s">
        <v>27159</v>
      </c>
      <c r="N2176" s="60">
        <f>VLOOKUP(A2176,Emissions!$A$3:$X$3225,16,FALSE)</f>
        <v>269.14850521608025</v>
      </c>
      <c r="O2176" s="132" t="str">
        <f>VLOOKUP(A2176,Emissions!$A$3:$X$3225,17,FALSE)</f>
        <v>EACH</v>
      </c>
      <c r="P2176" s="132">
        <f t="shared" si="33"/>
        <v>1.0381739224949926E-4</v>
      </c>
      <c r="Q2176" s="132" t="s">
        <v>21801</v>
      </c>
      <c r="R2176" s="132" t="s">
        <v>21806</v>
      </c>
      <c r="S2176" s="132" t="s">
        <v>27160</v>
      </c>
      <c r="T2176" s="136">
        <v>7442150</v>
      </c>
      <c r="U2176" s="136" t="s">
        <v>21846</v>
      </c>
      <c r="V2176" s="132">
        <v>8</v>
      </c>
      <c r="W2176" s="132">
        <f>VLOOKUP(A2176,Emissions!$A$3:$X$3225,23,FALSE)</f>
        <v>2.7942295939384201E-2</v>
      </c>
      <c r="X2176" s="129" t="s">
        <v>21801</v>
      </c>
    </row>
    <row r="2177" spans="1:24" x14ac:dyDescent="0.25">
      <c r="A2177" s="131" t="s">
        <v>15308</v>
      </c>
      <c r="B2177" s="131" t="s">
        <v>15021</v>
      </c>
      <c r="C2177" s="131" t="s">
        <v>23381</v>
      </c>
      <c r="D2177" s="131" t="s">
        <v>420</v>
      </c>
      <c r="E2177" s="130" t="s">
        <v>23403</v>
      </c>
      <c r="F2177" s="130" t="s">
        <v>21845</v>
      </c>
      <c r="G2177" s="130">
        <v>2650000000</v>
      </c>
      <c r="H2177" s="130" t="s">
        <v>27156</v>
      </c>
      <c r="I2177" s="130" t="s">
        <v>27157</v>
      </c>
      <c r="J2177" s="130" t="s">
        <v>27158</v>
      </c>
      <c r="K2177" s="129">
        <v>2014</v>
      </c>
      <c r="L2177" s="129">
        <v>515</v>
      </c>
      <c r="M2177" s="129" t="s">
        <v>27159</v>
      </c>
      <c r="N2177" s="60">
        <f>VLOOKUP(A2177,Emissions!$A$3:$X$3225,16,FALSE)</f>
        <v>238.39836243109514</v>
      </c>
      <c r="O2177" s="132" t="str">
        <f>VLOOKUP(A2177,Emissions!$A$3:$X$3225,17,FALSE)</f>
        <v>EACH</v>
      </c>
      <c r="P2177" s="132">
        <f t="shared" si="33"/>
        <v>1.0381739224949925E-4</v>
      </c>
      <c r="Q2177" s="132" t="s">
        <v>21801</v>
      </c>
      <c r="R2177" s="132" t="s">
        <v>21806</v>
      </c>
      <c r="S2177" s="132" t="s">
        <v>27160</v>
      </c>
      <c r="T2177" s="136">
        <v>7442151</v>
      </c>
      <c r="U2177" s="136" t="s">
        <v>21846</v>
      </c>
      <c r="V2177" s="132">
        <v>8</v>
      </c>
      <c r="W2177" s="132">
        <f>VLOOKUP(A2177,Emissions!$A$3:$X$3225,23,FALSE)</f>
        <v>2.4749896304147291E-2</v>
      </c>
      <c r="X2177" s="129" t="s">
        <v>21801</v>
      </c>
    </row>
    <row r="2178" spans="1:24" x14ac:dyDescent="0.25">
      <c r="A2178" s="131" t="s">
        <v>15315</v>
      </c>
      <c r="B2178" s="131" t="s">
        <v>15021</v>
      </c>
      <c r="C2178" s="131" t="s">
        <v>23381</v>
      </c>
      <c r="D2178" s="131" t="s">
        <v>428</v>
      </c>
      <c r="E2178" s="130" t="s">
        <v>22445</v>
      </c>
      <c r="F2178" s="130" t="s">
        <v>21845</v>
      </c>
      <c r="G2178" s="130">
        <v>2650000000</v>
      </c>
      <c r="H2178" s="130" t="s">
        <v>27156</v>
      </c>
      <c r="I2178" s="130" t="s">
        <v>27157</v>
      </c>
      <c r="J2178" s="130" t="s">
        <v>27158</v>
      </c>
      <c r="K2178" s="129">
        <v>2014</v>
      </c>
      <c r="L2178" s="129">
        <v>515</v>
      </c>
      <c r="M2178" s="129" t="s">
        <v>27159</v>
      </c>
      <c r="N2178" s="60">
        <f>VLOOKUP(A2178,Emissions!$A$3:$X$3225,16,FALSE)</f>
        <v>144.9000394709785</v>
      </c>
      <c r="O2178" s="132" t="str">
        <f>VLOOKUP(A2178,Emissions!$A$3:$X$3225,17,FALSE)</f>
        <v>EACH</v>
      </c>
      <c r="P2178" s="132">
        <f t="shared" si="33"/>
        <v>1.0381739224949925E-4</v>
      </c>
      <c r="Q2178" s="132" t="s">
        <v>21801</v>
      </c>
      <c r="R2178" s="132" t="s">
        <v>21806</v>
      </c>
      <c r="S2178" s="132" t="s">
        <v>27160</v>
      </c>
      <c r="T2178" s="136">
        <v>7442152</v>
      </c>
      <c r="U2178" s="136" t="s">
        <v>21846</v>
      </c>
      <c r="V2178" s="132">
        <v>8</v>
      </c>
      <c r="W2178" s="132">
        <f>VLOOKUP(A2178,Emissions!$A$3:$X$3225,23,FALSE)</f>
        <v>1.5043144234726498E-2</v>
      </c>
      <c r="X2178" s="129" t="s">
        <v>21801</v>
      </c>
    </row>
    <row r="2179" spans="1:24" x14ac:dyDescent="0.25">
      <c r="A2179" s="131" t="s">
        <v>15322</v>
      </c>
      <c r="B2179" s="131" t="s">
        <v>15021</v>
      </c>
      <c r="C2179" s="131" t="s">
        <v>23381</v>
      </c>
      <c r="D2179" s="131" t="s">
        <v>437</v>
      </c>
      <c r="E2179" s="130" t="s">
        <v>23404</v>
      </c>
      <c r="F2179" s="130" t="s">
        <v>21845</v>
      </c>
      <c r="G2179" s="130">
        <v>2650000000</v>
      </c>
      <c r="H2179" s="130" t="s">
        <v>27156</v>
      </c>
      <c r="I2179" s="130" t="s">
        <v>27157</v>
      </c>
      <c r="J2179" s="130" t="s">
        <v>27158</v>
      </c>
      <c r="K2179" s="129">
        <v>2014</v>
      </c>
      <c r="L2179" s="129">
        <v>515</v>
      </c>
      <c r="M2179" s="129" t="s">
        <v>27159</v>
      </c>
      <c r="N2179" s="60">
        <f>VLOOKUP(A2179,Emissions!$A$3:$X$3225,16,FALSE)</f>
        <v>55.902793005778747</v>
      </c>
      <c r="O2179" s="132" t="str">
        <f>VLOOKUP(A2179,Emissions!$A$3:$X$3225,17,FALSE)</f>
        <v>EACH</v>
      </c>
      <c r="P2179" s="132">
        <f t="shared" ref="P2179:P2242" si="34">W2179/N2179</f>
        <v>1.0381739224949925E-4</v>
      </c>
      <c r="Q2179" s="132" t="s">
        <v>21801</v>
      </c>
      <c r="R2179" s="132" t="s">
        <v>21806</v>
      </c>
      <c r="S2179" s="132" t="s">
        <v>27160</v>
      </c>
      <c r="T2179" s="136">
        <v>7442153</v>
      </c>
      <c r="U2179" s="136" t="s">
        <v>21846</v>
      </c>
      <c r="V2179" s="132">
        <v>8</v>
      </c>
      <c r="W2179" s="132">
        <f>VLOOKUP(A2179,Emissions!$A$3:$X$3225,23,FALSE)</f>
        <v>5.8036821893234954E-3</v>
      </c>
      <c r="X2179" s="129" t="s">
        <v>21801</v>
      </c>
    </row>
    <row r="2180" spans="1:24" x14ac:dyDescent="0.25">
      <c r="A2180" s="131" t="s">
        <v>15327</v>
      </c>
      <c r="B2180" s="131" t="s">
        <v>15021</v>
      </c>
      <c r="C2180" s="131" t="s">
        <v>23381</v>
      </c>
      <c r="D2180" s="131" t="s">
        <v>446</v>
      </c>
      <c r="E2180" s="130" t="s">
        <v>22077</v>
      </c>
      <c r="F2180" s="130" t="s">
        <v>21845</v>
      </c>
      <c r="G2180" s="130">
        <v>2650000000</v>
      </c>
      <c r="H2180" s="130" t="s">
        <v>27156</v>
      </c>
      <c r="I2180" s="130" t="s">
        <v>27157</v>
      </c>
      <c r="J2180" s="130" t="s">
        <v>27158</v>
      </c>
      <c r="K2180" s="129">
        <v>2014</v>
      </c>
      <c r="L2180" s="129">
        <v>515</v>
      </c>
      <c r="M2180" s="129" t="s">
        <v>27159</v>
      </c>
      <c r="N2180" s="60">
        <f>VLOOKUP(A2180,Emissions!$A$3:$X$3225,16,FALSE)</f>
        <v>116.72503179606601</v>
      </c>
      <c r="O2180" s="132" t="str">
        <f>VLOOKUP(A2180,Emissions!$A$3:$X$3225,17,FALSE)</f>
        <v>EACH</v>
      </c>
      <c r="P2180" s="132">
        <f t="shared" si="34"/>
        <v>1.0381739224949926E-4</v>
      </c>
      <c r="Q2180" s="132" t="s">
        <v>21801</v>
      </c>
      <c r="R2180" s="132" t="s">
        <v>21806</v>
      </c>
      <c r="S2180" s="132" t="s">
        <v>27160</v>
      </c>
      <c r="T2180" s="136">
        <v>7442154</v>
      </c>
      <c r="U2180" s="136" t="s">
        <v>21846</v>
      </c>
      <c r="V2180" s="132">
        <v>8</v>
      </c>
      <c r="W2180" s="132">
        <f>VLOOKUP(A2180,Emissions!$A$3:$X$3225,23,FALSE)</f>
        <v>1.2118088411307458E-2</v>
      </c>
      <c r="X2180" s="129" t="s">
        <v>21801</v>
      </c>
    </row>
    <row r="2181" spans="1:24" x14ac:dyDescent="0.25">
      <c r="A2181" s="131" t="s">
        <v>15333</v>
      </c>
      <c r="B2181" s="131" t="s">
        <v>15021</v>
      </c>
      <c r="C2181" s="131" t="s">
        <v>23381</v>
      </c>
      <c r="D2181" s="131" t="s">
        <v>454</v>
      </c>
      <c r="E2181" s="130" t="s">
        <v>23405</v>
      </c>
      <c r="F2181" s="130" t="s">
        <v>21845</v>
      </c>
      <c r="G2181" s="130">
        <v>2650000000</v>
      </c>
      <c r="H2181" s="130" t="s">
        <v>27156</v>
      </c>
      <c r="I2181" s="130" t="s">
        <v>27157</v>
      </c>
      <c r="J2181" s="130" t="s">
        <v>27158</v>
      </c>
      <c r="K2181" s="129">
        <v>2014</v>
      </c>
      <c r="L2181" s="129">
        <v>515</v>
      </c>
      <c r="M2181" s="129" t="s">
        <v>27159</v>
      </c>
      <c r="N2181" s="60">
        <f>VLOOKUP(A2181,Emissions!$A$3:$X$3225,16,FALSE)</f>
        <v>294.41656765469224</v>
      </c>
      <c r="O2181" s="132" t="str">
        <f>VLOOKUP(A2181,Emissions!$A$3:$X$3225,17,FALSE)</f>
        <v>EACH</v>
      </c>
      <c r="P2181" s="132">
        <f t="shared" si="34"/>
        <v>1.0381739224949925E-4</v>
      </c>
      <c r="Q2181" s="132" t="s">
        <v>21801</v>
      </c>
      <c r="R2181" s="132" t="s">
        <v>21806</v>
      </c>
      <c r="S2181" s="132" t="s">
        <v>27160</v>
      </c>
      <c r="T2181" s="136">
        <v>7442155</v>
      </c>
      <c r="U2181" s="136" t="s">
        <v>21846</v>
      </c>
      <c r="V2181" s="132">
        <v>8</v>
      </c>
      <c r="W2181" s="132">
        <f>VLOOKUP(A2181,Emissions!$A$3:$X$3225,23,FALSE)</f>
        <v>3.0565560288958418E-2</v>
      </c>
      <c r="X2181" s="129" t="s">
        <v>21801</v>
      </c>
    </row>
    <row r="2182" spans="1:24" x14ac:dyDescent="0.25">
      <c r="A2182" s="131" t="s">
        <v>15341</v>
      </c>
      <c r="B2182" s="131" t="s">
        <v>15021</v>
      </c>
      <c r="C2182" s="131" t="s">
        <v>23381</v>
      </c>
      <c r="D2182" s="131" t="s">
        <v>463</v>
      </c>
      <c r="E2182" s="130" t="s">
        <v>22448</v>
      </c>
      <c r="F2182" s="130" t="s">
        <v>21845</v>
      </c>
      <c r="G2182" s="130">
        <v>2650000000</v>
      </c>
      <c r="H2182" s="130" t="s">
        <v>27156</v>
      </c>
      <c r="I2182" s="130" t="s">
        <v>27157</v>
      </c>
      <c r="J2182" s="130" t="s">
        <v>27158</v>
      </c>
      <c r="K2182" s="129">
        <v>2014</v>
      </c>
      <c r="L2182" s="129">
        <v>515</v>
      </c>
      <c r="M2182" s="129" t="s">
        <v>27159</v>
      </c>
      <c r="N2182" s="60">
        <f>VLOOKUP(A2182,Emissions!$A$3:$X$3225,16,FALSE)</f>
        <v>99.564677659195354</v>
      </c>
      <c r="O2182" s="132" t="str">
        <f>VLOOKUP(A2182,Emissions!$A$3:$X$3225,17,FALSE)</f>
        <v>EACH</v>
      </c>
      <c r="P2182" s="132">
        <f t="shared" si="34"/>
        <v>1.0381739224949926E-4</v>
      </c>
      <c r="Q2182" s="132" t="s">
        <v>21801</v>
      </c>
      <c r="R2182" s="132" t="s">
        <v>21806</v>
      </c>
      <c r="S2182" s="132" t="s">
        <v>27160</v>
      </c>
      <c r="T2182" s="136">
        <v>7442156</v>
      </c>
      <c r="U2182" s="136" t="s">
        <v>21846</v>
      </c>
      <c r="V2182" s="132">
        <v>8</v>
      </c>
      <c r="W2182" s="132">
        <f>VLOOKUP(A2182,Emissions!$A$3:$X$3225,23,FALSE)</f>
        <v>1.033654519473964E-2</v>
      </c>
      <c r="X2182" s="129" t="s">
        <v>21801</v>
      </c>
    </row>
    <row r="2183" spans="1:24" x14ac:dyDescent="0.25">
      <c r="A2183" s="131" t="s">
        <v>15346</v>
      </c>
      <c r="B2183" s="131" t="s">
        <v>15021</v>
      </c>
      <c r="C2183" s="131" t="s">
        <v>23381</v>
      </c>
      <c r="D2183" s="131" t="s">
        <v>472</v>
      </c>
      <c r="E2183" s="130" t="s">
        <v>23406</v>
      </c>
      <c r="F2183" s="130" t="s">
        <v>21845</v>
      </c>
      <c r="G2183" s="130">
        <v>2650000000</v>
      </c>
      <c r="H2183" s="130" t="s">
        <v>27156</v>
      </c>
      <c r="I2183" s="130" t="s">
        <v>27157</v>
      </c>
      <c r="J2183" s="130" t="s">
        <v>27158</v>
      </c>
      <c r="K2183" s="129">
        <v>2014</v>
      </c>
      <c r="L2183" s="129">
        <v>515</v>
      </c>
      <c r="M2183" s="129" t="s">
        <v>27159</v>
      </c>
      <c r="N2183" s="60">
        <f>VLOOKUP(A2183,Emissions!$A$3:$X$3225,16,FALSE)</f>
        <v>504.6832019925568</v>
      </c>
      <c r="O2183" s="132" t="str">
        <f>VLOOKUP(A2183,Emissions!$A$3:$X$3225,17,FALSE)</f>
        <v>EACH</v>
      </c>
      <c r="P2183" s="132">
        <f t="shared" si="34"/>
        <v>1.0381739224949925E-4</v>
      </c>
      <c r="Q2183" s="132" t="s">
        <v>21801</v>
      </c>
      <c r="R2183" s="132" t="s">
        <v>21806</v>
      </c>
      <c r="S2183" s="132" t="s">
        <v>27160</v>
      </c>
      <c r="T2183" s="136">
        <v>7442157</v>
      </c>
      <c r="U2183" s="136" t="s">
        <v>21846</v>
      </c>
      <c r="V2183" s="132">
        <v>8</v>
      </c>
      <c r="W2183" s="132">
        <f>VLOOKUP(A2183,Emissions!$A$3:$X$3225,23,FALSE)</f>
        <v>5.2394893942994535E-2</v>
      </c>
      <c r="X2183" s="129" t="s">
        <v>21801</v>
      </c>
    </row>
    <row r="2184" spans="1:24" x14ac:dyDescent="0.25">
      <c r="A2184" s="131" t="s">
        <v>15354</v>
      </c>
      <c r="B2184" s="131" t="s">
        <v>15021</v>
      </c>
      <c r="C2184" s="131" t="s">
        <v>23381</v>
      </c>
      <c r="D2184" s="131" t="s">
        <v>480</v>
      </c>
      <c r="E2184" s="130" t="s">
        <v>22603</v>
      </c>
      <c r="F2184" s="130" t="s">
        <v>21845</v>
      </c>
      <c r="G2184" s="130">
        <v>2650000000</v>
      </c>
      <c r="H2184" s="130" t="s">
        <v>27156</v>
      </c>
      <c r="I2184" s="130" t="s">
        <v>27157</v>
      </c>
      <c r="J2184" s="130" t="s">
        <v>27158</v>
      </c>
      <c r="K2184" s="129">
        <v>2014</v>
      </c>
      <c r="L2184" s="129">
        <v>515</v>
      </c>
      <c r="M2184" s="129" t="s">
        <v>27159</v>
      </c>
      <c r="N2184" s="60">
        <f>VLOOKUP(A2184,Emissions!$A$3:$X$3225,16,FALSE)</f>
        <v>82.9092519752801</v>
      </c>
      <c r="O2184" s="132" t="str">
        <f>VLOOKUP(A2184,Emissions!$A$3:$X$3225,17,FALSE)</f>
        <v>EACH</v>
      </c>
      <c r="P2184" s="132">
        <f t="shared" si="34"/>
        <v>1.0381739224949925E-4</v>
      </c>
      <c r="Q2184" s="132" t="s">
        <v>21801</v>
      </c>
      <c r="R2184" s="132" t="s">
        <v>21806</v>
      </c>
      <c r="S2184" s="132" t="s">
        <v>27160</v>
      </c>
      <c r="T2184" s="136">
        <v>7442158</v>
      </c>
      <c r="U2184" s="136" t="s">
        <v>21846</v>
      </c>
      <c r="V2184" s="132">
        <v>8</v>
      </c>
      <c r="W2184" s="132">
        <f>VLOOKUP(A2184,Emissions!$A$3:$X$3225,23,FALSE)</f>
        <v>8.6074223334302244E-3</v>
      </c>
      <c r="X2184" s="129" t="s">
        <v>21801</v>
      </c>
    </row>
    <row r="2185" spans="1:24" x14ac:dyDescent="0.25">
      <c r="A2185" s="131" t="s">
        <v>15357</v>
      </c>
      <c r="B2185" s="131" t="s">
        <v>15021</v>
      </c>
      <c r="C2185" s="131" t="s">
        <v>23381</v>
      </c>
      <c r="D2185" s="131" t="s">
        <v>489</v>
      </c>
      <c r="E2185" s="130" t="s">
        <v>23407</v>
      </c>
      <c r="F2185" s="130" t="s">
        <v>21845</v>
      </c>
      <c r="G2185" s="130">
        <v>2650000000</v>
      </c>
      <c r="H2185" s="130" t="s">
        <v>27156</v>
      </c>
      <c r="I2185" s="130" t="s">
        <v>27157</v>
      </c>
      <c r="J2185" s="130" t="s">
        <v>27158</v>
      </c>
      <c r="K2185" s="129">
        <v>2014</v>
      </c>
      <c r="L2185" s="129">
        <v>515</v>
      </c>
      <c r="M2185" s="129" t="s">
        <v>27159</v>
      </c>
      <c r="N2185" s="60">
        <f>VLOOKUP(A2185,Emissions!$A$3:$X$3225,16,FALSE)</f>
        <v>75.912386270040713</v>
      </c>
      <c r="O2185" s="132" t="str">
        <f>VLOOKUP(A2185,Emissions!$A$3:$X$3225,17,FALSE)</f>
        <v>EACH</v>
      </c>
      <c r="P2185" s="132">
        <f t="shared" si="34"/>
        <v>1.0381739224949926E-4</v>
      </c>
      <c r="Q2185" s="132" t="s">
        <v>21801</v>
      </c>
      <c r="R2185" s="132" t="s">
        <v>21806</v>
      </c>
      <c r="S2185" s="132" t="s">
        <v>27160</v>
      </c>
      <c r="T2185" s="136">
        <v>7442159</v>
      </c>
      <c r="U2185" s="136" t="s">
        <v>21846</v>
      </c>
      <c r="V2185" s="132">
        <v>8</v>
      </c>
      <c r="W2185" s="132">
        <f>VLOOKUP(A2185,Emissions!$A$3:$X$3225,23,FALSE)</f>
        <v>7.8810259819923189E-3</v>
      </c>
      <c r="X2185" s="129" t="s">
        <v>21801</v>
      </c>
    </row>
    <row r="2186" spans="1:24" x14ac:dyDescent="0.25">
      <c r="A2186" s="131" t="s">
        <v>15361</v>
      </c>
      <c r="B2186" s="131" t="s">
        <v>15021</v>
      </c>
      <c r="C2186" s="131" t="s">
        <v>23381</v>
      </c>
      <c r="D2186" s="131" t="s">
        <v>498</v>
      </c>
      <c r="E2186" s="130" t="s">
        <v>23408</v>
      </c>
      <c r="F2186" s="130" t="s">
        <v>21845</v>
      </c>
      <c r="G2186" s="130">
        <v>2650000000</v>
      </c>
      <c r="H2186" s="130" t="s">
        <v>27156</v>
      </c>
      <c r="I2186" s="130" t="s">
        <v>27157</v>
      </c>
      <c r="J2186" s="130" t="s">
        <v>27158</v>
      </c>
      <c r="K2186" s="129">
        <v>2014</v>
      </c>
      <c r="L2186" s="129">
        <v>515</v>
      </c>
      <c r="M2186" s="129" t="s">
        <v>27159</v>
      </c>
      <c r="N2186" s="60">
        <f>VLOOKUP(A2186,Emissions!$A$3:$X$3225,16,FALSE)</f>
        <v>87.900830395925126</v>
      </c>
      <c r="O2186" s="132" t="str">
        <f>VLOOKUP(A2186,Emissions!$A$3:$X$3225,17,FALSE)</f>
        <v>EACH</v>
      </c>
      <c r="P2186" s="132">
        <f t="shared" si="34"/>
        <v>1.0381739224949925E-4</v>
      </c>
      <c r="Q2186" s="132" t="s">
        <v>21801</v>
      </c>
      <c r="R2186" s="132" t="s">
        <v>21806</v>
      </c>
      <c r="S2186" s="132" t="s">
        <v>27160</v>
      </c>
      <c r="T2186" s="136">
        <v>7442160</v>
      </c>
      <c r="U2186" s="136" t="s">
        <v>21846</v>
      </c>
      <c r="V2186" s="132">
        <v>8</v>
      </c>
      <c r="W2186" s="132">
        <f>VLOOKUP(A2186,Emissions!$A$3:$X$3225,23,FALSE)</f>
        <v>9.125634988270466E-3</v>
      </c>
      <c r="X2186" s="129" t="s">
        <v>21801</v>
      </c>
    </row>
    <row r="2187" spans="1:24" x14ac:dyDescent="0.25">
      <c r="A2187" s="131" t="s">
        <v>15368</v>
      </c>
      <c r="B2187" s="131" t="s">
        <v>15021</v>
      </c>
      <c r="C2187" s="131" t="s">
        <v>23381</v>
      </c>
      <c r="D2187" s="131" t="s">
        <v>506</v>
      </c>
      <c r="E2187" s="130" t="s">
        <v>23409</v>
      </c>
      <c r="F2187" s="130" t="s">
        <v>21845</v>
      </c>
      <c r="G2187" s="130">
        <v>2650000000</v>
      </c>
      <c r="H2187" s="130" t="s">
        <v>27156</v>
      </c>
      <c r="I2187" s="130" t="s">
        <v>27157</v>
      </c>
      <c r="J2187" s="130" t="s">
        <v>27158</v>
      </c>
      <c r="K2187" s="129">
        <v>2014</v>
      </c>
      <c r="L2187" s="129">
        <v>515</v>
      </c>
      <c r="M2187" s="129" t="s">
        <v>27159</v>
      </c>
      <c r="N2187" s="60">
        <f>VLOOKUP(A2187,Emissions!$A$3:$X$3225,16,FALSE)</f>
        <v>5526.9107797319684</v>
      </c>
      <c r="O2187" s="132" t="str">
        <f>VLOOKUP(A2187,Emissions!$A$3:$X$3225,17,FALSE)</f>
        <v>EACH</v>
      </c>
      <c r="P2187" s="132">
        <f t="shared" si="34"/>
        <v>1.0381739224949925E-4</v>
      </c>
      <c r="Q2187" s="132" t="s">
        <v>21801</v>
      </c>
      <c r="R2187" s="132" t="s">
        <v>21806</v>
      </c>
      <c r="S2187" s="132" t="s">
        <v>27160</v>
      </c>
      <c r="T2187" s="136">
        <v>7442161</v>
      </c>
      <c r="U2187" s="136" t="s">
        <v>21846</v>
      </c>
      <c r="V2187" s="132">
        <v>8</v>
      </c>
      <c r="W2187" s="132">
        <f>VLOOKUP(A2187,Emissions!$A$3:$X$3225,23,FALSE)</f>
        <v>0.57378946434741951</v>
      </c>
      <c r="X2187" s="129" t="s">
        <v>21801</v>
      </c>
    </row>
    <row r="2188" spans="1:24" x14ac:dyDescent="0.25">
      <c r="A2188" s="131" t="s">
        <v>15376</v>
      </c>
      <c r="B2188" s="131" t="s">
        <v>15021</v>
      </c>
      <c r="C2188" s="131" t="s">
        <v>23381</v>
      </c>
      <c r="D2188" s="131" t="s">
        <v>514</v>
      </c>
      <c r="E2188" s="130" t="s">
        <v>23410</v>
      </c>
      <c r="F2188" s="130" t="s">
        <v>21845</v>
      </c>
      <c r="G2188" s="130">
        <v>2650000000</v>
      </c>
      <c r="H2188" s="130" t="s">
        <v>27156</v>
      </c>
      <c r="I2188" s="130" t="s">
        <v>27157</v>
      </c>
      <c r="J2188" s="130" t="s">
        <v>27158</v>
      </c>
      <c r="K2188" s="129">
        <v>2014</v>
      </c>
      <c r="L2188" s="129">
        <v>515</v>
      </c>
      <c r="M2188" s="129" t="s">
        <v>27159</v>
      </c>
      <c r="N2188" s="60">
        <f>VLOOKUP(A2188,Emissions!$A$3:$X$3225,16,FALSE)</f>
        <v>282.00254097560253</v>
      </c>
      <c r="O2188" s="132" t="str">
        <f>VLOOKUP(A2188,Emissions!$A$3:$X$3225,17,FALSE)</f>
        <v>EACH</v>
      </c>
      <c r="P2188" s="132">
        <f t="shared" si="34"/>
        <v>1.0381739224949925E-4</v>
      </c>
      <c r="Q2188" s="132" t="s">
        <v>21801</v>
      </c>
      <c r="R2188" s="132" t="s">
        <v>21806</v>
      </c>
      <c r="S2188" s="132" t="s">
        <v>27160</v>
      </c>
      <c r="T2188" s="136">
        <v>7442162</v>
      </c>
      <c r="U2188" s="136" t="s">
        <v>21846</v>
      </c>
      <c r="V2188" s="132">
        <v>8</v>
      </c>
      <c r="W2188" s="132">
        <f>VLOOKUP(A2188,Emissions!$A$3:$X$3225,23,FALSE)</f>
        <v>2.9276768411819615E-2</v>
      </c>
      <c r="X2188" s="129" t="s">
        <v>21801</v>
      </c>
    </row>
    <row r="2189" spans="1:24" x14ac:dyDescent="0.25">
      <c r="A2189" s="131" t="s">
        <v>15381</v>
      </c>
      <c r="B2189" s="131" t="s">
        <v>15021</v>
      </c>
      <c r="C2189" s="131" t="s">
        <v>23381</v>
      </c>
      <c r="D2189" s="131" t="s">
        <v>523</v>
      </c>
      <c r="E2189" s="130" t="s">
        <v>22711</v>
      </c>
      <c r="F2189" s="130" t="s">
        <v>21845</v>
      </c>
      <c r="G2189" s="130">
        <v>2650000000</v>
      </c>
      <c r="H2189" s="130" t="s">
        <v>27156</v>
      </c>
      <c r="I2189" s="130" t="s">
        <v>27157</v>
      </c>
      <c r="J2189" s="130" t="s">
        <v>27158</v>
      </c>
      <c r="K2189" s="129">
        <v>2014</v>
      </c>
      <c r="L2189" s="129">
        <v>515</v>
      </c>
      <c r="M2189" s="129" t="s">
        <v>27159</v>
      </c>
      <c r="N2189" s="60">
        <f>VLOOKUP(A2189,Emissions!$A$3:$X$3225,16,FALSE)</f>
        <v>346.09960144648642</v>
      </c>
      <c r="O2189" s="132" t="str">
        <f>VLOOKUP(A2189,Emissions!$A$3:$X$3225,17,FALSE)</f>
        <v>EACH</v>
      </c>
      <c r="P2189" s="132">
        <f t="shared" si="34"/>
        <v>1.0381739224949925E-4</v>
      </c>
      <c r="Q2189" s="132" t="s">
        <v>21801</v>
      </c>
      <c r="R2189" s="132" t="s">
        <v>21806</v>
      </c>
      <c r="S2189" s="132" t="s">
        <v>27160</v>
      </c>
      <c r="T2189" s="136">
        <v>7442163</v>
      </c>
      <c r="U2189" s="136" t="s">
        <v>21846</v>
      </c>
      <c r="V2189" s="132">
        <v>8</v>
      </c>
      <c r="W2189" s="132">
        <f>VLOOKUP(A2189,Emissions!$A$3:$X$3225,23,FALSE)</f>
        <v>3.5931158080765239E-2</v>
      </c>
      <c r="X2189" s="129" t="s">
        <v>21801</v>
      </c>
    </row>
    <row r="2190" spans="1:24" x14ac:dyDescent="0.25">
      <c r="A2190" s="131" t="s">
        <v>15389</v>
      </c>
      <c r="B2190" s="131" t="s">
        <v>15021</v>
      </c>
      <c r="C2190" s="131" t="s">
        <v>23381</v>
      </c>
      <c r="D2190" s="131" t="s">
        <v>532</v>
      </c>
      <c r="E2190" s="130" t="s">
        <v>22713</v>
      </c>
      <c r="F2190" s="130" t="s">
        <v>21845</v>
      </c>
      <c r="G2190" s="130">
        <v>2650000000</v>
      </c>
      <c r="H2190" s="130" t="s">
        <v>27156</v>
      </c>
      <c r="I2190" s="130" t="s">
        <v>27157</v>
      </c>
      <c r="J2190" s="130" t="s">
        <v>27158</v>
      </c>
      <c r="K2190" s="129">
        <v>2014</v>
      </c>
      <c r="L2190" s="129">
        <v>515</v>
      </c>
      <c r="M2190" s="129" t="s">
        <v>27159</v>
      </c>
      <c r="N2190" s="60">
        <f>VLOOKUP(A2190,Emissions!$A$3:$X$3225,16,FALSE)</f>
        <v>231.58182831619695</v>
      </c>
      <c r="O2190" s="132" t="str">
        <f>VLOOKUP(A2190,Emissions!$A$3:$X$3225,17,FALSE)</f>
        <v>EACH</v>
      </c>
      <c r="P2190" s="132">
        <f t="shared" si="34"/>
        <v>1.0381739224949924E-4</v>
      </c>
      <c r="Q2190" s="132" t="s">
        <v>21801</v>
      </c>
      <c r="R2190" s="132" t="s">
        <v>21806</v>
      </c>
      <c r="S2190" s="132" t="s">
        <v>27160</v>
      </c>
      <c r="T2190" s="136">
        <v>7442164</v>
      </c>
      <c r="U2190" s="136" t="s">
        <v>21846</v>
      </c>
      <c r="V2190" s="132">
        <v>8</v>
      </c>
      <c r="W2190" s="132">
        <f>VLOOKUP(A2190,Emissions!$A$3:$X$3225,23,FALSE)</f>
        <v>2.4042221508158809E-2</v>
      </c>
      <c r="X2190" s="129" t="s">
        <v>21801</v>
      </c>
    </row>
    <row r="2191" spans="1:24" x14ac:dyDescent="0.25">
      <c r="A2191" s="131" t="s">
        <v>15396</v>
      </c>
      <c r="B2191" s="131" t="s">
        <v>15021</v>
      </c>
      <c r="C2191" s="131" t="s">
        <v>23381</v>
      </c>
      <c r="D2191" s="131" t="s">
        <v>540</v>
      </c>
      <c r="E2191" s="130" t="s">
        <v>22714</v>
      </c>
      <c r="F2191" s="130" t="s">
        <v>21845</v>
      </c>
      <c r="G2191" s="130">
        <v>2650000000</v>
      </c>
      <c r="H2191" s="130" t="s">
        <v>27156</v>
      </c>
      <c r="I2191" s="130" t="s">
        <v>27157</v>
      </c>
      <c r="J2191" s="130" t="s">
        <v>27158</v>
      </c>
      <c r="K2191" s="129">
        <v>2014</v>
      </c>
      <c r="L2191" s="129">
        <v>515</v>
      </c>
      <c r="M2191" s="129" t="s">
        <v>27159</v>
      </c>
      <c r="N2191" s="60">
        <f>VLOOKUP(A2191,Emissions!$A$3:$X$3225,16,FALSE)</f>
        <v>118.30473652745512</v>
      </c>
      <c r="O2191" s="132" t="str">
        <f>VLOOKUP(A2191,Emissions!$A$3:$X$3225,17,FALSE)</f>
        <v>EACH</v>
      </c>
      <c r="P2191" s="132">
        <f t="shared" si="34"/>
        <v>1.0381739224949925E-4</v>
      </c>
      <c r="Q2191" s="132" t="s">
        <v>21801</v>
      </c>
      <c r="R2191" s="132" t="s">
        <v>21806</v>
      </c>
      <c r="S2191" s="132" t="s">
        <v>27160</v>
      </c>
      <c r="T2191" s="136">
        <v>7442165</v>
      </c>
      <c r="U2191" s="136" t="s">
        <v>21846</v>
      </c>
      <c r="V2191" s="132">
        <v>8</v>
      </c>
      <c r="W2191" s="132">
        <f>VLOOKUP(A2191,Emissions!$A$3:$X$3225,23,FALSE)</f>
        <v>1.228208923704447E-2</v>
      </c>
      <c r="X2191" s="129" t="s">
        <v>21801</v>
      </c>
    </row>
    <row r="2192" spans="1:24" x14ac:dyDescent="0.25">
      <c r="A2192" s="131" t="s">
        <v>15403</v>
      </c>
      <c r="B2192" s="131" t="s">
        <v>15021</v>
      </c>
      <c r="C2192" s="131" t="s">
        <v>23381</v>
      </c>
      <c r="D2192" s="131" t="s">
        <v>549</v>
      </c>
      <c r="E2192" s="130" t="s">
        <v>23411</v>
      </c>
      <c r="F2192" s="130" t="s">
        <v>21845</v>
      </c>
      <c r="G2192" s="130">
        <v>2650000000</v>
      </c>
      <c r="H2192" s="130" t="s">
        <v>27156</v>
      </c>
      <c r="I2192" s="130" t="s">
        <v>27157</v>
      </c>
      <c r="J2192" s="130" t="s">
        <v>27158</v>
      </c>
      <c r="K2192" s="129">
        <v>2014</v>
      </c>
      <c r="L2192" s="129">
        <v>515</v>
      </c>
      <c r="M2192" s="129" t="s">
        <v>27159</v>
      </c>
      <c r="N2192" s="60">
        <f>VLOOKUP(A2192,Emissions!$A$3:$X$3225,16,FALSE)</f>
        <v>578.96539068591289</v>
      </c>
      <c r="O2192" s="132" t="str">
        <f>VLOOKUP(A2192,Emissions!$A$3:$X$3225,17,FALSE)</f>
        <v>EACH</v>
      </c>
      <c r="P2192" s="132">
        <f t="shared" si="34"/>
        <v>1.0381739224949925E-4</v>
      </c>
      <c r="Q2192" s="132" t="s">
        <v>21801</v>
      </c>
      <c r="R2192" s="132" t="s">
        <v>21806</v>
      </c>
      <c r="S2192" s="132" t="s">
        <v>27160</v>
      </c>
      <c r="T2192" s="136">
        <v>7442166</v>
      </c>
      <c r="U2192" s="136" t="s">
        <v>21846</v>
      </c>
      <c r="V2192" s="132">
        <v>8</v>
      </c>
      <c r="W2192" s="132">
        <f>VLOOKUP(A2192,Emissions!$A$3:$X$3225,23,FALSE)</f>
        <v>6.0106677063723996E-2</v>
      </c>
      <c r="X2192" s="129" t="s">
        <v>21801</v>
      </c>
    </row>
    <row r="2193" spans="1:24" x14ac:dyDescent="0.25">
      <c r="A2193" s="131" t="s">
        <v>15410</v>
      </c>
      <c r="B2193" s="131" t="s">
        <v>15021</v>
      </c>
      <c r="C2193" s="131" t="s">
        <v>23381</v>
      </c>
      <c r="D2193" s="131" t="s">
        <v>557</v>
      </c>
      <c r="E2193" s="130" t="s">
        <v>23412</v>
      </c>
      <c r="F2193" s="130" t="s">
        <v>21845</v>
      </c>
      <c r="G2193" s="130">
        <v>2650000000</v>
      </c>
      <c r="H2193" s="130" t="s">
        <v>27156</v>
      </c>
      <c r="I2193" s="130" t="s">
        <v>27157</v>
      </c>
      <c r="J2193" s="130" t="s">
        <v>27158</v>
      </c>
      <c r="K2193" s="129">
        <v>2014</v>
      </c>
      <c r="L2193" s="129">
        <v>515</v>
      </c>
      <c r="M2193" s="129" t="s">
        <v>27159</v>
      </c>
      <c r="N2193" s="60">
        <f>VLOOKUP(A2193,Emissions!$A$3:$X$3225,16,FALSE)</f>
        <v>321.89910202269448</v>
      </c>
      <c r="O2193" s="132" t="str">
        <f>VLOOKUP(A2193,Emissions!$A$3:$X$3225,17,FALSE)</f>
        <v>EACH</v>
      </c>
      <c r="P2193" s="132">
        <f t="shared" si="34"/>
        <v>1.0381739224949925E-4</v>
      </c>
      <c r="Q2193" s="132" t="s">
        <v>21801</v>
      </c>
      <c r="R2193" s="132" t="s">
        <v>21806</v>
      </c>
      <c r="S2193" s="132" t="s">
        <v>27160</v>
      </c>
      <c r="T2193" s="136">
        <v>7442167</v>
      </c>
      <c r="U2193" s="136" t="s">
        <v>21846</v>
      </c>
      <c r="V2193" s="132">
        <v>8</v>
      </c>
      <c r="W2193" s="132">
        <f>VLOOKUP(A2193,Emissions!$A$3:$X$3225,23,FALSE)</f>
        <v>3.3418725339451651E-2</v>
      </c>
      <c r="X2193" s="129" t="s">
        <v>21801</v>
      </c>
    </row>
    <row r="2194" spans="1:24" x14ac:dyDescent="0.25">
      <c r="A2194" s="131" t="s">
        <v>15417</v>
      </c>
      <c r="B2194" s="131" t="s">
        <v>15021</v>
      </c>
      <c r="C2194" s="131" t="s">
        <v>23381</v>
      </c>
      <c r="D2194" s="131" t="s">
        <v>565</v>
      </c>
      <c r="E2194" s="130" t="s">
        <v>23030</v>
      </c>
      <c r="F2194" s="130" t="s">
        <v>21845</v>
      </c>
      <c r="G2194" s="130">
        <v>2650000000</v>
      </c>
      <c r="H2194" s="130" t="s">
        <v>27156</v>
      </c>
      <c r="I2194" s="130" t="s">
        <v>27157</v>
      </c>
      <c r="J2194" s="130" t="s">
        <v>27158</v>
      </c>
      <c r="K2194" s="129">
        <v>2014</v>
      </c>
      <c r="L2194" s="129">
        <v>515</v>
      </c>
      <c r="M2194" s="129" t="s">
        <v>27159</v>
      </c>
      <c r="N2194" s="60">
        <f>VLOOKUP(A2194,Emissions!$A$3:$X$3225,16,FALSE)</f>
        <v>274.14008363672531</v>
      </c>
      <c r="O2194" s="132" t="str">
        <f>VLOOKUP(A2194,Emissions!$A$3:$X$3225,17,FALSE)</f>
        <v>EACH</v>
      </c>
      <c r="P2194" s="132">
        <f t="shared" si="34"/>
        <v>1.0381739224949925E-4</v>
      </c>
      <c r="Q2194" s="132" t="s">
        <v>21801</v>
      </c>
      <c r="R2194" s="132" t="s">
        <v>21806</v>
      </c>
      <c r="S2194" s="132" t="s">
        <v>27160</v>
      </c>
      <c r="T2194" s="136">
        <v>7442168</v>
      </c>
      <c r="U2194" s="136" t="s">
        <v>21846</v>
      </c>
      <c r="V2194" s="132">
        <v>8</v>
      </c>
      <c r="W2194" s="132">
        <f>VLOOKUP(A2194,Emissions!$A$3:$X$3225,23,FALSE)</f>
        <v>2.8460508594224443E-2</v>
      </c>
      <c r="X2194" s="129" t="s">
        <v>21801</v>
      </c>
    </row>
    <row r="2195" spans="1:24" x14ac:dyDescent="0.25">
      <c r="A2195" s="131" t="s">
        <v>15424</v>
      </c>
      <c r="B2195" s="131" t="s">
        <v>15021</v>
      </c>
      <c r="C2195" s="131" t="s">
        <v>23381</v>
      </c>
      <c r="D2195" s="131" t="s">
        <v>574</v>
      </c>
      <c r="E2195" s="130" t="s">
        <v>22715</v>
      </c>
      <c r="F2195" s="130" t="s">
        <v>21845</v>
      </c>
      <c r="G2195" s="130">
        <v>2650000000</v>
      </c>
      <c r="H2195" s="130" t="s">
        <v>27156</v>
      </c>
      <c r="I2195" s="130" t="s">
        <v>27157</v>
      </c>
      <c r="J2195" s="130" t="s">
        <v>27158</v>
      </c>
      <c r="K2195" s="129">
        <v>2014</v>
      </c>
      <c r="L2195" s="129">
        <v>515</v>
      </c>
      <c r="M2195" s="129" t="s">
        <v>27159</v>
      </c>
      <c r="N2195" s="60">
        <f>VLOOKUP(A2195,Emissions!$A$3:$X$3225,16,FALSE)</f>
        <v>517.99167335973902</v>
      </c>
      <c r="O2195" s="132" t="str">
        <f>VLOOKUP(A2195,Emissions!$A$3:$X$3225,17,FALSE)</f>
        <v>EACH</v>
      </c>
      <c r="P2195" s="132">
        <f t="shared" si="34"/>
        <v>1.0381739224949926E-4</v>
      </c>
      <c r="Q2195" s="132" t="s">
        <v>21801</v>
      </c>
      <c r="R2195" s="132" t="s">
        <v>21806</v>
      </c>
      <c r="S2195" s="132" t="s">
        <v>27160</v>
      </c>
      <c r="T2195" s="136">
        <v>7442169</v>
      </c>
      <c r="U2195" s="136" t="s">
        <v>21846</v>
      </c>
      <c r="V2195" s="132">
        <v>8</v>
      </c>
      <c r="W2195" s="132">
        <f>VLOOKUP(A2195,Emissions!$A$3:$X$3225,23,FALSE)</f>
        <v>5.3776544735162524E-2</v>
      </c>
      <c r="X2195" s="129" t="s">
        <v>21801</v>
      </c>
    </row>
    <row r="2196" spans="1:24" x14ac:dyDescent="0.25">
      <c r="A2196" s="131" t="s">
        <v>15431</v>
      </c>
      <c r="B2196" s="131" t="s">
        <v>15021</v>
      </c>
      <c r="C2196" s="131" t="s">
        <v>23381</v>
      </c>
      <c r="D2196" s="131" t="s">
        <v>583</v>
      </c>
      <c r="E2196" s="130" t="s">
        <v>23413</v>
      </c>
      <c r="F2196" s="130" t="s">
        <v>21845</v>
      </c>
      <c r="G2196" s="130">
        <v>2650000000</v>
      </c>
      <c r="H2196" s="130" t="s">
        <v>27156</v>
      </c>
      <c r="I2196" s="130" t="s">
        <v>27157</v>
      </c>
      <c r="J2196" s="130" t="s">
        <v>27158</v>
      </c>
      <c r="K2196" s="129">
        <v>2014</v>
      </c>
      <c r="L2196" s="129">
        <v>515</v>
      </c>
      <c r="M2196" s="129" t="s">
        <v>27159</v>
      </c>
      <c r="N2196" s="60">
        <f>VLOOKUP(A2196,Emissions!$A$3:$X$3225,16,FALSE)</f>
        <v>80.247557701843675</v>
      </c>
      <c r="O2196" s="132" t="str">
        <f>VLOOKUP(A2196,Emissions!$A$3:$X$3225,17,FALSE)</f>
        <v>EACH</v>
      </c>
      <c r="P2196" s="132">
        <f t="shared" si="34"/>
        <v>1.0381739224949925E-4</v>
      </c>
      <c r="Q2196" s="132" t="s">
        <v>21801</v>
      </c>
      <c r="R2196" s="132" t="s">
        <v>21806</v>
      </c>
      <c r="S2196" s="132" t="s">
        <v>27160</v>
      </c>
      <c r="T2196" s="136">
        <v>7442170</v>
      </c>
      <c r="U2196" s="136" t="s">
        <v>21846</v>
      </c>
      <c r="V2196" s="132">
        <v>8</v>
      </c>
      <c r="W2196" s="132">
        <f>VLOOKUP(A2196,Emissions!$A$3:$X$3225,23,FALSE)</f>
        <v>8.33109217499663E-3</v>
      </c>
      <c r="X2196" s="129" t="s">
        <v>21801</v>
      </c>
    </row>
    <row r="2197" spans="1:24" x14ac:dyDescent="0.25">
      <c r="A2197" s="131" t="s">
        <v>15436</v>
      </c>
      <c r="B2197" s="131" t="s">
        <v>15021</v>
      </c>
      <c r="C2197" s="131" t="s">
        <v>23381</v>
      </c>
      <c r="D2197" s="131" t="s">
        <v>591</v>
      </c>
      <c r="E2197" s="130" t="s">
        <v>23414</v>
      </c>
      <c r="F2197" s="130" t="s">
        <v>21845</v>
      </c>
      <c r="G2197" s="130">
        <v>2650000000</v>
      </c>
      <c r="H2197" s="130" t="s">
        <v>27156</v>
      </c>
      <c r="I2197" s="130" t="s">
        <v>27157</v>
      </c>
      <c r="J2197" s="130" t="s">
        <v>27158</v>
      </c>
      <c r="K2197" s="129">
        <v>2014</v>
      </c>
      <c r="L2197" s="129">
        <v>515</v>
      </c>
      <c r="M2197" s="129" t="s">
        <v>27159</v>
      </c>
      <c r="N2197" s="60">
        <f>VLOOKUP(A2197,Emissions!$A$3:$X$3225,16,FALSE)</f>
        <v>27.129084450933398</v>
      </c>
      <c r="O2197" s="132" t="str">
        <f>VLOOKUP(A2197,Emissions!$A$3:$X$3225,17,FALSE)</f>
        <v>EACH</v>
      </c>
      <c r="P2197" s="132">
        <f t="shared" si="34"/>
        <v>1.0381739224949925E-4</v>
      </c>
      <c r="Q2197" s="132" t="s">
        <v>21801</v>
      </c>
      <c r="R2197" s="132" t="s">
        <v>21806</v>
      </c>
      <c r="S2197" s="132" t="s">
        <v>27160</v>
      </c>
      <c r="T2197" s="136">
        <v>7442171</v>
      </c>
      <c r="U2197" s="136" t="s">
        <v>21846</v>
      </c>
      <c r="V2197" s="132">
        <v>8</v>
      </c>
      <c r="W2197" s="132">
        <f>VLOOKUP(A2197,Emissions!$A$3:$X$3225,23,FALSE)</f>
        <v>2.8164708018123437E-3</v>
      </c>
      <c r="X2197" s="129" t="s">
        <v>21801</v>
      </c>
    </row>
    <row r="2198" spans="1:24" x14ac:dyDescent="0.25">
      <c r="A2198" s="131" t="s">
        <v>15441</v>
      </c>
      <c r="B2198" s="131" t="s">
        <v>15021</v>
      </c>
      <c r="C2198" s="131" t="s">
        <v>23381</v>
      </c>
      <c r="D2198" s="131" t="s">
        <v>600</v>
      </c>
      <c r="E2198" s="130" t="s">
        <v>23415</v>
      </c>
      <c r="F2198" s="130" t="s">
        <v>21845</v>
      </c>
      <c r="G2198" s="130">
        <v>2650000000</v>
      </c>
      <c r="H2198" s="130" t="s">
        <v>27156</v>
      </c>
      <c r="I2198" s="130" t="s">
        <v>27157</v>
      </c>
      <c r="J2198" s="130" t="s">
        <v>27158</v>
      </c>
      <c r="K2198" s="129">
        <v>2014</v>
      </c>
      <c r="L2198" s="129">
        <v>515</v>
      </c>
      <c r="M2198" s="129" t="s">
        <v>27159</v>
      </c>
      <c r="N2198" s="60">
        <f>VLOOKUP(A2198,Emissions!$A$3:$X$3225,16,FALSE)</f>
        <v>647.85927145987318</v>
      </c>
      <c r="O2198" s="132" t="str">
        <f>VLOOKUP(A2198,Emissions!$A$3:$X$3225,17,FALSE)</f>
        <v>EACH</v>
      </c>
      <c r="P2198" s="132">
        <f t="shared" si="34"/>
        <v>1.0381739224949926E-4</v>
      </c>
      <c r="Q2198" s="132" t="s">
        <v>21801</v>
      </c>
      <c r="R2198" s="132" t="s">
        <v>21806</v>
      </c>
      <c r="S2198" s="132" t="s">
        <v>27160</v>
      </c>
      <c r="T2198" s="136">
        <v>7442172</v>
      </c>
      <c r="U2198" s="136" t="s">
        <v>21846</v>
      </c>
      <c r="V2198" s="132">
        <v>8</v>
      </c>
      <c r="W2198" s="132">
        <f>VLOOKUP(A2198,Emissions!$A$3:$X$3225,23,FALSE)</f>
        <v>6.7259060107624474E-2</v>
      </c>
      <c r="X2198" s="129" t="s">
        <v>21801</v>
      </c>
    </row>
    <row r="2199" spans="1:24" x14ac:dyDescent="0.25">
      <c r="A2199" s="131" t="s">
        <v>15449</v>
      </c>
      <c r="B2199" s="131" t="s">
        <v>15021</v>
      </c>
      <c r="C2199" s="131" t="s">
        <v>23381</v>
      </c>
      <c r="D2199" s="131" t="s">
        <v>609</v>
      </c>
      <c r="E2199" s="130" t="s">
        <v>22372</v>
      </c>
      <c r="F2199" s="130" t="s">
        <v>21845</v>
      </c>
      <c r="G2199" s="130">
        <v>2650000000</v>
      </c>
      <c r="H2199" s="130" t="s">
        <v>27156</v>
      </c>
      <c r="I2199" s="130" t="s">
        <v>27157</v>
      </c>
      <c r="J2199" s="130" t="s">
        <v>27158</v>
      </c>
      <c r="K2199" s="129">
        <v>2014</v>
      </c>
      <c r="L2199" s="129">
        <v>515</v>
      </c>
      <c r="M2199" s="129" t="s">
        <v>27159</v>
      </c>
      <c r="N2199" s="60">
        <f>VLOOKUP(A2199,Emissions!$A$3:$X$3225,16,FALSE)</f>
        <v>183.36837432256792</v>
      </c>
      <c r="O2199" s="132" t="str">
        <f>VLOOKUP(A2199,Emissions!$A$3:$X$3225,17,FALSE)</f>
        <v>EACH</v>
      </c>
      <c r="P2199" s="132">
        <f t="shared" si="34"/>
        <v>1.0381739224949925E-4</v>
      </c>
      <c r="Q2199" s="132" t="s">
        <v>21801</v>
      </c>
      <c r="R2199" s="132" t="s">
        <v>21806</v>
      </c>
      <c r="S2199" s="132" t="s">
        <v>27160</v>
      </c>
      <c r="T2199" s="136">
        <v>7442173</v>
      </c>
      <c r="U2199" s="136" t="s">
        <v>21846</v>
      </c>
      <c r="V2199" s="132">
        <v>8</v>
      </c>
      <c r="W2199" s="132">
        <f>VLOOKUP(A2199,Emissions!$A$3:$X$3225,23,FALSE)</f>
        <v>1.903682644319904E-2</v>
      </c>
      <c r="X2199" s="129" t="s">
        <v>21801</v>
      </c>
    </row>
    <row r="2200" spans="1:24" x14ac:dyDescent="0.25">
      <c r="A2200" s="131" t="s">
        <v>15456</v>
      </c>
      <c r="B2200" s="131" t="s">
        <v>15021</v>
      </c>
      <c r="C2200" s="131" t="s">
        <v>23381</v>
      </c>
      <c r="D2200" s="131" t="s">
        <v>1442</v>
      </c>
      <c r="E2200" s="130" t="s">
        <v>23416</v>
      </c>
      <c r="F2200" s="130" t="s">
        <v>21845</v>
      </c>
      <c r="G2200" s="130">
        <v>2650000000</v>
      </c>
      <c r="H2200" s="130" t="s">
        <v>27156</v>
      </c>
      <c r="I2200" s="130" t="s">
        <v>27157</v>
      </c>
      <c r="J2200" s="130" t="s">
        <v>27158</v>
      </c>
      <c r="K2200" s="129">
        <v>2014</v>
      </c>
      <c r="L2200" s="129">
        <v>515</v>
      </c>
      <c r="M2200" s="129" t="s">
        <v>27159</v>
      </c>
      <c r="N2200" s="60">
        <f>VLOOKUP(A2200,Emissions!$A$3:$X$3225,16,FALSE)</f>
        <v>298.32615653328997</v>
      </c>
      <c r="O2200" s="132" t="str">
        <f>VLOOKUP(A2200,Emissions!$A$3:$X$3225,17,FALSE)</f>
        <v>EACH</v>
      </c>
      <c r="P2200" s="132">
        <f t="shared" si="34"/>
        <v>1.0381739224949925E-4</v>
      </c>
      <c r="Q2200" s="132" t="s">
        <v>21801</v>
      </c>
      <c r="R2200" s="132" t="s">
        <v>21806</v>
      </c>
      <c r="S2200" s="132" t="s">
        <v>27160</v>
      </c>
      <c r="T2200" s="136">
        <v>7442174</v>
      </c>
      <c r="U2200" s="136" t="s">
        <v>21846</v>
      </c>
      <c r="V2200" s="132">
        <v>8</v>
      </c>
      <c r="W2200" s="132">
        <f>VLOOKUP(A2200,Emissions!$A$3:$X$3225,23,FALSE)</f>
        <v>3.097144361110208E-2</v>
      </c>
      <c r="X2200" s="129" t="s">
        <v>21801</v>
      </c>
    </row>
    <row r="2201" spans="1:24" x14ac:dyDescent="0.25">
      <c r="A2201" s="131" t="s">
        <v>15464</v>
      </c>
      <c r="B2201" s="131" t="s">
        <v>15021</v>
      </c>
      <c r="C2201" s="131" t="s">
        <v>23381</v>
      </c>
      <c r="D2201" s="131" t="s">
        <v>1450</v>
      </c>
      <c r="E2201" s="130" t="s">
        <v>22462</v>
      </c>
      <c r="F2201" s="130" t="s">
        <v>21845</v>
      </c>
      <c r="G2201" s="130">
        <v>2650000000</v>
      </c>
      <c r="H2201" s="130" t="s">
        <v>27156</v>
      </c>
      <c r="I2201" s="130" t="s">
        <v>27157</v>
      </c>
      <c r="J2201" s="130" t="s">
        <v>27158</v>
      </c>
      <c r="K2201" s="129">
        <v>2014</v>
      </c>
      <c r="L2201" s="129">
        <v>515</v>
      </c>
      <c r="M2201" s="129" t="s">
        <v>27159</v>
      </c>
      <c r="N2201" s="60">
        <f>VLOOKUP(A2201,Emissions!$A$3:$X$3225,16,FALSE)</f>
        <v>320.93973796207916</v>
      </c>
      <c r="O2201" s="132" t="str">
        <f>VLOOKUP(A2201,Emissions!$A$3:$X$3225,17,FALSE)</f>
        <v>EACH</v>
      </c>
      <c r="P2201" s="132">
        <f t="shared" si="34"/>
        <v>1.0381739224949925E-4</v>
      </c>
      <c r="Q2201" s="132" t="s">
        <v>21801</v>
      </c>
      <c r="R2201" s="132" t="s">
        <v>21806</v>
      </c>
      <c r="S2201" s="132" t="s">
        <v>27160</v>
      </c>
      <c r="T2201" s="136">
        <v>7442175</v>
      </c>
      <c r="U2201" s="136" t="s">
        <v>21846</v>
      </c>
      <c r="V2201" s="132">
        <v>8</v>
      </c>
      <c r="W2201" s="132">
        <f>VLOOKUP(A2201,Emissions!$A$3:$X$3225,23,FALSE)</f>
        <v>3.3319126664460678E-2</v>
      </c>
      <c r="X2201" s="129" t="s">
        <v>21801</v>
      </c>
    </row>
    <row r="2202" spans="1:24" x14ac:dyDescent="0.25">
      <c r="A2202" s="131" t="s">
        <v>15471</v>
      </c>
      <c r="B2202" s="131" t="s">
        <v>15021</v>
      </c>
      <c r="C2202" s="131" t="s">
        <v>23381</v>
      </c>
      <c r="D2202" s="131" t="s">
        <v>1458</v>
      </c>
      <c r="E2202" s="130" t="s">
        <v>23081</v>
      </c>
      <c r="F2202" s="130" t="s">
        <v>21845</v>
      </c>
      <c r="G2202" s="130">
        <v>2650000000</v>
      </c>
      <c r="H2202" s="130" t="s">
        <v>27156</v>
      </c>
      <c r="I2202" s="130" t="s">
        <v>27157</v>
      </c>
      <c r="J2202" s="130" t="s">
        <v>27158</v>
      </c>
      <c r="K2202" s="129">
        <v>2014</v>
      </c>
      <c r="L2202" s="129">
        <v>515</v>
      </c>
      <c r="M2202" s="129" t="s">
        <v>27159</v>
      </c>
      <c r="N2202" s="60">
        <f>VLOOKUP(A2202,Emissions!$A$3:$X$3225,16,FALSE)</f>
        <v>157.63144974906874</v>
      </c>
      <c r="O2202" s="132" t="str">
        <f>VLOOKUP(A2202,Emissions!$A$3:$X$3225,17,FALSE)</f>
        <v>EACH</v>
      </c>
      <c r="P2202" s="132">
        <f t="shared" si="34"/>
        <v>1.0381739224949926E-4</v>
      </c>
      <c r="Q2202" s="132" t="s">
        <v>21801</v>
      </c>
      <c r="R2202" s="132" t="s">
        <v>21806</v>
      </c>
      <c r="S2202" s="132" t="s">
        <v>27160</v>
      </c>
      <c r="T2202" s="136">
        <v>7442176</v>
      </c>
      <c r="U2202" s="136" t="s">
        <v>21846</v>
      </c>
      <c r="V2202" s="132">
        <v>8</v>
      </c>
      <c r="W2202" s="132">
        <f>VLOOKUP(A2202,Emissions!$A$3:$X$3225,23,FALSE)</f>
        <v>1.6364886049456302E-2</v>
      </c>
      <c r="X2202" s="129" t="s">
        <v>21801</v>
      </c>
    </row>
    <row r="2203" spans="1:24" x14ac:dyDescent="0.25">
      <c r="A2203" s="131" t="s">
        <v>15478</v>
      </c>
      <c r="B2203" s="131" t="s">
        <v>15021</v>
      </c>
      <c r="C2203" s="131" t="s">
        <v>23381</v>
      </c>
      <c r="D2203" s="131" t="s">
        <v>1466</v>
      </c>
      <c r="E2203" s="130" t="s">
        <v>23417</v>
      </c>
      <c r="F2203" s="130" t="s">
        <v>21845</v>
      </c>
      <c r="G2203" s="130">
        <v>2650000000</v>
      </c>
      <c r="H2203" s="130" t="s">
        <v>27156</v>
      </c>
      <c r="I2203" s="130" t="s">
        <v>27157</v>
      </c>
      <c r="J2203" s="130" t="s">
        <v>27158</v>
      </c>
      <c r="K2203" s="129">
        <v>2014</v>
      </c>
      <c r="L2203" s="129">
        <v>515</v>
      </c>
      <c r="M2203" s="129" t="s">
        <v>27159</v>
      </c>
      <c r="N2203" s="60">
        <f>VLOOKUP(A2203,Emissions!$A$3:$X$3225,16,FALSE)</f>
        <v>55.022774844913585</v>
      </c>
      <c r="O2203" s="132" t="str">
        <f>VLOOKUP(A2203,Emissions!$A$3:$X$3225,17,FALSE)</f>
        <v>EACH</v>
      </c>
      <c r="P2203" s="132">
        <f t="shared" si="34"/>
        <v>1.0381739224949925E-4</v>
      </c>
      <c r="Q2203" s="132" t="s">
        <v>21801</v>
      </c>
      <c r="R2203" s="132" t="s">
        <v>21806</v>
      </c>
      <c r="S2203" s="132" t="s">
        <v>27160</v>
      </c>
      <c r="T2203" s="136">
        <v>7442177</v>
      </c>
      <c r="U2203" s="136" t="s">
        <v>21846</v>
      </c>
      <c r="V2203" s="132">
        <v>8</v>
      </c>
      <c r="W2203" s="132">
        <f>VLOOKUP(A2203,Emissions!$A$3:$X$3225,23,FALSE)</f>
        <v>5.7123209987302737E-3</v>
      </c>
      <c r="X2203" s="129" t="s">
        <v>21801</v>
      </c>
    </row>
    <row r="2204" spans="1:24" x14ac:dyDescent="0.25">
      <c r="A2204" s="131" t="s">
        <v>15484</v>
      </c>
      <c r="B2204" s="131" t="s">
        <v>15021</v>
      </c>
      <c r="C2204" s="131" t="s">
        <v>23381</v>
      </c>
      <c r="D2204" s="131" t="s">
        <v>1475</v>
      </c>
      <c r="E2204" s="130" t="s">
        <v>23418</v>
      </c>
      <c r="F2204" s="130" t="s">
        <v>21845</v>
      </c>
      <c r="G2204" s="130">
        <v>2650000000</v>
      </c>
      <c r="H2204" s="130" t="s">
        <v>27156</v>
      </c>
      <c r="I2204" s="130" t="s">
        <v>27157</v>
      </c>
      <c r="J2204" s="130" t="s">
        <v>27158</v>
      </c>
      <c r="K2204" s="129">
        <v>2014</v>
      </c>
      <c r="L2204" s="129">
        <v>515</v>
      </c>
      <c r="M2204" s="129" t="s">
        <v>27159</v>
      </c>
      <c r="N2204" s="60">
        <f>VLOOKUP(A2204,Emissions!$A$3:$X$3225,16,FALSE)</f>
        <v>4541.4563446261009</v>
      </c>
      <c r="O2204" s="132" t="str">
        <f>VLOOKUP(A2204,Emissions!$A$3:$X$3225,17,FALSE)</f>
        <v>EACH</v>
      </c>
      <c r="P2204" s="132">
        <f t="shared" si="34"/>
        <v>1.0381739224949925E-4</v>
      </c>
      <c r="Q2204" s="132" t="s">
        <v>21801</v>
      </c>
      <c r="R2204" s="132" t="s">
        <v>21806</v>
      </c>
      <c r="S2204" s="132" t="s">
        <v>27160</v>
      </c>
      <c r="T2204" s="136">
        <v>7442178</v>
      </c>
      <c r="U2204" s="136" t="s">
        <v>21846</v>
      </c>
      <c r="V2204" s="132">
        <v>8</v>
      </c>
      <c r="W2204" s="132">
        <f>VLOOKUP(A2204,Emissions!$A$3:$X$3225,23,FALSE)</f>
        <v>0.47148215471402499</v>
      </c>
      <c r="X2204" s="129" t="s">
        <v>21801</v>
      </c>
    </row>
    <row r="2205" spans="1:24" x14ac:dyDescent="0.25">
      <c r="A2205" s="131" t="s">
        <v>15492</v>
      </c>
      <c r="B2205" s="131" t="s">
        <v>15021</v>
      </c>
      <c r="C2205" s="131" t="s">
        <v>23381</v>
      </c>
      <c r="D2205" s="131" t="s">
        <v>1484</v>
      </c>
      <c r="E2205" s="130" t="s">
        <v>23419</v>
      </c>
      <c r="F2205" s="130" t="s">
        <v>21845</v>
      </c>
      <c r="G2205" s="130">
        <v>2650000000</v>
      </c>
      <c r="H2205" s="130" t="s">
        <v>27156</v>
      </c>
      <c r="I2205" s="130" t="s">
        <v>27157</v>
      </c>
      <c r="J2205" s="130" t="s">
        <v>27158</v>
      </c>
      <c r="K2205" s="129">
        <v>2014</v>
      </c>
      <c r="L2205" s="129">
        <v>515</v>
      </c>
      <c r="M2205" s="129" t="s">
        <v>27159</v>
      </c>
      <c r="N2205" s="60">
        <f>VLOOKUP(A2205,Emissions!$A$3:$X$3225,16,FALSE)</f>
        <v>546.05848208044677</v>
      </c>
      <c r="O2205" s="132" t="str">
        <f>VLOOKUP(A2205,Emissions!$A$3:$X$3225,17,FALSE)</f>
        <v>EACH</v>
      </c>
      <c r="P2205" s="132">
        <f t="shared" si="34"/>
        <v>1.0381739224949925E-4</v>
      </c>
      <c r="Q2205" s="132" t="s">
        <v>21801</v>
      </c>
      <c r="R2205" s="132" t="s">
        <v>21806</v>
      </c>
      <c r="S2205" s="132" t="s">
        <v>27160</v>
      </c>
      <c r="T2205" s="136">
        <v>7442179</v>
      </c>
      <c r="U2205" s="136" t="s">
        <v>21846</v>
      </c>
      <c r="V2205" s="132">
        <v>8</v>
      </c>
      <c r="W2205" s="132">
        <f>VLOOKUP(A2205,Emissions!$A$3:$X$3225,23,FALSE)</f>
        <v>5.6690367625311898E-2</v>
      </c>
      <c r="X2205" s="129" t="s">
        <v>21801</v>
      </c>
    </row>
    <row r="2206" spans="1:24" x14ac:dyDescent="0.25">
      <c r="A2206" s="131" t="s">
        <v>15500</v>
      </c>
      <c r="B2206" s="131" t="s">
        <v>15021</v>
      </c>
      <c r="C2206" s="131" t="s">
        <v>23381</v>
      </c>
      <c r="D2206" s="131" t="s">
        <v>1492</v>
      </c>
      <c r="E2206" s="130" t="s">
        <v>22093</v>
      </c>
      <c r="F2206" s="130" t="s">
        <v>21845</v>
      </c>
      <c r="G2206" s="130">
        <v>2650000000</v>
      </c>
      <c r="H2206" s="130" t="s">
        <v>27156</v>
      </c>
      <c r="I2206" s="130" t="s">
        <v>27157</v>
      </c>
      <c r="J2206" s="130" t="s">
        <v>27158</v>
      </c>
      <c r="K2206" s="129">
        <v>2014</v>
      </c>
      <c r="L2206" s="129">
        <v>515</v>
      </c>
      <c r="M2206" s="129" t="s">
        <v>27159</v>
      </c>
      <c r="N2206" s="60">
        <f>VLOOKUP(A2206,Emissions!$A$3:$X$3225,16,FALSE)</f>
        <v>374.63527230208132</v>
      </c>
      <c r="O2206" s="132" t="str">
        <f>VLOOKUP(A2206,Emissions!$A$3:$X$3225,17,FALSE)</f>
        <v>EACH</v>
      </c>
      <c r="P2206" s="132">
        <f t="shared" si="34"/>
        <v>1.0381739224949924E-4</v>
      </c>
      <c r="Q2206" s="132" t="s">
        <v>21801</v>
      </c>
      <c r="R2206" s="132" t="s">
        <v>21806</v>
      </c>
      <c r="S2206" s="132" t="s">
        <v>27160</v>
      </c>
      <c r="T2206" s="136">
        <v>7442180</v>
      </c>
      <c r="U2206" s="136" t="s">
        <v>21846</v>
      </c>
      <c r="V2206" s="132">
        <v>8</v>
      </c>
      <c r="W2206" s="132">
        <f>VLOOKUP(A2206,Emissions!$A$3:$X$3225,23,FALSE)</f>
        <v>3.8893657015083134E-2</v>
      </c>
      <c r="X2206" s="129" t="s">
        <v>21801</v>
      </c>
    </row>
    <row r="2207" spans="1:24" x14ac:dyDescent="0.25">
      <c r="A2207" s="131" t="s">
        <v>15508</v>
      </c>
      <c r="B2207" s="131" t="s">
        <v>15021</v>
      </c>
      <c r="C2207" s="131" t="s">
        <v>23381</v>
      </c>
      <c r="D2207" s="131" t="s">
        <v>1501</v>
      </c>
      <c r="E2207" s="130" t="s">
        <v>23420</v>
      </c>
      <c r="F2207" s="130" t="s">
        <v>21845</v>
      </c>
      <c r="G2207" s="130">
        <v>2650000000</v>
      </c>
      <c r="H2207" s="130" t="s">
        <v>27156</v>
      </c>
      <c r="I2207" s="130" t="s">
        <v>27157</v>
      </c>
      <c r="J2207" s="130" t="s">
        <v>27158</v>
      </c>
      <c r="K2207" s="129">
        <v>2014</v>
      </c>
      <c r="L2207" s="129">
        <v>515</v>
      </c>
      <c r="M2207" s="129" t="s">
        <v>27159</v>
      </c>
      <c r="N2207" s="60">
        <f>VLOOKUP(A2207,Emissions!$A$3:$X$3225,16,FALSE)</f>
        <v>83.291554946803501</v>
      </c>
      <c r="O2207" s="132" t="str">
        <f>VLOOKUP(A2207,Emissions!$A$3:$X$3225,17,FALSE)</f>
        <v>EACH</v>
      </c>
      <c r="P2207" s="132">
        <f t="shared" si="34"/>
        <v>1.0381739224949925E-4</v>
      </c>
      <c r="Q2207" s="132" t="s">
        <v>21801</v>
      </c>
      <c r="R2207" s="132" t="s">
        <v>21806</v>
      </c>
      <c r="S2207" s="132" t="s">
        <v>27160</v>
      </c>
      <c r="T2207" s="136">
        <v>7442181</v>
      </c>
      <c r="U2207" s="136" t="s">
        <v>21846</v>
      </c>
      <c r="V2207" s="132">
        <v>8</v>
      </c>
      <c r="W2207" s="132">
        <f>VLOOKUP(A2207,Emissions!$A$3:$X$3225,23,FALSE)</f>
        <v>8.6471120309830184E-3</v>
      </c>
      <c r="X2207" s="129" t="s">
        <v>21801</v>
      </c>
    </row>
    <row r="2208" spans="1:24" x14ac:dyDescent="0.25">
      <c r="A2208" s="131" t="s">
        <v>15514</v>
      </c>
      <c r="B2208" s="131" t="s">
        <v>15021</v>
      </c>
      <c r="C2208" s="131" t="s">
        <v>23381</v>
      </c>
      <c r="D2208" s="131" t="s">
        <v>3522</v>
      </c>
      <c r="E2208" s="130" t="s">
        <v>23421</v>
      </c>
      <c r="F2208" s="130" t="s">
        <v>21845</v>
      </c>
      <c r="G2208" s="130">
        <v>2650000000</v>
      </c>
      <c r="H2208" s="130" t="s">
        <v>27156</v>
      </c>
      <c r="I2208" s="130" t="s">
        <v>27157</v>
      </c>
      <c r="J2208" s="130" t="s">
        <v>27158</v>
      </c>
      <c r="K2208" s="129">
        <v>2014</v>
      </c>
      <c r="L2208" s="129">
        <v>515</v>
      </c>
      <c r="M2208" s="129" t="s">
        <v>27159</v>
      </c>
      <c r="N2208" s="60">
        <f>VLOOKUP(A2208,Emissions!$A$3:$X$3225,16,FALSE)</f>
        <v>66.996792443570698</v>
      </c>
      <c r="O2208" s="132" t="str">
        <f>VLOOKUP(A2208,Emissions!$A$3:$X$3225,17,FALSE)</f>
        <v>EACH</v>
      </c>
      <c r="P2208" s="132">
        <f t="shared" si="34"/>
        <v>1.0381739224949926E-4</v>
      </c>
      <c r="Q2208" s="132" t="s">
        <v>21801</v>
      </c>
      <c r="R2208" s="132" t="s">
        <v>21806</v>
      </c>
      <c r="S2208" s="132" t="s">
        <v>27160</v>
      </c>
      <c r="T2208" s="136">
        <v>7442182</v>
      </c>
      <c r="U2208" s="136" t="s">
        <v>21846</v>
      </c>
      <c r="V2208" s="132">
        <v>8</v>
      </c>
      <c r="W2208" s="132">
        <f>VLOOKUP(A2208,Emissions!$A$3:$X$3225,23,FALSE)</f>
        <v>6.9554322805724673E-3</v>
      </c>
      <c r="X2208" s="129" t="s">
        <v>21801</v>
      </c>
    </row>
    <row r="2209" spans="1:24" x14ac:dyDescent="0.25">
      <c r="A2209" s="131" t="s">
        <v>15521</v>
      </c>
      <c r="B2209" s="131" t="s">
        <v>15021</v>
      </c>
      <c r="C2209" s="131" t="s">
        <v>23381</v>
      </c>
      <c r="D2209" s="131" t="s">
        <v>3531</v>
      </c>
      <c r="E2209" s="130" t="s">
        <v>23422</v>
      </c>
      <c r="F2209" s="130" t="s">
        <v>21845</v>
      </c>
      <c r="G2209" s="130">
        <v>2650000000</v>
      </c>
      <c r="H2209" s="130" t="s">
        <v>27156</v>
      </c>
      <c r="I2209" s="130" t="s">
        <v>27157</v>
      </c>
      <c r="J2209" s="130" t="s">
        <v>27158</v>
      </c>
      <c r="K2209" s="129">
        <v>2014</v>
      </c>
      <c r="L2209" s="129">
        <v>515</v>
      </c>
      <c r="M2209" s="129" t="s">
        <v>27159</v>
      </c>
      <c r="N2209" s="60">
        <f>VLOOKUP(A2209,Emissions!$A$3:$X$3225,16,FALSE)</f>
        <v>155.29435233824651</v>
      </c>
      <c r="O2209" s="132" t="str">
        <f>VLOOKUP(A2209,Emissions!$A$3:$X$3225,17,FALSE)</f>
        <v>EACH</v>
      </c>
      <c r="P2209" s="132">
        <f t="shared" si="34"/>
        <v>1.0381739224949925E-4</v>
      </c>
      <c r="Q2209" s="132" t="s">
        <v>21801</v>
      </c>
      <c r="R2209" s="132" t="s">
        <v>21806</v>
      </c>
      <c r="S2209" s="132" t="s">
        <v>27160</v>
      </c>
      <c r="T2209" s="136">
        <v>7442183</v>
      </c>
      <c r="U2209" s="136" t="s">
        <v>21846</v>
      </c>
      <c r="V2209" s="132">
        <v>8</v>
      </c>
      <c r="W2209" s="132">
        <f>VLOOKUP(A2209,Emissions!$A$3:$X$3225,23,FALSE)</f>
        <v>1.6122254690831679E-2</v>
      </c>
      <c r="X2209" s="129" t="s">
        <v>21801</v>
      </c>
    </row>
    <row r="2210" spans="1:24" x14ac:dyDescent="0.25">
      <c r="A2210" s="131" t="s">
        <v>15527</v>
      </c>
      <c r="B2210" s="131" t="s">
        <v>15528</v>
      </c>
      <c r="C2210" s="131" t="s">
        <v>23423</v>
      </c>
      <c r="D2210" s="131" t="s">
        <v>50</v>
      </c>
      <c r="E2210" s="130" t="s">
        <v>22331</v>
      </c>
      <c r="F2210" s="130" t="s">
        <v>21845</v>
      </c>
      <c r="G2210" s="130">
        <v>2650000000</v>
      </c>
      <c r="H2210" s="130" t="s">
        <v>27156</v>
      </c>
      <c r="I2210" s="130" t="s">
        <v>27157</v>
      </c>
      <c r="J2210" s="130" t="s">
        <v>27158</v>
      </c>
      <c r="K2210" s="129">
        <v>2014</v>
      </c>
      <c r="L2210" s="129">
        <v>515</v>
      </c>
      <c r="M2210" s="129" t="s">
        <v>27159</v>
      </c>
      <c r="N2210" s="60">
        <f>VLOOKUP(A2210,Emissions!$A$3:$X$3225,16,FALSE)</f>
        <v>115.83780037158721</v>
      </c>
      <c r="O2210" s="132" t="str">
        <f>VLOOKUP(A2210,Emissions!$A$3:$X$3225,17,FALSE)</f>
        <v>EACH</v>
      </c>
      <c r="P2210" s="132">
        <f t="shared" si="34"/>
        <v>1.0381739224949926E-4</v>
      </c>
      <c r="Q2210" s="132" t="s">
        <v>21801</v>
      </c>
      <c r="R2210" s="132" t="s">
        <v>21806</v>
      </c>
      <c r="S2210" s="132" t="s">
        <v>27160</v>
      </c>
      <c r="T2210" s="136">
        <v>7442184</v>
      </c>
      <c r="U2210" s="136" t="s">
        <v>21846</v>
      </c>
      <c r="V2210" s="132">
        <v>8</v>
      </c>
      <c r="W2210" s="132">
        <f>VLOOKUP(A2210,Emissions!$A$3:$X$3225,23,FALSE)</f>
        <v>1.202597835849626E-2</v>
      </c>
      <c r="X2210" s="129" t="s">
        <v>21801</v>
      </c>
    </row>
    <row r="2211" spans="1:24" x14ac:dyDescent="0.25">
      <c r="A2211" s="131" t="s">
        <v>15535</v>
      </c>
      <c r="B2211" s="131" t="s">
        <v>15528</v>
      </c>
      <c r="C2211" s="131" t="s">
        <v>23423</v>
      </c>
      <c r="D2211" s="131" t="s">
        <v>58</v>
      </c>
      <c r="E2211" s="130" t="s">
        <v>22149</v>
      </c>
      <c r="F2211" s="130" t="s">
        <v>21845</v>
      </c>
      <c r="G2211" s="130">
        <v>2650000000</v>
      </c>
      <c r="H2211" s="130" t="s">
        <v>27156</v>
      </c>
      <c r="I2211" s="130" t="s">
        <v>27157</v>
      </c>
      <c r="J2211" s="130" t="s">
        <v>27158</v>
      </c>
      <c r="K2211" s="129">
        <v>2014</v>
      </c>
      <c r="L2211" s="129">
        <v>515</v>
      </c>
      <c r="M2211" s="129" t="s">
        <v>27159</v>
      </c>
      <c r="N2211" s="60">
        <f>VLOOKUP(A2211,Emissions!$A$3:$X$3225,16,FALSE)</f>
        <v>622.62006207571585</v>
      </c>
      <c r="O2211" s="132" t="str">
        <f>VLOOKUP(A2211,Emissions!$A$3:$X$3225,17,FALSE)</f>
        <v>EACH</v>
      </c>
      <c r="P2211" s="132">
        <f t="shared" si="34"/>
        <v>1.0381739224949924E-4</v>
      </c>
      <c r="Q2211" s="132" t="s">
        <v>21801</v>
      </c>
      <c r="R2211" s="132" t="s">
        <v>21806</v>
      </c>
      <c r="S2211" s="132" t="s">
        <v>27160</v>
      </c>
      <c r="T2211" s="136">
        <v>7442185</v>
      </c>
      <c r="U2211" s="136" t="s">
        <v>21846</v>
      </c>
      <c r="V2211" s="132">
        <v>8</v>
      </c>
      <c r="W2211" s="132">
        <f>VLOOKUP(A2211,Emissions!$A$3:$X$3225,23,FALSE)</f>
        <v>6.4638791206922161E-2</v>
      </c>
      <c r="X2211" s="129" t="s">
        <v>21801</v>
      </c>
    </row>
    <row r="2212" spans="1:24" x14ac:dyDescent="0.25">
      <c r="A2212" s="131" t="s">
        <v>15543</v>
      </c>
      <c r="B2212" s="131" t="s">
        <v>15528</v>
      </c>
      <c r="C2212" s="131" t="s">
        <v>23423</v>
      </c>
      <c r="D2212" s="131" t="s">
        <v>66</v>
      </c>
      <c r="E2212" s="130" t="s">
        <v>23424</v>
      </c>
      <c r="F2212" s="130" t="s">
        <v>21845</v>
      </c>
      <c r="G2212" s="130">
        <v>2650000000</v>
      </c>
      <c r="H2212" s="130" t="s">
        <v>27156</v>
      </c>
      <c r="I2212" s="130" t="s">
        <v>27157</v>
      </c>
      <c r="J2212" s="130" t="s">
        <v>27158</v>
      </c>
      <c r="K2212" s="129">
        <v>2014</v>
      </c>
      <c r="L2212" s="129">
        <v>515</v>
      </c>
      <c r="M2212" s="129" t="s">
        <v>27159</v>
      </c>
      <c r="N2212" s="60">
        <f>VLOOKUP(A2212,Emissions!$A$3:$X$3225,16,FALSE)</f>
        <v>2849.0371560101212</v>
      </c>
      <c r="O2212" s="132" t="str">
        <f>VLOOKUP(A2212,Emissions!$A$3:$X$3225,17,FALSE)</f>
        <v>EACH</v>
      </c>
      <c r="P2212" s="132">
        <f t="shared" si="34"/>
        <v>1.0381739224949924E-4</v>
      </c>
      <c r="Q2212" s="132" t="s">
        <v>21801</v>
      </c>
      <c r="R2212" s="132" t="s">
        <v>21806</v>
      </c>
      <c r="S2212" s="132" t="s">
        <v>27160</v>
      </c>
      <c r="T2212" s="136">
        <v>7442186</v>
      </c>
      <c r="U2212" s="136" t="s">
        <v>21846</v>
      </c>
      <c r="V2212" s="132">
        <v>8</v>
      </c>
      <c r="W2212" s="132">
        <f>VLOOKUP(A2212,Emissions!$A$3:$X$3225,23,FALSE)</f>
        <v>0.29577960795890051</v>
      </c>
      <c r="X2212" s="129" t="s">
        <v>21801</v>
      </c>
    </row>
    <row r="2213" spans="1:24" x14ac:dyDescent="0.25">
      <c r="A2213" s="131" t="s">
        <v>15550</v>
      </c>
      <c r="B2213" s="131" t="s">
        <v>15528</v>
      </c>
      <c r="C2213" s="131" t="s">
        <v>23423</v>
      </c>
      <c r="D2213" s="131" t="s">
        <v>74</v>
      </c>
      <c r="E2213" s="130" t="s">
        <v>23425</v>
      </c>
      <c r="F2213" s="130" t="s">
        <v>21845</v>
      </c>
      <c r="G2213" s="130">
        <v>2650000000</v>
      </c>
      <c r="H2213" s="130" t="s">
        <v>27156</v>
      </c>
      <c r="I2213" s="130" t="s">
        <v>27157</v>
      </c>
      <c r="J2213" s="130" t="s">
        <v>27158</v>
      </c>
      <c r="K2213" s="129">
        <v>2014</v>
      </c>
      <c r="L2213" s="129">
        <v>515</v>
      </c>
      <c r="M2213" s="129" t="s">
        <v>27159</v>
      </c>
      <c r="N2213" s="60">
        <f>VLOOKUP(A2213,Emissions!$A$3:$X$3225,16,FALSE)</f>
        <v>270.30984065787771</v>
      </c>
      <c r="O2213" s="132" t="str">
        <f>VLOOKUP(A2213,Emissions!$A$3:$X$3225,17,FALSE)</f>
        <v>EACH</v>
      </c>
      <c r="P2213" s="132">
        <f t="shared" si="34"/>
        <v>1.0381739224949926E-4</v>
      </c>
      <c r="Q2213" s="132" t="s">
        <v>21801</v>
      </c>
      <c r="R2213" s="132" t="s">
        <v>21806</v>
      </c>
      <c r="S2213" s="132" t="s">
        <v>27160</v>
      </c>
      <c r="T2213" s="136">
        <v>7442187</v>
      </c>
      <c r="U2213" s="136" t="s">
        <v>21846</v>
      </c>
      <c r="V2213" s="132">
        <v>8</v>
      </c>
      <c r="W2213" s="132">
        <f>VLOOKUP(A2213,Emissions!$A$3:$X$3225,23,FALSE)</f>
        <v>2.8062862756478534E-2</v>
      </c>
      <c r="X2213" s="129" t="s">
        <v>21801</v>
      </c>
    </row>
    <row r="2214" spans="1:24" x14ac:dyDescent="0.25">
      <c r="A2214" s="131" t="s">
        <v>15557</v>
      </c>
      <c r="B2214" s="131" t="s">
        <v>15528</v>
      </c>
      <c r="C2214" s="131" t="s">
        <v>23423</v>
      </c>
      <c r="D2214" s="131" t="s">
        <v>83</v>
      </c>
      <c r="E2214" s="130" t="s">
        <v>22156</v>
      </c>
      <c r="F2214" s="130" t="s">
        <v>21845</v>
      </c>
      <c r="G2214" s="130">
        <v>2650000000</v>
      </c>
      <c r="H2214" s="130" t="s">
        <v>27156</v>
      </c>
      <c r="I2214" s="130" t="s">
        <v>27157</v>
      </c>
      <c r="J2214" s="130" t="s">
        <v>27158</v>
      </c>
      <c r="K2214" s="129">
        <v>2014</v>
      </c>
      <c r="L2214" s="129">
        <v>515</v>
      </c>
      <c r="M2214" s="129" t="s">
        <v>27159</v>
      </c>
      <c r="N2214" s="60">
        <f>VLOOKUP(A2214,Emissions!$A$3:$X$3225,16,FALSE)</f>
        <v>356.76080506745944</v>
      </c>
      <c r="O2214" s="132" t="str">
        <f>VLOOKUP(A2214,Emissions!$A$3:$X$3225,17,FALSE)</f>
        <v>EACH</v>
      </c>
      <c r="P2214" s="132">
        <f t="shared" si="34"/>
        <v>1.0381739224949925E-4</v>
      </c>
      <c r="Q2214" s="132" t="s">
        <v>21801</v>
      </c>
      <c r="R2214" s="132" t="s">
        <v>21806</v>
      </c>
      <c r="S2214" s="132" t="s">
        <v>27160</v>
      </c>
      <c r="T2214" s="136">
        <v>7442188</v>
      </c>
      <c r="U2214" s="136" t="s">
        <v>21846</v>
      </c>
      <c r="V2214" s="132">
        <v>8</v>
      </c>
      <c r="W2214" s="132">
        <f>VLOOKUP(A2214,Emissions!$A$3:$X$3225,23,FALSE)</f>
        <v>3.7037976438935576E-2</v>
      </c>
      <c r="X2214" s="129" t="s">
        <v>21801</v>
      </c>
    </row>
    <row r="2215" spans="1:24" x14ac:dyDescent="0.25">
      <c r="A2215" s="131" t="s">
        <v>15564</v>
      </c>
      <c r="B2215" s="131" t="s">
        <v>15528</v>
      </c>
      <c r="C2215" s="131" t="s">
        <v>23423</v>
      </c>
      <c r="D2215" s="131" t="s">
        <v>91</v>
      </c>
      <c r="E2215" s="130" t="s">
        <v>23175</v>
      </c>
      <c r="F2215" s="130" t="s">
        <v>21845</v>
      </c>
      <c r="G2215" s="130">
        <v>2650000000</v>
      </c>
      <c r="H2215" s="130" t="s">
        <v>27156</v>
      </c>
      <c r="I2215" s="130" t="s">
        <v>27157</v>
      </c>
      <c r="J2215" s="130" t="s">
        <v>27158</v>
      </c>
      <c r="K2215" s="129">
        <v>2014</v>
      </c>
      <c r="L2215" s="129">
        <v>515</v>
      </c>
      <c r="M2215" s="129" t="s">
        <v>27159</v>
      </c>
      <c r="N2215" s="60">
        <f>VLOOKUP(A2215,Emissions!$A$3:$X$3225,16,FALSE)</f>
        <v>450.64864426271311</v>
      </c>
      <c r="O2215" s="132" t="str">
        <f>VLOOKUP(A2215,Emissions!$A$3:$X$3225,17,FALSE)</f>
        <v>EACH</v>
      </c>
      <c r="P2215" s="132">
        <f t="shared" si="34"/>
        <v>1.0381739224949925E-4</v>
      </c>
      <c r="Q2215" s="132" t="s">
        <v>21801</v>
      </c>
      <c r="R2215" s="132" t="s">
        <v>21806</v>
      </c>
      <c r="S2215" s="132" t="s">
        <v>27160</v>
      </c>
      <c r="T2215" s="136">
        <v>7442189</v>
      </c>
      <c r="U2215" s="136" t="s">
        <v>21846</v>
      </c>
      <c r="V2215" s="132">
        <v>8</v>
      </c>
      <c r="W2215" s="132">
        <f>VLOOKUP(A2215,Emissions!$A$3:$X$3225,23,FALSE)</f>
        <v>4.6785167068127138E-2</v>
      </c>
      <c r="X2215" s="129" t="s">
        <v>21801</v>
      </c>
    </row>
    <row r="2216" spans="1:24" x14ac:dyDescent="0.25">
      <c r="A2216" s="131" t="s">
        <v>15571</v>
      </c>
      <c r="B2216" s="131" t="s">
        <v>15528</v>
      </c>
      <c r="C2216" s="131" t="s">
        <v>23423</v>
      </c>
      <c r="D2216" s="131" t="s">
        <v>100</v>
      </c>
      <c r="E2216" s="130" t="s">
        <v>23426</v>
      </c>
      <c r="F2216" s="130" t="s">
        <v>21845</v>
      </c>
      <c r="G2216" s="130">
        <v>2650000000</v>
      </c>
      <c r="H2216" s="130" t="s">
        <v>27156</v>
      </c>
      <c r="I2216" s="130" t="s">
        <v>27157</v>
      </c>
      <c r="J2216" s="130" t="s">
        <v>27158</v>
      </c>
      <c r="K2216" s="129">
        <v>2014</v>
      </c>
      <c r="L2216" s="129">
        <v>515</v>
      </c>
      <c r="M2216" s="129" t="s">
        <v>27159</v>
      </c>
      <c r="N2216" s="60">
        <f>VLOOKUP(A2216,Emissions!$A$3:$X$3225,16,FALSE)</f>
        <v>151.46410935939895</v>
      </c>
      <c r="O2216" s="132" t="str">
        <f>VLOOKUP(A2216,Emissions!$A$3:$X$3225,17,FALSE)</f>
        <v>EACH</v>
      </c>
      <c r="P2216" s="132">
        <f t="shared" si="34"/>
        <v>1.0381739224949926E-4</v>
      </c>
      <c r="Q2216" s="132" t="s">
        <v>21801</v>
      </c>
      <c r="R2216" s="132" t="s">
        <v>21806</v>
      </c>
      <c r="S2216" s="132" t="s">
        <v>27160</v>
      </c>
      <c r="T2216" s="136">
        <v>7442190</v>
      </c>
      <c r="U2216" s="136" t="s">
        <v>21846</v>
      </c>
      <c r="V2216" s="132">
        <v>8</v>
      </c>
      <c r="W2216" s="132">
        <f>VLOOKUP(A2216,Emissions!$A$3:$X$3225,23,FALSE)</f>
        <v>1.5724608853085773E-2</v>
      </c>
      <c r="X2216" s="129" t="s">
        <v>21801</v>
      </c>
    </row>
    <row r="2217" spans="1:24" x14ac:dyDescent="0.25">
      <c r="A2217" s="131" t="s">
        <v>15578</v>
      </c>
      <c r="B2217" s="131" t="s">
        <v>15528</v>
      </c>
      <c r="C2217" s="131" t="s">
        <v>23423</v>
      </c>
      <c r="D2217" s="131" t="s">
        <v>109</v>
      </c>
      <c r="E2217" s="130" t="s">
        <v>23197</v>
      </c>
      <c r="F2217" s="130" t="s">
        <v>21845</v>
      </c>
      <c r="G2217" s="130">
        <v>2650000000</v>
      </c>
      <c r="H2217" s="130" t="s">
        <v>27156</v>
      </c>
      <c r="I2217" s="130" t="s">
        <v>27157</v>
      </c>
      <c r="J2217" s="130" t="s">
        <v>27158</v>
      </c>
      <c r="K2217" s="129">
        <v>2014</v>
      </c>
      <c r="L2217" s="129">
        <v>515</v>
      </c>
      <c r="M2217" s="129" t="s">
        <v>27159</v>
      </c>
      <c r="N2217" s="60">
        <f>VLOOKUP(A2217,Emissions!$A$3:$X$3225,16,FALSE)</f>
        <v>161.10824281084751</v>
      </c>
      <c r="O2217" s="132" t="str">
        <f>VLOOKUP(A2217,Emissions!$A$3:$X$3225,17,FALSE)</f>
        <v>EACH</v>
      </c>
      <c r="P2217" s="132">
        <f t="shared" si="34"/>
        <v>1.0381739224949926E-4</v>
      </c>
      <c r="Q2217" s="132" t="s">
        <v>21801</v>
      </c>
      <c r="R2217" s="132" t="s">
        <v>21806</v>
      </c>
      <c r="S2217" s="132" t="s">
        <v>27160</v>
      </c>
      <c r="T2217" s="136">
        <v>7442191</v>
      </c>
      <c r="U2217" s="136" t="s">
        <v>21846</v>
      </c>
      <c r="V2217" s="132">
        <v>8</v>
      </c>
      <c r="W2217" s="132">
        <f>VLOOKUP(A2217,Emissions!$A$3:$X$3225,23,FALSE)</f>
        <v>1.6725837638521326E-2</v>
      </c>
      <c r="X2217" s="129" t="s">
        <v>21801</v>
      </c>
    </row>
    <row r="2218" spans="1:24" x14ac:dyDescent="0.25">
      <c r="A2218" s="131" t="s">
        <v>15583</v>
      </c>
      <c r="B2218" s="131" t="s">
        <v>15528</v>
      </c>
      <c r="C2218" s="131" t="s">
        <v>23423</v>
      </c>
      <c r="D2218" s="131" t="s">
        <v>118</v>
      </c>
      <c r="E2218" s="130" t="s">
        <v>23427</v>
      </c>
      <c r="F2218" s="130" t="s">
        <v>21845</v>
      </c>
      <c r="G2218" s="130">
        <v>2650000000</v>
      </c>
      <c r="H2218" s="130" t="s">
        <v>27156</v>
      </c>
      <c r="I2218" s="130" t="s">
        <v>27157</v>
      </c>
      <c r="J2218" s="130" t="s">
        <v>27158</v>
      </c>
      <c r="K2218" s="129">
        <v>2014</v>
      </c>
      <c r="L2218" s="129">
        <v>515</v>
      </c>
      <c r="M2218" s="129" t="s">
        <v>27159</v>
      </c>
      <c r="N2218" s="60">
        <f>VLOOKUP(A2218,Emissions!$A$3:$X$3225,16,FALSE)</f>
        <v>1229.0535606024036</v>
      </c>
      <c r="O2218" s="132" t="str">
        <f>VLOOKUP(A2218,Emissions!$A$3:$X$3225,17,FALSE)</f>
        <v>EACH</v>
      </c>
      <c r="P2218" s="132">
        <f t="shared" si="34"/>
        <v>1.0381739224949925E-4</v>
      </c>
      <c r="Q2218" s="132" t="s">
        <v>21801</v>
      </c>
      <c r="R2218" s="132" t="s">
        <v>21806</v>
      </c>
      <c r="S2218" s="132" t="s">
        <v>27160</v>
      </c>
      <c r="T2218" s="136">
        <v>7442192</v>
      </c>
      <c r="U2218" s="136" t="s">
        <v>21846</v>
      </c>
      <c r="V2218" s="132">
        <v>8</v>
      </c>
      <c r="W2218" s="132">
        <f>VLOOKUP(A2218,Emissions!$A$3:$X$3225,23,FALSE)</f>
        <v>0.12759713559670344</v>
      </c>
      <c r="X2218" s="129" t="s">
        <v>21801</v>
      </c>
    </row>
    <row r="2219" spans="1:24" x14ac:dyDescent="0.25">
      <c r="A2219" s="131" t="s">
        <v>15590</v>
      </c>
      <c r="B2219" s="131" t="s">
        <v>15528</v>
      </c>
      <c r="C2219" s="131" t="s">
        <v>23423</v>
      </c>
      <c r="D2219" s="131" t="s">
        <v>127</v>
      </c>
      <c r="E2219" s="130" t="s">
        <v>22279</v>
      </c>
      <c r="F2219" s="130" t="s">
        <v>21845</v>
      </c>
      <c r="G2219" s="130">
        <v>2650000000</v>
      </c>
      <c r="H2219" s="130" t="s">
        <v>27156</v>
      </c>
      <c r="I2219" s="130" t="s">
        <v>27157</v>
      </c>
      <c r="J2219" s="130" t="s">
        <v>27158</v>
      </c>
      <c r="K2219" s="129">
        <v>2014</v>
      </c>
      <c r="L2219" s="129">
        <v>515</v>
      </c>
      <c r="M2219" s="129" t="s">
        <v>27159</v>
      </c>
      <c r="N2219" s="60">
        <f>VLOOKUP(A2219,Emissions!$A$3:$X$3225,16,FALSE)</f>
        <v>771.61723527924687</v>
      </c>
      <c r="O2219" s="132" t="str">
        <f>VLOOKUP(A2219,Emissions!$A$3:$X$3225,17,FALSE)</f>
        <v>EACH</v>
      </c>
      <c r="P2219" s="132">
        <f t="shared" si="34"/>
        <v>1.0381739224949926E-4</v>
      </c>
      <c r="Q2219" s="132" t="s">
        <v>21801</v>
      </c>
      <c r="R2219" s="132" t="s">
        <v>21806</v>
      </c>
      <c r="S2219" s="132" t="s">
        <v>27160</v>
      </c>
      <c r="T2219" s="136">
        <v>7442193</v>
      </c>
      <c r="U2219" s="136" t="s">
        <v>21846</v>
      </c>
      <c r="V2219" s="132">
        <v>8</v>
      </c>
      <c r="W2219" s="132">
        <f>VLOOKUP(A2219,Emissions!$A$3:$X$3225,23,FALSE)</f>
        <v>8.0107289181459734E-2</v>
      </c>
      <c r="X2219" s="129" t="s">
        <v>21801</v>
      </c>
    </row>
    <row r="2220" spans="1:24" x14ac:dyDescent="0.25">
      <c r="A2220" s="131" t="s">
        <v>15597</v>
      </c>
      <c r="B2220" s="131" t="s">
        <v>15528</v>
      </c>
      <c r="C2220" s="131" t="s">
        <v>23423</v>
      </c>
      <c r="D2220" s="131" t="s">
        <v>136</v>
      </c>
      <c r="E2220" s="130" t="s">
        <v>23428</v>
      </c>
      <c r="F2220" s="130" t="s">
        <v>21845</v>
      </c>
      <c r="G2220" s="130">
        <v>2650000000</v>
      </c>
      <c r="H2220" s="130" t="s">
        <v>27156</v>
      </c>
      <c r="I2220" s="130" t="s">
        <v>27157</v>
      </c>
      <c r="J2220" s="130" t="s">
        <v>27158</v>
      </c>
      <c r="K2220" s="129">
        <v>2014</v>
      </c>
      <c r="L2220" s="129">
        <v>515</v>
      </c>
      <c r="M2220" s="129" t="s">
        <v>27159</v>
      </c>
      <c r="N2220" s="60">
        <f>VLOOKUP(A2220,Emissions!$A$3:$X$3225,16,FALSE)</f>
        <v>13.936025301569616</v>
      </c>
      <c r="O2220" s="132" t="str">
        <f>VLOOKUP(A2220,Emissions!$A$3:$X$3225,17,FALSE)</f>
        <v>EACH</v>
      </c>
      <c r="P2220" s="132">
        <f t="shared" si="34"/>
        <v>1.0381739224949925E-4</v>
      </c>
      <c r="Q2220" s="132" t="s">
        <v>21801</v>
      </c>
      <c r="R2220" s="132" t="s">
        <v>21806</v>
      </c>
      <c r="S2220" s="132" t="s">
        <v>27160</v>
      </c>
      <c r="T2220" s="136">
        <v>7442194</v>
      </c>
      <c r="U2220" s="136" t="s">
        <v>21846</v>
      </c>
      <c r="V2220" s="132">
        <v>8</v>
      </c>
      <c r="W2220" s="132">
        <f>VLOOKUP(A2220,Emissions!$A$3:$X$3225,23,FALSE)</f>
        <v>1.446801805131999E-3</v>
      </c>
      <c r="X2220" s="129" t="s">
        <v>21801</v>
      </c>
    </row>
    <row r="2221" spans="1:24" x14ac:dyDescent="0.25">
      <c r="A2221" s="131" t="s">
        <v>15603</v>
      </c>
      <c r="B2221" s="131" t="s">
        <v>15528</v>
      </c>
      <c r="C2221" s="131" t="s">
        <v>23423</v>
      </c>
      <c r="D2221" s="131" t="s">
        <v>145</v>
      </c>
      <c r="E2221" s="130" t="s">
        <v>22167</v>
      </c>
      <c r="F2221" s="130" t="s">
        <v>21845</v>
      </c>
      <c r="G2221" s="130">
        <v>2650000000</v>
      </c>
      <c r="H2221" s="130" t="s">
        <v>27156</v>
      </c>
      <c r="I2221" s="130" t="s">
        <v>27157</v>
      </c>
      <c r="J2221" s="130" t="s">
        <v>27158</v>
      </c>
      <c r="K2221" s="129">
        <v>2014</v>
      </c>
      <c r="L2221" s="129">
        <v>515</v>
      </c>
      <c r="M2221" s="129" t="s">
        <v>27159</v>
      </c>
      <c r="N2221" s="60">
        <f>VLOOKUP(A2221,Emissions!$A$3:$X$3225,16,FALSE)</f>
        <v>51.791232745998883</v>
      </c>
      <c r="O2221" s="132" t="str">
        <f>VLOOKUP(A2221,Emissions!$A$3:$X$3225,17,FALSE)</f>
        <v>EACH</v>
      </c>
      <c r="P2221" s="132">
        <f t="shared" si="34"/>
        <v>1.0381739224949925E-4</v>
      </c>
      <c r="Q2221" s="132" t="s">
        <v>21801</v>
      </c>
      <c r="R2221" s="132" t="s">
        <v>21806</v>
      </c>
      <c r="S2221" s="132" t="s">
        <v>27160</v>
      </c>
      <c r="T2221" s="136">
        <v>7442195</v>
      </c>
      <c r="U2221" s="136" t="s">
        <v>21846</v>
      </c>
      <c r="V2221" s="132">
        <v>8</v>
      </c>
      <c r="W2221" s="132">
        <f>VLOOKUP(A2221,Emissions!$A$3:$X$3225,23,FALSE)</f>
        <v>5.3768307250764763E-3</v>
      </c>
      <c r="X2221" s="129" t="s">
        <v>21801</v>
      </c>
    </row>
    <row r="2222" spans="1:24" x14ac:dyDescent="0.25">
      <c r="A2222" s="131" t="s">
        <v>15609</v>
      </c>
      <c r="B2222" s="131" t="s">
        <v>15528</v>
      </c>
      <c r="C2222" s="131" t="s">
        <v>23423</v>
      </c>
      <c r="D2222" s="131" t="s">
        <v>154</v>
      </c>
      <c r="E2222" s="130" t="s">
        <v>23429</v>
      </c>
      <c r="F2222" s="130" t="s">
        <v>21845</v>
      </c>
      <c r="G2222" s="130">
        <v>2650000000</v>
      </c>
      <c r="H2222" s="130" t="s">
        <v>27156</v>
      </c>
      <c r="I2222" s="130" t="s">
        <v>27157</v>
      </c>
      <c r="J2222" s="130" t="s">
        <v>27158</v>
      </c>
      <c r="K2222" s="129">
        <v>2014</v>
      </c>
      <c r="L2222" s="129">
        <v>515</v>
      </c>
      <c r="M2222" s="129" t="s">
        <v>27159</v>
      </c>
      <c r="N2222" s="60">
        <f>VLOOKUP(A2222,Emissions!$A$3:$X$3225,16,FALSE)</f>
        <v>51.401716510861846</v>
      </c>
      <c r="O2222" s="132" t="str">
        <f>VLOOKUP(A2222,Emissions!$A$3:$X$3225,17,FALSE)</f>
        <v>EACH</v>
      </c>
      <c r="P2222" s="132">
        <f t="shared" si="34"/>
        <v>1.0381739224949925E-4</v>
      </c>
      <c r="Q2222" s="132" t="s">
        <v>21801</v>
      </c>
      <c r="R2222" s="132" t="s">
        <v>21806</v>
      </c>
      <c r="S2222" s="132" t="s">
        <v>27160</v>
      </c>
      <c r="T2222" s="136">
        <v>7442196</v>
      </c>
      <c r="U2222" s="136" t="s">
        <v>21846</v>
      </c>
      <c r="V2222" s="132">
        <v>8</v>
      </c>
      <c r="W2222" s="132">
        <f>VLOOKUP(A2222,Emissions!$A$3:$X$3225,23,FALSE)</f>
        <v>5.3363921653057063E-3</v>
      </c>
      <c r="X2222" s="129" t="s">
        <v>21801</v>
      </c>
    </row>
    <row r="2223" spans="1:24" x14ac:dyDescent="0.25">
      <c r="A2223" s="131" t="s">
        <v>15616</v>
      </c>
      <c r="B2223" s="131" t="s">
        <v>15528</v>
      </c>
      <c r="C2223" s="131" t="s">
        <v>23423</v>
      </c>
      <c r="D2223" s="131" t="s">
        <v>163</v>
      </c>
      <c r="E2223" s="130" t="s">
        <v>23430</v>
      </c>
      <c r="F2223" s="130" t="s">
        <v>21845</v>
      </c>
      <c r="G2223" s="130">
        <v>2650000000</v>
      </c>
      <c r="H2223" s="130" t="s">
        <v>27156</v>
      </c>
      <c r="I2223" s="130" t="s">
        <v>27157</v>
      </c>
      <c r="J2223" s="130" t="s">
        <v>27158</v>
      </c>
      <c r="K2223" s="129">
        <v>2014</v>
      </c>
      <c r="L2223" s="129">
        <v>515</v>
      </c>
      <c r="M2223" s="129" t="s">
        <v>27159</v>
      </c>
      <c r="N2223" s="60">
        <f>VLOOKUP(A2223,Emissions!$A$3:$X$3225,16,FALSE)</f>
        <v>165.07553779835439</v>
      </c>
      <c r="O2223" s="132" t="str">
        <f>VLOOKUP(A2223,Emissions!$A$3:$X$3225,17,FALSE)</f>
        <v>EACH</v>
      </c>
      <c r="P2223" s="132">
        <f t="shared" si="34"/>
        <v>1.0381739224949926E-4</v>
      </c>
      <c r="Q2223" s="132" t="s">
        <v>21801</v>
      </c>
      <c r="R2223" s="132" t="s">
        <v>21806</v>
      </c>
      <c r="S2223" s="132" t="s">
        <v>27160</v>
      </c>
      <c r="T2223" s="136">
        <v>7442197</v>
      </c>
      <c r="U2223" s="136" t="s">
        <v>21846</v>
      </c>
      <c r="V2223" s="132">
        <v>8</v>
      </c>
      <c r="W2223" s="132">
        <f>VLOOKUP(A2223,Emissions!$A$3:$X$3225,23,FALSE)</f>
        <v>1.7137711858408799E-2</v>
      </c>
      <c r="X2223" s="129" t="s">
        <v>21801</v>
      </c>
    </row>
    <row r="2224" spans="1:24" x14ac:dyDescent="0.25">
      <c r="A2224" s="131" t="s">
        <v>15622</v>
      </c>
      <c r="B2224" s="131" t="s">
        <v>15528</v>
      </c>
      <c r="C2224" s="131" t="s">
        <v>23423</v>
      </c>
      <c r="D2224" s="131" t="s">
        <v>171</v>
      </c>
      <c r="E2224" s="130" t="s">
        <v>22065</v>
      </c>
      <c r="F2224" s="130" t="s">
        <v>21845</v>
      </c>
      <c r="G2224" s="130">
        <v>2650000000</v>
      </c>
      <c r="H2224" s="130" t="s">
        <v>27156</v>
      </c>
      <c r="I2224" s="130" t="s">
        <v>27157</v>
      </c>
      <c r="J2224" s="130" t="s">
        <v>27158</v>
      </c>
      <c r="K2224" s="129">
        <v>2014</v>
      </c>
      <c r="L2224" s="129">
        <v>515</v>
      </c>
      <c r="M2224" s="129" t="s">
        <v>27159</v>
      </c>
      <c r="N2224" s="60">
        <f>VLOOKUP(A2224,Emissions!$A$3:$X$3225,16,FALSE)</f>
        <v>1516.8555655233799</v>
      </c>
      <c r="O2224" s="132" t="str">
        <f>VLOOKUP(A2224,Emissions!$A$3:$X$3225,17,FALSE)</f>
        <v>EACH</v>
      </c>
      <c r="P2224" s="132">
        <f t="shared" si="34"/>
        <v>1.0381739224949925E-4</v>
      </c>
      <c r="Q2224" s="132" t="s">
        <v>21801</v>
      </c>
      <c r="R2224" s="132" t="s">
        <v>21806</v>
      </c>
      <c r="S2224" s="132" t="s">
        <v>27160</v>
      </c>
      <c r="T2224" s="136">
        <v>7442198</v>
      </c>
      <c r="U2224" s="136" t="s">
        <v>21846</v>
      </c>
      <c r="V2224" s="132">
        <v>8</v>
      </c>
      <c r="W2224" s="132">
        <f>VLOOKUP(A2224,Emissions!$A$3:$X$3225,23,FALSE)</f>
        <v>0.15747598923177675</v>
      </c>
      <c r="X2224" s="129" t="s">
        <v>21801</v>
      </c>
    </row>
    <row r="2225" spans="1:24" x14ac:dyDescent="0.25">
      <c r="A2225" s="131" t="s">
        <v>15629</v>
      </c>
      <c r="B2225" s="131" t="s">
        <v>15528</v>
      </c>
      <c r="C2225" s="131" t="s">
        <v>23423</v>
      </c>
      <c r="D2225" s="131" t="s">
        <v>179</v>
      </c>
      <c r="E2225" s="130" t="s">
        <v>22066</v>
      </c>
      <c r="F2225" s="130" t="s">
        <v>21845</v>
      </c>
      <c r="G2225" s="130">
        <v>2650000000</v>
      </c>
      <c r="H2225" s="130" t="s">
        <v>27156</v>
      </c>
      <c r="I2225" s="130" t="s">
        <v>27157</v>
      </c>
      <c r="J2225" s="130" t="s">
        <v>27158</v>
      </c>
      <c r="K2225" s="129">
        <v>2014</v>
      </c>
      <c r="L2225" s="129">
        <v>515</v>
      </c>
      <c r="M2225" s="129" t="s">
        <v>27159</v>
      </c>
      <c r="N2225" s="60">
        <f>VLOOKUP(A2225,Emissions!$A$3:$X$3225,16,FALSE)</f>
        <v>160.0767461140957</v>
      </c>
      <c r="O2225" s="132" t="str">
        <f>VLOOKUP(A2225,Emissions!$A$3:$X$3225,17,FALSE)</f>
        <v>EACH</v>
      </c>
      <c r="P2225" s="132">
        <f t="shared" si="34"/>
        <v>1.0381739224949926E-4</v>
      </c>
      <c r="Q2225" s="132" t="s">
        <v>21801</v>
      </c>
      <c r="R2225" s="132" t="s">
        <v>21806</v>
      </c>
      <c r="S2225" s="132" t="s">
        <v>27160</v>
      </c>
      <c r="T2225" s="136">
        <v>7442199</v>
      </c>
      <c r="U2225" s="136" t="s">
        <v>21846</v>
      </c>
      <c r="V2225" s="132">
        <v>8</v>
      </c>
      <c r="W2225" s="132">
        <f>VLOOKUP(A2225,Emissions!$A$3:$X$3225,23,FALSE)</f>
        <v>1.6618750341350581E-2</v>
      </c>
      <c r="X2225" s="129" t="s">
        <v>21801</v>
      </c>
    </row>
    <row r="2226" spans="1:24" x14ac:dyDescent="0.25">
      <c r="A2226" s="131" t="s">
        <v>15635</v>
      </c>
      <c r="B2226" s="131" t="s">
        <v>15528</v>
      </c>
      <c r="C2226" s="131" t="s">
        <v>23423</v>
      </c>
      <c r="D2226" s="131" t="s">
        <v>187</v>
      </c>
      <c r="E2226" s="130" t="s">
        <v>23431</v>
      </c>
      <c r="F2226" s="130" t="s">
        <v>21845</v>
      </c>
      <c r="G2226" s="130">
        <v>2650000000</v>
      </c>
      <c r="H2226" s="130" t="s">
        <v>27156</v>
      </c>
      <c r="I2226" s="130" t="s">
        <v>27157</v>
      </c>
      <c r="J2226" s="130" t="s">
        <v>27158</v>
      </c>
      <c r="K2226" s="129">
        <v>2014</v>
      </c>
      <c r="L2226" s="129">
        <v>515</v>
      </c>
      <c r="M2226" s="129" t="s">
        <v>27159</v>
      </c>
      <c r="N2226" s="60">
        <f>VLOOKUP(A2226,Emissions!$A$3:$X$3225,16,FALSE)</f>
        <v>603.02162483743177</v>
      </c>
      <c r="O2226" s="132" t="str">
        <f>VLOOKUP(A2226,Emissions!$A$3:$X$3225,17,FALSE)</f>
        <v>EACH</v>
      </c>
      <c r="P2226" s="132">
        <f t="shared" si="34"/>
        <v>1.0381739224949925E-4</v>
      </c>
      <c r="Q2226" s="132" t="s">
        <v>21801</v>
      </c>
      <c r="R2226" s="132" t="s">
        <v>21806</v>
      </c>
      <c r="S2226" s="132" t="s">
        <v>27160</v>
      </c>
      <c r="T2226" s="136">
        <v>7442200</v>
      </c>
      <c r="U2226" s="136" t="s">
        <v>21846</v>
      </c>
      <c r="V2226" s="132">
        <v>8</v>
      </c>
      <c r="W2226" s="132">
        <f>VLOOKUP(A2226,Emissions!$A$3:$X$3225,23,FALSE)</f>
        <v>6.2604132560678039E-2</v>
      </c>
      <c r="X2226" s="129" t="s">
        <v>21801</v>
      </c>
    </row>
    <row r="2227" spans="1:24" x14ac:dyDescent="0.25">
      <c r="A2227" s="131" t="s">
        <v>15641</v>
      </c>
      <c r="B2227" s="131" t="s">
        <v>15528</v>
      </c>
      <c r="C2227" s="131" t="s">
        <v>23423</v>
      </c>
      <c r="D2227" s="131" t="s">
        <v>195</v>
      </c>
      <c r="E2227" s="130" t="s">
        <v>23432</v>
      </c>
      <c r="F2227" s="130" t="s">
        <v>21845</v>
      </c>
      <c r="G2227" s="130">
        <v>2650000000</v>
      </c>
      <c r="H2227" s="130" t="s">
        <v>27156</v>
      </c>
      <c r="I2227" s="130" t="s">
        <v>27157</v>
      </c>
      <c r="J2227" s="130" t="s">
        <v>27158</v>
      </c>
      <c r="K2227" s="129">
        <v>2014</v>
      </c>
      <c r="L2227" s="129">
        <v>515</v>
      </c>
      <c r="M2227" s="129" t="s">
        <v>27159</v>
      </c>
      <c r="N2227" s="60">
        <f>VLOOKUP(A2227,Emissions!$A$3:$X$3225,16,FALSE)</f>
        <v>472.14416983138676</v>
      </c>
      <c r="O2227" s="132" t="str">
        <f>VLOOKUP(A2227,Emissions!$A$3:$X$3225,17,FALSE)</f>
        <v>EACH</v>
      </c>
      <c r="P2227" s="132">
        <f t="shared" si="34"/>
        <v>1.0381739224949924E-4</v>
      </c>
      <c r="Q2227" s="132" t="s">
        <v>21801</v>
      </c>
      <c r="R2227" s="132" t="s">
        <v>21806</v>
      </c>
      <c r="S2227" s="132" t="s">
        <v>27160</v>
      </c>
      <c r="T2227" s="136">
        <v>7442201</v>
      </c>
      <c r="U2227" s="136" t="s">
        <v>21846</v>
      </c>
      <c r="V2227" s="132">
        <v>8</v>
      </c>
      <c r="W2227" s="132">
        <f>VLOOKUP(A2227,Emissions!$A$3:$X$3225,23,FALSE)</f>
        <v>4.9016776477699267E-2</v>
      </c>
      <c r="X2227" s="129" t="s">
        <v>21801</v>
      </c>
    </row>
    <row r="2228" spans="1:24" x14ac:dyDescent="0.25">
      <c r="A2228" s="131" t="s">
        <v>15647</v>
      </c>
      <c r="B2228" s="131" t="s">
        <v>15528</v>
      </c>
      <c r="C2228" s="131" t="s">
        <v>23423</v>
      </c>
      <c r="D2228" s="131" t="s">
        <v>203</v>
      </c>
      <c r="E2228" s="130" t="s">
        <v>22220</v>
      </c>
      <c r="F2228" s="130" t="s">
        <v>21845</v>
      </c>
      <c r="G2228" s="130">
        <v>2650000000</v>
      </c>
      <c r="H2228" s="130" t="s">
        <v>27156</v>
      </c>
      <c r="I2228" s="130" t="s">
        <v>27157</v>
      </c>
      <c r="J2228" s="130" t="s">
        <v>27158</v>
      </c>
      <c r="K2228" s="129">
        <v>2014</v>
      </c>
      <c r="L2228" s="129">
        <v>515</v>
      </c>
      <c r="M2228" s="129" t="s">
        <v>27159</v>
      </c>
      <c r="N2228" s="60">
        <f>VLOOKUP(A2228,Emissions!$A$3:$X$3225,16,FALSE)</f>
        <v>56.537560203779847</v>
      </c>
      <c r="O2228" s="132" t="str">
        <f>VLOOKUP(A2228,Emissions!$A$3:$X$3225,17,FALSE)</f>
        <v>EACH</v>
      </c>
      <c r="P2228" s="132">
        <f t="shared" si="34"/>
        <v>1.0381739224949925E-4</v>
      </c>
      <c r="Q2228" s="132" t="s">
        <v>21801</v>
      </c>
      <c r="R2228" s="132" t="s">
        <v>21806</v>
      </c>
      <c r="S2228" s="132" t="s">
        <v>27160</v>
      </c>
      <c r="T2228" s="136">
        <v>7442202</v>
      </c>
      <c r="U2228" s="136" t="s">
        <v>21846</v>
      </c>
      <c r="V2228" s="132">
        <v>8</v>
      </c>
      <c r="W2228" s="132">
        <f>VLOOKUP(A2228,Emissions!$A$3:$X$3225,23,FALSE)</f>
        <v>5.8695820645054912E-3</v>
      </c>
      <c r="X2228" s="129" t="s">
        <v>21801</v>
      </c>
    </row>
    <row r="2229" spans="1:24" x14ac:dyDescent="0.25">
      <c r="A2229" s="131" t="s">
        <v>15650</v>
      </c>
      <c r="B2229" s="131" t="s">
        <v>15528</v>
      </c>
      <c r="C2229" s="131" t="s">
        <v>23423</v>
      </c>
      <c r="D2229" s="131" t="s">
        <v>212</v>
      </c>
      <c r="E2229" s="130" t="s">
        <v>22701</v>
      </c>
      <c r="F2229" s="130" t="s">
        <v>21845</v>
      </c>
      <c r="G2229" s="130">
        <v>2650000000</v>
      </c>
      <c r="H2229" s="130" t="s">
        <v>27156</v>
      </c>
      <c r="I2229" s="130" t="s">
        <v>27157</v>
      </c>
      <c r="J2229" s="130" t="s">
        <v>27158</v>
      </c>
      <c r="K2229" s="129">
        <v>2014</v>
      </c>
      <c r="L2229" s="129">
        <v>515</v>
      </c>
      <c r="M2229" s="129" t="s">
        <v>27159</v>
      </c>
      <c r="N2229" s="60">
        <f>VLOOKUP(A2229,Emissions!$A$3:$X$3225,16,FALSE)</f>
        <v>2584.7792435240949</v>
      </c>
      <c r="O2229" s="132" t="str">
        <f>VLOOKUP(A2229,Emissions!$A$3:$X$3225,17,FALSE)</f>
        <v>EACH</v>
      </c>
      <c r="P2229" s="132">
        <f t="shared" si="34"/>
        <v>1.0381739224949926E-4</v>
      </c>
      <c r="Q2229" s="132" t="s">
        <v>21801</v>
      </c>
      <c r="R2229" s="132" t="s">
        <v>21806</v>
      </c>
      <c r="S2229" s="132" t="s">
        <v>27160</v>
      </c>
      <c r="T2229" s="136">
        <v>7442203</v>
      </c>
      <c r="U2229" s="136" t="s">
        <v>21846</v>
      </c>
      <c r="V2229" s="132">
        <v>8</v>
      </c>
      <c r="W2229" s="132">
        <f>VLOOKUP(A2229,Emissions!$A$3:$X$3225,23,FALSE)</f>
        <v>0.26834504060330494</v>
      </c>
      <c r="X2229" s="129" t="s">
        <v>21801</v>
      </c>
    </row>
    <row r="2230" spans="1:24" x14ac:dyDescent="0.25">
      <c r="A2230" s="131" t="s">
        <v>15657</v>
      </c>
      <c r="B2230" s="131" t="s">
        <v>15528</v>
      </c>
      <c r="C2230" s="131" t="s">
        <v>23423</v>
      </c>
      <c r="D2230" s="131" t="s">
        <v>220</v>
      </c>
      <c r="E2230" s="130" t="s">
        <v>22175</v>
      </c>
      <c r="F2230" s="130" t="s">
        <v>21845</v>
      </c>
      <c r="G2230" s="130">
        <v>2650000000</v>
      </c>
      <c r="H2230" s="130" t="s">
        <v>27156</v>
      </c>
      <c r="I2230" s="130" t="s">
        <v>27157</v>
      </c>
      <c r="J2230" s="130" t="s">
        <v>27158</v>
      </c>
      <c r="K2230" s="129">
        <v>2014</v>
      </c>
      <c r="L2230" s="129">
        <v>515</v>
      </c>
      <c r="M2230" s="129" t="s">
        <v>27159</v>
      </c>
      <c r="N2230" s="60">
        <f>VLOOKUP(A2230,Emissions!$A$3:$X$3225,16,FALSE)</f>
        <v>334.73871125498943</v>
      </c>
      <c r="O2230" s="132" t="str">
        <f>VLOOKUP(A2230,Emissions!$A$3:$X$3225,17,FALSE)</f>
        <v>EACH</v>
      </c>
      <c r="P2230" s="132">
        <f t="shared" si="34"/>
        <v>1.0381739224949925E-4</v>
      </c>
      <c r="Q2230" s="132" t="s">
        <v>21801</v>
      </c>
      <c r="R2230" s="132" t="s">
        <v>21806</v>
      </c>
      <c r="S2230" s="132" t="s">
        <v>27160</v>
      </c>
      <c r="T2230" s="136">
        <v>7442204</v>
      </c>
      <c r="U2230" s="136" t="s">
        <v>21846</v>
      </c>
      <c r="V2230" s="132">
        <v>8</v>
      </c>
      <c r="W2230" s="132">
        <f>VLOOKUP(A2230,Emissions!$A$3:$X$3225,23,FALSE)</f>
        <v>3.4751700087451105E-2</v>
      </c>
      <c r="X2230" s="129" t="s">
        <v>21801</v>
      </c>
    </row>
    <row r="2231" spans="1:24" x14ac:dyDescent="0.25">
      <c r="A2231" s="131" t="s">
        <v>15665</v>
      </c>
      <c r="B2231" s="131" t="s">
        <v>15528</v>
      </c>
      <c r="C2231" s="131" t="s">
        <v>23423</v>
      </c>
      <c r="D2231" s="131" t="s">
        <v>228</v>
      </c>
      <c r="E2231" s="130" t="s">
        <v>22647</v>
      </c>
      <c r="F2231" s="130" t="s">
        <v>21845</v>
      </c>
      <c r="G2231" s="130">
        <v>2650000000</v>
      </c>
      <c r="H2231" s="130" t="s">
        <v>27156</v>
      </c>
      <c r="I2231" s="130" t="s">
        <v>27157</v>
      </c>
      <c r="J2231" s="130" t="s">
        <v>27158</v>
      </c>
      <c r="K2231" s="129">
        <v>2014</v>
      </c>
      <c r="L2231" s="129">
        <v>515</v>
      </c>
      <c r="M2231" s="129" t="s">
        <v>27159</v>
      </c>
      <c r="N2231" s="60">
        <f>VLOOKUP(A2231,Emissions!$A$3:$X$3225,16,FALSE)</f>
        <v>860.94629187067449</v>
      </c>
      <c r="O2231" s="132" t="str">
        <f>VLOOKUP(A2231,Emissions!$A$3:$X$3225,17,FALSE)</f>
        <v>EACH</v>
      </c>
      <c r="P2231" s="132">
        <f t="shared" si="34"/>
        <v>1.0381739224949926E-4</v>
      </c>
      <c r="Q2231" s="132" t="s">
        <v>21801</v>
      </c>
      <c r="R2231" s="132" t="s">
        <v>21806</v>
      </c>
      <c r="S2231" s="132" t="s">
        <v>27160</v>
      </c>
      <c r="T2231" s="136">
        <v>7442205</v>
      </c>
      <c r="U2231" s="136" t="s">
        <v>21846</v>
      </c>
      <c r="V2231" s="132">
        <v>8</v>
      </c>
      <c r="W2231" s="132">
        <f>VLOOKUP(A2231,Emissions!$A$3:$X$3225,23,FALSE)</f>
        <v>8.9381198888889693E-2</v>
      </c>
      <c r="X2231" s="129" t="s">
        <v>21801</v>
      </c>
    </row>
    <row r="2232" spans="1:24" x14ac:dyDescent="0.25">
      <c r="A2232" s="131" t="s">
        <v>15672</v>
      </c>
      <c r="B2232" s="131" t="s">
        <v>15528</v>
      </c>
      <c r="C2232" s="131" t="s">
        <v>23423</v>
      </c>
      <c r="D2232" s="131" t="s">
        <v>237</v>
      </c>
      <c r="E2232" s="130" t="s">
        <v>23433</v>
      </c>
      <c r="F2232" s="130" t="s">
        <v>21845</v>
      </c>
      <c r="G2232" s="130">
        <v>2650000000</v>
      </c>
      <c r="H2232" s="130" t="s">
        <v>27156</v>
      </c>
      <c r="I2232" s="130" t="s">
        <v>27157</v>
      </c>
      <c r="J2232" s="130" t="s">
        <v>27158</v>
      </c>
      <c r="K2232" s="129">
        <v>2014</v>
      </c>
      <c r="L2232" s="129">
        <v>515</v>
      </c>
      <c r="M2232" s="129" t="s">
        <v>27159</v>
      </c>
      <c r="N2232" s="60">
        <f>VLOOKUP(A2232,Emissions!$A$3:$X$3225,16,FALSE)</f>
        <v>218.98747004676605</v>
      </c>
      <c r="O2232" s="132" t="str">
        <f>VLOOKUP(A2232,Emissions!$A$3:$X$3225,17,FALSE)</f>
        <v>EACH</v>
      </c>
      <c r="P2232" s="132">
        <f t="shared" si="34"/>
        <v>1.0381739224949925E-4</v>
      </c>
      <c r="Q2232" s="132" t="s">
        <v>21801</v>
      </c>
      <c r="R2232" s="132" t="s">
        <v>21806</v>
      </c>
      <c r="S2232" s="132" t="s">
        <v>27160</v>
      </c>
      <c r="T2232" s="136">
        <v>7442206</v>
      </c>
      <c r="U2232" s="136" t="s">
        <v>21846</v>
      </c>
      <c r="V2232" s="132">
        <v>8</v>
      </c>
      <c r="W2232" s="132">
        <f>VLOOKUP(A2232,Emissions!$A$3:$X$3225,23,FALSE)</f>
        <v>2.273470807557058E-2</v>
      </c>
      <c r="X2232" s="129" t="s">
        <v>21801</v>
      </c>
    </row>
    <row r="2233" spans="1:24" x14ac:dyDescent="0.25">
      <c r="A2233" s="131" t="s">
        <v>15679</v>
      </c>
      <c r="B2233" s="131" t="s">
        <v>15528</v>
      </c>
      <c r="C2233" s="131" t="s">
        <v>23423</v>
      </c>
      <c r="D2233" s="131" t="s">
        <v>245</v>
      </c>
      <c r="E2233" s="130" t="s">
        <v>22076</v>
      </c>
      <c r="F2233" s="130" t="s">
        <v>21845</v>
      </c>
      <c r="G2233" s="130">
        <v>2650000000</v>
      </c>
      <c r="H2233" s="130" t="s">
        <v>27156</v>
      </c>
      <c r="I2233" s="130" t="s">
        <v>27157</v>
      </c>
      <c r="J2233" s="130" t="s">
        <v>27158</v>
      </c>
      <c r="K2233" s="129">
        <v>2014</v>
      </c>
      <c r="L2233" s="129">
        <v>515</v>
      </c>
      <c r="M2233" s="129" t="s">
        <v>27159</v>
      </c>
      <c r="N2233" s="60">
        <f>VLOOKUP(A2233,Emissions!$A$3:$X$3225,16,FALSE)</f>
        <v>2352.317397047033</v>
      </c>
      <c r="O2233" s="132" t="str">
        <f>VLOOKUP(A2233,Emissions!$A$3:$X$3225,17,FALSE)</f>
        <v>EACH</v>
      </c>
      <c r="P2233" s="132">
        <f t="shared" si="34"/>
        <v>1.0381739224949925E-4</v>
      </c>
      <c r="Q2233" s="132" t="s">
        <v>21801</v>
      </c>
      <c r="R2233" s="132" t="s">
        <v>21806</v>
      </c>
      <c r="S2233" s="132" t="s">
        <v>27160</v>
      </c>
      <c r="T2233" s="136">
        <v>7442207</v>
      </c>
      <c r="U2233" s="136" t="s">
        <v>21846</v>
      </c>
      <c r="V2233" s="132">
        <v>8</v>
      </c>
      <c r="W2233" s="132">
        <f>VLOOKUP(A2233,Emissions!$A$3:$X$3225,23,FALSE)</f>
        <v>0.2442114579045529</v>
      </c>
      <c r="X2233" s="129" t="s">
        <v>21801</v>
      </c>
    </row>
    <row r="2234" spans="1:24" x14ac:dyDescent="0.25">
      <c r="A2234" s="131" t="s">
        <v>15686</v>
      </c>
      <c r="B2234" s="131" t="s">
        <v>15528</v>
      </c>
      <c r="C2234" s="131" t="s">
        <v>23423</v>
      </c>
      <c r="D2234" s="131" t="s">
        <v>252</v>
      </c>
      <c r="E2234" s="130" t="s">
        <v>23367</v>
      </c>
      <c r="F2234" s="130" t="s">
        <v>21845</v>
      </c>
      <c r="G2234" s="130">
        <v>2650000000</v>
      </c>
      <c r="H2234" s="130" t="s">
        <v>27156</v>
      </c>
      <c r="I2234" s="130" t="s">
        <v>27157</v>
      </c>
      <c r="J2234" s="130" t="s">
        <v>27158</v>
      </c>
      <c r="K2234" s="129">
        <v>2014</v>
      </c>
      <c r="L2234" s="129">
        <v>515</v>
      </c>
      <c r="M2234" s="129" t="s">
        <v>27159</v>
      </c>
      <c r="N2234" s="60">
        <f>VLOOKUP(A2234,Emissions!$A$3:$X$3225,16,FALSE)</f>
        <v>80.694780045889914</v>
      </c>
      <c r="O2234" s="132" t="str">
        <f>VLOOKUP(A2234,Emissions!$A$3:$X$3225,17,FALSE)</f>
        <v>EACH</v>
      </c>
      <c r="P2234" s="132">
        <f t="shared" si="34"/>
        <v>1.0381739224949924E-4</v>
      </c>
      <c r="Q2234" s="132" t="s">
        <v>21801</v>
      </c>
      <c r="R2234" s="132" t="s">
        <v>21806</v>
      </c>
      <c r="S2234" s="132" t="s">
        <v>27160</v>
      </c>
      <c r="T2234" s="136">
        <v>7442208</v>
      </c>
      <c r="U2234" s="136" t="s">
        <v>21846</v>
      </c>
      <c r="V2234" s="132">
        <v>8</v>
      </c>
      <c r="W2234" s="132">
        <f>VLOOKUP(A2234,Emissions!$A$3:$X$3225,23,FALSE)</f>
        <v>8.3775216325112176E-3</v>
      </c>
      <c r="X2234" s="129" t="s">
        <v>21801</v>
      </c>
    </row>
    <row r="2235" spans="1:24" x14ac:dyDescent="0.25">
      <c r="A2235" s="131" t="s">
        <v>15691</v>
      </c>
      <c r="B2235" s="131" t="s">
        <v>15528</v>
      </c>
      <c r="C2235" s="131" t="s">
        <v>23423</v>
      </c>
      <c r="D2235" s="131" t="s">
        <v>261</v>
      </c>
      <c r="E2235" s="130" t="s">
        <v>23434</v>
      </c>
      <c r="F2235" s="130" t="s">
        <v>21845</v>
      </c>
      <c r="G2235" s="130">
        <v>2650000000</v>
      </c>
      <c r="H2235" s="130" t="s">
        <v>27156</v>
      </c>
      <c r="I2235" s="130" t="s">
        <v>27157</v>
      </c>
      <c r="J2235" s="130" t="s">
        <v>27158</v>
      </c>
      <c r="K2235" s="129">
        <v>2014</v>
      </c>
      <c r="L2235" s="129">
        <v>515</v>
      </c>
      <c r="M2235" s="129" t="s">
        <v>27159</v>
      </c>
      <c r="N2235" s="60">
        <f>VLOOKUP(A2235,Emissions!$A$3:$X$3225,16,FALSE)</f>
        <v>5602.628407884441</v>
      </c>
      <c r="O2235" s="132" t="str">
        <f>VLOOKUP(A2235,Emissions!$A$3:$X$3225,17,FALSE)</f>
        <v>EACH</v>
      </c>
      <c r="P2235" s="132">
        <f t="shared" si="34"/>
        <v>1.0381739224949925E-4</v>
      </c>
      <c r="Q2235" s="132" t="s">
        <v>21801</v>
      </c>
      <c r="R2235" s="132" t="s">
        <v>21806</v>
      </c>
      <c r="S2235" s="132" t="s">
        <v>27160</v>
      </c>
      <c r="T2235" s="136">
        <v>7442209</v>
      </c>
      <c r="U2235" s="136" t="s">
        <v>21846</v>
      </c>
      <c r="V2235" s="132">
        <v>8</v>
      </c>
      <c r="W2235" s="132">
        <f>VLOOKUP(A2235,Emissions!$A$3:$X$3225,23,FALSE)</f>
        <v>0.58165027104952649</v>
      </c>
      <c r="X2235" s="129" t="s">
        <v>21801</v>
      </c>
    </row>
    <row r="2236" spans="1:24" x14ac:dyDescent="0.25">
      <c r="A2236" s="131" t="s">
        <v>15699</v>
      </c>
      <c r="B2236" s="131" t="s">
        <v>15528</v>
      </c>
      <c r="C2236" s="131" t="s">
        <v>23423</v>
      </c>
      <c r="D2236" s="131" t="s">
        <v>270</v>
      </c>
      <c r="E2236" s="130" t="s">
        <v>22186</v>
      </c>
      <c r="F2236" s="130" t="s">
        <v>21845</v>
      </c>
      <c r="G2236" s="130">
        <v>2650000000</v>
      </c>
      <c r="H2236" s="130" t="s">
        <v>27156</v>
      </c>
      <c r="I2236" s="130" t="s">
        <v>27157</v>
      </c>
      <c r="J2236" s="130" t="s">
        <v>27158</v>
      </c>
      <c r="K2236" s="129">
        <v>2014</v>
      </c>
      <c r="L2236" s="129">
        <v>515</v>
      </c>
      <c r="M2236" s="129" t="s">
        <v>27159</v>
      </c>
      <c r="N2236" s="60">
        <f>VLOOKUP(A2236,Emissions!$A$3:$X$3225,16,FALSE)</f>
        <v>562.02864772106523</v>
      </c>
      <c r="O2236" s="132" t="str">
        <f>VLOOKUP(A2236,Emissions!$A$3:$X$3225,17,FALSE)</f>
        <v>EACH</v>
      </c>
      <c r="P2236" s="132">
        <f t="shared" si="34"/>
        <v>1.0381739224949924E-4</v>
      </c>
      <c r="Q2236" s="132" t="s">
        <v>21801</v>
      </c>
      <c r="R2236" s="132" t="s">
        <v>21806</v>
      </c>
      <c r="S2236" s="132" t="s">
        <v>27160</v>
      </c>
      <c r="T2236" s="136">
        <v>7442210</v>
      </c>
      <c r="U2236" s="136" t="s">
        <v>21846</v>
      </c>
      <c r="V2236" s="132">
        <v>8</v>
      </c>
      <c r="W2236" s="132">
        <f>VLOOKUP(A2236,Emissions!$A$3:$X$3225,23,FALSE)</f>
        <v>5.8348348575913457E-2</v>
      </c>
      <c r="X2236" s="129" t="s">
        <v>21801</v>
      </c>
    </row>
    <row r="2237" spans="1:24" x14ac:dyDescent="0.25">
      <c r="A2237" s="131" t="s">
        <v>15706</v>
      </c>
      <c r="B2237" s="131" t="s">
        <v>15528</v>
      </c>
      <c r="C2237" s="131" t="s">
        <v>23423</v>
      </c>
      <c r="D2237" s="131" t="s">
        <v>278</v>
      </c>
      <c r="E2237" s="130" t="s">
        <v>22726</v>
      </c>
      <c r="F2237" s="130" t="s">
        <v>21845</v>
      </c>
      <c r="G2237" s="130">
        <v>2650000000</v>
      </c>
      <c r="H2237" s="130" t="s">
        <v>27156</v>
      </c>
      <c r="I2237" s="130" t="s">
        <v>27157</v>
      </c>
      <c r="J2237" s="130" t="s">
        <v>27158</v>
      </c>
      <c r="K2237" s="129">
        <v>2014</v>
      </c>
      <c r="L2237" s="129">
        <v>515</v>
      </c>
      <c r="M2237" s="129" t="s">
        <v>27159</v>
      </c>
      <c r="N2237" s="60">
        <f>VLOOKUP(A2237,Emissions!$A$3:$X$3225,16,FALSE)</f>
        <v>12.334680779339568</v>
      </c>
      <c r="O2237" s="132" t="str">
        <f>VLOOKUP(A2237,Emissions!$A$3:$X$3225,17,FALSE)</f>
        <v>EACH</v>
      </c>
      <c r="P2237" s="132">
        <f t="shared" si="34"/>
        <v>1.0381739224949926E-4</v>
      </c>
      <c r="Q2237" s="132" t="s">
        <v>21801</v>
      </c>
      <c r="R2237" s="132" t="s">
        <v>21806</v>
      </c>
      <c r="S2237" s="132" t="s">
        <v>27160</v>
      </c>
      <c r="T2237" s="136">
        <v>7442211</v>
      </c>
      <c r="U2237" s="136" t="s">
        <v>21846</v>
      </c>
      <c r="V2237" s="132">
        <v>8</v>
      </c>
      <c r="W2237" s="132">
        <f>VLOOKUP(A2237,Emissions!$A$3:$X$3225,23,FALSE)</f>
        <v>1.2805543927410551E-3</v>
      </c>
      <c r="X2237" s="129" t="s">
        <v>21801</v>
      </c>
    </row>
    <row r="2238" spans="1:24" x14ac:dyDescent="0.25">
      <c r="A2238" s="131" t="s">
        <v>15712</v>
      </c>
      <c r="B2238" s="131" t="s">
        <v>15528</v>
      </c>
      <c r="C2238" s="131" t="s">
        <v>23423</v>
      </c>
      <c r="D2238" s="131" t="s">
        <v>287</v>
      </c>
      <c r="E2238" s="130" t="s">
        <v>23435</v>
      </c>
      <c r="F2238" s="130" t="s">
        <v>21845</v>
      </c>
      <c r="G2238" s="130">
        <v>2650000000</v>
      </c>
      <c r="H2238" s="130" t="s">
        <v>27156</v>
      </c>
      <c r="I2238" s="130" t="s">
        <v>27157</v>
      </c>
      <c r="J2238" s="130" t="s">
        <v>27158</v>
      </c>
      <c r="K2238" s="129">
        <v>2014</v>
      </c>
      <c r="L2238" s="129">
        <v>515</v>
      </c>
      <c r="M2238" s="129" t="s">
        <v>27159</v>
      </c>
      <c r="N2238" s="60">
        <f>VLOOKUP(A2238,Emissions!$A$3:$X$3225,16,FALSE)</f>
        <v>182.79852649708965</v>
      </c>
      <c r="O2238" s="132" t="str">
        <f>VLOOKUP(A2238,Emissions!$A$3:$X$3225,17,FALSE)</f>
        <v>EACH</v>
      </c>
      <c r="P2238" s="132">
        <f t="shared" si="34"/>
        <v>1.0381739224949925E-4</v>
      </c>
      <c r="Q2238" s="132" t="s">
        <v>21801</v>
      </c>
      <c r="R2238" s="132" t="s">
        <v>21806</v>
      </c>
      <c r="S2238" s="132" t="s">
        <v>27160</v>
      </c>
      <c r="T2238" s="136">
        <v>7442212</v>
      </c>
      <c r="U2238" s="136" t="s">
        <v>21846</v>
      </c>
      <c r="V2238" s="132">
        <v>8</v>
      </c>
      <c r="W2238" s="132">
        <f>VLOOKUP(A2238,Emissions!$A$3:$X$3225,23,FALSE)</f>
        <v>1.8977666327978839E-2</v>
      </c>
      <c r="X2238" s="129" t="s">
        <v>21801</v>
      </c>
    </row>
    <row r="2239" spans="1:24" x14ac:dyDescent="0.25">
      <c r="A2239" s="131" t="s">
        <v>15719</v>
      </c>
      <c r="B2239" s="131" t="s">
        <v>15528</v>
      </c>
      <c r="C2239" s="131" t="s">
        <v>23423</v>
      </c>
      <c r="D2239" s="131" t="s">
        <v>295</v>
      </c>
      <c r="E2239" s="130" t="s">
        <v>23436</v>
      </c>
      <c r="F2239" s="130" t="s">
        <v>21845</v>
      </c>
      <c r="G2239" s="130">
        <v>2650000000</v>
      </c>
      <c r="H2239" s="130" t="s">
        <v>27156</v>
      </c>
      <c r="I2239" s="130" t="s">
        <v>27157</v>
      </c>
      <c r="J2239" s="130" t="s">
        <v>27158</v>
      </c>
      <c r="K2239" s="129">
        <v>2014</v>
      </c>
      <c r="L2239" s="129">
        <v>515</v>
      </c>
      <c r="M2239" s="129" t="s">
        <v>27159</v>
      </c>
      <c r="N2239" s="60">
        <f>VLOOKUP(A2239,Emissions!$A$3:$X$3225,16,FALSE)</f>
        <v>553.29338548493649</v>
      </c>
      <c r="O2239" s="132" t="str">
        <f>VLOOKUP(A2239,Emissions!$A$3:$X$3225,17,FALSE)</f>
        <v>EACH</v>
      </c>
      <c r="P2239" s="132">
        <f t="shared" si="34"/>
        <v>1.0381739224949925E-4</v>
      </c>
      <c r="Q2239" s="132" t="s">
        <v>21801</v>
      </c>
      <c r="R2239" s="132" t="s">
        <v>21806</v>
      </c>
      <c r="S2239" s="132" t="s">
        <v>27160</v>
      </c>
      <c r="T2239" s="136">
        <v>7442213</v>
      </c>
      <c r="U2239" s="136" t="s">
        <v>21846</v>
      </c>
      <c r="V2239" s="132">
        <v>8</v>
      </c>
      <c r="W2239" s="132">
        <f>VLOOKUP(A2239,Emissions!$A$3:$X$3225,23,FALSE)</f>
        <v>5.7441476429943045E-2</v>
      </c>
      <c r="X2239" s="129" t="s">
        <v>21801</v>
      </c>
    </row>
    <row r="2240" spans="1:24" x14ac:dyDescent="0.25">
      <c r="A2240" s="131" t="s">
        <v>15726</v>
      </c>
      <c r="B2240" s="131" t="s">
        <v>15528</v>
      </c>
      <c r="C2240" s="131" t="s">
        <v>23423</v>
      </c>
      <c r="D2240" s="131" t="s">
        <v>304</v>
      </c>
      <c r="E2240" s="130" t="s">
        <v>22198</v>
      </c>
      <c r="F2240" s="130" t="s">
        <v>21845</v>
      </c>
      <c r="G2240" s="130">
        <v>2650000000</v>
      </c>
      <c r="H2240" s="130" t="s">
        <v>27156</v>
      </c>
      <c r="I2240" s="130" t="s">
        <v>27157</v>
      </c>
      <c r="J2240" s="130" t="s">
        <v>27158</v>
      </c>
      <c r="K2240" s="129">
        <v>2014</v>
      </c>
      <c r="L2240" s="129">
        <v>515</v>
      </c>
      <c r="M2240" s="129" t="s">
        <v>27159</v>
      </c>
      <c r="N2240" s="60">
        <f>VLOOKUP(A2240,Emissions!$A$3:$X$3225,16,FALSE)</f>
        <v>185.31595549825312</v>
      </c>
      <c r="O2240" s="132" t="str">
        <f>VLOOKUP(A2240,Emissions!$A$3:$X$3225,17,FALSE)</f>
        <v>EACH</v>
      </c>
      <c r="P2240" s="132">
        <f t="shared" si="34"/>
        <v>1.0381739224949925E-4</v>
      </c>
      <c r="Q2240" s="132" t="s">
        <v>21801</v>
      </c>
      <c r="R2240" s="132" t="s">
        <v>21806</v>
      </c>
      <c r="S2240" s="132" t="s">
        <v>27160</v>
      </c>
      <c r="T2240" s="136">
        <v>7442214</v>
      </c>
      <c r="U2240" s="136" t="s">
        <v>21846</v>
      </c>
      <c r="V2240" s="132">
        <v>8</v>
      </c>
      <c r="W2240" s="132">
        <f>VLOOKUP(A2240,Emissions!$A$3:$X$3225,23,FALSE)</f>
        <v>1.9239019242052891E-2</v>
      </c>
      <c r="X2240" s="129" t="s">
        <v>21801</v>
      </c>
    </row>
    <row r="2241" spans="1:24" x14ac:dyDescent="0.25">
      <c r="A2241" s="131" t="s">
        <v>15732</v>
      </c>
      <c r="B2241" s="131" t="s">
        <v>15528</v>
      </c>
      <c r="C2241" s="131" t="s">
        <v>23423</v>
      </c>
      <c r="D2241" s="131" t="s">
        <v>312</v>
      </c>
      <c r="E2241" s="130" t="s">
        <v>23437</v>
      </c>
      <c r="F2241" s="130" t="s">
        <v>21845</v>
      </c>
      <c r="G2241" s="130">
        <v>2650000000</v>
      </c>
      <c r="H2241" s="130" t="s">
        <v>27156</v>
      </c>
      <c r="I2241" s="130" t="s">
        <v>27157</v>
      </c>
      <c r="J2241" s="130" t="s">
        <v>27158</v>
      </c>
      <c r="K2241" s="129">
        <v>2014</v>
      </c>
      <c r="L2241" s="129">
        <v>515</v>
      </c>
      <c r="M2241" s="129" t="s">
        <v>27159</v>
      </c>
      <c r="N2241" s="60">
        <f>VLOOKUP(A2241,Emissions!$A$3:$X$3225,16,FALSE)</f>
        <v>49.194457845085289</v>
      </c>
      <c r="O2241" s="132" t="str">
        <f>VLOOKUP(A2241,Emissions!$A$3:$X$3225,17,FALSE)</f>
        <v>EACH</v>
      </c>
      <c r="P2241" s="132">
        <f t="shared" si="34"/>
        <v>1.0381739224949924E-4</v>
      </c>
      <c r="Q2241" s="132" t="s">
        <v>21801</v>
      </c>
      <c r="R2241" s="132" t="s">
        <v>21806</v>
      </c>
      <c r="S2241" s="132" t="s">
        <v>27160</v>
      </c>
      <c r="T2241" s="136">
        <v>7442215</v>
      </c>
      <c r="U2241" s="136" t="s">
        <v>21846</v>
      </c>
      <c r="V2241" s="132">
        <v>8</v>
      </c>
      <c r="W2241" s="132">
        <f>VLOOKUP(A2241,Emissions!$A$3:$X$3225,23,FALSE)</f>
        <v>5.1072403266046746E-3</v>
      </c>
      <c r="X2241" s="129" t="s">
        <v>21801</v>
      </c>
    </row>
    <row r="2242" spans="1:24" x14ac:dyDescent="0.25">
      <c r="A2242" s="131" t="s">
        <v>15739</v>
      </c>
      <c r="B2242" s="131" t="s">
        <v>15528</v>
      </c>
      <c r="C2242" s="131" t="s">
        <v>23423</v>
      </c>
      <c r="D2242" s="131" t="s">
        <v>320</v>
      </c>
      <c r="E2242" s="130" t="s">
        <v>23438</v>
      </c>
      <c r="F2242" s="130" t="s">
        <v>21845</v>
      </c>
      <c r="G2242" s="130">
        <v>2650000000</v>
      </c>
      <c r="H2242" s="130" t="s">
        <v>27156</v>
      </c>
      <c r="I2242" s="130" t="s">
        <v>27157</v>
      </c>
      <c r="J2242" s="130" t="s">
        <v>27158</v>
      </c>
      <c r="K2242" s="129">
        <v>2014</v>
      </c>
      <c r="L2242" s="129">
        <v>515</v>
      </c>
      <c r="M2242" s="129" t="s">
        <v>27159</v>
      </c>
      <c r="N2242" s="60">
        <f>VLOOKUP(A2242,Emissions!$A$3:$X$3225,16,FALSE)</f>
        <v>184.04642110225092</v>
      </c>
      <c r="O2242" s="132" t="str">
        <f>VLOOKUP(A2242,Emissions!$A$3:$X$3225,17,FALSE)</f>
        <v>EACH</v>
      </c>
      <c r="P2242" s="132">
        <f t="shared" si="34"/>
        <v>1.0381739224949925E-4</v>
      </c>
      <c r="Q2242" s="132" t="s">
        <v>21801</v>
      </c>
      <c r="R2242" s="132" t="s">
        <v>21806</v>
      </c>
      <c r="S2242" s="132" t="s">
        <v>27160</v>
      </c>
      <c r="T2242" s="136">
        <v>7442216</v>
      </c>
      <c r="U2242" s="136" t="s">
        <v>21846</v>
      </c>
      <c r="V2242" s="132">
        <v>8</v>
      </c>
      <c r="W2242" s="132">
        <f>VLOOKUP(A2242,Emissions!$A$3:$X$3225,23,FALSE)</f>
        <v>1.91072194916889E-2</v>
      </c>
      <c r="X2242" s="129" t="s">
        <v>21801</v>
      </c>
    </row>
    <row r="2243" spans="1:24" x14ac:dyDescent="0.25">
      <c r="A2243" s="131" t="s">
        <v>15744</v>
      </c>
      <c r="B2243" s="131" t="s">
        <v>15528</v>
      </c>
      <c r="C2243" s="131" t="s">
        <v>23423</v>
      </c>
      <c r="D2243" s="131" t="s">
        <v>328</v>
      </c>
      <c r="E2243" s="130" t="s">
        <v>22093</v>
      </c>
      <c r="F2243" s="130" t="s">
        <v>21845</v>
      </c>
      <c r="G2243" s="130">
        <v>2650000000</v>
      </c>
      <c r="H2243" s="130" t="s">
        <v>27156</v>
      </c>
      <c r="I2243" s="130" t="s">
        <v>27157</v>
      </c>
      <c r="J2243" s="130" t="s">
        <v>27158</v>
      </c>
      <c r="K2243" s="129">
        <v>2014</v>
      </c>
      <c r="L2243" s="129">
        <v>515</v>
      </c>
      <c r="M2243" s="129" t="s">
        <v>27159</v>
      </c>
      <c r="N2243" s="60">
        <f>VLOOKUP(A2243,Emissions!$A$3:$X$3225,16,FALSE)</f>
        <v>4061.0529879570863</v>
      </c>
      <c r="O2243" s="132" t="str">
        <f>VLOOKUP(A2243,Emissions!$A$3:$X$3225,17,FALSE)</f>
        <v>EACH</v>
      </c>
      <c r="P2243" s="132">
        <f t="shared" ref="P2243:P2306" si="35">W2243/N2243</f>
        <v>1.0381739224949925E-4</v>
      </c>
      <c r="Q2243" s="132" t="s">
        <v>21801</v>
      </c>
      <c r="R2243" s="132" t="s">
        <v>21806</v>
      </c>
      <c r="S2243" s="132" t="s">
        <v>27160</v>
      </c>
      <c r="T2243" s="136">
        <v>7442217</v>
      </c>
      <c r="U2243" s="136" t="s">
        <v>21846</v>
      </c>
      <c r="V2243" s="132">
        <v>8</v>
      </c>
      <c r="W2243" s="132">
        <f>VLOOKUP(A2243,Emissions!$A$3:$X$3225,23,FALSE)</f>
        <v>0.42160793099674176</v>
      </c>
      <c r="X2243" s="129" t="s">
        <v>21801</v>
      </c>
    </row>
    <row r="2244" spans="1:24" x14ac:dyDescent="0.25">
      <c r="A2244" s="131" t="s">
        <v>15752</v>
      </c>
      <c r="B2244" s="131" t="s">
        <v>15528</v>
      </c>
      <c r="C2244" s="131" t="s">
        <v>23423</v>
      </c>
      <c r="D2244" s="131" t="s">
        <v>336</v>
      </c>
      <c r="E2244" s="130" t="s">
        <v>22482</v>
      </c>
      <c r="F2244" s="130" t="s">
        <v>21845</v>
      </c>
      <c r="G2244" s="130">
        <v>2650000000</v>
      </c>
      <c r="H2244" s="130" t="s">
        <v>27156</v>
      </c>
      <c r="I2244" s="130" t="s">
        <v>27157</v>
      </c>
      <c r="J2244" s="130" t="s">
        <v>27158</v>
      </c>
      <c r="K2244" s="129">
        <v>2014</v>
      </c>
      <c r="L2244" s="129">
        <v>515</v>
      </c>
      <c r="M2244" s="129" t="s">
        <v>27159</v>
      </c>
      <c r="N2244" s="60">
        <f>VLOOKUP(A2244,Emissions!$A$3:$X$3225,16,FALSE)</f>
        <v>9.918237468767197</v>
      </c>
      <c r="O2244" s="132" t="str">
        <f>VLOOKUP(A2244,Emissions!$A$3:$X$3225,17,FALSE)</f>
        <v>EACH</v>
      </c>
      <c r="P2244" s="132">
        <f t="shared" si="35"/>
        <v>1.0381739224949926E-4</v>
      </c>
      <c r="Q2244" s="132" t="s">
        <v>21801</v>
      </c>
      <c r="R2244" s="132" t="s">
        <v>21806</v>
      </c>
      <c r="S2244" s="132" t="s">
        <v>27160</v>
      </c>
      <c r="T2244" s="136">
        <v>7442218</v>
      </c>
      <c r="U2244" s="136" t="s">
        <v>21846</v>
      </c>
      <c r="V2244" s="132">
        <v>8</v>
      </c>
      <c r="W2244" s="132">
        <f>VLOOKUP(A2244,Emissions!$A$3:$X$3225,23,FALSE)</f>
        <v>1.0296855497186849E-3</v>
      </c>
      <c r="X2244" s="129" t="s">
        <v>21801</v>
      </c>
    </row>
    <row r="2245" spans="1:24" x14ac:dyDescent="0.25">
      <c r="A2245" s="131" t="s">
        <v>15758</v>
      </c>
      <c r="B2245" s="131" t="s">
        <v>15528</v>
      </c>
      <c r="C2245" s="131" t="s">
        <v>23423</v>
      </c>
      <c r="D2245" s="131" t="s">
        <v>344</v>
      </c>
      <c r="E2245" s="130" t="s">
        <v>23439</v>
      </c>
      <c r="F2245" s="130" t="s">
        <v>21845</v>
      </c>
      <c r="G2245" s="130">
        <v>2650000000</v>
      </c>
      <c r="H2245" s="130" t="s">
        <v>27156</v>
      </c>
      <c r="I2245" s="130" t="s">
        <v>27157</v>
      </c>
      <c r="J2245" s="130" t="s">
        <v>27158</v>
      </c>
      <c r="K2245" s="129">
        <v>2014</v>
      </c>
      <c r="L2245" s="129">
        <v>515</v>
      </c>
      <c r="M2245" s="129" t="s">
        <v>27159</v>
      </c>
      <c r="N2245" s="60">
        <f>VLOOKUP(A2245,Emissions!$A$3:$X$3225,16,FALSE)</f>
        <v>734.00727879768169</v>
      </c>
      <c r="O2245" s="132" t="str">
        <f>VLOOKUP(A2245,Emissions!$A$3:$X$3225,17,FALSE)</f>
        <v>EACH</v>
      </c>
      <c r="P2245" s="132">
        <f t="shared" si="35"/>
        <v>1.0381739224949925E-4</v>
      </c>
      <c r="Q2245" s="132" t="s">
        <v>21801</v>
      </c>
      <c r="R2245" s="132" t="s">
        <v>21806</v>
      </c>
      <c r="S2245" s="132" t="s">
        <v>27160</v>
      </c>
      <c r="T2245" s="136">
        <v>7442219</v>
      </c>
      <c r="U2245" s="136" t="s">
        <v>21846</v>
      </c>
      <c r="V2245" s="132">
        <v>8</v>
      </c>
      <c r="W2245" s="132">
        <f>VLOOKUP(A2245,Emissions!$A$3:$X$3225,23,FALSE)</f>
        <v>7.620272157692648E-2</v>
      </c>
      <c r="X2245" s="129" t="s">
        <v>21801</v>
      </c>
    </row>
    <row r="2246" spans="1:24" x14ac:dyDescent="0.25">
      <c r="A2246" s="131" t="s">
        <v>15765</v>
      </c>
      <c r="B2246" s="131" t="s">
        <v>15766</v>
      </c>
      <c r="C2246" s="131" t="s">
        <v>23440</v>
      </c>
      <c r="D2246" s="131" t="s">
        <v>50</v>
      </c>
      <c r="E2246" s="130" t="s">
        <v>22260</v>
      </c>
      <c r="F2246" s="130" t="s">
        <v>21845</v>
      </c>
      <c r="G2246" s="130">
        <v>2650000000</v>
      </c>
      <c r="H2246" s="130" t="s">
        <v>27156</v>
      </c>
      <c r="I2246" s="130" t="s">
        <v>27157</v>
      </c>
      <c r="J2246" s="130" t="s">
        <v>27158</v>
      </c>
      <c r="K2246" s="129">
        <v>2014</v>
      </c>
      <c r="L2246" s="129">
        <v>515</v>
      </c>
      <c r="M2246" s="129" t="s">
        <v>27159</v>
      </c>
      <c r="N2246" s="60">
        <f>VLOOKUP(A2246,Emissions!$A$3:$X$3225,16,FALSE)</f>
        <v>733.68989519868114</v>
      </c>
      <c r="O2246" s="132" t="str">
        <f>VLOOKUP(A2246,Emissions!$A$3:$X$3225,17,FALSE)</f>
        <v>EACH</v>
      </c>
      <c r="P2246" s="132">
        <f t="shared" si="35"/>
        <v>1.0381739224949926E-4</v>
      </c>
      <c r="Q2246" s="132" t="s">
        <v>21801</v>
      </c>
      <c r="R2246" s="132" t="s">
        <v>21806</v>
      </c>
      <c r="S2246" s="132" t="s">
        <v>27160</v>
      </c>
      <c r="T2246" s="136">
        <v>7442220</v>
      </c>
      <c r="U2246" s="136" t="s">
        <v>21846</v>
      </c>
      <c r="V2246" s="132">
        <v>8</v>
      </c>
      <c r="W2246" s="132">
        <f>VLOOKUP(A2246,Emissions!$A$3:$X$3225,23,FALSE)</f>
        <v>7.6169771639335485E-2</v>
      </c>
      <c r="X2246" s="129" t="s">
        <v>21801</v>
      </c>
    </row>
    <row r="2247" spans="1:24" x14ac:dyDescent="0.25">
      <c r="A2247" s="131" t="s">
        <v>15774</v>
      </c>
      <c r="B2247" s="131" t="s">
        <v>15766</v>
      </c>
      <c r="C2247" s="131" t="s">
        <v>23440</v>
      </c>
      <c r="D2247" s="131" t="s">
        <v>58</v>
      </c>
      <c r="E2247" s="130" t="s">
        <v>23441</v>
      </c>
      <c r="F2247" s="130" t="s">
        <v>21845</v>
      </c>
      <c r="G2247" s="130">
        <v>2650000000</v>
      </c>
      <c r="H2247" s="130" t="s">
        <v>27156</v>
      </c>
      <c r="I2247" s="130" t="s">
        <v>27157</v>
      </c>
      <c r="J2247" s="130" t="s">
        <v>27158</v>
      </c>
      <c r="K2247" s="129">
        <v>2014</v>
      </c>
      <c r="L2247" s="129">
        <v>515</v>
      </c>
      <c r="M2247" s="129" t="s">
        <v>27159</v>
      </c>
      <c r="N2247" s="60">
        <f>VLOOKUP(A2247,Emissions!$A$3:$X$3225,16,FALSE)</f>
        <v>8881.3668906232397</v>
      </c>
      <c r="O2247" s="132" t="str">
        <f>VLOOKUP(A2247,Emissions!$A$3:$X$3225,17,FALSE)</f>
        <v>EACH</v>
      </c>
      <c r="P2247" s="132">
        <f t="shared" si="35"/>
        <v>1.0381739224949925E-4</v>
      </c>
      <c r="Q2247" s="132" t="s">
        <v>21801</v>
      </c>
      <c r="R2247" s="132" t="s">
        <v>21806</v>
      </c>
      <c r="S2247" s="132" t="s">
        <v>27160</v>
      </c>
      <c r="T2247" s="136">
        <v>7442221</v>
      </c>
      <c r="U2247" s="136" t="s">
        <v>21846</v>
      </c>
      <c r="V2247" s="132">
        <v>8</v>
      </c>
      <c r="W2247" s="132">
        <f>VLOOKUP(A2247,Emissions!$A$3:$X$3225,23,FALSE)</f>
        <v>0.92204035019554842</v>
      </c>
      <c r="X2247" s="129" t="s">
        <v>21801</v>
      </c>
    </row>
    <row r="2248" spans="1:24" x14ac:dyDescent="0.25">
      <c r="A2248" s="131" t="s">
        <v>15781</v>
      </c>
      <c r="B2248" s="131" t="s">
        <v>15766</v>
      </c>
      <c r="C2248" s="131" t="s">
        <v>23440</v>
      </c>
      <c r="D2248" s="131" t="s">
        <v>66</v>
      </c>
      <c r="E2248" s="130" t="s">
        <v>23442</v>
      </c>
      <c r="F2248" s="130" t="s">
        <v>21845</v>
      </c>
      <c r="G2248" s="130">
        <v>2650000000</v>
      </c>
      <c r="H2248" s="130" t="s">
        <v>27156</v>
      </c>
      <c r="I2248" s="130" t="s">
        <v>27157</v>
      </c>
      <c r="J2248" s="130" t="s">
        <v>27158</v>
      </c>
      <c r="K2248" s="129">
        <v>2014</v>
      </c>
      <c r="L2248" s="129">
        <v>515</v>
      </c>
      <c r="M2248" s="129" t="s">
        <v>27159</v>
      </c>
      <c r="N2248" s="60">
        <f>VLOOKUP(A2248,Emissions!$A$3:$X$3225,16,FALSE)</f>
        <v>488.95107405118864</v>
      </c>
      <c r="O2248" s="132" t="str">
        <f>VLOOKUP(A2248,Emissions!$A$3:$X$3225,17,FALSE)</f>
        <v>EACH</v>
      </c>
      <c r="P2248" s="132">
        <f t="shared" si="35"/>
        <v>1.0381739224949926E-4</v>
      </c>
      <c r="Q2248" s="132" t="s">
        <v>21801</v>
      </c>
      <c r="R2248" s="132" t="s">
        <v>21806</v>
      </c>
      <c r="S2248" s="132" t="s">
        <v>27160</v>
      </c>
      <c r="T2248" s="136">
        <v>7442222</v>
      </c>
      <c r="U2248" s="136" t="s">
        <v>21846</v>
      </c>
      <c r="V2248" s="132">
        <v>8</v>
      </c>
      <c r="W2248" s="132">
        <f>VLOOKUP(A2248,Emissions!$A$3:$X$3225,23,FALSE)</f>
        <v>5.0761625445586211E-2</v>
      </c>
      <c r="X2248" s="129" t="s">
        <v>21801</v>
      </c>
    </row>
    <row r="2249" spans="1:24" x14ac:dyDescent="0.25">
      <c r="A2249" s="131" t="s">
        <v>15788</v>
      </c>
      <c r="B2249" s="131" t="s">
        <v>15766</v>
      </c>
      <c r="C2249" s="131" t="s">
        <v>23440</v>
      </c>
      <c r="D2249" s="131" t="s">
        <v>74</v>
      </c>
      <c r="E2249" s="130" t="s">
        <v>23384</v>
      </c>
      <c r="F2249" s="130" t="s">
        <v>21845</v>
      </c>
      <c r="G2249" s="130">
        <v>2650000000</v>
      </c>
      <c r="H2249" s="130" t="s">
        <v>27156</v>
      </c>
      <c r="I2249" s="130" t="s">
        <v>27157</v>
      </c>
      <c r="J2249" s="130" t="s">
        <v>27158</v>
      </c>
      <c r="K2249" s="129">
        <v>2014</v>
      </c>
      <c r="L2249" s="129">
        <v>515</v>
      </c>
      <c r="M2249" s="129" t="s">
        <v>27159</v>
      </c>
      <c r="N2249" s="60">
        <f>VLOOKUP(A2249,Emissions!$A$3:$X$3225,16,FALSE)</f>
        <v>1221.8691500432092</v>
      </c>
      <c r="O2249" s="132" t="str">
        <f>VLOOKUP(A2249,Emissions!$A$3:$X$3225,17,FALSE)</f>
        <v>EACH</v>
      </c>
      <c r="P2249" s="132">
        <f t="shared" si="35"/>
        <v>1.0381739224949926E-4</v>
      </c>
      <c r="Q2249" s="132" t="s">
        <v>21801</v>
      </c>
      <c r="R2249" s="132" t="s">
        <v>21806</v>
      </c>
      <c r="S2249" s="132" t="s">
        <v>27160</v>
      </c>
      <c r="T2249" s="136">
        <v>7442223</v>
      </c>
      <c r="U2249" s="136" t="s">
        <v>21846</v>
      </c>
      <c r="V2249" s="132">
        <v>8</v>
      </c>
      <c r="W2249" s="132">
        <f>VLOOKUP(A2249,Emissions!$A$3:$X$3225,23,FALSE)</f>
        <v>0.12685126882759812</v>
      </c>
      <c r="X2249" s="129" t="s">
        <v>21801</v>
      </c>
    </row>
    <row r="2250" spans="1:24" x14ac:dyDescent="0.25">
      <c r="A2250" s="131" t="s">
        <v>15795</v>
      </c>
      <c r="B2250" s="131" t="s">
        <v>15766</v>
      </c>
      <c r="C2250" s="131" t="s">
        <v>23440</v>
      </c>
      <c r="D2250" s="131" t="s">
        <v>83</v>
      </c>
      <c r="E2250" s="130" t="s">
        <v>23443</v>
      </c>
      <c r="F2250" s="130" t="s">
        <v>21845</v>
      </c>
      <c r="G2250" s="130">
        <v>2650000000</v>
      </c>
      <c r="H2250" s="130" t="s">
        <v>27156</v>
      </c>
      <c r="I2250" s="130" t="s">
        <v>27157</v>
      </c>
      <c r="J2250" s="130" t="s">
        <v>27158</v>
      </c>
      <c r="K2250" s="129">
        <v>2014</v>
      </c>
      <c r="L2250" s="129">
        <v>515</v>
      </c>
      <c r="M2250" s="129" t="s">
        <v>27159</v>
      </c>
      <c r="N2250" s="60">
        <f>VLOOKUP(A2250,Emissions!$A$3:$X$3225,16,FALSE)</f>
        <v>353.06040083365758</v>
      </c>
      <c r="O2250" s="132" t="str">
        <f>VLOOKUP(A2250,Emissions!$A$3:$X$3225,17,FALSE)</f>
        <v>EACH</v>
      </c>
      <c r="P2250" s="132">
        <f t="shared" si="35"/>
        <v>1.0381739224949925E-4</v>
      </c>
      <c r="Q2250" s="132" t="s">
        <v>21801</v>
      </c>
      <c r="R2250" s="132" t="s">
        <v>21806</v>
      </c>
      <c r="S2250" s="132" t="s">
        <v>27160</v>
      </c>
      <c r="T2250" s="136">
        <v>7442224</v>
      </c>
      <c r="U2250" s="136" t="s">
        <v>21846</v>
      </c>
      <c r="V2250" s="132">
        <v>8</v>
      </c>
      <c r="W2250" s="132">
        <f>VLOOKUP(A2250,Emissions!$A$3:$X$3225,23,FALSE)</f>
        <v>3.665381012111326E-2</v>
      </c>
      <c r="X2250" s="129" t="s">
        <v>21801</v>
      </c>
    </row>
    <row r="2251" spans="1:24" x14ac:dyDescent="0.25">
      <c r="A2251" s="131" t="s">
        <v>15803</v>
      </c>
      <c r="B2251" s="131" t="s">
        <v>15766</v>
      </c>
      <c r="C2251" s="131" t="s">
        <v>23440</v>
      </c>
      <c r="D2251" s="131" t="s">
        <v>91</v>
      </c>
      <c r="E2251" s="130" t="s">
        <v>23444</v>
      </c>
      <c r="F2251" s="130" t="s">
        <v>21845</v>
      </c>
      <c r="G2251" s="130">
        <v>2650000000</v>
      </c>
      <c r="H2251" s="130" t="s">
        <v>27156</v>
      </c>
      <c r="I2251" s="130" t="s">
        <v>27157</v>
      </c>
      <c r="J2251" s="130" t="s">
        <v>27158</v>
      </c>
      <c r="K2251" s="129">
        <v>2014</v>
      </c>
      <c r="L2251" s="129">
        <v>515</v>
      </c>
      <c r="M2251" s="129" t="s">
        <v>27159</v>
      </c>
      <c r="N2251" s="60">
        <f>VLOOKUP(A2251,Emissions!$A$3:$X$3225,16,FALSE)</f>
        <v>2984.0622375940143</v>
      </c>
      <c r="O2251" s="132" t="str">
        <f>VLOOKUP(A2251,Emissions!$A$3:$X$3225,17,FALSE)</f>
        <v>EACH</v>
      </c>
      <c r="P2251" s="132">
        <f t="shared" si="35"/>
        <v>1.0381739224949924E-4</v>
      </c>
      <c r="Q2251" s="132" t="s">
        <v>21801</v>
      </c>
      <c r="R2251" s="132" t="s">
        <v>21806</v>
      </c>
      <c r="S2251" s="132" t="s">
        <v>27160</v>
      </c>
      <c r="T2251" s="136">
        <v>7442225</v>
      </c>
      <c r="U2251" s="136" t="s">
        <v>21846</v>
      </c>
      <c r="V2251" s="132">
        <v>8</v>
      </c>
      <c r="W2251" s="132">
        <f>VLOOKUP(A2251,Emissions!$A$3:$X$3225,23,FALSE)</f>
        <v>0.30979755981721618</v>
      </c>
      <c r="X2251" s="129" t="s">
        <v>21801</v>
      </c>
    </row>
    <row r="2252" spans="1:24" x14ac:dyDescent="0.25">
      <c r="A2252" s="131" t="s">
        <v>15811</v>
      </c>
      <c r="B2252" s="131" t="s">
        <v>15766</v>
      </c>
      <c r="C2252" s="131" t="s">
        <v>23440</v>
      </c>
      <c r="D2252" s="131" t="s">
        <v>100</v>
      </c>
      <c r="E2252" s="130" t="s">
        <v>23445</v>
      </c>
      <c r="F2252" s="130" t="s">
        <v>21845</v>
      </c>
      <c r="G2252" s="130">
        <v>2650000000</v>
      </c>
      <c r="H2252" s="130" t="s">
        <v>27156</v>
      </c>
      <c r="I2252" s="130" t="s">
        <v>27157</v>
      </c>
      <c r="J2252" s="130" t="s">
        <v>27158</v>
      </c>
      <c r="K2252" s="129">
        <v>2014</v>
      </c>
      <c r="L2252" s="129">
        <v>515</v>
      </c>
      <c r="M2252" s="129" t="s">
        <v>27159</v>
      </c>
      <c r="N2252" s="60">
        <f>VLOOKUP(A2252,Emissions!$A$3:$X$3225,16,FALSE)</f>
        <v>908.54661845714338</v>
      </c>
      <c r="O2252" s="132" t="str">
        <f>VLOOKUP(A2252,Emissions!$A$3:$X$3225,17,FALSE)</f>
        <v>EACH</v>
      </c>
      <c r="P2252" s="132">
        <f t="shared" si="35"/>
        <v>1.0381739224949926E-4</v>
      </c>
      <c r="Q2252" s="132" t="s">
        <v>21801</v>
      </c>
      <c r="R2252" s="132" t="s">
        <v>21806</v>
      </c>
      <c r="S2252" s="132" t="s">
        <v>27160</v>
      </c>
      <c r="T2252" s="136">
        <v>7442226</v>
      </c>
      <c r="U2252" s="136" t="s">
        <v>21846</v>
      </c>
      <c r="V2252" s="132">
        <v>8</v>
      </c>
      <c r="W2252" s="132">
        <f>VLOOKUP(A2252,Emissions!$A$3:$X$3225,23,FALSE)</f>
        <v>9.4322940665321403E-2</v>
      </c>
      <c r="X2252" s="129" t="s">
        <v>21801</v>
      </c>
    </row>
    <row r="2253" spans="1:24" x14ac:dyDescent="0.25">
      <c r="A2253" s="131" t="s">
        <v>15819</v>
      </c>
      <c r="B2253" s="131" t="s">
        <v>15766</v>
      </c>
      <c r="C2253" s="131" t="s">
        <v>23440</v>
      </c>
      <c r="D2253" s="131" t="s">
        <v>109</v>
      </c>
      <c r="E2253" s="130" t="s">
        <v>22333</v>
      </c>
      <c r="F2253" s="130" t="s">
        <v>21845</v>
      </c>
      <c r="G2253" s="130">
        <v>2650000000</v>
      </c>
      <c r="H2253" s="130" t="s">
        <v>27156</v>
      </c>
      <c r="I2253" s="130" t="s">
        <v>27157</v>
      </c>
      <c r="J2253" s="130" t="s">
        <v>27158</v>
      </c>
      <c r="K2253" s="129">
        <v>2014</v>
      </c>
      <c r="L2253" s="129">
        <v>515</v>
      </c>
      <c r="M2253" s="129" t="s">
        <v>27159</v>
      </c>
      <c r="N2253" s="60">
        <f>VLOOKUP(A2253,Emissions!$A$3:$X$3225,16,FALSE)</f>
        <v>445.66427910568177</v>
      </c>
      <c r="O2253" s="132" t="str">
        <f>VLOOKUP(A2253,Emissions!$A$3:$X$3225,17,FALSE)</f>
        <v>EACH</v>
      </c>
      <c r="P2253" s="132">
        <f t="shared" si="35"/>
        <v>1.0381739224949925E-4</v>
      </c>
      <c r="Q2253" s="132" t="s">
        <v>21801</v>
      </c>
      <c r="R2253" s="132" t="s">
        <v>21806</v>
      </c>
      <c r="S2253" s="132" t="s">
        <v>27160</v>
      </c>
      <c r="T2253" s="136">
        <v>7442227</v>
      </c>
      <c r="U2253" s="136" t="s">
        <v>21846</v>
      </c>
      <c r="V2253" s="132">
        <v>8</v>
      </c>
      <c r="W2253" s="132">
        <f>VLOOKUP(A2253,Emissions!$A$3:$X$3225,23,FALSE)</f>
        <v>4.6267703275504876E-2</v>
      </c>
      <c r="X2253" s="129" t="s">
        <v>21801</v>
      </c>
    </row>
    <row r="2254" spans="1:24" x14ac:dyDescent="0.25">
      <c r="A2254" s="131" t="s">
        <v>15826</v>
      </c>
      <c r="B2254" s="131" t="s">
        <v>15766</v>
      </c>
      <c r="C2254" s="131" t="s">
        <v>23440</v>
      </c>
      <c r="D2254" s="131" t="s">
        <v>118</v>
      </c>
      <c r="E2254" s="130" t="s">
        <v>23446</v>
      </c>
      <c r="F2254" s="130" t="s">
        <v>21845</v>
      </c>
      <c r="G2254" s="130">
        <v>2650000000</v>
      </c>
      <c r="H2254" s="130" t="s">
        <v>27156</v>
      </c>
      <c r="I2254" s="130" t="s">
        <v>27157</v>
      </c>
      <c r="J2254" s="130" t="s">
        <v>27158</v>
      </c>
      <c r="K2254" s="129">
        <v>2014</v>
      </c>
      <c r="L2254" s="129">
        <v>515</v>
      </c>
      <c r="M2254" s="129" t="s">
        <v>27159</v>
      </c>
      <c r="N2254" s="60">
        <f>VLOOKUP(A2254,Emissions!$A$3:$X$3225,16,FALSE)</f>
        <v>4520.4441077195424</v>
      </c>
      <c r="O2254" s="132" t="str">
        <f>VLOOKUP(A2254,Emissions!$A$3:$X$3225,17,FALSE)</f>
        <v>EACH</v>
      </c>
      <c r="P2254" s="132">
        <f t="shared" si="35"/>
        <v>1.0381739224949925E-4</v>
      </c>
      <c r="Q2254" s="132" t="s">
        <v>21801</v>
      </c>
      <c r="R2254" s="132" t="s">
        <v>21806</v>
      </c>
      <c r="S2254" s="132" t="s">
        <v>27160</v>
      </c>
      <c r="T2254" s="136">
        <v>7442228</v>
      </c>
      <c r="U2254" s="136" t="s">
        <v>21846</v>
      </c>
      <c r="V2254" s="132">
        <v>8</v>
      </c>
      <c r="W2254" s="132">
        <f>VLOOKUP(A2254,Emissions!$A$3:$X$3225,23,FALSE)</f>
        <v>0.46930071907305737</v>
      </c>
      <c r="X2254" s="129" t="s">
        <v>21801</v>
      </c>
    </row>
    <row r="2255" spans="1:24" x14ac:dyDescent="0.25">
      <c r="A2255" s="131" t="s">
        <v>15834</v>
      </c>
      <c r="B2255" s="131" t="s">
        <v>15766</v>
      </c>
      <c r="C2255" s="131" t="s">
        <v>23440</v>
      </c>
      <c r="D2255" s="131" t="s">
        <v>127</v>
      </c>
      <c r="E2255" s="130" t="s">
        <v>22036</v>
      </c>
      <c r="F2255" s="130" t="s">
        <v>21845</v>
      </c>
      <c r="G2255" s="130">
        <v>2650000000</v>
      </c>
      <c r="H2255" s="130" t="s">
        <v>27156</v>
      </c>
      <c r="I2255" s="130" t="s">
        <v>27157</v>
      </c>
      <c r="J2255" s="130" t="s">
        <v>27158</v>
      </c>
      <c r="K2255" s="129">
        <v>2014</v>
      </c>
      <c r="L2255" s="129">
        <v>515</v>
      </c>
      <c r="M2255" s="129" t="s">
        <v>27159</v>
      </c>
      <c r="N2255" s="60">
        <f>VLOOKUP(A2255,Emissions!$A$3:$X$3225,16,FALSE)</f>
        <v>1341.2558761127118</v>
      </c>
      <c r="O2255" s="132" t="str">
        <f>VLOOKUP(A2255,Emissions!$A$3:$X$3225,17,FALSE)</f>
        <v>EACH</v>
      </c>
      <c r="P2255" s="132">
        <f t="shared" si="35"/>
        <v>1.0381739224949925E-4</v>
      </c>
      <c r="Q2255" s="132" t="s">
        <v>21801</v>
      </c>
      <c r="R2255" s="132" t="s">
        <v>21806</v>
      </c>
      <c r="S2255" s="132" t="s">
        <v>27160</v>
      </c>
      <c r="T2255" s="136">
        <v>7442229</v>
      </c>
      <c r="U2255" s="136" t="s">
        <v>21846</v>
      </c>
      <c r="V2255" s="132">
        <v>8</v>
      </c>
      <c r="W2255" s="132">
        <f>VLOOKUP(A2255,Emissions!$A$3:$X$3225,23,FALSE)</f>
        <v>0.13924568739733917</v>
      </c>
      <c r="X2255" s="129" t="s">
        <v>21801</v>
      </c>
    </row>
    <row r="2256" spans="1:24" x14ac:dyDescent="0.25">
      <c r="A2256" s="131" t="s">
        <v>15841</v>
      </c>
      <c r="B2256" s="131" t="s">
        <v>15766</v>
      </c>
      <c r="C2256" s="131" t="s">
        <v>23440</v>
      </c>
      <c r="D2256" s="131" t="s">
        <v>136</v>
      </c>
      <c r="E2256" s="130" t="s">
        <v>23447</v>
      </c>
      <c r="F2256" s="130" t="s">
        <v>21845</v>
      </c>
      <c r="G2256" s="130">
        <v>2650000000</v>
      </c>
      <c r="H2256" s="130" t="s">
        <v>27156</v>
      </c>
      <c r="I2256" s="130" t="s">
        <v>27157</v>
      </c>
      <c r="J2256" s="130" t="s">
        <v>27158</v>
      </c>
      <c r="K2256" s="129">
        <v>2014</v>
      </c>
      <c r="L2256" s="129">
        <v>515</v>
      </c>
      <c r="M2256" s="129" t="s">
        <v>27159</v>
      </c>
      <c r="N2256" s="60">
        <f>VLOOKUP(A2256,Emissions!$A$3:$X$3225,16,FALSE)</f>
        <v>993.49722403508611</v>
      </c>
      <c r="O2256" s="132" t="str">
        <f>VLOOKUP(A2256,Emissions!$A$3:$X$3225,17,FALSE)</f>
        <v>EACH</v>
      </c>
      <c r="P2256" s="132">
        <f t="shared" si="35"/>
        <v>1.0381739224949926E-4</v>
      </c>
      <c r="Q2256" s="132" t="s">
        <v>21801</v>
      </c>
      <c r="R2256" s="132" t="s">
        <v>21806</v>
      </c>
      <c r="S2256" s="132" t="s">
        <v>27160</v>
      </c>
      <c r="T2256" s="136">
        <v>7442230</v>
      </c>
      <c r="U2256" s="136" t="s">
        <v>21846</v>
      </c>
      <c r="V2256" s="132">
        <v>8</v>
      </c>
      <c r="W2256" s="132">
        <f>VLOOKUP(A2256,Emissions!$A$3:$X$3225,23,FALSE)</f>
        <v>0.10314229100643918</v>
      </c>
      <c r="X2256" s="129" t="s">
        <v>21801</v>
      </c>
    </row>
    <row r="2257" spans="1:24" x14ac:dyDescent="0.25">
      <c r="A2257" s="131" t="s">
        <v>15849</v>
      </c>
      <c r="B2257" s="131" t="s">
        <v>15766</v>
      </c>
      <c r="C2257" s="131" t="s">
        <v>23440</v>
      </c>
      <c r="D2257" s="131" t="s">
        <v>145</v>
      </c>
      <c r="E2257" s="130" t="s">
        <v>22806</v>
      </c>
      <c r="F2257" s="130" t="s">
        <v>21845</v>
      </c>
      <c r="G2257" s="130">
        <v>2650000000</v>
      </c>
      <c r="H2257" s="130" t="s">
        <v>27156</v>
      </c>
      <c r="I2257" s="130" t="s">
        <v>27157</v>
      </c>
      <c r="J2257" s="130" t="s">
        <v>27158</v>
      </c>
      <c r="K2257" s="129">
        <v>2014</v>
      </c>
      <c r="L2257" s="129">
        <v>515</v>
      </c>
      <c r="M2257" s="129" t="s">
        <v>27159</v>
      </c>
      <c r="N2257" s="60">
        <f>VLOOKUP(A2257,Emissions!$A$3:$X$3225,16,FALSE)</f>
        <v>34.659731663582818</v>
      </c>
      <c r="O2257" s="132" t="str">
        <f>VLOOKUP(A2257,Emissions!$A$3:$X$3225,17,FALSE)</f>
        <v>EACH</v>
      </c>
      <c r="P2257" s="132">
        <f t="shared" si="35"/>
        <v>1.0381739224949925E-4</v>
      </c>
      <c r="Q2257" s="132" t="s">
        <v>21801</v>
      </c>
      <c r="R2257" s="132" t="s">
        <v>21806</v>
      </c>
      <c r="S2257" s="132" t="s">
        <v>27160</v>
      </c>
      <c r="T2257" s="136">
        <v>7442231</v>
      </c>
      <c r="U2257" s="136" t="s">
        <v>21846</v>
      </c>
      <c r="V2257" s="132">
        <v>8</v>
      </c>
      <c r="W2257" s="132">
        <f>VLOOKUP(A2257,Emissions!$A$3:$X$3225,23,FALSE)</f>
        <v>3.5982829573805667E-3</v>
      </c>
      <c r="X2257" s="129" t="s">
        <v>21801</v>
      </c>
    </row>
    <row r="2258" spans="1:24" x14ac:dyDescent="0.25">
      <c r="A2258" s="131" t="s">
        <v>15853</v>
      </c>
      <c r="B2258" s="131" t="s">
        <v>15766</v>
      </c>
      <c r="C2258" s="131" t="s">
        <v>23440</v>
      </c>
      <c r="D2258" s="131" t="s">
        <v>154</v>
      </c>
      <c r="E2258" s="130" t="s">
        <v>23086</v>
      </c>
      <c r="F2258" s="130" t="s">
        <v>21845</v>
      </c>
      <c r="G2258" s="130">
        <v>2650000000</v>
      </c>
      <c r="H2258" s="130" t="s">
        <v>27156</v>
      </c>
      <c r="I2258" s="130" t="s">
        <v>27157</v>
      </c>
      <c r="J2258" s="130" t="s">
        <v>27158</v>
      </c>
      <c r="K2258" s="129">
        <v>2014</v>
      </c>
      <c r="L2258" s="129">
        <v>515</v>
      </c>
      <c r="M2258" s="129" t="s">
        <v>27159</v>
      </c>
      <c r="N2258" s="60">
        <f>VLOOKUP(A2258,Emissions!$A$3:$X$3225,16,FALSE)</f>
        <v>464.82992052714678</v>
      </c>
      <c r="O2258" s="132" t="str">
        <f>VLOOKUP(A2258,Emissions!$A$3:$X$3225,17,FALSE)</f>
        <v>EACH</v>
      </c>
      <c r="P2258" s="132">
        <f t="shared" si="35"/>
        <v>1.0381739224949925E-4</v>
      </c>
      <c r="Q2258" s="132" t="s">
        <v>21801</v>
      </c>
      <c r="R2258" s="132" t="s">
        <v>21806</v>
      </c>
      <c r="S2258" s="132" t="s">
        <v>27160</v>
      </c>
      <c r="T2258" s="136">
        <v>7442232</v>
      </c>
      <c r="U2258" s="136" t="s">
        <v>21846</v>
      </c>
      <c r="V2258" s="132">
        <v>8</v>
      </c>
      <c r="W2258" s="132">
        <f>VLOOKUP(A2258,Emissions!$A$3:$X$3225,23,FALSE)</f>
        <v>4.8257430188670361E-2</v>
      </c>
      <c r="X2258" s="129" t="s">
        <v>21801</v>
      </c>
    </row>
    <row r="2259" spans="1:24" x14ac:dyDescent="0.25">
      <c r="A2259" s="131" t="s">
        <v>15859</v>
      </c>
      <c r="B2259" s="131" t="s">
        <v>15766</v>
      </c>
      <c r="C2259" s="131" t="s">
        <v>23440</v>
      </c>
      <c r="D2259" s="131" t="s">
        <v>163</v>
      </c>
      <c r="E2259" s="130" t="s">
        <v>23448</v>
      </c>
      <c r="F2259" s="130" t="s">
        <v>21845</v>
      </c>
      <c r="G2259" s="130">
        <v>2650000000</v>
      </c>
      <c r="H2259" s="130" t="s">
        <v>27156</v>
      </c>
      <c r="I2259" s="130" t="s">
        <v>27157</v>
      </c>
      <c r="J2259" s="130" t="s">
        <v>27158</v>
      </c>
      <c r="K2259" s="129">
        <v>2014</v>
      </c>
      <c r="L2259" s="129">
        <v>515</v>
      </c>
      <c r="M2259" s="129" t="s">
        <v>27159</v>
      </c>
      <c r="N2259" s="60">
        <f>VLOOKUP(A2259,Emissions!$A$3:$X$3225,16,FALSE)</f>
        <v>1145.0478925578489</v>
      </c>
      <c r="O2259" s="132" t="str">
        <f>VLOOKUP(A2259,Emissions!$A$3:$X$3225,17,FALSE)</f>
        <v>EACH</v>
      </c>
      <c r="P2259" s="132">
        <f t="shared" si="35"/>
        <v>1.0381739224949925E-4</v>
      </c>
      <c r="Q2259" s="132" t="s">
        <v>21801</v>
      </c>
      <c r="R2259" s="132" t="s">
        <v>21806</v>
      </c>
      <c r="S2259" s="132" t="s">
        <v>27160</v>
      </c>
      <c r="T2259" s="136">
        <v>7442233</v>
      </c>
      <c r="U2259" s="136" t="s">
        <v>21846</v>
      </c>
      <c r="V2259" s="132">
        <v>8</v>
      </c>
      <c r="W2259" s="132">
        <f>VLOOKUP(A2259,Emissions!$A$3:$X$3225,23,FALSE)</f>
        <v>0.11887588620614067</v>
      </c>
      <c r="X2259" s="129" t="s">
        <v>21801</v>
      </c>
    </row>
    <row r="2260" spans="1:24" x14ac:dyDescent="0.25">
      <c r="A2260" s="131" t="s">
        <v>15867</v>
      </c>
      <c r="B2260" s="131" t="s">
        <v>15766</v>
      </c>
      <c r="C2260" s="131" t="s">
        <v>23440</v>
      </c>
      <c r="D2260" s="131" t="s">
        <v>171</v>
      </c>
      <c r="E2260" s="130" t="s">
        <v>23449</v>
      </c>
      <c r="F2260" s="130" t="s">
        <v>21845</v>
      </c>
      <c r="G2260" s="130">
        <v>2650000000</v>
      </c>
      <c r="H2260" s="130" t="s">
        <v>27156</v>
      </c>
      <c r="I2260" s="130" t="s">
        <v>27157</v>
      </c>
      <c r="J2260" s="130" t="s">
        <v>27158</v>
      </c>
      <c r="K2260" s="129">
        <v>2014</v>
      </c>
      <c r="L2260" s="129">
        <v>515</v>
      </c>
      <c r="M2260" s="129" t="s">
        <v>27159</v>
      </c>
      <c r="N2260" s="60">
        <f>VLOOKUP(A2260,Emissions!$A$3:$X$3225,16,FALSE)</f>
        <v>3698.846168861322</v>
      </c>
      <c r="O2260" s="132" t="str">
        <f>VLOOKUP(A2260,Emissions!$A$3:$X$3225,17,FALSE)</f>
        <v>EACH</v>
      </c>
      <c r="P2260" s="132">
        <f t="shared" si="35"/>
        <v>1.0381739224949925E-4</v>
      </c>
      <c r="Q2260" s="132" t="s">
        <v>21801</v>
      </c>
      <c r="R2260" s="132" t="s">
        <v>21806</v>
      </c>
      <c r="S2260" s="132" t="s">
        <v>27160</v>
      </c>
      <c r="T2260" s="136">
        <v>7442234</v>
      </c>
      <c r="U2260" s="136" t="s">
        <v>21846</v>
      </c>
      <c r="V2260" s="132">
        <v>8</v>
      </c>
      <c r="W2260" s="132">
        <f>VLOOKUP(A2260,Emissions!$A$3:$X$3225,23,FALSE)</f>
        <v>0.38400456358323343</v>
      </c>
      <c r="X2260" s="129" t="s">
        <v>21801</v>
      </c>
    </row>
    <row r="2261" spans="1:24" x14ac:dyDescent="0.25">
      <c r="A2261" s="131" t="s">
        <v>15875</v>
      </c>
      <c r="B2261" s="131" t="s">
        <v>15766</v>
      </c>
      <c r="C2261" s="131" t="s">
        <v>23440</v>
      </c>
      <c r="D2261" s="131" t="s">
        <v>179</v>
      </c>
      <c r="E2261" s="130" t="s">
        <v>23450</v>
      </c>
      <c r="F2261" s="130" t="s">
        <v>21845</v>
      </c>
      <c r="G2261" s="130">
        <v>2650000000</v>
      </c>
      <c r="H2261" s="130" t="s">
        <v>27156</v>
      </c>
      <c r="I2261" s="130" t="s">
        <v>27157</v>
      </c>
      <c r="J2261" s="130" t="s">
        <v>27158</v>
      </c>
      <c r="K2261" s="129">
        <v>2014</v>
      </c>
      <c r="L2261" s="129">
        <v>515</v>
      </c>
      <c r="M2261" s="129" t="s">
        <v>27159</v>
      </c>
      <c r="N2261" s="60">
        <f>VLOOKUP(A2261,Emissions!$A$3:$X$3225,16,FALSE)</f>
        <v>280.02610674546281</v>
      </c>
      <c r="O2261" s="132" t="str">
        <f>VLOOKUP(A2261,Emissions!$A$3:$X$3225,17,FALSE)</f>
        <v>EACH</v>
      </c>
      <c r="P2261" s="132">
        <f t="shared" si="35"/>
        <v>1.0381739224949925E-4</v>
      </c>
      <c r="Q2261" s="132" t="s">
        <v>21801</v>
      </c>
      <c r="R2261" s="132" t="s">
        <v>21806</v>
      </c>
      <c r="S2261" s="132" t="s">
        <v>27160</v>
      </c>
      <c r="T2261" s="136">
        <v>7442235</v>
      </c>
      <c r="U2261" s="136" t="s">
        <v>21846</v>
      </c>
      <c r="V2261" s="132">
        <v>8</v>
      </c>
      <c r="W2261" s="132">
        <f>VLOOKUP(A2261,Emissions!$A$3:$X$3225,23,FALSE)</f>
        <v>2.907158016409386E-2</v>
      </c>
      <c r="X2261" s="129" t="s">
        <v>21801</v>
      </c>
    </row>
    <row r="2262" spans="1:24" x14ac:dyDescent="0.25">
      <c r="A2262" s="131" t="s">
        <v>15882</v>
      </c>
      <c r="B2262" s="131" t="s">
        <v>15766</v>
      </c>
      <c r="C2262" s="131" t="s">
        <v>23440</v>
      </c>
      <c r="D2262" s="131" t="s">
        <v>187</v>
      </c>
      <c r="E2262" s="130" t="s">
        <v>23451</v>
      </c>
      <c r="F2262" s="130" t="s">
        <v>21845</v>
      </c>
      <c r="G2262" s="130">
        <v>2650000000</v>
      </c>
      <c r="H2262" s="130" t="s">
        <v>27156</v>
      </c>
      <c r="I2262" s="130" t="s">
        <v>27157</v>
      </c>
      <c r="J2262" s="130" t="s">
        <v>27158</v>
      </c>
      <c r="K2262" s="129">
        <v>2014</v>
      </c>
      <c r="L2262" s="129">
        <v>515</v>
      </c>
      <c r="M2262" s="129" t="s">
        <v>27159</v>
      </c>
      <c r="N2262" s="60">
        <f>VLOOKUP(A2262,Emissions!$A$3:$X$3225,16,FALSE)</f>
        <v>585.65208605576538</v>
      </c>
      <c r="O2262" s="132" t="str">
        <f>VLOOKUP(A2262,Emissions!$A$3:$X$3225,17,FALSE)</f>
        <v>EACH</v>
      </c>
      <c r="P2262" s="132">
        <f t="shared" si="35"/>
        <v>1.0381739224949926E-4</v>
      </c>
      <c r="Q2262" s="132" t="s">
        <v>21801</v>
      </c>
      <c r="R2262" s="132" t="s">
        <v>21806</v>
      </c>
      <c r="S2262" s="132" t="s">
        <v>27160</v>
      </c>
      <c r="T2262" s="136">
        <v>7442236</v>
      </c>
      <c r="U2262" s="136" t="s">
        <v>21846</v>
      </c>
      <c r="V2262" s="132">
        <v>8</v>
      </c>
      <c r="W2262" s="132">
        <f>VLOOKUP(A2262,Emissions!$A$3:$X$3225,23,FALSE)</f>
        <v>6.080087233978889E-2</v>
      </c>
      <c r="X2262" s="129" t="s">
        <v>21801</v>
      </c>
    </row>
    <row r="2263" spans="1:24" x14ac:dyDescent="0.25">
      <c r="A2263" s="131" t="s">
        <v>15890</v>
      </c>
      <c r="B2263" s="131" t="s">
        <v>15766</v>
      </c>
      <c r="C2263" s="131" t="s">
        <v>23440</v>
      </c>
      <c r="D2263" s="131" t="s">
        <v>195</v>
      </c>
      <c r="E2263" s="130" t="s">
        <v>22535</v>
      </c>
      <c r="F2263" s="130" t="s">
        <v>21845</v>
      </c>
      <c r="G2263" s="130">
        <v>2650000000</v>
      </c>
      <c r="H2263" s="130" t="s">
        <v>27156</v>
      </c>
      <c r="I2263" s="130" t="s">
        <v>27157</v>
      </c>
      <c r="J2263" s="130" t="s">
        <v>27158</v>
      </c>
      <c r="K2263" s="129">
        <v>2014</v>
      </c>
      <c r="L2263" s="129">
        <v>515</v>
      </c>
      <c r="M2263" s="129" t="s">
        <v>27159</v>
      </c>
      <c r="N2263" s="60">
        <f>VLOOKUP(A2263,Emissions!$A$3:$X$3225,16,FALSE)</f>
        <v>286.69116232447431</v>
      </c>
      <c r="O2263" s="132" t="str">
        <f>VLOOKUP(A2263,Emissions!$A$3:$X$3225,17,FALSE)</f>
        <v>EACH</v>
      </c>
      <c r="P2263" s="132">
        <f t="shared" si="35"/>
        <v>1.0381739224949925E-4</v>
      </c>
      <c r="Q2263" s="132" t="s">
        <v>21801</v>
      </c>
      <c r="R2263" s="132" t="s">
        <v>21806</v>
      </c>
      <c r="S2263" s="132" t="s">
        <v>27160</v>
      </c>
      <c r="T2263" s="136">
        <v>7442237</v>
      </c>
      <c r="U2263" s="136" t="s">
        <v>21846</v>
      </c>
      <c r="V2263" s="132">
        <v>8</v>
      </c>
      <c r="W2263" s="132">
        <f>VLOOKUP(A2263,Emissions!$A$3:$X$3225,23,FALSE)</f>
        <v>2.9763528853504809E-2</v>
      </c>
      <c r="X2263" s="129" t="s">
        <v>21801</v>
      </c>
    </row>
    <row r="2264" spans="1:24" x14ac:dyDescent="0.25">
      <c r="A2264" s="131" t="s">
        <v>15898</v>
      </c>
      <c r="B2264" s="131" t="s">
        <v>15766</v>
      </c>
      <c r="C2264" s="131" t="s">
        <v>23440</v>
      </c>
      <c r="D2264" s="131" t="s">
        <v>203</v>
      </c>
      <c r="E2264" s="130" t="s">
        <v>22156</v>
      </c>
      <c r="F2264" s="130" t="s">
        <v>21845</v>
      </c>
      <c r="G2264" s="130">
        <v>2650000000</v>
      </c>
      <c r="H2264" s="130" t="s">
        <v>27156</v>
      </c>
      <c r="I2264" s="130" t="s">
        <v>27157</v>
      </c>
      <c r="J2264" s="130" t="s">
        <v>27158</v>
      </c>
      <c r="K2264" s="129">
        <v>2014</v>
      </c>
      <c r="L2264" s="129">
        <v>515</v>
      </c>
      <c r="M2264" s="129" t="s">
        <v>27159</v>
      </c>
      <c r="N2264" s="60">
        <f>VLOOKUP(A2264,Emissions!$A$3:$X$3225,16,FALSE)</f>
        <v>484.16868027533945</v>
      </c>
      <c r="O2264" s="132" t="str">
        <f>VLOOKUP(A2264,Emissions!$A$3:$X$3225,17,FALSE)</f>
        <v>EACH</v>
      </c>
      <c r="P2264" s="132">
        <f t="shared" si="35"/>
        <v>1.0381739224949925E-4</v>
      </c>
      <c r="Q2264" s="132" t="s">
        <v>21801</v>
      </c>
      <c r="R2264" s="132" t="s">
        <v>21806</v>
      </c>
      <c r="S2264" s="132" t="s">
        <v>27160</v>
      </c>
      <c r="T2264" s="136">
        <v>7442238</v>
      </c>
      <c r="U2264" s="136" t="s">
        <v>21846</v>
      </c>
      <c r="V2264" s="132">
        <v>8</v>
      </c>
      <c r="W2264" s="132">
        <f>VLOOKUP(A2264,Emissions!$A$3:$X$3225,23,FALSE)</f>
        <v>5.0265129795067309E-2</v>
      </c>
      <c r="X2264" s="129" t="s">
        <v>21801</v>
      </c>
    </row>
    <row r="2265" spans="1:24" x14ac:dyDescent="0.25">
      <c r="A2265" s="131" t="s">
        <v>15906</v>
      </c>
      <c r="B2265" s="131" t="s">
        <v>15766</v>
      </c>
      <c r="C2265" s="131" t="s">
        <v>23440</v>
      </c>
      <c r="D2265" s="131" t="s">
        <v>212</v>
      </c>
      <c r="E2265" s="130" t="s">
        <v>22159</v>
      </c>
      <c r="F2265" s="130" t="s">
        <v>21845</v>
      </c>
      <c r="G2265" s="130">
        <v>2650000000</v>
      </c>
      <c r="H2265" s="130" t="s">
        <v>27156</v>
      </c>
      <c r="I2265" s="130" t="s">
        <v>27157</v>
      </c>
      <c r="J2265" s="130" t="s">
        <v>27158</v>
      </c>
      <c r="K2265" s="129">
        <v>2014</v>
      </c>
      <c r="L2265" s="129">
        <v>515</v>
      </c>
      <c r="M2265" s="129" t="s">
        <v>27159</v>
      </c>
      <c r="N2265" s="60">
        <f>VLOOKUP(A2265,Emissions!$A$3:$X$3225,16,FALSE)</f>
        <v>628.81625551984018</v>
      </c>
      <c r="O2265" s="132" t="str">
        <f>VLOOKUP(A2265,Emissions!$A$3:$X$3225,17,FALSE)</f>
        <v>EACH</v>
      </c>
      <c r="P2265" s="132">
        <f t="shared" si="35"/>
        <v>1.0381739224949924E-4</v>
      </c>
      <c r="Q2265" s="132" t="s">
        <v>21801</v>
      </c>
      <c r="R2265" s="132" t="s">
        <v>21806</v>
      </c>
      <c r="S2265" s="132" t="s">
        <v>27160</v>
      </c>
      <c r="T2265" s="136">
        <v>7442239</v>
      </c>
      <c r="U2265" s="136" t="s">
        <v>21846</v>
      </c>
      <c r="V2265" s="132">
        <v>8</v>
      </c>
      <c r="W2265" s="132">
        <f>VLOOKUP(A2265,Emissions!$A$3:$X$3225,23,FALSE)</f>
        <v>6.528206385216459E-2</v>
      </c>
      <c r="X2265" s="129" t="s">
        <v>21801</v>
      </c>
    </row>
    <row r="2266" spans="1:24" x14ac:dyDescent="0.25">
      <c r="A2266" s="131" t="s">
        <v>15913</v>
      </c>
      <c r="B2266" s="131" t="s">
        <v>15766</v>
      </c>
      <c r="C2266" s="131" t="s">
        <v>23440</v>
      </c>
      <c r="D2266" s="131" t="s">
        <v>220</v>
      </c>
      <c r="E2266" s="130" t="s">
        <v>22537</v>
      </c>
      <c r="F2266" s="130" t="s">
        <v>21845</v>
      </c>
      <c r="G2266" s="130">
        <v>2650000000</v>
      </c>
      <c r="H2266" s="130" t="s">
        <v>27156</v>
      </c>
      <c r="I2266" s="130" t="s">
        <v>27157</v>
      </c>
      <c r="J2266" s="130" t="s">
        <v>27158</v>
      </c>
      <c r="K2266" s="129">
        <v>2014</v>
      </c>
      <c r="L2266" s="129">
        <v>515</v>
      </c>
      <c r="M2266" s="129" t="s">
        <v>27159</v>
      </c>
      <c r="N2266" s="60">
        <f>VLOOKUP(A2266,Emissions!$A$3:$X$3225,16,FALSE)</f>
        <v>1758.3195649902757</v>
      </c>
      <c r="O2266" s="132" t="str">
        <f>VLOOKUP(A2266,Emissions!$A$3:$X$3225,17,FALSE)</f>
        <v>EACH</v>
      </c>
      <c r="P2266" s="132">
        <f t="shared" si="35"/>
        <v>1.0381739224949924E-4</v>
      </c>
      <c r="Q2266" s="132" t="s">
        <v>21801</v>
      </c>
      <c r="R2266" s="132" t="s">
        <v>21806</v>
      </c>
      <c r="S2266" s="132" t="s">
        <v>27160</v>
      </c>
      <c r="T2266" s="136">
        <v>7442240</v>
      </c>
      <c r="U2266" s="136" t="s">
        <v>21846</v>
      </c>
      <c r="V2266" s="132">
        <v>8</v>
      </c>
      <c r="W2266" s="132">
        <f>VLOOKUP(A2266,Emissions!$A$3:$X$3225,23,FALSE)</f>
        <v>0.18254415197856433</v>
      </c>
      <c r="X2266" s="129" t="s">
        <v>21801</v>
      </c>
    </row>
    <row r="2267" spans="1:24" x14ac:dyDescent="0.25">
      <c r="A2267" s="131" t="s">
        <v>15921</v>
      </c>
      <c r="B2267" s="131" t="s">
        <v>15766</v>
      </c>
      <c r="C2267" s="131" t="s">
        <v>23440</v>
      </c>
      <c r="D2267" s="131" t="s">
        <v>228</v>
      </c>
      <c r="E2267" s="130" t="s">
        <v>23452</v>
      </c>
      <c r="F2267" s="130" t="s">
        <v>21845</v>
      </c>
      <c r="G2267" s="130">
        <v>2650000000</v>
      </c>
      <c r="H2267" s="130" t="s">
        <v>27156</v>
      </c>
      <c r="I2267" s="130" t="s">
        <v>27157</v>
      </c>
      <c r="J2267" s="130" t="s">
        <v>27158</v>
      </c>
      <c r="K2267" s="129">
        <v>2014</v>
      </c>
      <c r="L2267" s="129">
        <v>515</v>
      </c>
      <c r="M2267" s="129" t="s">
        <v>27159</v>
      </c>
      <c r="N2267" s="60">
        <f>VLOOKUP(A2267,Emissions!$A$3:$X$3225,16,FALSE)</f>
        <v>1958.0620477158266</v>
      </c>
      <c r="O2267" s="132" t="str">
        <f>VLOOKUP(A2267,Emissions!$A$3:$X$3225,17,FALSE)</f>
        <v>EACH</v>
      </c>
      <c r="P2267" s="132">
        <f t="shared" si="35"/>
        <v>1.0381739224949925E-4</v>
      </c>
      <c r="Q2267" s="132" t="s">
        <v>21801</v>
      </c>
      <c r="R2267" s="132" t="s">
        <v>21806</v>
      </c>
      <c r="S2267" s="132" t="s">
        <v>27160</v>
      </c>
      <c r="T2267" s="136">
        <v>7442241</v>
      </c>
      <c r="U2267" s="136" t="s">
        <v>21846</v>
      </c>
      <c r="V2267" s="132">
        <v>8</v>
      </c>
      <c r="W2267" s="132">
        <f>VLOOKUP(A2267,Emissions!$A$3:$X$3225,23,FALSE)</f>
        <v>0.20328089565657168</v>
      </c>
      <c r="X2267" s="129" t="s">
        <v>21801</v>
      </c>
    </row>
    <row r="2268" spans="1:24" x14ac:dyDescent="0.25">
      <c r="A2268" s="131" t="s">
        <v>15928</v>
      </c>
      <c r="B2268" s="131" t="s">
        <v>15766</v>
      </c>
      <c r="C2268" s="131" t="s">
        <v>23440</v>
      </c>
      <c r="D2268" s="131" t="s">
        <v>237</v>
      </c>
      <c r="E2268" s="130" t="s">
        <v>22589</v>
      </c>
      <c r="F2268" s="130" t="s">
        <v>21845</v>
      </c>
      <c r="G2268" s="130">
        <v>2650000000</v>
      </c>
      <c r="H2268" s="130" t="s">
        <v>27156</v>
      </c>
      <c r="I2268" s="130" t="s">
        <v>27157</v>
      </c>
      <c r="J2268" s="130" t="s">
        <v>27158</v>
      </c>
      <c r="K2268" s="129">
        <v>2014</v>
      </c>
      <c r="L2268" s="129">
        <v>515</v>
      </c>
      <c r="M2268" s="129" t="s">
        <v>27159</v>
      </c>
      <c r="N2268" s="60">
        <f>VLOOKUP(A2268,Emissions!$A$3:$X$3225,16,FALSE)</f>
        <v>4060.7788839397676</v>
      </c>
      <c r="O2268" s="132" t="str">
        <f>VLOOKUP(A2268,Emissions!$A$3:$X$3225,17,FALSE)</f>
        <v>EACH</v>
      </c>
      <c r="P2268" s="132">
        <f t="shared" si="35"/>
        <v>1.0381739224949924E-4</v>
      </c>
      <c r="Q2268" s="132" t="s">
        <v>21801</v>
      </c>
      <c r="R2268" s="132" t="s">
        <v>21806</v>
      </c>
      <c r="S2268" s="132" t="s">
        <v>27160</v>
      </c>
      <c r="T2268" s="136">
        <v>7442242</v>
      </c>
      <c r="U2268" s="136" t="s">
        <v>21846</v>
      </c>
      <c r="V2268" s="132">
        <v>8</v>
      </c>
      <c r="W2268" s="132">
        <f>VLOOKUP(A2268,Emissions!$A$3:$X$3225,23,FALSE)</f>
        <v>0.42157947423245862</v>
      </c>
      <c r="X2268" s="129" t="s">
        <v>21801</v>
      </c>
    </row>
    <row r="2269" spans="1:24" x14ac:dyDescent="0.25">
      <c r="A2269" s="131" t="s">
        <v>15936</v>
      </c>
      <c r="B2269" s="131" t="s">
        <v>15766</v>
      </c>
      <c r="C2269" s="131" t="s">
        <v>23440</v>
      </c>
      <c r="D2269" s="131" t="s">
        <v>245</v>
      </c>
      <c r="E2269" s="130" t="s">
        <v>22684</v>
      </c>
      <c r="F2269" s="130" t="s">
        <v>21845</v>
      </c>
      <c r="G2269" s="130">
        <v>2650000000</v>
      </c>
      <c r="H2269" s="130" t="s">
        <v>27156</v>
      </c>
      <c r="I2269" s="130" t="s">
        <v>27157</v>
      </c>
      <c r="J2269" s="130" t="s">
        <v>27158</v>
      </c>
      <c r="K2269" s="129">
        <v>2014</v>
      </c>
      <c r="L2269" s="129">
        <v>515</v>
      </c>
      <c r="M2269" s="129" t="s">
        <v>27159</v>
      </c>
      <c r="N2269" s="60">
        <f>VLOOKUP(A2269,Emissions!$A$3:$X$3225,16,FALSE)</f>
        <v>225.01054516416283</v>
      </c>
      <c r="O2269" s="132" t="str">
        <f>VLOOKUP(A2269,Emissions!$A$3:$X$3225,17,FALSE)</f>
        <v>EACH</v>
      </c>
      <c r="P2269" s="132">
        <f t="shared" si="35"/>
        <v>1.0381739224949925E-4</v>
      </c>
      <c r="Q2269" s="132" t="s">
        <v>21801</v>
      </c>
      <c r="R2269" s="132" t="s">
        <v>21806</v>
      </c>
      <c r="S2269" s="132" t="s">
        <v>27160</v>
      </c>
      <c r="T2269" s="136">
        <v>7442243</v>
      </c>
      <c r="U2269" s="136" t="s">
        <v>21846</v>
      </c>
      <c r="V2269" s="132">
        <v>8</v>
      </c>
      <c r="W2269" s="132">
        <f>VLOOKUP(A2269,Emissions!$A$3:$X$3225,23,FALSE)</f>
        <v>2.336000802758156E-2</v>
      </c>
      <c r="X2269" s="129" t="s">
        <v>21801</v>
      </c>
    </row>
    <row r="2270" spans="1:24" x14ac:dyDescent="0.25">
      <c r="A2270" s="131" t="s">
        <v>15943</v>
      </c>
      <c r="B2270" s="131" t="s">
        <v>15766</v>
      </c>
      <c r="C2270" s="131" t="s">
        <v>23440</v>
      </c>
      <c r="D2270" s="131" t="s">
        <v>252</v>
      </c>
      <c r="E2270" s="130" t="s">
        <v>23227</v>
      </c>
      <c r="F2270" s="130" t="s">
        <v>21845</v>
      </c>
      <c r="G2270" s="130">
        <v>2650000000</v>
      </c>
      <c r="H2270" s="130" t="s">
        <v>27156</v>
      </c>
      <c r="I2270" s="130" t="s">
        <v>27157</v>
      </c>
      <c r="J2270" s="130" t="s">
        <v>27158</v>
      </c>
      <c r="K2270" s="129">
        <v>2014</v>
      </c>
      <c r="L2270" s="129">
        <v>515</v>
      </c>
      <c r="M2270" s="129" t="s">
        <v>27159</v>
      </c>
      <c r="N2270" s="60">
        <f>VLOOKUP(A2270,Emissions!$A$3:$X$3225,16,FALSE)</f>
        <v>2008.4827603752321</v>
      </c>
      <c r="O2270" s="132" t="str">
        <f>VLOOKUP(A2270,Emissions!$A$3:$X$3225,17,FALSE)</f>
        <v>EACH</v>
      </c>
      <c r="P2270" s="132">
        <f t="shared" si="35"/>
        <v>1.0381739224949924E-4</v>
      </c>
      <c r="Q2270" s="132" t="s">
        <v>21801</v>
      </c>
      <c r="R2270" s="132" t="s">
        <v>21806</v>
      </c>
      <c r="S2270" s="132" t="s">
        <v>27160</v>
      </c>
      <c r="T2270" s="136">
        <v>7442244</v>
      </c>
      <c r="U2270" s="136" t="s">
        <v>21846</v>
      </c>
      <c r="V2270" s="132">
        <v>8</v>
      </c>
      <c r="W2270" s="132">
        <f>VLOOKUP(A2270,Emissions!$A$3:$X$3225,23,FALSE)</f>
        <v>0.20851544256023247</v>
      </c>
      <c r="X2270" s="129" t="s">
        <v>21801</v>
      </c>
    </row>
    <row r="2271" spans="1:24" x14ac:dyDescent="0.25">
      <c r="A2271" s="131" t="s">
        <v>15950</v>
      </c>
      <c r="B2271" s="131" t="s">
        <v>15766</v>
      </c>
      <c r="C2271" s="131" t="s">
        <v>23440</v>
      </c>
      <c r="D2271" s="131" t="s">
        <v>261</v>
      </c>
      <c r="E2271" s="130" t="s">
        <v>22058</v>
      </c>
      <c r="F2271" s="130" t="s">
        <v>21845</v>
      </c>
      <c r="G2271" s="130">
        <v>2650000000</v>
      </c>
      <c r="H2271" s="130" t="s">
        <v>27156</v>
      </c>
      <c r="I2271" s="130" t="s">
        <v>27157</v>
      </c>
      <c r="J2271" s="130" t="s">
        <v>27158</v>
      </c>
      <c r="K2271" s="129">
        <v>2014</v>
      </c>
      <c r="L2271" s="129">
        <v>515</v>
      </c>
      <c r="M2271" s="129" t="s">
        <v>27159</v>
      </c>
      <c r="N2271" s="60">
        <f>VLOOKUP(A2271,Emissions!$A$3:$X$3225,16,FALSE)</f>
        <v>967.19766489972233</v>
      </c>
      <c r="O2271" s="132" t="str">
        <f>VLOOKUP(A2271,Emissions!$A$3:$X$3225,17,FALSE)</f>
        <v>EACH</v>
      </c>
      <c r="P2271" s="132">
        <f t="shared" si="35"/>
        <v>1.0381739224949925E-4</v>
      </c>
      <c r="Q2271" s="132" t="s">
        <v>21801</v>
      </c>
      <c r="R2271" s="132" t="s">
        <v>21806</v>
      </c>
      <c r="S2271" s="132" t="s">
        <v>27160</v>
      </c>
      <c r="T2271" s="136">
        <v>7442245</v>
      </c>
      <c r="U2271" s="136" t="s">
        <v>21846</v>
      </c>
      <c r="V2271" s="132">
        <v>8</v>
      </c>
      <c r="W2271" s="132">
        <f>VLOOKUP(A2271,Emissions!$A$3:$X$3225,23,FALSE)</f>
        <v>0.10041193935969421</v>
      </c>
      <c r="X2271" s="129" t="s">
        <v>21801</v>
      </c>
    </row>
    <row r="2272" spans="1:24" x14ac:dyDescent="0.25">
      <c r="A2272" s="131" t="s">
        <v>15958</v>
      </c>
      <c r="B2272" s="131" t="s">
        <v>15766</v>
      </c>
      <c r="C2272" s="131" t="s">
        <v>23440</v>
      </c>
      <c r="D2272" s="131" t="s">
        <v>270</v>
      </c>
      <c r="E2272" s="130" t="s">
        <v>23453</v>
      </c>
      <c r="F2272" s="130" t="s">
        <v>21845</v>
      </c>
      <c r="G2272" s="130">
        <v>2650000000</v>
      </c>
      <c r="H2272" s="130" t="s">
        <v>27156</v>
      </c>
      <c r="I2272" s="130" t="s">
        <v>27157</v>
      </c>
      <c r="J2272" s="130" t="s">
        <v>27158</v>
      </c>
      <c r="K2272" s="129">
        <v>2014</v>
      </c>
      <c r="L2272" s="129">
        <v>515</v>
      </c>
      <c r="M2272" s="129" t="s">
        <v>27159</v>
      </c>
      <c r="N2272" s="60">
        <f>VLOOKUP(A2272,Emissions!$A$3:$X$3225,16,FALSE)</f>
        <v>54.229315847412202</v>
      </c>
      <c r="O2272" s="132" t="str">
        <f>VLOOKUP(A2272,Emissions!$A$3:$X$3225,17,FALSE)</f>
        <v>EACH</v>
      </c>
      <c r="P2272" s="132">
        <f t="shared" si="35"/>
        <v>1.0381739224949925E-4</v>
      </c>
      <c r="Q2272" s="132" t="s">
        <v>21801</v>
      </c>
      <c r="R2272" s="132" t="s">
        <v>21806</v>
      </c>
      <c r="S2272" s="132" t="s">
        <v>27160</v>
      </c>
      <c r="T2272" s="136">
        <v>7442246</v>
      </c>
      <c r="U2272" s="136" t="s">
        <v>21846</v>
      </c>
      <c r="V2272" s="132">
        <v>8</v>
      </c>
      <c r="W2272" s="132">
        <f>VLOOKUP(A2272,Emissions!$A$3:$X$3225,23,FALSE)</f>
        <v>5.6299461547527786E-3</v>
      </c>
      <c r="X2272" s="129" t="s">
        <v>21801</v>
      </c>
    </row>
    <row r="2273" spans="1:24" x14ac:dyDescent="0.25">
      <c r="A2273" s="131" t="s">
        <v>15965</v>
      </c>
      <c r="B2273" s="131" t="s">
        <v>15766</v>
      </c>
      <c r="C2273" s="131" t="s">
        <v>23440</v>
      </c>
      <c r="D2273" s="131" t="s">
        <v>278</v>
      </c>
      <c r="E2273" s="130" t="s">
        <v>22059</v>
      </c>
      <c r="F2273" s="130" t="s">
        <v>21845</v>
      </c>
      <c r="G2273" s="130">
        <v>2650000000</v>
      </c>
      <c r="H2273" s="130" t="s">
        <v>27156</v>
      </c>
      <c r="I2273" s="130" t="s">
        <v>27157</v>
      </c>
      <c r="J2273" s="130" t="s">
        <v>27158</v>
      </c>
      <c r="K2273" s="129">
        <v>2014</v>
      </c>
      <c r="L2273" s="129">
        <v>515</v>
      </c>
      <c r="M2273" s="129" t="s">
        <v>27159</v>
      </c>
      <c r="N2273" s="60">
        <f>VLOOKUP(A2273,Emissions!$A$3:$X$3225,16,FALSE)</f>
        <v>1102.8503004180029</v>
      </c>
      <c r="O2273" s="132" t="str">
        <f>VLOOKUP(A2273,Emissions!$A$3:$X$3225,17,FALSE)</f>
        <v>EACH</v>
      </c>
      <c r="P2273" s="132">
        <f t="shared" si="35"/>
        <v>1.0381739224949925E-4</v>
      </c>
      <c r="Q2273" s="132" t="s">
        <v>21801</v>
      </c>
      <c r="R2273" s="132" t="s">
        <v>21806</v>
      </c>
      <c r="S2273" s="132" t="s">
        <v>27160</v>
      </c>
      <c r="T2273" s="136">
        <v>7442247</v>
      </c>
      <c r="U2273" s="136" t="s">
        <v>21846</v>
      </c>
      <c r="V2273" s="132">
        <v>8</v>
      </c>
      <c r="W2273" s="132">
        <f>VLOOKUP(A2273,Emissions!$A$3:$X$3225,23,FALSE)</f>
        <v>0.1144950422309739</v>
      </c>
      <c r="X2273" s="129" t="s">
        <v>21801</v>
      </c>
    </row>
    <row r="2274" spans="1:24" x14ac:dyDescent="0.25">
      <c r="A2274" s="131" t="s">
        <v>15972</v>
      </c>
      <c r="B2274" s="131" t="s">
        <v>15766</v>
      </c>
      <c r="C2274" s="131" t="s">
        <v>23440</v>
      </c>
      <c r="D2274" s="131" t="s">
        <v>287</v>
      </c>
      <c r="E2274" s="130" t="s">
        <v>22165</v>
      </c>
      <c r="F2274" s="130" t="s">
        <v>21845</v>
      </c>
      <c r="G2274" s="130">
        <v>2650000000</v>
      </c>
      <c r="H2274" s="130" t="s">
        <v>27156</v>
      </c>
      <c r="I2274" s="130" t="s">
        <v>27157</v>
      </c>
      <c r="J2274" s="130" t="s">
        <v>27158</v>
      </c>
      <c r="K2274" s="129">
        <v>2014</v>
      </c>
      <c r="L2274" s="129">
        <v>515</v>
      </c>
      <c r="M2274" s="129" t="s">
        <v>27159</v>
      </c>
      <c r="N2274" s="60">
        <f>VLOOKUP(A2274,Emissions!$A$3:$X$3225,16,FALSE)</f>
        <v>105.54447319491027</v>
      </c>
      <c r="O2274" s="132" t="str">
        <f>VLOOKUP(A2274,Emissions!$A$3:$X$3225,17,FALSE)</f>
        <v>EACH</v>
      </c>
      <c r="P2274" s="132">
        <f t="shared" si="35"/>
        <v>1.0381739224949925E-4</v>
      </c>
      <c r="Q2274" s="132" t="s">
        <v>21801</v>
      </c>
      <c r="R2274" s="132" t="s">
        <v>21806</v>
      </c>
      <c r="S2274" s="132" t="s">
        <v>27160</v>
      </c>
      <c r="T2274" s="136">
        <v>7442248</v>
      </c>
      <c r="U2274" s="136" t="s">
        <v>21846</v>
      </c>
      <c r="V2274" s="132">
        <v>8</v>
      </c>
      <c r="W2274" s="132">
        <f>VLOOKUP(A2274,Emissions!$A$3:$X$3225,23,FALSE)</f>
        <v>1.0957351973442759E-2</v>
      </c>
      <c r="X2274" s="129" t="s">
        <v>21801</v>
      </c>
    </row>
    <row r="2275" spans="1:24" x14ac:dyDescent="0.25">
      <c r="A2275" s="131" t="s">
        <v>15979</v>
      </c>
      <c r="B2275" s="131" t="s">
        <v>15766</v>
      </c>
      <c r="C2275" s="131" t="s">
        <v>23440</v>
      </c>
      <c r="D2275" s="131" t="s">
        <v>295</v>
      </c>
      <c r="E2275" s="130" t="s">
        <v>22061</v>
      </c>
      <c r="F2275" s="130" t="s">
        <v>21845</v>
      </c>
      <c r="G2275" s="130">
        <v>2650000000</v>
      </c>
      <c r="H2275" s="130" t="s">
        <v>27156</v>
      </c>
      <c r="I2275" s="130" t="s">
        <v>27157</v>
      </c>
      <c r="J2275" s="130" t="s">
        <v>27158</v>
      </c>
      <c r="K2275" s="129">
        <v>2014</v>
      </c>
      <c r="L2275" s="129">
        <v>515</v>
      </c>
      <c r="M2275" s="129" t="s">
        <v>27159</v>
      </c>
      <c r="N2275" s="60">
        <f>VLOOKUP(A2275,Emissions!$A$3:$X$3225,16,FALSE)</f>
        <v>272.97153493131418</v>
      </c>
      <c r="O2275" s="132" t="str">
        <f>VLOOKUP(A2275,Emissions!$A$3:$X$3225,17,FALSE)</f>
        <v>EACH</v>
      </c>
      <c r="P2275" s="132">
        <f t="shared" si="35"/>
        <v>1.0381739224949925E-4</v>
      </c>
      <c r="Q2275" s="132" t="s">
        <v>21801</v>
      </c>
      <c r="R2275" s="132" t="s">
        <v>21806</v>
      </c>
      <c r="S2275" s="132" t="s">
        <v>27160</v>
      </c>
      <c r="T2275" s="136">
        <v>7442249</v>
      </c>
      <c r="U2275" s="136" t="s">
        <v>21846</v>
      </c>
      <c r="V2275" s="132">
        <v>8</v>
      </c>
      <c r="W2275" s="132">
        <f>VLOOKUP(A2275,Emissions!$A$3:$X$3225,23,FALSE)</f>
        <v>2.8339192914912131E-2</v>
      </c>
      <c r="X2275" s="129" t="s">
        <v>21801</v>
      </c>
    </row>
    <row r="2276" spans="1:24" x14ac:dyDescent="0.25">
      <c r="A2276" s="131" t="s">
        <v>15985</v>
      </c>
      <c r="B2276" s="131" t="s">
        <v>15766</v>
      </c>
      <c r="C2276" s="131" t="s">
        <v>23440</v>
      </c>
      <c r="D2276" s="131" t="s">
        <v>304</v>
      </c>
      <c r="E2276" s="130" t="s">
        <v>23454</v>
      </c>
      <c r="F2276" s="130" t="s">
        <v>21845</v>
      </c>
      <c r="G2276" s="130">
        <v>2650000000</v>
      </c>
      <c r="H2276" s="130" t="s">
        <v>27156</v>
      </c>
      <c r="I2276" s="130" t="s">
        <v>27157</v>
      </c>
      <c r="J2276" s="130" t="s">
        <v>27158</v>
      </c>
      <c r="K2276" s="129">
        <v>2014</v>
      </c>
      <c r="L2276" s="129">
        <v>515</v>
      </c>
      <c r="M2276" s="129" t="s">
        <v>27159</v>
      </c>
      <c r="N2276" s="60">
        <f>VLOOKUP(A2276,Emissions!$A$3:$X$3225,16,FALSE)</f>
        <v>330.00681032443578</v>
      </c>
      <c r="O2276" s="132" t="str">
        <f>VLOOKUP(A2276,Emissions!$A$3:$X$3225,17,FALSE)</f>
        <v>EACH</v>
      </c>
      <c r="P2276" s="132">
        <f t="shared" si="35"/>
        <v>1.0381739224949924E-4</v>
      </c>
      <c r="Q2276" s="132" t="s">
        <v>21801</v>
      </c>
      <c r="R2276" s="132" t="s">
        <v>21806</v>
      </c>
      <c r="S2276" s="132" t="s">
        <v>27160</v>
      </c>
      <c r="T2276" s="136">
        <v>7442250</v>
      </c>
      <c r="U2276" s="136" t="s">
        <v>21846</v>
      </c>
      <c r="V2276" s="132">
        <v>8</v>
      </c>
      <c r="W2276" s="132">
        <f>VLOOKUP(A2276,Emissions!$A$3:$X$3225,23,FALSE)</f>
        <v>3.4260446472458045E-2</v>
      </c>
      <c r="X2276" s="129" t="s">
        <v>21801</v>
      </c>
    </row>
    <row r="2277" spans="1:24" x14ac:dyDescent="0.25">
      <c r="A2277" s="131" t="s">
        <v>15992</v>
      </c>
      <c r="B2277" s="131" t="s">
        <v>15766</v>
      </c>
      <c r="C2277" s="131" t="s">
        <v>23440</v>
      </c>
      <c r="D2277" s="131" t="s">
        <v>312</v>
      </c>
      <c r="E2277" s="130" t="s">
        <v>23455</v>
      </c>
      <c r="F2277" s="130" t="s">
        <v>21845</v>
      </c>
      <c r="G2277" s="130">
        <v>2650000000</v>
      </c>
      <c r="H2277" s="130" t="s">
        <v>27156</v>
      </c>
      <c r="I2277" s="130" t="s">
        <v>27157</v>
      </c>
      <c r="J2277" s="130" t="s">
        <v>27158</v>
      </c>
      <c r="K2277" s="129">
        <v>2014</v>
      </c>
      <c r="L2277" s="129">
        <v>515</v>
      </c>
      <c r="M2277" s="129" t="s">
        <v>27159</v>
      </c>
      <c r="N2277" s="60">
        <f>VLOOKUP(A2277,Emissions!$A$3:$X$3225,16,FALSE)</f>
        <v>632.64649849868772</v>
      </c>
      <c r="O2277" s="132" t="str">
        <f>VLOOKUP(A2277,Emissions!$A$3:$X$3225,17,FALSE)</f>
        <v>EACH</v>
      </c>
      <c r="P2277" s="132">
        <f t="shared" si="35"/>
        <v>1.0381739224949926E-4</v>
      </c>
      <c r="Q2277" s="132" t="s">
        <v>21801</v>
      </c>
      <c r="R2277" s="132" t="s">
        <v>21806</v>
      </c>
      <c r="S2277" s="132" t="s">
        <v>27160</v>
      </c>
      <c r="T2277" s="136">
        <v>7442251</v>
      </c>
      <c r="U2277" s="136" t="s">
        <v>21846</v>
      </c>
      <c r="V2277" s="132">
        <v>8</v>
      </c>
      <c r="W2277" s="132">
        <f>VLOOKUP(A2277,Emissions!$A$3:$X$3225,23,FALSE)</f>
        <v>6.5679709689910507E-2</v>
      </c>
      <c r="X2277" s="129" t="s">
        <v>21801</v>
      </c>
    </row>
    <row r="2278" spans="1:24" x14ac:dyDescent="0.25">
      <c r="A2278" s="131" t="s">
        <v>16000</v>
      </c>
      <c r="B2278" s="131" t="s">
        <v>15766</v>
      </c>
      <c r="C2278" s="131" t="s">
        <v>23440</v>
      </c>
      <c r="D2278" s="131" t="s">
        <v>320</v>
      </c>
      <c r="E2278" s="130" t="s">
        <v>22066</v>
      </c>
      <c r="F2278" s="130" t="s">
        <v>21845</v>
      </c>
      <c r="G2278" s="130">
        <v>2650000000</v>
      </c>
      <c r="H2278" s="130" t="s">
        <v>27156</v>
      </c>
      <c r="I2278" s="130" t="s">
        <v>27157</v>
      </c>
      <c r="J2278" s="130" t="s">
        <v>27158</v>
      </c>
      <c r="K2278" s="129">
        <v>2014</v>
      </c>
      <c r="L2278" s="129">
        <v>515</v>
      </c>
      <c r="M2278" s="129" t="s">
        <v>27159</v>
      </c>
      <c r="N2278" s="60">
        <f>VLOOKUP(A2278,Emissions!$A$3:$X$3225,16,FALSE)</f>
        <v>321.98566118605822</v>
      </c>
      <c r="O2278" s="132" t="str">
        <f>VLOOKUP(A2278,Emissions!$A$3:$X$3225,17,FALSE)</f>
        <v>EACH</v>
      </c>
      <c r="P2278" s="132">
        <f t="shared" si="35"/>
        <v>1.0381739224949926E-4</v>
      </c>
      <c r="Q2278" s="132" t="s">
        <v>21801</v>
      </c>
      <c r="R2278" s="132" t="s">
        <v>21806</v>
      </c>
      <c r="S2278" s="132" t="s">
        <v>27160</v>
      </c>
      <c r="T2278" s="136">
        <v>7442252</v>
      </c>
      <c r="U2278" s="136" t="s">
        <v>21846</v>
      </c>
      <c r="V2278" s="132">
        <v>8</v>
      </c>
      <c r="W2278" s="132">
        <f>VLOOKUP(A2278,Emissions!$A$3:$X$3225,23,FALSE)</f>
        <v>3.3427711686067375E-2</v>
      </c>
      <c r="X2278" s="129" t="s">
        <v>21801</v>
      </c>
    </row>
    <row r="2279" spans="1:24" x14ac:dyDescent="0.25">
      <c r="A2279" s="131" t="s">
        <v>16007</v>
      </c>
      <c r="B2279" s="131" t="s">
        <v>15766</v>
      </c>
      <c r="C2279" s="131" t="s">
        <v>23440</v>
      </c>
      <c r="D2279" s="131" t="s">
        <v>328</v>
      </c>
      <c r="E2279" s="130" t="s">
        <v>23456</v>
      </c>
      <c r="F2279" s="130" t="s">
        <v>21845</v>
      </c>
      <c r="G2279" s="130">
        <v>2650000000</v>
      </c>
      <c r="H2279" s="130" t="s">
        <v>27156</v>
      </c>
      <c r="I2279" s="130" t="s">
        <v>27157</v>
      </c>
      <c r="J2279" s="130" t="s">
        <v>27158</v>
      </c>
      <c r="K2279" s="129">
        <v>2014</v>
      </c>
      <c r="L2279" s="129">
        <v>515</v>
      </c>
      <c r="M2279" s="129" t="s">
        <v>27159</v>
      </c>
      <c r="N2279" s="60">
        <f>VLOOKUP(A2279,Emissions!$A$3:$X$3225,16,FALSE)</f>
        <v>178.86008456403738</v>
      </c>
      <c r="O2279" s="132" t="str">
        <f>VLOOKUP(A2279,Emissions!$A$3:$X$3225,17,FALSE)</f>
        <v>EACH</v>
      </c>
      <c r="P2279" s="132">
        <f t="shared" si="35"/>
        <v>1.0381739224949925E-4</v>
      </c>
      <c r="Q2279" s="132" t="s">
        <v>21801</v>
      </c>
      <c r="R2279" s="132" t="s">
        <v>21806</v>
      </c>
      <c r="S2279" s="132" t="s">
        <v>27160</v>
      </c>
      <c r="T2279" s="136">
        <v>7442253</v>
      </c>
      <c r="U2279" s="136" t="s">
        <v>21846</v>
      </c>
      <c r="V2279" s="132">
        <v>8</v>
      </c>
      <c r="W2279" s="132">
        <f>VLOOKUP(A2279,Emissions!$A$3:$X$3225,23,FALSE)</f>
        <v>1.8568787556963274E-2</v>
      </c>
      <c r="X2279" s="129" t="s">
        <v>21801</v>
      </c>
    </row>
    <row r="2280" spans="1:24" x14ac:dyDescent="0.25">
      <c r="A2280" s="131" t="s">
        <v>16015</v>
      </c>
      <c r="B2280" s="131" t="s">
        <v>15766</v>
      </c>
      <c r="C2280" s="131" t="s">
        <v>23440</v>
      </c>
      <c r="D2280" s="131" t="s">
        <v>336</v>
      </c>
      <c r="E2280" s="130" t="s">
        <v>23457</v>
      </c>
      <c r="F2280" s="130" t="s">
        <v>21845</v>
      </c>
      <c r="G2280" s="130">
        <v>2650000000</v>
      </c>
      <c r="H2280" s="130" t="s">
        <v>27156</v>
      </c>
      <c r="I2280" s="130" t="s">
        <v>27157</v>
      </c>
      <c r="J2280" s="130" t="s">
        <v>27158</v>
      </c>
      <c r="K2280" s="129">
        <v>2014</v>
      </c>
      <c r="L2280" s="129">
        <v>515</v>
      </c>
      <c r="M2280" s="129" t="s">
        <v>27159</v>
      </c>
      <c r="N2280" s="60">
        <f>VLOOKUP(A2280,Emissions!$A$3:$X$3225,16,FALSE)</f>
        <v>1534.3982226317739</v>
      </c>
      <c r="O2280" s="132" t="str">
        <f>VLOOKUP(A2280,Emissions!$A$3:$X$3225,17,FALSE)</f>
        <v>EACH</v>
      </c>
      <c r="P2280" s="132">
        <f t="shared" si="35"/>
        <v>1.0381739224949926E-4</v>
      </c>
      <c r="Q2280" s="132" t="s">
        <v>21801</v>
      </c>
      <c r="R2280" s="132" t="s">
        <v>21806</v>
      </c>
      <c r="S2280" s="132" t="s">
        <v>27160</v>
      </c>
      <c r="T2280" s="136">
        <v>7442254</v>
      </c>
      <c r="U2280" s="136" t="s">
        <v>21846</v>
      </c>
      <c r="V2280" s="132">
        <v>8</v>
      </c>
      <c r="W2280" s="132">
        <f>VLOOKUP(A2280,Emissions!$A$3:$X$3225,23,FALSE)</f>
        <v>0.15929722214589737</v>
      </c>
      <c r="X2280" s="129" t="s">
        <v>21801</v>
      </c>
    </row>
    <row r="2281" spans="1:24" x14ac:dyDescent="0.25">
      <c r="A2281" s="131" t="s">
        <v>16023</v>
      </c>
      <c r="B2281" s="131" t="s">
        <v>15766</v>
      </c>
      <c r="C2281" s="131" t="s">
        <v>23440</v>
      </c>
      <c r="D2281" s="131" t="s">
        <v>344</v>
      </c>
      <c r="E2281" s="130" t="s">
        <v>23145</v>
      </c>
      <c r="F2281" s="130" t="s">
        <v>21845</v>
      </c>
      <c r="G2281" s="130">
        <v>2650000000</v>
      </c>
      <c r="H2281" s="130" t="s">
        <v>27156</v>
      </c>
      <c r="I2281" s="130" t="s">
        <v>27157</v>
      </c>
      <c r="J2281" s="130" t="s">
        <v>27158</v>
      </c>
      <c r="K2281" s="129">
        <v>2014</v>
      </c>
      <c r="L2281" s="129">
        <v>515</v>
      </c>
      <c r="M2281" s="129" t="s">
        <v>27159</v>
      </c>
      <c r="N2281" s="60">
        <f>VLOOKUP(A2281,Emissions!$A$3:$X$3225,16,FALSE)</f>
        <v>3846.9777504312151</v>
      </c>
      <c r="O2281" s="132" t="str">
        <f>VLOOKUP(A2281,Emissions!$A$3:$X$3225,17,FALSE)</f>
        <v>EACH</v>
      </c>
      <c r="P2281" s="132">
        <f t="shared" si="35"/>
        <v>1.0381739224949925E-4</v>
      </c>
      <c r="Q2281" s="132" t="s">
        <v>21801</v>
      </c>
      <c r="R2281" s="132" t="s">
        <v>21806</v>
      </c>
      <c r="S2281" s="132" t="s">
        <v>27160</v>
      </c>
      <c r="T2281" s="136">
        <v>7442255</v>
      </c>
      <c r="U2281" s="136" t="s">
        <v>21846</v>
      </c>
      <c r="V2281" s="132">
        <v>8</v>
      </c>
      <c r="W2281" s="132">
        <f>VLOOKUP(A2281,Emissions!$A$3:$X$3225,23,FALSE)</f>
        <v>0.39938319809161371</v>
      </c>
      <c r="X2281" s="129" t="s">
        <v>21801</v>
      </c>
    </row>
    <row r="2282" spans="1:24" x14ac:dyDescent="0.25">
      <c r="A2282" s="131" t="s">
        <v>16031</v>
      </c>
      <c r="B2282" s="131" t="s">
        <v>15766</v>
      </c>
      <c r="C2282" s="131" t="s">
        <v>23440</v>
      </c>
      <c r="D2282" s="131" t="s">
        <v>353</v>
      </c>
      <c r="E2282" s="130" t="s">
        <v>22069</v>
      </c>
      <c r="F2282" s="130" t="s">
        <v>21845</v>
      </c>
      <c r="G2282" s="130">
        <v>2650000000</v>
      </c>
      <c r="H2282" s="130" t="s">
        <v>27156</v>
      </c>
      <c r="I2282" s="130" t="s">
        <v>27157</v>
      </c>
      <c r="J2282" s="130" t="s">
        <v>27158</v>
      </c>
      <c r="K2282" s="129">
        <v>2014</v>
      </c>
      <c r="L2282" s="129">
        <v>515</v>
      </c>
      <c r="M2282" s="129" t="s">
        <v>27159</v>
      </c>
      <c r="N2282" s="60">
        <f>VLOOKUP(A2282,Emissions!$A$3:$X$3225,16,FALSE)</f>
        <v>640.32862424722384</v>
      </c>
      <c r="O2282" s="132" t="str">
        <f>VLOOKUP(A2282,Emissions!$A$3:$X$3225,17,FALSE)</f>
        <v>EACH</v>
      </c>
      <c r="P2282" s="132">
        <f t="shared" si="35"/>
        <v>1.0381739224949925E-4</v>
      </c>
      <c r="Q2282" s="132" t="s">
        <v>21801</v>
      </c>
      <c r="R2282" s="132" t="s">
        <v>21806</v>
      </c>
      <c r="S2282" s="132" t="s">
        <v>27160</v>
      </c>
      <c r="T2282" s="136">
        <v>7442256</v>
      </c>
      <c r="U2282" s="136" t="s">
        <v>21846</v>
      </c>
      <c r="V2282" s="132">
        <v>8</v>
      </c>
      <c r="W2282" s="132">
        <f>VLOOKUP(A2282,Emissions!$A$3:$X$3225,23,FALSE)</f>
        <v>6.6477247952056256E-2</v>
      </c>
      <c r="X2282" s="129" t="s">
        <v>21801</v>
      </c>
    </row>
    <row r="2283" spans="1:24" x14ac:dyDescent="0.25">
      <c r="A2283" s="131" t="s">
        <v>16039</v>
      </c>
      <c r="B2283" s="131" t="s">
        <v>15766</v>
      </c>
      <c r="C2283" s="131" t="s">
        <v>23440</v>
      </c>
      <c r="D2283" s="131" t="s">
        <v>362</v>
      </c>
      <c r="E2283" s="130" t="s">
        <v>23458</v>
      </c>
      <c r="F2283" s="130" t="s">
        <v>21845</v>
      </c>
      <c r="G2283" s="130">
        <v>2650000000</v>
      </c>
      <c r="H2283" s="130" t="s">
        <v>27156</v>
      </c>
      <c r="I2283" s="130" t="s">
        <v>27157</v>
      </c>
      <c r="J2283" s="130" t="s">
        <v>27158</v>
      </c>
      <c r="K2283" s="129">
        <v>2014</v>
      </c>
      <c r="L2283" s="129">
        <v>515</v>
      </c>
      <c r="M2283" s="129" t="s">
        <v>27159</v>
      </c>
      <c r="N2283" s="60">
        <f>VLOOKUP(A2283,Emissions!$A$3:$X$3225,16,FALSE)</f>
        <v>983.59341309354625</v>
      </c>
      <c r="O2283" s="132" t="str">
        <f>VLOOKUP(A2283,Emissions!$A$3:$X$3225,17,FALSE)</f>
        <v>EACH</v>
      </c>
      <c r="P2283" s="132">
        <f t="shared" si="35"/>
        <v>1.0381739224949925E-4</v>
      </c>
      <c r="Q2283" s="132" t="s">
        <v>21801</v>
      </c>
      <c r="R2283" s="132" t="s">
        <v>21806</v>
      </c>
      <c r="S2283" s="132" t="s">
        <v>27160</v>
      </c>
      <c r="T2283" s="136">
        <v>7442257</v>
      </c>
      <c r="U2283" s="136" t="s">
        <v>21846</v>
      </c>
      <c r="V2283" s="132">
        <v>8</v>
      </c>
      <c r="W2283" s="132">
        <f>VLOOKUP(A2283,Emissions!$A$3:$X$3225,23,FALSE)</f>
        <v>0.10211410318115645</v>
      </c>
      <c r="X2283" s="129" t="s">
        <v>21801</v>
      </c>
    </row>
    <row r="2284" spans="1:24" x14ac:dyDescent="0.25">
      <c r="A2284" s="131" t="s">
        <v>16047</v>
      </c>
      <c r="B2284" s="131" t="s">
        <v>15766</v>
      </c>
      <c r="C2284" s="131" t="s">
        <v>23440</v>
      </c>
      <c r="D2284" s="131" t="s">
        <v>370</v>
      </c>
      <c r="E2284" s="130" t="s">
        <v>23459</v>
      </c>
      <c r="F2284" s="130" t="s">
        <v>21845</v>
      </c>
      <c r="G2284" s="130">
        <v>2650000000</v>
      </c>
      <c r="H2284" s="130" t="s">
        <v>27156</v>
      </c>
      <c r="I2284" s="130" t="s">
        <v>27157</v>
      </c>
      <c r="J2284" s="130" t="s">
        <v>27158</v>
      </c>
      <c r="K2284" s="129">
        <v>2014</v>
      </c>
      <c r="L2284" s="129">
        <v>515</v>
      </c>
      <c r="M2284" s="129" t="s">
        <v>27159</v>
      </c>
      <c r="N2284" s="60">
        <f>VLOOKUP(A2284,Emissions!$A$3:$X$3225,16,FALSE)</f>
        <v>2581.0716260266795</v>
      </c>
      <c r="O2284" s="132" t="str">
        <f>VLOOKUP(A2284,Emissions!$A$3:$X$3225,17,FALSE)</f>
        <v>EACH</v>
      </c>
      <c r="P2284" s="132">
        <f t="shared" si="35"/>
        <v>1.0381739224949925E-4</v>
      </c>
      <c r="Q2284" s="132" t="s">
        <v>21801</v>
      </c>
      <c r="R2284" s="132" t="s">
        <v>21806</v>
      </c>
      <c r="S2284" s="132" t="s">
        <v>27160</v>
      </c>
      <c r="T2284" s="136">
        <v>7442258</v>
      </c>
      <c r="U2284" s="136" t="s">
        <v>21846</v>
      </c>
      <c r="V2284" s="132">
        <v>8</v>
      </c>
      <c r="W2284" s="132">
        <f>VLOOKUP(A2284,Emissions!$A$3:$X$3225,23,FALSE)</f>
        <v>0.26796012542326464</v>
      </c>
      <c r="X2284" s="129" t="s">
        <v>21801</v>
      </c>
    </row>
    <row r="2285" spans="1:24" x14ac:dyDescent="0.25">
      <c r="A2285" s="131" t="s">
        <v>16055</v>
      </c>
      <c r="B2285" s="131" t="s">
        <v>15766</v>
      </c>
      <c r="C2285" s="131" t="s">
        <v>23440</v>
      </c>
      <c r="D2285" s="131" t="s">
        <v>378</v>
      </c>
      <c r="E2285" s="130" t="s">
        <v>23460</v>
      </c>
      <c r="F2285" s="130" t="s">
        <v>21845</v>
      </c>
      <c r="G2285" s="130">
        <v>2650000000</v>
      </c>
      <c r="H2285" s="130" t="s">
        <v>27156</v>
      </c>
      <c r="I2285" s="130" t="s">
        <v>27157</v>
      </c>
      <c r="J2285" s="130" t="s">
        <v>27158</v>
      </c>
      <c r="K2285" s="129">
        <v>2014</v>
      </c>
      <c r="L2285" s="129">
        <v>515</v>
      </c>
      <c r="M2285" s="129" t="s">
        <v>27159</v>
      </c>
      <c r="N2285" s="60">
        <f>VLOOKUP(A2285,Emissions!$A$3:$X$3225,16,FALSE)</f>
        <v>2299.7976246760554</v>
      </c>
      <c r="O2285" s="132" t="str">
        <f>VLOOKUP(A2285,Emissions!$A$3:$X$3225,17,FALSE)</f>
        <v>EACH</v>
      </c>
      <c r="P2285" s="132">
        <f t="shared" si="35"/>
        <v>1.0381739224949925E-4</v>
      </c>
      <c r="Q2285" s="132" t="s">
        <v>21801</v>
      </c>
      <c r="R2285" s="132" t="s">
        <v>21806</v>
      </c>
      <c r="S2285" s="132" t="s">
        <v>27160</v>
      </c>
      <c r="T2285" s="136">
        <v>7442259</v>
      </c>
      <c r="U2285" s="136" t="s">
        <v>21846</v>
      </c>
      <c r="V2285" s="132">
        <v>8</v>
      </c>
      <c r="W2285" s="132">
        <f>VLOOKUP(A2285,Emissions!$A$3:$X$3225,23,FALSE)</f>
        <v>0.2387589920954607</v>
      </c>
      <c r="X2285" s="129" t="s">
        <v>21801</v>
      </c>
    </row>
    <row r="2286" spans="1:24" x14ac:dyDescent="0.25">
      <c r="A2286" s="131" t="s">
        <v>16062</v>
      </c>
      <c r="B2286" s="131" t="s">
        <v>15766</v>
      </c>
      <c r="C2286" s="131" t="s">
        <v>23440</v>
      </c>
      <c r="D2286" s="131" t="s">
        <v>386</v>
      </c>
      <c r="E2286" s="130" t="s">
        <v>23461</v>
      </c>
      <c r="F2286" s="130" t="s">
        <v>21845</v>
      </c>
      <c r="G2286" s="130">
        <v>2650000000</v>
      </c>
      <c r="H2286" s="130" t="s">
        <v>27156</v>
      </c>
      <c r="I2286" s="130" t="s">
        <v>27157</v>
      </c>
      <c r="J2286" s="130" t="s">
        <v>27158</v>
      </c>
      <c r="K2286" s="129">
        <v>2014</v>
      </c>
      <c r="L2286" s="129">
        <v>515</v>
      </c>
      <c r="M2286" s="129" t="s">
        <v>27159</v>
      </c>
      <c r="N2286" s="60">
        <f>VLOOKUP(A2286,Emissions!$A$3:$X$3225,16,FALSE)</f>
        <v>840.40291709900259</v>
      </c>
      <c r="O2286" s="132" t="str">
        <f>VLOOKUP(A2286,Emissions!$A$3:$X$3225,17,FALSE)</f>
        <v>EACH</v>
      </c>
      <c r="P2286" s="132">
        <f t="shared" si="35"/>
        <v>1.0381739224949925E-4</v>
      </c>
      <c r="Q2286" s="132" t="s">
        <v>21801</v>
      </c>
      <c r="R2286" s="132" t="s">
        <v>21806</v>
      </c>
      <c r="S2286" s="132" t="s">
        <v>27160</v>
      </c>
      <c r="T2286" s="136">
        <v>7442260</v>
      </c>
      <c r="U2286" s="136" t="s">
        <v>21846</v>
      </c>
      <c r="V2286" s="132">
        <v>8</v>
      </c>
      <c r="W2286" s="132">
        <f>VLOOKUP(A2286,Emissions!$A$3:$X$3225,23,FALSE)</f>
        <v>8.7248439292090557E-2</v>
      </c>
      <c r="X2286" s="129" t="s">
        <v>21801</v>
      </c>
    </row>
    <row r="2287" spans="1:24" x14ac:dyDescent="0.25">
      <c r="A2287" s="131" t="s">
        <v>16070</v>
      </c>
      <c r="B2287" s="131" t="s">
        <v>15766</v>
      </c>
      <c r="C2287" s="131" t="s">
        <v>23440</v>
      </c>
      <c r="D2287" s="131" t="s">
        <v>395</v>
      </c>
      <c r="E2287" s="130" t="s">
        <v>23462</v>
      </c>
      <c r="F2287" s="130" t="s">
        <v>21845</v>
      </c>
      <c r="G2287" s="130">
        <v>2650000000</v>
      </c>
      <c r="H2287" s="130" t="s">
        <v>27156</v>
      </c>
      <c r="I2287" s="130" t="s">
        <v>27157</v>
      </c>
      <c r="J2287" s="130" t="s">
        <v>27158</v>
      </c>
      <c r="K2287" s="129">
        <v>2014</v>
      </c>
      <c r="L2287" s="129">
        <v>515</v>
      </c>
      <c r="M2287" s="129" t="s">
        <v>27159</v>
      </c>
      <c r="N2287" s="60">
        <f>VLOOKUP(A2287,Emissions!$A$3:$X$3225,16,FALSE)</f>
        <v>306.95321981521403</v>
      </c>
      <c r="O2287" s="132" t="str">
        <f>VLOOKUP(A2287,Emissions!$A$3:$X$3225,17,FALSE)</f>
        <v>EACH</v>
      </c>
      <c r="P2287" s="132">
        <f t="shared" si="35"/>
        <v>1.0381739224949926E-4</v>
      </c>
      <c r="Q2287" s="132" t="s">
        <v>21801</v>
      </c>
      <c r="R2287" s="132" t="s">
        <v>21806</v>
      </c>
      <c r="S2287" s="132" t="s">
        <v>27160</v>
      </c>
      <c r="T2287" s="136">
        <v>7442261</v>
      </c>
      <c r="U2287" s="136" t="s">
        <v>21846</v>
      </c>
      <c r="V2287" s="132">
        <v>8</v>
      </c>
      <c r="W2287" s="132">
        <f>VLOOKUP(A2287,Emissions!$A$3:$X$3225,23,FALSE)</f>
        <v>3.1867082823802843E-2</v>
      </c>
      <c r="X2287" s="129" t="s">
        <v>21801</v>
      </c>
    </row>
    <row r="2288" spans="1:24" x14ac:dyDescent="0.25">
      <c r="A2288" s="131" t="s">
        <v>16077</v>
      </c>
      <c r="B2288" s="131" t="s">
        <v>15766</v>
      </c>
      <c r="C2288" s="131" t="s">
        <v>23440</v>
      </c>
      <c r="D2288" s="131" t="s">
        <v>403</v>
      </c>
      <c r="E2288" s="130" t="s">
        <v>22563</v>
      </c>
      <c r="F2288" s="130" t="s">
        <v>21845</v>
      </c>
      <c r="G2288" s="130">
        <v>2650000000</v>
      </c>
      <c r="H2288" s="130" t="s">
        <v>27156</v>
      </c>
      <c r="I2288" s="130" t="s">
        <v>27157</v>
      </c>
      <c r="J2288" s="130" t="s">
        <v>27158</v>
      </c>
      <c r="K2288" s="129">
        <v>2014</v>
      </c>
      <c r="L2288" s="129">
        <v>515</v>
      </c>
      <c r="M2288" s="129" t="s">
        <v>27159</v>
      </c>
      <c r="N2288" s="60">
        <f>VLOOKUP(A2288,Emissions!$A$3:$X$3225,16,FALSE)</f>
        <v>828.68857699043679</v>
      </c>
      <c r="O2288" s="132" t="str">
        <f>VLOOKUP(A2288,Emissions!$A$3:$X$3225,17,FALSE)</f>
        <v>EACH</v>
      </c>
      <c r="P2288" s="132">
        <f t="shared" si="35"/>
        <v>1.0381739224949925E-4</v>
      </c>
      <c r="Q2288" s="132" t="s">
        <v>21801</v>
      </c>
      <c r="R2288" s="132" t="s">
        <v>21806</v>
      </c>
      <c r="S2288" s="132" t="s">
        <v>27160</v>
      </c>
      <c r="T2288" s="136">
        <v>7442262</v>
      </c>
      <c r="U2288" s="136" t="s">
        <v>21846</v>
      </c>
      <c r="V2288" s="132">
        <v>8</v>
      </c>
      <c r="W2288" s="132">
        <f>VLOOKUP(A2288,Emissions!$A$3:$X$3225,23,FALSE)</f>
        <v>8.6032287050095538E-2</v>
      </c>
      <c r="X2288" s="129" t="s">
        <v>21801</v>
      </c>
    </row>
    <row r="2289" spans="1:24" x14ac:dyDescent="0.25">
      <c r="A2289" s="131" t="s">
        <v>16085</v>
      </c>
      <c r="B2289" s="131" t="s">
        <v>15766</v>
      </c>
      <c r="C2289" s="131" t="s">
        <v>23440</v>
      </c>
      <c r="D2289" s="131" t="s">
        <v>411</v>
      </c>
      <c r="E2289" s="130" t="s">
        <v>23463</v>
      </c>
      <c r="F2289" s="130" t="s">
        <v>21845</v>
      </c>
      <c r="G2289" s="130">
        <v>2650000000</v>
      </c>
      <c r="H2289" s="130" t="s">
        <v>27156</v>
      </c>
      <c r="I2289" s="130" t="s">
        <v>27157</v>
      </c>
      <c r="J2289" s="130" t="s">
        <v>27158</v>
      </c>
      <c r="K2289" s="129">
        <v>2014</v>
      </c>
      <c r="L2289" s="129">
        <v>515</v>
      </c>
      <c r="M2289" s="129" t="s">
        <v>27159</v>
      </c>
      <c r="N2289" s="60">
        <f>VLOOKUP(A2289,Emissions!$A$3:$X$3225,16,FALSE)</f>
        <v>335.79184774258221</v>
      </c>
      <c r="O2289" s="132" t="str">
        <f>VLOOKUP(A2289,Emissions!$A$3:$X$3225,17,FALSE)</f>
        <v>EACH</v>
      </c>
      <c r="P2289" s="132">
        <f t="shared" si="35"/>
        <v>1.0381739224949925E-4</v>
      </c>
      <c r="Q2289" s="132" t="s">
        <v>21801</v>
      </c>
      <c r="R2289" s="132" t="s">
        <v>21806</v>
      </c>
      <c r="S2289" s="132" t="s">
        <v>27160</v>
      </c>
      <c r="T2289" s="136">
        <v>7442263</v>
      </c>
      <c r="U2289" s="136" t="s">
        <v>21846</v>
      </c>
      <c r="V2289" s="132">
        <v>8</v>
      </c>
      <c r="W2289" s="132">
        <f>VLOOKUP(A2289,Emissions!$A$3:$X$3225,23,FALSE)</f>
        <v>3.4861033971275789E-2</v>
      </c>
      <c r="X2289" s="129" t="s">
        <v>21801</v>
      </c>
    </row>
    <row r="2290" spans="1:24" x14ac:dyDescent="0.25">
      <c r="A2290" s="131" t="s">
        <v>16093</v>
      </c>
      <c r="B2290" s="131" t="s">
        <v>15766</v>
      </c>
      <c r="C2290" s="131" t="s">
        <v>23440</v>
      </c>
      <c r="D2290" s="131" t="s">
        <v>420</v>
      </c>
      <c r="E2290" s="130" t="s">
        <v>21848</v>
      </c>
      <c r="F2290" s="130" t="s">
        <v>21845</v>
      </c>
      <c r="G2290" s="130">
        <v>2650000000</v>
      </c>
      <c r="H2290" s="130" t="s">
        <v>27156</v>
      </c>
      <c r="I2290" s="130" t="s">
        <v>27157</v>
      </c>
      <c r="J2290" s="130" t="s">
        <v>27158</v>
      </c>
      <c r="K2290" s="129">
        <v>2014</v>
      </c>
      <c r="L2290" s="129">
        <v>515</v>
      </c>
      <c r="M2290" s="129" t="s">
        <v>27159</v>
      </c>
      <c r="N2290" s="60">
        <f>VLOOKUP(A2290,Emissions!$A$3:$X$3225,16,FALSE)</f>
        <v>1199.6667246403981</v>
      </c>
      <c r="O2290" s="132" t="str">
        <f>VLOOKUP(A2290,Emissions!$A$3:$X$3225,17,FALSE)</f>
        <v>EACH</v>
      </c>
      <c r="P2290" s="132">
        <f t="shared" si="35"/>
        <v>1.0381739224949925E-4</v>
      </c>
      <c r="Q2290" s="132" t="s">
        <v>21801</v>
      </c>
      <c r="R2290" s="132" t="s">
        <v>21806</v>
      </c>
      <c r="S2290" s="132" t="s">
        <v>27160</v>
      </c>
      <c r="T2290" s="136">
        <v>7442264</v>
      </c>
      <c r="U2290" s="136" t="s">
        <v>21846</v>
      </c>
      <c r="V2290" s="132">
        <v>8</v>
      </c>
      <c r="W2290" s="132">
        <f>VLOOKUP(A2290,Emissions!$A$3:$X$3225,23,FALSE)</f>
        <v>0.12454627092066421</v>
      </c>
      <c r="X2290" s="129" t="s">
        <v>21801</v>
      </c>
    </row>
    <row r="2291" spans="1:24" x14ac:dyDescent="0.25">
      <c r="A2291" s="131" t="s">
        <v>16100</v>
      </c>
      <c r="B2291" s="131" t="s">
        <v>15766</v>
      </c>
      <c r="C2291" s="131" t="s">
        <v>23440</v>
      </c>
      <c r="D2291" s="131" t="s">
        <v>428</v>
      </c>
      <c r="E2291" s="130" t="s">
        <v>22079</v>
      </c>
      <c r="F2291" s="130" t="s">
        <v>21845</v>
      </c>
      <c r="G2291" s="130">
        <v>2650000000</v>
      </c>
      <c r="H2291" s="130" t="s">
        <v>27156</v>
      </c>
      <c r="I2291" s="130" t="s">
        <v>27157</v>
      </c>
      <c r="J2291" s="130" t="s">
        <v>27158</v>
      </c>
      <c r="K2291" s="129">
        <v>2014</v>
      </c>
      <c r="L2291" s="129">
        <v>515</v>
      </c>
      <c r="M2291" s="129" t="s">
        <v>27159</v>
      </c>
      <c r="N2291" s="60">
        <f>VLOOKUP(A2291,Emissions!$A$3:$X$3225,16,FALSE)</f>
        <v>5892.2048756543754</v>
      </c>
      <c r="O2291" s="132" t="str">
        <f>VLOOKUP(A2291,Emissions!$A$3:$X$3225,17,FALSE)</f>
        <v>EACH</v>
      </c>
      <c r="P2291" s="132">
        <f t="shared" si="35"/>
        <v>1.0381739224949924E-4</v>
      </c>
      <c r="Q2291" s="132" t="s">
        <v>21801</v>
      </c>
      <c r="R2291" s="132" t="s">
        <v>21806</v>
      </c>
      <c r="S2291" s="132" t="s">
        <v>27160</v>
      </c>
      <c r="T2291" s="136">
        <v>7442265</v>
      </c>
      <c r="U2291" s="136" t="s">
        <v>21846</v>
      </c>
      <c r="V2291" s="132">
        <v>8</v>
      </c>
      <c r="W2291" s="132">
        <f>VLOOKUP(A2291,Emissions!$A$3:$X$3225,23,FALSE)</f>
        <v>0.61171334479022221</v>
      </c>
      <c r="X2291" s="129" t="s">
        <v>21801</v>
      </c>
    </row>
    <row r="2292" spans="1:24" x14ac:dyDescent="0.25">
      <c r="A2292" s="131" t="s">
        <v>16108</v>
      </c>
      <c r="B2292" s="131" t="s">
        <v>15766</v>
      </c>
      <c r="C2292" s="131" t="s">
        <v>23440</v>
      </c>
      <c r="D2292" s="131" t="s">
        <v>437</v>
      </c>
      <c r="E2292" s="130" t="s">
        <v>23464</v>
      </c>
      <c r="F2292" s="130" t="s">
        <v>21845</v>
      </c>
      <c r="G2292" s="130">
        <v>2650000000</v>
      </c>
      <c r="H2292" s="130" t="s">
        <v>27156</v>
      </c>
      <c r="I2292" s="130" t="s">
        <v>27157</v>
      </c>
      <c r="J2292" s="130" t="s">
        <v>27158</v>
      </c>
      <c r="K2292" s="129">
        <v>2014</v>
      </c>
      <c r="L2292" s="129">
        <v>515</v>
      </c>
      <c r="M2292" s="129" t="s">
        <v>27159</v>
      </c>
      <c r="N2292" s="60">
        <f>VLOOKUP(A2292,Emissions!$A$3:$X$3225,16,FALSE)</f>
        <v>134.46244702202858</v>
      </c>
      <c r="O2292" s="132" t="str">
        <f>VLOOKUP(A2292,Emissions!$A$3:$X$3225,17,FALSE)</f>
        <v>EACH</v>
      </c>
      <c r="P2292" s="132">
        <f t="shared" si="35"/>
        <v>1.0381739224949926E-4</v>
      </c>
      <c r="Q2292" s="132" t="s">
        <v>21801</v>
      </c>
      <c r="R2292" s="132" t="s">
        <v>21806</v>
      </c>
      <c r="S2292" s="132" t="s">
        <v>27160</v>
      </c>
      <c r="T2292" s="136">
        <v>7442266</v>
      </c>
      <c r="U2292" s="136" t="s">
        <v>21846</v>
      </c>
      <c r="V2292" s="132">
        <v>8</v>
      </c>
      <c r="W2292" s="132">
        <f>VLOOKUP(A2292,Emissions!$A$3:$X$3225,23,FALSE)</f>
        <v>1.3959540605313455E-2</v>
      </c>
      <c r="X2292" s="129" t="s">
        <v>21801</v>
      </c>
    </row>
    <row r="2293" spans="1:24" x14ac:dyDescent="0.25">
      <c r="A2293" s="131" t="s">
        <v>16114</v>
      </c>
      <c r="B2293" s="131" t="s">
        <v>15766</v>
      </c>
      <c r="C2293" s="131" t="s">
        <v>23440</v>
      </c>
      <c r="D2293" s="131" t="s">
        <v>446</v>
      </c>
      <c r="E2293" s="130" t="s">
        <v>23291</v>
      </c>
      <c r="F2293" s="130" t="s">
        <v>21845</v>
      </c>
      <c r="G2293" s="130">
        <v>2650000000</v>
      </c>
      <c r="H2293" s="130" t="s">
        <v>27156</v>
      </c>
      <c r="I2293" s="130" t="s">
        <v>27157</v>
      </c>
      <c r="J2293" s="130" t="s">
        <v>27158</v>
      </c>
      <c r="K2293" s="129">
        <v>2014</v>
      </c>
      <c r="L2293" s="129">
        <v>515</v>
      </c>
      <c r="M2293" s="129" t="s">
        <v>27159</v>
      </c>
      <c r="N2293" s="60">
        <f>VLOOKUP(A2293,Emissions!$A$3:$X$3225,16,FALSE)</f>
        <v>2168.6965584979871</v>
      </c>
      <c r="O2293" s="132" t="str">
        <f>VLOOKUP(A2293,Emissions!$A$3:$X$3225,17,FALSE)</f>
        <v>EACH</v>
      </c>
      <c r="P2293" s="132">
        <f t="shared" si="35"/>
        <v>1.0381739224949925E-4</v>
      </c>
      <c r="Q2293" s="132" t="s">
        <v>21801</v>
      </c>
      <c r="R2293" s="132" t="s">
        <v>21806</v>
      </c>
      <c r="S2293" s="132" t="s">
        <v>27160</v>
      </c>
      <c r="T2293" s="136">
        <v>7442267</v>
      </c>
      <c r="U2293" s="136" t="s">
        <v>21846</v>
      </c>
      <c r="V2293" s="132">
        <v>8</v>
      </c>
      <c r="W2293" s="132">
        <f>VLOOKUP(A2293,Emissions!$A$3:$X$3225,23,FALSE)</f>
        <v>0.22514842128372461</v>
      </c>
      <c r="X2293" s="129" t="s">
        <v>21801</v>
      </c>
    </row>
    <row r="2294" spans="1:24" x14ac:dyDescent="0.25">
      <c r="A2294" s="131" t="s">
        <v>16121</v>
      </c>
      <c r="B2294" s="131" t="s">
        <v>15766</v>
      </c>
      <c r="C2294" s="131" t="s">
        <v>23440</v>
      </c>
      <c r="D2294" s="131" t="s">
        <v>454</v>
      </c>
      <c r="E2294" s="130" t="s">
        <v>23465</v>
      </c>
      <c r="F2294" s="130" t="s">
        <v>21845</v>
      </c>
      <c r="G2294" s="130">
        <v>2650000000</v>
      </c>
      <c r="H2294" s="130" t="s">
        <v>27156</v>
      </c>
      <c r="I2294" s="130" t="s">
        <v>27157</v>
      </c>
      <c r="J2294" s="130" t="s">
        <v>27158</v>
      </c>
      <c r="K2294" s="129">
        <v>2014</v>
      </c>
      <c r="L2294" s="129">
        <v>515</v>
      </c>
      <c r="M2294" s="129" t="s">
        <v>27159</v>
      </c>
      <c r="N2294" s="60">
        <f>VLOOKUP(A2294,Emissions!$A$3:$X$3225,16,FALSE)</f>
        <v>677.64283692062941</v>
      </c>
      <c r="O2294" s="132" t="str">
        <f>VLOOKUP(A2294,Emissions!$A$3:$X$3225,17,FALSE)</f>
        <v>EACH</v>
      </c>
      <c r="P2294" s="132">
        <f t="shared" si="35"/>
        <v>1.0381739224949926E-4</v>
      </c>
      <c r="Q2294" s="132" t="s">
        <v>21801</v>
      </c>
      <c r="R2294" s="132" t="s">
        <v>21806</v>
      </c>
      <c r="S2294" s="132" t="s">
        <v>27160</v>
      </c>
      <c r="T2294" s="136">
        <v>7442268</v>
      </c>
      <c r="U2294" s="136" t="s">
        <v>21846</v>
      </c>
      <c r="V2294" s="132">
        <v>8</v>
      </c>
      <c r="W2294" s="132">
        <f>VLOOKUP(A2294,Emissions!$A$3:$X$3225,23,FALSE)</f>
        <v>7.0351112205652447E-2</v>
      </c>
      <c r="X2294" s="129" t="s">
        <v>21801</v>
      </c>
    </row>
    <row r="2295" spans="1:24" x14ac:dyDescent="0.25">
      <c r="A2295" s="131" t="s">
        <v>16129</v>
      </c>
      <c r="B2295" s="131" t="s">
        <v>15766</v>
      </c>
      <c r="C2295" s="131" t="s">
        <v>23440</v>
      </c>
      <c r="D2295" s="131" t="s">
        <v>463</v>
      </c>
      <c r="E2295" s="130" t="s">
        <v>22081</v>
      </c>
      <c r="F2295" s="130" t="s">
        <v>21845</v>
      </c>
      <c r="G2295" s="130">
        <v>2650000000</v>
      </c>
      <c r="H2295" s="130" t="s">
        <v>27156</v>
      </c>
      <c r="I2295" s="130" t="s">
        <v>27157</v>
      </c>
      <c r="J2295" s="130" t="s">
        <v>27158</v>
      </c>
      <c r="K2295" s="129">
        <v>2014</v>
      </c>
      <c r="L2295" s="129">
        <v>515</v>
      </c>
      <c r="M2295" s="129" t="s">
        <v>27159</v>
      </c>
      <c r="N2295" s="60">
        <f>VLOOKUP(A2295,Emissions!$A$3:$X$3225,16,FALSE)</f>
        <v>329.17007174525247</v>
      </c>
      <c r="O2295" s="132" t="str">
        <f>VLOOKUP(A2295,Emissions!$A$3:$X$3225,17,FALSE)</f>
        <v>EACH</v>
      </c>
      <c r="P2295" s="132">
        <f t="shared" si="35"/>
        <v>1.0381739224949925E-4</v>
      </c>
      <c r="Q2295" s="132" t="s">
        <v>21801</v>
      </c>
      <c r="R2295" s="132" t="s">
        <v>21806</v>
      </c>
      <c r="S2295" s="132" t="s">
        <v>27160</v>
      </c>
      <c r="T2295" s="136">
        <v>7442269</v>
      </c>
      <c r="U2295" s="136" t="s">
        <v>21846</v>
      </c>
      <c r="V2295" s="132">
        <v>8</v>
      </c>
      <c r="W2295" s="132">
        <f>VLOOKUP(A2295,Emissions!$A$3:$X$3225,23,FALSE)</f>
        <v>3.4173578455172687E-2</v>
      </c>
      <c r="X2295" s="129" t="s">
        <v>21801</v>
      </c>
    </row>
    <row r="2296" spans="1:24" x14ac:dyDescent="0.25">
      <c r="A2296" s="131" t="s">
        <v>16136</v>
      </c>
      <c r="B2296" s="131" t="s">
        <v>15766</v>
      </c>
      <c r="C2296" s="131" t="s">
        <v>23440</v>
      </c>
      <c r="D2296" s="131" t="s">
        <v>472</v>
      </c>
      <c r="E2296" s="130" t="s">
        <v>23466</v>
      </c>
      <c r="F2296" s="130" t="s">
        <v>21845</v>
      </c>
      <c r="G2296" s="130">
        <v>2650000000</v>
      </c>
      <c r="H2296" s="130" t="s">
        <v>27156</v>
      </c>
      <c r="I2296" s="130" t="s">
        <v>27157</v>
      </c>
      <c r="J2296" s="130" t="s">
        <v>27158</v>
      </c>
      <c r="K2296" s="129">
        <v>2014</v>
      </c>
      <c r="L2296" s="129">
        <v>515</v>
      </c>
      <c r="M2296" s="129" t="s">
        <v>27159</v>
      </c>
      <c r="N2296" s="60">
        <f>VLOOKUP(A2296,Emissions!$A$3:$X$3225,16,FALSE)</f>
        <v>11254.83357658549</v>
      </c>
      <c r="O2296" s="132" t="str">
        <f>VLOOKUP(A2296,Emissions!$A$3:$X$3225,17,FALSE)</f>
        <v>EACH</v>
      </c>
      <c r="P2296" s="132">
        <f t="shared" si="35"/>
        <v>1.0381739224949925E-4</v>
      </c>
      <c r="Q2296" s="132" t="s">
        <v>21801</v>
      </c>
      <c r="R2296" s="132" t="s">
        <v>21806</v>
      </c>
      <c r="S2296" s="132" t="s">
        <v>27160</v>
      </c>
      <c r="T2296" s="136">
        <v>7442270</v>
      </c>
      <c r="U2296" s="136" t="s">
        <v>21846</v>
      </c>
      <c r="V2296" s="132">
        <v>8</v>
      </c>
      <c r="W2296" s="132">
        <f>VLOOKUP(A2296,Emissions!$A$3:$X$3225,23,FALSE)</f>
        <v>1.1684474721232103</v>
      </c>
      <c r="X2296" s="129" t="s">
        <v>21801</v>
      </c>
    </row>
    <row r="2297" spans="1:24" x14ac:dyDescent="0.25">
      <c r="A2297" s="131" t="s">
        <v>16143</v>
      </c>
      <c r="B2297" s="131" t="s">
        <v>15766</v>
      </c>
      <c r="C2297" s="131" t="s">
        <v>23440</v>
      </c>
      <c r="D2297" s="131" t="s">
        <v>480</v>
      </c>
      <c r="E2297" s="130" t="s">
        <v>22083</v>
      </c>
      <c r="F2297" s="130" t="s">
        <v>21845</v>
      </c>
      <c r="G2297" s="130">
        <v>2650000000</v>
      </c>
      <c r="H2297" s="130" t="s">
        <v>27156</v>
      </c>
      <c r="I2297" s="130" t="s">
        <v>27157</v>
      </c>
      <c r="J2297" s="130" t="s">
        <v>27158</v>
      </c>
      <c r="K2297" s="129">
        <v>2014</v>
      </c>
      <c r="L2297" s="129">
        <v>515</v>
      </c>
      <c r="M2297" s="129" t="s">
        <v>27159</v>
      </c>
      <c r="N2297" s="60">
        <f>VLOOKUP(A2297,Emissions!$A$3:$X$3225,16,FALSE)</f>
        <v>405.3204957145436</v>
      </c>
      <c r="O2297" s="132" t="str">
        <f>VLOOKUP(A2297,Emissions!$A$3:$X$3225,17,FALSE)</f>
        <v>EACH</v>
      </c>
      <c r="P2297" s="132">
        <f t="shared" si="35"/>
        <v>1.0381739224949925E-4</v>
      </c>
      <c r="Q2297" s="132" t="s">
        <v>21801</v>
      </c>
      <c r="R2297" s="132" t="s">
        <v>21806</v>
      </c>
      <c r="S2297" s="132" t="s">
        <v>27160</v>
      </c>
      <c r="T2297" s="136">
        <v>7442271</v>
      </c>
      <c r="U2297" s="136" t="s">
        <v>21846</v>
      </c>
      <c r="V2297" s="132">
        <v>8</v>
      </c>
      <c r="W2297" s="132">
        <f>VLOOKUP(A2297,Emissions!$A$3:$X$3225,23,FALSE)</f>
        <v>4.2079316890358251E-2</v>
      </c>
      <c r="X2297" s="129" t="s">
        <v>21801</v>
      </c>
    </row>
    <row r="2298" spans="1:24" x14ac:dyDescent="0.25">
      <c r="A2298" s="131" t="s">
        <v>16151</v>
      </c>
      <c r="B2298" s="131" t="s">
        <v>15766</v>
      </c>
      <c r="C2298" s="131" t="s">
        <v>23440</v>
      </c>
      <c r="D2298" s="131" t="s">
        <v>489</v>
      </c>
      <c r="E2298" s="130" t="s">
        <v>23467</v>
      </c>
      <c r="F2298" s="130" t="s">
        <v>21845</v>
      </c>
      <c r="G2298" s="130">
        <v>2650000000</v>
      </c>
      <c r="H2298" s="130" t="s">
        <v>27156</v>
      </c>
      <c r="I2298" s="130" t="s">
        <v>27157</v>
      </c>
      <c r="J2298" s="130" t="s">
        <v>27158</v>
      </c>
      <c r="K2298" s="129">
        <v>2014</v>
      </c>
      <c r="L2298" s="129">
        <v>515</v>
      </c>
      <c r="M2298" s="129" t="s">
        <v>27159</v>
      </c>
      <c r="N2298" s="60">
        <f>VLOOKUP(A2298,Emissions!$A$3:$X$3225,16,FALSE)</f>
        <v>124.11141373644244</v>
      </c>
      <c r="O2298" s="132" t="str">
        <f>VLOOKUP(A2298,Emissions!$A$3:$X$3225,17,FALSE)</f>
        <v>EACH</v>
      </c>
      <c r="P2298" s="132">
        <f t="shared" si="35"/>
        <v>1.0381739224949925E-4</v>
      </c>
      <c r="Q2298" s="132" t="s">
        <v>21801</v>
      </c>
      <c r="R2298" s="132" t="s">
        <v>21806</v>
      </c>
      <c r="S2298" s="132" t="s">
        <v>27160</v>
      </c>
      <c r="T2298" s="136">
        <v>7442272</v>
      </c>
      <c r="U2298" s="136" t="s">
        <v>21846</v>
      </c>
      <c r="V2298" s="132">
        <v>8</v>
      </c>
      <c r="W2298" s="132">
        <f>VLOOKUP(A2298,Emissions!$A$3:$X$3225,23,FALSE)</f>
        <v>1.2884923322516135E-2</v>
      </c>
      <c r="X2298" s="129" t="s">
        <v>21801</v>
      </c>
    </row>
    <row r="2299" spans="1:24" x14ac:dyDescent="0.25">
      <c r="A2299" s="131" t="s">
        <v>16158</v>
      </c>
      <c r="B2299" s="131" t="s">
        <v>15766</v>
      </c>
      <c r="C2299" s="131" t="s">
        <v>23440</v>
      </c>
      <c r="D2299" s="131" t="s">
        <v>498</v>
      </c>
      <c r="E2299" s="130" t="s">
        <v>23468</v>
      </c>
      <c r="F2299" s="130" t="s">
        <v>21845</v>
      </c>
      <c r="G2299" s="130">
        <v>2650000000</v>
      </c>
      <c r="H2299" s="130" t="s">
        <v>27156</v>
      </c>
      <c r="I2299" s="130" t="s">
        <v>27157</v>
      </c>
      <c r="J2299" s="130" t="s">
        <v>27158</v>
      </c>
      <c r="K2299" s="129">
        <v>2014</v>
      </c>
      <c r="L2299" s="129">
        <v>515</v>
      </c>
      <c r="M2299" s="129" t="s">
        <v>27159</v>
      </c>
      <c r="N2299" s="60">
        <f>VLOOKUP(A2299,Emissions!$A$3:$X$3225,16,FALSE)</f>
        <v>1051.6721950791643</v>
      </c>
      <c r="O2299" s="132" t="str">
        <f>VLOOKUP(A2299,Emissions!$A$3:$X$3225,17,FALSE)</f>
        <v>EACH</v>
      </c>
      <c r="P2299" s="132">
        <f t="shared" si="35"/>
        <v>1.0381739224949925E-4</v>
      </c>
      <c r="Q2299" s="132" t="s">
        <v>21801</v>
      </c>
      <c r="R2299" s="132" t="s">
        <v>21806</v>
      </c>
      <c r="S2299" s="132" t="s">
        <v>27160</v>
      </c>
      <c r="T2299" s="136">
        <v>7442273</v>
      </c>
      <c r="U2299" s="136" t="s">
        <v>21846</v>
      </c>
      <c r="V2299" s="132">
        <v>8</v>
      </c>
      <c r="W2299" s="132">
        <f>VLOOKUP(A2299,Emissions!$A$3:$X$3225,23,FALSE)</f>
        <v>0.1091818647944255</v>
      </c>
      <c r="X2299" s="129" t="s">
        <v>21801</v>
      </c>
    </row>
    <row r="2300" spans="1:24" x14ac:dyDescent="0.25">
      <c r="A2300" s="131" t="s">
        <v>16165</v>
      </c>
      <c r="B2300" s="131" t="s">
        <v>15766</v>
      </c>
      <c r="C2300" s="131" t="s">
        <v>23440</v>
      </c>
      <c r="D2300" s="131" t="s">
        <v>506</v>
      </c>
      <c r="E2300" s="130" t="s">
        <v>23469</v>
      </c>
      <c r="F2300" s="130" t="s">
        <v>21845</v>
      </c>
      <c r="G2300" s="130">
        <v>2650000000</v>
      </c>
      <c r="H2300" s="130" t="s">
        <v>27156</v>
      </c>
      <c r="I2300" s="130" t="s">
        <v>27157</v>
      </c>
      <c r="J2300" s="130" t="s">
        <v>27158</v>
      </c>
      <c r="K2300" s="129">
        <v>2014</v>
      </c>
      <c r="L2300" s="129">
        <v>515</v>
      </c>
      <c r="M2300" s="129" t="s">
        <v>27159</v>
      </c>
      <c r="N2300" s="60">
        <f>VLOOKUP(A2300,Emissions!$A$3:$X$3225,16,FALSE)</f>
        <v>290.86042869316339</v>
      </c>
      <c r="O2300" s="132" t="str">
        <f>VLOOKUP(A2300,Emissions!$A$3:$X$3225,17,FALSE)</f>
        <v>EACH</v>
      </c>
      <c r="P2300" s="132">
        <f t="shared" si="35"/>
        <v>1.0381739224949925E-4</v>
      </c>
      <c r="Q2300" s="132" t="s">
        <v>21801</v>
      </c>
      <c r="R2300" s="132" t="s">
        <v>21806</v>
      </c>
      <c r="S2300" s="132" t="s">
        <v>27160</v>
      </c>
      <c r="T2300" s="136">
        <v>7442274</v>
      </c>
      <c r="U2300" s="136" t="s">
        <v>21846</v>
      </c>
      <c r="V2300" s="132">
        <v>8</v>
      </c>
      <c r="W2300" s="132">
        <f>VLOOKUP(A2300,Emissions!$A$3:$X$3225,23,FALSE)</f>
        <v>3.0196371215495649E-2</v>
      </c>
      <c r="X2300" s="129" t="s">
        <v>21801</v>
      </c>
    </row>
    <row r="2301" spans="1:24" x14ac:dyDescent="0.25">
      <c r="A2301" s="131" t="s">
        <v>16172</v>
      </c>
      <c r="B2301" s="131" t="s">
        <v>15766</v>
      </c>
      <c r="C2301" s="131" t="s">
        <v>23440</v>
      </c>
      <c r="D2301" s="131" t="s">
        <v>514</v>
      </c>
      <c r="E2301" s="130" t="s">
        <v>22852</v>
      </c>
      <c r="F2301" s="130" t="s">
        <v>21845</v>
      </c>
      <c r="G2301" s="130">
        <v>2650000000</v>
      </c>
      <c r="H2301" s="130" t="s">
        <v>27156</v>
      </c>
      <c r="I2301" s="130" t="s">
        <v>27157</v>
      </c>
      <c r="J2301" s="130" t="s">
        <v>27158</v>
      </c>
      <c r="K2301" s="129">
        <v>2014</v>
      </c>
      <c r="L2301" s="129">
        <v>515</v>
      </c>
      <c r="M2301" s="129" t="s">
        <v>27159</v>
      </c>
      <c r="N2301" s="60">
        <f>VLOOKUP(A2301,Emissions!$A$3:$X$3225,16,FALSE)</f>
        <v>549.78052610508951</v>
      </c>
      <c r="O2301" s="132" t="str">
        <f>VLOOKUP(A2301,Emissions!$A$3:$X$3225,17,FALSE)</f>
        <v>EACH</v>
      </c>
      <c r="P2301" s="132">
        <f t="shared" si="35"/>
        <v>1.0381739224949926E-4</v>
      </c>
      <c r="Q2301" s="132" t="s">
        <v>21801</v>
      </c>
      <c r="R2301" s="132" t="s">
        <v>21806</v>
      </c>
      <c r="S2301" s="132" t="s">
        <v>27160</v>
      </c>
      <c r="T2301" s="136">
        <v>7442275</v>
      </c>
      <c r="U2301" s="136" t="s">
        <v>21846</v>
      </c>
      <c r="V2301" s="132">
        <v>8</v>
      </c>
      <c r="W2301" s="132">
        <f>VLOOKUP(A2301,Emissions!$A$3:$X$3225,23,FALSE)</f>
        <v>5.7076780529788144E-2</v>
      </c>
      <c r="X2301" s="129" t="s">
        <v>21801</v>
      </c>
    </row>
    <row r="2302" spans="1:24" x14ac:dyDescent="0.25">
      <c r="A2302" s="131" t="s">
        <v>16180</v>
      </c>
      <c r="B2302" s="131" t="s">
        <v>15766</v>
      </c>
      <c r="C2302" s="131" t="s">
        <v>23440</v>
      </c>
      <c r="D2302" s="131" t="s">
        <v>523</v>
      </c>
      <c r="E2302" s="130" t="s">
        <v>22615</v>
      </c>
      <c r="F2302" s="130" t="s">
        <v>21845</v>
      </c>
      <c r="G2302" s="130">
        <v>2650000000</v>
      </c>
      <c r="H2302" s="130" t="s">
        <v>27156</v>
      </c>
      <c r="I2302" s="130" t="s">
        <v>27157</v>
      </c>
      <c r="J2302" s="130" t="s">
        <v>27158</v>
      </c>
      <c r="K2302" s="129">
        <v>2014</v>
      </c>
      <c r="L2302" s="129">
        <v>515</v>
      </c>
      <c r="M2302" s="129" t="s">
        <v>27159</v>
      </c>
      <c r="N2302" s="60">
        <f>VLOOKUP(A2302,Emissions!$A$3:$X$3225,16,FALSE)</f>
        <v>45.724878046920182</v>
      </c>
      <c r="O2302" s="132" t="str">
        <f>VLOOKUP(A2302,Emissions!$A$3:$X$3225,17,FALSE)</f>
        <v>EACH</v>
      </c>
      <c r="P2302" s="132">
        <f t="shared" si="35"/>
        <v>1.0381739224949925E-4</v>
      </c>
      <c r="Q2302" s="132" t="s">
        <v>21801</v>
      </c>
      <c r="R2302" s="132" t="s">
        <v>21806</v>
      </c>
      <c r="S2302" s="132" t="s">
        <v>27160</v>
      </c>
      <c r="T2302" s="136">
        <v>7442276</v>
      </c>
      <c r="U2302" s="136" t="s">
        <v>21846</v>
      </c>
      <c r="V2302" s="132">
        <v>8</v>
      </c>
      <c r="W2302" s="132">
        <f>VLOOKUP(A2302,Emissions!$A$3:$X$3225,23,FALSE)</f>
        <v>4.7470375997576298E-3</v>
      </c>
      <c r="X2302" s="129" t="s">
        <v>21801</v>
      </c>
    </row>
    <row r="2303" spans="1:24" x14ac:dyDescent="0.25">
      <c r="A2303" s="131" t="s">
        <v>16187</v>
      </c>
      <c r="B2303" s="131" t="s">
        <v>15766</v>
      </c>
      <c r="C2303" s="131" t="s">
        <v>23440</v>
      </c>
      <c r="D2303" s="131" t="s">
        <v>532</v>
      </c>
      <c r="E2303" s="130" t="s">
        <v>23470</v>
      </c>
      <c r="F2303" s="130" t="s">
        <v>21845</v>
      </c>
      <c r="G2303" s="130">
        <v>2650000000</v>
      </c>
      <c r="H2303" s="130" t="s">
        <v>27156</v>
      </c>
      <c r="I2303" s="130" t="s">
        <v>27157</v>
      </c>
      <c r="J2303" s="130" t="s">
        <v>27158</v>
      </c>
      <c r="K2303" s="129">
        <v>2014</v>
      </c>
      <c r="L2303" s="129">
        <v>515</v>
      </c>
      <c r="M2303" s="129" t="s">
        <v>27159</v>
      </c>
      <c r="N2303" s="60">
        <f>VLOOKUP(A2303,Emissions!$A$3:$X$3225,16,FALSE)</f>
        <v>302.3800106841606</v>
      </c>
      <c r="O2303" s="132" t="str">
        <f>VLOOKUP(A2303,Emissions!$A$3:$X$3225,17,FALSE)</f>
        <v>EACH</v>
      </c>
      <c r="P2303" s="132">
        <f t="shared" si="35"/>
        <v>1.0381739224949925E-4</v>
      </c>
      <c r="Q2303" s="132" t="s">
        <v>21801</v>
      </c>
      <c r="R2303" s="132" t="s">
        <v>21806</v>
      </c>
      <c r="S2303" s="132" t="s">
        <v>27160</v>
      </c>
      <c r="T2303" s="136">
        <v>7442277</v>
      </c>
      <c r="U2303" s="136" t="s">
        <v>21846</v>
      </c>
      <c r="V2303" s="132">
        <v>8</v>
      </c>
      <c r="W2303" s="132">
        <f>VLOOKUP(A2303,Emissions!$A$3:$X$3225,23,FALSE)</f>
        <v>3.1392304177605274E-2</v>
      </c>
      <c r="X2303" s="129" t="s">
        <v>21801</v>
      </c>
    </row>
    <row r="2304" spans="1:24" x14ac:dyDescent="0.25">
      <c r="A2304" s="131" t="s">
        <v>16194</v>
      </c>
      <c r="B2304" s="131" t="s">
        <v>15766</v>
      </c>
      <c r="C2304" s="131" t="s">
        <v>23440</v>
      </c>
      <c r="D2304" s="131" t="s">
        <v>540</v>
      </c>
      <c r="E2304" s="130" t="s">
        <v>23242</v>
      </c>
      <c r="F2304" s="130" t="s">
        <v>21845</v>
      </c>
      <c r="G2304" s="130">
        <v>2650000000</v>
      </c>
      <c r="H2304" s="130" t="s">
        <v>27156</v>
      </c>
      <c r="I2304" s="130" t="s">
        <v>27157</v>
      </c>
      <c r="J2304" s="130" t="s">
        <v>27158</v>
      </c>
      <c r="K2304" s="129">
        <v>2014</v>
      </c>
      <c r="L2304" s="129">
        <v>515</v>
      </c>
      <c r="M2304" s="129" t="s">
        <v>27159</v>
      </c>
      <c r="N2304" s="60">
        <f>VLOOKUP(A2304,Emissions!$A$3:$X$3225,16,FALSE)</f>
        <v>304.93350600339227</v>
      </c>
      <c r="O2304" s="132" t="str">
        <f>VLOOKUP(A2304,Emissions!$A$3:$X$3225,17,FALSE)</f>
        <v>EACH</v>
      </c>
      <c r="P2304" s="132">
        <f t="shared" si="35"/>
        <v>1.0381739224949925E-4</v>
      </c>
      <c r="Q2304" s="132" t="s">
        <v>21801</v>
      </c>
      <c r="R2304" s="132" t="s">
        <v>21806</v>
      </c>
      <c r="S2304" s="132" t="s">
        <v>27160</v>
      </c>
      <c r="T2304" s="136">
        <v>7442278</v>
      </c>
      <c r="U2304" s="136" t="s">
        <v>21846</v>
      </c>
      <c r="V2304" s="132">
        <v>8</v>
      </c>
      <c r="W2304" s="132">
        <f>VLOOKUP(A2304,Emissions!$A$3:$X$3225,23,FALSE)</f>
        <v>3.1657401402769209E-2</v>
      </c>
      <c r="X2304" s="129" t="s">
        <v>21801</v>
      </c>
    </row>
    <row r="2305" spans="1:24" x14ac:dyDescent="0.25">
      <c r="A2305" s="131" t="s">
        <v>16202</v>
      </c>
      <c r="B2305" s="131" t="s">
        <v>15766</v>
      </c>
      <c r="C2305" s="131" t="s">
        <v>23440</v>
      </c>
      <c r="D2305" s="131" t="s">
        <v>549</v>
      </c>
      <c r="E2305" s="130" t="s">
        <v>22198</v>
      </c>
      <c r="F2305" s="130" t="s">
        <v>21845</v>
      </c>
      <c r="G2305" s="130">
        <v>2650000000</v>
      </c>
      <c r="H2305" s="130" t="s">
        <v>27156</v>
      </c>
      <c r="I2305" s="130" t="s">
        <v>27157</v>
      </c>
      <c r="J2305" s="130" t="s">
        <v>27158</v>
      </c>
      <c r="K2305" s="129">
        <v>2014</v>
      </c>
      <c r="L2305" s="129">
        <v>515</v>
      </c>
      <c r="M2305" s="129" t="s">
        <v>27159</v>
      </c>
      <c r="N2305" s="60">
        <f>VLOOKUP(A2305,Emissions!$A$3:$X$3225,16,FALSE)</f>
        <v>323.68799139887938</v>
      </c>
      <c r="O2305" s="132" t="str">
        <f>VLOOKUP(A2305,Emissions!$A$3:$X$3225,17,FALSE)</f>
        <v>EACH</v>
      </c>
      <c r="P2305" s="132">
        <f t="shared" si="35"/>
        <v>1.0381739224949925E-4</v>
      </c>
      <c r="Q2305" s="132" t="s">
        <v>21801</v>
      </c>
      <c r="R2305" s="132" t="s">
        <v>21806</v>
      </c>
      <c r="S2305" s="132" t="s">
        <v>27160</v>
      </c>
      <c r="T2305" s="136">
        <v>7442279</v>
      </c>
      <c r="U2305" s="136" t="s">
        <v>21846</v>
      </c>
      <c r="V2305" s="132">
        <v>8</v>
      </c>
      <c r="W2305" s="132">
        <f>VLOOKUP(A2305,Emissions!$A$3:$X$3225,23,FALSE)</f>
        <v>3.3604443169510001E-2</v>
      </c>
      <c r="X2305" s="129" t="s">
        <v>21801</v>
      </c>
    </row>
    <row r="2306" spans="1:24" x14ac:dyDescent="0.25">
      <c r="A2306" s="131" t="s">
        <v>16208</v>
      </c>
      <c r="B2306" s="131" t="s">
        <v>15766</v>
      </c>
      <c r="C2306" s="131" t="s">
        <v>23440</v>
      </c>
      <c r="D2306" s="131" t="s">
        <v>557</v>
      </c>
      <c r="E2306" s="130" t="s">
        <v>23471</v>
      </c>
      <c r="F2306" s="130" t="s">
        <v>21845</v>
      </c>
      <c r="G2306" s="130">
        <v>2650000000</v>
      </c>
      <c r="H2306" s="130" t="s">
        <v>27156</v>
      </c>
      <c r="I2306" s="130" t="s">
        <v>27157</v>
      </c>
      <c r="J2306" s="130" t="s">
        <v>27158</v>
      </c>
      <c r="K2306" s="129">
        <v>2014</v>
      </c>
      <c r="L2306" s="129">
        <v>515</v>
      </c>
      <c r="M2306" s="129" t="s">
        <v>27159</v>
      </c>
      <c r="N2306" s="60">
        <f>VLOOKUP(A2306,Emissions!$A$3:$X$3225,16,FALSE)</f>
        <v>386.11878797501032</v>
      </c>
      <c r="O2306" s="132" t="str">
        <f>VLOOKUP(A2306,Emissions!$A$3:$X$3225,17,FALSE)</f>
        <v>EACH</v>
      </c>
      <c r="P2306" s="132">
        <f t="shared" si="35"/>
        <v>1.0381739224949925E-4</v>
      </c>
      <c r="Q2306" s="132" t="s">
        <v>21801</v>
      </c>
      <c r="R2306" s="132" t="s">
        <v>21806</v>
      </c>
      <c r="S2306" s="132" t="s">
        <v>27160</v>
      </c>
      <c r="T2306" s="136">
        <v>7442280</v>
      </c>
      <c r="U2306" s="136" t="s">
        <v>21846</v>
      </c>
      <c r="V2306" s="132">
        <v>8</v>
      </c>
      <c r="W2306" s="132">
        <f>VLOOKUP(A2306,Emissions!$A$3:$X$3225,23,FALSE)</f>
        <v>4.0085845666102883E-2</v>
      </c>
      <c r="X2306" s="129" t="s">
        <v>21801</v>
      </c>
    </row>
    <row r="2307" spans="1:24" x14ac:dyDescent="0.25">
      <c r="A2307" s="131" t="s">
        <v>16216</v>
      </c>
      <c r="B2307" s="131" t="s">
        <v>15766</v>
      </c>
      <c r="C2307" s="131" t="s">
        <v>23440</v>
      </c>
      <c r="D2307" s="131" t="s">
        <v>565</v>
      </c>
      <c r="E2307" s="130" t="s">
        <v>22479</v>
      </c>
      <c r="F2307" s="130" t="s">
        <v>21845</v>
      </c>
      <c r="G2307" s="130">
        <v>2650000000</v>
      </c>
      <c r="H2307" s="130" t="s">
        <v>27156</v>
      </c>
      <c r="I2307" s="130" t="s">
        <v>27157</v>
      </c>
      <c r="J2307" s="130" t="s">
        <v>27158</v>
      </c>
      <c r="K2307" s="129">
        <v>2014</v>
      </c>
      <c r="L2307" s="129">
        <v>515</v>
      </c>
      <c r="M2307" s="129" t="s">
        <v>27159</v>
      </c>
      <c r="N2307" s="60">
        <f>VLOOKUP(A2307,Emissions!$A$3:$X$3225,16,FALSE)</f>
        <v>293.60146886634993</v>
      </c>
      <c r="O2307" s="132" t="str">
        <f>VLOOKUP(A2307,Emissions!$A$3:$X$3225,17,FALSE)</f>
        <v>EACH</v>
      </c>
      <c r="P2307" s="132">
        <f t="shared" ref="P2307:P2370" si="36">W2307/N2307</f>
        <v>1.0381739224949925E-4</v>
      </c>
      <c r="Q2307" s="132" t="s">
        <v>21801</v>
      </c>
      <c r="R2307" s="132" t="s">
        <v>21806</v>
      </c>
      <c r="S2307" s="132" t="s">
        <v>27160</v>
      </c>
      <c r="T2307" s="136">
        <v>7442281</v>
      </c>
      <c r="U2307" s="136" t="s">
        <v>21846</v>
      </c>
      <c r="V2307" s="132">
        <v>8</v>
      </c>
      <c r="W2307" s="132">
        <f>VLOOKUP(A2307,Emissions!$A$3:$X$3225,23,FALSE)</f>
        <v>3.0480938858326992E-2</v>
      </c>
      <c r="X2307" s="129" t="s">
        <v>21801</v>
      </c>
    </row>
    <row r="2308" spans="1:24" x14ac:dyDescent="0.25">
      <c r="A2308" s="131" t="s">
        <v>16223</v>
      </c>
      <c r="B2308" s="131" t="s">
        <v>15766</v>
      </c>
      <c r="C2308" s="131" t="s">
        <v>23440</v>
      </c>
      <c r="D2308" s="131" t="s">
        <v>574</v>
      </c>
      <c r="E2308" s="130" t="s">
        <v>22093</v>
      </c>
      <c r="F2308" s="130" t="s">
        <v>21845</v>
      </c>
      <c r="G2308" s="130">
        <v>2650000000</v>
      </c>
      <c r="H2308" s="130" t="s">
        <v>27156</v>
      </c>
      <c r="I2308" s="130" t="s">
        <v>27157</v>
      </c>
      <c r="J2308" s="130" t="s">
        <v>27158</v>
      </c>
      <c r="K2308" s="129">
        <v>2014</v>
      </c>
      <c r="L2308" s="129">
        <v>515</v>
      </c>
      <c r="M2308" s="129" t="s">
        <v>27159</v>
      </c>
      <c r="N2308" s="60">
        <f>VLOOKUP(A2308,Emissions!$A$3:$X$3225,16,FALSE)</f>
        <v>1501.7077119347173</v>
      </c>
      <c r="O2308" s="132" t="str">
        <f>VLOOKUP(A2308,Emissions!$A$3:$X$3225,17,FALSE)</f>
        <v>EACH</v>
      </c>
      <c r="P2308" s="132">
        <f t="shared" si="36"/>
        <v>1.0381739224949924E-4</v>
      </c>
      <c r="Q2308" s="132" t="s">
        <v>21801</v>
      </c>
      <c r="R2308" s="132" t="s">
        <v>21806</v>
      </c>
      <c r="S2308" s="132" t="s">
        <v>27160</v>
      </c>
      <c r="T2308" s="136">
        <v>7442282</v>
      </c>
      <c r="U2308" s="136" t="s">
        <v>21846</v>
      </c>
      <c r="V2308" s="132">
        <v>8</v>
      </c>
      <c r="W2308" s="132">
        <f>VLOOKUP(A2308,Emissions!$A$3:$X$3225,23,FALSE)</f>
        <v>0.15590337857402456</v>
      </c>
      <c r="X2308" s="129" t="s">
        <v>21801</v>
      </c>
    </row>
    <row r="2309" spans="1:24" x14ac:dyDescent="0.25">
      <c r="A2309" s="131" t="s">
        <v>16230</v>
      </c>
      <c r="B2309" s="131" t="s">
        <v>15766</v>
      </c>
      <c r="C2309" s="131" t="s">
        <v>23440</v>
      </c>
      <c r="D2309" s="131" t="s">
        <v>583</v>
      </c>
      <c r="E2309" s="130" t="s">
        <v>22480</v>
      </c>
      <c r="F2309" s="130" t="s">
        <v>21845</v>
      </c>
      <c r="G2309" s="130">
        <v>2650000000</v>
      </c>
      <c r="H2309" s="130" t="s">
        <v>27156</v>
      </c>
      <c r="I2309" s="130" t="s">
        <v>27157</v>
      </c>
      <c r="J2309" s="130" t="s">
        <v>27158</v>
      </c>
      <c r="K2309" s="129">
        <v>2014</v>
      </c>
      <c r="L2309" s="129">
        <v>515</v>
      </c>
      <c r="M2309" s="129" t="s">
        <v>27159</v>
      </c>
      <c r="N2309" s="60">
        <f>VLOOKUP(A2309,Emissions!$A$3:$X$3225,16,FALSE)</f>
        <v>370.76896300516557</v>
      </c>
      <c r="O2309" s="132" t="str">
        <f>VLOOKUP(A2309,Emissions!$A$3:$X$3225,17,FALSE)</f>
        <v>EACH</v>
      </c>
      <c r="P2309" s="132">
        <f t="shared" si="36"/>
        <v>1.0381739224949925E-4</v>
      </c>
      <c r="Q2309" s="132" t="s">
        <v>21801</v>
      </c>
      <c r="R2309" s="132" t="s">
        <v>21806</v>
      </c>
      <c r="S2309" s="132" t="s">
        <v>27160</v>
      </c>
      <c r="T2309" s="136">
        <v>7442283</v>
      </c>
      <c r="U2309" s="136" t="s">
        <v>21846</v>
      </c>
      <c r="V2309" s="132">
        <v>8</v>
      </c>
      <c r="W2309" s="132">
        <f>VLOOKUP(A2309,Emissions!$A$3:$X$3225,23,FALSE)</f>
        <v>3.8492266866247349E-2</v>
      </c>
      <c r="X2309" s="129" t="s">
        <v>21801</v>
      </c>
    </row>
    <row r="2310" spans="1:24" x14ac:dyDescent="0.25">
      <c r="A2310" s="131" t="s">
        <v>16237</v>
      </c>
      <c r="B2310" s="131" t="s">
        <v>15766</v>
      </c>
      <c r="C2310" s="131" t="s">
        <v>23440</v>
      </c>
      <c r="D2310" s="131" t="s">
        <v>591</v>
      </c>
      <c r="E2310" s="130" t="s">
        <v>23472</v>
      </c>
      <c r="F2310" s="130" t="s">
        <v>21845</v>
      </c>
      <c r="G2310" s="130">
        <v>2650000000</v>
      </c>
      <c r="H2310" s="130" t="s">
        <v>27156</v>
      </c>
      <c r="I2310" s="130" t="s">
        <v>27157</v>
      </c>
      <c r="J2310" s="130" t="s">
        <v>27158</v>
      </c>
      <c r="K2310" s="129">
        <v>2014</v>
      </c>
      <c r="L2310" s="129">
        <v>515</v>
      </c>
      <c r="M2310" s="129" t="s">
        <v>27159</v>
      </c>
      <c r="N2310" s="60">
        <f>VLOOKUP(A2310,Emissions!$A$3:$X$3225,16,FALSE)</f>
        <v>2591.8698816563115</v>
      </c>
      <c r="O2310" s="132" t="str">
        <f>VLOOKUP(A2310,Emissions!$A$3:$X$3225,17,FALSE)</f>
        <v>EACH</v>
      </c>
      <c r="P2310" s="132">
        <f t="shared" si="36"/>
        <v>1.0381739224949924E-4</v>
      </c>
      <c r="Q2310" s="132" t="s">
        <v>21801</v>
      </c>
      <c r="R2310" s="132" t="s">
        <v>21806</v>
      </c>
      <c r="S2310" s="132" t="s">
        <v>27160</v>
      </c>
      <c r="T2310" s="136">
        <v>7442284</v>
      </c>
      <c r="U2310" s="136" t="s">
        <v>21846</v>
      </c>
      <c r="V2310" s="132">
        <v>8</v>
      </c>
      <c r="W2310" s="132">
        <f>VLOOKUP(A2310,Emissions!$A$3:$X$3225,23,FALSE)</f>
        <v>0.26908117216357647</v>
      </c>
      <c r="X2310" s="129" t="s">
        <v>21801</v>
      </c>
    </row>
    <row r="2311" spans="1:24" x14ac:dyDescent="0.25">
      <c r="A2311" s="131" t="s">
        <v>16244</v>
      </c>
      <c r="B2311" s="131" t="s">
        <v>15766</v>
      </c>
      <c r="C2311" s="131" t="s">
        <v>23440</v>
      </c>
      <c r="D2311" s="131" t="s">
        <v>600</v>
      </c>
      <c r="E2311" s="130" t="s">
        <v>23246</v>
      </c>
      <c r="F2311" s="130" t="s">
        <v>21845</v>
      </c>
      <c r="G2311" s="130">
        <v>2650000000</v>
      </c>
      <c r="H2311" s="130" t="s">
        <v>27156</v>
      </c>
      <c r="I2311" s="130" t="s">
        <v>27157</v>
      </c>
      <c r="J2311" s="130" t="s">
        <v>27158</v>
      </c>
      <c r="K2311" s="129">
        <v>2014</v>
      </c>
      <c r="L2311" s="129">
        <v>515</v>
      </c>
      <c r="M2311" s="129" t="s">
        <v>27159</v>
      </c>
      <c r="N2311" s="60">
        <f>VLOOKUP(A2311,Emissions!$A$3:$X$3225,16,FALSE)</f>
        <v>202.91631871555637</v>
      </c>
      <c r="O2311" s="132" t="str">
        <f>VLOOKUP(A2311,Emissions!$A$3:$X$3225,17,FALSE)</f>
        <v>EACH</v>
      </c>
      <c r="P2311" s="132">
        <f t="shared" si="36"/>
        <v>1.0381739224949924E-4</v>
      </c>
      <c r="Q2311" s="132" t="s">
        <v>21801</v>
      </c>
      <c r="R2311" s="132" t="s">
        <v>21806</v>
      </c>
      <c r="S2311" s="132" t="s">
        <v>27160</v>
      </c>
      <c r="T2311" s="136">
        <v>7442285</v>
      </c>
      <c r="U2311" s="136" t="s">
        <v>21846</v>
      </c>
      <c r="V2311" s="132">
        <v>8</v>
      </c>
      <c r="W2311" s="132">
        <f>VLOOKUP(A2311,Emissions!$A$3:$X$3225,23,FALSE)</f>
        <v>2.106624305391732E-2</v>
      </c>
      <c r="X2311" s="129" t="s">
        <v>21801</v>
      </c>
    </row>
    <row r="2312" spans="1:24" x14ac:dyDescent="0.25">
      <c r="A2312" s="131" t="s">
        <v>16249</v>
      </c>
      <c r="B2312" s="131" t="s">
        <v>15766</v>
      </c>
      <c r="C2312" s="131" t="s">
        <v>23440</v>
      </c>
      <c r="D2312" s="131" t="s">
        <v>609</v>
      </c>
      <c r="E2312" s="130" t="s">
        <v>22854</v>
      </c>
      <c r="F2312" s="130" t="s">
        <v>21845</v>
      </c>
      <c r="G2312" s="130">
        <v>2650000000</v>
      </c>
      <c r="H2312" s="130" t="s">
        <v>27156</v>
      </c>
      <c r="I2312" s="130" t="s">
        <v>27157</v>
      </c>
      <c r="J2312" s="130" t="s">
        <v>27158</v>
      </c>
      <c r="K2312" s="129">
        <v>2014</v>
      </c>
      <c r="L2312" s="129">
        <v>515</v>
      </c>
      <c r="M2312" s="129" t="s">
        <v>27159</v>
      </c>
      <c r="N2312" s="60">
        <f>VLOOKUP(A2312,Emissions!$A$3:$X$3225,16,FALSE)</f>
        <v>3179.2820040338074</v>
      </c>
      <c r="O2312" s="132" t="str">
        <f>VLOOKUP(A2312,Emissions!$A$3:$X$3225,17,FALSE)</f>
        <v>EACH</v>
      </c>
      <c r="P2312" s="132">
        <f t="shared" si="36"/>
        <v>1.0381739224949926E-4</v>
      </c>
      <c r="Q2312" s="132" t="s">
        <v>21801</v>
      </c>
      <c r="R2312" s="132" t="s">
        <v>21806</v>
      </c>
      <c r="S2312" s="132" t="s">
        <v>27160</v>
      </c>
      <c r="T2312" s="136">
        <v>7442286</v>
      </c>
      <c r="U2312" s="136" t="s">
        <v>21846</v>
      </c>
      <c r="V2312" s="132">
        <v>8</v>
      </c>
      <c r="W2312" s="132">
        <f>VLOOKUP(A2312,Emissions!$A$3:$X$3225,23,FALSE)</f>
        <v>0.33006476688455189</v>
      </c>
      <c r="X2312" s="129" t="s">
        <v>21801</v>
      </c>
    </row>
    <row r="2313" spans="1:24" x14ac:dyDescent="0.25">
      <c r="A2313" s="131" t="s">
        <v>16257</v>
      </c>
      <c r="B2313" s="131" t="s">
        <v>16258</v>
      </c>
      <c r="C2313" s="131" t="s">
        <v>23473</v>
      </c>
      <c r="D2313" s="131" t="s">
        <v>50</v>
      </c>
      <c r="E2313" s="130" t="s">
        <v>22875</v>
      </c>
      <c r="F2313" s="130" t="s">
        <v>21845</v>
      </c>
      <c r="G2313" s="130">
        <v>2650000000</v>
      </c>
      <c r="H2313" s="130" t="s">
        <v>27156</v>
      </c>
      <c r="I2313" s="130" t="s">
        <v>27157</v>
      </c>
      <c r="J2313" s="130" t="s">
        <v>27158</v>
      </c>
      <c r="K2313" s="129">
        <v>2014</v>
      </c>
      <c r="L2313" s="129">
        <v>515</v>
      </c>
      <c r="M2313" s="129" t="s">
        <v>27159</v>
      </c>
      <c r="N2313" s="60">
        <f>VLOOKUP(A2313,Emissions!$A$3:$X$3225,16,FALSE)</f>
        <v>353.88271288561356</v>
      </c>
      <c r="O2313" s="132" t="str">
        <f>VLOOKUP(A2313,Emissions!$A$3:$X$3225,17,FALSE)</f>
        <v>EACH</v>
      </c>
      <c r="P2313" s="132">
        <f t="shared" si="36"/>
        <v>1.0381739224949925E-4</v>
      </c>
      <c r="Q2313" s="132" t="s">
        <v>21801</v>
      </c>
      <c r="R2313" s="132" t="s">
        <v>21806</v>
      </c>
      <c r="S2313" s="132" t="s">
        <v>27160</v>
      </c>
      <c r="T2313" s="136">
        <v>7442287</v>
      </c>
      <c r="U2313" s="136" t="s">
        <v>21846</v>
      </c>
      <c r="V2313" s="132">
        <v>8</v>
      </c>
      <c r="W2313" s="132">
        <f>VLOOKUP(A2313,Emissions!$A$3:$X$3225,23,FALSE)</f>
        <v>3.6739180413962666E-2</v>
      </c>
      <c r="X2313" s="129" t="s">
        <v>21801</v>
      </c>
    </row>
    <row r="2314" spans="1:24" x14ac:dyDescent="0.25">
      <c r="A2314" s="131" t="s">
        <v>16264</v>
      </c>
      <c r="B2314" s="131" t="s">
        <v>16258</v>
      </c>
      <c r="C2314" s="131" t="s">
        <v>23473</v>
      </c>
      <c r="D2314" s="131" t="s">
        <v>58</v>
      </c>
      <c r="E2314" s="130" t="s">
        <v>22323</v>
      </c>
      <c r="F2314" s="130" t="s">
        <v>21845</v>
      </c>
      <c r="G2314" s="130">
        <v>2650000000</v>
      </c>
      <c r="H2314" s="130" t="s">
        <v>27156</v>
      </c>
      <c r="I2314" s="130" t="s">
        <v>27157</v>
      </c>
      <c r="J2314" s="130" t="s">
        <v>27158</v>
      </c>
      <c r="K2314" s="129">
        <v>2014</v>
      </c>
      <c r="L2314" s="129">
        <v>515</v>
      </c>
      <c r="M2314" s="129" t="s">
        <v>27159</v>
      </c>
      <c r="N2314" s="60">
        <f>VLOOKUP(A2314,Emissions!$A$3:$X$3225,16,FALSE)</f>
        <v>1191.1117939946105</v>
      </c>
      <c r="O2314" s="132" t="str">
        <f>VLOOKUP(A2314,Emissions!$A$3:$X$3225,17,FALSE)</f>
        <v>EACH</v>
      </c>
      <c r="P2314" s="132">
        <f t="shared" si="36"/>
        <v>1.0381739224949925E-4</v>
      </c>
      <c r="Q2314" s="132" t="s">
        <v>21801</v>
      </c>
      <c r="R2314" s="132" t="s">
        <v>21806</v>
      </c>
      <c r="S2314" s="132" t="s">
        <v>27160</v>
      </c>
      <c r="T2314" s="136">
        <v>7442288</v>
      </c>
      <c r="U2314" s="136" t="s">
        <v>21846</v>
      </c>
      <c r="V2314" s="132">
        <v>8</v>
      </c>
      <c r="W2314" s="132">
        <f>VLOOKUP(A2314,Emissions!$A$3:$X$3225,23,FALSE)</f>
        <v>0.12365812033014323</v>
      </c>
      <c r="X2314" s="129" t="s">
        <v>21801</v>
      </c>
    </row>
    <row r="2315" spans="1:24" x14ac:dyDescent="0.25">
      <c r="A2315" s="131" t="s">
        <v>16271</v>
      </c>
      <c r="B2315" s="131" t="s">
        <v>16258</v>
      </c>
      <c r="C2315" s="131" t="s">
        <v>23473</v>
      </c>
      <c r="D2315" s="131" t="s">
        <v>66</v>
      </c>
      <c r="E2315" s="130" t="s">
        <v>23474</v>
      </c>
      <c r="F2315" s="130" t="s">
        <v>21845</v>
      </c>
      <c r="G2315" s="130">
        <v>2650000000</v>
      </c>
      <c r="H2315" s="130" t="s">
        <v>27156</v>
      </c>
      <c r="I2315" s="130" t="s">
        <v>27157</v>
      </c>
      <c r="J2315" s="130" t="s">
        <v>27158</v>
      </c>
      <c r="K2315" s="129">
        <v>2014</v>
      </c>
      <c r="L2315" s="129">
        <v>515</v>
      </c>
      <c r="M2315" s="129" t="s">
        <v>27159</v>
      </c>
      <c r="N2315" s="60">
        <f>VLOOKUP(A2315,Emissions!$A$3:$X$3225,16,FALSE)</f>
        <v>594.06996469289368</v>
      </c>
      <c r="O2315" s="132" t="str">
        <f>VLOOKUP(A2315,Emissions!$A$3:$X$3225,17,FALSE)</f>
        <v>EACH</v>
      </c>
      <c r="P2315" s="132">
        <f t="shared" si="36"/>
        <v>1.0381739224949925E-4</v>
      </c>
      <c r="Q2315" s="132" t="s">
        <v>21801</v>
      </c>
      <c r="R2315" s="132" t="s">
        <v>21806</v>
      </c>
      <c r="S2315" s="132" t="s">
        <v>27160</v>
      </c>
      <c r="T2315" s="136">
        <v>7442289</v>
      </c>
      <c r="U2315" s="136" t="s">
        <v>21846</v>
      </c>
      <c r="V2315" s="132">
        <v>8</v>
      </c>
      <c r="W2315" s="132">
        <f>VLOOKUP(A2315,Emissions!$A$3:$X$3225,23,FALSE)</f>
        <v>6.1674794548168314E-2</v>
      </c>
      <c r="X2315" s="129" t="s">
        <v>21801</v>
      </c>
    </row>
    <row r="2316" spans="1:24" x14ac:dyDescent="0.25">
      <c r="A2316" s="131" t="s">
        <v>16278</v>
      </c>
      <c r="B2316" s="131" t="s">
        <v>16258</v>
      </c>
      <c r="C2316" s="131" t="s">
        <v>23473</v>
      </c>
      <c r="D2316" s="131" t="s">
        <v>74</v>
      </c>
      <c r="E2316" s="130" t="s">
        <v>23475</v>
      </c>
      <c r="F2316" s="130" t="s">
        <v>21845</v>
      </c>
      <c r="G2316" s="130">
        <v>2650000000</v>
      </c>
      <c r="H2316" s="130" t="s">
        <v>27156</v>
      </c>
      <c r="I2316" s="130" t="s">
        <v>27157</v>
      </c>
      <c r="J2316" s="130" t="s">
        <v>27158</v>
      </c>
      <c r="K2316" s="129">
        <v>2014</v>
      </c>
      <c r="L2316" s="129">
        <v>515</v>
      </c>
      <c r="M2316" s="129" t="s">
        <v>27159</v>
      </c>
      <c r="N2316" s="60">
        <f>VLOOKUP(A2316,Emissions!$A$3:$X$3225,16,FALSE)</f>
        <v>4558.5950589721306</v>
      </c>
      <c r="O2316" s="132" t="str">
        <f>VLOOKUP(A2316,Emissions!$A$3:$X$3225,17,FALSE)</f>
        <v>EACH</v>
      </c>
      <c r="P2316" s="132">
        <f t="shared" si="36"/>
        <v>1.0381739224949925E-4</v>
      </c>
      <c r="Q2316" s="132" t="s">
        <v>21801</v>
      </c>
      <c r="R2316" s="132" t="s">
        <v>21806</v>
      </c>
      <c r="S2316" s="132" t="s">
        <v>27160</v>
      </c>
      <c r="T2316" s="136">
        <v>7442290</v>
      </c>
      <c r="U2316" s="136" t="s">
        <v>21846</v>
      </c>
      <c r="V2316" s="132">
        <v>8</v>
      </c>
      <c r="W2316" s="132">
        <f>VLOOKUP(A2316,Emissions!$A$3:$X$3225,23,FALSE)</f>
        <v>0.47326145134393888</v>
      </c>
      <c r="X2316" s="129" t="s">
        <v>21801</v>
      </c>
    </row>
    <row r="2317" spans="1:24" x14ac:dyDescent="0.25">
      <c r="A2317" s="131" t="s">
        <v>16286</v>
      </c>
      <c r="B2317" s="131" t="s">
        <v>16258</v>
      </c>
      <c r="C2317" s="131" t="s">
        <v>23473</v>
      </c>
      <c r="D2317" s="131" t="s">
        <v>83</v>
      </c>
      <c r="E2317" s="130" t="s">
        <v>22093</v>
      </c>
      <c r="F2317" s="130" t="s">
        <v>21845</v>
      </c>
      <c r="G2317" s="130">
        <v>2650000000</v>
      </c>
      <c r="H2317" s="130" t="s">
        <v>27156</v>
      </c>
      <c r="I2317" s="130" t="s">
        <v>27157</v>
      </c>
      <c r="J2317" s="130" t="s">
        <v>27158</v>
      </c>
      <c r="K2317" s="129">
        <v>2014</v>
      </c>
      <c r="L2317" s="129">
        <v>515</v>
      </c>
      <c r="M2317" s="129" t="s">
        <v>27159</v>
      </c>
      <c r="N2317" s="60">
        <f>VLOOKUP(A2317,Emissions!$A$3:$X$3225,16,FALSE)</f>
        <v>913.58147645947031</v>
      </c>
      <c r="O2317" s="132" t="str">
        <f>VLOOKUP(A2317,Emissions!$A$3:$X$3225,17,FALSE)</f>
        <v>EACH</v>
      </c>
      <c r="P2317" s="132">
        <f t="shared" si="36"/>
        <v>1.0381739224949926E-4</v>
      </c>
      <c r="Q2317" s="132" t="s">
        <v>21801</v>
      </c>
      <c r="R2317" s="132" t="s">
        <v>21806</v>
      </c>
      <c r="S2317" s="132" t="s">
        <v>27160</v>
      </c>
      <c r="T2317" s="136">
        <v>7442291</v>
      </c>
      <c r="U2317" s="136" t="s">
        <v>21846</v>
      </c>
      <c r="V2317" s="132">
        <v>8</v>
      </c>
      <c r="W2317" s="132">
        <f>VLOOKUP(A2317,Emissions!$A$3:$X$3225,23,FALSE)</f>
        <v>9.4845646493469507E-2</v>
      </c>
      <c r="X2317" s="129" t="s">
        <v>21801</v>
      </c>
    </row>
    <row r="2318" spans="1:24" x14ac:dyDescent="0.25">
      <c r="A2318" s="131" t="s">
        <v>16294</v>
      </c>
      <c r="B2318" s="131" t="s">
        <v>16295</v>
      </c>
      <c r="C2318" s="131" t="s">
        <v>23477</v>
      </c>
      <c r="D2318" s="131" t="s">
        <v>50</v>
      </c>
      <c r="E2318" s="130" t="s">
        <v>23476</v>
      </c>
      <c r="F2318" s="130" t="s">
        <v>21845</v>
      </c>
      <c r="G2318" s="130">
        <v>2650000000</v>
      </c>
      <c r="H2318" s="130" t="s">
        <v>27156</v>
      </c>
      <c r="I2318" s="130" t="s">
        <v>27157</v>
      </c>
      <c r="J2318" s="130" t="s">
        <v>27158</v>
      </c>
      <c r="K2318" s="129">
        <v>2014</v>
      </c>
      <c r="L2318" s="129">
        <v>515</v>
      </c>
      <c r="M2318" s="129" t="s">
        <v>27159</v>
      </c>
      <c r="N2318" s="60">
        <f>VLOOKUP(A2318,Emissions!$A$3:$X$3225,16,FALSE)</f>
        <v>180.07912611474401</v>
      </c>
      <c r="O2318" s="132" t="str">
        <f>VLOOKUP(A2318,Emissions!$A$3:$X$3225,17,FALSE)</f>
        <v>EACH</v>
      </c>
      <c r="P2318" s="132">
        <f t="shared" si="36"/>
        <v>1.0381739224949925E-4</v>
      </c>
      <c r="Q2318" s="132" t="s">
        <v>21801</v>
      </c>
      <c r="R2318" s="132" t="s">
        <v>21806</v>
      </c>
      <c r="S2318" s="132" t="s">
        <v>27160</v>
      </c>
      <c r="T2318" s="136">
        <v>7442292</v>
      </c>
      <c r="U2318" s="136" t="s">
        <v>21846</v>
      </c>
      <c r="V2318" s="132">
        <v>8</v>
      </c>
      <c r="W2318" s="132">
        <f>VLOOKUP(A2318,Emissions!$A$3:$X$3225,23,FALSE)</f>
        <v>1.8695345271801424E-2</v>
      </c>
      <c r="X2318" s="129" t="s">
        <v>21801</v>
      </c>
    </row>
    <row r="2319" spans="1:24" x14ac:dyDescent="0.25">
      <c r="A2319" s="131" t="s">
        <v>16302</v>
      </c>
      <c r="B2319" s="131" t="s">
        <v>16295</v>
      </c>
      <c r="C2319" s="131" t="s">
        <v>23477</v>
      </c>
      <c r="D2319" s="131" t="s">
        <v>58</v>
      </c>
      <c r="E2319" s="130" t="s">
        <v>23478</v>
      </c>
      <c r="F2319" s="130" t="s">
        <v>21845</v>
      </c>
      <c r="G2319" s="130">
        <v>2650000000</v>
      </c>
      <c r="H2319" s="130" t="s">
        <v>27156</v>
      </c>
      <c r="I2319" s="130" t="s">
        <v>27157</v>
      </c>
      <c r="J2319" s="130" t="s">
        <v>27158</v>
      </c>
      <c r="K2319" s="129">
        <v>2014</v>
      </c>
      <c r="L2319" s="129">
        <v>515</v>
      </c>
      <c r="M2319" s="129" t="s">
        <v>27159</v>
      </c>
      <c r="N2319" s="60">
        <f>VLOOKUP(A2319,Emissions!$A$3:$X$3225,16,FALSE)</f>
        <v>1188.4068201394923</v>
      </c>
      <c r="O2319" s="132" t="str">
        <f>VLOOKUP(A2319,Emissions!$A$3:$X$3225,17,FALSE)</f>
        <v>EACH</v>
      </c>
      <c r="P2319" s="132">
        <f t="shared" si="36"/>
        <v>1.0381739224949925E-4</v>
      </c>
      <c r="Q2319" s="132" t="s">
        <v>21801</v>
      </c>
      <c r="R2319" s="132" t="s">
        <v>21806</v>
      </c>
      <c r="S2319" s="132" t="s">
        <v>27160</v>
      </c>
      <c r="T2319" s="136">
        <v>7442293</v>
      </c>
      <c r="U2319" s="136" t="s">
        <v>21846</v>
      </c>
      <c r="V2319" s="132">
        <v>8</v>
      </c>
      <c r="W2319" s="132">
        <f>VLOOKUP(A2319,Emissions!$A$3:$X$3225,23,FALSE)</f>
        <v>0.12337729699840178</v>
      </c>
      <c r="X2319" s="129" t="s">
        <v>21801</v>
      </c>
    </row>
    <row r="2320" spans="1:24" x14ac:dyDescent="0.25">
      <c r="A2320" s="131" t="s">
        <v>16310</v>
      </c>
      <c r="B2320" s="131" t="s">
        <v>16295</v>
      </c>
      <c r="C2320" s="131" t="s">
        <v>23477</v>
      </c>
      <c r="D2320" s="131" t="s">
        <v>66</v>
      </c>
      <c r="E2320" s="130" t="s">
        <v>23479</v>
      </c>
      <c r="F2320" s="130" t="s">
        <v>21845</v>
      </c>
      <c r="G2320" s="130">
        <v>2650000000</v>
      </c>
      <c r="H2320" s="130" t="s">
        <v>27156</v>
      </c>
      <c r="I2320" s="130" t="s">
        <v>27157</v>
      </c>
      <c r="J2320" s="130" t="s">
        <v>27158</v>
      </c>
      <c r="K2320" s="129">
        <v>2014</v>
      </c>
      <c r="L2320" s="129">
        <v>515</v>
      </c>
      <c r="M2320" s="129" t="s">
        <v>27159</v>
      </c>
      <c r="N2320" s="60">
        <f>VLOOKUP(A2320,Emissions!$A$3:$X$3225,16,FALSE)</f>
        <v>69.932590734325785</v>
      </c>
      <c r="O2320" s="132" t="str">
        <f>VLOOKUP(A2320,Emissions!$A$3:$X$3225,17,FALSE)</f>
        <v>EACH</v>
      </c>
      <c r="P2320" s="132">
        <f t="shared" si="36"/>
        <v>1.0381739224949925E-4</v>
      </c>
      <c r="Q2320" s="132" t="s">
        <v>21801</v>
      </c>
      <c r="R2320" s="132" t="s">
        <v>21806</v>
      </c>
      <c r="S2320" s="132" t="s">
        <v>27160</v>
      </c>
      <c r="T2320" s="136">
        <v>7442294</v>
      </c>
      <c r="U2320" s="136" t="s">
        <v>21846</v>
      </c>
      <c r="V2320" s="132">
        <v>8</v>
      </c>
      <c r="W2320" s="132">
        <f>VLOOKUP(A2320,Emissions!$A$3:$X$3225,23,FALSE)</f>
        <v>7.2602192032891972E-3</v>
      </c>
      <c r="X2320" s="129" t="s">
        <v>21801</v>
      </c>
    </row>
    <row r="2321" spans="1:24" x14ac:dyDescent="0.25">
      <c r="A2321" s="131" t="s">
        <v>16315</v>
      </c>
      <c r="B2321" s="131" t="s">
        <v>16295</v>
      </c>
      <c r="C2321" s="131" t="s">
        <v>23477</v>
      </c>
      <c r="D2321" s="131" t="s">
        <v>74</v>
      </c>
      <c r="E2321" s="130" t="s">
        <v>22672</v>
      </c>
      <c r="F2321" s="130" t="s">
        <v>21845</v>
      </c>
      <c r="G2321" s="130">
        <v>2650000000</v>
      </c>
      <c r="H2321" s="130" t="s">
        <v>27156</v>
      </c>
      <c r="I2321" s="130" t="s">
        <v>27157</v>
      </c>
      <c r="J2321" s="130" t="s">
        <v>27158</v>
      </c>
      <c r="K2321" s="129">
        <v>2014</v>
      </c>
      <c r="L2321" s="129">
        <v>515</v>
      </c>
      <c r="M2321" s="129" t="s">
        <v>27159</v>
      </c>
      <c r="N2321" s="60">
        <f>VLOOKUP(A2321,Emissions!$A$3:$X$3225,16,FALSE)</f>
        <v>1390.7893573476385</v>
      </c>
      <c r="O2321" s="132" t="str">
        <f>VLOOKUP(A2321,Emissions!$A$3:$X$3225,17,FALSE)</f>
        <v>EACH</v>
      </c>
      <c r="P2321" s="132">
        <f t="shared" si="36"/>
        <v>1.0381739224949925E-4</v>
      </c>
      <c r="Q2321" s="132" t="s">
        <v>21801</v>
      </c>
      <c r="R2321" s="132" t="s">
        <v>21806</v>
      </c>
      <c r="S2321" s="132" t="s">
        <v>27160</v>
      </c>
      <c r="T2321" s="136">
        <v>7442295</v>
      </c>
      <c r="U2321" s="136" t="s">
        <v>21846</v>
      </c>
      <c r="V2321" s="132">
        <v>8</v>
      </c>
      <c r="W2321" s="132">
        <f>VLOOKUP(A2321,Emissions!$A$3:$X$3225,23,FALSE)</f>
        <v>0.14438812424818878</v>
      </c>
      <c r="X2321" s="129" t="s">
        <v>21801</v>
      </c>
    </row>
    <row r="2322" spans="1:24" x14ac:dyDescent="0.25">
      <c r="A2322" s="131" t="s">
        <v>16323</v>
      </c>
      <c r="B2322" s="131" t="s">
        <v>16295</v>
      </c>
      <c r="C2322" s="131" t="s">
        <v>23477</v>
      </c>
      <c r="D2322" s="131" t="s">
        <v>83</v>
      </c>
      <c r="E2322" s="130" t="s">
        <v>23480</v>
      </c>
      <c r="F2322" s="130" t="s">
        <v>21845</v>
      </c>
      <c r="G2322" s="130">
        <v>2650000000</v>
      </c>
      <c r="H2322" s="130" t="s">
        <v>27156</v>
      </c>
      <c r="I2322" s="130" t="s">
        <v>27157</v>
      </c>
      <c r="J2322" s="130" t="s">
        <v>27158</v>
      </c>
      <c r="K2322" s="129">
        <v>2014</v>
      </c>
      <c r="L2322" s="129">
        <v>515</v>
      </c>
      <c r="M2322" s="129" t="s">
        <v>27159</v>
      </c>
      <c r="N2322" s="60">
        <f>VLOOKUP(A2322,Emissions!$A$3:$X$3225,16,FALSE)</f>
        <v>109.51176818241714</v>
      </c>
      <c r="O2322" s="132" t="str">
        <f>VLOOKUP(A2322,Emissions!$A$3:$X$3225,17,FALSE)</f>
        <v>EACH</v>
      </c>
      <c r="P2322" s="132">
        <f t="shared" si="36"/>
        <v>1.0381739224949925E-4</v>
      </c>
      <c r="Q2322" s="132" t="s">
        <v>21801</v>
      </c>
      <c r="R2322" s="132" t="s">
        <v>21806</v>
      </c>
      <c r="S2322" s="132" t="s">
        <v>27160</v>
      </c>
      <c r="T2322" s="136">
        <v>7442296</v>
      </c>
      <c r="U2322" s="136" t="s">
        <v>21846</v>
      </c>
      <c r="V2322" s="132">
        <v>8</v>
      </c>
      <c r="W2322" s="132">
        <f>VLOOKUP(A2322,Emissions!$A$3:$X$3225,23,FALSE)</f>
        <v>1.1369226193330232E-2</v>
      </c>
      <c r="X2322" s="129" t="s">
        <v>21801</v>
      </c>
    </row>
    <row r="2323" spans="1:24" x14ac:dyDescent="0.25">
      <c r="A2323" s="131" t="s">
        <v>16329</v>
      </c>
      <c r="B2323" s="131" t="s">
        <v>16295</v>
      </c>
      <c r="C2323" s="131" t="s">
        <v>23477</v>
      </c>
      <c r="D2323" s="131" t="s">
        <v>91</v>
      </c>
      <c r="E2323" s="130" t="s">
        <v>23481</v>
      </c>
      <c r="F2323" s="130" t="s">
        <v>21845</v>
      </c>
      <c r="G2323" s="130">
        <v>2650000000</v>
      </c>
      <c r="H2323" s="130" t="s">
        <v>27156</v>
      </c>
      <c r="I2323" s="130" t="s">
        <v>27157</v>
      </c>
      <c r="J2323" s="130" t="s">
        <v>27158</v>
      </c>
      <c r="K2323" s="129">
        <v>2014</v>
      </c>
      <c r="L2323" s="129">
        <v>515</v>
      </c>
      <c r="M2323" s="129" t="s">
        <v>27159</v>
      </c>
      <c r="N2323" s="60">
        <f>VLOOKUP(A2323,Emissions!$A$3:$X$3225,16,FALSE)</f>
        <v>158.39605569211551</v>
      </c>
      <c r="O2323" s="132" t="str">
        <f>VLOOKUP(A2323,Emissions!$A$3:$X$3225,17,FALSE)</f>
        <v>EACH</v>
      </c>
      <c r="P2323" s="132">
        <f t="shared" si="36"/>
        <v>1.0381739224949924E-4</v>
      </c>
      <c r="Q2323" s="132" t="s">
        <v>21801</v>
      </c>
      <c r="R2323" s="132" t="s">
        <v>21806</v>
      </c>
      <c r="S2323" s="132" t="s">
        <v>27160</v>
      </c>
      <c r="T2323" s="136">
        <v>7442297</v>
      </c>
      <c r="U2323" s="136" t="s">
        <v>21846</v>
      </c>
      <c r="V2323" s="132">
        <v>8</v>
      </c>
      <c r="W2323" s="132">
        <f>VLOOKUP(A2323,Emissions!$A$3:$X$3225,23,FALSE)</f>
        <v>1.6444265444561883E-2</v>
      </c>
      <c r="X2323" s="129" t="s">
        <v>21801</v>
      </c>
    </row>
    <row r="2324" spans="1:24" x14ac:dyDescent="0.25">
      <c r="A2324" s="131" t="s">
        <v>16334</v>
      </c>
      <c r="B2324" s="131" t="s">
        <v>16295</v>
      </c>
      <c r="C2324" s="131" t="s">
        <v>23477</v>
      </c>
      <c r="D2324" s="131" t="s">
        <v>100</v>
      </c>
      <c r="E2324" s="130" t="s">
        <v>23254</v>
      </c>
      <c r="F2324" s="130" t="s">
        <v>21845</v>
      </c>
      <c r="G2324" s="130">
        <v>2650000000</v>
      </c>
      <c r="H2324" s="130" t="s">
        <v>27156</v>
      </c>
      <c r="I2324" s="130" t="s">
        <v>27157</v>
      </c>
      <c r="J2324" s="130" t="s">
        <v>27158</v>
      </c>
      <c r="K2324" s="129">
        <v>2014</v>
      </c>
      <c r="L2324" s="129">
        <v>515</v>
      </c>
      <c r="M2324" s="129" t="s">
        <v>27159</v>
      </c>
      <c r="N2324" s="60">
        <f>VLOOKUP(A2324,Emissions!$A$3:$X$3225,16,FALSE)</f>
        <v>1268.4668329873809</v>
      </c>
      <c r="O2324" s="132" t="str">
        <f>VLOOKUP(A2324,Emissions!$A$3:$X$3225,17,FALSE)</f>
        <v>EACH</v>
      </c>
      <c r="P2324" s="132">
        <f t="shared" si="36"/>
        <v>1.0381739224949926E-4</v>
      </c>
      <c r="Q2324" s="132" t="s">
        <v>21801</v>
      </c>
      <c r="R2324" s="132" t="s">
        <v>21806</v>
      </c>
      <c r="S2324" s="132" t="s">
        <v>27160</v>
      </c>
      <c r="T2324" s="136">
        <v>7442298</v>
      </c>
      <c r="U2324" s="136" t="s">
        <v>21846</v>
      </c>
      <c r="V2324" s="132">
        <v>8</v>
      </c>
      <c r="W2324" s="132">
        <f>VLOOKUP(A2324,Emissions!$A$3:$X$3225,23,FALSE)</f>
        <v>0.13168891875573099</v>
      </c>
      <c r="X2324" s="129" t="s">
        <v>21801</v>
      </c>
    </row>
    <row r="2325" spans="1:24" x14ac:dyDescent="0.25">
      <c r="A2325" s="131" t="s">
        <v>16341</v>
      </c>
      <c r="B2325" s="131" t="s">
        <v>16295</v>
      </c>
      <c r="C2325" s="131" t="s">
        <v>23477</v>
      </c>
      <c r="D2325" s="131" t="s">
        <v>109</v>
      </c>
      <c r="E2325" s="130" t="s">
        <v>23482</v>
      </c>
      <c r="F2325" s="130" t="s">
        <v>21845</v>
      </c>
      <c r="G2325" s="130">
        <v>2650000000</v>
      </c>
      <c r="H2325" s="130" t="s">
        <v>27156</v>
      </c>
      <c r="I2325" s="130" t="s">
        <v>27157</v>
      </c>
      <c r="J2325" s="130" t="s">
        <v>27158</v>
      </c>
      <c r="K2325" s="129">
        <v>2014</v>
      </c>
      <c r="L2325" s="129">
        <v>515</v>
      </c>
      <c r="M2325" s="129" t="s">
        <v>27159</v>
      </c>
      <c r="N2325" s="60">
        <f>VLOOKUP(A2325,Emissions!$A$3:$X$3225,16,FALSE)</f>
        <v>1429.7049145432743</v>
      </c>
      <c r="O2325" s="132" t="str">
        <f>VLOOKUP(A2325,Emissions!$A$3:$X$3225,17,FALSE)</f>
        <v>EACH</v>
      </c>
      <c r="P2325" s="132">
        <f t="shared" si="36"/>
        <v>1.0381739224949925E-4</v>
      </c>
      <c r="Q2325" s="132" t="s">
        <v>21801</v>
      </c>
      <c r="R2325" s="132" t="s">
        <v>21806</v>
      </c>
      <c r="S2325" s="132" t="s">
        <v>27160</v>
      </c>
      <c r="T2325" s="136">
        <v>7442299</v>
      </c>
      <c r="U2325" s="136" t="s">
        <v>21846</v>
      </c>
      <c r="V2325" s="132">
        <v>8</v>
      </c>
      <c r="W2325" s="132">
        <f>VLOOKUP(A2325,Emissions!$A$3:$X$3225,23,FALSE)</f>
        <v>0.14842823591417592</v>
      </c>
      <c r="X2325" s="129" t="s">
        <v>21801</v>
      </c>
    </row>
    <row r="2326" spans="1:24" x14ac:dyDescent="0.25">
      <c r="A2326" s="131" t="s">
        <v>16349</v>
      </c>
      <c r="B2326" s="131" t="s">
        <v>16295</v>
      </c>
      <c r="C2326" s="131" t="s">
        <v>23477</v>
      </c>
      <c r="D2326" s="131" t="s">
        <v>118</v>
      </c>
      <c r="E2326" s="130" t="s">
        <v>22037</v>
      </c>
      <c r="F2326" s="130" t="s">
        <v>21845</v>
      </c>
      <c r="G2326" s="130">
        <v>2650000000</v>
      </c>
      <c r="H2326" s="130" t="s">
        <v>27156</v>
      </c>
      <c r="I2326" s="130" t="s">
        <v>27157</v>
      </c>
      <c r="J2326" s="130" t="s">
        <v>27158</v>
      </c>
      <c r="K2326" s="129">
        <v>2014</v>
      </c>
      <c r="L2326" s="129">
        <v>515</v>
      </c>
      <c r="M2326" s="129" t="s">
        <v>27159</v>
      </c>
      <c r="N2326" s="60">
        <f>VLOOKUP(A2326,Emissions!$A$3:$X$3225,16,FALSE)</f>
        <v>107.31893604386789</v>
      </c>
      <c r="O2326" s="132" t="str">
        <f>VLOOKUP(A2326,Emissions!$A$3:$X$3225,17,FALSE)</f>
        <v>EACH</v>
      </c>
      <c r="P2326" s="132">
        <f t="shared" si="36"/>
        <v>1.0381739224949925E-4</v>
      </c>
      <c r="Q2326" s="132" t="s">
        <v>21801</v>
      </c>
      <c r="R2326" s="132" t="s">
        <v>21806</v>
      </c>
      <c r="S2326" s="132" t="s">
        <v>27160</v>
      </c>
      <c r="T2326" s="136">
        <v>7442300</v>
      </c>
      <c r="U2326" s="136" t="s">
        <v>21846</v>
      </c>
      <c r="V2326" s="132">
        <v>8</v>
      </c>
      <c r="W2326" s="132">
        <f>VLOOKUP(A2326,Emissions!$A$3:$X$3225,23,FALSE)</f>
        <v>1.1141572079065156E-2</v>
      </c>
      <c r="X2326" s="129" t="s">
        <v>21801</v>
      </c>
    </row>
    <row r="2327" spans="1:24" x14ac:dyDescent="0.25">
      <c r="A2327" s="131" t="s">
        <v>16354</v>
      </c>
      <c r="B2327" s="131" t="s">
        <v>16295</v>
      </c>
      <c r="C2327" s="131" t="s">
        <v>23477</v>
      </c>
      <c r="D2327" s="131" t="s">
        <v>127</v>
      </c>
      <c r="E2327" s="130" t="s">
        <v>23483</v>
      </c>
      <c r="F2327" s="130" t="s">
        <v>21845</v>
      </c>
      <c r="G2327" s="130">
        <v>2650000000</v>
      </c>
      <c r="H2327" s="130" t="s">
        <v>27156</v>
      </c>
      <c r="I2327" s="130" t="s">
        <v>27157</v>
      </c>
      <c r="J2327" s="130" t="s">
        <v>27158</v>
      </c>
      <c r="K2327" s="129">
        <v>2014</v>
      </c>
      <c r="L2327" s="129">
        <v>515</v>
      </c>
      <c r="M2327" s="129" t="s">
        <v>27159</v>
      </c>
      <c r="N2327" s="60">
        <f>VLOOKUP(A2327,Emissions!$A$3:$X$3225,16,FALSE)</f>
        <v>2748.3616357544242</v>
      </c>
      <c r="O2327" s="132" t="str">
        <f>VLOOKUP(A2327,Emissions!$A$3:$X$3225,17,FALSE)</f>
        <v>EACH</v>
      </c>
      <c r="P2327" s="132">
        <f t="shared" si="36"/>
        <v>1.0381739224949924E-4</v>
      </c>
      <c r="Q2327" s="132" t="s">
        <v>21801</v>
      </c>
      <c r="R2327" s="132" t="s">
        <v>21806</v>
      </c>
      <c r="S2327" s="132" t="s">
        <v>27160</v>
      </c>
      <c r="T2327" s="136">
        <v>7442301</v>
      </c>
      <c r="U2327" s="136" t="s">
        <v>21846</v>
      </c>
      <c r="V2327" s="132">
        <v>8</v>
      </c>
      <c r="W2327" s="132">
        <f>VLOOKUP(A2327,Emissions!$A$3:$X$3225,23,FALSE)</f>
        <v>0.28532773798259242</v>
      </c>
      <c r="X2327" s="129" t="s">
        <v>21801</v>
      </c>
    </row>
    <row r="2328" spans="1:24" x14ac:dyDescent="0.25">
      <c r="A2328" s="131" t="s">
        <v>16362</v>
      </c>
      <c r="B2328" s="131" t="s">
        <v>16295</v>
      </c>
      <c r="C2328" s="131" t="s">
        <v>23477</v>
      </c>
      <c r="D2328" s="131" t="s">
        <v>136</v>
      </c>
      <c r="E2328" s="130" t="s">
        <v>22039</v>
      </c>
      <c r="F2328" s="130" t="s">
        <v>21845</v>
      </c>
      <c r="G2328" s="130">
        <v>2650000000</v>
      </c>
      <c r="H2328" s="130" t="s">
        <v>27156</v>
      </c>
      <c r="I2328" s="130" t="s">
        <v>27157</v>
      </c>
      <c r="J2328" s="130" t="s">
        <v>27158</v>
      </c>
      <c r="K2328" s="129">
        <v>2014</v>
      </c>
      <c r="L2328" s="129">
        <v>515</v>
      </c>
      <c r="M2328" s="129" t="s">
        <v>27159</v>
      </c>
      <c r="N2328" s="60">
        <f>VLOOKUP(A2328,Emissions!$A$3:$X$3225,16,FALSE)</f>
        <v>404.11588069106426</v>
      </c>
      <c r="O2328" s="132" t="str">
        <f>VLOOKUP(A2328,Emissions!$A$3:$X$3225,17,FALSE)</f>
        <v>EACH</v>
      </c>
      <c r="P2328" s="132">
        <f t="shared" si="36"/>
        <v>1.0381739224949925E-4</v>
      </c>
      <c r="Q2328" s="132" t="s">
        <v>21801</v>
      </c>
      <c r="R2328" s="132" t="s">
        <v>21806</v>
      </c>
      <c r="S2328" s="132" t="s">
        <v>27160</v>
      </c>
      <c r="T2328" s="136">
        <v>7442302</v>
      </c>
      <c r="U2328" s="136" t="s">
        <v>21846</v>
      </c>
      <c r="V2328" s="132">
        <v>8</v>
      </c>
      <c r="W2328" s="132">
        <f>VLOOKUP(A2328,Emissions!$A$3:$X$3225,23,FALSE)</f>
        <v>4.1954256899956056E-2</v>
      </c>
      <c r="X2328" s="129" t="s">
        <v>21801</v>
      </c>
    </row>
    <row r="2329" spans="1:24" x14ac:dyDescent="0.25">
      <c r="A2329" s="131" t="s">
        <v>16370</v>
      </c>
      <c r="B2329" s="131" t="s">
        <v>16295</v>
      </c>
      <c r="C2329" s="131" t="s">
        <v>23477</v>
      </c>
      <c r="D2329" s="131" t="s">
        <v>145</v>
      </c>
      <c r="E2329" s="130" t="s">
        <v>23449</v>
      </c>
      <c r="F2329" s="130" t="s">
        <v>21845</v>
      </c>
      <c r="G2329" s="130">
        <v>2650000000</v>
      </c>
      <c r="H2329" s="130" t="s">
        <v>27156</v>
      </c>
      <c r="I2329" s="130" t="s">
        <v>27157</v>
      </c>
      <c r="J2329" s="130" t="s">
        <v>27158</v>
      </c>
      <c r="K2329" s="129">
        <v>2014</v>
      </c>
      <c r="L2329" s="129">
        <v>515</v>
      </c>
      <c r="M2329" s="129" t="s">
        <v>27159</v>
      </c>
      <c r="N2329" s="60">
        <f>VLOOKUP(A2329,Emissions!$A$3:$X$3225,16,FALSE)</f>
        <v>233.2553054745635</v>
      </c>
      <c r="O2329" s="132" t="str">
        <f>VLOOKUP(A2329,Emissions!$A$3:$X$3225,17,FALSE)</f>
        <v>EACH</v>
      </c>
      <c r="P2329" s="132">
        <f t="shared" si="36"/>
        <v>1.0381739224949925E-4</v>
      </c>
      <c r="Q2329" s="132" t="s">
        <v>21801</v>
      </c>
      <c r="R2329" s="132" t="s">
        <v>21806</v>
      </c>
      <c r="S2329" s="132" t="s">
        <v>27160</v>
      </c>
      <c r="T2329" s="136">
        <v>7442303</v>
      </c>
      <c r="U2329" s="136" t="s">
        <v>21846</v>
      </c>
      <c r="V2329" s="132">
        <v>8</v>
      </c>
      <c r="W2329" s="132">
        <f>VLOOKUP(A2329,Emissions!$A$3:$X$3225,23,FALSE)</f>
        <v>2.4215957542729528E-2</v>
      </c>
      <c r="X2329" s="129" t="s">
        <v>21801</v>
      </c>
    </row>
    <row r="2330" spans="1:24" x14ac:dyDescent="0.25">
      <c r="A2330" s="131" t="s">
        <v>16376</v>
      </c>
      <c r="B2330" s="131" t="s">
        <v>16295</v>
      </c>
      <c r="C2330" s="131" t="s">
        <v>23477</v>
      </c>
      <c r="D2330" s="131" t="s">
        <v>154</v>
      </c>
      <c r="E2330" s="130" t="s">
        <v>23484</v>
      </c>
      <c r="F2330" s="130" t="s">
        <v>21845</v>
      </c>
      <c r="G2330" s="130">
        <v>2650000000</v>
      </c>
      <c r="H2330" s="130" t="s">
        <v>27156</v>
      </c>
      <c r="I2330" s="130" t="s">
        <v>27157</v>
      </c>
      <c r="J2330" s="130" t="s">
        <v>27158</v>
      </c>
      <c r="K2330" s="129">
        <v>2014</v>
      </c>
      <c r="L2330" s="129">
        <v>515</v>
      </c>
      <c r="M2330" s="129" t="s">
        <v>27159</v>
      </c>
      <c r="N2330" s="60">
        <f>VLOOKUP(A2330,Emissions!$A$3:$X$3225,16,FALSE)</f>
        <v>332.71178417955406</v>
      </c>
      <c r="O2330" s="132" t="str">
        <f>VLOOKUP(A2330,Emissions!$A$3:$X$3225,17,FALSE)</f>
        <v>EACH</v>
      </c>
      <c r="P2330" s="132">
        <f t="shared" si="36"/>
        <v>1.0381739224949925E-4</v>
      </c>
      <c r="Q2330" s="132" t="s">
        <v>21801</v>
      </c>
      <c r="R2330" s="132" t="s">
        <v>21806</v>
      </c>
      <c r="S2330" s="132" t="s">
        <v>27160</v>
      </c>
      <c r="T2330" s="136">
        <v>7442304</v>
      </c>
      <c r="U2330" s="136" t="s">
        <v>21846</v>
      </c>
      <c r="V2330" s="132">
        <v>8</v>
      </c>
      <c r="W2330" s="132">
        <f>VLOOKUP(A2330,Emissions!$A$3:$X$3225,23,FALSE)</f>
        <v>3.4541269804199505E-2</v>
      </c>
      <c r="X2330" s="129" t="s">
        <v>21801</v>
      </c>
    </row>
    <row r="2331" spans="1:24" x14ac:dyDescent="0.25">
      <c r="A2331" s="131" t="s">
        <v>16384</v>
      </c>
      <c r="B2331" s="131" t="s">
        <v>16295</v>
      </c>
      <c r="C2331" s="131" t="s">
        <v>23477</v>
      </c>
      <c r="D2331" s="131" t="s">
        <v>163</v>
      </c>
      <c r="E2331" s="130" t="s">
        <v>23485</v>
      </c>
      <c r="F2331" s="130" t="s">
        <v>21845</v>
      </c>
      <c r="G2331" s="130">
        <v>2650000000</v>
      </c>
      <c r="H2331" s="130" t="s">
        <v>27156</v>
      </c>
      <c r="I2331" s="130" t="s">
        <v>27157</v>
      </c>
      <c r="J2331" s="130" t="s">
        <v>27158</v>
      </c>
      <c r="K2331" s="129">
        <v>2014</v>
      </c>
      <c r="L2331" s="129">
        <v>515</v>
      </c>
      <c r="M2331" s="129" t="s">
        <v>27159</v>
      </c>
      <c r="N2331" s="60">
        <f>VLOOKUP(A2331,Emissions!$A$3:$X$3225,16,FALSE)</f>
        <v>246.0660616524039</v>
      </c>
      <c r="O2331" s="132" t="str">
        <f>VLOOKUP(A2331,Emissions!$A$3:$X$3225,17,FALSE)</f>
        <v>EACH</v>
      </c>
      <c r="P2331" s="132">
        <f t="shared" si="36"/>
        <v>1.0381739224949925E-4</v>
      </c>
      <c r="Q2331" s="132" t="s">
        <v>21801</v>
      </c>
      <c r="R2331" s="132" t="s">
        <v>21806</v>
      </c>
      <c r="S2331" s="132" t="s">
        <v>27160</v>
      </c>
      <c r="T2331" s="136">
        <v>7442305</v>
      </c>
      <c r="U2331" s="136" t="s">
        <v>21846</v>
      </c>
      <c r="V2331" s="132">
        <v>8</v>
      </c>
      <c r="W2331" s="132">
        <f>VLOOKUP(A2331,Emissions!$A$3:$X$3225,23,FALSE)</f>
        <v>2.5545936841857082E-2</v>
      </c>
      <c r="X2331" s="129" t="s">
        <v>21801</v>
      </c>
    </row>
    <row r="2332" spans="1:24" x14ac:dyDescent="0.25">
      <c r="A2332" s="131" t="s">
        <v>16391</v>
      </c>
      <c r="B2332" s="131" t="s">
        <v>16295</v>
      </c>
      <c r="C2332" s="131" t="s">
        <v>23477</v>
      </c>
      <c r="D2332" s="131" t="s">
        <v>171</v>
      </c>
      <c r="E2332" s="130" t="s">
        <v>23486</v>
      </c>
      <c r="F2332" s="130" t="s">
        <v>21845</v>
      </c>
      <c r="G2332" s="130">
        <v>2650000000</v>
      </c>
      <c r="H2332" s="130" t="s">
        <v>27156</v>
      </c>
      <c r="I2332" s="130" t="s">
        <v>27157</v>
      </c>
      <c r="J2332" s="130" t="s">
        <v>27158</v>
      </c>
      <c r="K2332" s="129">
        <v>2014</v>
      </c>
      <c r="L2332" s="129">
        <v>515</v>
      </c>
      <c r="M2332" s="129" t="s">
        <v>27159</v>
      </c>
      <c r="N2332" s="60">
        <f>VLOOKUP(A2332,Emissions!$A$3:$X$3225,16,FALSE)</f>
        <v>272.45217995113148</v>
      </c>
      <c r="O2332" s="132" t="str">
        <f>VLOOKUP(A2332,Emissions!$A$3:$X$3225,17,FALSE)</f>
        <v>EACH</v>
      </c>
      <c r="P2332" s="132">
        <f t="shared" si="36"/>
        <v>1.0381739224949925E-4</v>
      </c>
      <c r="Q2332" s="132" t="s">
        <v>21801</v>
      </c>
      <c r="R2332" s="132" t="s">
        <v>21806</v>
      </c>
      <c r="S2332" s="132" t="s">
        <v>27160</v>
      </c>
      <c r="T2332" s="136">
        <v>7442306</v>
      </c>
      <c r="U2332" s="136" t="s">
        <v>21846</v>
      </c>
      <c r="V2332" s="132">
        <v>8</v>
      </c>
      <c r="W2332" s="132">
        <f>VLOOKUP(A2332,Emissions!$A$3:$X$3225,23,FALSE)</f>
        <v>2.8285274835217773E-2</v>
      </c>
      <c r="X2332" s="129" t="s">
        <v>21801</v>
      </c>
    </row>
    <row r="2333" spans="1:24" x14ac:dyDescent="0.25">
      <c r="A2333" s="131" t="s">
        <v>16398</v>
      </c>
      <c r="B2333" s="131" t="s">
        <v>16295</v>
      </c>
      <c r="C2333" s="131" t="s">
        <v>23477</v>
      </c>
      <c r="D2333" s="131" t="s">
        <v>179</v>
      </c>
      <c r="E2333" s="130" t="s">
        <v>23487</v>
      </c>
      <c r="F2333" s="130" t="s">
        <v>21845</v>
      </c>
      <c r="G2333" s="130">
        <v>2650000000</v>
      </c>
      <c r="H2333" s="130" t="s">
        <v>27156</v>
      </c>
      <c r="I2333" s="130" t="s">
        <v>27157</v>
      </c>
      <c r="J2333" s="130" t="s">
        <v>27158</v>
      </c>
      <c r="K2333" s="129">
        <v>2014</v>
      </c>
      <c r="L2333" s="129">
        <v>515</v>
      </c>
      <c r="M2333" s="129" t="s">
        <v>27159</v>
      </c>
      <c r="N2333" s="60">
        <f>VLOOKUP(A2333,Emissions!$A$3:$X$3225,16,FALSE)</f>
        <v>489.05205974177971</v>
      </c>
      <c r="O2333" s="132" t="str">
        <f>VLOOKUP(A2333,Emissions!$A$3:$X$3225,17,FALSE)</f>
        <v>EACH</v>
      </c>
      <c r="P2333" s="132">
        <f t="shared" si="36"/>
        <v>1.0381739224949925E-4</v>
      </c>
      <c r="Q2333" s="132" t="s">
        <v>21801</v>
      </c>
      <c r="R2333" s="132" t="s">
        <v>21806</v>
      </c>
      <c r="S2333" s="132" t="s">
        <v>27160</v>
      </c>
      <c r="T2333" s="136">
        <v>7442307</v>
      </c>
      <c r="U2333" s="136" t="s">
        <v>21846</v>
      </c>
      <c r="V2333" s="132">
        <v>8</v>
      </c>
      <c r="W2333" s="132">
        <f>VLOOKUP(A2333,Emissions!$A$3:$X$3225,23,FALSE)</f>
        <v>5.0772109516637888E-2</v>
      </c>
      <c r="X2333" s="129" t="s">
        <v>21801</v>
      </c>
    </row>
    <row r="2334" spans="1:24" x14ac:dyDescent="0.25">
      <c r="A2334" s="131" t="s">
        <v>16405</v>
      </c>
      <c r="B2334" s="131" t="s">
        <v>16295</v>
      </c>
      <c r="C2334" s="131" t="s">
        <v>23477</v>
      </c>
      <c r="D2334" s="131" t="s">
        <v>187</v>
      </c>
      <c r="E2334" s="130" t="s">
        <v>23488</v>
      </c>
      <c r="F2334" s="130" t="s">
        <v>21845</v>
      </c>
      <c r="G2334" s="130">
        <v>2650000000</v>
      </c>
      <c r="H2334" s="130" t="s">
        <v>27156</v>
      </c>
      <c r="I2334" s="130" t="s">
        <v>27157</v>
      </c>
      <c r="J2334" s="130" t="s">
        <v>27158</v>
      </c>
      <c r="K2334" s="129">
        <v>2014</v>
      </c>
      <c r="L2334" s="129">
        <v>515</v>
      </c>
      <c r="M2334" s="129" t="s">
        <v>27159</v>
      </c>
      <c r="N2334" s="60">
        <f>VLOOKUP(A2334,Emissions!$A$3:$X$3225,16,FALSE)</f>
        <v>224.52725650204837</v>
      </c>
      <c r="O2334" s="132" t="str">
        <f>VLOOKUP(A2334,Emissions!$A$3:$X$3225,17,FALSE)</f>
        <v>EACH</v>
      </c>
      <c r="P2334" s="132">
        <f t="shared" si="36"/>
        <v>1.0381739224949925E-4</v>
      </c>
      <c r="Q2334" s="132" t="s">
        <v>21801</v>
      </c>
      <c r="R2334" s="132" t="s">
        <v>21806</v>
      </c>
      <c r="S2334" s="132" t="s">
        <v>27160</v>
      </c>
      <c r="T2334" s="136">
        <v>7442308</v>
      </c>
      <c r="U2334" s="136" t="s">
        <v>21846</v>
      </c>
      <c r="V2334" s="132">
        <v>8</v>
      </c>
      <c r="W2334" s="132">
        <f>VLOOKUP(A2334,Emissions!$A$3:$X$3225,23,FALSE)</f>
        <v>2.3309834258977088E-2</v>
      </c>
      <c r="X2334" s="129" t="s">
        <v>21801</v>
      </c>
    </row>
    <row r="2335" spans="1:24" x14ac:dyDescent="0.25">
      <c r="A2335" s="131" t="s">
        <v>16411</v>
      </c>
      <c r="B2335" s="131" t="s">
        <v>16295</v>
      </c>
      <c r="C2335" s="131" t="s">
        <v>23477</v>
      </c>
      <c r="D2335" s="131" t="s">
        <v>195</v>
      </c>
      <c r="E2335" s="130" t="s">
        <v>22863</v>
      </c>
      <c r="F2335" s="130" t="s">
        <v>21845</v>
      </c>
      <c r="G2335" s="130">
        <v>2650000000</v>
      </c>
      <c r="H2335" s="130" t="s">
        <v>27156</v>
      </c>
      <c r="I2335" s="130" t="s">
        <v>27157</v>
      </c>
      <c r="J2335" s="130" t="s">
        <v>27158</v>
      </c>
      <c r="K2335" s="129">
        <v>2014</v>
      </c>
      <c r="L2335" s="129">
        <v>515</v>
      </c>
      <c r="M2335" s="129" t="s">
        <v>27159</v>
      </c>
      <c r="N2335" s="60">
        <f>VLOOKUP(A2335,Emissions!$A$3:$X$3225,16,FALSE)</f>
        <v>1070.9460354548341</v>
      </c>
      <c r="O2335" s="132" t="str">
        <f>VLOOKUP(A2335,Emissions!$A$3:$X$3225,17,FALSE)</f>
        <v>EACH</v>
      </c>
      <c r="P2335" s="132">
        <f t="shared" si="36"/>
        <v>1.0381739224949925E-4</v>
      </c>
      <c r="Q2335" s="132" t="s">
        <v>21801</v>
      </c>
      <c r="R2335" s="132" t="s">
        <v>21806</v>
      </c>
      <c r="S2335" s="132" t="s">
        <v>27160</v>
      </c>
      <c r="T2335" s="136">
        <v>7442309</v>
      </c>
      <c r="U2335" s="136" t="s">
        <v>21846</v>
      </c>
      <c r="V2335" s="132">
        <v>8</v>
      </c>
      <c r="W2335" s="132">
        <f>VLOOKUP(A2335,Emissions!$A$3:$X$3225,23,FALSE)</f>
        <v>0.11118282464086064</v>
      </c>
      <c r="X2335" s="129" t="s">
        <v>21801</v>
      </c>
    </row>
    <row r="2336" spans="1:24" x14ac:dyDescent="0.25">
      <c r="A2336" s="131" t="s">
        <v>16419</v>
      </c>
      <c r="B2336" s="131" t="s">
        <v>16295</v>
      </c>
      <c r="C2336" s="131" t="s">
        <v>23477</v>
      </c>
      <c r="D2336" s="131" t="s">
        <v>203</v>
      </c>
      <c r="E2336" s="130" t="s">
        <v>23489</v>
      </c>
      <c r="F2336" s="130" t="s">
        <v>21845</v>
      </c>
      <c r="G2336" s="130">
        <v>2650000000</v>
      </c>
      <c r="H2336" s="130" t="s">
        <v>27156</v>
      </c>
      <c r="I2336" s="130" t="s">
        <v>27157</v>
      </c>
      <c r="J2336" s="130" t="s">
        <v>27158</v>
      </c>
      <c r="K2336" s="129">
        <v>2014</v>
      </c>
      <c r="L2336" s="129">
        <v>515</v>
      </c>
      <c r="M2336" s="129" t="s">
        <v>27159</v>
      </c>
      <c r="N2336" s="60">
        <f>VLOOKUP(A2336,Emissions!$A$3:$X$3225,16,FALSE)</f>
        <v>191.53378873321844</v>
      </c>
      <c r="O2336" s="132" t="str">
        <f>VLOOKUP(A2336,Emissions!$A$3:$X$3225,17,FALSE)</f>
        <v>EACH</v>
      </c>
      <c r="P2336" s="132">
        <f t="shared" si="36"/>
        <v>1.0381739224949925E-4</v>
      </c>
      <c r="Q2336" s="132" t="s">
        <v>21801</v>
      </c>
      <c r="R2336" s="132" t="s">
        <v>21806</v>
      </c>
      <c r="S2336" s="132" t="s">
        <v>27160</v>
      </c>
      <c r="T2336" s="136">
        <v>7442310</v>
      </c>
      <c r="U2336" s="136" t="s">
        <v>21846</v>
      </c>
      <c r="V2336" s="132">
        <v>8</v>
      </c>
      <c r="W2336" s="132">
        <f>VLOOKUP(A2336,Emissions!$A$3:$X$3225,23,FALSE)</f>
        <v>1.9884538473949259E-2</v>
      </c>
      <c r="X2336" s="129" t="s">
        <v>21801</v>
      </c>
    </row>
    <row r="2337" spans="1:24" x14ac:dyDescent="0.25">
      <c r="A2337" s="131" t="s">
        <v>16426</v>
      </c>
      <c r="B2337" s="131" t="s">
        <v>16295</v>
      </c>
      <c r="C2337" s="131" t="s">
        <v>23477</v>
      </c>
      <c r="D2337" s="131" t="s">
        <v>212</v>
      </c>
      <c r="E2337" s="130" t="s">
        <v>22314</v>
      </c>
      <c r="F2337" s="130" t="s">
        <v>21845</v>
      </c>
      <c r="G2337" s="130">
        <v>2650000000</v>
      </c>
      <c r="H2337" s="130" t="s">
        <v>27156</v>
      </c>
      <c r="I2337" s="130" t="s">
        <v>27157</v>
      </c>
      <c r="J2337" s="130" t="s">
        <v>27158</v>
      </c>
      <c r="K2337" s="129">
        <v>2014</v>
      </c>
      <c r="L2337" s="129">
        <v>515</v>
      </c>
      <c r="M2337" s="129" t="s">
        <v>27159</v>
      </c>
      <c r="N2337" s="60">
        <f>VLOOKUP(A2337,Emissions!$A$3:$X$3225,16,FALSE)</f>
        <v>165.73194478719645</v>
      </c>
      <c r="O2337" s="132" t="str">
        <f>VLOOKUP(A2337,Emissions!$A$3:$X$3225,17,FALSE)</f>
        <v>EACH</v>
      </c>
      <c r="P2337" s="132">
        <f t="shared" si="36"/>
        <v>1.0381739224949925E-4</v>
      </c>
      <c r="Q2337" s="132" t="s">
        <v>21801</v>
      </c>
      <c r="R2337" s="132" t="s">
        <v>21806</v>
      </c>
      <c r="S2337" s="132" t="s">
        <v>27160</v>
      </c>
      <c r="T2337" s="136">
        <v>7442311</v>
      </c>
      <c r="U2337" s="136" t="s">
        <v>21846</v>
      </c>
      <c r="V2337" s="132">
        <v>8</v>
      </c>
      <c r="W2337" s="132">
        <f>VLOOKUP(A2337,Emissions!$A$3:$X$3225,23,FALSE)</f>
        <v>1.7205858320244728E-2</v>
      </c>
      <c r="X2337" s="129" t="s">
        <v>21801</v>
      </c>
    </row>
    <row r="2338" spans="1:24" x14ac:dyDescent="0.25">
      <c r="A2338" s="131" t="s">
        <v>16431</v>
      </c>
      <c r="B2338" s="131" t="s">
        <v>16295</v>
      </c>
      <c r="C2338" s="131" t="s">
        <v>23477</v>
      </c>
      <c r="D2338" s="131" t="s">
        <v>220</v>
      </c>
      <c r="E2338" s="130" t="s">
        <v>23490</v>
      </c>
      <c r="F2338" s="130" t="s">
        <v>21845</v>
      </c>
      <c r="G2338" s="130">
        <v>2650000000</v>
      </c>
      <c r="H2338" s="130" t="s">
        <v>27156</v>
      </c>
      <c r="I2338" s="130" t="s">
        <v>27157</v>
      </c>
      <c r="J2338" s="130" t="s">
        <v>27158</v>
      </c>
      <c r="K2338" s="129">
        <v>2014</v>
      </c>
      <c r="L2338" s="129">
        <v>515</v>
      </c>
      <c r="M2338" s="129" t="s">
        <v>27159</v>
      </c>
      <c r="N2338" s="60">
        <f>VLOOKUP(A2338,Emissions!$A$3:$X$3225,16,FALSE)</f>
        <v>1004.3099061919459</v>
      </c>
      <c r="O2338" s="132" t="str">
        <f>VLOOKUP(A2338,Emissions!$A$3:$X$3225,17,FALSE)</f>
        <v>EACH</v>
      </c>
      <c r="P2338" s="132">
        <f t="shared" si="36"/>
        <v>1.0381739224949926E-4</v>
      </c>
      <c r="Q2338" s="132" t="s">
        <v>21801</v>
      </c>
      <c r="R2338" s="132" t="s">
        <v>21806</v>
      </c>
      <c r="S2338" s="132" t="s">
        <v>27160</v>
      </c>
      <c r="T2338" s="136">
        <v>7442312</v>
      </c>
      <c r="U2338" s="136" t="s">
        <v>21846</v>
      </c>
      <c r="V2338" s="132">
        <v>8</v>
      </c>
      <c r="W2338" s="132">
        <f>VLOOKUP(A2338,Emissions!$A$3:$X$3225,23,FALSE)</f>
        <v>0.10426483547118705</v>
      </c>
      <c r="X2338" s="129" t="s">
        <v>21801</v>
      </c>
    </row>
    <row r="2339" spans="1:24" x14ac:dyDescent="0.25">
      <c r="A2339" s="131" t="s">
        <v>16439</v>
      </c>
      <c r="B2339" s="131" t="s">
        <v>16295</v>
      </c>
      <c r="C2339" s="131" t="s">
        <v>23477</v>
      </c>
      <c r="D2339" s="131" t="s">
        <v>228</v>
      </c>
      <c r="E2339" s="130" t="s">
        <v>23491</v>
      </c>
      <c r="F2339" s="130" t="s">
        <v>21845</v>
      </c>
      <c r="G2339" s="130">
        <v>2650000000</v>
      </c>
      <c r="H2339" s="130" t="s">
        <v>27156</v>
      </c>
      <c r="I2339" s="130" t="s">
        <v>27157</v>
      </c>
      <c r="J2339" s="130" t="s">
        <v>27158</v>
      </c>
      <c r="K2339" s="129">
        <v>2014</v>
      </c>
      <c r="L2339" s="129">
        <v>515</v>
      </c>
      <c r="M2339" s="129" t="s">
        <v>27159</v>
      </c>
      <c r="N2339" s="60">
        <f>VLOOKUP(A2339,Emissions!$A$3:$X$3225,16,FALSE)</f>
        <v>438.37166959228279</v>
      </c>
      <c r="O2339" s="132" t="str">
        <f>VLOOKUP(A2339,Emissions!$A$3:$X$3225,17,FALSE)</f>
        <v>EACH</v>
      </c>
      <c r="P2339" s="132">
        <f t="shared" si="36"/>
        <v>1.0381739224949925E-4</v>
      </c>
      <c r="Q2339" s="132" t="s">
        <v>21801</v>
      </c>
      <c r="R2339" s="132" t="s">
        <v>21806</v>
      </c>
      <c r="S2339" s="132" t="s">
        <v>27160</v>
      </c>
      <c r="T2339" s="136">
        <v>7442313</v>
      </c>
      <c r="U2339" s="136" t="s">
        <v>21846</v>
      </c>
      <c r="V2339" s="132">
        <v>8</v>
      </c>
      <c r="W2339" s="132">
        <f>VLOOKUP(A2339,Emissions!$A$3:$X$3225,23,FALSE)</f>
        <v>4.5510603573129908E-2</v>
      </c>
      <c r="X2339" s="129" t="s">
        <v>21801</v>
      </c>
    </row>
    <row r="2340" spans="1:24" x14ac:dyDescent="0.25">
      <c r="A2340" s="131" t="s">
        <v>16446</v>
      </c>
      <c r="B2340" s="131" t="s">
        <v>16295</v>
      </c>
      <c r="C2340" s="131" t="s">
        <v>23477</v>
      </c>
      <c r="D2340" s="131" t="s">
        <v>237</v>
      </c>
      <c r="E2340" s="130" t="s">
        <v>23492</v>
      </c>
      <c r="F2340" s="130" t="s">
        <v>21845</v>
      </c>
      <c r="G2340" s="130">
        <v>2650000000</v>
      </c>
      <c r="H2340" s="130" t="s">
        <v>27156</v>
      </c>
      <c r="I2340" s="130" t="s">
        <v>27157</v>
      </c>
      <c r="J2340" s="130" t="s">
        <v>27158</v>
      </c>
      <c r="K2340" s="129">
        <v>2014</v>
      </c>
      <c r="L2340" s="129">
        <v>515</v>
      </c>
      <c r="M2340" s="129" t="s">
        <v>27159</v>
      </c>
      <c r="N2340" s="60">
        <f>VLOOKUP(A2340,Emissions!$A$3:$X$3225,16,FALSE)</f>
        <v>3482.2174360162189</v>
      </c>
      <c r="O2340" s="132" t="str">
        <f>VLOOKUP(A2340,Emissions!$A$3:$X$3225,17,FALSE)</f>
        <v>EACH</v>
      </c>
      <c r="P2340" s="132">
        <f t="shared" si="36"/>
        <v>1.0381739224949924E-4</v>
      </c>
      <c r="Q2340" s="132" t="s">
        <v>21801</v>
      </c>
      <c r="R2340" s="132" t="s">
        <v>21806</v>
      </c>
      <c r="S2340" s="132" t="s">
        <v>27160</v>
      </c>
      <c r="T2340" s="136">
        <v>7442314</v>
      </c>
      <c r="U2340" s="136" t="s">
        <v>21846</v>
      </c>
      <c r="V2340" s="132">
        <v>8</v>
      </c>
      <c r="W2340" s="132">
        <f>VLOOKUP(A2340,Emissions!$A$3:$X$3225,23,FALSE)</f>
        <v>0.36151473345294133</v>
      </c>
      <c r="X2340" s="129" t="s">
        <v>21801</v>
      </c>
    </row>
    <row r="2341" spans="1:24" x14ac:dyDescent="0.25">
      <c r="A2341" s="131" t="s">
        <v>16454</v>
      </c>
      <c r="B2341" s="131" t="s">
        <v>16295</v>
      </c>
      <c r="C2341" s="131" t="s">
        <v>23477</v>
      </c>
      <c r="D2341" s="131" t="s">
        <v>245</v>
      </c>
      <c r="E2341" s="130" t="s">
        <v>22692</v>
      </c>
      <c r="F2341" s="130" t="s">
        <v>21845</v>
      </c>
      <c r="G2341" s="130">
        <v>2650000000</v>
      </c>
      <c r="H2341" s="130" t="s">
        <v>27156</v>
      </c>
      <c r="I2341" s="130" t="s">
        <v>27157</v>
      </c>
      <c r="J2341" s="130" t="s">
        <v>27158</v>
      </c>
      <c r="K2341" s="129">
        <v>2014</v>
      </c>
      <c r="L2341" s="129">
        <v>515</v>
      </c>
      <c r="M2341" s="129" t="s">
        <v>27159</v>
      </c>
      <c r="N2341" s="60">
        <f>VLOOKUP(A2341,Emissions!$A$3:$X$3225,16,FALSE)</f>
        <v>501.46608642086943</v>
      </c>
      <c r="O2341" s="132" t="str">
        <f>VLOOKUP(A2341,Emissions!$A$3:$X$3225,17,FALSE)</f>
        <v>EACH</v>
      </c>
      <c r="P2341" s="132">
        <f t="shared" si="36"/>
        <v>1.0381739224949925E-4</v>
      </c>
      <c r="Q2341" s="132" t="s">
        <v>21801</v>
      </c>
      <c r="R2341" s="132" t="s">
        <v>21806</v>
      </c>
      <c r="S2341" s="132" t="s">
        <v>27160</v>
      </c>
      <c r="T2341" s="136">
        <v>7442315</v>
      </c>
      <c r="U2341" s="136" t="s">
        <v>21846</v>
      </c>
      <c r="V2341" s="132">
        <v>8</v>
      </c>
      <c r="W2341" s="132">
        <f>VLOOKUP(A2341,Emissions!$A$3:$X$3225,23,FALSE)</f>
        <v>5.2060901393776692E-2</v>
      </c>
      <c r="X2341" s="129" t="s">
        <v>21801</v>
      </c>
    </row>
    <row r="2342" spans="1:24" x14ac:dyDescent="0.25">
      <c r="A2342" s="131" t="s">
        <v>16461</v>
      </c>
      <c r="B2342" s="131" t="s">
        <v>16295</v>
      </c>
      <c r="C2342" s="131" t="s">
        <v>23477</v>
      </c>
      <c r="D2342" s="131" t="s">
        <v>252</v>
      </c>
      <c r="E2342" s="130" t="s">
        <v>23493</v>
      </c>
      <c r="F2342" s="130" t="s">
        <v>21845</v>
      </c>
      <c r="G2342" s="130">
        <v>2650000000</v>
      </c>
      <c r="H2342" s="130" t="s">
        <v>27156</v>
      </c>
      <c r="I2342" s="130" t="s">
        <v>27157</v>
      </c>
      <c r="J2342" s="130" t="s">
        <v>27158</v>
      </c>
      <c r="K2342" s="129">
        <v>2014</v>
      </c>
      <c r="L2342" s="129">
        <v>515</v>
      </c>
      <c r="M2342" s="129" t="s">
        <v>27159</v>
      </c>
      <c r="N2342" s="60">
        <f>VLOOKUP(A2342,Emissions!$A$3:$X$3225,16,FALSE)</f>
        <v>147.18664403650519</v>
      </c>
      <c r="O2342" s="132" t="str">
        <f>VLOOKUP(A2342,Emissions!$A$3:$X$3225,17,FALSE)</f>
        <v>EACH</v>
      </c>
      <c r="P2342" s="132">
        <f t="shared" si="36"/>
        <v>1.0381739224949925E-4</v>
      </c>
      <c r="Q2342" s="132" t="s">
        <v>21801</v>
      </c>
      <c r="R2342" s="132" t="s">
        <v>21806</v>
      </c>
      <c r="S2342" s="132" t="s">
        <v>27160</v>
      </c>
      <c r="T2342" s="136">
        <v>7442316</v>
      </c>
      <c r="U2342" s="136" t="s">
        <v>21846</v>
      </c>
      <c r="V2342" s="132">
        <v>8</v>
      </c>
      <c r="W2342" s="132">
        <f>VLOOKUP(A2342,Emissions!$A$3:$X$3225,23,FALSE)</f>
        <v>1.5280533557825278E-2</v>
      </c>
      <c r="X2342" s="129" t="s">
        <v>21801</v>
      </c>
    </row>
    <row r="2343" spans="1:24" x14ac:dyDescent="0.25">
      <c r="A2343" s="131" t="s">
        <v>16464</v>
      </c>
      <c r="B2343" s="131" t="s">
        <v>16295</v>
      </c>
      <c r="C2343" s="131" t="s">
        <v>23477</v>
      </c>
      <c r="D2343" s="131" t="s">
        <v>261</v>
      </c>
      <c r="E2343" s="130" t="s">
        <v>23494</v>
      </c>
      <c r="F2343" s="130" t="s">
        <v>21845</v>
      </c>
      <c r="G2343" s="130">
        <v>2650000000</v>
      </c>
      <c r="H2343" s="130" t="s">
        <v>27156</v>
      </c>
      <c r="I2343" s="130" t="s">
        <v>27157</v>
      </c>
      <c r="J2343" s="130" t="s">
        <v>27158</v>
      </c>
      <c r="K2343" s="129">
        <v>2014</v>
      </c>
      <c r="L2343" s="129">
        <v>515</v>
      </c>
      <c r="M2343" s="129" t="s">
        <v>27159</v>
      </c>
      <c r="N2343" s="60">
        <f>VLOOKUP(A2343,Emissions!$A$3:$X$3225,16,FALSE)</f>
        <v>2155.5539921939189</v>
      </c>
      <c r="O2343" s="132" t="str">
        <f>VLOOKUP(A2343,Emissions!$A$3:$X$3225,17,FALSE)</f>
        <v>EACH</v>
      </c>
      <c r="P2343" s="132">
        <f t="shared" si="36"/>
        <v>1.0381739224949925E-4</v>
      </c>
      <c r="Q2343" s="132" t="s">
        <v>21801</v>
      </c>
      <c r="R2343" s="132" t="s">
        <v>21806</v>
      </c>
      <c r="S2343" s="132" t="s">
        <v>27160</v>
      </c>
      <c r="T2343" s="136">
        <v>7442317</v>
      </c>
      <c r="U2343" s="136" t="s">
        <v>21846</v>
      </c>
      <c r="V2343" s="132">
        <v>8</v>
      </c>
      <c r="W2343" s="132">
        <f>VLOOKUP(A2343,Emissions!$A$3:$X$3225,23,FALSE)</f>
        <v>0.22378399432257012</v>
      </c>
      <c r="X2343" s="129" t="s">
        <v>21801</v>
      </c>
    </row>
    <row r="2344" spans="1:24" x14ac:dyDescent="0.25">
      <c r="A2344" s="131" t="s">
        <v>16471</v>
      </c>
      <c r="B2344" s="131" t="s">
        <v>16295</v>
      </c>
      <c r="C2344" s="131" t="s">
        <v>23477</v>
      </c>
      <c r="D2344" s="131" t="s">
        <v>270</v>
      </c>
      <c r="E2344" s="130" t="s">
        <v>22436</v>
      </c>
      <c r="F2344" s="130" t="s">
        <v>21845</v>
      </c>
      <c r="G2344" s="130">
        <v>2650000000</v>
      </c>
      <c r="H2344" s="130" t="s">
        <v>27156</v>
      </c>
      <c r="I2344" s="130" t="s">
        <v>27157</v>
      </c>
      <c r="J2344" s="130" t="s">
        <v>27158</v>
      </c>
      <c r="K2344" s="129">
        <v>2014</v>
      </c>
      <c r="L2344" s="129">
        <v>515</v>
      </c>
      <c r="M2344" s="129" t="s">
        <v>27159</v>
      </c>
      <c r="N2344" s="60">
        <f>VLOOKUP(A2344,Emissions!$A$3:$X$3225,16,FALSE)</f>
        <v>195.98437238283978</v>
      </c>
      <c r="O2344" s="132" t="str">
        <f>VLOOKUP(A2344,Emissions!$A$3:$X$3225,17,FALSE)</f>
        <v>EACH</v>
      </c>
      <c r="P2344" s="132">
        <f t="shared" si="36"/>
        <v>1.0381739224949925E-4</v>
      </c>
      <c r="Q2344" s="132" t="s">
        <v>21801</v>
      </c>
      <c r="R2344" s="132" t="s">
        <v>21806</v>
      </c>
      <c r="S2344" s="132" t="s">
        <v>27160</v>
      </c>
      <c r="T2344" s="136">
        <v>7442318</v>
      </c>
      <c r="U2344" s="136" t="s">
        <v>21846</v>
      </c>
      <c r="V2344" s="132">
        <v>8</v>
      </c>
      <c r="W2344" s="132">
        <f>VLOOKUP(A2344,Emissions!$A$3:$X$3225,23,FALSE)</f>
        <v>2.0346586462441207E-2</v>
      </c>
      <c r="X2344" s="129" t="s">
        <v>21801</v>
      </c>
    </row>
    <row r="2345" spans="1:24" x14ac:dyDescent="0.25">
      <c r="A2345" s="131" t="s">
        <v>16478</v>
      </c>
      <c r="B2345" s="131" t="s">
        <v>16295</v>
      </c>
      <c r="C2345" s="131" t="s">
        <v>23477</v>
      </c>
      <c r="D2345" s="131" t="s">
        <v>278</v>
      </c>
      <c r="E2345" s="130" t="s">
        <v>23495</v>
      </c>
      <c r="F2345" s="130" t="s">
        <v>21845</v>
      </c>
      <c r="G2345" s="130">
        <v>2650000000</v>
      </c>
      <c r="H2345" s="130" t="s">
        <v>27156</v>
      </c>
      <c r="I2345" s="130" t="s">
        <v>27157</v>
      </c>
      <c r="J2345" s="130" t="s">
        <v>27158</v>
      </c>
      <c r="K2345" s="129">
        <v>2014</v>
      </c>
      <c r="L2345" s="129">
        <v>515</v>
      </c>
      <c r="M2345" s="129" t="s">
        <v>27159</v>
      </c>
      <c r="N2345" s="60">
        <f>VLOOKUP(A2345,Emissions!$A$3:$X$3225,16,FALSE)</f>
        <v>455.59694310167629</v>
      </c>
      <c r="O2345" s="132" t="str">
        <f>VLOOKUP(A2345,Emissions!$A$3:$X$3225,17,FALSE)</f>
        <v>EACH</v>
      </c>
      <c r="P2345" s="132">
        <f t="shared" si="36"/>
        <v>1.0381739224949925E-4</v>
      </c>
      <c r="Q2345" s="132" t="s">
        <v>21801</v>
      </c>
      <c r="R2345" s="132" t="s">
        <v>21806</v>
      </c>
      <c r="S2345" s="132" t="s">
        <v>27160</v>
      </c>
      <c r="T2345" s="136">
        <v>7442319</v>
      </c>
      <c r="U2345" s="136" t="s">
        <v>21846</v>
      </c>
      <c r="V2345" s="132">
        <v>8</v>
      </c>
      <c r="W2345" s="132">
        <f>VLOOKUP(A2345,Emissions!$A$3:$X$3225,23,FALSE)</f>
        <v>4.7298886549659518E-2</v>
      </c>
      <c r="X2345" s="129" t="s">
        <v>21801</v>
      </c>
    </row>
    <row r="2346" spans="1:24" x14ac:dyDescent="0.25">
      <c r="A2346" s="131" t="s">
        <v>16486</v>
      </c>
      <c r="B2346" s="131" t="s">
        <v>16295</v>
      </c>
      <c r="C2346" s="131" t="s">
        <v>23477</v>
      </c>
      <c r="D2346" s="131" t="s">
        <v>287</v>
      </c>
      <c r="E2346" s="130" t="s">
        <v>23145</v>
      </c>
      <c r="F2346" s="130" t="s">
        <v>21845</v>
      </c>
      <c r="G2346" s="130">
        <v>2650000000</v>
      </c>
      <c r="H2346" s="130" t="s">
        <v>27156</v>
      </c>
      <c r="I2346" s="130" t="s">
        <v>27157</v>
      </c>
      <c r="J2346" s="130" t="s">
        <v>27158</v>
      </c>
      <c r="K2346" s="129">
        <v>2014</v>
      </c>
      <c r="L2346" s="129">
        <v>515</v>
      </c>
      <c r="M2346" s="129" t="s">
        <v>27159</v>
      </c>
      <c r="N2346" s="60">
        <f>VLOOKUP(A2346,Emissions!$A$3:$X$3225,16,FALSE)</f>
        <v>599.85500211103999</v>
      </c>
      <c r="O2346" s="132" t="str">
        <f>VLOOKUP(A2346,Emissions!$A$3:$X$3225,17,FALSE)</f>
        <v>EACH</v>
      </c>
      <c r="P2346" s="132">
        <f t="shared" si="36"/>
        <v>1.0381739224949925E-4</v>
      </c>
      <c r="Q2346" s="132" t="s">
        <v>21801</v>
      </c>
      <c r="R2346" s="132" t="s">
        <v>21806</v>
      </c>
      <c r="S2346" s="132" t="s">
        <v>27160</v>
      </c>
      <c r="T2346" s="136">
        <v>7442320</v>
      </c>
      <c r="U2346" s="136" t="s">
        <v>21846</v>
      </c>
      <c r="V2346" s="132">
        <v>8</v>
      </c>
      <c r="W2346" s="132">
        <f>VLOOKUP(A2346,Emissions!$A$3:$X$3225,23,FALSE)</f>
        <v>6.2275382046986044E-2</v>
      </c>
      <c r="X2346" s="129" t="s">
        <v>21801</v>
      </c>
    </row>
    <row r="2347" spans="1:24" x14ac:dyDescent="0.25">
      <c r="A2347" s="131" t="s">
        <v>16493</v>
      </c>
      <c r="B2347" s="131" t="s">
        <v>16295</v>
      </c>
      <c r="C2347" s="131" t="s">
        <v>23477</v>
      </c>
      <c r="D2347" s="131" t="s">
        <v>295</v>
      </c>
      <c r="E2347" s="130" t="s">
        <v>22441</v>
      </c>
      <c r="F2347" s="130" t="s">
        <v>21845</v>
      </c>
      <c r="G2347" s="130">
        <v>2650000000</v>
      </c>
      <c r="H2347" s="130" t="s">
        <v>27156</v>
      </c>
      <c r="I2347" s="130" t="s">
        <v>27157</v>
      </c>
      <c r="J2347" s="130" t="s">
        <v>27158</v>
      </c>
      <c r="K2347" s="129">
        <v>2014</v>
      </c>
      <c r="L2347" s="129">
        <v>515</v>
      </c>
      <c r="M2347" s="129" t="s">
        <v>27159</v>
      </c>
      <c r="N2347" s="60">
        <f>VLOOKUP(A2347,Emissions!$A$3:$X$3225,16,FALSE)</f>
        <v>479.92006800690024</v>
      </c>
      <c r="O2347" s="132" t="str">
        <f>VLOOKUP(A2347,Emissions!$A$3:$X$3225,17,FALSE)</f>
        <v>EACH</v>
      </c>
      <c r="P2347" s="132">
        <f t="shared" si="36"/>
        <v>1.0381739224949925E-4</v>
      </c>
      <c r="Q2347" s="132" t="s">
        <v>21801</v>
      </c>
      <c r="R2347" s="132" t="s">
        <v>21806</v>
      </c>
      <c r="S2347" s="132" t="s">
        <v>27160</v>
      </c>
      <c r="T2347" s="136">
        <v>7442321</v>
      </c>
      <c r="U2347" s="136" t="s">
        <v>21846</v>
      </c>
      <c r="V2347" s="132">
        <v>8</v>
      </c>
      <c r="W2347" s="132">
        <f>VLOOKUP(A2347,Emissions!$A$3:$X$3225,23,FALSE)</f>
        <v>4.9824049948678721E-2</v>
      </c>
      <c r="X2347" s="129" t="s">
        <v>21801</v>
      </c>
    </row>
    <row r="2348" spans="1:24" x14ac:dyDescent="0.25">
      <c r="A2348" s="131" t="s">
        <v>16501</v>
      </c>
      <c r="B2348" s="131" t="s">
        <v>16295</v>
      </c>
      <c r="C2348" s="131" t="s">
        <v>23477</v>
      </c>
      <c r="D2348" s="131" t="s">
        <v>304</v>
      </c>
      <c r="E2348" s="130" t="s">
        <v>22070</v>
      </c>
      <c r="F2348" s="130" t="s">
        <v>21845</v>
      </c>
      <c r="G2348" s="130">
        <v>2650000000</v>
      </c>
      <c r="H2348" s="130" t="s">
        <v>27156</v>
      </c>
      <c r="I2348" s="130" t="s">
        <v>27157</v>
      </c>
      <c r="J2348" s="130" t="s">
        <v>27158</v>
      </c>
      <c r="K2348" s="129">
        <v>2014</v>
      </c>
      <c r="L2348" s="129">
        <v>515</v>
      </c>
      <c r="M2348" s="129" t="s">
        <v>27159</v>
      </c>
      <c r="N2348" s="60">
        <f>VLOOKUP(A2348,Emissions!$A$3:$X$3225,16,FALSE)</f>
        <v>132.31289446516121</v>
      </c>
      <c r="O2348" s="132" t="str">
        <f>VLOOKUP(A2348,Emissions!$A$3:$X$3225,17,FALSE)</f>
        <v>EACH</v>
      </c>
      <c r="P2348" s="132">
        <f t="shared" si="36"/>
        <v>1.0381739224949925E-4</v>
      </c>
      <c r="Q2348" s="132" t="s">
        <v>21801</v>
      </c>
      <c r="R2348" s="132" t="s">
        <v>21806</v>
      </c>
      <c r="S2348" s="132" t="s">
        <v>27160</v>
      </c>
      <c r="T2348" s="136">
        <v>7442322</v>
      </c>
      <c r="U2348" s="136" t="s">
        <v>21846</v>
      </c>
      <c r="V2348" s="132">
        <v>8</v>
      </c>
      <c r="W2348" s="132">
        <f>VLOOKUP(A2348,Emissions!$A$3:$X$3225,23,FALSE)</f>
        <v>1.373637966435624E-2</v>
      </c>
      <c r="X2348" s="129" t="s">
        <v>21801</v>
      </c>
    </row>
    <row r="2349" spans="1:24" x14ac:dyDescent="0.25">
      <c r="A2349" s="131" t="s">
        <v>16509</v>
      </c>
      <c r="B2349" s="131" t="s">
        <v>16295</v>
      </c>
      <c r="C2349" s="131" t="s">
        <v>23477</v>
      </c>
      <c r="D2349" s="131" t="s">
        <v>312</v>
      </c>
      <c r="E2349" s="130" t="s">
        <v>23496</v>
      </c>
      <c r="F2349" s="130" t="s">
        <v>21845</v>
      </c>
      <c r="G2349" s="130">
        <v>2650000000</v>
      </c>
      <c r="H2349" s="130" t="s">
        <v>27156</v>
      </c>
      <c r="I2349" s="130" t="s">
        <v>27157</v>
      </c>
      <c r="J2349" s="130" t="s">
        <v>27158</v>
      </c>
      <c r="K2349" s="129">
        <v>2014</v>
      </c>
      <c r="L2349" s="129">
        <v>515</v>
      </c>
      <c r="M2349" s="129" t="s">
        <v>27159</v>
      </c>
      <c r="N2349" s="60">
        <f>VLOOKUP(A2349,Emissions!$A$3:$X$3225,16,FALSE)</f>
        <v>2004.4793990696571</v>
      </c>
      <c r="O2349" s="132" t="str">
        <f>VLOOKUP(A2349,Emissions!$A$3:$X$3225,17,FALSE)</f>
        <v>EACH</v>
      </c>
      <c r="P2349" s="132">
        <f t="shared" si="36"/>
        <v>1.0381739224949925E-4</v>
      </c>
      <c r="Q2349" s="132" t="s">
        <v>21801</v>
      </c>
      <c r="R2349" s="132" t="s">
        <v>21806</v>
      </c>
      <c r="S2349" s="132" t="s">
        <v>27160</v>
      </c>
      <c r="T2349" s="136">
        <v>7442323</v>
      </c>
      <c r="U2349" s="136" t="s">
        <v>21846</v>
      </c>
      <c r="V2349" s="132">
        <v>8</v>
      </c>
      <c r="W2349" s="132">
        <f>VLOOKUP(A2349,Emissions!$A$3:$X$3225,23,FALSE)</f>
        <v>0.20809982402925514</v>
      </c>
      <c r="X2349" s="129" t="s">
        <v>21801</v>
      </c>
    </row>
    <row r="2350" spans="1:24" x14ac:dyDescent="0.25">
      <c r="A2350" s="131" t="s">
        <v>16517</v>
      </c>
      <c r="B2350" s="131" t="s">
        <v>16295</v>
      </c>
      <c r="C2350" s="131" t="s">
        <v>23477</v>
      </c>
      <c r="D2350" s="131" t="s">
        <v>320</v>
      </c>
      <c r="E2350" s="130" t="s">
        <v>23497</v>
      </c>
      <c r="F2350" s="130" t="s">
        <v>21845</v>
      </c>
      <c r="G2350" s="130">
        <v>2650000000</v>
      </c>
      <c r="H2350" s="130" t="s">
        <v>27156</v>
      </c>
      <c r="I2350" s="130" t="s">
        <v>27157</v>
      </c>
      <c r="J2350" s="130" t="s">
        <v>27158</v>
      </c>
      <c r="K2350" s="129">
        <v>2014</v>
      </c>
      <c r="L2350" s="129">
        <v>515</v>
      </c>
      <c r="M2350" s="129" t="s">
        <v>27159</v>
      </c>
      <c r="N2350" s="60">
        <f>VLOOKUP(A2350,Emissions!$A$3:$X$3225,16,FALSE)</f>
        <v>71.02179353998676</v>
      </c>
      <c r="O2350" s="132" t="str">
        <f>VLOOKUP(A2350,Emissions!$A$3:$X$3225,17,FALSE)</f>
        <v>EACH</v>
      </c>
      <c r="P2350" s="132">
        <f t="shared" si="36"/>
        <v>1.0381739224949925E-4</v>
      </c>
      <c r="Q2350" s="132" t="s">
        <v>21801</v>
      </c>
      <c r="R2350" s="132" t="s">
        <v>21806</v>
      </c>
      <c r="S2350" s="132" t="s">
        <v>27160</v>
      </c>
      <c r="T2350" s="136">
        <v>7442324</v>
      </c>
      <c r="U2350" s="136" t="s">
        <v>21846</v>
      </c>
      <c r="V2350" s="132">
        <v>8</v>
      </c>
      <c r="W2350" s="132">
        <f>VLOOKUP(A2350,Emissions!$A$3:$X$3225,23,FALSE)</f>
        <v>7.3732973982037573E-3</v>
      </c>
      <c r="X2350" s="129" t="s">
        <v>21801</v>
      </c>
    </row>
    <row r="2351" spans="1:24" x14ac:dyDescent="0.25">
      <c r="A2351" s="131" t="s">
        <v>16521</v>
      </c>
      <c r="B2351" s="131" t="s">
        <v>16295</v>
      </c>
      <c r="C2351" s="131" t="s">
        <v>23477</v>
      </c>
      <c r="D2351" s="131" t="s">
        <v>328</v>
      </c>
      <c r="E2351" s="130" t="s">
        <v>22076</v>
      </c>
      <c r="F2351" s="130" t="s">
        <v>21845</v>
      </c>
      <c r="G2351" s="130">
        <v>2650000000</v>
      </c>
      <c r="H2351" s="130" t="s">
        <v>27156</v>
      </c>
      <c r="I2351" s="130" t="s">
        <v>27157</v>
      </c>
      <c r="J2351" s="130" t="s">
        <v>27158</v>
      </c>
      <c r="K2351" s="129">
        <v>2014</v>
      </c>
      <c r="L2351" s="129">
        <v>515</v>
      </c>
      <c r="M2351" s="129" t="s">
        <v>27159</v>
      </c>
      <c r="N2351" s="60">
        <f>VLOOKUP(A2351,Emissions!$A$3:$X$3225,16,FALSE)</f>
        <v>230.34114697464935</v>
      </c>
      <c r="O2351" s="132" t="str">
        <f>VLOOKUP(A2351,Emissions!$A$3:$X$3225,17,FALSE)</f>
        <v>EACH</v>
      </c>
      <c r="P2351" s="132">
        <f t="shared" si="36"/>
        <v>1.0381739224949925E-4</v>
      </c>
      <c r="Q2351" s="132" t="s">
        <v>21801</v>
      </c>
      <c r="R2351" s="132" t="s">
        <v>21806</v>
      </c>
      <c r="S2351" s="132" t="s">
        <v>27160</v>
      </c>
      <c r="T2351" s="136">
        <v>7442325</v>
      </c>
      <c r="U2351" s="136" t="s">
        <v>21846</v>
      </c>
      <c r="V2351" s="132">
        <v>8</v>
      </c>
      <c r="W2351" s="132">
        <f>VLOOKUP(A2351,Emissions!$A$3:$X$3225,23,FALSE)</f>
        <v>2.3913417206666728E-2</v>
      </c>
      <c r="X2351" s="129" t="s">
        <v>21801</v>
      </c>
    </row>
    <row r="2352" spans="1:24" x14ac:dyDescent="0.25">
      <c r="A2352" s="131" t="s">
        <v>16527</v>
      </c>
      <c r="B2352" s="131" t="s">
        <v>16295</v>
      </c>
      <c r="C2352" s="131" t="s">
        <v>23477</v>
      </c>
      <c r="D2352" s="131" t="s">
        <v>336</v>
      </c>
      <c r="E2352" s="130" t="s">
        <v>23498</v>
      </c>
      <c r="F2352" s="130" t="s">
        <v>21845</v>
      </c>
      <c r="G2352" s="130">
        <v>2650000000</v>
      </c>
      <c r="H2352" s="130" t="s">
        <v>27156</v>
      </c>
      <c r="I2352" s="130" t="s">
        <v>27157</v>
      </c>
      <c r="J2352" s="130" t="s">
        <v>27158</v>
      </c>
      <c r="K2352" s="129">
        <v>2014</v>
      </c>
      <c r="L2352" s="129">
        <v>515</v>
      </c>
      <c r="M2352" s="129" t="s">
        <v>27159</v>
      </c>
      <c r="N2352" s="60">
        <f>VLOOKUP(A2352,Emissions!$A$3:$X$3225,16,FALSE)</f>
        <v>201.42317314753103</v>
      </c>
      <c r="O2352" s="132" t="str">
        <f>VLOOKUP(A2352,Emissions!$A$3:$X$3225,17,FALSE)</f>
        <v>EACH</v>
      </c>
      <c r="P2352" s="132">
        <f t="shared" si="36"/>
        <v>1.0381739224949925E-4</v>
      </c>
      <c r="Q2352" s="132" t="s">
        <v>21801</v>
      </c>
      <c r="R2352" s="132" t="s">
        <v>21806</v>
      </c>
      <c r="S2352" s="132" t="s">
        <v>27160</v>
      </c>
      <c r="T2352" s="136">
        <v>7442326</v>
      </c>
      <c r="U2352" s="136" t="s">
        <v>21846</v>
      </c>
      <c r="V2352" s="132">
        <v>8</v>
      </c>
      <c r="W2352" s="132">
        <f>VLOOKUP(A2352,Emissions!$A$3:$X$3225,23,FALSE)</f>
        <v>2.0911228574796034E-2</v>
      </c>
      <c r="X2352" s="129" t="s">
        <v>21801</v>
      </c>
    </row>
    <row r="2353" spans="1:24" x14ac:dyDescent="0.25">
      <c r="A2353" s="131" t="s">
        <v>16533</v>
      </c>
      <c r="B2353" s="131" t="s">
        <v>16295</v>
      </c>
      <c r="C2353" s="131" t="s">
        <v>23477</v>
      </c>
      <c r="D2353" s="131" t="s">
        <v>344</v>
      </c>
      <c r="E2353" s="130" t="s">
        <v>23499</v>
      </c>
      <c r="F2353" s="130" t="s">
        <v>21845</v>
      </c>
      <c r="G2353" s="130">
        <v>2650000000</v>
      </c>
      <c r="H2353" s="130" t="s">
        <v>27156</v>
      </c>
      <c r="I2353" s="130" t="s">
        <v>27157</v>
      </c>
      <c r="J2353" s="130" t="s">
        <v>27158</v>
      </c>
      <c r="K2353" s="129">
        <v>2014</v>
      </c>
      <c r="L2353" s="129">
        <v>515</v>
      </c>
      <c r="M2353" s="129" t="s">
        <v>27159</v>
      </c>
      <c r="N2353" s="60">
        <f>VLOOKUP(A2353,Emissions!$A$3:$X$3225,16,FALSE)</f>
        <v>272.53873911449523</v>
      </c>
      <c r="O2353" s="132" t="str">
        <f>VLOOKUP(A2353,Emissions!$A$3:$X$3225,17,FALSE)</f>
        <v>EACH</v>
      </c>
      <c r="P2353" s="132">
        <f t="shared" si="36"/>
        <v>1.0381739224949926E-4</v>
      </c>
      <c r="Q2353" s="132" t="s">
        <v>21801</v>
      </c>
      <c r="R2353" s="132" t="s">
        <v>21806</v>
      </c>
      <c r="S2353" s="132" t="s">
        <v>27160</v>
      </c>
      <c r="T2353" s="136">
        <v>7442327</v>
      </c>
      <c r="U2353" s="136" t="s">
        <v>21846</v>
      </c>
      <c r="V2353" s="132">
        <v>8</v>
      </c>
      <c r="W2353" s="132">
        <f>VLOOKUP(A2353,Emissions!$A$3:$X$3225,23,FALSE)</f>
        <v>2.8294261181833497E-2</v>
      </c>
      <c r="X2353" s="129" t="s">
        <v>21801</v>
      </c>
    </row>
    <row r="2354" spans="1:24" x14ac:dyDescent="0.25">
      <c r="A2354" s="131" t="s">
        <v>16538</v>
      </c>
      <c r="B2354" s="131" t="s">
        <v>16295</v>
      </c>
      <c r="C2354" s="131" t="s">
        <v>23477</v>
      </c>
      <c r="D2354" s="131" t="s">
        <v>353</v>
      </c>
      <c r="E2354" s="130" t="s">
        <v>22450</v>
      </c>
      <c r="F2354" s="130" t="s">
        <v>21845</v>
      </c>
      <c r="G2354" s="130">
        <v>2650000000</v>
      </c>
      <c r="H2354" s="130" t="s">
        <v>27156</v>
      </c>
      <c r="I2354" s="130" t="s">
        <v>27157</v>
      </c>
      <c r="J2354" s="130" t="s">
        <v>27158</v>
      </c>
      <c r="K2354" s="129">
        <v>2014</v>
      </c>
      <c r="L2354" s="129">
        <v>515</v>
      </c>
      <c r="M2354" s="129" t="s">
        <v>27159</v>
      </c>
      <c r="N2354" s="60">
        <f>VLOOKUP(A2354,Emissions!$A$3:$X$3225,16,FALSE)</f>
        <v>542.37971763748578</v>
      </c>
      <c r="O2354" s="132" t="str">
        <f>VLOOKUP(A2354,Emissions!$A$3:$X$3225,17,FALSE)</f>
        <v>EACH</v>
      </c>
      <c r="P2354" s="132">
        <f t="shared" si="36"/>
        <v>1.0381739224949925E-4</v>
      </c>
      <c r="Q2354" s="132" t="s">
        <v>21801</v>
      </c>
      <c r="R2354" s="132" t="s">
        <v>21806</v>
      </c>
      <c r="S2354" s="132" t="s">
        <v>27160</v>
      </c>
      <c r="T2354" s="136">
        <v>7442328</v>
      </c>
      <c r="U2354" s="136" t="s">
        <v>21846</v>
      </c>
      <c r="V2354" s="132">
        <v>8</v>
      </c>
      <c r="W2354" s="132">
        <f>VLOOKUP(A2354,Emissions!$A$3:$X$3225,23,FALSE)</f>
        <v>5.6308447894143507E-2</v>
      </c>
      <c r="X2354" s="129" t="s">
        <v>21801</v>
      </c>
    </row>
    <row r="2355" spans="1:24" x14ac:dyDescent="0.25">
      <c r="A2355" s="131" t="s">
        <v>16545</v>
      </c>
      <c r="B2355" s="131" t="s">
        <v>16295</v>
      </c>
      <c r="C2355" s="131" t="s">
        <v>23477</v>
      </c>
      <c r="D2355" s="131" t="s">
        <v>362</v>
      </c>
      <c r="E2355" s="130" t="s">
        <v>23500</v>
      </c>
      <c r="F2355" s="130" t="s">
        <v>21845</v>
      </c>
      <c r="G2355" s="130">
        <v>2650000000</v>
      </c>
      <c r="H2355" s="130" t="s">
        <v>27156</v>
      </c>
      <c r="I2355" s="130" t="s">
        <v>27157</v>
      </c>
      <c r="J2355" s="130" t="s">
        <v>27158</v>
      </c>
      <c r="K2355" s="129">
        <v>2014</v>
      </c>
      <c r="L2355" s="129">
        <v>515</v>
      </c>
      <c r="M2355" s="129" t="s">
        <v>27159</v>
      </c>
      <c r="N2355" s="60">
        <f>VLOOKUP(A2355,Emissions!$A$3:$X$3225,16,FALSE)</f>
        <v>649.84291895362674</v>
      </c>
      <c r="O2355" s="132" t="str">
        <f>VLOOKUP(A2355,Emissions!$A$3:$X$3225,17,FALSE)</f>
        <v>EACH</v>
      </c>
      <c r="P2355" s="132">
        <f t="shared" si="36"/>
        <v>1.0381739224949924E-4</v>
      </c>
      <c r="Q2355" s="132" t="s">
        <v>21801</v>
      </c>
      <c r="R2355" s="132" t="s">
        <v>21806</v>
      </c>
      <c r="S2355" s="132" t="s">
        <v>27160</v>
      </c>
      <c r="T2355" s="136">
        <v>7442329</v>
      </c>
      <c r="U2355" s="136" t="s">
        <v>21846</v>
      </c>
      <c r="V2355" s="132">
        <v>8</v>
      </c>
      <c r="W2355" s="132">
        <f>VLOOKUP(A2355,Emissions!$A$3:$X$3225,23,FALSE)</f>
        <v>6.7464997217568212E-2</v>
      </c>
      <c r="X2355" s="129" t="s">
        <v>21801</v>
      </c>
    </row>
    <row r="2356" spans="1:24" x14ac:dyDescent="0.25">
      <c r="A2356" s="131" t="s">
        <v>16552</v>
      </c>
      <c r="B2356" s="131" t="s">
        <v>16295</v>
      </c>
      <c r="C2356" s="131" t="s">
        <v>23477</v>
      </c>
      <c r="D2356" s="131" t="s">
        <v>370</v>
      </c>
      <c r="E2356" s="130" t="s">
        <v>22082</v>
      </c>
      <c r="F2356" s="130" t="s">
        <v>21845</v>
      </c>
      <c r="G2356" s="130">
        <v>2650000000</v>
      </c>
      <c r="H2356" s="130" t="s">
        <v>27156</v>
      </c>
      <c r="I2356" s="130" t="s">
        <v>27157</v>
      </c>
      <c r="J2356" s="130" t="s">
        <v>27158</v>
      </c>
      <c r="K2356" s="129">
        <v>2014</v>
      </c>
      <c r="L2356" s="129">
        <v>515</v>
      </c>
      <c r="M2356" s="129" t="s">
        <v>27159</v>
      </c>
      <c r="N2356" s="60">
        <f>VLOOKUP(A2356,Emissions!$A$3:$X$3225,16,FALSE)</f>
        <v>868.24611464768714</v>
      </c>
      <c r="O2356" s="132" t="str">
        <f>VLOOKUP(A2356,Emissions!$A$3:$X$3225,17,FALSE)</f>
        <v>EACH</v>
      </c>
      <c r="P2356" s="132">
        <f t="shared" si="36"/>
        <v>1.0381739224949926E-4</v>
      </c>
      <c r="Q2356" s="132" t="s">
        <v>21801</v>
      </c>
      <c r="R2356" s="132" t="s">
        <v>21806</v>
      </c>
      <c r="S2356" s="132" t="s">
        <v>27160</v>
      </c>
      <c r="T2356" s="136">
        <v>7442330</v>
      </c>
      <c r="U2356" s="136" t="s">
        <v>21846</v>
      </c>
      <c r="V2356" s="132">
        <v>8</v>
      </c>
      <c r="W2356" s="132">
        <f>VLOOKUP(A2356,Emissions!$A$3:$X$3225,23,FALSE)</f>
        <v>9.013904745348264E-2</v>
      </c>
      <c r="X2356" s="129" t="s">
        <v>21801</v>
      </c>
    </row>
    <row r="2357" spans="1:24" x14ac:dyDescent="0.25">
      <c r="A2357" s="131" t="s">
        <v>16560</v>
      </c>
      <c r="B2357" s="131" t="s">
        <v>16295</v>
      </c>
      <c r="C2357" s="131" t="s">
        <v>23477</v>
      </c>
      <c r="D2357" s="131" t="s">
        <v>378</v>
      </c>
      <c r="E2357" s="130" t="s">
        <v>22568</v>
      </c>
      <c r="F2357" s="130" t="s">
        <v>21845</v>
      </c>
      <c r="G2357" s="130">
        <v>2650000000</v>
      </c>
      <c r="H2357" s="130" t="s">
        <v>27156</v>
      </c>
      <c r="I2357" s="130" t="s">
        <v>27157</v>
      </c>
      <c r="J2357" s="130" t="s">
        <v>27158</v>
      </c>
      <c r="K2357" s="129">
        <v>2014</v>
      </c>
      <c r="L2357" s="129">
        <v>515</v>
      </c>
      <c r="M2357" s="129" t="s">
        <v>27159</v>
      </c>
      <c r="N2357" s="60">
        <f>VLOOKUP(A2357,Emissions!$A$3:$X$3225,16,FALSE)</f>
        <v>2896.6014162785223</v>
      </c>
      <c r="O2357" s="132" t="str">
        <f>VLOOKUP(A2357,Emissions!$A$3:$X$3225,17,FALSE)</f>
        <v>EACH</v>
      </c>
      <c r="P2357" s="132">
        <f t="shared" si="36"/>
        <v>1.0381739224949925E-4</v>
      </c>
      <c r="Q2357" s="132" t="s">
        <v>21801</v>
      </c>
      <c r="R2357" s="132" t="s">
        <v>21806</v>
      </c>
      <c r="S2357" s="132" t="s">
        <v>27160</v>
      </c>
      <c r="T2357" s="136">
        <v>7442331</v>
      </c>
      <c r="U2357" s="136" t="s">
        <v>21846</v>
      </c>
      <c r="V2357" s="132">
        <v>8</v>
      </c>
      <c r="W2357" s="132">
        <f>VLOOKUP(A2357,Emissions!$A$3:$X$3225,23,FALSE)</f>
        <v>0.30071760542424242</v>
      </c>
      <c r="X2357" s="129" t="s">
        <v>21801</v>
      </c>
    </row>
    <row r="2358" spans="1:24" x14ac:dyDescent="0.25">
      <c r="A2358" s="131" t="s">
        <v>16568</v>
      </c>
      <c r="B2358" s="131" t="s">
        <v>16295</v>
      </c>
      <c r="C2358" s="131" t="s">
        <v>23477</v>
      </c>
      <c r="D2358" s="131" t="s">
        <v>386</v>
      </c>
      <c r="E2358" s="130" t="s">
        <v>23501</v>
      </c>
      <c r="F2358" s="130" t="s">
        <v>21845</v>
      </c>
      <c r="G2358" s="130">
        <v>2650000000</v>
      </c>
      <c r="H2358" s="130" t="s">
        <v>27156</v>
      </c>
      <c r="I2358" s="130" t="s">
        <v>27157</v>
      </c>
      <c r="J2358" s="130" t="s">
        <v>27158</v>
      </c>
      <c r="K2358" s="129">
        <v>2014</v>
      </c>
      <c r="L2358" s="129">
        <v>515</v>
      </c>
      <c r="M2358" s="129" t="s">
        <v>27159</v>
      </c>
      <c r="N2358" s="60">
        <f>VLOOKUP(A2358,Emissions!$A$3:$X$3225,16,FALSE)</f>
        <v>144.45281712693225</v>
      </c>
      <c r="O2358" s="132" t="str">
        <f>VLOOKUP(A2358,Emissions!$A$3:$X$3225,17,FALSE)</f>
        <v>EACH</v>
      </c>
      <c r="P2358" s="132">
        <f t="shared" si="36"/>
        <v>1.0381739224949924E-4</v>
      </c>
      <c r="Q2358" s="132" t="s">
        <v>21801</v>
      </c>
      <c r="R2358" s="132" t="s">
        <v>21806</v>
      </c>
      <c r="S2358" s="132" t="s">
        <v>27160</v>
      </c>
      <c r="T2358" s="136">
        <v>7442332</v>
      </c>
      <c r="U2358" s="136" t="s">
        <v>21846</v>
      </c>
      <c r="V2358" s="132">
        <v>8</v>
      </c>
      <c r="W2358" s="132">
        <f>VLOOKUP(A2358,Emissions!$A$3:$X$3225,23,FALSE)</f>
        <v>1.4996714777211907E-2</v>
      </c>
      <c r="X2358" s="129" t="s">
        <v>21801</v>
      </c>
    </row>
    <row r="2359" spans="1:24" x14ac:dyDescent="0.25">
      <c r="A2359" s="131" t="s">
        <v>16576</v>
      </c>
      <c r="B2359" s="131" t="s">
        <v>16295</v>
      </c>
      <c r="C2359" s="131" t="s">
        <v>23477</v>
      </c>
      <c r="D2359" s="131" t="s">
        <v>395</v>
      </c>
      <c r="E2359" s="130" t="s">
        <v>23502</v>
      </c>
      <c r="F2359" s="130" t="s">
        <v>21845</v>
      </c>
      <c r="G2359" s="130">
        <v>2650000000</v>
      </c>
      <c r="H2359" s="130" t="s">
        <v>27156</v>
      </c>
      <c r="I2359" s="130" t="s">
        <v>27157</v>
      </c>
      <c r="J2359" s="130" t="s">
        <v>27158</v>
      </c>
      <c r="K2359" s="129">
        <v>2014</v>
      </c>
      <c r="L2359" s="129">
        <v>515</v>
      </c>
      <c r="M2359" s="129" t="s">
        <v>27159</v>
      </c>
      <c r="N2359" s="60">
        <f>VLOOKUP(A2359,Emissions!$A$3:$X$3225,16,FALSE)</f>
        <v>2117.3958276777166</v>
      </c>
      <c r="O2359" s="132" t="str">
        <f>VLOOKUP(A2359,Emissions!$A$3:$X$3225,17,FALSE)</f>
        <v>EACH</v>
      </c>
      <c r="P2359" s="132">
        <f t="shared" si="36"/>
        <v>1.0381739224949925E-4</v>
      </c>
      <c r="Q2359" s="132" t="s">
        <v>21801</v>
      </c>
      <c r="R2359" s="132" t="s">
        <v>21806</v>
      </c>
      <c r="S2359" s="132" t="s">
        <v>27160</v>
      </c>
      <c r="T2359" s="136">
        <v>7442333</v>
      </c>
      <c r="U2359" s="136" t="s">
        <v>21846</v>
      </c>
      <c r="V2359" s="132">
        <v>8</v>
      </c>
      <c r="W2359" s="132">
        <f>VLOOKUP(A2359,Emissions!$A$3:$X$3225,23,FALSE)</f>
        <v>0.21982251318947063</v>
      </c>
      <c r="X2359" s="129" t="s">
        <v>21801</v>
      </c>
    </row>
    <row r="2360" spans="1:24" x14ac:dyDescent="0.25">
      <c r="A2360" s="131" t="s">
        <v>16584</v>
      </c>
      <c r="B2360" s="131" t="s">
        <v>16295</v>
      </c>
      <c r="C2360" s="131" t="s">
        <v>23477</v>
      </c>
      <c r="D2360" s="131" t="s">
        <v>403</v>
      </c>
      <c r="E2360" s="130" t="s">
        <v>22088</v>
      </c>
      <c r="F2360" s="130" t="s">
        <v>21845</v>
      </c>
      <c r="G2360" s="130">
        <v>2650000000</v>
      </c>
      <c r="H2360" s="130" t="s">
        <v>27156</v>
      </c>
      <c r="I2360" s="130" t="s">
        <v>27157</v>
      </c>
      <c r="J2360" s="130" t="s">
        <v>27158</v>
      </c>
      <c r="K2360" s="129">
        <v>2014</v>
      </c>
      <c r="L2360" s="129">
        <v>515</v>
      </c>
      <c r="M2360" s="129" t="s">
        <v>27159</v>
      </c>
      <c r="N2360" s="60">
        <f>VLOOKUP(A2360,Emissions!$A$3:$X$3225,16,FALSE)</f>
        <v>778.44819592137242</v>
      </c>
      <c r="O2360" s="132" t="str">
        <f>VLOOKUP(A2360,Emissions!$A$3:$X$3225,17,FALSE)</f>
        <v>EACH</v>
      </c>
      <c r="P2360" s="132">
        <f t="shared" si="36"/>
        <v>1.0381739224949925E-4</v>
      </c>
      <c r="Q2360" s="132" t="s">
        <v>21801</v>
      </c>
      <c r="R2360" s="132" t="s">
        <v>21806</v>
      </c>
      <c r="S2360" s="132" t="s">
        <v>27160</v>
      </c>
      <c r="T2360" s="136">
        <v>7442334</v>
      </c>
      <c r="U2360" s="136" t="s">
        <v>21846</v>
      </c>
      <c r="V2360" s="132">
        <v>8</v>
      </c>
      <c r="W2360" s="132">
        <f>VLOOKUP(A2360,Emissions!$A$3:$X$3225,23,FALSE)</f>
        <v>8.0816461701884168E-2</v>
      </c>
      <c r="X2360" s="129" t="s">
        <v>21801</v>
      </c>
    </row>
    <row r="2361" spans="1:24" x14ac:dyDescent="0.25">
      <c r="A2361" s="131" t="s">
        <v>16592</v>
      </c>
      <c r="B2361" s="131" t="s">
        <v>16295</v>
      </c>
      <c r="C2361" s="131" t="s">
        <v>23477</v>
      </c>
      <c r="D2361" s="131" t="s">
        <v>411</v>
      </c>
      <c r="E2361" s="130" t="s">
        <v>22198</v>
      </c>
      <c r="F2361" s="130" t="s">
        <v>21845</v>
      </c>
      <c r="G2361" s="130">
        <v>2650000000</v>
      </c>
      <c r="H2361" s="130" t="s">
        <v>27156</v>
      </c>
      <c r="I2361" s="130" t="s">
        <v>27157</v>
      </c>
      <c r="J2361" s="130" t="s">
        <v>27158</v>
      </c>
      <c r="K2361" s="129">
        <v>2014</v>
      </c>
      <c r="L2361" s="129">
        <v>515</v>
      </c>
      <c r="M2361" s="129" t="s">
        <v>27159</v>
      </c>
      <c r="N2361" s="60">
        <f>VLOOKUP(A2361,Emissions!$A$3:$X$3225,16,FALSE)</f>
        <v>201.07693649407588</v>
      </c>
      <c r="O2361" s="132" t="str">
        <f>VLOOKUP(A2361,Emissions!$A$3:$X$3225,17,FALSE)</f>
        <v>EACH</v>
      </c>
      <c r="P2361" s="132">
        <f t="shared" si="36"/>
        <v>1.0381739224949926E-4</v>
      </c>
      <c r="Q2361" s="132" t="s">
        <v>21801</v>
      </c>
      <c r="R2361" s="132" t="s">
        <v>21806</v>
      </c>
      <c r="S2361" s="132" t="s">
        <v>27160</v>
      </c>
      <c r="T2361" s="136">
        <v>7442335</v>
      </c>
      <c r="U2361" s="136" t="s">
        <v>21846</v>
      </c>
      <c r="V2361" s="132">
        <v>8</v>
      </c>
      <c r="W2361" s="132">
        <f>VLOOKUP(A2361,Emissions!$A$3:$X$3225,23,FALSE)</f>
        <v>2.0875283188333128E-2</v>
      </c>
      <c r="X2361" s="129" t="s">
        <v>21801</v>
      </c>
    </row>
    <row r="2362" spans="1:24" x14ac:dyDescent="0.25">
      <c r="A2362" s="131" t="s">
        <v>16600</v>
      </c>
      <c r="B2362" s="131" t="s">
        <v>16295</v>
      </c>
      <c r="C2362" s="131" t="s">
        <v>23477</v>
      </c>
      <c r="D2362" s="131" t="s">
        <v>420</v>
      </c>
      <c r="E2362" s="130" t="s">
        <v>23503</v>
      </c>
      <c r="F2362" s="130" t="s">
        <v>21845</v>
      </c>
      <c r="G2362" s="130">
        <v>2650000000</v>
      </c>
      <c r="H2362" s="130" t="s">
        <v>27156</v>
      </c>
      <c r="I2362" s="130" t="s">
        <v>27157</v>
      </c>
      <c r="J2362" s="130" t="s">
        <v>27158</v>
      </c>
      <c r="K2362" s="129">
        <v>2014</v>
      </c>
      <c r="L2362" s="129">
        <v>515</v>
      </c>
      <c r="M2362" s="129" t="s">
        <v>27159</v>
      </c>
      <c r="N2362" s="60">
        <f>VLOOKUP(A2362,Emissions!$A$3:$X$3225,16,FALSE)</f>
        <v>235.8376538482498</v>
      </c>
      <c r="O2362" s="132" t="str">
        <f>VLOOKUP(A2362,Emissions!$A$3:$X$3225,17,FALSE)</f>
        <v>EACH</v>
      </c>
      <c r="P2362" s="132">
        <f t="shared" si="36"/>
        <v>1.0381739224949925E-4</v>
      </c>
      <c r="Q2362" s="132" t="s">
        <v>21801</v>
      </c>
      <c r="R2362" s="132" t="s">
        <v>21806</v>
      </c>
      <c r="S2362" s="132" t="s">
        <v>27160</v>
      </c>
      <c r="T2362" s="136">
        <v>7442336</v>
      </c>
      <c r="U2362" s="136" t="s">
        <v>21846</v>
      </c>
      <c r="V2362" s="132">
        <v>8</v>
      </c>
      <c r="W2362" s="132">
        <f>VLOOKUP(A2362,Emissions!$A$3:$X$3225,23,FALSE)</f>
        <v>2.4484050216765377E-2</v>
      </c>
      <c r="X2362" s="129" t="s">
        <v>21801</v>
      </c>
    </row>
    <row r="2363" spans="1:24" x14ac:dyDescent="0.25">
      <c r="A2363" s="131" t="s">
        <v>16607</v>
      </c>
      <c r="B2363" s="131" t="s">
        <v>16295</v>
      </c>
      <c r="C2363" s="131" t="s">
        <v>23477</v>
      </c>
      <c r="D2363" s="131" t="s">
        <v>428</v>
      </c>
      <c r="E2363" s="130" t="s">
        <v>22854</v>
      </c>
      <c r="F2363" s="130" t="s">
        <v>21845</v>
      </c>
      <c r="G2363" s="130">
        <v>2650000000</v>
      </c>
      <c r="H2363" s="130" t="s">
        <v>27156</v>
      </c>
      <c r="I2363" s="130" t="s">
        <v>27157</v>
      </c>
      <c r="J2363" s="130" t="s">
        <v>27158</v>
      </c>
      <c r="K2363" s="129">
        <v>2014</v>
      </c>
      <c r="L2363" s="129">
        <v>515</v>
      </c>
      <c r="M2363" s="129" t="s">
        <v>27159</v>
      </c>
      <c r="N2363" s="60">
        <f>VLOOKUP(A2363,Emissions!$A$3:$X$3225,16,FALSE)</f>
        <v>1769.7453745542955</v>
      </c>
      <c r="O2363" s="132" t="str">
        <f>VLOOKUP(A2363,Emissions!$A$3:$X$3225,17,FALSE)</f>
        <v>EACH</v>
      </c>
      <c r="P2363" s="132">
        <f t="shared" si="36"/>
        <v>1.0381739224949925E-4</v>
      </c>
      <c r="Q2363" s="132" t="s">
        <v>21801</v>
      </c>
      <c r="R2363" s="132" t="s">
        <v>21806</v>
      </c>
      <c r="S2363" s="132" t="s">
        <v>27160</v>
      </c>
      <c r="T2363" s="136">
        <v>7442337</v>
      </c>
      <c r="U2363" s="136" t="s">
        <v>21846</v>
      </c>
      <c r="V2363" s="132">
        <v>8</v>
      </c>
      <c r="W2363" s="132">
        <f>VLOOKUP(A2363,Emissions!$A$3:$X$3225,23,FALSE)</f>
        <v>0.18373034973184027</v>
      </c>
      <c r="X2363" s="129" t="s">
        <v>21801</v>
      </c>
    </row>
    <row r="2364" spans="1:24" x14ac:dyDescent="0.25">
      <c r="A2364" s="131" t="s">
        <v>16615</v>
      </c>
      <c r="B2364" s="131" t="s">
        <v>16616</v>
      </c>
      <c r="C2364" s="131" t="s">
        <v>23505</v>
      </c>
      <c r="D2364" s="131" t="s">
        <v>58</v>
      </c>
      <c r="E2364" s="130" t="s">
        <v>23504</v>
      </c>
      <c r="F2364" s="130" t="s">
        <v>21845</v>
      </c>
      <c r="G2364" s="130">
        <v>2650000000</v>
      </c>
      <c r="H2364" s="130" t="s">
        <v>27156</v>
      </c>
      <c r="I2364" s="130" t="s">
        <v>27157</v>
      </c>
      <c r="J2364" s="130" t="s">
        <v>27158</v>
      </c>
      <c r="K2364" s="129">
        <v>2014</v>
      </c>
      <c r="L2364" s="129">
        <v>515</v>
      </c>
      <c r="M2364" s="129" t="s">
        <v>27159</v>
      </c>
      <c r="N2364" s="60">
        <f>VLOOKUP(A2364,Emissions!$A$3:$X$3225,16,FALSE)</f>
        <v>19.80040861946615</v>
      </c>
      <c r="O2364" s="132" t="str">
        <f>VLOOKUP(A2364,Emissions!$A$3:$X$3225,17,FALSE)</f>
        <v>EACH</v>
      </c>
      <c r="P2364" s="132">
        <f t="shared" si="36"/>
        <v>1.0381739224949925E-4</v>
      </c>
      <c r="Q2364" s="132" t="s">
        <v>21801</v>
      </c>
      <c r="R2364" s="132" t="s">
        <v>21806</v>
      </c>
      <c r="S2364" s="132" t="s">
        <v>27160</v>
      </c>
      <c r="T2364" s="136">
        <v>7442338</v>
      </c>
      <c r="U2364" s="136" t="s">
        <v>21846</v>
      </c>
      <c r="V2364" s="132">
        <v>8</v>
      </c>
      <c r="W2364" s="132">
        <f>VLOOKUP(A2364,Emissions!$A$3:$X$3225,23,FALSE)</f>
        <v>2.0556267883474833E-3</v>
      </c>
      <c r="X2364" s="129" t="s">
        <v>21801</v>
      </c>
    </row>
    <row r="2365" spans="1:24" x14ac:dyDescent="0.25">
      <c r="A2365" s="131" t="s">
        <v>16622</v>
      </c>
      <c r="B2365" s="131" t="s">
        <v>16616</v>
      </c>
      <c r="C2365" s="131" t="s">
        <v>23505</v>
      </c>
      <c r="D2365" s="131" t="s">
        <v>66</v>
      </c>
      <c r="E2365" s="130" t="s">
        <v>23506</v>
      </c>
      <c r="F2365" s="130" t="s">
        <v>21845</v>
      </c>
      <c r="G2365" s="130">
        <v>2650000000</v>
      </c>
      <c r="H2365" s="130" t="s">
        <v>27156</v>
      </c>
      <c r="I2365" s="130" t="s">
        <v>27157</v>
      </c>
      <c r="J2365" s="130" t="s">
        <v>27158</v>
      </c>
      <c r="K2365" s="129">
        <v>2014</v>
      </c>
      <c r="L2365" s="129">
        <v>515</v>
      </c>
      <c r="M2365" s="129" t="s">
        <v>27159</v>
      </c>
      <c r="N2365" s="60">
        <f>VLOOKUP(A2365,Emissions!$A$3:$X$3225,16,FALSE)</f>
        <v>131.05778659638631</v>
      </c>
      <c r="O2365" s="132" t="str">
        <f>VLOOKUP(A2365,Emissions!$A$3:$X$3225,17,FALSE)</f>
        <v>EACH</v>
      </c>
      <c r="P2365" s="132">
        <f t="shared" si="36"/>
        <v>1.0381739224949926E-4</v>
      </c>
      <c r="Q2365" s="132" t="s">
        <v>21801</v>
      </c>
      <c r="R2365" s="132" t="s">
        <v>21806</v>
      </c>
      <c r="S2365" s="132" t="s">
        <v>27160</v>
      </c>
      <c r="T2365" s="136">
        <v>7442339</v>
      </c>
      <c r="U2365" s="136" t="s">
        <v>21846</v>
      </c>
      <c r="V2365" s="132">
        <v>8</v>
      </c>
      <c r="W2365" s="132">
        <f>VLOOKUP(A2365,Emissions!$A$3:$X$3225,23,FALSE)</f>
        <v>1.3606077638428204E-2</v>
      </c>
      <c r="X2365" s="129" t="s">
        <v>21801</v>
      </c>
    </row>
    <row r="2366" spans="1:24" x14ac:dyDescent="0.25">
      <c r="A2366" s="131" t="s">
        <v>16625</v>
      </c>
      <c r="B2366" s="131" t="s">
        <v>16616</v>
      </c>
      <c r="C2366" s="131" t="s">
        <v>23505</v>
      </c>
      <c r="D2366" s="131" t="s">
        <v>74</v>
      </c>
      <c r="E2366" s="130" t="s">
        <v>23507</v>
      </c>
      <c r="F2366" s="130" t="s">
        <v>21845</v>
      </c>
      <c r="G2366" s="130">
        <v>2650000000</v>
      </c>
      <c r="H2366" s="130" t="s">
        <v>27156</v>
      </c>
      <c r="I2366" s="130" t="s">
        <v>27157</v>
      </c>
      <c r="J2366" s="130" t="s">
        <v>27158</v>
      </c>
      <c r="K2366" s="129">
        <v>2014</v>
      </c>
      <c r="L2366" s="129">
        <v>515</v>
      </c>
      <c r="M2366" s="129" t="s">
        <v>27159</v>
      </c>
      <c r="N2366" s="60">
        <f>VLOOKUP(A2366,Emissions!$A$3:$X$3225,16,FALSE)</f>
        <v>24.741494194815623</v>
      </c>
      <c r="O2366" s="132" t="str">
        <f>VLOOKUP(A2366,Emissions!$A$3:$X$3225,17,FALSE)</f>
        <v>EACH</v>
      </c>
      <c r="P2366" s="132">
        <f t="shared" si="36"/>
        <v>1.0381739224949925E-4</v>
      </c>
      <c r="Q2366" s="132" t="s">
        <v>21801</v>
      </c>
      <c r="R2366" s="132" t="s">
        <v>21806</v>
      </c>
      <c r="S2366" s="132" t="s">
        <v>27160</v>
      </c>
      <c r="T2366" s="136">
        <v>7442340</v>
      </c>
      <c r="U2366" s="136" t="s">
        <v>21846</v>
      </c>
      <c r="V2366" s="132">
        <v>8</v>
      </c>
      <c r="W2366" s="132">
        <f>VLOOKUP(A2366,Emissions!$A$3:$X$3225,23,FALSE)</f>
        <v>2.5685974076618823E-3</v>
      </c>
      <c r="X2366" s="129" t="s">
        <v>21801</v>
      </c>
    </row>
    <row r="2367" spans="1:24" x14ac:dyDescent="0.25">
      <c r="A2367" s="131" t="s">
        <v>16631</v>
      </c>
      <c r="B2367" s="131" t="s">
        <v>16616</v>
      </c>
      <c r="C2367" s="131" t="s">
        <v>23505</v>
      </c>
      <c r="D2367" s="131" t="s">
        <v>83</v>
      </c>
      <c r="E2367" s="130" t="s">
        <v>23508</v>
      </c>
      <c r="F2367" s="130" t="s">
        <v>21845</v>
      </c>
      <c r="G2367" s="130">
        <v>2650000000</v>
      </c>
      <c r="H2367" s="130" t="s">
        <v>27156</v>
      </c>
      <c r="I2367" s="130" t="s">
        <v>27157</v>
      </c>
      <c r="J2367" s="130" t="s">
        <v>27158</v>
      </c>
      <c r="K2367" s="129">
        <v>2014</v>
      </c>
      <c r="L2367" s="129">
        <v>515</v>
      </c>
      <c r="M2367" s="129" t="s">
        <v>27159</v>
      </c>
      <c r="N2367" s="60">
        <f>VLOOKUP(A2367,Emissions!$A$3:$X$3225,16,FALSE)</f>
        <v>50.658750358656015</v>
      </c>
      <c r="O2367" s="132" t="str">
        <f>VLOOKUP(A2367,Emissions!$A$3:$X$3225,17,FALSE)</f>
        <v>EACH</v>
      </c>
      <c r="P2367" s="132">
        <f t="shared" si="36"/>
        <v>1.0381739224949925E-4</v>
      </c>
      <c r="Q2367" s="132" t="s">
        <v>21801</v>
      </c>
      <c r="R2367" s="132" t="s">
        <v>21806</v>
      </c>
      <c r="S2367" s="132" t="s">
        <v>27160</v>
      </c>
      <c r="T2367" s="136">
        <v>7442341</v>
      </c>
      <c r="U2367" s="136" t="s">
        <v>21846</v>
      </c>
      <c r="V2367" s="132">
        <v>8</v>
      </c>
      <c r="W2367" s="132">
        <f>VLOOKUP(A2367,Emissions!$A$3:$X$3225,23,FALSE)</f>
        <v>5.259259356854052E-3</v>
      </c>
      <c r="X2367" s="129" t="s">
        <v>21801</v>
      </c>
    </row>
    <row r="2368" spans="1:24" x14ac:dyDescent="0.25">
      <c r="A2368" s="131" t="s">
        <v>16637</v>
      </c>
      <c r="B2368" s="131" t="s">
        <v>16616</v>
      </c>
      <c r="C2368" s="131" t="s">
        <v>23505</v>
      </c>
      <c r="D2368" s="131" t="s">
        <v>91</v>
      </c>
      <c r="E2368" s="130" t="s">
        <v>23509</v>
      </c>
      <c r="F2368" s="130" t="s">
        <v>21845</v>
      </c>
      <c r="G2368" s="130">
        <v>2650000000</v>
      </c>
      <c r="H2368" s="130" t="s">
        <v>27156</v>
      </c>
      <c r="I2368" s="130" t="s">
        <v>27157</v>
      </c>
      <c r="J2368" s="130" t="s">
        <v>27158</v>
      </c>
      <c r="K2368" s="129">
        <v>2014</v>
      </c>
      <c r="L2368" s="129">
        <v>515</v>
      </c>
      <c r="M2368" s="129" t="s">
        <v>27159</v>
      </c>
      <c r="N2368" s="60">
        <f>VLOOKUP(A2368,Emissions!$A$3:$X$3225,16,FALSE)</f>
        <v>240.30266402509844</v>
      </c>
      <c r="O2368" s="132" t="str">
        <f>VLOOKUP(A2368,Emissions!$A$3:$X$3225,17,FALSE)</f>
        <v>EACH</v>
      </c>
      <c r="P2368" s="132">
        <f t="shared" si="36"/>
        <v>1.0381739224949925E-4</v>
      </c>
      <c r="Q2368" s="132" t="s">
        <v>21801</v>
      </c>
      <c r="R2368" s="132" t="s">
        <v>21806</v>
      </c>
      <c r="S2368" s="132" t="s">
        <v>27160</v>
      </c>
      <c r="T2368" s="136">
        <v>7442342</v>
      </c>
      <c r="U2368" s="136" t="s">
        <v>21846</v>
      </c>
      <c r="V2368" s="132">
        <v>8</v>
      </c>
      <c r="W2368" s="132">
        <f>VLOOKUP(A2368,Emissions!$A$3:$X$3225,23,FALSE)</f>
        <v>2.4947595929693277E-2</v>
      </c>
      <c r="X2368" s="129" t="s">
        <v>21801</v>
      </c>
    </row>
    <row r="2369" spans="1:24" x14ac:dyDescent="0.25">
      <c r="A2369" s="131" t="s">
        <v>16644</v>
      </c>
      <c r="B2369" s="131" t="s">
        <v>16616</v>
      </c>
      <c r="C2369" s="131" t="s">
        <v>23505</v>
      </c>
      <c r="D2369" s="131" t="s">
        <v>100</v>
      </c>
      <c r="E2369" s="130" t="s">
        <v>22530</v>
      </c>
      <c r="F2369" s="130" t="s">
        <v>21845</v>
      </c>
      <c r="G2369" s="130">
        <v>2650000000</v>
      </c>
      <c r="H2369" s="130" t="s">
        <v>27156</v>
      </c>
      <c r="I2369" s="130" t="s">
        <v>27157</v>
      </c>
      <c r="J2369" s="130" t="s">
        <v>27158</v>
      </c>
      <c r="K2369" s="129">
        <v>2014</v>
      </c>
      <c r="L2369" s="129">
        <v>515</v>
      </c>
      <c r="M2369" s="129" t="s">
        <v>27159</v>
      </c>
      <c r="N2369" s="60">
        <f>VLOOKUP(A2369,Emissions!$A$3:$X$3225,16,FALSE)</f>
        <v>277.04702887302579</v>
      </c>
      <c r="O2369" s="132" t="str">
        <f>VLOOKUP(A2369,Emissions!$A$3:$X$3225,17,FALSE)</f>
        <v>EACH</v>
      </c>
      <c r="P2369" s="132">
        <f t="shared" si="36"/>
        <v>1.0381739224949925E-4</v>
      </c>
      <c r="Q2369" s="132" t="s">
        <v>21801</v>
      </c>
      <c r="R2369" s="132" t="s">
        <v>21806</v>
      </c>
      <c r="S2369" s="132" t="s">
        <v>27160</v>
      </c>
      <c r="T2369" s="136">
        <v>7442343</v>
      </c>
      <c r="U2369" s="136" t="s">
        <v>21846</v>
      </c>
      <c r="V2369" s="132">
        <v>8</v>
      </c>
      <c r="W2369" s="132">
        <f>VLOOKUP(A2369,Emissions!$A$3:$X$3225,23,FALSE)</f>
        <v>2.8762300068069263E-2</v>
      </c>
      <c r="X2369" s="129" t="s">
        <v>21801</v>
      </c>
    </row>
    <row r="2370" spans="1:24" x14ac:dyDescent="0.25">
      <c r="A2370" s="131" t="s">
        <v>16651</v>
      </c>
      <c r="B2370" s="131" t="s">
        <v>16616</v>
      </c>
      <c r="C2370" s="131" t="s">
        <v>23505</v>
      </c>
      <c r="D2370" s="131" t="s">
        <v>109</v>
      </c>
      <c r="E2370" s="130" t="s">
        <v>23510</v>
      </c>
      <c r="F2370" s="130" t="s">
        <v>21845</v>
      </c>
      <c r="G2370" s="130">
        <v>2650000000</v>
      </c>
      <c r="H2370" s="130" t="s">
        <v>27156</v>
      </c>
      <c r="I2370" s="130" t="s">
        <v>27157</v>
      </c>
      <c r="J2370" s="130" t="s">
        <v>27158</v>
      </c>
      <c r="K2370" s="129">
        <v>2014</v>
      </c>
      <c r="L2370" s="129">
        <v>515</v>
      </c>
      <c r="M2370" s="129" t="s">
        <v>27159</v>
      </c>
      <c r="N2370" s="60">
        <f>VLOOKUP(A2370,Emissions!$A$3:$X$3225,16,FALSE)</f>
        <v>38.295216524861843</v>
      </c>
      <c r="O2370" s="132" t="str">
        <f>VLOOKUP(A2370,Emissions!$A$3:$X$3225,17,FALSE)</f>
        <v>EACH</v>
      </c>
      <c r="P2370" s="132">
        <f t="shared" si="36"/>
        <v>1.0381739224949925E-4</v>
      </c>
      <c r="Q2370" s="132" t="s">
        <v>21801</v>
      </c>
      <c r="R2370" s="132" t="s">
        <v>21806</v>
      </c>
      <c r="S2370" s="132" t="s">
        <v>27160</v>
      </c>
      <c r="T2370" s="136">
        <v>7442344</v>
      </c>
      <c r="U2370" s="136" t="s">
        <v>21846</v>
      </c>
      <c r="V2370" s="132">
        <v>8</v>
      </c>
      <c r="W2370" s="132">
        <f>VLOOKUP(A2370,Emissions!$A$3:$X$3225,23,FALSE)</f>
        <v>3.9757095152410877E-3</v>
      </c>
      <c r="X2370" s="129" t="s">
        <v>21801</v>
      </c>
    </row>
    <row r="2371" spans="1:24" x14ac:dyDescent="0.25">
      <c r="A2371" s="131" t="s">
        <v>16658</v>
      </c>
      <c r="B2371" s="131" t="s">
        <v>16616</v>
      </c>
      <c r="C2371" s="131" t="s">
        <v>23505</v>
      </c>
      <c r="D2371" s="131" t="s">
        <v>118</v>
      </c>
      <c r="E2371" s="130" t="s">
        <v>23124</v>
      </c>
      <c r="F2371" s="130" t="s">
        <v>21845</v>
      </c>
      <c r="G2371" s="130">
        <v>2650000000</v>
      </c>
      <c r="H2371" s="130" t="s">
        <v>27156</v>
      </c>
      <c r="I2371" s="130" t="s">
        <v>27157</v>
      </c>
      <c r="J2371" s="130" t="s">
        <v>27158</v>
      </c>
      <c r="K2371" s="129">
        <v>2014</v>
      </c>
      <c r="L2371" s="129">
        <v>515</v>
      </c>
      <c r="M2371" s="129" t="s">
        <v>27159</v>
      </c>
      <c r="N2371" s="60">
        <f>VLOOKUP(A2371,Emissions!$A$3:$X$3225,16,FALSE)</f>
        <v>14.981948525548702</v>
      </c>
      <c r="O2371" s="132" t="str">
        <f>VLOOKUP(A2371,Emissions!$A$3:$X$3225,17,FALSE)</f>
        <v>EACH</v>
      </c>
      <c r="P2371" s="132">
        <f t="shared" ref="P2371:P2434" si="37">W2371/N2371</f>
        <v>1.0381739224949926E-4</v>
      </c>
      <c r="Q2371" s="132" t="s">
        <v>21801</v>
      </c>
      <c r="R2371" s="132" t="s">
        <v>21806</v>
      </c>
      <c r="S2371" s="132" t="s">
        <v>27160</v>
      </c>
      <c r="T2371" s="136">
        <v>7442345</v>
      </c>
      <c r="U2371" s="136" t="s">
        <v>21846</v>
      </c>
      <c r="V2371" s="132">
        <v>8</v>
      </c>
      <c r="W2371" s="132">
        <f>VLOOKUP(A2371,Emissions!$A$3:$X$3225,23,FALSE)</f>
        <v>1.5553868267386968E-3</v>
      </c>
      <c r="X2371" s="129" t="s">
        <v>21801</v>
      </c>
    </row>
    <row r="2372" spans="1:24" x14ac:dyDescent="0.25">
      <c r="A2372" s="131" t="s">
        <v>16663</v>
      </c>
      <c r="B2372" s="131" t="s">
        <v>16616</v>
      </c>
      <c r="C2372" s="131" t="s">
        <v>23505</v>
      </c>
      <c r="D2372" s="131" t="s">
        <v>127</v>
      </c>
      <c r="E2372" s="130" t="s">
        <v>22207</v>
      </c>
      <c r="F2372" s="130" t="s">
        <v>21845</v>
      </c>
      <c r="G2372" s="130">
        <v>2650000000</v>
      </c>
      <c r="H2372" s="130" t="s">
        <v>27156</v>
      </c>
      <c r="I2372" s="130" t="s">
        <v>27157</v>
      </c>
      <c r="J2372" s="130" t="s">
        <v>27158</v>
      </c>
      <c r="K2372" s="129">
        <v>2014</v>
      </c>
      <c r="L2372" s="129">
        <v>515</v>
      </c>
      <c r="M2372" s="129" t="s">
        <v>27159</v>
      </c>
      <c r="N2372" s="60">
        <f>VLOOKUP(A2372,Emissions!$A$3:$X$3225,16,FALSE)</f>
        <v>74.282188693356062</v>
      </c>
      <c r="O2372" s="132" t="str">
        <f>VLOOKUP(A2372,Emissions!$A$3:$X$3225,17,FALSE)</f>
        <v>EACH</v>
      </c>
      <c r="P2372" s="132">
        <f t="shared" si="37"/>
        <v>1.0381739224949925E-4</v>
      </c>
      <c r="Q2372" s="132" t="s">
        <v>21801</v>
      </c>
      <c r="R2372" s="132" t="s">
        <v>21806</v>
      </c>
      <c r="S2372" s="132" t="s">
        <v>27160</v>
      </c>
      <c r="T2372" s="136">
        <v>7442346</v>
      </c>
      <c r="U2372" s="136" t="s">
        <v>21846</v>
      </c>
      <c r="V2372" s="132">
        <v>8</v>
      </c>
      <c r="W2372" s="132">
        <f>VLOOKUP(A2372,Emissions!$A$3:$X$3225,23,FALSE)</f>
        <v>7.7117831207294645E-3</v>
      </c>
      <c r="X2372" s="129" t="s">
        <v>21801</v>
      </c>
    </row>
    <row r="2373" spans="1:24" x14ac:dyDescent="0.25">
      <c r="A2373" s="131" t="s">
        <v>16669</v>
      </c>
      <c r="B2373" s="131" t="s">
        <v>16616</v>
      </c>
      <c r="C2373" s="131" t="s">
        <v>23505</v>
      </c>
      <c r="D2373" s="131" t="s">
        <v>136</v>
      </c>
      <c r="E2373" s="130" t="s">
        <v>22752</v>
      </c>
      <c r="F2373" s="130" t="s">
        <v>21845</v>
      </c>
      <c r="G2373" s="130">
        <v>2650000000</v>
      </c>
      <c r="H2373" s="130" t="s">
        <v>27156</v>
      </c>
      <c r="I2373" s="130" t="s">
        <v>27157</v>
      </c>
      <c r="J2373" s="130" t="s">
        <v>27158</v>
      </c>
      <c r="K2373" s="129">
        <v>2014</v>
      </c>
      <c r="L2373" s="129">
        <v>515</v>
      </c>
      <c r="M2373" s="129" t="s">
        <v>27159</v>
      </c>
      <c r="N2373" s="60">
        <f>VLOOKUP(A2373,Emissions!$A$3:$X$3225,16,FALSE)</f>
        <v>9.9975833685173345</v>
      </c>
      <c r="O2373" s="132" t="str">
        <f>VLOOKUP(A2373,Emissions!$A$3:$X$3225,17,FALSE)</f>
        <v>EACH</v>
      </c>
      <c r="P2373" s="132">
        <f t="shared" si="37"/>
        <v>1.0381739224949925E-4</v>
      </c>
      <c r="Q2373" s="132" t="s">
        <v>21801</v>
      </c>
      <c r="R2373" s="132" t="s">
        <v>21806</v>
      </c>
      <c r="S2373" s="132" t="s">
        <v>27160</v>
      </c>
      <c r="T2373" s="136">
        <v>7442347</v>
      </c>
      <c r="U2373" s="136" t="s">
        <v>21846</v>
      </c>
      <c r="V2373" s="132">
        <v>8</v>
      </c>
      <c r="W2373" s="132">
        <f>VLOOKUP(A2373,Emissions!$A$3:$X$3225,23,FALSE)</f>
        <v>1.0379230341164341E-3</v>
      </c>
      <c r="X2373" s="129" t="s">
        <v>21801</v>
      </c>
    </row>
    <row r="2374" spans="1:24" x14ac:dyDescent="0.25">
      <c r="A2374" s="131" t="s">
        <v>16674</v>
      </c>
      <c r="B2374" s="131" t="s">
        <v>16616</v>
      </c>
      <c r="C2374" s="131" t="s">
        <v>23505</v>
      </c>
      <c r="D2374" s="131" t="s">
        <v>145</v>
      </c>
      <c r="E2374" s="130" t="s">
        <v>23511</v>
      </c>
      <c r="F2374" s="130" t="s">
        <v>21845</v>
      </c>
      <c r="G2374" s="130">
        <v>2650000000</v>
      </c>
      <c r="H2374" s="130" t="s">
        <v>27156</v>
      </c>
      <c r="I2374" s="130" t="s">
        <v>27157</v>
      </c>
      <c r="J2374" s="130" t="s">
        <v>27158</v>
      </c>
      <c r="K2374" s="129">
        <v>2014</v>
      </c>
      <c r="L2374" s="129">
        <v>515</v>
      </c>
      <c r="M2374" s="129" t="s">
        <v>27159</v>
      </c>
      <c r="N2374" s="60">
        <f>VLOOKUP(A2374,Emissions!$A$3:$X$3225,16,FALSE)</f>
        <v>66.989579179957047</v>
      </c>
      <c r="O2374" s="132" t="str">
        <f>VLOOKUP(A2374,Emissions!$A$3:$X$3225,17,FALSE)</f>
        <v>EACH</v>
      </c>
      <c r="P2374" s="132">
        <f t="shared" si="37"/>
        <v>1.0381739224949925E-4</v>
      </c>
      <c r="Q2374" s="132" t="s">
        <v>21801</v>
      </c>
      <c r="R2374" s="132" t="s">
        <v>21806</v>
      </c>
      <c r="S2374" s="132" t="s">
        <v>27160</v>
      </c>
      <c r="T2374" s="136">
        <v>7442348</v>
      </c>
      <c r="U2374" s="136" t="s">
        <v>21846</v>
      </c>
      <c r="V2374" s="132">
        <v>8</v>
      </c>
      <c r="W2374" s="132">
        <f>VLOOKUP(A2374,Emissions!$A$3:$X$3225,23,FALSE)</f>
        <v>6.9546834183544896E-3</v>
      </c>
      <c r="X2374" s="129" t="s">
        <v>21801</v>
      </c>
    </row>
    <row r="2375" spans="1:24" x14ac:dyDescent="0.25">
      <c r="A2375" s="131" t="s">
        <v>16680</v>
      </c>
      <c r="B2375" s="131" t="s">
        <v>16616</v>
      </c>
      <c r="C2375" s="131" t="s">
        <v>23505</v>
      </c>
      <c r="D2375" s="131" t="s">
        <v>154</v>
      </c>
      <c r="E2375" s="130" t="s">
        <v>22154</v>
      </c>
      <c r="F2375" s="130" t="s">
        <v>21845</v>
      </c>
      <c r="G2375" s="130">
        <v>2650000000</v>
      </c>
      <c r="H2375" s="130" t="s">
        <v>27156</v>
      </c>
      <c r="I2375" s="130" t="s">
        <v>27157</v>
      </c>
      <c r="J2375" s="130" t="s">
        <v>27158</v>
      </c>
      <c r="K2375" s="129">
        <v>2014</v>
      </c>
      <c r="L2375" s="129">
        <v>515</v>
      </c>
      <c r="M2375" s="129" t="s">
        <v>27159</v>
      </c>
      <c r="N2375" s="60">
        <f>VLOOKUP(A2375,Emissions!$A$3:$X$3225,16,FALSE)</f>
        <v>26.292345871750129</v>
      </c>
      <c r="O2375" s="132" t="str">
        <f>VLOOKUP(A2375,Emissions!$A$3:$X$3225,17,FALSE)</f>
        <v>EACH</v>
      </c>
      <c r="P2375" s="132">
        <f t="shared" si="37"/>
        <v>1.0381739224949924E-4</v>
      </c>
      <c r="Q2375" s="132" t="s">
        <v>21801</v>
      </c>
      <c r="R2375" s="132" t="s">
        <v>21806</v>
      </c>
      <c r="S2375" s="132" t="s">
        <v>27160</v>
      </c>
      <c r="T2375" s="136">
        <v>7442349</v>
      </c>
      <c r="U2375" s="136" t="s">
        <v>21846</v>
      </c>
      <c r="V2375" s="132">
        <v>8</v>
      </c>
      <c r="W2375" s="132">
        <f>VLOOKUP(A2375,Emissions!$A$3:$X$3225,23,FALSE)</f>
        <v>2.7296027845269853E-3</v>
      </c>
      <c r="X2375" s="129" t="s">
        <v>21801</v>
      </c>
    </row>
    <row r="2376" spans="1:24" x14ac:dyDescent="0.25">
      <c r="A2376" s="131" t="s">
        <v>16685</v>
      </c>
      <c r="B2376" s="131" t="s">
        <v>16616</v>
      </c>
      <c r="C2376" s="131" t="s">
        <v>23505</v>
      </c>
      <c r="D2376" s="131" t="s">
        <v>163</v>
      </c>
      <c r="E2376" s="130" t="s">
        <v>22043</v>
      </c>
      <c r="F2376" s="130" t="s">
        <v>21845</v>
      </c>
      <c r="G2376" s="130">
        <v>2650000000</v>
      </c>
      <c r="H2376" s="130" t="s">
        <v>27156</v>
      </c>
      <c r="I2376" s="130" t="s">
        <v>27157</v>
      </c>
      <c r="J2376" s="130" t="s">
        <v>27158</v>
      </c>
      <c r="K2376" s="129">
        <v>2014</v>
      </c>
      <c r="L2376" s="129">
        <v>515</v>
      </c>
      <c r="M2376" s="129" t="s">
        <v>27159</v>
      </c>
      <c r="N2376" s="60">
        <f>VLOOKUP(A2376,Emissions!$A$3:$X$3225,16,FALSE)</f>
        <v>100.49518866535605</v>
      </c>
      <c r="O2376" s="132" t="str">
        <f>VLOOKUP(A2376,Emissions!$A$3:$X$3225,17,FALSE)</f>
        <v>EACH</v>
      </c>
      <c r="P2376" s="132">
        <f t="shared" si="37"/>
        <v>1.0381739224949926E-4</v>
      </c>
      <c r="Q2376" s="132" t="s">
        <v>21801</v>
      </c>
      <c r="R2376" s="132" t="s">
        <v>21806</v>
      </c>
      <c r="S2376" s="132" t="s">
        <v>27160</v>
      </c>
      <c r="T2376" s="136">
        <v>7442350</v>
      </c>
      <c r="U2376" s="136" t="s">
        <v>21846</v>
      </c>
      <c r="V2376" s="132">
        <v>8</v>
      </c>
      <c r="W2376" s="132">
        <f>VLOOKUP(A2376,Emissions!$A$3:$X$3225,23,FALSE)</f>
        <v>1.0433148420858702E-2</v>
      </c>
      <c r="X2376" s="129" t="s">
        <v>21801</v>
      </c>
    </row>
    <row r="2377" spans="1:24" x14ac:dyDescent="0.25">
      <c r="A2377" s="131" t="s">
        <v>16689</v>
      </c>
      <c r="B2377" s="131" t="s">
        <v>16616</v>
      </c>
      <c r="C2377" s="131" t="s">
        <v>23505</v>
      </c>
      <c r="D2377" s="131" t="s">
        <v>171</v>
      </c>
      <c r="E2377" s="130" t="s">
        <v>23512</v>
      </c>
      <c r="F2377" s="130" t="s">
        <v>21845</v>
      </c>
      <c r="G2377" s="130">
        <v>2650000000</v>
      </c>
      <c r="H2377" s="130" t="s">
        <v>27156</v>
      </c>
      <c r="I2377" s="130" t="s">
        <v>27157</v>
      </c>
      <c r="J2377" s="130" t="s">
        <v>27158</v>
      </c>
      <c r="K2377" s="129">
        <v>2014</v>
      </c>
      <c r="L2377" s="129">
        <v>515</v>
      </c>
      <c r="M2377" s="129" t="s">
        <v>27159</v>
      </c>
      <c r="N2377" s="60">
        <f>VLOOKUP(A2377,Emissions!$A$3:$X$3225,16,FALSE)</f>
        <v>201.52415883812213</v>
      </c>
      <c r="O2377" s="132" t="str">
        <f>VLOOKUP(A2377,Emissions!$A$3:$X$3225,17,FALSE)</f>
        <v>EACH</v>
      </c>
      <c r="P2377" s="132">
        <f t="shared" si="37"/>
        <v>1.0381739224949924E-4</v>
      </c>
      <c r="Q2377" s="132" t="s">
        <v>21801</v>
      </c>
      <c r="R2377" s="132" t="s">
        <v>21806</v>
      </c>
      <c r="S2377" s="132" t="s">
        <v>27160</v>
      </c>
      <c r="T2377" s="136">
        <v>7442351</v>
      </c>
      <c r="U2377" s="136" t="s">
        <v>21846</v>
      </c>
      <c r="V2377" s="132">
        <v>8</v>
      </c>
      <c r="W2377" s="132">
        <f>VLOOKUP(A2377,Emissions!$A$3:$X$3225,23,FALSE)</f>
        <v>2.0921712645847714E-2</v>
      </c>
      <c r="X2377" s="129" t="s">
        <v>21801</v>
      </c>
    </row>
    <row r="2378" spans="1:24" x14ac:dyDescent="0.25">
      <c r="A2378" s="131" t="s">
        <v>16696</v>
      </c>
      <c r="B2378" s="131" t="s">
        <v>16616</v>
      </c>
      <c r="C2378" s="131" t="s">
        <v>23505</v>
      </c>
      <c r="D2378" s="131" t="s">
        <v>179</v>
      </c>
      <c r="E2378" s="130" t="s">
        <v>23513</v>
      </c>
      <c r="F2378" s="130" t="s">
        <v>21845</v>
      </c>
      <c r="G2378" s="130">
        <v>2650000000</v>
      </c>
      <c r="H2378" s="130" t="s">
        <v>27156</v>
      </c>
      <c r="I2378" s="130" t="s">
        <v>27157</v>
      </c>
      <c r="J2378" s="130" t="s">
        <v>27158</v>
      </c>
      <c r="K2378" s="129">
        <v>2014</v>
      </c>
      <c r="L2378" s="129">
        <v>515</v>
      </c>
      <c r="M2378" s="129" t="s">
        <v>27159</v>
      </c>
      <c r="N2378" s="60">
        <f>VLOOKUP(A2378,Emissions!$A$3:$X$3225,16,FALSE)</f>
        <v>30.165868432279574</v>
      </c>
      <c r="O2378" s="132" t="str">
        <f>VLOOKUP(A2378,Emissions!$A$3:$X$3225,17,FALSE)</f>
        <v>EACH</v>
      </c>
      <c r="P2378" s="132">
        <f t="shared" si="37"/>
        <v>1.0381739224949924E-4</v>
      </c>
      <c r="Q2378" s="132" t="s">
        <v>21801</v>
      </c>
      <c r="R2378" s="132" t="s">
        <v>21806</v>
      </c>
      <c r="S2378" s="132" t="s">
        <v>27160</v>
      </c>
      <c r="T2378" s="136">
        <v>7442352</v>
      </c>
      <c r="U2378" s="136" t="s">
        <v>21846</v>
      </c>
      <c r="V2378" s="132">
        <v>8</v>
      </c>
      <c r="W2378" s="132">
        <f>VLOOKUP(A2378,Emissions!$A$3:$X$3225,23,FALSE)</f>
        <v>3.1317417955807553E-3</v>
      </c>
      <c r="X2378" s="129" t="s">
        <v>21801</v>
      </c>
    </row>
    <row r="2379" spans="1:24" x14ac:dyDescent="0.25">
      <c r="A2379" s="131" t="s">
        <v>16702</v>
      </c>
      <c r="B2379" s="131" t="s">
        <v>16616</v>
      </c>
      <c r="C2379" s="131" t="s">
        <v>23505</v>
      </c>
      <c r="D2379" s="131" t="s">
        <v>187</v>
      </c>
      <c r="E2379" s="130" t="s">
        <v>22275</v>
      </c>
      <c r="F2379" s="130" t="s">
        <v>21845</v>
      </c>
      <c r="G2379" s="130">
        <v>2650000000</v>
      </c>
      <c r="H2379" s="130" t="s">
        <v>27156</v>
      </c>
      <c r="I2379" s="130" t="s">
        <v>27157</v>
      </c>
      <c r="J2379" s="130" t="s">
        <v>27158</v>
      </c>
      <c r="K2379" s="129">
        <v>2014</v>
      </c>
      <c r="L2379" s="129">
        <v>515</v>
      </c>
      <c r="M2379" s="129" t="s">
        <v>27159</v>
      </c>
      <c r="N2379" s="60">
        <f>VLOOKUP(A2379,Emissions!$A$3:$X$3225,16,FALSE)</f>
        <v>60.916011217264703</v>
      </c>
      <c r="O2379" s="132" t="str">
        <f>VLOOKUP(A2379,Emissions!$A$3:$X$3225,17,FALSE)</f>
        <v>EACH</v>
      </c>
      <c r="P2379" s="132">
        <f t="shared" si="37"/>
        <v>1.0381739224949924E-4</v>
      </c>
      <c r="Q2379" s="132" t="s">
        <v>21801</v>
      </c>
      <c r="R2379" s="132" t="s">
        <v>21806</v>
      </c>
      <c r="S2379" s="132" t="s">
        <v>27160</v>
      </c>
      <c r="T2379" s="136">
        <v>7442353</v>
      </c>
      <c r="U2379" s="136" t="s">
        <v>21846</v>
      </c>
      <c r="V2379" s="132">
        <v>8</v>
      </c>
      <c r="W2379" s="132">
        <f>VLOOKUP(A2379,Emissions!$A$3:$X$3225,23,FALSE)</f>
        <v>6.3241414308176655E-3</v>
      </c>
      <c r="X2379" s="129" t="s">
        <v>21801</v>
      </c>
    </row>
    <row r="2380" spans="1:24" x14ac:dyDescent="0.25">
      <c r="A2380" s="131" t="s">
        <v>16708</v>
      </c>
      <c r="B2380" s="131" t="s">
        <v>16616</v>
      </c>
      <c r="C2380" s="131" t="s">
        <v>23505</v>
      </c>
      <c r="D2380" s="131" t="s">
        <v>195</v>
      </c>
      <c r="E2380" s="130" t="s">
        <v>23514</v>
      </c>
      <c r="F2380" s="130" t="s">
        <v>21845</v>
      </c>
      <c r="G2380" s="130">
        <v>2650000000</v>
      </c>
      <c r="H2380" s="130" t="s">
        <v>27156</v>
      </c>
      <c r="I2380" s="130" t="s">
        <v>27157</v>
      </c>
      <c r="J2380" s="130" t="s">
        <v>27158</v>
      </c>
      <c r="K2380" s="129">
        <v>2014</v>
      </c>
      <c r="L2380" s="129">
        <v>515</v>
      </c>
      <c r="M2380" s="129" t="s">
        <v>27159</v>
      </c>
      <c r="N2380" s="60">
        <f>VLOOKUP(A2380,Emissions!$A$3:$X$3225,16,FALSE)</f>
        <v>143.43574695740776</v>
      </c>
      <c r="O2380" s="132" t="str">
        <f>VLOOKUP(A2380,Emissions!$A$3:$X$3225,17,FALSE)</f>
        <v>EACH</v>
      </c>
      <c r="P2380" s="132">
        <f t="shared" si="37"/>
        <v>1.0381739224949925E-4</v>
      </c>
      <c r="Q2380" s="132" t="s">
        <v>21801</v>
      </c>
      <c r="R2380" s="132" t="s">
        <v>21806</v>
      </c>
      <c r="S2380" s="132" t="s">
        <v>27160</v>
      </c>
      <c r="T2380" s="136">
        <v>7442354</v>
      </c>
      <c r="U2380" s="136" t="s">
        <v>21846</v>
      </c>
      <c r="V2380" s="132">
        <v>8</v>
      </c>
      <c r="W2380" s="132">
        <f>VLOOKUP(A2380,Emissions!$A$3:$X$3225,23,FALSE)</f>
        <v>1.4891125204477121E-2</v>
      </c>
      <c r="X2380" s="129" t="s">
        <v>21801</v>
      </c>
    </row>
    <row r="2381" spans="1:24" x14ac:dyDescent="0.25">
      <c r="A2381" s="131" t="s">
        <v>16715</v>
      </c>
      <c r="B2381" s="131" t="s">
        <v>16616</v>
      </c>
      <c r="C2381" s="131" t="s">
        <v>23505</v>
      </c>
      <c r="D2381" s="131" t="s">
        <v>203</v>
      </c>
      <c r="E2381" s="130" t="s">
        <v>23515</v>
      </c>
      <c r="F2381" s="130" t="s">
        <v>21845</v>
      </c>
      <c r="G2381" s="130">
        <v>2650000000</v>
      </c>
      <c r="H2381" s="130" t="s">
        <v>27156</v>
      </c>
      <c r="I2381" s="130" t="s">
        <v>27157</v>
      </c>
      <c r="J2381" s="130" t="s">
        <v>27158</v>
      </c>
      <c r="K2381" s="129">
        <v>2014</v>
      </c>
      <c r="L2381" s="129">
        <v>515</v>
      </c>
      <c r="M2381" s="129" t="s">
        <v>27159</v>
      </c>
      <c r="N2381" s="60">
        <f>VLOOKUP(A2381,Emissions!$A$3:$X$3225,16,FALSE)</f>
        <v>40.307717073069888</v>
      </c>
      <c r="O2381" s="132" t="str">
        <f>VLOOKUP(A2381,Emissions!$A$3:$X$3225,17,FALSE)</f>
        <v>EACH</v>
      </c>
      <c r="P2381" s="132">
        <f t="shared" si="37"/>
        <v>1.0381739224949925E-4</v>
      </c>
      <c r="Q2381" s="132" t="s">
        <v>21801</v>
      </c>
      <c r="R2381" s="132" t="s">
        <v>21806</v>
      </c>
      <c r="S2381" s="132" t="s">
        <v>27160</v>
      </c>
      <c r="T2381" s="136">
        <v>7442355</v>
      </c>
      <c r="U2381" s="136" t="s">
        <v>21846</v>
      </c>
      <c r="V2381" s="132">
        <v>8</v>
      </c>
      <c r="W2381" s="132">
        <f>VLOOKUP(A2381,Emissions!$A$3:$X$3225,23,FALSE)</f>
        <v>4.1846420740567344E-3</v>
      </c>
      <c r="X2381" s="129" t="s">
        <v>21801</v>
      </c>
    </row>
    <row r="2382" spans="1:24" x14ac:dyDescent="0.25">
      <c r="A2382" s="131" t="s">
        <v>16720</v>
      </c>
      <c r="B2382" s="131" t="s">
        <v>16616</v>
      </c>
      <c r="C2382" s="131" t="s">
        <v>23505</v>
      </c>
      <c r="D2382" s="131" t="s">
        <v>212</v>
      </c>
      <c r="E2382" s="130" t="s">
        <v>23130</v>
      </c>
      <c r="F2382" s="130" t="s">
        <v>21845</v>
      </c>
      <c r="G2382" s="130">
        <v>2650000000</v>
      </c>
      <c r="H2382" s="130" t="s">
        <v>27156</v>
      </c>
      <c r="I2382" s="130" t="s">
        <v>27157</v>
      </c>
      <c r="J2382" s="130" t="s">
        <v>27158</v>
      </c>
      <c r="K2382" s="129">
        <v>2014</v>
      </c>
      <c r="L2382" s="129">
        <v>515</v>
      </c>
      <c r="M2382" s="129" t="s">
        <v>27159</v>
      </c>
      <c r="N2382" s="60">
        <f>VLOOKUP(A2382,Emissions!$A$3:$X$3225,16,FALSE)</f>
        <v>31.103592702053923</v>
      </c>
      <c r="O2382" s="132" t="str">
        <f>VLOOKUP(A2382,Emissions!$A$3:$X$3225,17,FALSE)</f>
        <v>EACH</v>
      </c>
      <c r="P2382" s="132">
        <f t="shared" si="37"/>
        <v>1.0381739224949925E-4</v>
      </c>
      <c r="Q2382" s="132" t="s">
        <v>21801</v>
      </c>
      <c r="R2382" s="132" t="s">
        <v>21806</v>
      </c>
      <c r="S2382" s="132" t="s">
        <v>27160</v>
      </c>
      <c r="T2382" s="136">
        <v>7442356</v>
      </c>
      <c r="U2382" s="136" t="s">
        <v>21846</v>
      </c>
      <c r="V2382" s="132">
        <v>8</v>
      </c>
      <c r="W2382" s="132">
        <f>VLOOKUP(A2382,Emissions!$A$3:$X$3225,23,FALSE)</f>
        <v>3.2290938839177946E-3</v>
      </c>
      <c r="X2382" s="129" t="s">
        <v>21801</v>
      </c>
    </row>
    <row r="2383" spans="1:24" x14ac:dyDescent="0.25">
      <c r="A2383" s="131" t="s">
        <v>16725</v>
      </c>
      <c r="B2383" s="131" t="s">
        <v>16616</v>
      </c>
      <c r="C2383" s="131" t="s">
        <v>23505</v>
      </c>
      <c r="D2383" s="131" t="s">
        <v>220</v>
      </c>
      <c r="E2383" s="130" t="s">
        <v>23392</v>
      </c>
      <c r="F2383" s="130" t="s">
        <v>21845</v>
      </c>
      <c r="G2383" s="130">
        <v>2650000000</v>
      </c>
      <c r="H2383" s="130" t="s">
        <v>27156</v>
      </c>
      <c r="I2383" s="130" t="s">
        <v>27157</v>
      </c>
      <c r="J2383" s="130" t="s">
        <v>27158</v>
      </c>
      <c r="K2383" s="129">
        <v>2014</v>
      </c>
      <c r="L2383" s="129">
        <v>515</v>
      </c>
      <c r="M2383" s="129" t="s">
        <v>27159</v>
      </c>
      <c r="N2383" s="60">
        <f>VLOOKUP(A2383,Emissions!$A$3:$X$3225,16,FALSE)</f>
        <v>40.8414985804799</v>
      </c>
      <c r="O2383" s="132" t="str">
        <f>VLOOKUP(A2383,Emissions!$A$3:$X$3225,17,FALSE)</f>
        <v>EACH</v>
      </c>
      <c r="P2383" s="132">
        <f t="shared" si="37"/>
        <v>1.0381739224949925E-4</v>
      </c>
      <c r="Q2383" s="132" t="s">
        <v>21801</v>
      </c>
      <c r="R2383" s="132" t="s">
        <v>21806</v>
      </c>
      <c r="S2383" s="132" t="s">
        <v>27160</v>
      </c>
      <c r="T2383" s="136">
        <v>7442357</v>
      </c>
      <c r="U2383" s="136" t="s">
        <v>21846</v>
      </c>
      <c r="V2383" s="132">
        <v>8</v>
      </c>
      <c r="W2383" s="132">
        <f>VLOOKUP(A2383,Emissions!$A$3:$X$3225,23,FALSE)</f>
        <v>4.2400578781870485E-3</v>
      </c>
      <c r="X2383" s="129" t="s">
        <v>21801</v>
      </c>
    </row>
    <row r="2384" spans="1:24" x14ac:dyDescent="0.25">
      <c r="A2384" s="131" t="s">
        <v>16731</v>
      </c>
      <c r="B2384" s="131" t="s">
        <v>16616</v>
      </c>
      <c r="C2384" s="131" t="s">
        <v>23505</v>
      </c>
      <c r="D2384" s="131" t="s">
        <v>228</v>
      </c>
      <c r="E2384" s="130" t="s">
        <v>22279</v>
      </c>
      <c r="F2384" s="130" t="s">
        <v>21845</v>
      </c>
      <c r="G2384" s="130">
        <v>2650000000</v>
      </c>
      <c r="H2384" s="130" t="s">
        <v>27156</v>
      </c>
      <c r="I2384" s="130" t="s">
        <v>27157</v>
      </c>
      <c r="J2384" s="130" t="s">
        <v>27158</v>
      </c>
      <c r="K2384" s="129">
        <v>2014</v>
      </c>
      <c r="L2384" s="129">
        <v>515</v>
      </c>
      <c r="M2384" s="129" t="s">
        <v>27159</v>
      </c>
      <c r="N2384" s="60">
        <f>VLOOKUP(A2384,Emissions!$A$3:$X$3225,16,FALSE)</f>
        <v>21.445032723378091</v>
      </c>
      <c r="O2384" s="132" t="str">
        <f>VLOOKUP(A2384,Emissions!$A$3:$X$3225,17,FALSE)</f>
        <v>EACH</v>
      </c>
      <c r="P2384" s="132">
        <f t="shared" si="37"/>
        <v>1.0381739224949925E-4</v>
      </c>
      <c r="Q2384" s="132" t="s">
        <v>21801</v>
      </c>
      <c r="R2384" s="132" t="s">
        <v>21806</v>
      </c>
      <c r="S2384" s="132" t="s">
        <v>27160</v>
      </c>
      <c r="T2384" s="136">
        <v>7442358</v>
      </c>
      <c r="U2384" s="136" t="s">
        <v>21846</v>
      </c>
      <c r="V2384" s="132">
        <v>8</v>
      </c>
      <c r="W2384" s="132">
        <f>VLOOKUP(A2384,Emissions!$A$3:$X$3225,23,FALSE)</f>
        <v>2.2263673740462904E-3</v>
      </c>
      <c r="X2384" s="129" t="s">
        <v>21801</v>
      </c>
    </row>
    <row r="2385" spans="1:24" x14ac:dyDescent="0.25">
      <c r="A2385" s="131" t="s">
        <v>16737</v>
      </c>
      <c r="B2385" s="131" t="s">
        <v>16616</v>
      </c>
      <c r="C2385" s="131" t="s">
        <v>23505</v>
      </c>
      <c r="D2385" s="131" t="s">
        <v>237</v>
      </c>
      <c r="E2385" s="130" t="s">
        <v>23516</v>
      </c>
      <c r="F2385" s="130" t="s">
        <v>21845</v>
      </c>
      <c r="G2385" s="130">
        <v>2650000000</v>
      </c>
      <c r="H2385" s="130" t="s">
        <v>27156</v>
      </c>
      <c r="I2385" s="130" t="s">
        <v>27157</v>
      </c>
      <c r="J2385" s="130" t="s">
        <v>27158</v>
      </c>
      <c r="K2385" s="129">
        <v>2014</v>
      </c>
      <c r="L2385" s="129">
        <v>515</v>
      </c>
      <c r="M2385" s="129" t="s">
        <v>27159</v>
      </c>
      <c r="N2385" s="60">
        <f>VLOOKUP(A2385,Emissions!$A$3:$X$3225,16,FALSE)</f>
        <v>28.730428973163448</v>
      </c>
      <c r="O2385" s="132" t="str">
        <f>VLOOKUP(A2385,Emissions!$A$3:$X$3225,17,FALSE)</f>
        <v>EACH</v>
      </c>
      <c r="P2385" s="132">
        <f t="shared" si="37"/>
        <v>1.0381739224949926E-4</v>
      </c>
      <c r="Q2385" s="132" t="s">
        <v>21801</v>
      </c>
      <c r="R2385" s="132" t="s">
        <v>21806</v>
      </c>
      <c r="S2385" s="132" t="s">
        <v>27160</v>
      </c>
      <c r="T2385" s="136">
        <v>7442359</v>
      </c>
      <c r="U2385" s="136" t="s">
        <v>21846</v>
      </c>
      <c r="V2385" s="132">
        <v>8</v>
      </c>
      <c r="W2385" s="132">
        <f>VLOOKUP(A2385,Emissions!$A$3:$X$3225,23,FALSE)</f>
        <v>2.982718214203288E-3</v>
      </c>
      <c r="X2385" s="129" t="s">
        <v>21801</v>
      </c>
    </row>
    <row r="2386" spans="1:24" x14ac:dyDescent="0.25">
      <c r="A2386" s="131" t="s">
        <v>16743</v>
      </c>
      <c r="B2386" s="131" t="s">
        <v>16616</v>
      </c>
      <c r="C2386" s="131" t="s">
        <v>23505</v>
      </c>
      <c r="D2386" s="131" t="s">
        <v>245</v>
      </c>
      <c r="E2386" s="130" t="s">
        <v>23517</v>
      </c>
      <c r="F2386" s="130" t="s">
        <v>21845</v>
      </c>
      <c r="G2386" s="130">
        <v>2650000000</v>
      </c>
      <c r="H2386" s="130" t="s">
        <v>27156</v>
      </c>
      <c r="I2386" s="130" t="s">
        <v>27157</v>
      </c>
      <c r="J2386" s="130" t="s">
        <v>27158</v>
      </c>
      <c r="K2386" s="129">
        <v>2014</v>
      </c>
      <c r="L2386" s="129">
        <v>515</v>
      </c>
      <c r="M2386" s="129" t="s">
        <v>27159</v>
      </c>
      <c r="N2386" s="60">
        <f>VLOOKUP(A2386,Emissions!$A$3:$X$3225,16,FALSE)</f>
        <v>49.374789435426514</v>
      </c>
      <c r="O2386" s="132" t="str">
        <f>VLOOKUP(A2386,Emissions!$A$3:$X$3225,17,FALSE)</f>
        <v>EACH</v>
      </c>
      <c r="P2386" s="132">
        <f t="shared" si="37"/>
        <v>1.0381739224949925E-4</v>
      </c>
      <c r="Q2386" s="132" t="s">
        <v>21801</v>
      </c>
      <c r="R2386" s="132" t="s">
        <v>21806</v>
      </c>
      <c r="S2386" s="132" t="s">
        <v>27160</v>
      </c>
      <c r="T2386" s="136">
        <v>7442360</v>
      </c>
      <c r="U2386" s="136" t="s">
        <v>21846</v>
      </c>
      <c r="V2386" s="132">
        <v>8</v>
      </c>
      <c r="W2386" s="132">
        <f>VLOOKUP(A2386,Emissions!$A$3:$X$3225,23,FALSE)</f>
        <v>5.125961882054106E-3</v>
      </c>
      <c r="X2386" s="129" t="s">
        <v>21801</v>
      </c>
    </row>
    <row r="2387" spans="1:24" x14ac:dyDescent="0.25">
      <c r="A2387" s="131" t="s">
        <v>16750</v>
      </c>
      <c r="B2387" s="131" t="s">
        <v>16616</v>
      </c>
      <c r="C2387" s="131" t="s">
        <v>23505</v>
      </c>
      <c r="D2387" s="131" t="s">
        <v>252</v>
      </c>
      <c r="E2387" s="130" t="s">
        <v>23518</v>
      </c>
      <c r="F2387" s="130" t="s">
        <v>21845</v>
      </c>
      <c r="G2387" s="130">
        <v>2650000000</v>
      </c>
      <c r="H2387" s="130" t="s">
        <v>27156</v>
      </c>
      <c r="I2387" s="130" t="s">
        <v>27157</v>
      </c>
      <c r="J2387" s="130" t="s">
        <v>27158</v>
      </c>
      <c r="K2387" s="129">
        <v>2014</v>
      </c>
      <c r="L2387" s="129">
        <v>515</v>
      </c>
      <c r="M2387" s="129" t="s">
        <v>27159</v>
      </c>
      <c r="N2387" s="60">
        <f>VLOOKUP(A2387,Emissions!$A$3:$X$3225,16,FALSE)</f>
        <v>17.001662337370387</v>
      </c>
      <c r="O2387" s="132" t="str">
        <f>VLOOKUP(A2387,Emissions!$A$3:$X$3225,17,FALSE)</f>
        <v>EACH</v>
      </c>
      <c r="P2387" s="132">
        <f t="shared" si="37"/>
        <v>1.0381739224949925E-4</v>
      </c>
      <c r="Q2387" s="132" t="s">
        <v>21801</v>
      </c>
      <c r="R2387" s="132" t="s">
        <v>21806</v>
      </c>
      <c r="S2387" s="132" t="s">
        <v>27160</v>
      </c>
      <c r="T2387" s="136">
        <v>7442361</v>
      </c>
      <c r="U2387" s="136" t="s">
        <v>21846</v>
      </c>
      <c r="V2387" s="132">
        <v>8</v>
      </c>
      <c r="W2387" s="132">
        <f>VLOOKUP(A2387,Emissions!$A$3:$X$3225,23,FALSE)</f>
        <v>1.7650682477723199E-3</v>
      </c>
      <c r="X2387" s="129" t="s">
        <v>21801</v>
      </c>
    </row>
    <row r="2388" spans="1:24" x14ac:dyDescent="0.25">
      <c r="A2388" s="131" t="s">
        <v>16755</v>
      </c>
      <c r="B2388" s="131" t="s">
        <v>16616</v>
      </c>
      <c r="C2388" s="131" t="s">
        <v>23505</v>
      </c>
      <c r="D2388" s="131" t="s">
        <v>261</v>
      </c>
      <c r="E2388" s="130" t="s">
        <v>22167</v>
      </c>
      <c r="F2388" s="130" t="s">
        <v>21845</v>
      </c>
      <c r="G2388" s="130">
        <v>2650000000</v>
      </c>
      <c r="H2388" s="130" t="s">
        <v>27156</v>
      </c>
      <c r="I2388" s="130" t="s">
        <v>27157</v>
      </c>
      <c r="J2388" s="130" t="s">
        <v>27158</v>
      </c>
      <c r="K2388" s="129">
        <v>2014</v>
      </c>
      <c r="L2388" s="129">
        <v>515</v>
      </c>
      <c r="M2388" s="129" t="s">
        <v>27159</v>
      </c>
      <c r="N2388" s="60">
        <f>VLOOKUP(A2388,Emissions!$A$3:$X$3225,16,FALSE)</f>
        <v>52.231241826431464</v>
      </c>
      <c r="O2388" s="132" t="str">
        <f>VLOOKUP(A2388,Emissions!$A$3:$X$3225,17,FALSE)</f>
        <v>EACH</v>
      </c>
      <c r="P2388" s="132">
        <f t="shared" si="37"/>
        <v>1.0381739224949925E-4</v>
      </c>
      <c r="Q2388" s="132" t="s">
        <v>21801</v>
      </c>
      <c r="R2388" s="132" t="s">
        <v>21806</v>
      </c>
      <c r="S2388" s="132" t="s">
        <v>27160</v>
      </c>
      <c r="T2388" s="136">
        <v>7442362</v>
      </c>
      <c r="U2388" s="136" t="s">
        <v>21846</v>
      </c>
      <c r="V2388" s="132">
        <v>8</v>
      </c>
      <c r="W2388" s="132">
        <f>VLOOKUP(A2388,Emissions!$A$3:$X$3225,23,FALSE)</f>
        <v>5.4225113203730871E-3</v>
      </c>
      <c r="X2388" s="129" t="s">
        <v>21801</v>
      </c>
    </row>
    <row r="2389" spans="1:24" x14ac:dyDescent="0.25">
      <c r="A2389" s="131" t="s">
        <v>16760</v>
      </c>
      <c r="B2389" s="131" t="s">
        <v>16616</v>
      </c>
      <c r="C2389" s="131" t="s">
        <v>23505</v>
      </c>
      <c r="D2389" s="131" t="s">
        <v>270</v>
      </c>
      <c r="E2389" s="130" t="s">
        <v>23519</v>
      </c>
      <c r="F2389" s="130" t="s">
        <v>21845</v>
      </c>
      <c r="G2389" s="130">
        <v>2650000000</v>
      </c>
      <c r="H2389" s="130" t="s">
        <v>27156</v>
      </c>
      <c r="I2389" s="130" t="s">
        <v>27157</v>
      </c>
      <c r="J2389" s="130" t="s">
        <v>27158</v>
      </c>
      <c r="K2389" s="129">
        <v>2014</v>
      </c>
      <c r="L2389" s="129">
        <v>515</v>
      </c>
      <c r="M2389" s="129" t="s">
        <v>27159</v>
      </c>
      <c r="N2389" s="60">
        <f>VLOOKUP(A2389,Emissions!$A$3:$X$3225,16,FALSE)</f>
        <v>30.418332658757286</v>
      </c>
      <c r="O2389" s="132" t="str">
        <f>VLOOKUP(A2389,Emissions!$A$3:$X$3225,17,FALSE)</f>
        <v>EACH</v>
      </c>
      <c r="P2389" s="132">
        <f t="shared" si="37"/>
        <v>1.0381739224949925E-4</v>
      </c>
      <c r="Q2389" s="132" t="s">
        <v>21801</v>
      </c>
      <c r="R2389" s="132" t="s">
        <v>21806</v>
      </c>
      <c r="S2389" s="132" t="s">
        <v>27160</v>
      </c>
      <c r="T2389" s="136">
        <v>7442363</v>
      </c>
      <c r="U2389" s="136" t="s">
        <v>21846</v>
      </c>
      <c r="V2389" s="132">
        <v>8</v>
      </c>
      <c r="W2389" s="132">
        <f>VLOOKUP(A2389,Emissions!$A$3:$X$3225,23,FALSE)</f>
        <v>3.1579519732099588E-3</v>
      </c>
      <c r="X2389" s="129" t="s">
        <v>21801</v>
      </c>
    </row>
    <row r="2390" spans="1:24" x14ac:dyDescent="0.25">
      <c r="A2390" s="131" t="s">
        <v>16764</v>
      </c>
      <c r="B2390" s="131" t="s">
        <v>16616</v>
      </c>
      <c r="C2390" s="131" t="s">
        <v>23505</v>
      </c>
      <c r="D2390" s="131" t="s">
        <v>278</v>
      </c>
      <c r="E2390" s="130" t="s">
        <v>23520</v>
      </c>
      <c r="F2390" s="130" t="s">
        <v>21845</v>
      </c>
      <c r="G2390" s="130">
        <v>2650000000</v>
      </c>
      <c r="H2390" s="130" t="s">
        <v>27156</v>
      </c>
      <c r="I2390" s="130" t="s">
        <v>27157</v>
      </c>
      <c r="J2390" s="130" t="s">
        <v>27158</v>
      </c>
      <c r="K2390" s="129">
        <v>2014</v>
      </c>
      <c r="L2390" s="129">
        <v>515</v>
      </c>
      <c r="M2390" s="129" t="s">
        <v>27159</v>
      </c>
      <c r="N2390" s="60">
        <f>VLOOKUP(A2390,Emissions!$A$3:$X$3225,16,FALSE)</f>
        <v>13.322897894409461</v>
      </c>
      <c r="O2390" s="132" t="str">
        <f>VLOOKUP(A2390,Emissions!$A$3:$X$3225,17,FALSE)</f>
        <v>EACH</v>
      </c>
      <c r="P2390" s="132">
        <f t="shared" si="37"/>
        <v>1.0381739224949924E-4</v>
      </c>
      <c r="Q2390" s="132" t="s">
        <v>21801</v>
      </c>
      <c r="R2390" s="132" t="s">
        <v>21806</v>
      </c>
      <c r="S2390" s="132" t="s">
        <v>27160</v>
      </c>
      <c r="T2390" s="136">
        <v>7442364</v>
      </c>
      <c r="U2390" s="136" t="s">
        <v>21846</v>
      </c>
      <c r="V2390" s="132">
        <v>8</v>
      </c>
      <c r="W2390" s="132">
        <f>VLOOKUP(A2390,Emissions!$A$3:$X$3225,23,FALSE)</f>
        <v>1.3831485166039346E-3</v>
      </c>
      <c r="X2390" s="129" t="s">
        <v>21801</v>
      </c>
    </row>
    <row r="2391" spans="1:24" x14ac:dyDescent="0.25">
      <c r="A2391" s="131" t="s">
        <v>16769</v>
      </c>
      <c r="B2391" s="131" t="s">
        <v>16616</v>
      </c>
      <c r="C2391" s="131" t="s">
        <v>23505</v>
      </c>
      <c r="D2391" s="131" t="s">
        <v>287</v>
      </c>
      <c r="E2391" s="130" t="s">
        <v>23521</v>
      </c>
      <c r="F2391" s="130" t="s">
        <v>21845</v>
      </c>
      <c r="G2391" s="130">
        <v>2650000000</v>
      </c>
      <c r="H2391" s="130" t="s">
        <v>27156</v>
      </c>
      <c r="I2391" s="130" t="s">
        <v>27157</v>
      </c>
      <c r="J2391" s="130" t="s">
        <v>27158</v>
      </c>
      <c r="K2391" s="129">
        <v>2014</v>
      </c>
      <c r="L2391" s="129">
        <v>515</v>
      </c>
      <c r="M2391" s="129" t="s">
        <v>27159</v>
      </c>
      <c r="N2391" s="60">
        <f>VLOOKUP(A2391,Emissions!$A$3:$X$3225,16,FALSE)</f>
        <v>43.200235782143082</v>
      </c>
      <c r="O2391" s="132" t="str">
        <f>VLOOKUP(A2391,Emissions!$A$3:$X$3225,17,FALSE)</f>
        <v>EACH</v>
      </c>
      <c r="P2391" s="132">
        <f t="shared" si="37"/>
        <v>1.0381739224949926E-4</v>
      </c>
      <c r="Q2391" s="132" t="s">
        <v>21801</v>
      </c>
      <c r="R2391" s="132" t="s">
        <v>21806</v>
      </c>
      <c r="S2391" s="132" t="s">
        <v>27160</v>
      </c>
      <c r="T2391" s="136">
        <v>7442365</v>
      </c>
      <c r="U2391" s="136" t="s">
        <v>21846</v>
      </c>
      <c r="V2391" s="132">
        <v>8</v>
      </c>
      <c r="W2391" s="132">
        <f>VLOOKUP(A2391,Emissions!$A$3:$X$3225,23,FALSE)</f>
        <v>4.4849358234656019E-3</v>
      </c>
      <c r="X2391" s="129" t="s">
        <v>21801</v>
      </c>
    </row>
    <row r="2392" spans="1:24" x14ac:dyDescent="0.25">
      <c r="A2392" s="131" t="s">
        <v>16774</v>
      </c>
      <c r="B2392" s="131" t="s">
        <v>16616</v>
      </c>
      <c r="C2392" s="131" t="s">
        <v>23505</v>
      </c>
      <c r="D2392" s="131" t="s">
        <v>295</v>
      </c>
      <c r="E2392" s="130" t="s">
        <v>23522</v>
      </c>
      <c r="F2392" s="130" t="s">
        <v>21845</v>
      </c>
      <c r="G2392" s="130">
        <v>2650000000</v>
      </c>
      <c r="H2392" s="130" t="s">
        <v>27156</v>
      </c>
      <c r="I2392" s="130" t="s">
        <v>27157</v>
      </c>
      <c r="J2392" s="130" t="s">
        <v>27158</v>
      </c>
      <c r="K2392" s="129">
        <v>2014</v>
      </c>
      <c r="L2392" s="129">
        <v>515</v>
      </c>
      <c r="M2392" s="129" t="s">
        <v>27159</v>
      </c>
      <c r="N2392" s="60">
        <f>VLOOKUP(A2392,Emissions!$A$3:$X$3225,16,FALSE)</f>
        <v>24.128366787655469</v>
      </c>
      <c r="O2392" s="132" t="str">
        <f>VLOOKUP(A2392,Emissions!$A$3:$X$3225,17,FALSE)</f>
        <v>EACH</v>
      </c>
      <c r="P2392" s="132">
        <f t="shared" si="37"/>
        <v>1.0381739224949925E-4</v>
      </c>
      <c r="Q2392" s="132" t="s">
        <v>21801</v>
      </c>
      <c r="R2392" s="132" t="s">
        <v>21806</v>
      </c>
      <c r="S2392" s="132" t="s">
        <v>27160</v>
      </c>
      <c r="T2392" s="136">
        <v>7442366</v>
      </c>
      <c r="U2392" s="136" t="s">
        <v>21846</v>
      </c>
      <c r="V2392" s="132">
        <v>8</v>
      </c>
      <c r="W2392" s="132">
        <f>VLOOKUP(A2392,Emissions!$A$3:$X$3225,23,FALSE)</f>
        <v>2.5049441191338181E-3</v>
      </c>
      <c r="X2392" s="129" t="s">
        <v>21801</v>
      </c>
    </row>
    <row r="2393" spans="1:24" x14ac:dyDescent="0.25">
      <c r="A2393" s="131" t="s">
        <v>16779</v>
      </c>
      <c r="B2393" s="131" t="s">
        <v>16616</v>
      </c>
      <c r="C2393" s="131" t="s">
        <v>23505</v>
      </c>
      <c r="D2393" s="131" t="s">
        <v>304</v>
      </c>
      <c r="E2393" s="130" t="s">
        <v>23523</v>
      </c>
      <c r="F2393" s="130" t="s">
        <v>21845</v>
      </c>
      <c r="G2393" s="130">
        <v>2650000000</v>
      </c>
      <c r="H2393" s="130" t="s">
        <v>27156</v>
      </c>
      <c r="I2393" s="130" t="s">
        <v>27157</v>
      </c>
      <c r="J2393" s="130" t="s">
        <v>27158</v>
      </c>
      <c r="K2393" s="129">
        <v>2014</v>
      </c>
      <c r="L2393" s="129">
        <v>515</v>
      </c>
      <c r="M2393" s="129" t="s">
        <v>27159</v>
      </c>
      <c r="N2393" s="60">
        <f>VLOOKUP(A2393,Emissions!$A$3:$X$3225,16,FALSE)</f>
        <v>24.662148295065485</v>
      </c>
      <c r="O2393" s="132" t="str">
        <f>VLOOKUP(A2393,Emissions!$A$3:$X$3225,17,FALSE)</f>
        <v>EACH</v>
      </c>
      <c r="P2393" s="132">
        <f t="shared" si="37"/>
        <v>1.0381739224949926E-4</v>
      </c>
      <c r="Q2393" s="132" t="s">
        <v>21801</v>
      </c>
      <c r="R2393" s="132" t="s">
        <v>21806</v>
      </c>
      <c r="S2393" s="132" t="s">
        <v>27160</v>
      </c>
      <c r="T2393" s="136">
        <v>7442367</v>
      </c>
      <c r="U2393" s="136" t="s">
        <v>21846</v>
      </c>
      <c r="V2393" s="132">
        <v>8</v>
      </c>
      <c r="W2393" s="132">
        <f>VLOOKUP(A2393,Emissions!$A$3:$X$3225,23,FALSE)</f>
        <v>2.560359923264133E-3</v>
      </c>
      <c r="X2393" s="129" t="s">
        <v>21801</v>
      </c>
    </row>
    <row r="2394" spans="1:24" x14ac:dyDescent="0.25">
      <c r="A2394" s="131" t="s">
        <v>16786</v>
      </c>
      <c r="B2394" s="131" t="s">
        <v>16616</v>
      </c>
      <c r="C2394" s="131" t="s">
        <v>23505</v>
      </c>
      <c r="D2394" s="131" t="s">
        <v>312</v>
      </c>
      <c r="E2394" s="130" t="s">
        <v>23202</v>
      </c>
      <c r="F2394" s="130" t="s">
        <v>21845</v>
      </c>
      <c r="G2394" s="130">
        <v>2650000000</v>
      </c>
      <c r="H2394" s="130" t="s">
        <v>27156</v>
      </c>
      <c r="I2394" s="130" t="s">
        <v>27157</v>
      </c>
      <c r="J2394" s="130" t="s">
        <v>27158</v>
      </c>
      <c r="K2394" s="129">
        <v>2014</v>
      </c>
      <c r="L2394" s="129">
        <v>515</v>
      </c>
      <c r="M2394" s="129" t="s">
        <v>27159</v>
      </c>
      <c r="N2394" s="60">
        <f>VLOOKUP(A2394,Emissions!$A$3:$X$3225,16,FALSE)</f>
        <v>9.0165795170610874</v>
      </c>
      <c r="O2394" s="132" t="str">
        <f>VLOOKUP(A2394,Emissions!$A$3:$X$3225,17,FALSE)</f>
        <v>EACH</v>
      </c>
      <c r="P2394" s="132">
        <f t="shared" si="37"/>
        <v>1.0381739224949926E-4</v>
      </c>
      <c r="Q2394" s="132" t="s">
        <v>21801</v>
      </c>
      <c r="R2394" s="132" t="s">
        <v>21806</v>
      </c>
      <c r="S2394" s="132" t="s">
        <v>27160</v>
      </c>
      <c r="T2394" s="136">
        <v>7442368</v>
      </c>
      <c r="U2394" s="136" t="s">
        <v>21846</v>
      </c>
      <c r="V2394" s="132">
        <v>8</v>
      </c>
      <c r="W2394" s="132">
        <f>VLOOKUP(A2394,Emissions!$A$3:$X$3225,23,FALSE)</f>
        <v>9.3607777247153151E-4</v>
      </c>
      <c r="X2394" s="129" t="s">
        <v>21801</v>
      </c>
    </row>
    <row r="2395" spans="1:24" x14ac:dyDescent="0.25">
      <c r="A2395" s="131" t="s">
        <v>16792</v>
      </c>
      <c r="B2395" s="131" t="s">
        <v>16616</v>
      </c>
      <c r="C2395" s="131" t="s">
        <v>23505</v>
      </c>
      <c r="D2395" s="131" t="s">
        <v>320</v>
      </c>
      <c r="E2395" s="130" t="s">
        <v>23396</v>
      </c>
      <c r="F2395" s="130" t="s">
        <v>21845</v>
      </c>
      <c r="G2395" s="130">
        <v>2650000000</v>
      </c>
      <c r="H2395" s="130" t="s">
        <v>27156</v>
      </c>
      <c r="I2395" s="130" t="s">
        <v>27157</v>
      </c>
      <c r="J2395" s="130" t="s">
        <v>27158</v>
      </c>
      <c r="K2395" s="129">
        <v>2014</v>
      </c>
      <c r="L2395" s="129">
        <v>515</v>
      </c>
      <c r="M2395" s="129" t="s">
        <v>27159</v>
      </c>
      <c r="N2395" s="60">
        <f>VLOOKUP(A2395,Emissions!$A$3:$X$3225,16,FALSE)</f>
        <v>127.25639667199336</v>
      </c>
      <c r="O2395" s="132" t="str">
        <f>VLOOKUP(A2395,Emissions!$A$3:$X$3225,17,FALSE)</f>
        <v>EACH</v>
      </c>
      <c r="P2395" s="132">
        <f t="shared" si="37"/>
        <v>1.0381739224949926E-4</v>
      </c>
      <c r="Q2395" s="132" t="s">
        <v>21801</v>
      </c>
      <c r="R2395" s="132" t="s">
        <v>21806</v>
      </c>
      <c r="S2395" s="132" t="s">
        <v>27160</v>
      </c>
      <c r="T2395" s="136">
        <v>7442369</v>
      </c>
      <c r="U2395" s="136" t="s">
        <v>21846</v>
      </c>
      <c r="V2395" s="132">
        <v>8</v>
      </c>
      <c r="W2395" s="132">
        <f>VLOOKUP(A2395,Emissions!$A$3:$X$3225,23,FALSE)</f>
        <v>1.3211427249554207E-2</v>
      </c>
      <c r="X2395" s="129" t="s">
        <v>21801</v>
      </c>
    </row>
    <row r="2396" spans="1:24" x14ac:dyDescent="0.25">
      <c r="A2396" s="131" t="s">
        <v>16798</v>
      </c>
      <c r="B2396" s="131" t="s">
        <v>16616</v>
      </c>
      <c r="C2396" s="131" t="s">
        <v>23505</v>
      </c>
      <c r="D2396" s="131" t="s">
        <v>328</v>
      </c>
      <c r="E2396" s="130" t="s">
        <v>23524</v>
      </c>
      <c r="F2396" s="130" t="s">
        <v>21845</v>
      </c>
      <c r="G2396" s="130">
        <v>2650000000</v>
      </c>
      <c r="H2396" s="130" t="s">
        <v>27156</v>
      </c>
      <c r="I2396" s="130" t="s">
        <v>27157</v>
      </c>
      <c r="J2396" s="130" t="s">
        <v>27158</v>
      </c>
      <c r="K2396" s="129">
        <v>2014</v>
      </c>
      <c r="L2396" s="129">
        <v>515</v>
      </c>
      <c r="M2396" s="129" t="s">
        <v>27159</v>
      </c>
      <c r="N2396" s="60">
        <f>VLOOKUP(A2396,Emissions!$A$3:$X$3225,16,FALSE)</f>
        <v>51.935498018271865</v>
      </c>
      <c r="O2396" s="132" t="str">
        <f>VLOOKUP(A2396,Emissions!$A$3:$X$3225,17,FALSE)</f>
        <v>EACH</v>
      </c>
      <c r="P2396" s="132">
        <f t="shared" si="37"/>
        <v>1.0381739224949926E-4</v>
      </c>
      <c r="Q2396" s="132" t="s">
        <v>21801</v>
      </c>
      <c r="R2396" s="132" t="s">
        <v>21806</v>
      </c>
      <c r="S2396" s="132" t="s">
        <v>27160</v>
      </c>
      <c r="T2396" s="136">
        <v>7442370</v>
      </c>
      <c r="U2396" s="136" t="s">
        <v>21846</v>
      </c>
      <c r="V2396" s="132">
        <v>8</v>
      </c>
      <c r="W2396" s="132">
        <f>VLOOKUP(A2396,Emissions!$A$3:$X$3225,23,FALSE)</f>
        <v>5.3918079694360221E-3</v>
      </c>
      <c r="X2396" s="129" t="s">
        <v>21801</v>
      </c>
    </row>
    <row r="2397" spans="1:24" x14ac:dyDescent="0.25">
      <c r="A2397" s="131" t="s">
        <v>16805</v>
      </c>
      <c r="B2397" s="131" t="s">
        <v>16616</v>
      </c>
      <c r="C2397" s="131" t="s">
        <v>23505</v>
      </c>
      <c r="D2397" s="131" t="s">
        <v>336</v>
      </c>
      <c r="E2397" s="130" t="s">
        <v>23282</v>
      </c>
      <c r="F2397" s="130" t="s">
        <v>21845</v>
      </c>
      <c r="G2397" s="130">
        <v>2650000000</v>
      </c>
      <c r="H2397" s="130" t="s">
        <v>27156</v>
      </c>
      <c r="I2397" s="130" t="s">
        <v>27157</v>
      </c>
      <c r="J2397" s="130" t="s">
        <v>27158</v>
      </c>
      <c r="K2397" s="129">
        <v>2014</v>
      </c>
      <c r="L2397" s="129">
        <v>515</v>
      </c>
      <c r="M2397" s="129" t="s">
        <v>27159</v>
      </c>
      <c r="N2397" s="60">
        <f>VLOOKUP(A2397,Emissions!$A$3:$X$3225,16,FALSE)</f>
        <v>10.069716004653822</v>
      </c>
      <c r="O2397" s="132" t="str">
        <f>VLOOKUP(A2397,Emissions!$A$3:$X$3225,17,FALSE)</f>
        <v>EACH</v>
      </c>
      <c r="P2397" s="132">
        <f t="shared" si="37"/>
        <v>1.0381739224949924E-4</v>
      </c>
      <c r="Q2397" s="132" t="s">
        <v>21801</v>
      </c>
      <c r="R2397" s="132" t="s">
        <v>21806</v>
      </c>
      <c r="S2397" s="132" t="s">
        <v>27160</v>
      </c>
      <c r="T2397" s="136">
        <v>7442371</v>
      </c>
      <c r="U2397" s="136" t="s">
        <v>21846</v>
      </c>
      <c r="V2397" s="132">
        <v>8</v>
      </c>
      <c r="W2397" s="132">
        <f>VLOOKUP(A2397,Emissions!$A$3:$X$3225,23,FALSE)</f>
        <v>1.0454116562962062E-3</v>
      </c>
      <c r="X2397" s="129" t="s">
        <v>21801</v>
      </c>
    </row>
    <row r="2398" spans="1:24" x14ac:dyDescent="0.25">
      <c r="A2398" s="131" t="s">
        <v>16809</v>
      </c>
      <c r="B2398" s="131" t="s">
        <v>16616</v>
      </c>
      <c r="C2398" s="131" t="s">
        <v>23505</v>
      </c>
      <c r="D2398" s="131" t="s">
        <v>344</v>
      </c>
      <c r="E2398" s="130" t="s">
        <v>22065</v>
      </c>
      <c r="F2398" s="130" t="s">
        <v>21845</v>
      </c>
      <c r="G2398" s="130">
        <v>2650000000</v>
      </c>
      <c r="H2398" s="130" t="s">
        <v>27156</v>
      </c>
      <c r="I2398" s="130" t="s">
        <v>27157</v>
      </c>
      <c r="J2398" s="130" t="s">
        <v>27158</v>
      </c>
      <c r="K2398" s="129">
        <v>2014</v>
      </c>
      <c r="L2398" s="129">
        <v>515</v>
      </c>
      <c r="M2398" s="129" t="s">
        <v>27159</v>
      </c>
      <c r="N2398" s="60">
        <f>VLOOKUP(A2398,Emissions!$A$3:$X$3225,16,FALSE)</f>
        <v>23.616225071086397</v>
      </c>
      <c r="O2398" s="132" t="str">
        <f>VLOOKUP(A2398,Emissions!$A$3:$X$3225,17,FALSE)</f>
        <v>EACH</v>
      </c>
      <c r="P2398" s="132">
        <f t="shared" si="37"/>
        <v>1.0381739224949925E-4</v>
      </c>
      <c r="Q2398" s="132" t="s">
        <v>21801</v>
      </c>
      <c r="R2398" s="132" t="s">
        <v>21806</v>
      </c>
      <c r="S2398" s="132" t="s">
        <v>27160</v>
      </c>
      <c r="T2398" s="136">
        <v>7442372</v>
      </c>
      <c r="U2398" s="136" t="s">
        <v>21846</v>
      </c>
      <c r="V2398" s="132">
        <v>8</v>
      </c>
      <c r="W2398" s="132">
        <f>VLOOKUP(A2398,Emissions!$A$3:$X$3225,23,FALSE)</f>
        <v>2.4517749016574348E-3</v>
      </c>
      <c r="X2398" s="129" t="s">
        <v>21801</v>
      </c>
    </row>
    <row r="2399" spans="1:24" x14ac:dyDescent="0.25">
      <c r="A2399" s="131" t="s">
        <v>16814</v>
      </c>
      <c r="B2399" s="131" t="s">
        <v>16616</v>
      </c>
      <c r="C2399" s="131" t="s">
        <v>23505</v>
      </c>
      <c r="D2399" s="131" t="s">
        <v>353</v>
      </c>
      <c r="E2399" s="130" t="s">
        <v>23525</v>
      </c>
      <c r="F2399" s="130" t="s">
        <v>21845</v>
      </c>
      <c r="G2399" s="130">
        <v>2650000000</v>
      </c>
      <c r="H2399" s="130" t="s">
        <v>27156</v>
      </c>
      <c r="I2399" s="130" t="s">
        <v>27157</v>
      </c>
      <c r="J2399" s="130" t="s">
        <v>27158</v>
      </c>
      <c r="K2399" s="129">
        <v>2014</v>
      </c>
      <c r="L2399" s="129">
        <v>515</v>
      </c>
      <c r="M2399" s="129" t="s">
        <v>27159</v>
      </c>
      <c r="N2399" s="60">
        <f>VLOOKUP(A2399,Emissions!$A$3:$X$3225,16,FALSE)</f>
        <v>14.47702007259328</v>
      </c>
      <c r="O2399" s="132" t="str">
        <f>VLOOKUP(A2399,Emissions!$A$3:$X$3225,17,FALSE)</f>
        <v>EACH</v>
      </c>
      <c r="P2399" s="132">
        <f t="shared" si="37"/>
        <v>1.0381739224949925E-4</v>
      </c>
      <c r="Q2399" s="132" t="s">
        <v>21801</v>
      </c>
      <c r="R2399" s="132" t="s">
        <v>21806</v>
      </c>
      <c r="S2399" s="132" t="s">
        <v>27160</v>
      </c>
      <c r="T2399" s="136">
        <v>7442373</v>
      </c>
      <c r="U2399" s="136" t="s">
        <v>21846</v>
      </c>
      <c r="V2399" s="132">
        <v>8</v>
      </c>
      <c r="W2399" s="132">
        <f>VLOOKUP(A2399,Emissions!$A$3:$X$3225,23,FALSE)</f>
        <v>1.5029664714802907E-3</v>
      </c>
      <c r="X2399" s="129" t="s">
        <v>21801</v>
      </c>
    </row>
    <row r="2400" spans="1:24" x14ac:dyDescent="0.25">
      <c r="A2400" s="131" t="s">
        <v>16820</v>
      </c>
      <c r="B2400" s="131" t="s">
        <v>16616</v>
      </c>
      <c r="C2400" s="131" t="s">
        <v>23505</v>
      </c>
      <c r="D2400" s="131" t="s">
        <v>362</v>
      </c>
      <c r="E2400" s="130" t="s">
        <v>22439</v>
      </c>
      <c r="F2400" s="130" t="s">
        <v>21845</v>
      </c>
      <c r="G2400" s="130">
        <v>2650000000</v>
      </c>
      <c r="H2400" s="130" t="s">
        <v>27156</v>
      </c>
      <c r="I2400" s="130" t="s">
        <v>27157</v>
      </c>
      <c r="J2400" s="130" t="s">
        <v>27158</v>
      </c>
      <c r="K2400" s="129">
        <v>2014</v>
      </c>
      <c r="L2400" s="129">
        <v>515</v>
      </c>
      <c r="M2400" s="129" t="s">
        <v>27159</v>
      </c>
      <c r="N2400" s="60">
        <f>VLOOKUP(A2400,Emissions!$A$3:$X$3225,16,FALSE)</f>
        <v>7.032932023307648</v>
      </c>
      <c r="O2400" s="132" t="str">
        <f>VLOOKUP(A2400,Emissions!$A$3:$X$3225,17,FALSE)</f>
        <v>EACH</v>
      </c>
      <c r="P2400" s="132">
        <f t="shared" si="37"/>
        <v>1.0381739224949924E-4</v>
      </c>
      <c r="Q2400" s="132" t="s">
        <v>21801</v>
      </c>
      <c r="R2400" s="132" t="s">
        <v>21806</v>
      </c>
      <c r="S2400" s="132" t="s">
        <v>27160</v>
      </c>
      <c r="T2400" s="136">
        <v>7442374</v>
      </c>
      <c r="U2400" s="136" t="s">
        <v>21846</v>
      </c>
      <c r="V2400" s="132">
        <v>8</v>
      </c>
      <c r="W2400" s="132">
        <f>VLOOKUP(A2400,Emissions!$A$3:$X$3225,23,FALSE)</f>
        <v>7.3014066252779445E-4</v>
      </c>
      <c r="X2400" s="129" t="s">
        <v>21801</v>
      </c>
    </row>
    <row r="2401" spans="1:24" x14ac:dyDescent="0.25">
      <c r="A2401" s="131" t="s">
        <v>16826</v>
      </c>
      <c r="B2401" s="131" t="s">
        <v>16616</v>
      </c>
      <c r="C2401" s="131" t="s">
        <v>23505</v>
      </c>
      <c r="D2401" s="131" t="s">
        <v>370</v>
      </c>
      <c r="E2401" s="130" t="s">
        <v>23526</v>
      </c>
      <c r="F2401" s="130" t="s">
        <v>21845</v>
      </c>
      <c r="G2401" s="130">
        <v>2650000000</v>
      </c>
      <c r="H2401" s="130" t="s">
        <v>27156</v>
      </c>
      <c r="I2401" s="130" t="s">
        <v>27157</v>
      </c>
      <c r="J2401" s="130" t="s">
        <v>27158</v>
      </c>
      <c r="K2401" s="129">
        <v>2014</v>
      </c>
      <c r="L2401" s="129">
        <v>515</v>
      </c>
      <c r="M2401" s="129" t="s">
        <v>27159</v>
      </c>
      <c r="N2401" s="60">
        <f>VLOOKUP(A2401,Emissions!$A$3:$X$3225,16,FALSE)</f>
        <v>36.607312839268019</v>
      </c>
      <c r="O2401" s="132" t="str">
        <f>VLOOKUP(A2401,Emissions!$A$3:$X$3225,17,FALSE)</f>
        <v>EACH</v>
      </c>
      <c r="P2401" s="132">
        <f t="shared" si="37"/>
        <v>1.0381739224949925E-4</v>
      </c>
      <c r="Q2401" s="132" t="s">
        <v>21801</v>
      </c>
      <c r="R2401" s="132" t="s">
        <v>21806</v>
      </c>
      <c r="S2401" s="132" t="s">
        <v>27160</v>
      </c>
      <c r="T2401" s="136">
        <v>7442375</v>
      </c>
      <c r="U2401" s="136" t="s">
        <v>21846</v>
      </c>
      <c r="V2401" s="132">
        <v>8</v>
      </c>
      <c r="W2401" s="132">
        <f>VLOOKUP(A2401,Emissions!$A$3:$X$3225,23,FALSE)</f>
        <v>3.8004757562344182E-3</v>
      </c>
      <c r="X2401" s="129" t="s">
        <v>21801</v>
      </c>
    </row>
    <row r="2402" spans="1:24" x14ac:dyDescent="0.25">
      <c r="A2402" s="131" t="s">
        <v>16832</v>
      </c>
      <c r="B2402" s="131" t="s">
        <v>16616</v>
      </c>
      <c r="C2402" s="131" t="s">
        <v>23505</v>
      </c>
      <c r="D2402" s="131" t="s">
        <v>378</v>
      </c>
      <c r="E2402" s="130" t="s">
        <v>22220</v>
      </c>
      <c r="F2402" s="130" t="s">
        <v>21845</v>
      </c>
      <c r="G2402" s="130">
        <v>2650000000</v>
      </c>
      <c r="H2402" s="130" t="s">
        <v>27156</v>
      </c>
      <c r="I2402" s="130" t="s">
        <v>27157</v>
      </c>
      <c r="J2402" s="130" t="s">
        <v>27158</v>
      </c>
      <c r="K2402" s="129">
        <v>2014</v>
      </c>
      <c r="L2402" s="129">
        <v>515</v>
      </c>
      <c r="M2402" s="129" t="s">
        <v>27159</v>
      </c>
      <c r="N2402" s="60">
        <f>VLOOKUP(A2402,Emissions!$A$3:$X$3225,16,FALSE)</f>
        <v>89.213644373609228</v>
      </c>
      <c r="O2402" s="132" t="str">
        <f>VLOOKUP(A2402,Emissions!$A$3:$X$3225,17,FALSE)</f>
        <v>EACH</v>
      </c>
      <c r="P2402" s="132">
        <f t="shared" si="37"/>
        <v>1.0381739224949925E-4</v>
      </c>
      <c r="Q2402" s="132" t="s">
        <v>21801</v>
      </c>
      <c r="R2402" s="132" t="s">
        <v>21806</v>
      </c>
      <c r="S2402" s="132" t="s">
        <v>27160</v>
      </c>
      <c r="T2402" s="136">
        <v>7442376</v>
      </c>
      <c r="U2402" s="136" t="s">
        <v>21846</v>
      </c>
      <c r="V2402" s="132">
        <v>8</v>
      </c>
      <c r="W2402" s="132">
        <f>VLOOKUP(A2402,Emissions!$A$3:$X$3225,23,FALSE)</f>
        <v>9.2619279119423217E-3</v>
      </c>
      <c r="X2402" s="129" t="s">
        <v>21801</v>
      </c>
    </row>
    <row r="2403" spans="1:24" x14ac:dyDescent="0.25">
      <c r="A2403" s="131" t="s">
        <v>16838</v>
      </c>
      <c r="B2403" s="131" t="s">
        <v>16616</v>
      </c>
      <c r="C2403" s="131" t="s">
        <v>23505</v>
      </c>
      <c r="D2403" s="131" t="s">
        <v>386</v>
      </c>
      <c r="E2403" s="130" t="s">
        <v>22069</v>
      </c>
      <c r="F2403" s="130" t="s">
        <v>21845</v>
      </c>
      <c r="G2403" s="130">
        <v>2650000000</v>
      </c>
      <c r="H2403" s="130" t="s">
        <v>27156</v>
      </c>
      <c r="I2403" s="130" t="s">
        <v>27157</v>
      </c>
      <c r="J2403" s="130" t="s">
        <v>27158</v>
      </c>
      <c r="K2403" s="129">
        <v>2014</v>
      </c>
      <c r="L2403" s="129">
        <v>515</v>
      </c>
      <c r="M2403" s="129" t="s">
        <v>27159</v>
      </c>
      <c r="N2403" s="60">
        <f>VLOOKUP(A2403,Emissions!$A$3:$X$3225,16,FALSE)</f>
        <v>177.85744092174019</v>
      </c>
      <c r="O2403" s="132" t="str">
        <f>VLOOKUP(A2403,Emissions!$A$3:$X$3225,17,FALSE)</f>
        <v>EACH</v>
      </c>
      <c r="P2403" s="132">
        <f t="shared" si="37"/>
        <v>1.0381739224949926E-4</v>
      </c>
      <c r="Q2403" s="132" t="s">
        <v>21801</v>
      </c>
      <c r="R2403" s="132" t="s">
        <v>21806</v>
      </c>
      <c r="S2403" s="132" t="s">
        <v>27160</v>
      </c>
      <c r="T2403" s="136">
        <v>7442377</v>
      </c>
      <c r="U2403" s="136" t="s">
        <v>21846</v>
      </c>
      <c r="V2403" s="132">
        <v>8</v>
      </c>
      <c r="W2403" s="132">
        <f>VLOOKUP(A2403,Emissions!$A$3:$X$3225,23,FALSE)</f>
        <v>1.8464695708664443E-2</v>
      </c>
      <c r="X2403" s="129" t="s">
        <v>21801</v>
      </c>
    </row>
    <row r="2404" spans="1:24" x14ac:dyDescent="0.25">
      <c r="A2404" s="131" t="s">
        <v>16845</v>
      </c>
      <c r="B2404" s="131" t="s">
        <v>16616</v>
      </c>
      <c r="C2404" s="131" t="s">
        <v>23505</v>
      </c>
      <c r="D2404" s="131" t="s">
        <v>395</v>
      </c>
      <c r="E2404" s="130" t="s">
        <v>22175</v>
      </c>
      <c r="F2404" s="130" t="s">
        <v>21845</v>
      </c>
      <c r="G2404" s="130">
        <v>2650000000</v>
      </c>
      <c r="H2404" s="130" t="s">
        <v>27156</v>
      </c>
      <c r="I2404" s="130" t="s">
        <v>27157</v>
      </c>
      <c r="J2404" s="130" t="s">
        <v>27158</v>
      </c>
      <c r="K2404" s="129">
        <v>2014</v>
      </c>
      <c r="L2404" s="129">
        <v>515</v>
      </c>
      <c r="M2404" s="129" t="s">
        <v>27159</v>
      </c>
      <c r="N2404" s="60">
        <f>VLOOKUP(A2404,Emissions!$A$3:$X$3225,16,FALSE)</f>
        <v>371.82931275637196</v>
      </c>
      <c r="O2404" s="132" t="str">
        <f>VLOOKUP(A2404,Emissions!$A$3:$X$3225,17,FALSE)</f>
        <v>EACH</v>
      </c>
      <c r="P2404" s="132">
        <f t="shared" si="37"/>
        <v>1.0381739224949925E-4</v>
      </c>
      <c r="Q2404" s="132" t="s">
        <v>21801</v>
      </c>
      <c r="R2404" s="132" t="s">
        <v>21806</v>
      </c>
      <c r="S2404" s="132" t="s">
        <v>27160</v>
      </c>
      <c r="T2404" s="136">
        <v>7442378</v>
      </c>
      <c r="U2404" s="136" t="s">
        <v>21846</v>
      </c>
      <c r="V2404" s="132">
        <v>8</v>
      </c>
      <c r="W2404" s="132">
        <f>VLOOKUP(A2404,Emissions!$A$3:$X$3225,23,FALSE)</f>
        <v>3.8602349612290004E-2</v>
      </c>
      <c r="X2404" s="129" t="s">
        <v>21801</v>
      </c>
    </row>
    <row r="2405" spans="1:24" x14ac:dyDescent="0.25">
      <c r="A2405" s="131" t="s">
        <v>16852</v>
      </c>
      <c r="B2405" s="131" t="s">
        <v>16616</v>
      </c>
      <c r="C2405" s="131" t="s">
        <v>23505</v>
      </c>
      <c r="D2405" s="131" t="s">
        <v>403</v>
      </c>
      <c r="E2405" s="130" t="s">
        <v>23527</v>
      </c>
      <c r="F2405" s="130" t="s">
        <v>21845</v>
      </c>
      <c r="G2405" s="130">
        <v>2650000000</v>
      </c>
      <c r="H2405" s="130" t="s">
        <v>27156</v>
      </c>
      <c r="I2405" s="130" t="s">
        <v>27157</v>
      </c>
      <c r="J2405" s="130" t="s">
        <v>27158</v>
      </c>
      <c r="K2405" s="129">
        <v>2014</v>
      </c>
      <c r="L2405" s="129">
        <v>515</v>
      </c>
      <c r="M2405" s="129" t="s">
        <v>27159</v>
      </c>
      <c r="N2405" s="60">
        <f>VLOOKUP(A2405,Emissions!$A$3:$X$3225,16,FALSE)</f>
        <v>27.965823030116667</v>
      </c>
      <c r="O2405" s="132" t="str">
        <f>VLOOKUP(A2405,Emissions!$A$3:$X$3225,17,FALSE)</f>
        <v>EACH</v>
      </c>
      <c r="P2405" s="132">
        <f t="shared" si="37"/>
        <v>1.0381739224949925E-4</v>
      </c>
      <c r="Q2405" s="132" t="s">
        <v>21801</v>
      </c>
      <c r="R2405" s="132" t="s">
        <v>21806</v>
      </c>
      <c r="S2405" s="132" t="s">
        <v>27160</v>
      </c>
      <c r="T2405" s="136">
        <v>7442379</v>
      </c>
      <c r="U2405" s="136" t="s">
        <v>21846</v>
      </c>
      <c r="V2405" s="132">
        <v>8</v>
      </c>
      <c r="W2405" s="132">
        <f>VLOOKUP(A2405,Emissions!$A$3:$X$3225,23,FALSE)</f>
        <v>2.9033388190977017E-3</v>
      </c>
      <c r="X2405" s="129" t="s">
        <v>21801</v>
      </c>
    </row>
    <row r="2406" spans="1:24" x14ac:dyDescent="0.25">
      <c r="A2406" s="131" t="s">
        <v>16857</v>
      </c>
      <c r="B2406" s="131" t="s">
        <v>16616</v>
      </c>
      <c r="C2406" s="131" t="s">
        <v>23505</v>
      </c>
      <c r="D2406" s="131" t="s">
        <v>411</v>
      </c>
      <c r="E2406" s="130" t="s">
        <v>23528</v>
      </c>
      <c r="F2406" s="130" t="s">
        <v>21845</v>
      </c>
      <c r="G2406" s="130">
        <v>2650000000</v>
      </c>
      <c r="H2406" s="130" t="s">
        <v>27156</v>
      </c>
      <c r="I2406" s="130" t="s">
        <v>27157</v>
      </c>
      <c r="J2406" s="130" t="s">
        <v>27158</v>
      </c>
      <c r="K2406" s="129">
        <v>2014</v>
      </c>
      <c r="L2406" s="129">
        <v>515</v>
      </c>
      <c r="M2406" s="129" t="s">
        <v>27159</v>
      </c>
      <c r="N2406" s="60">
        <f>VLOOKUP(A2406,Emissions!$A$3:$X$3225,16,FALSE)</f>
        <v>40.747726153502462</v>
      </c>
      <c r="O2406" s="132" t="str">
        <f>VLOOKUP(A2406,Emissions!$A$3:$X$3225,17,FALSE)</f>
        <v>EACH</v>
      </c>
      <c r="P2406" s="132">
        <f t="shared" si="37"/>
        <v>1.0381739224949925E-4</v>
      </c>
      <c r="Q2406" s="132" t="s">
        <v>21801</v>
      </c>
      <c r="R2406" s="132" t="s">
        <v>21806</v>
      </c>
      <c r="S2406" s="132" t="s">
        <v>27160</v>
      </c>
      <c r="T2406" s="136">
        <v>7442380</v>
      </c>
      <c r="U2406" s="136" t="s">
        <v>21846</v>
      </c>
      <c r="V2406" s="132">
        <v>8</v>
      </c>
      <c r="W2406" s="132">
        <f>VLOOKUP(A2406,Emissions!$A$3:$X$3225,23,FALSE)</f>
        <v>4.2303226693533444E-3</v>
      </c>
      <c r="X2406" s="129" t="s">
        <v>21801</v>
      </c>
    </row>
    <row r="2407" spans="1:24" x14ac:dyDescent="0.25">
      <c r="A2407" s="131" t="s">
        <v>16864</v>
      </c>
      <c r="B2407" s="131" t="s">
        <v>16616</v>
      </c>
      <c r="C2407" s="131" t="s">
        <v>23505</v>
      </c>
      <c r="D2407" s="131" t="s">
        <v>420</v>
      </c>
      <c r="E2407" s="130" t="s">
        <v>22703</v>
      </c>
      <c r="F2407" s="130" t="s">
        <v>21845</v>
      </c>
      <c r="G2407" s="130">
        <v>2650000000</v>
      </c>
      <c r="H2407" s="130" t="s">
        <v>27156</v>
      </c>
      <c r="I2407" s="130" t="s">
        <v>27157</v>
      </c>
      <c r="J2407" s="130" t="s">
        <v>27158</v>
      </c>
      <c r="K2407" s="129">
        <v>2014</v>
      </c>
      <c r="L2407" s="129">
        <v>515</v>
      </c>
      <c r="M2407" s="129" t="s">
        <v>27159</v>
      </c>
      <c r="N2407" s="60">
        <f>VLOOKUP(A2407,Emissions!$A$3:$X$3225,16,FALSE)</f>
        <v>17.521017317553106</v>
      </c>
      <c r="O2407" s="132" t="str">
        <f>VLOOKUP(A2407,Emissions!$A$3:$X$3225,17,FALSE)</f>
        <v>EACH</v>
      </c>
      <c r="P2407" s="132">
        <f t="shared" si="37"/>
        <v>1.0381739224949925E-4</v>
      </c>
      <c r="Q2407" s="132" t="s">
        <v>21801</v>
      </c>
      <c r="R2407" s="132" t="s">
        <v>21806</v>
      </c>
      <c r="S2407" s="132" t="s">
        <v>27160</v>
      </c>
      <c r="T2407" s="136">
        <v>7442381</v>
      </c>
      <c r="U2407" s="136" t="s">
        <v>21846</v>
      </c>
      <c r="V2407" s="132">
        <v>8</v>
      </c>
      <c r="W2407" s="132">
        <f>VLOOKUP(A2407,Emissions!$A$3:$X$3225,23,FALSE)</f>
        <v>1.8189863274666799E-3</v>
      </c>
      <c r="X2407" s="129" t="s">
        <v>21801</v>
      </c>
    </row>
    <row r="2408" spans="1:24" x14ac:dyDescent="0.25">
      <c r="A2408" s="131" t="s">
        <v>16868</v>
      </c>
      <c r="B2408" s="131" t="s">
        <v>16616</v>
      </c>
      <c r="C2408" s="131" t="s">
        <v>23505</v>
      </c>
      <c r="D2408" s="131" t="s">
        <v>428</v>
      </c>
      <c r="E2408" s="130" t="s">
        <v>22077</v>
      </c>
      <c r="F2408" s="130" t="s">
        <v>21845</v>
      </c>
      <c r="G2408" s="130">
        <v>2650000000</v>
      </c>
      <c r="H2408" s="130" t="s">
        <v>27156</v>
      </c>
      <c r="I2408" s="130" t="s">
        <v>27157</v>
      </c>
      <c r="J2408" s="130" t="s">
        <v>27158</v>
      </c>
      <c r="K2408" s="129">
        <v>2014</v>
      </c>
      <c r="L2408" s="129">
        <v>515</v>
      </c>
      <c r="M2408" s="129" t="s">
        <v>27159</v>
      </c>
      <c r="N2408" s="60">
        <f>VLOOKUP(A2408,Emissions!$A$3:$X$3225,16,FALSE)</f>
        <v>33.779713502717655</v>
      </c>
      <c r="O2408" s="132" t="str">
        <f>VLOOKUP(A2408,Emissions!$A$3:$X$3225,17,FALSE)</f>
        <v>EACH</v>
      </c>
      <c r="P2408" s="132">
        <f t="shared" si="37"/>
        <v>1.0381739224949925E-4</v>
      </c>
      <c r="Q2408" s="132" t="s">
        <v>21801</v>
      </c>
      <c r="R2408" s="132" t="s">
        <v>21806</v>
      </c>
      <c r="S2408" s="132" t="s">
        <v>27160</v>
      </c>
      <c r="T2408" s="136">
        <v>7442382</v>
      </c>
      <c r="U2408" s="136" t="s">
        <v>21846</v>
      </c>
      <c r="V2408" s="132">
        <v>8</v>
      </c>
      <c r="W2408" s="132">
        <f>VLOOKUP(A2408,Emissions!$A$3:$X$3225,23,FALSE)</f>
        <v>3.5069217667873451E-3</v>
      </c>
      <c r="X2408" s="129" t="s">
        <v>21801</v>
      </c>
    </row>
    <row r="2409" spans="1:24" x14ac:dyDescent="0.25">
      <c r="A2409" s="131" t="s">
        <v>16872</v>
      </c>
      <c r="B2409" s="131" t="s">
        <v>16616</v>
      </c>
      <c r="C2409" s="131" t="s">
        <v>23505</v>
      </c>
      <c r="D2409" s="131" t="s">
        <v>437</v>
      </c>
      <c r="E2409" s="130" t="s">
        <v>22704</v>
      </c>
      <c r="F2409" s="130" t="s">
        <v>21845</v>
      </c>
      <c r="G2409" s="130">
        <v>2650000000</v>
      </c>
      <c r="H2409" s="130" t="s">
        <v>27156</v>
      </c>
      <c r="I2409" s="130" t="s">
        <v>27157</v>
      </c>
      <c r="J2409" s="130" t="s">
        <v>27158</v>
      </c>
      <c r="K2409" s="129">
        <v>2014</v>
      </c>
      <c r="L2409" s="129">
        <v>515</v>
      </c>
      <c r="M2409" s="129" t="s">
        <v>27159</v>
      </c>
      <c r="N2409" s="60">
        <f>VLOOKUP(A2409,Emissions!$A$3:$X$3225,16,FALSE)</f>
        <v>194.40466765145069</v>
      </c>
      <c r="O2409" s="132" t="str">
        <f>VLOOKUP(A2409,Emissions!$A$3:$X$3225,17,FALSE)</f>
        <v>EACH</v>
      </c>
      <c r="P2409" s="132">
        <f t="shared" si="37"/>
        <v>1.0381739224949925E-4</v>
      </c>
      <c r="Q2409" s="132" t="s">
        <v>21801</v>
      </c>
      <c r="R2409" s="132" t="s">
        <v>21806</v>
      </c>
      <c r="S2409" s="132" t="s">
        <v>27160</v>
      </c>
      <c r="T2409" s="136">
        <v>7442383</v>
      </c>
      <c r="U2409" s="136" t="s">
        <v>21846</v>
      </c>
      <c r="V2409" s="132">
        <v>8</v>
      </c>
      <c r="W2409" s="132">
        <f>VLOOKUP(A2409,Emissions!$A$3:$X$3225,23,FALSE)</f>
        <v>2.0182585636704196E-2</v>
      </c>
      <c r="X2409" s="129" t="s">
        <v>21801</v>
      </c>
    </row>
    <row r="2410" spans="1:24" x14ac:dyDescent="0.25">
      <c r="A2410" s="131" t="s">
        <v>16879</v>
      </c>
      <c r="B2410" s="131" t="s">
        <v>16616</v>
      </c>
      <c r="C2410" s="131" t="s">
        <v>23505</v>
      </c>
      <c r="D2410" s="131" t="s">
        <v>446</v>
      </c>
      <c r="E2410" s="130" t="s">
        <v>23529</v>
      </c>
      <c r="F2410" s="130" t="s">
        <v>21845</v>
      </c>
      <c r="G2410" s="130">
        <v>2650000000</v>
      </c>
      <c r="H2410" s="130" t="s">
        <v>27156</v>
      </c>
      <c r="I2410" s="130" t="s">
        <v>27157</v>
      </c>
      <c r="J2410" s="130" t="s">
        <v>27158</v>
      </c>
      <c r="K2410" s="129">
        <v>2014</v>
      </c>
      <c r="L2410" s="129">
        <v>515</v>
      </c>
      <c r="M2410" s="129" t="s">
        <v>27159</v>
      </c>
      <c r="N2410" s="60">
        <f>VLOOKUP(A2410,Emissions!$A$3:$X$3225,16,FALSE)</f>
        <v>15.147853588662628</v>
      </c>
      <c r="O2410" s="132" t="str">
        <f>VLOOKUP(A2410,Emissions!$A$3:$X$3225,17,FALSE)</f>
        <v>EACH</v>
      </c>
      <c r="P2410" s="132">
        <f t="shared" si="37"/>
        <v>1.0381739224949925E-4</v>
      </c>
      <c r="Q2410" s="132" t="s">
        <v>21801</v>
      </c>
      <c r="R2410" s="132" t="s">
        <v>21806</v>
      </c>
      <c r="S2410" s="132" t="s">
        <v>27160</v>
      </c>
      <c r="T2410" s="136">
        <v>7442384</v>
      </c>
      <c r="U2410" s="136" t="s">
        <v>21846</v>
      </c>
      <c r="V2410" s="132">
        <v>8</v>
      </c>
      <c r="W2410" s="132">
        <f>VLOOKUP(A2410,Emissions!$A$3:$X$3225,23,FALSE)</f>
        <v>1.5726106577521729E-3</v>
      </c>
      <c r="X2410" s="129" t="s">
        <v>21801</v>
      </c>
    </row>
    <row r="2411" spans="1:24" x14ac:dyDescent="0.25">
      <c r="A2411" s="131" t="s">
        <v>16885</v>
      </c>
      <c r="B2411" s="131" t="s">
        <v>16616</v>
      </c>
      <c r="C2411" s="131" t="s">
        <v>23505</v>
      </c>
      <c r="D2411" s="131" t="s">
        <v>454</v>
      </c>
      <c r="E2411" s="130" t="s">
        <v>23530</v>
      </c>
      <c r="F2411" s="130" t="s">
        <v>21845</v>
      </c>
      <c r="G2411" s="130">
        <v>2650000000</v>
      </c>
      <c r="H2411" s="130" t="s">
        <v>27156</v>
      </c>
      <c r="I2411" s="130" t="s">
        <v>27157</v>
      </c>
      <c r="J2411" s="130" t="s">
        <v>27158</v>
      </c>
      <c r="K2411" s="129">
        <v>2014</v>
      </c>
      <c r="L2411" s="129">
        <v>515</v>
      </c>
      <c r="M2411" s="129" t="s">
        <v>27159</v>
      </c>
      <c r="N2411" s="60">
        <f>VLOOKUP(A2411,Emissions!$A$3:$X$3225,16,FALSE)</f>
        <v>16.705918529210781</v>
      </c>
      <c r="O2411" s="132" t="str">
        <f>VLOOKUP(A2411,Emissions!$A$3:$X$3225,17,FALSE)</f>
        <v>EACH</v>
      </c>
      <c r="P2411" s="132">
        <f t="shared" si="37"/>
        <v>1.0381739224949925E-4</v>
      </c>
      <c r="Q2411" s="132" t="s">
        <v>21801</v>
      </c>
      <c r="R2411" s="132" t="s">
        <v>21806</v>
      </c>
      <c r="S2411" s="132" t="s">
        <v>27160</v>
      </c>
      <c r="T2411" s="136">
        <v>7442385</v>
      </c>
      <c r="U2411" s="136" t="s">
        <v>21846</v>
      </c>
      <c r="V2411" s="132">
        <v>8</v>
      </c>
      <c r="W2411" s="132">
        <f>VLOOKUP(A2411,Emissions!$A$3:$X$3225,23,FALSE)</f>
        <v>1.7343648968352532E-3</v>
      </c>
      <c r="X2411" s="129" t="s">
        <v>21801</v>
      </c>
    </row>
    <row r="2412" spans="1:24" x14ac:dyDescent="0.25">
      <c r="A2412" s="131" t="s">
        <v>16888</v>
      </c>
      <c r="B2412" s="131" t="s">
        <v>16616</v>
      </c>
      <c r="C2412" s="131" t="s">
        <v>23505</v>
      </c>
      <c r="D2412" s="131" t="s">
        <v>463</v>
      </c>
      <c r="E2412" s="130" t="s">
        <v>23531</v>
      </c>
      <c r="F2412" s="130" t="s">
        <v>21845</v>
      </c>
      <c r="G2412" s="130">
        <v>2650000000</v>
      </c>
      <c r="H2412" s="130" t="s">
        <v>27156</v>
      </c>
      <c r="I2412" s="130" t="s">
        <v>27157</v>
      </c>
      <c r="J2412" s="130" t="s">
        <v>27158</v>
      </c>
      <c r="K2412" s="129">
        <v>2014</v>
      </c>
      <c r="L2412" s="129">
        <v>515</v>
      </c>
      <c r="M2412" s="129" t="s">
        <v>27159</v>
      </c>
      <c r="N2412" s="60">
        <f>VLOOKUP(A2412,Emissions!$A$3:$X$3225,16,FALSE)</f>
        <v>1319.1760761913324</v>
      </c>
      <c r="O2412" s="132" t="str">
        <f>VLOOKUP(A2412,Emissions!$A$3:$X$3225,17,FALSE)</f>
        <v>EACH</v>
      </c>
      <c r="P2412" s="132">
        <f t="shared" si="37"/>
        <v>1.0381739224949926E-4</v>
      </c>
      <c r="Q2412" s="132" t="s">
        <v>21801</v>
      </c>
      <c r="R2412" s="132" t="s">
        <v>21806</v>
      </c>
      <c r="S2412" s="132" t="s">
        <v>27160</v>
      </c>
      <c r="T2412" s="136">
        <v>7442386</v>
      </c>
      <c r="U2412" s="136" t="s">
        <v>21846</v>
      </c>
      <c r="V2412" s="132">
        <v>8</v>
      </c>
      <c r="W2412" s="132">
        <f>VLOOKUP(A2412,Emissions!$A$3:$X$3225,23,FALSE)</f>
        <v>0.13695342014811088</v>
      </c>
      <c r="X2412" s="129" t="s">
        <v>21801</v>
      </c>
    </row>
    <row r="2413" spans="1:24" x14ac:dyDescent="0.25">
      <c r="A2413" s="131" t="s">
        <v>16895</v>
      </c>
      <c r="B2413" s="131" t="s">
        <v>16616</v>
      </c>
      <c r="C2413" s="131" t="s">
        <v>23505</v>
      </c>
      <c r="D2413" s="131" t="s">
        <v>472</v>
      </c>
      <c r="E2413" s="130" t="s">
        <v>23532</v>
      </c>
      <c r="F2413" s="130" t="s">
        <v>21845</v>
      </c>
      <c r="G2413" s="130">
        <v>2650000000</v>
      </c>
      <c r="H2413" s="130" t="s">
        <v>27156</v>
      </c>
      <c r="I2413" s="130" t="s">
        <v>27157</v>
      </c>
      <c r="J2413" s="130" t="s">
        <v>27158</v>
      </c>
      <c r="K2413" s="129">
        <v>2014</v>
      </c>
      <c r="L2413" s="129">
        <v>515</v>
      </c>
      <c r="M2413" s="129" t="s">
        <v>27159</v>
      </c>
      <c r="N2413" s="60">
        <f>VLOOKUP(A2413,Emissions!$A$3:$X$3225,16,FALSE)</f>
        <v>45.926849428102351</v>
      </c>
      <c r="O2413" s="132" t="str">
        <f>VLOOKUP(A2413,Emissions!$A$3:$X$3225,17,FALSE)</f>
        <v>EACH</v>
      </c>
      <c r="P2413" s="132">
        <f t="shared" si="37"/>
        <v>1.0381739224949925E-4</v>
      </c>
      <c r="Q2413" s="132" t="s">
        <v>21801</v>
      </c>
      <c r="R2413" s="132" t="s">
        <v>21806</v>
      </c>
      <c r="S2413" s="132" t="s">
        <v>27160</v>
      </c>
      <c r="T2413" s="136">
        <v>7442387</v>
      </c>
      <c r="U2413" s="136" t="s">
        <v>21846</v>
      </c>
      <c r="V2413" s="132">
        <v>8</v>
      </c>
      <c r="W2413" s="132">
        <f>VLOOKUP(A2413,Emissions!$A$3:$X$3225,23,FALSE)</f>
        <v>4.7680057418609924E-3</v>
      </c>
      <c r="X2413" s="129" t="s">
        <v>21801</v>
      </c>
    </row>
    <row r="2414" spans="1:24" x14ac:dyDescent="0.25">
      <c r="A2414" s="131" t="s">
        <v>16901</v>
      </c>
      <c r="B2414" s="131" t="s">
        <v>16616</v>
      </c>
      <c r="C2414" s="131" t="s">
        <v>23505</v>
      </c>
      <c r="D2414" s="131" t="s">
        <v>480</v>
      </c>
      <c r="E2414" s="130" t="s">
        <v>22985</v>
      </c>
      <c r="F2414" s="130" t="s">
        <v>21845</v>
      </c>
      <c r="G2414" s="130">
        <v>2650000000</v>
      </c>
      <c r="H2414" s="130" t="s">
        <v>27156</v>
      </c>
      <c r="I2414" s="130" t="s">
        <v>27157</v>
      </c>
      <c r="J2414" s="130" t="s">
        <v>27158</v>
      </c>
      <c r="K2414" s="129">
        <v>2014</v>
      </c>
      <c r="L2414" s="129">
        <v>515</v>
      </c>
      <c r="M2414" s="129" t="s">
        <v>27159</v>
      </c>
      <c r="N2414" s="60">
        <f>VLOOKUP(A2414,Emissions!$A$3:$X$3225,16,FALSE)</f>
        <v>780.77808006858095</v>
      </c>
      <c r="O2414" s="132" t="str">
        <f>VLOOKUP(A2414,Emissions!$A$3:$X$3225,17,FALSE)</f>
        <v>EACH</v>
      </c>
      <c r="P2414" s="132">
        <f t="shared" si="37"/>
        <v>1.0381739224949925E-4</v>
      </c>
      <c r="Q2414" s="132" t="s">
        <v>21801</v>
      </c>
      <c r="R2414" s="132" t="s">
        <v>21806</v>
      </c>
      <c r="S2414" s="132" t="s">
        <v>27160</v>
      </c>
      <c r="T2414" s="136">
        <v>7442388</v>
      </c>
      <c r="U2414" s="136" t="s">
        <v>21846</v>
      </c>
      <c r="V2414" s="132">
        <v>8</v>
      </c>
      <c r="W2414" s="132">
        <f>VLOOKUP(A2414,Emissions!$A$3:$X$3225,23,FALSE)</f>
        <v>8.1058344198290805E-2</v>
      </c>
      <c r="X2414" s="129" t="s">
        <v>21801</v>
      </c>
    </row>
    <row r="2415" spans="1:24" x14ac:dyDescent="0.25">
      <c r="A2415" s="131" t="s">
        <v>16909</v>
      </c>
      <c r="B2415" s="131" t="s">
        <v>16616</v>
      </c>
      <c r="C2415" s="131" t="s">
        <v>23505</v>
      </c>
      <c r="D2415" s="131" t="s">
        <v>489</v>
      </c>
      <c r="E2415" s="130" t="s">
        <v>23152</v>
      </c>
      <c r="F2415" s="130" t="s">
        <v>21845</v>
      </c>
      <c r="G2415" s="130">
        <v>2650000000</v>
      </c>
      <c r="H2415" s="130" t="s">
        <v>27156</v>
      </c>
      <c r="I2415" s="130" t="s">
        <v>27157</v>
      </c>
      <c r="J2415" s="130" t="s">
        <v>27158</v>
      </c>
      <c r="K2415" s="129">
        <v>2014</v>
      </c>
      <c r="L2415" s="129">
        <v>515</v>
      </c>
      <c r="M2415" s="129" t="s">
        <v>27159</v>
      </c>
      <c r="N2415" s="60">
        <f>VLOOKUP(A2415,Emissions!$A$3:$X$3225,16,FALSE)</f>
        <v>21.877828540197019</v>
      </c>
      <c r="O2415" s="132" t="str">
        <f>VLOOKUP(A2415,Emissions!$A$3:$X$3225,17,FALSE)</f>
        <v>EACH</v>
      </c>
      <c r="P2415" s="132">
        <f t="shared" si="37"/>
        <v>1.0381739224949925E-4</v>
      </c>
      <c r="Q2415" s="132" t="s">
        <v>21801</v>
      </c>
      <c r="R2415" s="132" t="s">
        <v>21806</v>
      </c>
      <c r="S2415" s="132" t="s">
        <v>27160</v>
      </c>
      <c r="T2415" s="136">
        <v>7442389</v>
      </c>
      <c r="U2415" s="136" t="s">
        <v>21846</v>
      </c>
      <c r="V2415" s="132">
        <v>8</v>
      </c>
      <c r="W2415" s="132">
        <f>VLOOKUP(A2415,Emissions!$A$3:$X$3225,23,FALSE)</f>
        <v>2.2712991071249236E-3</v>
      </c>
      <c r="X2415" s="129" t="s">
        <v>21801</v>
      </c>
    </row>
    <row r="2416" spans="1:24" x14ac:dyDescent="0.25">
      <c r="A2416" s="131" t="s">
        <v>16915</v>
      </c>
      <c r="B2416" s="131" t="s">
        <v>16616</v>
      </c>
      <c r="C2416" s="131" t="s">
        <v>23505</v>
      </c>
      <c r="D2416" s="131" t="s">
        <v>498</v>
      </c>
      <c r="E2416" s="130" t="s">
        <v>23467</v>
      </c>
      <c r="F2416" s="130" t="s">
        <v>21845</v>
      </c>
      <c r="G2416" s="130">
        <v>2650000000</v>
      </c>
      <c r="H2416" s="130" t="s">
        <v>27156</v>
      </c>
      <c r="I2416" s="130" t="s">
        <v>27157</v>
      </c>
      <c r="J2416" s="130" t="s">
        <v>27158</v>
      </c>
      <c r="K2416" s="129">
        <v>2014</v>
      </c>
      <c r="L2416" s="129">
        <v>515</v>
      </c>
      <c r="M2416" s="129" t="s">
        <v>27159</v>
      </c>
      <c r="N2416" s="60">
        <f>VLOOKUP(A2416,Emissions!$A$3:$X$3225,16,FALSE)</f>
        <v>16.879036855938356</v>
      </c>
      <c r="O2416" s="132" t="str">
        <f>VLOOKUP(A2416,Emissions!$A$3:$X$3225,17,FALSE)</f>
        <v>EACH</v>
      </c>
      <c r="P2416" s="132">
        <f t="shared" si="37"/>
        <v>1.0381739224949925E-4</v>
      </c>
      <c r="Q2416" s="132" t="s">
        <v>21801</v>
      </c>
      <c r="R2416" s="132" t="s">
        <v>21806</v>
      </c>
      <c r="S2416" s="132" t="s">
        <v>27160</v>
      </c>
      <c r="T2416" s="136">
        <v>7442390</v>
      </c>
      <c r="U2416" s="136" t="s">
        <v>21846</v>
      </c>
      <c r="V2416" s="132">
        <v>8</v>
      </c>
      <c r="W2416" s="132">
        <f>VLOOKUP(A2416,Emissions!$A$3:$X$3225,23,FALSE)</f>
        <v>1.7523375900667069E-3</v>
      </c>
      <c r="X2416" s="129" t="s">
        <v>21801</v>
      </c>
    </row>
    <row r="2417" spans="1:24" x14ac:dyDescent="0.25">
      <c r="A2417" s="131" t="s">
        <v>16921</v>
      </c>
      <c r="B2417" s="131" t="s">
        <v>16616</v>
      </c>
      <c r="C2417" s="131" t="s">
        <v>23505</v>
      </c>
      <c r="D2417" s="131" t="s">
        <v>506</v>
      </c>
      <c r="E2417" s="130" t="s">
        <v>23533</v>
      </c>
      <c r="F2417" s="130" t="s">
        <v>21845</v>
      </c>
      <c r="G2417" s="130">
        <v>2650000000</v>
      </c>
      <c r="H2417" s="130" t="s">
        <v>27156</v>
      </c>
      <c r="I2417" s="130" t="s">
        <v>27157</v>
      </c>
      <c r="J2417" s="130" t="s">
        <v>27158</v>
      </c>
      <c r="K2417" s="129">
        <v>2014</v>
      </c>
      <c r="L2417" s="129">
        <v>515</v>
      </c>
      <c r="M2417" s="129" t="s">
        <v>27159</v>
      </c>
      <c r="N2417" s="60">
        <f>VLOOKUP(A2417,Emissions!$A$3:$X$3225,16,FALSE)</f>
        <v>74.83039672799336</v>
      </c>
      <c r="O2417" s="132" t="str">
        <f>VLOOKUP(A2417,Emissions!$A$3:$X$3225,17,FALSE)</f>
        <v>EACH</v>
      </c>
      <c r="P2417" s="132">
        <f t="shared" si="37"/>
        <v>1.0381739224949925E-4</v>
      </c>
      <c r="Q2417" s="132" t="s">
        <v>21801</v>
      </c>
      <c r="R2417" s="132" t="s">
        <v>21806</v>
      </c>
      <c r="S2417" s="132" t="s">
        <v>27160</v>
      </c>
      <c r="T2417" s="136">
        <v>7442391</v>
      </c>
      <c r="U2417" s="136" t="s">
        <v>21846</v>
      </c>
      <c r="V2417" s="132">
        <v>8</v>
      </c>
      <c r="W2417" s="132">
        <f>VLOOKUP(A2417,Emissions!$A$3:$X$3225,23,FALSE)</f>
        <v>7.768696649295732E-3</v>
      </c>
      <c r="X2417" s="129" t="s">
        <v>21801</v>
      </c>
    </row>
    <row r="2418" spans="1:24" x14ac:dyDescent="0.25">
      <c r="A2418" s="131" t="s">
        <v>16926</v>
      </c>
      <c r="B2418" s="131" t="s">
        <v>16616</v>
      </c>
      <c r="C2418" s="131" t="s">
        <v>23505</v>
      </c>
      <c r="D2418" s="131" t="s">
        <v>514</v>
      </c>
      <c r="E2418" s="130" t="s">
        <v>23534</v>
      </c>
      <c r="F2418" s="130" t="s">
        <v>21845</v>
      </c>
      <c r="G2418" s="130">
        <v>2650000000</v>
      </c>
      <c r="H2418" s="130" t="s">
        <v>27156</v>
      </c>
      <c r="I2418" s="130" t="s">
        <v>27157</v>
      </c>
      <c r="J2418" s="130" t="s">
        <v>27158</v>
      </c>
      <c r="K2418" s="129">
        <v>2014</v>
      </c>
      <c r="L2418" s="129">
        <v>515</v>
      </c>
      <c r="M2418" s="129" t="s">
        <v>27159</v>
      </c>
      <c r="N2418" s="60">
        <f>VLOOKUP(A2418,Emissions!$A$3:$X$3225,16,FALSE)</f>
        <v>16.850183801483759</v>
      </c>
      <c r="O2418" s="132" t="str">
        <f>VLOOKUP(A2418,Emissions!$A$3:$X$3225,17,FALSE)</f>
        <v>EACH</v>
      </c>
      <c r="P2418" s="132">
        <f t="shared" si="37"/>
        <v>1.0381739224949924E-4</v>
      </c>
      <c r="Q2418" s="132" t="s">
        <v>21801</v>
      </c>
      <c r="R2418" s="132" t="s">
        <v>21806</v>
      </c>
      <c r="S2418" s="132" t="s">
        <v>27160</v>
      </c>
      <c r="T2418" s="136">
        <v>7442392</v>
      </c>
      <c r="U2418" s="136" t="s">
        <v>21846</v>
      </c>
      <c r="V2418" s="132">
        <v>8</v>
      </c>
      <c r="W2418" s="132">
        <f>VLOOKUP(A2418,Emissions!$A$3:$X$3225,23,FALSE)</f>
        <v>1.7493421411947977E-3</v>
      </c>
      <c r="X2418" s="129" t="s">
        <v>21801</v>
      </c>
    </row>
    <row r="2419" spans="1:24" x14ac:dyDescent="0.25">
      <c r="A2419" s="131" t="s">
        <v>16933</v>
      </c>
      <c r="B2419" s="131" t="s">
        <v>16616</v>
      </c>
      <c r="C2419" s="131" t="s">
        <v>23505</v>
      </c>
      <c r="D2419" s="131" t="s">
        <v>523</v>
      </c>
      <c r="E2419" s="130" t="s">
        <v>23078</v>
      </c>
      <c r="F2419" s="130" t="s">
        <v>21845</v>
      </c>
      <c r="G2419" s="130">
        <v>2650000000</v>
      </c>
      <c r="H2419" s="130" t="s">
        <v>27156</v>
      </c>
      <c r="I2419" s="130" t="s">
        <v>27157</v>
      </c>
      <c r="J2419" s="130" t="s">
        <v>27158</v>
      </c>
      <c r="K2419" s="129">
        <v>2014</v>
      </c>
      <c r="L2419" s="129">
        <v>515</v>
      </c>
      <c r="M2419" s="129" t="s">
        <v>27159</v>
      </c>
      <c r="N2419" s="60">
        <f>VLOOKUP(A2419,Emissions!$A$3:$X$3225,16,FALSE)</f>
        <v>102.55818205885963</v>
      </c>
      <c r="O2419" s="132" t="str">
        <f>VLOOKUP(A2419,Emissions!$A$3:$X$3225,17,FALSE)</f>
        <v>EACH</v>
      </c>
      <c r="P2419" s="132">
        <f t="shared" si="37"/>
        <v>1.0381739224949925E-4</v>
      </c>
      <c r="Q2419" s="132" t="s">
        <v>21801</v>
      </c>
      <c r="R2419" s="132" t="s">
        <v>21806</v>
      </c>
      <c r="S2419" s="132" t="s">
        <v>27160</v>
      </c>
      <c r="T2419" s="136">
        <v>7442393</v>
      </c>
      <c r="U2419" s="136" t="s">
        <v>21846</v>
      </c>
      <c r="V2419" s="132">
        <v>8</v>
      </c>
      <c r="W2419" s="132">
        <f>VLOOKUP(A2419,Emissions!$A$3:$X$3225,23,FALSE)</f>
        <v>1.0647323015200187E-2</v>
      </c>
      <c r="X2419" s="129" t="s">
        <v>21801</v>
      </c>
    </row>
    <row r="2420" spans="1:24" x14ac:dyDescent="0.25">
      <c r="A2420" s="131" t="s">
        <v>16939</v>
      </c>
      <c r="B2420" s="131" t="s">
        <v>16616</v>
      </c>
      <c r="C2420" s="131" t="s">
        <v>23505</v>
      </c>
      <c r="D2420" s="131" t="s">
        <v>532</v>
      </c>
      <c r="E2420" s="130" t="s">
        <v>23535</v>
      </c>
      <c r="F2420" s="130" t="s">
        <v>21845</v>
      </c>
      <c r="G2420" s="130">
        <v>2650000000</v>
      </c>
      <c r="H2420" s="130" t="s">
        <v>27156</v>
      </c>
      <c r="I2420" s="130" t="s">
        <v>27157</v>
      </c>
      <c r="J2420" s="130" t="s">
        <v>27158</v>
      </c>
      <c r="K2420" s="129">
        <v>2014</v>
      </c>
      <c r="L2420" s="129">
        <v>515</v>
      </c>
      <c r="M2420" s="129" t="s">
        <v>27159</v>
      </c>
      <c r="N2420" s="60">
        <f>VLOOKUP(A2420,Emissions!$A$3:$X$3225,16,FALSE)</f>
        <v>47.593113322855238</v>
      </c>
      <c r="O2420" s="132" t="str">
        <f>VLOOKUP(A2420,Emissions!$A$3:$X$3225,17,FALSE)</f>
        <v>EACH</v>
      </c>
      <c r="P2420" s="132">
        <f t="shared" si="37"/>
        <v>1.0381739224949925E-4</v>
      </c>
      <c r="Q2420" s="132" t="s">
        <v>21801</v>
      </c>
      <c r="R2420" s="132" t="s">
        <v>21806</v>
      </c>
      <c r="S2420" s="132" t="s">
        <v>27160</v>
      </c>
      <c r="T2420" s="136">
        <v>7442394</v>
      </c>
      <c r="U2420" s="136" t="s">
        <v>21846</v>
      </c>
      <c r="V2420" s="132">
        <v>8</v>
      </c>
      <c r="W2420" s="132">
        <f>VLOOKUP(A2420,Emissions!$A$3:$X$3225,23,FALSE)</f>
        <v>4.9409929142137307E-3</v>
      </c>
      <c r="X2420" s="129" t="s">
        <v>21801</v>
      </c>
    </row>
    <row r="2421" spans="1:24" x14ac:dyDescent="0.25">
      <c r="A2421" s="131" t="s">
        <v>16945</v>
      </c>
      <c r="B2421" s="131" t="s">
        <v>16616</v>
      </c>
      <c r="C2421" s="131" t="s">
        <v>23505</v>
      </c>
      <c r="D2421" s="131" t="s">
        <v>540</v>
      </c>
      <c r="E2421" s="130" t="s">
        <v>23536</v>
      </c>
      <c r="F2421" s="130" t="s">
        <v>21845</v>
      </c>
      <c r="G2421" s="130">
        <v>2650000000</v>
      </c>
      <c r="H2421" s="130" t="s">
        <v>27156</v>
      </c>
      <c r="I2421" s="130" t="s">
        <v>27157</v>
      </c>
      <c r="J2421" s="130" t="s">
        <v>27158</v>
      </c>
      <c r="K2421" s="129">
        <v>2014</v>
      </c>
      <c r="L2421" s="129">
        <v>515</v>
      </c>
      <c r="M2421" s="129" t="s">
        <v>27159</v>
      </c>
      <c r="N2421" s="60">
        <f>VLOOKUP(A2421,Emissions!$A$3:$X$3225,16,FALSE)</f>
        <v>21.517165359514578</v>
      </c>
      <c r="O2421" s="132" t="str">
        <f>VLOOKUP(A2421,Emissions!$A$3:$X$3225,17,FALSE)</f>
        <v>EACH</v>
      </c>
      <c r="P2421" s="132">
        <f t="shared" si="37"/>
        <v>1.0381739224949925E-4</v>
      </c>
      <c r="Q2421" s="132" t="s">
        <v>21801</v>
      </c>
      <c r="R2421" s="132" t="s">
        <v>21806</v>
      </c>
      <c r="S2421" s="132" t="s">
        <v>27160</v>
      </c>
      <c r="T2421" s="136">
        <v>7442395</v>
      </c>
      <c r="U2421" s="136" t="s">
        <v>21846</v>
      </c>
      <c r="V2421" s="132">
        <v>8</v>
      </c>
      <c r="W2421" s="132">
        <f>VLOOKUP(A2421,Emissions!$A$3:$X$3225,23,FALSE)</f>
        <v>2.2338559962260625E-3</v>
      </c>
      <c r="X2421" s="129" t="s">
        <v>21801</v>
      </c>
    </row>
    <row r="2422" spans="1:24" x14ac:dyDescent="0.25">
      <c r="A2422" s="131" t="s">
        <v>16950</v>
      </c>
      <c r="B2422" s="131" t="s">
        <v>16616</v>
      </c>
      <c r="C2422" s="131" t="s">
        <v>23505</v>
      </c>
      <c r="D2422" s="131" t="s">
        <v>549</v>
      </c>
      <c r="E2422" s="130" t="s">
        <v>23537</v>
      </c>
      <c r="F2422" s="130" t="s">
        <v>21845</v>
      </c>
      <c r="G2422" s="130">
        <v>2650000000</v>
      </c>
      <c r="H2422" s="130" t="s">
        <v>27156</v>
      </c>
      <c r="I2422" s="130" t="s">
        <v>27157</v>
      </c>
      <c r="J2422" s="130" t="s">
        <v>27158</v>
      </c>
      <c r="K2422" s="129">
        <v>2014</v>
      </c>
      <c r="L2422" s="129">
        <v>515</v>
      </c>
      <c r="M2422" s="129" t="s">
        <v>27159</v>
      </c>
      <c r="N2422" s="60">
        <f>VLOOKUP(A2422,Emissions!$A$3:$X$3225,16,FALSE)</f>
        <v>10.372673076427073</v>
      </c>
      <c r="O2422" s="132" t="str">
        <f>VLOOKUP(A2422,Emissions!$A$3:$X$3225,17,FALSE)</f>
        <v>EACH</v>
      </c>
      <c r="P2422" s="132">
        <f t="shared" si="37"/>
        <v>1.0381739224949925E-4</v>
      </c>
      <c r="Q2422" s="132" t="s">
        <v>21801</v>
      </c>
      <c r="R2422" s="132" t="s">
        <v>21806</v>
      </c>
      <c r="S2422" s="132" t="s">
        <v>27160</v>
      </c>
      <c r="T2422" s="136">
        <v>7442396</v>
      </c>
      <c r="U2422" s="136" t="s">
        <v>21846</v>
      </c>
      <c r="V2422" s="132">
        <v>8</v>
      </c>
      <c r="W2422" s="132">
        <f>VLOOKUP(A2422,Emissions!$A$3:$X$3225,23,FALSE)</f>
        <v>1.0768638694512497E-3</v>
      </c>
      <c r="X2422" s="129" t="s">
        <v>21801</v>
      </c>
    </row>
    <row r="2423" spans="1:24" x14ac:dyDescent="0.25">
      <c r="A2423" s="131" t="s">
        <v>16955</v>
      </c>
      <c r="B2423" s="131" t="s">
        <v>16616</v>
      </c>
      <c r="C2423" s="131" t="s">
        <v>23505</v>
      </c>
      <c r="D2423" s="131" t="s">
        <v>557</v>
      </c>
      <c r="E2423" s="130" t="s">
        <v>22791</v>
      </c>
      <c r="F2423" s="130" t="s">
        <v>21845</v>
      </c>
      <c r="G2423" s="130">
        <v>2650000000</v>
      </c>
      <c r="H2423" s="130" t="s">
        <v>27156</v>
      </c>
      <c r="I2423" s="130" t="s">
        <v>27157</v>
      </c>
      <c r="J2423" s="130" t="s">
        <v>27158</v>
      </c>
      <c r="K2423" s="129">
        <v>2014</v>
      </c>
      <c r="L2423" s="129">
        <v>515</v>
      </c>
      <c r="M2423" s="129" t="s">
        <v>27159</v>
      </c>
      <c r="N2423" s="60">
        <f>VLOOKUP(A2423,Emissions!$A$3:$X$3225,16,FALSE)</f>
        <v>71.281471030078123</v>
      </c>
      <c r="O2423" s="132" t="str">
        <f>VLOOKUP(A2423,Emissions!$A$3:$X$3225,17,FALSE)</f>
        <v>EACH</v>
      </c>
      <c r="P2423" s="132">
        <f t="shared" si="37"/>
        <v>1.0381739224949925E-4</v>
      </c>
      <c r="Q2423" s="132" t="s">
        <v>21801</v>
      </c>
      <c r="R2423" s="132" t="s">
        <v>21806</v>
      </c>
      <c r="S2423" s="132" t="s">
        <v>27160</v>
      </c>
      <c r="T2423" s="136">
        <v>7442397</v>
      </c>
      <c r="U2423" s="136" t="s">
        <v>21846</v>
      </c>
      <c r="V2423" s="132">
        <v>8</v>
      </c>
      <c r="W2423" s="132">
        <f>VLOOKUP(A2423,Emissions!$A$3:$X$3225,23,FALSE)</f>
        <v>7.4002564380509376E-3</v>
      </c>
      <c r="X2423" s="129" t="s">
        <v>21801</v>
      </c>
    </row>
    <row r="2424" spans="1:24" x14ac:dyDescent="0.25">
      <c r="A2424" s="131" t="s">
        <v>16961</v>
      </c>
      <c r="B2424" s="131" t="s">
        <v>16616</v>
      </c>
      <c r="C2424" s="131" t="s">
        <v>23505</v>
      </c>
      <c r="D2424" s="131" t="s">
        <v>565</v>
      </c>
      <c r="E2424" s="130" t="s">
        <v>23538</v>
      </c>
      <c r="F2424" s="130" t="s">
        <v>21845</v>
      </c>
      <c r="G2424" s="130">
        <v>2650000000</v>
      </c>
      <c r="H2424" s="130" t="s">
        <v>27156</v>
      </c>
      <c r="I2424" s="130" t="s">
        <v>27157</v>
      </c>
      <c r="J2424" s="130" t="s">
        <v>27158</v>
      </c>
      <c r="K2424" s="129">
        <v>2014</v>
      </c>
      <c r="L2424" s="129">
        <v>515</v>
      </c>
      <c r="M2424" s="129" t="s">
        <v>27159</v>
      </c>
      <c r="N2424" s="60">
        <f>VLOOKUP(A2424,Emissions!$A$3:$X$3225,16,FALSE)</f>
        <v>39.759509038432569</v>
      </c>
      <c r="O2424" s="132" t="str">
        <f>VLOOKUP(A2424,Emissions!$A$3:$X$3225,17,FALSE)</f>
        <v>EACH</v>
      </c>
      <c r="P2424" s="132">
        <f t="shared" si="37"/>
        <v>1.0381739224949926E-4</v>
      </c>
      <c r="Q2424" s="132" t="s">
        <v>21801</v>
      </c>
      <c r="R2424" s="132" t="s">
        <v>21806</v>
      </c>
      <c r="S2424" s="132" t="s">
        <v>27160</v>
      </c>
      <c r="T2424" s="136">
        <v>7442398</v>
      </c>
      <c r="U2424" s="136" t="s">
        <v>21846</v>
      </c>
      <c r="V2424" s="132">
        <v>8</v>
      </c>
      <c r="W2424" s="132">
        <f>VLOOKUP(A2424,Emissions!$A$3:$X$3225,23,FALSE)</f>
        <v>4.1277285454904651E-3</v>
      </c>
      <c r="X2424" s="129" t="s">
        <v>21801</v>
      </c>
    </row>
    <row r="2425" spans="1:24" x14ac:dyDescent="0.25">
      <c r="A2425" s="131" t="s">
        <v>16966</v>
      </c>
      <c r="B2425" s="131" t="s">
        <v>16616</v>
      </c>
      <c r="C2425" s="131" t="s">
        <v>23505</v>
      </c>
      <c r="D2425" s="131" t="s">
        <v>574</v>
      </c>
      <c r="E2425" s="130" t="s">
        <v>22475</v>
      </c>
      <c r="F2425" s="130" t="s">
        <v>21845</v>
      </c>
      <c r="G2425" s="130">
        <v>2650000000</v>
      </c>
      <c r="H2425" s="130" t="s">
        <v>27156</v>
      </c>
      <c r="I2425" s="130" t="s">
        <v>27157</v>
      </c>
      <c r="J2425" s="130" t="s">
        <v>27158</v>
      </c>
      <c r="K2425" s="129">
        <v>2014</v>
      </c>
      <c r="L2425" s="129">
        <v>515</v>
      </c>
      <c r="M2425" s="129" t="s">
        <v>27159</v>
      </c>
      <c r="N2425" s="60">
        <f>VLOOKUP(A2425,Emissions!$A$3:$X$3225,16,FALSE)</f>
        <v>59.668116612103447</v>
      </c>
      <c r="O2425" s="132" t="str">
        <f>VLOOKUP(A2425,Emissions!$A$3:$X$3225,17,FALSE)</f>
        <v>EACH</v>
      </c>
      <c r="P2425" s="132">
        <f t="shared" si="37"/>
        <v>1.0381739224949925E-4</v>
      </c>
      <c r="Q2425" s="132" t="s">
        <v>21801</v>
      </c>
      <c r="R2425" s="132" t="s">
        <v>21806</v>
      </c>
      <c r="S2425" s="132" t="s">
        <v>27160</v>
      </c>
      <c r="T2425" s="136">
        <v>7442399</v>
      </c>
      <c r="U2425" s="136" t="s">
        <v>21846</v>
      </c>
      <c r="V2425" s="132">
        <v>8</v>
      </c>
      <c r="W2425" s="132">
        <f>VLOOKUP(A2425,Emissions!$A$3:$X$3225,23,FALSE)</f>
        <v>6.194588267107606E-3</v>
      </c>
      <c r="X2425" s="129" t="s">
        <v>21801</v>
      </c>
    </row>
    <row r="2426" spans="1:24" x14ac:dyDescent="0.25">
      <c r="A2426" s="131" t="s">
        <v>16971</v>
      </c>
      <c r="B2426" s="131" t="s">
        <v>16616</v>
      </c>
      <c r="C2426" s="131" t="s">
        <v>23505</v>
      </c>
      <c r="D2426" s="131" t="s">
        <v>583</v>
      </c>
      <c r="E2426" s="130" t="s">
        <v>22198</v>
      </c>
      <c r="F2426" s="130" t="s">
        <v>21845</v>
      </c>
      <c r="G2426" s="130">
        <v>2650000000</v>
      </c>
      <c r="H2426" s="130" t="s">
        <v>27156</v>
      </c>
      <c r="I2426" s="130" t="s">
        <v>27157</v>
      </c>
      <c r="J2426" s="130" t="s">
        <v>27158</v>
      </c>
      <c r="K2426" s="129">
        <v>2014</v>
      </c>
      <c r="L2426" s="129">
        <v>515</v>
      </c>
      <c r="M2426" s="129" t="s">
        <v>27159</v>
      </c>
      <c r="N2426" s="60">
        <f>VLOOKUP(A2426,Emissions!$A$3:$X$3225,16,FALSE)</f>
        <v>108.40813884952885</v>
      </c>
      <c r="O2426" s="132" t="str">
        <f>VLOOKUP(A2426,Emissions!$A$3:$X$3225,17,FALSE)</f>
        <v>EACH</v>
      </c>
      <c r="P2426" s="132">
        <f t="shared" si="37"/>
        <v>1.0381739224949925E-4</v>
      </c>
      <c r="Q2426" s="132" t="s">
        <v>21801</v>
      </c>
      <c r="R2426" s="132" t="s">
        <v>21806</v>
      </c>
      <c r="S2426" s="132" t="s">
        <v>27160</v>
      </c>
      <c r="T2426" s="136">
        <v>7442400</v>
      </c>
      <c r="U2426" s="136" t="s">
        <v>21846</v>
      </c>
      <c r="V2426" s="132">
        <v>8</v>
      </c>
      <c r="W2426" s="132">
        <f>VLOOKUP(A2426,Emissions!$A$3:$X$3225,23,FALSE)</f>
        <v>1.1254650273979715E-2</v>
      </c>
      <c r="X2426" s="129" t="s">
        <v>21801</v>
      </c>
    </row>
    <row r="2427" spans="1:24" x14ac:dyDescent="0.25">
      <c r="A2427" s="131" t="s">
        <v>16977</v>
      </c>
      <c r="B2427" s="131" t="s">
        <v>16616</v>
      </c>
      <c r="C2427" s="131" t="s">
        <v>23505</v>
      </c>
      <c r="D2427" s="131" t="s">
        <v>591</v>
      </c>
      <c r="E2427" s="130" t="s">
        <v>23539</v>
      </c>
      <c r="F2427" s="130" t="s">
        <v>21845</v>
      </c>
      <c r="G2427" s="130">
        <v>2650000000</v>
      </c>
      <c r="H2427" s="130" t="s">
        <v>27156</v>
      </c>
      <c r="I2427" s="130" t="s">
        <v>27157</v>
      </c>
      <c r="J2427" s="130" t="s">
        <v>27158</v>
      </c>
      <c r="K2427" s="129">
        <v>2014</v>
      </c>
      <c r="L2427" s="129">
        <v>515</v>
      </c>
      <c r="M2427" s="129" t="s">
        <v>27159</v>
      </c>
      <c r="N2427" s="60">
        <f>VLOOKUP(A2427,Emissions!$A$3:$X$3225,16,FALSE)</f>
        <v>39.752295774818919</v>
      </c>
      <c r="O2427" s="132" t="str">
        <f>VLOOKUP(A2427,Emissions!$A$3:$X$3225,17,FALSE)</f>
        <v>EACH</v>
      </c>
      <c r="P2427" s="132">
        <f t="shared" si="37"/>
        <v>1.0381739224949925E-4</v>
      </c>
      <c r="Q2427" s="132" t="s">
        <v>21801</v>
      </c>
      <c r="R2427" s="132" t="s">
        <v>21806</v>
      </c>
      <c r="S2427" s="132" t="s">
        <v>27160</v>
      </c>
      <c r="T2427" s="136">
        <v>7442401</v>
      </c>
      <c r="U2427" s="136" t="s">
        <v>21846</v>
      </c>
      <c r="V2427" s="132">
        <v>8</v>
      </c>
      <c r="W2427" s="132">
        <f>VLOOKUP(A2427,Emissions!$A$3:$X$3225,23,FALSE)</f>
        <v>4.1269796832724874E-3</v>
      </c>
      <c r="X2427" s="129" t="s">
        <v>21801</v>
      </c>
    </row>
    <row r="2428" spans="1:24" x14ac:dyDescent="0.25">
      <c r="A2428" s="131" t="s">
        <v>16981</v>
      </c>
      <c r="B2428" s="131" t="s">
        <v>16616</v>
      </c>
      <c r="C2428" s="131" t="s">
        <v>23505</v>
      </c>
      <c r="D2428" s="131" t="s">
        <v>1442</v>
      </c>
      <c r="E2428" s="130" t="s">
        <v>23540</v>
      </c>
      <c r="F2428" s="130" t="s">
        <v>21845</v>
      </c>
      <c r="G2428" s="130">
        <v>2650000000</v>
      </c>
      <c r="H2428" s="130" t="s">
        <v>27156</v>
      </c>
      <c r="I2428" s="130" t="s">
        <v>27157</v>
      </c>
      <c r="J2428" s="130" t="s">
        <v>27158</v>
      </c>
      <c r="K2428" s="129">
        <v>2014</v>
      </c>
      <c r="L2428" s="129">
        <v>515</v>
      </c>
      <c r="M2428" s="129" t="s">
        <v>27159</v>
      </c>
      <c r="N2428" s="60">
        <f>VLOOKUP(A2428,Emissions!$A$3:$X$3225,16,FALSE)</f>
        <v>163.62567181201098</v>
      </c>
      <c r="O2428" s="132" t="str">
        <f>VLOOKUP(A2428,Emissions!$A$3:$X$3225,17,FALSE)</f>
        <v>EACH</v>
      </c>
      <c r="P2428" s="132">
        <f t="shared" si="37"/>
        <v>1.0381739224949926E-4</v>
      </c>
      <c r="Q2428" s="132" t="s">
        <v>21801</v>
      </c>
      <c r="R2428" s="132" t="s">
        <v>21806</v>
      </c>
      <c r="S2428" s="132" t="s">
        <v>27160</v>
      </c>
      <c r="T2428" s="136">
        <v>7442402</v>
      </c>
      <c r="U2428" s="136" t="s">
        <v>21846</v>
      </c>
      <c r="V2428" s="132">
        <v>8</v>
      </c>
      <c r="W2428" s="132">
        <f>VLOOKUP(A2428,Emissions!$A$3:$X$3225,23,FALSE)</f>
        <v>1.6987190552595378E-2</v>
      </c>
      <c r="X2428" s="129" t="s">
        <v>21801</v>
      </c>
    </row>
    <row r="2429" spans="1:24" x14ac:dyDescent="0.25">
      <c r="A2429" s="131" t="s">
        <v>16987</v>
      </c>
      <c r="B2429" s="131" t="s">
        <v>16616</v>
      </c>
      <c r="C2429" s="131" t="s">
        <v>23505</v>
      </c>
      <c r="D2429" s="131" t="s">
        <v>1450</v>
      </c>
      <c r="E2429" s="130" t="s">
        <v>23541</v>
      </c>
      <c r="F2429" s="130" t="s">
        <v>21845</v>
      </c>
      <c r="G2429" s="130">
        <v>2650000000</v>
      </c>
      <c r="H2429" s="130" t="s">
        <v>27156</v>
      </c>
      <c r="I2429" s="130" t="s">
        <v>27157</v>
      </c>
      <c r="J2429" s="130" t="s">
        <v>27158</v>
      </c>
      <c r="K2429" s="129">
        <v>2014</v>
      </c>
      <c r="L2429" s="129">
        <v>515</v>
      </c>
      <c r="M2429" s="129" t="s">
        <v>27159</v>
      </c>
      <c r="N2429" s="60">
        <f>VLOOKUP(A2429,Emissions!$A$3:$X$3225,16,FALSE)</f>
        <v>20.384682972171706</v>
      </c>
      <c r="O2429" s="132" t="str">
        <f>VLOOKUP(A2429,Emissions!$A$3:$X$3225,17,FALSE)</f>
        <v>EACH</v>
      </c>
      <c r="P2429" s="132">
        <f t="shared" si="37"/>
        <v>1.0381739224949926E-4</v>
      </c>
      <c r="Q2429" s="132" t="s">
        <v>21801</v>
      </c>
      <c r="R2429" s="132" t="s">
        <v>21806</v>
      </c>
      <c r="S2429" s="132" t="s">
        <v>27160</v>
      </c>
      <c r="T2429" s="136">
        <v>7442403</v>
      </c>
      <c r="U2429" s="136" t="s">
        <v>21846</v>
      </c>
      <c r="V2429" s="132">
        <v>8</v>
      </c>
      <c r="W2429" s="132">
        <f>VLOOKUP(A2429,Emissions!$A$3:$X$3225,23,FALSE)</f>
        <v>2.1162846280036386E-3</v>
      </c>
      <c r="X2429" s="129" t="s">
        <v>21801</v>
      </c>
    </row>
    <row r="2430" spans="1:24" x14ac:dyDescent="0.25">
      <c r="A2430" s="131" t="s">
        <v>16992</v>
      </c>
      <c r="B2430" s="131" t="s">
        <v>16993</v>
      </c>
      <c r="C2430" s="131" t="s">
        <v>23542</v>
      </c>
      <c r="D2430" s="131" t="s">
        <v>50</v>
      </c>
      <c r="E2430" s="130" t="s">
        <v>22672</v>
      </c>
      <c r="F2430" s="130" t="s">
        <v>21845</v>
      </c>
      <c r="G2430" s="130">
        <v>2650000000</v>
      </c>
      <c r="H2430" s="130" t="s">
        <v>27156</v>
      </c>
      <c r="I2430" s="130" t="s">
        <v>27157</v>
      </c>
      <c r="J2430" s="130" t="s">
        <v>27158</v>
      </c>
      <c r="K2430" s="129">
        <v>2014</v>
      </c>
      <c r="L2430" s="129">
        <v>515</v>
      </c>
      <c r="M2430" s="129" t="s">
        <v>27159</v>
      </c>
      <c r="N2430" s="60">
        <f>VLOOKUP(A2430,Emissions!$A$3:$X$3225,16,FALSE)</f>
        <v>544.80337421167178</v>
      </c>
      <c r="O2430" s="132" t="str">
        <f>VLOOKUP(A2430,Emissions!$A$3:$X$3225,17,FALSE)</f>
        <v>EACH</v>
      </c>
      <c r="P2430" s="132">
        <f t="shared" si="37"/>
        <v>1.0381739224949925E-4</v>
      </c>
      <c r="Q2430" s="132" t="s">
        <v>21801</v>
      </c>
      <c r="R2430" s="132" t="s">
        <v>21806</v>
      </c>
      <c r="S2430" s="132" t="s">
        <v>27160</v>
      </c>
      <c r="T2430" s="136">
        <v>7442404</v>
      </c>
      <c r="U2430" s="136" t="s">
        <v>21846</v>
      </c>
      <c r="V2430" s="132">
        <v>8</v>
      </c>
      <c r="W2430" s="132">
        <f>VLOOKUP(A2430,Emissions!$A$3:$X$3225,23,FALSE)</f>
        <v>5.6560065599383855E-2</v>
      </c>
      <c r="X2430" s="129" t="s">
        <v>21801</v>
      </c>
    </row>
    <row r="2431" spans="1:24" x14ac:dyDescent="0.25">
      <c r="A2431" s="131" t="s">
        <v>17001</v>
      </c>
      <c r="B2431" s="131" t="s">
        <v>16993</v>
      </c>
      <c r="C2431" s="131" t="s">
        <v>23542</v>
      </c>
      <c r="D2431" s="131" t="s">
        <v>58</v>
      </c>
      <c r="E2431" s="130" t="s">
        <v>23443</v>
      </c>
      <c r="F2431" s="130" t="s">
        <v>21845</v>
      </c>
      <c r="G2431" s="130">
        <v>2650000000</v>
      </c>
      <c r="H2431" s="130" t="s">
        <v>27156</v>
      </c>
      <c r="I2431" s="130" t="s">
        <v>27157</v>
      </c>
      <c r="J2431" s="130" t="s">
        <v>27158</v>
      </c>
      <c r="K2431" s="129">
        <v>2014</v>
      </c>
      <c r="L2431" s="129">
        <v>515</v>
      </c>
      <c r="M2431" s="129" t="s">
        <v>27159</v>
      </c>
      <c r="N2431" s="60">
        <f>VLOOKUP(A2431,Emissions!$A$3:$X$3225,16,FALSE)</f>
        <v>336.33284251360584</v>
      </c>
      <c r="O2431" s="132" t="str">
        <f>VLOOKUP(A2431,Emissions!$A$3:$X$3225,17,FALSE)</f>
        <v>EACH</v>
      </c>
      <c r="P2431" s="132">
        <f t="shared" si="37"/>
        <v>1.0381739224949925E-4</v>
      </c>
      <c r="Q2431" s="132" t="s">
        <v>21801</v>
      </c>
      <c r="R2431" s="132" t="s">
        <v>21806</v>
      </c>
      <c r="S2431" s="132" t="s">
        <v>27160</v>
      </c>
      <c r="T2431" s="136">
        <v>7442405</v>
      </c>
      <c r="U2431" s="136" t="s">
        <v>21846</v>
      </c>
      <c r="V2431" s="132">
        <v>8</v>
      </c>
      <c r="W2431" s="132">
        <f>VLOOKUP(A2431,Emissions!$A$3:$X$3225,23,FALSE)</f>
        <v>3.4917198637624075E-2</v>
      </c>
      <c r="X2431" s="129" t="s">
        <v>21801</v>
      </c>
    </row>
    <row r="2432" spans="1:24" x14ac:dyDescent="0.25">
      <c r="A2432" s="131" t="s">
        <v>17007</v>
      </c>
      <c r="B2432" s="131" t="s">
        <v>16993</v>
      </c>
      <c r="C2432" s="131" t="s">
        <v>23542</v>
      </c>
      <c r="D2432" s="131" t="s">
        <v>66</v>
      </c>
      <c r="E2432" s="130" t="s">
        <v>22149</v>
      </c>
      <c r="F2432" s="130" t="s">
        <v>21845</v>
      </c>
      <c r="G2432" s="130">
        <v>2650000000</v>
      </c>
      <c r="H2432" s="130" t="s">
        <v>27156</v>
      </c>
      <c r="I2432" s="130" t="s">
        <v>27157</v>
      </c>
      <c r="J2432" s="130" t="s">
        <v>27158</v>
      </c>
      <c r="K2432" s="129">
        <v>2014</v>
      </c>
      <c r="L2432" s="129">
        <v>515</v>
      </c>
      <c r="M2432" s="129" t="s">
        <v>27159</v>
      </c>
      <c r="N2432" s="60">
        <f>VLOOKUP(A2432,Emissions!$A$3:$X$3225,16,FALSE)</f>
        <v>116.45814104236101</v>
      </c>
      <c r="O2432" s="132" t="str">
        <f>VLOOKUP(A2432,Emissions!$A$3:$X$3225,17,FALSE)</f>
        <v>EACH</v>
      </c>
      <c r="P2432" s="132">
        <f t="shared" si="37"/>
        <v>1.0381739224949925E-4</v>
      </c>
      <c r="Q2432" s="132" t="s">
        <v>21801</v>
      </c>
      <c r="R2432" s="132" t="s">
        <v>21806</v>
      </c>
      <c r="S2432" s="132" t="s">
        <v>27160</v>
      </c>
      <c r="T2432" s="136">
        <v>7442406</v>
      </c>
      <c r="U2432" s="136" t="s">
        <v>21846</v>
      </c>
      <c r="V2432" s="132">
        <v>8</v>
      </c>
      <c r="W2432" s="132">
        <f>VLOOKUP(A2432,Emissions!$A$3:$X$3225,23,FALSE)</f>
        <v>1.2090380509242301E-2</v>
      </c>
      <c r="X2432" s="129" t="s">
        <v>21801</v>
      </c>
    </row>
    <row r="2433" spans="1:24" x14ac:dyDescent="0.25">
      <c r="A2433" s="131" t="s">
        <v>17012</v>
      </c>
      <c r="B2433" s="131" t="s">
        <v>16993</v>
      </c>
      <c r="C2433" s="131" t="s">
        <v>23542</v>
      </c>
      <c r="D2433" s="131" t="s">
        <v>74</v>
      </c>
      <c r="E2433" s="130" t="s">
        <v>23543</v>
      </c>
      <c r="F2433" s="130" t="s">
        <v>21845</v>
      </c>
      <c r="G2433" s="130">
        <v>2650000000</v>
      </c>
      <c r="H2433" s="130" t="s">
        <v>27156</v>
      </c>
      <c r="I2433" s="130" t="s">
        <v>27157</v>
      </c>
      <c r="J2433" s="130" t="s">
        <v>27158</v>
      </c>
      <c r="K2433" s="129">
        <v>2014</v>
      </c>
      <c r="L2433" s="129">
        <v>515</v>
      </c>
      <c r="M2433" s="129" t="s">
        <v>27159</v>
      </c>
      <c r="N2433" s="60">
        <f>VLOOKUP(A2433,Emissions!$A$3:$X$3225,16,FALSE)</f>
        <v>100.4879754017424</v>
      </c>
      <c r="O2433" s="132" t="str">
        <f>VLOOKUP(A2433,Emissions!$A$3:$X$3225,17,FALSE)</f>
        <v>EACH</v>
      </c>
      <c r="P2433" s="132">
        <f t="shared" si="37"/>
        <v>1.0381739224949924E-4</v>
      </c>
      <c r="Q2433" s="132" t="s">
        <v>21801</v>
      </c>
      <c r="R2433" s="132" t="s">
        <v>21806</v>
      </c>
      <c r="S2433" s="132" t="s">
        <v>27160</v>
      </c>
      <c r="T2433" s="136">
        <v>7442407</v>
      </c>
      <c r="U2433" s="136" t="s">
        <v>21846</v>
      </c>
      <c r="V2433" s="132">
        <v>8</v>
      </c>
      <c r="W2433" s="132">
        <f>VLOOKUP(A2433,Emissions!$A$3:$X$3225,23,FALSE)</f>
        <v>1.0432399558640722E-2</v>
      </c>
      <c r="X2433" s="129" t="s">
        <v>21801</v>
      </c>
    </row>
    <row r="2434" spans="1:24" x14ac:dyDescent="0.25">
      <c r="A2434" s="131" t="s">
        <v>17018</v>
      </c>
      <c r="B2434" s="131" t="s">
        <v>16993</v>
      </c>
      <c r="C2434" s="131" t="s">
        <v>23542</v>
      </c>
      <c r="D2434" s="131" t="s">
        <v>83</v>
      </c>
      <c r="E2434" s="130" t="s">
        <v>22034</v>
      </c>
      <c r="F2434" s="130" t="s">
        <v>21845</v>
      </c>
      <c r="G2434" s="130">
        <v>2650000000</v>
      </c>
      <c r="H2434" s="130" t="s">
        <v>27156</v>
      </c>
      <c r="I2434" s="130" t="s">
        <v>27157</v>
      </c>
      <c r="J2434" s="130" t="s">
        <v>27158</v>
      </c>
      <c r="K2434" s="129">
        <v>2014</v>
      </c>
      <c r="L2434" s="129">
        <v>515</v>
      </c>
      <c r="M2434" s="129" t="s">
        <v>27159</v>
      </c>
      <c r="N2434" s="60">
        <f>VLOOKUP(A2434,Emissions!$A$3:$X$3225,16,FALSE)</f>
        <v>911.31651168478459</v>
      </c>
      <c r="O2434" s="132" t="str">
        <f>VLOOKUP(A2434,Emissions!$A$3:$X$3225,17,FALSE)</f>
        <v>EACH</v>
      </c>
      <c r="P2434" s="132">
        <f t="shared" si="37"/>
        <v>1.0381739224949925E-4</v>
      </c>
      <c r="Q2434" s="132" t="s">
        <v>21801</v>
      </c>
      <c r="R2434" s="132" t="s">
        <v>21806</v>
      </c>
      <c r="S2434" s="132" t="s">
        <v>27160</v>
      </c>
      <c r="T2434" s="136">
        <v>7442408</v>
      </c>
      <c r="U2434" s="136" t="s">
        <v>21846</v>
      </c>
      <c r="V2434" s="132">
        <v>8</v>
      </c>
      <c r="W2434" s="132">
        <f>VLOOKUP(A2434,Emissions!$A$3:$X$3225,23,FALSE)</f>
        <v>9.461050375702465E-2</v>
      </c>
      <c r="X2434" s="129" t="s">
        <v>21801</v>
      </c>
    </row>
    <row r="2435" spans="1:24" x14ac:dyDescent="0.25">
      <c r="A2435" s="131" t="s">
        <v>17026</v>
      </c>
      <c r="B2435" s="131" t="s">
        <v>16993</v>
      </c>
      <c r="C2435" s="131" t="s">
        <v>23542</v>
      </c>
      <c r="D2435" s="131" t="s">
        <v>91</v>
      </c>
      <c r="E2435" s="130" t="s">
        <v>22151</v>
      </c>
      <c r="F2435" s="130" t="s">
        <v>21845</v>
      </c>
      <c r="G2435" s="130">
        <v>2650000000</v>
      </c>
      <c r="H2435" s="130" t="s">
        <v>27156</v>
      </c>
      <c r="I2435" s="130" t="s">
        <v>27157</v>
      </c>
      <c r="J2435" s="130" t="s">
        <v>27158</v>
      </c>
      <c r="K2435" s="129">
        <v>2014</v>
      </c>
      <c r="L2435" s="129">
        <v>515</v>
      </c>
      <c r="M2435" s="129" t="s">
        <v>27159</v>
      </c>
      <c r="N2435" s="60">
        <f>VLOOKUP(A2435,Emissions!$A$3:$X$3225,16,FALSE)</f>
        <v>742.78582061549241</v>
      </c>
      <c r="O2435" s="132" t="str">
        <f>VLOOKUP(A2435,Emissions!$A$3:$X$3225,17,FALSE)</f>
        <v>EACH</v>
      </c>
      <c r="P2435" s="132">
        <f t="shared" ref="P2435:P2498" si="38">W2435/N2435</f>
        <v>1.0381739224949926E-4</v>
      </c>
      <c r="Q2435" s="132" t="s">
        <v>21801</v>
      </c>
      <c r="R2435" s="132" t="s">
        <v>21806</v>
      </c>
      <c r="S2435" s="132" t="s">
        <v>27160</v>
      </c>
      <c r="T2435" s="136">
        <v>7442409</v>
      </c>
      <c r="U2435" s="136" t="s">
        <v>21846</v>
      </c>
      <c r="V2435" s="132">
        <v>8</v>
      </c>
      <c r="W2435" s="132">
        <f>VLOOKUP(A2435,Emissions!$A$3:$X$3225,23,FALSE)</f>
        <v>7.7114086896204775E-2</v>
      </c>
      <c r="X2435" s="129" t="s">
        <v>21801</v>
      </c>
    </row>
    <row r="2436" spans="1:24" x14ac:dyDescent="0.25">
      <c r="A2436" s="131" t="s">
        <v>17033</v>
      </c>
      <c r="B2436" s="131" t="s">
        <v>16993</v>
      </c>
      <c r="C2436" s="131" t="s">
        <v>23542</v>
      </c>
      <c r="D2436" s="131" t="s">
        <v>100</v>
      </c>
      <c r="E2436" s="130" t="s">
        <v>22752</v>
      </c>
      <c r="F2436" s="130" t="s">
        <v>21845</v>
      </c>
      <c r="G2436" s="130">
        <v>2650000000</v>
      </c>
      <c r="H2436" s="130" t="s">
        <v>27156</v>
      </c>
      <c r="I2436" s="130" t="s">
        <v>27157</v>
      </c>
      <c r="J2436" s="130" t="s">
        <v>27158</v>
      </c>
      <c r="K2436" s="129">
        <v>2014</v>
      </c>
      <c r="L2436" s="129">
        <v>515</v>
      </c>
      <c r="M2436" s="129" t="s">
        <v>27159</v>
      </c>
      <c r="N2436" s="60">
        <f>VLOOKUP(A2436,Emissions!$A$3:$X$3225,16,FALSE)</f>
        <v>287.93905692963557</v>
      </c>
      <c r="O2436" s="132" t="str">
        <f>VLOOKUP(A2436,Emissions!$A$3:$X$3225,17,FALSE)</f>
        <v>EACH</v>
      </c>
      <c r="P2436" s="132">
        <f t="shared" si="38"/>
        <v>1.0381739224949925E-4</v>
      </c>
      <c r="Q2436" s="132" t="s">
        <v>21801</v>
      </c>
      <c r="R2436" s="132" t="s">
        <v>21806</v>
      </c>
      <c r="S2436" s="132" t="s">
        <v>27160</v>
      </c>
      <c r="T2436" s="136">
        <v>7442410</v>
      </c>
      <c r="U2436" s="136" t="s">
        <v>21846</v>
      </c>
      <c r="V2436" s="132">
        <v>8</v>
      </c>
      <c r="W2436" s="132">
        <f>VLOOKUP(A2436,Emissions!$A$3:$X$3225,23,FALSE)</f>
        <v>2.989308201721487E-2</v>
      </c>
      <c r="X2436" s="129" t="s">
        <v>21801</v>
      </c>
    </row>
    <row r="2437" spans="1:24" x14ac:dyDescent="0.25">
      <c r="A2437" s="131" t="s">
        <v>17039</v>
      </c>
      <c r="B2437" s="131" t="s">
        <v>16993</v>
      </c>
      <c r="C2437" s="131" t="s">
        <v>23542</v>
      </c>
      <c r="D2437" s="131" t="s">
        <v>109</v>
      </c>
      <c r="E2437" s="130" t="s">
        <v>23544</v>
      </c>
      <c r="F2437" s="130" t="s">
        <v>21845</v>
      </c>
      <c r="G2437" s="130">
        <v>2650000000</v>
      </c>
      <c r="H2437" s="130" t="s">
        <v>27156</v>
      </c>
      <c r="I2437" s="130" t="s">
        <v>27157</v>
      </c>
      <c r="J2437" s="130" t="s">
        <v>27158</v>
      </c>
      <c r="K2437" s="129">
        <v>2014</v>
      </c>
      <c r="L2437" s="129">
        <v>515</v>
      </c>
      <c r="M2437" s="129" t="s">
        <v>27159</v>
      </c>
      <c r="N2437" s="60">
        <f>VLOOKUP(A2437,Emissions!$A$3:$X$3225,16,FALSE)</f>
        <v>99.232867532967504</v>
      </c>
      <c r="O2437" s="132" t="str">
        <f>VLOOKUP(A2437,Emissions!$A$3:$X$3225,17,FALSE)</f>
        <v>EACH</v>
      </c>
      <c r="P2437" s="132">
        <f t="shared" si="38"/>
        <v>1.0381739224949925E-4</v>
      </c>
      <c r="Q2437" s="132" t="s">
        <v>21801</v>
      </c>
      <c r="R2437" s="132" t="s">
        <v>21806</v>
      </c>
      <c r="S2437" s="132" t="s">
        <v>27160</v>
      </c>
      <c r="T2437" s="136">
        <v>7442411</v>
      </c>
      <c r="U2437" s="136" t="s">
        <v>21846</v>
      </c>
      <c r="V2437" s="132">
        <v>8</v>
      </c>
      <c r="W2437" s="132">
        <f>VLOOKUP(A2437,Emissions!$A$3:$X$3225,23,FALSE)</f>
        <v>1.0302097532712686E-2</v>
      </c>
      <c r="X2437" s="129" t="s">
        <v>21801</v>
      </c>
    </row>
    <row r="2438" spans="1:24" x14ac:dyDescent="0.25">
      <c r="A2438" s="131" t="s">
        <v>17044</v>
      </c>
      <c r="B2438" s="131" t="s">
        <v>16993</v>
      </c>
      <c r="C2438" s="131" t="s">
        <v>23542</v>
      </c>
      <c r="D2438" s="131" t="s">
        <v>118</v>
      </c>
      <c r="E2438" s="130" t="s">
        <v>22152</v>
      </c>
      <c r="F2438" s="130" t="s">
        <v>21845</v>
      </c>
      <c r="G2438" s="130">
        <v>2650000000</v>
      </c>
      <c r="H2438" s="130" t="s">
        <v>27156</v>
      </c>
      <c r="I2438" s="130" t="s">
        <v>27157</v>
      </c>
      <c r="J2438" s="130" t="s">
        <v>27158</v>
      </c>
      <c r="K2438" s="129">
        <v>2014</v>
      </c>
      <c r="L2438" s="129">
        <v>515</v>
      </c>
      <c r="M2438" s="129" t="s">
        <v>27159</v>
      </c>
      <c r="N2438" s="60">
        <f>VLOOKUP(A2438,Emissions!$A$3:$X$3225,16,FALSE)</f>
        <v>204.64028871921843</v>
      </c>
      <c r="O2438" s="132" t="str">
        <f>VLOOKUP(A2438,Emissions!$A$3:$X$3225,17,FALSE)</f>
        <v>EACH</v>
      </c>
      <c r="P2438" s="132">
        <f t="shared" si="38"/>
        <v>1.0381739224949925E-4</v>
      </c>
      <c r="Q2438" s="132" t="s">
        <v>21801</v>
      </c>
      <c r="R2438" s="132" t="s">
        <v>21806</v>
      </c>
      <c r="S2438" s="132" t="s">
        <v>27160</v>
      </c>
      <c r="T2438" s="136">
        <v>7442412</v>
      </c>
      <c r="U2438" s="136" t="s">
        <v>21846</v>
      </c>
      <c r="V2438" s="132">
        <v>8</v>
      </c>
      <c r="W2438" s="132">
        <f>VLOOKUP(A2438,Emissions!$A$3:$X$3225,23,FALSE)</f>
        <v>2.1245221124013877E-2</v>
      </c>
      <c r="X2438" s="129" t="s">
        <v>21801</v>
      </c>
    </row>
    <row r="2439" spans="1:24" x14ac:dyDescent="0.25">
      <c r="A2439" s="131" t="s">
        <v>17050</v>
      </c>
      <c r="B2439" s="131" t="s">
        <v>16993</v>
      </c>
      <c r="C2439" s="131" t="s">
        <v>23542</v>
      </c>
      <c r="D2439" s="131" t="s">
        <v>127</v>
      </c>
      <c r="E2439" s="130" t="s">
        <v>22754</v>
      </c>
      <c r="F2439" s="130" t="s">
        <v>21845</v>
      </c>
      <c r="G2439" s="130">
        <v>2650000000</v>
      </c>
      <c r="H2439" s="130" t="s">
        <v>27156</v>
      </c>
      <c r="I2439" s="130" t="s">
        <v>27157</v>
      </c>
      <c r="J2439" s="130" t="s">
        <v>27158</v>
      </c>
      <c r="K2439" s="129">
        <v>2014</v>
      </c>
      <c r="L2439" s="129">
        <v>515</v>
      </c>
      <c r="M2439" s="129" t="s">
        <v>27159</v>
      </c>
      <c r="N2439" s="60">
        <f>VLOOKUP(A2439,Emissions!$A$3:$X$3225,16,FALSE)</f>
        <v>410.33371392602965</v>
      </c>
      <c r="O2439" s="132" t="str">
        <f>VLOOKUP(A2439,Emissions!$A$3:$X$3225,17,FALSE)</f>
        <v>EACH</v>
      </c>
      <c r="P2439" s="132">
        <f t="shared" si="38"/>
        <v>1.0381739224949925E-4</v>
      </c>
      <c r="Q2439" s="132" t="s">
        <v>21801</v>
      </c>
      <c r="R2439" s="132" t="s">
        <v>21806</v>
      </c>
      <c r="S2439" s="132" t="s">
        <v>27160</v>
      </c>
      <c r="T2439" s="136">
        <v>7442413</v>
      </c>
      <c r="U2439" s="136" t="s">
        <v>21846</v>
      </c>
      <c r="V2439" s="132">
        <v>8</v>
      </c>
      <c r="W2439" s="132">
        <f>VLOOKUP(A2439,Emissions!$A$3:$X$3225,23,FALSE)</f>
        <v>4.2599776131852431E-2</v>
      </c>
      <c r="X2439" s="129" t="s">
        <v>21801</v>
      </c>
    </row>
    <row r="2440" spans="1:24" x14ac:dyDescent="0.25">
      <c r="A2440" s="131" t="s">
        <v>17056</v>
      </c>
      <c r="B2440" s="131" t="s">
        <v>16993</v>
      </c>
      <c r="C2440" s="131" t="s">
        <v>23542</v>
      </c>
      <c r="D2440" s="131" t="s">
        <v>136</v>
      </c>
      <c r="E2440" s="130" t="s">
        <v>23545</v>
      </c>
      <c r="F2440" s="130" t="s">
        <v>21845</v>
      </c>
      <c r="G2440" s="130">
        <v>2650000000</v>
      </c>
      <c r="H2440" s="130" t="s">
        <v>27156</v>
      </c>
      <c r="I2440" s="130" t="s">
        <v>27157</v>
      </c>
      <c r="J2440" s="130" t="s">
        <v>27158</v>
      </c>
      <c r="K2440" s="129">
        <v>2014</v>
      </c>
      <c r="L2440" s="129">
        <v>515</v>
      </c>
      <c r="M2440" s="129" t="s">
        <v>27159</v>
      </c>
      <c r="N2440" s="60">
        <f>VLOOKUP(A2440,Emissions!$A$3:$X$3225,16,FALSE)</f>
        <v>286.82821433313364</v>
      </c>
      <c r="O2440" s="132" t="str">
        <f>VLOOKUP(A2440,Emissions!$A$3:$X$3225,17,FALSE)</f>
        <v>EACH</v>
      </c>
      <c r="P2440" s="132">
        <f t="shared" si="38"/>
        <v>1.0381739224949925E-4</v>
      </c>
      <c r="Q2440" s="132" t="s">
        <v>21801</v>
      </c>
      <c r="R2440" s="132" t="s">
        <v>21806</v>
      </c>
      <c r="S2440" s="132" t="s">
        <v>27160</v>
      </c>
      <c r="T2440" s="136">
        <v>7442414</v>
      </c>
      <c r="U2440" s="136" t="s">
        <v>21846</v>
      </c>
      <c r="V2440" s="132">
        <v>8</v>
      </c>
      <c r="W2440" s="132">
        <f>VLOOKUP(A2440,Emissions!$A$3:$X$3225,23,FALSE)</f>
        <v>2.9777757235646379E-2</v>
      </c>
      <c r="X2440" s="129" t="s">
        <v>21801</v>
      </c>
    </row>
    <row r="2441" spans="1:24" x14ac:dyDescent="0.25">
      <c r="A2441" s="131" t="s">
        <v>17064</v>
      </c>
      <c r="B2441" s="131" t="s">
        <v>16993</v>
      </c>
      <c r="C2441" s="131" t="s">
        <v>23542</v>
      </c>
      <c r="D2441" s="131" t="s">
        <v>145</v>
      </c>
      <c r="E2441" s="130" t="s">
        <v>23449</v>
      </c>
      <c r="F2441" s="130" t="s">
        <v>21845</v>
      </c>
      <c r="G2441" s="130">
        <v>2650000000</v>
      </c>
      <c r="H2441" s="130" t="s">
        <v>27156</v>
      </c>
      <c r="I2441" s="130" t="s">
        <v>27157</v>
      </c>
      <c r="J2441" s="130" t="s">
        <v>27158</v>
      </c>
      <c r="K2441" s="129">
        <v>2014</v>
      </c>
      <c r="L2441" s="129">
        <v>515</v>
      </c>
      <c r="M2441" s="129" t="s">
        <v>27159</v>
      </c>
      <c r="N2441" s="60">
        <f>VLOOKUP(A2441,Emissions!$A$3:$X$3225,16,FALSE)</f>
        <v>125.35930834160371</v>
      </c>
      <c r="O2441" s="132" t="str">
        <f>VLOOKUP(A2441,Emissions!$A$3:$X$3225,17,FALSE)</f>
        <v>EACH</v>
      </c>
      <c r="P2441" s="132">
        <f t="shared" si="38"/>
        <v>1.0381739224949925E-4</v>
      </c>
      <c r="Q2441" s="132" t="s">
        <v>21801</v>
      </c>
      <c r="R2441" s="132" t="s">
        <v>21806</v>
      </c>
      <c r="S2441" s="132" t="s">
        <v>27160</v>
      </c>
      <c r="T2441" s="136">
        <v>7442415</v>
      </c>
      <c r="U2441" s="136" t="s">
        <v>21846</v>
      </c>
      <c r="V2441" s="132">
        <v>8</v>
      </c>
      <c r="W2441" s="132">
        <f>VLOOKUP(A2441,Emissions!$A$3:$X$3225,23,FALSE)</f>
        <v>1.3014476486226195E-2</v>
      </c>
      <c r="X2441" s="129" t="s">
        <v>21801</v>
      </c>
    </row>
    <row r="2442" spans="1:24" x14ac:dyDescent="0.25">
      <c r="A2442" s="131" t="s">
        <v>17069</v>
      </c>
      <c r="B2442" s="131" t="s">
        <v>16993</v>
      </c>
      <c r="C2442" s="131" t="s">
        <v>23542</v>
      </c>
      <c r="D2442" s="131" t="s">
        <v>154</v>
      </c>
      <c r="E2442" s="130" t="s">
        <v>22808</v>
      </c>
      <c r="F2442" s="130" t="s">
        <v>21845</v>
      </c>
      <c r="G2442" s="130">
        <v>2650000000</v>
      </c>
      <c r="H2442" s="130" t="s">
        <v>27156</v>
      </c>
      <c r="I2442" s="130" t="s">
        <v>27157</v>
      </c>
      <c r="J2442" s="130" t="s">
        <v>27158</v>
      </c>
      <c r="K2442" s="129">
        <v>2014</v>
      </c>
      <c r="L2442" s="129">
        <v>515</v>
      </c>
      <c r="M2442" s="129" t="s">
        <v>27159</v>
      </c>
      <c r="N2442" s="60">
        <f>VLOOKUP(A2442,Emissions!$A$3:$X$3225,16,FALSE)</f>
        <v>227.88142408239509</v>
      </c>
      <c r="O2442" s="132" t="str">
        <f>VLOOKUP(A2442,Emissions!$A$3:$X$3225,17,FALSE)</f>
        <v>EACH</v>
      </c>
      <c r="P2442" s="132">
        <f t="shared" si="38"/>
        <v>1.0381739224949924E-4</v>
      </c>
      <c r="Q2442" s="132" t="s">
        <v>21801</v>
      </c>
      <c r="R2442" s="132" t="s">
        <v>21806</v>
      </c>
      <c r="S2442" s="132" t="s">
        <v>27160</v>
      </c>
      <c r="T2442" s="136">
        <v>7442416</v>
      </c>
      <c r="U2442" s="136" t="s">
        <v>21846</v>
      </c>
      <c r="V2442" s="132">
        <v>8</v>
      </c>
      <c r="W2442" s="132">
        <f>VLOOKUP(A2442,Emissions!$A$3:$X$3225,23,FALSE)</f>
        <v>2.3658055190336494E-2</v>
      </c>
      <c r="X2442" s="129" t="s">
        <v>21801</v>
      </c>
    </row>
    <row r="2443" spans="1:24" x14ac:dyDescent="0.25">
      <c r="A2443" s="131" t="s">
        <v>17076</v>
      </c>
      <c r="B2443" s="131" t="s">
        <v>16993</v>
      </c>
      <c r="C2443" s="131" t="s">
        <v>23542</v>
      </c>
      <c r="D2443" s="131" t="s">
        <v>163</v>
      </c>
      <c r="E2443" s="130" t="s">
        <v>22043</v>
      </c>
      <c r="F2443" s="130" t="s">
        <v>21845</v>
      </c>
      <c r="G2443" s="130">
        <v>2650000000</v>
      </c>
      <c r="H2443" s="130" t="s">
        <v>27156</v>
      </c>
      <c r="I2443" s="130" t="s">
        <v>27157</v>
      </c>
      <c r="J2443" s="130" t="s">
        <v>27158</v>
      </c>
      <c r="K2443" s="129">
        <v>2014</v>
      </c>
      <c r="L2443" s="129">
        <v>515</v>
      </c>
      <c r="M2443" s="129" t="s">
        <v>27159</v>
      </c>
      <c r="N2443" s="60">
        <f>VLOOKUP(A2443,Emissions!$A$3:$X$3225,16,FALSE)</f>
        <v>56.010991959983478</v>
      </c>
      <c r="O2443" s="132" t="str">
        <f>VLOOKUP(A2443,Emissions!$A$3:$X$3225,17,FALSE)</f>
        <v>EACH</v>
      </c>
      <c r="P2443" s="132">
        <f t="shared" si="38"/>
        <v>1.0381739224949925E-4</v>
      </c>
      <c r="Q2443" s="132" t="s">
        <v>21801</v>
      </c>
      <c r="R2443" s="132" t="s">
        <v>21806</v>
      </c>
      <c r="S2443" s="132" t="s">
        <v>27160</v>
      </c>
      <c r="T2443" s="136">
        <v>7442417</v>
      </c>
      <c r="U2443" s="136" t="s">
        <v>21846</v>
      </c>
      <c r="V2443" s="132">
        <v>8</v>
      </c>
      <c r="W2443" s="132">
        <f>VLOOKUP(A2443,Emissions!$A$3:$X$3225,23,FALSE)</f>
        <v>5.8149151225931539E-3</v>
      </c>
      <c r="X2443" s="129" t="s">
        <v>21801</v>
      </c>
    </row>
    <row r="2444" spans="1:24" x14ac:dyDescent="0.25">
      <c r="A2444" s="131" t="s">
        <v>17084</v>
      </c>
      <c r="B2444" s="131" t="s">
        <v>16993</v>
      </c>
      <c r="C2444" s="131" t="s">
        <v>23542</v>
      </c>
      <c r="D2444" s="131" t="s">
        <v>171</v>
      </c>
      <c r="E2444" s="130" t="s">
        <v>23546</v>
      </c>
      <c r="F2444" s="130" t="s">
        <v>21845</v>
      </c>
      <c r="G2444" s="130">
        <v>2650000000</v>
      </c>
      <c r="H2444" s="130" t="s">
        <v>27156</v>
      </c>
      <c r="I2444" s="130" t="s">
        <v>27157</v>
      </c>
      <c r="J2444" s="130" t="s">
        <v>27158</v>
      </c>
      <c r="K2444" s="129">
        <v>2014</v>
      </c>
      <c r="L2444" s="129">
        <v>515</v>
      </c>
      <c r="M2444" s="129" t="s">
        <v>27159</v>
      </c>
      <c r="N2444" s="60">
        <f>VLOOKUP(A2444,Emissions!$A$3:$X$3225,16,FALSE)</f>
        <v>255.16198706921512</v>
      </c>
      <c r="O2444" s="132" t="str">
        <f>VLOOKUP(A2444,Emissions!$A$3:$X$3225,17,FALSE)</f>
        <v>EACH</v>
      </c>
      <c r="P2444" s="132">
        <f t="shared" si="38"/>
        <v>1.0381739224949924E-4</v>
      </c>
      <c r="Q2444" s="132" t="s">
        <v>21801</v>
      </c>
      <c r="R2444" s="132" t="s">
        <v>21806</v>
      </c>
      <c r="S2444" s="132" t="s">
        <v>27160</v>
      </c>
      <c r="T2444" s="136">
        <v>7442418</v>
      </c>
      <c r="U2444" s="136" t="s">
        <v>21846</v>
      </c>
      <c r="V2444" s="132">
        <v>8</v>
      </c>
      <c r="W2444" s="132">
        <f>VLOOKUP(A2444,Emissions!$A$3:$X$3225,23,FALSE)</f>
        <v>2.6490252098726359E-2</v>
      </c>
      <c r="X2444" s="129" t="s">
        <v>21801</v>
      </c>
    </row>
    <row r="2445" spans="1:24" x14ac:dyDescent="0.25">
      <c r="A2445" s="131" t="s">
        <v>17091</v>
      </c>
      <c r="B2445" s="131" t="s">
        <v>16993</v>
      </c>
      <c r="C2445" s="131" t="s">
        <v>23542</v>
      </c>
      <c r="D2445" s="131" t="s">
        <v>179</v>
      </c>
      <c r="E2445" s="130" t="s">
        <v>22045</v>
      </c>
      <c r="F2445" s="130" t="s">
        <v>21845</v>
      </c>
      <c r="G2445" s="130">
        <v>2650000000</v>
      </c>
      <c r="H2445" s="130" t="s">
        <v>27156</v>
      </c>
      <c r="I2445" s="130" t="s">
        <v>27157</v>
      </c>
      <c r="J2445" s="130" t="s">
        <v>27158</v>
      </c>
      <c r="K2445" s="129">
        <v>2014</v>
      </c>
      <c r="L2445" s="129">
        <v>515</v>
      </c>
      <c r="M2445" s="129" t="s">
        <v>27159</v>
      </c>
      <c r="N2445" s="60">
        <f>VLOOKUP(A2445,Emissions!$A$3:$X$3225,16,FALSE)</f>
        <v>386.79683475469329</v>
      </c>
      <c r="O2445" s="132" t="str">
        <f>VLOOKUP(A2445,Emissions!$A$3:$X$3225,17,FALSE)</f>
        <v>EACH</v>
      </c>
      <c r="P2445" s="132">
        <f t="shared" si="38"/>
        <v>1.0381739224949925E-4</v>
      </c>
      <c r="Q2445" s="132" t="s">
        <v>21801</v>
      </c>
      <c r="R2445" s="132" t="s">
        <v>21806</v>
      </c>
      <c r="S2445" s="132" t="s">
        <v>27160</v>
      </c>
      <c r="T2445" s="136">
        <v>7442419</v>
      </c>
      <c r="U2445" s="136" t="s">
        <v>21846</v>
      </c>
      <c r="V2445" s="132">
        <v>8</v>
      </c>
      <c r="W2445" s="132">
        <f>VLOOKUP(A2445,Emissions!$A$3:$X$3225,23,FALSE)</f>
        <v>4.0156238714592736E-2</v>
      </c>
      <c r="X2445" s="129" t="s">
        <v>21801</v>
      </c>
    </row>
    <row r="2446" spans="1:24" x14ac:dyDescent="0.25">
      <c r="A2446" s="131" t="s">
        <v>17099</v>
      </c>
      <c r="B2446" s="131" t="s">
        <v>16993</v>
      </c>
      <c r="C2446" s="131" t="s">
        <v>23542</v>
      </c>
      <c r="D2446" s="131" t="s">
        <v>187</v>
      </c>
      <c r="E2446" s="130" t="s">
        <v>23547</v>
      </c>
      <c r="F2446" s="130" t="s">
        <v>21845</v>
      </c>
      <c r="G2446" s="130">
        <v>2650000000</v>
      </c>
      <c r="H2446" s="130" t="s">
        <v>27156</v>
      </c>
      <c r="I2446" s="130" t="s">
        <v>27157</v>
      </c>
      <c r="J2446" s="130" t="s">
        <v>27158</v>
      </c>
      <c r="K2446" s="129">
        <v>2014</v>
      </c>
      <c r="L2446" s="129">
        <v>515</v>
      </c>
      <c r="M2446" s="129" t="s">
        <v>27159</v>
      </c>
      <c r="N2446" s="60">
        <f>VLOOKUP(A2446,Emissions!$A$3:$X$3225,16,FALSE)</f>
        <v>105.80415068500162</v>
      </c>
      <c r="O2446" s="132" t="str">
        <f>VLOOKUP(A2446,Emissions!$A$3:$X$3225,17,FALSE)</f>
        <v>EACH</v>
      </c>
      <c r="P2446" s="132">
        <f t="shared" si="38"/>
        <v>1.0381739224949924E-4</v>
      </c>
      <c r="Q2446" s="132" t="s">
        <v>21801</v>
      </c>
      <c r="R2446" s="132" t="s">
        <v>21806</v>
      </c>
      <c r="S2446" s="132" t="s">
        <v>27160</v>
      </c>
      <c r="T2446" s="136">
        <v>7442420</v>
      </c>
      <c r="U2446" s="136" t="s">
        <v>21846</v>
      </c>
      <c r="V2446" s="132">
        <v>8</v>
      </c>
      <c r="W2446" s="132">
        <f>VLOOKUP(A2446,Emissions!$A$3:$X$3225,23,FALSE)</f>
        <v>1.0984311013289937E-2</v>
      </c>
      <c r="X2446" s="129" t="s">
        <v>21801</v>
      </c>
    </row>
    <row r="2447" spans="1:24" x14ac:dyDescent="0.25">
      <c r="A2447" s="131" t="s">
        <v>17106</v>
      </c>
      <c r="B2447" s="131" t="s">
        <v>16993</v>
      </c>
      <c r="C2447" s="131" t="s">
        <v>23542</v>
      </c>
      <c r="D2447" s="131" t="s">
        <v>195</v>
      </c>
      <c r="E2447" s="130" t="s">
        <v>22537</v>
      </c>
      <c r="F2447" s="130" t="s">
        <v>21845</v>
      </c>
      <c r="G2447" s="130">
        <v>2650000000</v>
      </c>
      <c r="H2447" s="130" t="s">
        <v>27156</v>
      </c>
      <c r="I2447" s="130" t="s">
        <v>27157</v>
      </c>
      <c r="J2447" s="130" t="s">
        <v>27158</v>
      </c>
      <c r="K2447" s="129">
        <v>2014</v>
      </c>
      <c r="L2447" s="129">
        <v>515</v>
      </c>
      <c r="M2447" s="129" t="s">
        <v>27159</v>
      </c>
      <c r="N2447" s="60">
        <f>VLOOKUP(A2447,Emissions!$A$3:$X$3225,16,FALSE)</f>
        <v>418.26109063742967</v>
      </c>
      <c r="O2447" s="132" t="str">
        <f>VLOOKUP(A2447,Emissions!$A$3:$X$3225,17,FALSE)</f>
        <v>EACH</v>
      </c>
      <c r="P2447" s="132">
        <f t="shared" si="38"/>
        <v>1.0381739224949925E-4</v>
      </c>
      <c r="Q2447" s="132" t="s">
        <v>21801</v>
      </c>
      <c r="R2447" s="132" t="s">
        <v>21806</v>
      </c>
      <c r="S2447" s="132" t="s">
        <v>27160</v>
      </c>
      <c r="T2447" s="136">
        <v>7442421</v>
      </c>
      <c r="U2447" s="136" t="s">
        <v>21846</v>
      </c>
      <c r="V2447" s="132">
        <v>8</v>
      </c>
      <c r="W2447" s="132">
        <f>VLOOKUP(A2447,Emissions!$A$3:$X$3225,23,FALSE)</f>
        <v>4.3422775709409396E-2</v>
      </c>
      <c r="X2447" s="129" t="s">
        <v>21801</v>
      </c>
    </row>
    <row r="2448" spans="1:24" x14ac:dyDescent="0.25">
      <c r="A2448" s="131" t="s">
        <v>17113</v>
      </c>
      <c r="B2448" s="131" t="s">
        <v>16993</v>
      </c>
      <c r="C2448" s="131" t="s">
        <v>23542</v>
      </c>
      <c r="D2448" s="131" t="s">
        <v>203</v>
      </c>
      <c r="E2448" s="130" t="s">
        <v>23268</v>
      </c>
      <c r="F2448" s="130" t="s">
        <v>21845</v>
      </c>
      <c r="G2448" s="130">
        <v>2650000000</v>
      </c>
      <c r="H2448" s="130" t="s">
        <v>27156</v>
      </c>
      <c r="I2448" s="130" t="s">
        <v>27157</v>
      </c>
      <c r="J2448" s="130" t="s">
        <v>27158</v>
      </c>
      <c r="K2448" s="129">
        <v>2014</v>
      </c>
      <c r="L2448" s="129">
        <v>515</v>
      </c>
      <c r="M2448" s="129" t="s">
        <v>27159</v>
      </c>
      <c r="N2448" s="60">
        <f>VLOOKUP(A2448,Emissions!$A$3:$X$3225,16,FALSE)</f>
        <v>4820.9630963913814</v>
      </c>
      <c r="O2448" s="132" t="str">
        <f>VLOOKUP(A2448,Emissions!$A$3:$X$3225,17,FALSE)</f>
        <v>EACH</v>
      </c>
      <c r="P2448" s="132">
        <f t="shared" si="38"/>
        <v>1.0381739224949926E-4</v>
      </c>
      <c r="Q2448" s="132" t="s">
        <v>21801</v>
      </c>
      <c r="R2448" s="132" t="s">
        <v>21806</v>
      </c>
      <c r="S2448" s="132" t="s">
        <v>27160</v>
      </c>
      <c r="T2448" s="136">
        <v>7442422</v>
      </c>
      <c r="U2448" s="136" t="s">
        <v>21846</v>
      </c>
      <c r="V2448" s="132">
        <v>8</v>
      </c>
      <c r="W2448" s="132">
        <f>VLOOKUP(A2448,Emissions!$A$3:$X$3225,23,FALSE)</f>
        <v>0.50049981679842459</v>
      </c>
      <c r="X2448" s="129" t="s">
        <v>21801</v>
      </c>
    </row>
    <row r="2449" spans="1:24" x14ac:dyDescent="0.25">
      <c r="A2449" s="131" t="s">
        <v>17120</v>
      </c>
      <c r="B2449" s="131" t="s">
        <v>16993</v>
      </c>
      <c r="C2449" s="131" t="s">
        <v>23542</v>
      </c>
      <c r="D2449" s="131" t="s">
        <v>212</v>
      </c>
      <c r="E2449" s="130" t="s">
        <v>22410</v>
      </c>
      <c r="F2449" s="130" t="s">
        <v>21845</v>
      </c>
      <c r="G2449" s="130">
        <v>2650000000</v>
      </c>
      <c r="H2449" s="130" t="s">
        <v>27156</v>
      </c>
      <c r="I2449" s="130" t="s">
        <v>27157</v>
      </c>
      <c r="J2449" s="130" t="s">
        <v>27158</v>
      </c>
      <c r="K2449" s="129">
        <v>2014</v>
      </c>
      <c r="L2449" s="129">
        <v>515</v>
      </c>
      <c r="M2449" s="129" t="s">
        <v>27159</v>
      </c>
      <c r="N2449" s="60">
        <f>VLOOKUP(A2449,Emissions!$A$3:$X$3225,16,FALSE)</f>
        <v>84.149933316827713</v>
      </c>
      <c r="O2449" s="132" t="str">
        <f>VLOOKUP(A2449,Emissions!$A$3:$X$3225,17,FALSE)</f>
        <v>EACH</v>
      </c>
      <c r="P2449" s="132">
        <f t="shared" si="38"/>
        <v>1.0381739224949926E-4</v>
      </c>
      <c r="Q2449" s="132" t="s">
        <v>21801</v>
      </c>
      <c r="R2449" s="132" t="s">
        <v>21806</v>
      </c>
      <c r="S2449" s="132" t="s">
        <v>27160</v>
      </c>
      <c r="T2449" s="136">
        <v>7442423</v>
      </c>
      <c r="U2449" s="136" t="s">
        <v>21846</v>
      </c>
      <c r="V2449" s="132">
        <v>8</v>
      </c>
      <c r="W2449" s="132">
        <f>VLOOKUP(A2449,Emissions!$A$3:$X$3225,23,FALSE)</f>
        <v>8.7362266349223089E-3</v>
      </c>
      <c r="X2449" s="129" t="s">
        <v>21801</v>
      </c>
    </row>
    <row r="2450" spans="1:24" x14ac:dyDescent="0.25">
      <c r="A2450" s="131" t="s">
        <v>17124</v>
      </c>
      <c r="B2450" s="131" t="s">
        <v>16993</v>
      </c>
      <c r="C2450" s="131" t="s">
        <v>23542</v>
      </c>
      <c r="D2450" s="131" t="s">
        <v>220</v>
      </c>
      <c r="E2450" s="130" t="s">
        <v>22054</v>
      </c>
      <c r="F2450" s="130" t="s">
        <v>21845</v>
      </c>
      <c r="G2450" s="130">
        <v>2650000000</v>
      </c>
      <c r="H2450" s="130" t="s">
        <v>27156</v>
      </c>
      <c r="I2450" s="130" t="s">
        <v>27157</v>
      </c>
      <c r="J2450" s="130" t="s">
        <v>27158</v>
      </c>
      <c r="K2450" s="129">
        <v>2014</v>
      </c>
      <c r="L2450" s="129">
        <v>515</v>
      </c>
      <c r="M2450" s="129" t="s">
        <v>27159</v>
      </c>
      <c r="N2450" s="60">
        <f>VLOOKUP(A2450,Emissions!$A$3:$X$3225,16,FALSE)</f>
        <v>138.98516330778642</v>
      </c>
      <c r="O2450" s="132" t="str">
        <f>VLOOKUP(A2450,Emissions!$A$3:$X$3225,17,FALSE)</f>
        <v>EACH</v>
      </c>
      <c r="P2450" s="132">
        <f t="shared" si="38"/>
        <v>1.0381739224949925E-4</v>
      </c>
      <c r="Q2450" s="132" t="s">
        <v>21801</v>
      </c>
      <c r="R2450" s="132" t="s">
        <v>21806</v>
      </c>
      <c r="S2450" s="132" t="s">
        <v>27160</v>
      </c>
      <c r="T2450" s="136">
        <v>7442424</v>
      </c>
      <c r="U2450" s="136" t="s">
        <v>21846</v>
      </c>
      <c r="V2450" s="132">
        <v>8</v>
      </c>
      <c r="W2450" s="132">
        <f>VLOOKUP(A2450,Emissions!$A$3:$X$3225,23,FALSE)</f>
        <v>1.4429077215985174E-2</v>
      </c>
      <c r="X2450" s="129" t="s">
        <v>21801</v>
      </c>
    </row>
    <row r="2451" spans="1:24" x14ac:dyDescent="0.25">
      <c r="A2451" s="131" t="s">
        <v>17127</v>
      </c>
      <c r="B2451" s="131" t="s">
        <v>16993</v>
      </c>
      <c r="C2451" s="131" t="s">
        <v>23542</v>
      </c>
      <c r="D2451" s="131" t="s">
        <v>228</v>
      </c>
      <c r="E2451" s="130" t="s">
        <v>23548</v>
      </c>
      <c r="F2451" s="130" t="s">
        <v>21845</v>
      </c>
      <c r="G2451" s="130">
        <v>2650000000</v>
      </c>
      <c r="H2451" s="130" t="s">
        <v>27156</v>
      </c>
      <c r="I2451" s="130" t="s">
        <v>27157</v>
      </c>
      <c r="J2451" s="130" t="s">
        <v>27158</v>
      </c>
      <c r="K2451" s="129">
        <v>2014</v>
      </c>
      <c r="L2451" s="129">
        <v>515</v>
      </c>
      <c r="M2451" s="129" t="s">
        <v>27159</v>
      </c>
      <c r="N2451" s="60">
        <f>VLOOKUP(A2451,Emissions!$A$3:$X$3225,16,FALSE)</f>
        <v>364.81080726029154</v>
      </c>
      <c r="O2451" s="132" t="str">
        <f>VLOOKUP(A2451,Emissions!$A$3:$X$3225,17,FALSE)</f>
        <v>EACH</v>
      </c>
      <c r="P2451" s="132">
        <f t="shared" si="38"/>
        <v>1.0381739224949925E-4</v>
      </c>
      <c r="Q2451" s="132" t="s">
        <v>21801</v>
      </c>
      <c r="R2451" s="132" t="s">
        <v>21806</v>
      </c>
      <c r="S2451" s="132" t="s">
        <v>27160</v>
      </c>
      <c r="T2451" s="136">
        <v>7442425</v>
      </c>
      <c r="U2451" s="136" t="s">
        <v>21846</v>
      </c>
      <c r="V2451" s="132">
        <v>8</v>
      </c>
      <c r="W2451" s="132">
        <f>VLOOKUP(A2451,Emissions!$A$3:$X$3225,23,FALSE)</f>
        <v>3.7873706674198156E-2</v>
      </c>
      <c r="X2451" s="129" t="s">
        <v>21801</v>
      </c>
    </row>
    <row r="2452" spans="1:24" x14ac:dyDescent="0.25">
      <c r="A2452" s="131" t="s">
        <v>17135</v>
      </c>
      <c r="B2452" s="131" t="s">
        <v>16993</v>
      </c>
      <c r="C2452" s="131" t="s">
        <v>23542</v>
      </c>
      <c r="D2452" s="131" t="s">
        <v>237</v>
      </c>
      <c r="E2452" s="130" t="s">
        <v>23549</v>
      </c>
      <c r="F2452" s="130" t="s">
        <v>21845</v>
      </c>
      <c r="G2452" s="130">
        <v>2650000000</v>
      </c>
      <c r="H2452" s="130" t="s">
        <v>27156</v>
      </c>
      <c r="I2452" s="130" t="s">
        <v>27157</v>
      </c>
      <c r="J2452" s="130" t="s">
        <v>27158</v>
      </c>
      <c r="K2452" s="129">
        <v>2014</v>
      </c>
      <c r="L2452" s="129">
        <v>515</v>
      </c>
      <c r="M2452" s="129" t="s">
        <v>27159</v>
      </c>
      <c r="N2452" s="60">
        <f>VLOOKUP(A2452,Emissions!$A$3:$X$3225,16,FALSE)</f>
        <v>273.63515518376988</v>
      </c>
      <c r="O2452" s="132" t="str">
        <f>VLOOKUP(A2452,Emissions!$A$3:$X$3225,17,FALSE)</f>
        <v>EACH</v>
      </c>
      <c r="P2452" s="132">
        <f t="shared" si="38"/>
        <v>1.0381739224949925E-4</v>
      </c>
      <c r="Q2452" s="132" t="s">
        <v>21801</v>
      </c>
      <c r="R2452" s="132" t="s">
        <v>21806</v>
      </c>
      <c r="S2452" s="132" t="s">
        <v>27160</v>
      </c>
      <c r="T2452" s="136">
        <v>7442426</v>
      </c>
      <c r="U2452" s="136" t="s">
        <v>21846</v>
      </c>
      <c r="V2452" s="132">
        <v>8</v>
      </c>
      <c r="W2452" s="132">
        <f>VLOOKUP(A2452,Emissions!$A$3:$X$3225,23,FALSE)</f>
        <v>2.8408088238966036E-2</v>
      </c>
      <c r="X2452" s="129" t="s">
        <v>21801</v>
      </c>
    </row>
    <row r="2453" spans="1:24" x14ac:dyDescent="0.25">
      <c r="A2453" s="131" t="s">
        <v>17143</v>
      </c>
      <c r="B2453" s="131" t="s">
        <v>16993</v>
      </c>
      <c r="C2453" s="131" t="s">
        <v>23542</v>
      </c>
      <c r="D2453" s="131" t="s">
        <v>245</v>
      </c>
      <c r="E2453" s="130" t="s">
        <v>22058</v>
      </c>
      <c r="F2453" s="130" t="s">
        <v>21845</v>
      </c>
      <c r="G2453" s="130">
        <v>2650000000</v>
      </c>
      <c r="H2453" s="130" t="s">
        <v>27156</v>
      </c>
      <c r="I2453" s="130" t="s">
        <v>27157</v>
      </c>
      <c r="J2453" s="130" t="s">
        <v>27158</v>
      </c>
      <c r="K2453" s="129">
        <v>2014</v>
      </c>
      <c r="L2453" s="129">
        <v>515</v>
      </c>
      <c r="M2453" s="129" t="s">
        <v>27159</v>
      </c>
      <c r="N2453" s="60">
        <f>VLOOKUP(A2453,Emissions!$A$3:$X$3225,16,FALSE)</f>
        <v>281.39662683205603</v>
      </c>
      <c r="O2453" s="132" t="str">
        <f>VLOOKUP(A2453,Emissions!$A$3:$X$3225,17,FALSE)</f>
        <v>EACH</v>
      </c>
      <c r="P2453" s="132">
        <f t="shared" si="38"/>
        <v>1.0381739224949925E-4</v>
      </c>
      <c r="Q2453" s="132" t="s">
        <v>21801</v>
      </c>
      <c r="R2453" s="132" t="s">
        <v>21806</v>
      </c>
      <c r="S2453" s="132" t="s">
        <v>27160</v>
      </c>
      <c r="T2453" s="136">
        <v>7442427</v>
      </c>
      <c r="U2453" s="136" t="s">
        <v>21846</v>
      </c>
      <c r="V2453" s="132">
        <v>8</v>
      </c>
      <c r="W2453" s="132">
        <f>VLOOKUP(A2453,Emissions!$A$3:$X$3225,23,FALSE)</f>
        <v>2.9213863985509528E-2</v>
      </c>
      <c r="X2453" s="129" t="s">
        <v>21801</v>
      </c>
    </row>
    <row r="2454" spans="1:24" x14ac:dyDescent="0.25">
      <c r="A2454" s="131" t="s">
        <v>17150</v>
      </c>
      <c r="B2454" s="131" t="s">
        <v>16993</v>
      </c>
      <c r="C2454" s="131" t="s">
        <v>23542</v>
      </c>
      <c r="D2454" s="131" t="s">
        <v>252</v>
      </c>
      <c r="E2454" s="130" t="s">
        <v>23550</v>
      </c>
      <c r="F2454" s="130" t="s">
        <v>21845</v>
      </c>
      <c r="G2454" s="130">
        <v>2650000000</v>
      </c>
      <c r="H2454" s="130" t="s">
        <v>27156</v>
      </c>
      <c r="I2454" s="130" t="s">
        <v>27157</v>
      </c>
      <c r="J2454" s="130" t="s">
        <v>27158</v>
      </c>
      <c r="K2454" s="129">
        <v>2014</v>
      </c>
      <c r="L2454" s="129">
        <v>515</v>
      </c>
      <c r="M2454" s="129" t="s">
        <v>27159</v>
      </c>
      <c r="N2454" s="60">
        <f>VLOOKUP(A2454,Emissions!$A$3:$X$3225,16,FALSE)</f>
        <v>128.79282182170056</v>
      </c>
      <c r="O2454" s="132" t="str">
        <f>VLOOKUP(A2454,Emissions!$A$3:$X$3225,17,FALSE)</f>
        <v>EACH</v>
      </c>
      <c r="P2454" s="132">
        <f t="shared" si="38"/>
        <v>1.0381739224949925E-4</v>
      </c>
      <c r="Q2454" s="132" t="s">
        <v>21801</v>
      </c>
      <c r="R2454" s="132" t="s">
        <v>21806</v>
      </c>
      <c r="S2454" s="132" t="s">
        <v>27160</v>
      </c>
      <c r="T2454" s="136">
        <v>7442428</v>
      </c>
      <c r="U2454" s="136" t="s">
        <v>21846</v>
      </c>
      <c r="V2454" s="132">
        <v>8</v>
      </c>
      <c r="W2454" s="132">
        <f>VLOOKUP(A2454,Emissions!$A$3:$X$3225,23,FALSE)</f>
        <v>1.3370934901983354E-2</v>
      </c>
      <c r="X2454" s="129" t="s">
        <v>21801</v>
      </c>
    </row>
    <row r="2455" spans="1:24" x14ac:dyDescent="0.25">
      <c r="A2455" s="131" t="s">
        <v>17157</v>
      </c>
      <c r="B2455" s="131" t="s">
        <v>16993</v>
      </c>
      <c r="C2455" s="131" t="s">
        <v>23542</v>
      </c>
      <c r="D2455" s="131" t="s">
        <v>261</v>
      </c>
      <c r="E2455" s="130" t="s">
        <v>22059</v>
      </c>
      <c r="F2455" s="130" t="s">
        <v>21845</v>
      </c>
      <c r="G2455" s="130">
        <v>2650000000</v>
      </c>
      <c r="H2455" s="130" t="s">
        <v>27156</v>
      </c>
      <c r="I2455" s="130" t="s">
        <v>27157</v>
      </c>
      <c r="J2455" s="130" t="s">
        <v>27158</v>
      </c>
      <c r="K2455" s="129">
        <v>2014</v>
      </c>
      <c r="L2455" s="129">
        <v>515</v>
      </c>
      <c r="M2455" s="129" t="s">
        <v>27159</v>
      </c>
      <c r="N2455" s="60">
        <f>VLOOKUP(A2455,Emissions!$A$3:$X$3225,16,FALSE)</f>
        <v>298.64354013229052</v>
      </c>
      <c r="O2455" s="132" t="str">
        <f>VLOOKUP(A2455,Emissions!$A$3:$X$3225,17,FALSE)</f>
        <v>EACH</v>
      </c>
      <c r="P2455" s="132">
        <f t="shared" si="38"/>
        <v>1.0381739224949925E-4</v>
      </c>
      <c r="Q2455" s="132" t="s">
        <v>21801</v>
      </c>
      <c r="R2455" s="132" t="s">
        <v>21806</v>
      </c>
      <c r="S2455" s="132" t="s">
        <v>27160</v>
      </c>
      <c r="T2455" s="136">
        <v>7442429</v>
      </c>
      <c r="U2455" s="136" t="s">
        <v>21846</v>
      </c>
      <c r="V2455" s="132">
        <v>8</v>
      </c>
      <c r="W2455" s="132">
        <f>VLOOKUP(A2455,Emissions!$A$3:$X$3225,23,FALSE)</f>
        <v>3.1004393548693079E-2</v>
      </c>
      <c r="X2455" s="129" t="s">
        <v>21801</v>
      </c>
    </row>
    <row r="2456" spans="1:24" x14ac:dyDescent="0.25">
      <c r="A2456" s="131" t="s">
        <v>17164</v>
      </c>
      <c r="B2456" s="131" t="s">
        <v>16993</v>
      </c>
      <c r="C2456" s="131" t="s">
        <v>23542</v>
      </c>
      <c r="D2456" s="131" t="s">
        <v>270</v>
      </c>
      <c r="E2456" s="130" t="s">
        <v>22593</v>
      </c>
      <c r="F2456" s="130" t="s">
        <v>21845</v>
      </c>
      <c r="G2456" s="130">
        <v>2650000000</v>
      </c>
      <c r="H2456" s="130" t="s">
        <v>27156</v>
      </c>
      <c r="I2456" s="130" t="s">
        <v>27157</v>
      </c>
      <c r="J2456" s="130" t="s">
        <v>27158</v>
      </c>
      <c r="K2456" s="129">
        <v>2014</v>
      </c>
      <c r="L2456" s="129">
        <v>515</v>
      </c>
      <c r="M2456" s="129" t="s">
        <v>27159</v>
      </c>
      <c r="N2456" s="60">
        <f>VLOOKUP(A2456,Emissions!$A$3:$X$3225,16,FALSE)</f>
        <v>356.85457749443691</v>
      </c>
      <c r="O2456" s="132" t="str">
        <f>VLOOKUP(A2456,Emissions!$A$3:$X$3225,17,FALSE)</f>
        <v>EACH</v>
      </c>
      <c r="P2456" s="132">
        <f t="shared" si="38"/>
        <v>1.0381739224949925E-4</v>
      </c>
      <c r="Q2456" s="132" t="s">
        <v>21801</v>
      </c>
      <c r="R2456" s="132" t="s">
        <v>21806</v>
      </c>
      <c r="S2456" s="132" t="s">
        <v>27160</v>
      </c>
      <c r="T2456" s="136">
        <v>7442430</v>
      </c>
      <c r="U2456" s="136" t="s">
        <v>21846</v>
      </c>
      <c r="V2456" s="132">
        <v>8</v>
      </c>
      <c r="W2456" s="132">
        <f>VLOOKUP(A2456,Emissions!$A$3:$X$3225,23,FALSE)</f>
        <v>3.7047711647769287E-2</v>
      </c>
      <c r="X2456" s="129" t="s">
        <v>21801</v>
      </c>
    </row>
    <row r="2457" spans="1:24" x14ac:dyDescent="0.25">
      <c r="A2457" s="131" t="s">
        <v>17171</v>
      </c>
      <c r="B2457" s="131" t="s">
        <v>16993</v>
      </c>
      <c r="C2457" s="131" t="s">
        <v>23542</v>
      </c>
      <c r="D2457" s="131" t="s">
        <v>278</v>
      </c>
      <c r="E2457" s="130" t="s">
        <v>23551</v>
      </c>
      <c r="F2457" s="130" t="s">
        <v>21845</v>
      </c>
      <c r="G2457" s="130">
        <v>2650000000</v>
      </c>
      <c r="H2457" s="130" t="s">
        <v>27156</v>
      </c>
      <c r="I2457" s="130" t="s">
        <v>27157</v>
      </c>
      <c r="J2457" s="130" t="s">
        <v>27158</v>
      </c>
      <c r="K2457" s="129">
        <v>2014</v>
      </c>
      <c r="L2457" s="129">
        <v>515</v>
      </c>
      <c r="M2457" s="129" t="s">
        <v>27159</v>
      </c>
      <c r="N2457" s="60">
        <f>VLOOKUP(A2457,Emissions!$A$3:$X$3225,16,FALSE)</f>
        <v>208.12429504461085</v>
      </c>
      <c r="O2457" s="132" t="str">
        <f>VLOOKUP(A2457,Emissions!$A$3:$X$3225,17,FALSE)</f>
        <v>EACH</v>
      </c>
      <c r="P2457" s="132">
        <f t="shared" si="38"/>
        <v>1.0381739224949925E-4</v>
      </c>
      <c r="Q2457" s="132" t="s">
        <v>21801</v>
      </c>
      <c r="R2457" s="132" t="s">
        <v>21806</v>
      </c>
      <c r="S2457" s="132" t="s">
        <v>27160</v>
      </c>
      <c r="T2457" s="136">
        <v>7442431</v>
      </c>
      <c r="U2457" s="136" t="s">
        <v>21846</v>
      </c>
      <c r="V2457" s="132">
        <v>8</v>
      </c>
      <c r="W2457" s="132">
        <f>VLOOKUP(A2457,Emissions!$A$3:$X$3225,23,FALSE)</f>
        <v>2.1606921575296877E-2</v>
      </c>
      <c r="X2457" s="129" t="s">
        <v>21801</v>
      </c>
    </row>
    <row r="2458" spans="1:24" x14ac:dyDescent="0.25">
      <c r="A2458" s="131" t="s">
        <v>17178</v>
      </c>
      <c r="B2458" s="131" t="s">
        <v>16993</v>
      </c>
      <c r="C2458" s="131" t="s">
        <v>23542</v>
      </c>
      <c r="D2458" s="131" t="s">
        <v>287</v>
      </c>
      <c r="E2458" s="130" t="s">
        <v>23552</v>
      </c>
      <c r="F2458" s="130" t="s">
        <v>21845</v>
      </c>
      <c r="G2458" s="130">
        <v>2650000000</v>
      </c>
      <c r="H2458" s="130" t="s">
        <v>27156</v>
      </c>
      <c r="I2458" s="130" t="s">
        <v>27157</v>
      </c>
      <c r="J2458" s="130" t="s">
        <v>27158</v>
      </c>
      <c r="K2458" s="129">
        <v>2014</v>
      </c>
      <c r="L2458" s="129">
        <v>515</v>
      </c>
      <c r="M2458" s="129" t="s">
        <v>27159</v>
      </c>
      <c r="N2458" s="60">
        <f>VLOOKUP(A2458,Emissions!$A$3:$X$3225,16,FALSE)</f>
        <v>164.92405926246775</v>
      </c>
      <c r="O2458" s="132" t="str">
        <f>VLOOKUP(A2458,Emissions!$A$3:$X$3225,17,FALSE)</f>
        <v>EACH</v>
      </c>
      <c r="P2458" s="132">
        <f t="shared" si="38"/>
        <v>1.0381739224949925E-4</v>
      </c>
      <c r="Q2458" s="132" t="s">
        <v>21801</v>
      </c>
      <c r="R2458" s="132" t="s">
        <v>21806</v>
      </c>
      <c r="S2458" s="132" t="s">
        <v>27160</v>
      </c>
      <c r="T2458" s="136">
        <v>7442432</v>
      </c>
      <c r="U2458" s="136" t="s">
        <v>21846</v>
      </c>
      <c r="V2458" s="132">
        <v>8</v>
      </c>
      <c r="W2458" s="132">
        <f>VLOOKUP(A2458,Emissions!$A$3:$X$3225,23,FALSE)</f>
        <v>1.7121985751831274E-2</v>
      </c>
      <c r="X2458" s="129" t="s">
        <v>21801</v>
      </c>
    </row>
    <row r="2459" spans="1:24" x14ac:dyDescent="0.25">
      <c r="A2459" s="131" t="s">
        <v>17184</v>
      </c>
      <c r="B2459" s="131" t="s">
        <v>16993</v>
      </c>
      <c r="C2459" s="131" t="s">
        <v>23542</v>
      </c>
      <c r="D2459" s="131" t="s">
        <v>295</v>
      </c>
      <c r="E2459" s="130" t="s">
        <v>22061</v>
      </c>
      <c r="F2459" s="130" t="s">
        <v>21845</v>
      </c>
      <c r="G2459" s="130">
        <v>2650000000</v>
      </c>
      <c r="H2459" s="130" t="s">
        <v>27156</v>
      </c>
      <c r="I2459" s="130" t="s">
        <v>27157</v>
      </c>
      <c r="J2459" s="130" t="s">
        <v>27158</v>
      </c>
      <c r="K2459" s="129">
        <v>2014</v>
      </c>
      <c r="L2459" s="129">
        <v>515</v>
      </c>
      <c r="M2459" s="129" t="s">
        <v>27159</v>
      </c>
      <c r="N2459" s="60">
        <f>VLOOKUP(A2459,Emissions!$A$3:$X$3225,16,FALSE)</f>
        <v>492.91836903869552</v>
      </c>
      <c r="O2459" s="132" t="str">
        <f>VLOOKUP(A2459,Emissions!$A$3:$X$3225,17,FALSE)</f>
        <v>EACH</v>
      </c>
      <c r="P2459" s="132">
        <f t="shared" si="38"/>
        <v>1.0381739224949925E-4</v>
      </c>
      <c r="Q2459" s="132" t="s">
        <v>21801</v>
      </c>
      <c r="R2459" s="132" t="s">
        <v>21806</v>
      </c>
      <c r="S2459" s="132" t="s">
        <v>27160</v>
      </c>
      <c r="T2459" s="136">
        <v>7442433</v>
      </c>
      <c r="U2459" s="136" t="s">
        <v>21846</v>
      </c>
      <c r="V2459" s="132">
        <v>8</v>
      </c>
      <c r="W2459" s="132">
        <f>VLOOKUP(A2459,Emissions!$A$3:$X$3225,23,FALSE)</f>
        <v>5.117349966547368E-2</v>
      </c>
      <c r="X2459" s="129" t="s">
        <v>21801</v>
      </c>
    </row>
    <row r="2460" spans="1:24" x14ac:dyDescent="0.25">
      <c r="A2460" s="131" t="s">
        <v>17191</v>
      </c>
      <c r="B2460" s="131" t="s">
        <v>16993</v>
      </c>
      <c r="C2460" s="131" t="s">
        <v>23542</v>
      </c>
      <c r="D2460" s="131" t="s">
        <v>304</v>
      </c>
      <c r="E2460" s="130" t="s">
        <v>22544</v>
      </c>
      <c r="F2460" s="130" t="s">
        <v>21845</v>
      </c>
      <c r="G2460" s="130">
        <v>2650000000</v>
      </c>
      <c r="H2460" s="130" t="s">
        <v>27156</v>
      </c>
      <c r="I2460" s="130" t="s">
        <v>27157</v>
      </c>
      <c r="J2460" s="130" t="s">
        <v>27158</v>
      </c>
      <c r="K2460" s="129">
        <v>2014</v>
      </c>
      <c r="L2460" s="129">
        <v>515</v>
      </c>
      <c r="M2460" s="129" t="s">
        <v>27159</v>
      </c>
      <c r="N2460" s="60">
        <f>VLOOKUP(A2460,Emissions!$A$3:$X$3225,16,FALSE)</f>
        <v>96.838064013236078</v>
      </c>
      <c r="O2460" s="132" t="str">
        <f>VLOOKUP(A2460,Emissions!$A$3:$X$3225,17,FALSE)</f>
        <v>EACH</v>
      </c>
      <c r="P2460" s="132">
        <f t="shared" si="38"/>
        <v>1.0381739224949925E-4</v>
      </c>
      <c r="Q2460" s="132" t="s">
        <v>21801</v>
      </c>
      <c r="R2460" s="132" t="s">
        <v>21806</v>
      </c>
      <c r="S2460" s="132" t="s">
        <v>27160</v>
      </c>
      <c r="T2460" s="136">
        <v>7442434</v>
      </c>
      <c r="U2460" s="136" t="s">
        <v>21846</v>
      </c>
      <c r="V2460" s="132">
        <v>8</v>
      </c>
      <c r="W2460" s="132">
        <f>VLOOKUP(A2460,Emissions!$A$3:$X$3225,23,FALSE)</f>
        <v>1.0053475276344247E-2</v>
      </c>
      <c r="X2460" s="129" t="s">
        <v>21801</v>
      </c>
    </row>
    <row r="2461" spans="1:24" x14ac:dyDescent="0.25">
      <c r="A2461" s="131" t="s">
        <v>17198</v>
      </c>
      <c r="B2461" s="131" t="s">
        <v>16993</v>
      </c>
      <c r="C2461" s="131" t="s">
        <v>23542</v>
      </c>
      <c r="D2461" s="131" t="s">
        <v>312</v>
      </c>
      <c r="E2461" s="130" t="s">
        <v>23553</v>
      </c>
      <c r="F2461" s="130" t="s">
        <v>21845</v>
      </c>
      <c r="G2461" s="130">
        <v>2650000000</v>
      </c>
      <c r="H2461" s="130" t="s">
        <v>27156</v>
      </c>
      <c r="I2461" s="130" t="s">
        <v>27157</v>
      </c>
      <c r="J2461" s="130" t="s">
        <v>27158</v>
      </c>
      <c r="K2461" s="129">
        <v>2014</v>
      </c>
      <c r="L2461" s="129">
        <v>515</v>
      </c>
      <c r="M2461" s="129" t="s">
        <v>27159</v>
      </c>
      <c r="N2461" s="60">
        <f>VLOOKUP(A2461,Emissions!$A$3:$X$3225,16,FALSE)</f>
        <v>454.69528514997018</v>
      </c>
      <c r="O2461" s="132" t="str">
        <f>VLOOKUP(A2461,Emissions!$A$3:$X$3225,17,FALSE)</f>
        <v>EACH</v>
      </c>
      <c r="P2461" s="132">
        <f t="shared" si="38"/>
        <v>1.0381739224949925E-4</v>
      </c>
      <c r="Q2461" s="132" t="s">
        <v>21801</v>
      </c>
      <c r="R2461" s="132" t="s">
        <v>21806</v>
      </c>
      <c r="S2461" s="132" t="s">
        <v>27160</v>
      </c>
      <c r="T2461" s="136">
        <v>7442435</v>
      </c>
      <c r="U2461" s="136" t="s">
        <v>21846</v>
      </c>
      <c r="V2461" s="132">
        <v>8</v>
      </c>
      <c r="W2461" s="132">
        <f>VLOOKUP(A2461,Emissions!$A$3:$X$3225,23,FALSE)</f>
        <v>4.7205278772412367E-2</v>
      </c>
      <c r="X2461" s="129" t="s">
        <v>21801</v>
      </c>
    </row>
    <row r="2462" spans="1:24" x14ac:dyDescent="0.25">
      <c r="A2462" s="131" t="s">
        <v>17206</v>
      </c>
      <c r="B2462" s="131" t="s">
        <v>16993</v>
      </c>
      <c r="C2462" s="131" t="s">
        <v>23542</v>
      </c>
      <c r="D2462" s="131" t="s">
        <v>320</v>
      </c>
      <c r="E2462" s="130" t="s">
        <v>22346</v>
      </c>
      <c r="F2462" s="130" t="s">
        <v>21845</v>
      </c>
      <c r="G2462" s="130">
        <v>2650000000</v>
      </c>
      <c r="H2462" s="130" t="s">
        <v>27156</v>
      </c>
      <c r="I2462" s="130" t="s">
        <v>27157</v>
      </c>
      <c r="J2462" s="130" t="s">
        <v>27158</v>
      </c>
      <c r="K2462" s="129">
        <v>2014</v>
      </c>
      <c r="L2462" s="129">
        <v>515</v>
      </c>
      <c r="M2462" s="129" t="s">
        <v>27159</v>
      </c>
      <c r="N2462" s="60">
        <f>VLOOKUP(A2462,Emissions!$A$3:$X$3225,16,FALSE)</f>
        <v>2533.4424463857563</v>
      </c>
      <c r="O2462" s="132" t="str">
        <f>VLOOKUP(A2462,Emissions!$A$3:$X$3225,17,FALSE)</f>
        <v>EACH</v>
      </c>
      <c r="P2462" s="132">
        <f t="shared" si="38"/>
        <v>1.0381739224949925E-4</v>
      </c>
      <c r="Q2462" s="132" t="s">
        <v>21801</v>
      </c>
      <c r="R2462" s="132" t="s">
        <v>21806</v>
      </c>
      <c r="S2462" s="132" t="s">
        <v>27160</v>
      </c>
      <c r="T2462" s="136">
        <v>7442436</v>
      </c>
      <c r="U2462" s="136" t="s">
        <v>21846</v>
      </c>
      <c r="V2462" s="132">
        <v>8</v>
      </c>
      <c r="W2462" s="132">
        <f>VLOOKUP(A2462,Emissions!$A$3:$X$3225,23,FALSE)</f>
        <v>0.26301538819796105</v>
      </c>
      <c r="X2462" s="129" t="s">
        <v>21801</v>
      </c>
    </row>
    <row r="2463" spans="1:24" x14ac:dyDescent="0.25">
      <c r="A2463" s="131" t="s">
        <v>17214</v>
      </c>
      <c r="B2463" s="131" t="s">
        <v>16993</v>
      </c>
      <c r="C2463" s="131" t="s">
        <v>23542</v>
      </c>
      <c r="D2463" s="131" t="s">
        <v>328</v>
      </c>
      <c r="E2463" s="130" t="s">
        <v>22430</v>
      </c>
      <c r="F2463" s="130" t="s">
        <v>21845</v>
      </c>
      <c r="G2463" s="130">
        <v>2650000000</v>
      </c>
      <c r="H2463" s="130" t="s">
        <v>27156</v>
      </c>
      <c r="I2463" s="130" t="s">
        <v>27157</v>
      </c>
      <c r="J2463" s="130" t="s">
        <v>27158</v>
      </c>
      <c r="K2463" s="129">
        <v>2014</v>
      </c>
      <c r="L2463" s="129">
        <v>515</v>
      </c>
      <c r="M2463" s="129" t="s">
        <v>27159</v>
      </c>
      <c r="N2463" s="60">
        <f>VLOOKUP(A2463,Emissions!$A$3:$X$3225,16,FALSE)</f>
        <v>48.018695876060526</v>
      </c>
      <c r="O2463" s="132" t="str">
        <f>VLOOKUP(A2463,Emissions!$A$3:$X$3225,17,FALSE)</f>
        <v>EACH</v>
      </c>
      <c r="P2463" s="132">
        <f t="shared" si="38"/>
        <v>1.0381739224949925E-4</v>
      </c>
      <c r="Q2463" s="132" t="s">
        <v>21801</v>
      </c>
      <c r="R2463" s="132" t="s">
        <v>21806</v>
      </c>
      <c r="S2463" s="132" t="s">
        <v>27160</v>
      </c>
      <c r="T2463" s="136">
        <v>7442437</v>
      </c>
      <c r="U2463" s="136" t="s">
        <v>21846</v>
      </c>
      <c r="V2463" s="132">
        <v>8</v>
      </c>
      <c r="W2463" s="132">
        <f>VLOOKUP(A2463,Emissions!$A$3:$X$3225,23,FALSE)</f>
        <v>4.985175785074388E-3</v>
      </c>
      <c r="X2463" s="129" t="s">
        <v>21801</v>
      </c>
    </row>
    <row r="2464" spans="1:24" x14ac:dyDescent="0.25">
      <c r="A2464" s="131" t="s">
        <v>17218</v>
      </c>
      <c r="B2464" s="131" t="s">
        <v>16993</v>
      </c>
      <c r="C2464" s="131" t="s">
        <v>23542</v>
      </c>
      <c r="D2464" s="131" t="s">
        <v>336</v>
      </c>
      <c r="E2464" s="130" t="s">
        <v>23554</v>
      </c>
      <c r="F2464" s="130" t="s">
        <v>21845</v>
      </c>
      <c r="G2464" s="130">
        <v>2650000000</v>
      </c>
      <c r="H2464" s="130" t="s">
        <v>27156</v>
      </c>
      <c r="I2464" s="130" t="s">
        <v>27157</v>
      </c>
      <c r="J2464" s="130" t="s">
        <v>27158</v>
      </c>
      <c r="K2464" s="129">
        <v>2014</v>
      </c>
      <c r="L2464" s="129">
        <v>515</v>
      </c>
      <c r="M2464" s="129" t="s">
        <v>27159</v>
      </c>
      <c r="N2464" s="60">
        <f>VLOOKUP(A2464,Emissions!$A$3:$X$3225,16,FALSE)</f>
        <v>187.29238972839292</v>
      </c>
      <c r="O2464" s="132" t="str">
        <f>VLOOKUP(A2464,Emissions!$A$3:$X$3225,17,FALSE)</f>
        <v>EACH</v>
      </c>
      <c r="P2464" s="132">
        <f t="shared" si="38"/>
        <v>1.0381739224949925E-4</v>
      </c>
      <c r="Q2464" s="132" t="s">
        <v>21801</v>
      </c>
      <c r="R2464" s="132" t="s">
        <v>21806</v>
      </c>
      <c r="S2464" s="132" t="s">
        <v>27160</v>
      </c>
      <c r="T2464" s="136">
        <v>7442438</v>
      </c>
      <c r="U2464" s="136" t="s">
        <v>21846</v>
      </c>
      <c r="V2464" s="132">
        <v>8</v>
      </c>
      <c r="W2464" s="132">
        <f>VLOOKUP(A2464,Emissions!$A$3:$X$3225,23,FALSE)</f>
        <v>1.9444207489778653E-2</v>
      </c>
      <c r="X2464" s="129" t="s">
        <v>21801</v>
      </c>
    </row>
    <row r="2465" spans="1:24" x14ac:dyDescent="0.25">
      <c r="A2465" s="131" t="s">
        <v>17225</v>
      </c>
      <c r="B2465" s="131" t="s">
        <v>16993</v>
      </c>
      <c r="C2465" s="131" t="s">
        <v>23542</v>
      </c>
      <c r="D2465" s="131" t="s">
        <v>344</v>
      </c>
      <c r="E2465" s="130" t="s">
        <v>22545</v>
      </c>
      <c r="F2465" s="130" t="s">
        <v>21845</v>
      </c>
      <c r="G2465" s="130">
        <v>2650000000</v>
      </c>
      <c r="H2465" s="130" t="s">
        <v>27156</v>
      </c>
      <c r="I2465" s="130" t="s">
        <v>27157</v>
      </c>
      <c r="J2465" s="130" t="s">
        <v>27158</v>
      </c>
      <c r="K2465" s="129">
        <v>2014</v>
      </c>
      <c r="L2465" s="129">
        <v>515</v>
      </c>
      <c r="M2465" s="129" t="s">
        <v>27159</v>
      </c>
      <c r="N2465" s="60">
        <f>VLOOKUP(A2465,Emissions!$A$3:$X$3225,16,FALSE)</f>
        <v>186.60712968509625</v>
      </c>
      <c r="O2465" s="132" t="str">
        <f>VLOOKUP(A2465,Emissions!$A$3:$X$3225,17,FALSE)</f>
        <v>EACH</v>
      </c>
      <c r="P2465" s="132">
        <f t="shared" si="38"/>
        <v>1.0381739224949924E-4</v>
      </c>
      <c r="Q2465" s="132" t="s">
        <v>21801</v>
      </c>
      <c r="R2465" s="132" t="s">
        <v>21806</v>
      </c>
      <c r="S2465" s="132" t="s">
        <v>27160</v>
      </c>
      <c r="T2465" s="136">
        <v>7442439</v>
      </c>
      <c r="U2465" s="136" t="s">
        <v>21846</v>
      </c>
      <c r="V2465" s="132">
        <v>8</v>
      </c>
      <c r="W2465" s="132">
        <f>VLOOKUP(A2465,Emissions!$A$3:$X$3225,23,FALSE)</f>
        <v>1.937306557907081E-2</v>
      </c>
      <c r="X2465" s="129" t="s">
        <v>21801</v>
      </c>
    </row>
    <row r="2466" spans="1:24" x14ac:dyDescent="0.25">
      <c r="A2466" s="131" t="s">
        <v>17231</v>
      </c>
      <c r="B2466" s="131" t="s">
        <v>16993</v>
      </c>
      <c r="C2466" s="131" t="s">
        <v>23542</v>
      </c>
      <c r="D2466" s="131" t="s">
        <v>353</v>
      </c>
      <c r="E2466" s="130" t="s">
        <v>23555</v>
      </c>
      <c r="F2466" s="130" t="s">
        <v>21845</v>
      </c>
      <c r="G2466" s="130">
        <v>2650000000</v>
      </c>
      <c r="H2466" s="130" t="s">
        <v>27156</v>
      </c>
      <c r="I2466" s="130" t="s">
        <v>27157</v>
      </c>
      <c r="J2466" s="130" t="s">
        <v>27158</v>
      </c>
      <c r="K2466" s="129">
        <v>2014</v>
      </c>
      <c r="L2466" s="129">
        <v>515</v>
      </c>
      <c r="M2466" s="129" t="s">
        <v>27159</v>
      </c>
      <c r="N2466" s="60">
        <f>VLOOKUP(A2466,Emissions!$A$3:$X$3225,16,FALSE)</f>
        <v>409.2445111203686</v>
      </c>
      <c r="O2466" s="132" t="str">
        <f>VLOOKUP(A2466,Emissions!$A$3:$X$3225,17,FALSE)</f>
        <v>EACH</v>
      </c>
      <c r="P2466" s="132">
        <f t="shared" si="38"/>
        <v>1.0381739224949925E-4</v>
      </c>
      <c r="Q2466" s="132" t="s">
        <v>21801</v>
      </c>
      <c r="R2466" s="132" t="s">
        <v>21806</v>
      </c>
      <c r="S2466" s="132" t="s">
        <v>27160</v>
      </c>
      <c r="T2466" s="136">
        <v>7442440</v>
      </c>
      <c r="U2466" s="136" t="s">
        <v>21846</v>
      </c>
      <c r="V2466" s="132">
        <v>8</v>
      </c>
      <c r="W2466" s="132">
        <f>VLOOKUP(A2466,Emissions!$A$3:$X$3225,23,FALSE)</f>
        <v>4.2486697936937864E-2</v>
      </c>
      <c r="X2466" s="129" t="s">
        <v>21801</v>
      </c>
    </row>
    <row r="2467" spans="1:24" x14ac:dyDescent="0.25">
      <c r="A2467" s="131" t="s">
        <v>17238</v>
      </c>
      <c r="B2467" s="131" t="s">
        <v>16993</v>
      </c>
      <c r="C2467" s="131" t="s">
        <v>23542</v>
      </c>
      <c r="D2467" s="131" t="s">
        <v>362</v>
      </c>
      <c r="E2467" s="130" t="s">
        <v>23279</v>
      </c>
      <c r="F2467" s="130" t="s">
        <v>21845</v>
      </c>
      <c r="G2467" s="130">
        <v>2650000000</v>
      </c>
      <c r="H2467" s="130" t="s">
        <v>27156</v>
      </c>
      <c r="I2467" s="130" t="s">
        <v>27157</v>
      </c>
      <c r="J2467" s="130" t="s">
        <v>27158</v>
      </c>
      <c r="K2467" s="129">
        <v>2014</v>
      </c>
      <c r="L2467" s="129">
        <v>515</v>
      </c>
      <c r="M2467" s="129" t="s">
        <v>27159</v>
      </c>
      <c r="N2467" s="60">
        <f>VLOOKUP(A2467,Emissions!$A$3:$X$3225,16,FALSE)</f>
        <v>131.17319881420468</v>
      </c>
      <c r="O2467" s="132" t="str">
        <f>VLOOKUP(A2467,Emissions!$A$3:$X$3225,17,FALSE)</f>
        <v>EACH</v>
      </c>
      <c r="P2467" s="132">
        <f t="shared" si="38"/>
        <v>1.0381739224949926E-4</v>
      </c>
      <c r="Q2467" s="132" t="s">
        <v>21801</v>
      </c>
      <c r="R2467" s="132" t="s">
        <v>21806</v>
      </c>
      <c r="S2467" s="132" t="s">
        <v>27160</v>
      </c>
      <c r="T2467" s="136">
        <v>7442441</v>
      </c>
      <c r="U2467" s="136" t="s">
        <v>21846</v>
      </c>
      <c r="V2467" s="132">
        <v>8</v>
      </c>
      <c r="W2467" s="132">
        <f>VLOOKUP(A2467,Emissions!$A$3:$X$3225,23,FALSE)</f>
        <v>1.3618059433915839E-2</v>
      </c>
      <c r="X2467" s="129" t="s">
        <v>21801</v>
      </c>
    </row>
    <row r="2468" spans="1:24" x14ac:dyDescent="0.25">
      <c r="A2468" s="131" t="s">
        <v>17244</v>
      </c>
      <c r="B2468" s="131" t="s">
        <v>16993</v>
      </c>
      <c r="C2468" s="131" t="s">
        <v>23542</v>
      </c>
      <c r="D2468" s="131" t="s">
        <v>370</v>
      </c>
      <c r="E2468" s="130" t="s">
        <v>22546</v>
      </c>
      <c r="F2468" s="130" t="s">
        <v>21845</v>
      </c>
      <c r="G2468" s="130">
        <v>2650000000</v>
      </c>
      <c r="H2468" s="130" t="s">
        <v>27156</v>
      </c>
      <c r="I2468" s="130" t="s">
        <v>27157</v>
      </c>
      <c r="J2468" s="130" t="s">
        <v>27158</v>
      </c>
      <c r="K2468" s="129">
        <v>2014</v>
      </c>
      <c r="L2468" s="129">
        <v>515</v>
      </c>
      <c r="M2468" s="129" t="s">
        <v>27159</v>
      </c>
      <c r="N2468" s="60">
        <f>VLOOKUP(A2468,Emissions!$A$3:$X$3225,16,FALSE)</f>
        <v>202.03630055469119</v>
      </c>
      <c r="O2468" s="132" t="str">
        <f>VLOOKUP(A2468,Emissions!$A$3:$X$3225,17,FALSE)</f>
        <v>EACH</v>
      </c>
      <c r="P2468" s="132">
        <f t="shared" si="38"/>
        <v>1.0381739224949926E-4</v>
      </c>
      <c r="Q2468" s="132" t="s">
        <v>21801</v>
      </c>
      <c r="R2468" s="132" t="s">
        <v>21806</v>
      </c>
      <c r="S2468" s="132" t="s">
        <v>27160</v>
      </c>
      <c r="T2468" s="136">
        <v>7442442</v>
      </c>
      <c r="U2468" s="136" t="s">
        <v>21846</v>
      </c>
      <c r="V2468" s="132">
        <v>8</v>
      </c>
      <c r="W2468" s="132">
        <f>VLOOKUP(A2468,Emissions!$A$3:$X$3225,23,FALSE)</f>
        <v>2.09748818633241E-2</v>
      </c>
      <c r="X2468" s="129" t="s">
        <v>21801</v>
      </c>
    </row>
    <row r="2469" spans="1:24" x14ac:dyDescent="0.25">
      <c r="A2469" s="131" t="s">
        <v>17252</v>
      </c>
      <c r="B2469" s="131" t="s">
        <v>16993</v>
      </c>
      <c r="C2469" s="131" t="s">
        <v>23542</v>
      </c>
      <c r="D2469" s="131" t="s">
        <v>378</v>
      </c>
      <c r="E2469" s="130" t="s">
        <v>22063</v>
      </c>
      <c r="F2469" s="130" t="s">
        <v>21845</v>
      </c>
      <c r="G2469" s="130">
        <v>2650000000</v>
      </c>
      <c r="H2469" s="130" t="s">
        <v>27156</v>
      </c>
      <c r="I2469" s="130" t="s">
        <v>27157</v>
      </c>
      <c r="J2469" s="130" t="s">
        <v>27158</v>
      </c>
      <c r="K2469" s="129">
        <v>2014</v>
      </c>
      <c r="L2469" s="129">
        <v>515</v>
      </c>
      <c r="M2469" s="129" t="s">
        <v>27159</v>
      </c>
      <c r="N2469" s="60">
        <f>VLOOKUP(A2469,Emissions!$A$3:$X$3225,16,FALSE)</f>
        <v>232.29594141394819</v>
      </c>
      <c r="O2469" s="132" t="str">
        <f>VLOOKUP(A2469,Emissions!$A$3:$X$3225,17,FALSE)</f>
        <v>EACH</v>
      </c>
      <c r="P2469" s="132">
        <f t="shared" si="38"/>
        <v>1.0381739224949926E-4</v>
      </c>
      <c r="Q2469" s="132" t="s">
        <v>21801</v>
      </c>
      <c r="R2469" s="132" t="s">
        <v>21806</v>
      </c>
      <c r="S2469" s="132" t="s">
        <v>27160</v>
      </c>
      <c r="T2469" s="136">
        <v>7442443</v>
      </c>
      <c r="U2469" s="136" t="s">
        <v>21846</v>
      </c>
      <c r="V2469" s="132">
        <v>8</v>
      </c>
      <c r="W2469" s="132">
        <f>VLOOKUP(A2469,Emissions!$A$3:$X$3225,23,FALSE)</f>
        <v>2.4116358867738559E-2</v>
      </c>
      <c r="X2469" s="129" t="s">
        <v>21801</v>
      </c>
    </row>
    <row r="2470" spans="1:24" x14ac:dyDescent="0.25">
      <c r="A2470" s="131" t="s">
        <v>17259</v>
      </c>
      <c r="B2470" s="131" t="s">
        <v>16993</v>
      </c>
      <c r="C2470" s="131" t="s">
        <v>23542</v>
      </c>
      <c r="D2470" s="131" t="s">
        <v>386</v>
      </c>
      <c r="E2470" s="130" t="s">
        <v>22766</v>
      </c>
      <c r="F2470" s="130" t="s">
        <v>21845</v>
      </c>
      <c r="G2470" s="130">
        <v>2650000000</v>
      </c>
      <c r="H2470" s="130" t="s">
        <v>27156</v>
      </c>
      <c r="I2470" s="130" t="s">
        <v>27157</v>
      </c>
      <c r="J2470" s="130" t="s">
        <v>27158</v>
      </c>
      <c r="K2470" s="129">
        <v>2014</v>
      </c>
      <c r="L2470" s="129">
        <v>515</v>
      </c>
      <c r="M2470" s="129" t="s">
        <v>27159</v>
      </c>
      <c r="N2470" s="60">
        <f>VLOOKUP(A2470,Emissions!$A$3:$X$3225,16,FALSE)</f>
        <v>175.88821995521405</v>
      </c>
      <c r="O2470" s="132" t="str">
        <f>VLOOKUP(A2470,Emissions!$A$3:$X$3225,17,FALSE)</f>
        <v>EACH</v>
      </c>
      <c r="P2470" s="132">
        <f t="shared" si="38"/>
        <v>1.0381739224949924E-4</v>
      </c>
      <c r="Q2470" s="132" t="s">
        <v>21801</v>
      </c>
      <c r="R2470" s="132" t="s">
        <v>21806</v>
      </c>
      <c r="S2470" s="132" t="s">
        <v>27160</v>
      </c>
      <c r="T2470" s="136">
        <v>7442444</v>
      </c>
      <c r="U2470" s="136" t="s">
        <v>21846</v>
      </c>
      <c r="V2470" s="132">
        <v>8</v>
      </c>
      <c r="W2470" s="132">
        <f>VLOOKUP(A2470,Emissions!$A$3:$X$3225,23,FALSE)</f>
        <v>1.8260256323156657E-2</v>
      </c>
      <c r="X2470" s="129" t="s">
        <v>21801</v>
      </c>
    </row>
    <row r="2471" spans="1:24" x14ac:dyDescent="0.25">
      <c r="A2471" s="131" t="s">
        <v>17265</v>
      </c>
      <c r="B2471" s="131" t="s">
        <v>16993</v>
      </c>
      <c r="C2471" s="131" t="s">
        <v>23542</v>
      </c>
      <c r="D2471" s="131" t="s">
        <v>395</v>
      </c>
      <c r="E2471" s="130" t="s">
        <v>22064</v>
      </c>
      <c r="F2471" s="130" t="s">
        <v>21845</v>
      </c>
      <c r="G2471" s="130">
        <v>2650000000</v>
      </c>
      <c r="H2471" s="130" t="s">
        <v>27156</v>
      </c>
      <c r="I2471" s="130" t="s">
        <v>27157</v>
      </c>
      <c r="J2471" s="130" t="s">
        <v>27158</v>
      </c>
      <c r="K2471" s="129">
        <v>2014</v>
      </c>
      <c r="L2471" s="129">
        <v>515</v>
      </c>
      <c r="M2471" s="129" t="s">
        <v>27159</v>
      </c>
      <c r="N2471" s="60">
        <f>VLOOKUP(A2471,Emissions!$A$3:$X$3225,16,FALSE)</f>
        <v>59.632050294035203</v>
      </c>
      <c r="O2471" s="132" t="str">
        <f>VLOOKUP(A2471,Emissions!$A$3:$X$3225,17,FALSE)</f>
        <v>EACH</v>
      </c>
      <c r="P2471" s="132">
        <f t="shared" si="38"/>
        <v>1.0381739224949925E-4</v>
      </c>
      <c r="Q2471" s="132" t="s">
        <v>21801</v>
      </c>
      <c r="R2471" s="132" t="s">
        <v>21806</v>
      </c>
      <c r="S2471" s="132" t="s">
        <v>27160</v>
      </c>
      <c r="T2471" s="136">
        <v>7442445</v>
      </c>
      <c r="U2471" s="136" t="s">
        <v>21846</v>
      </c>
      <c r="V2471" s="132">
        <v>8</v>
      </c>
      <c r="W2471" s="132">
        <f>VLOOKUP(A2471,Emissions!$A$3:$X$3225,23,FALSE)</f>
        <v>6.1908439560177195E-3</v>
      </c>
      <c r="X2471" s="129" t="s">
        <v>21801</v>
      </c>
    </row>
    <row r="2472" spans="1:24" x14ac:dyDescent="0.25">
      <c r="A2472" s="131" t="s">
        <v>17272</v>
      </c>
      <c r="B2472" s="131" t="s">
        <v>16993</v>
      </c>
      <c r="C2472" s="131" t="s">
        <v>23542</v>
      </c>
      <c r="D2472" s="131" t="s">
        <v>403</v>
      </c>
      <c r="E2472" s="130" t="s">
        <v>23019</v>
      </c>
      <c r="F2472" s="130" t="s">
        <v>21845</v>
      </c>
      <c r="G2472" s="130">
        <v>2650000000</v>
      </c>
      <c r="H2472" s="130" t="s">
        <v>27156</v>
      </c>
      <c r="I2472" s="130" t="s">
        <v>27157</v>
      </c>
      <c r="J2472" s="130" t="s">
        <v>27158</v>
      </c>
      <c r="K2472" s="129">
        <v>2014</v>
      </c>
      <c r="L2472" s="129">
        <v>515</v>
      </c>
      <c r="M2472" s="129" t="s">
        <v>27159</v>
      </c>
      <c r="N2472" s="60">
        <f>VLOOKUP(A2472,Emissions!$A$3:$X$3225,16,FALSE)</f>
        <v>130.81253563352226</v>
      </c>
      <c r="O2472" s="132" t="str">
        <f>VLOOKUP(A2472,Emissions!$A$3:$X$3225,17,FALSE)</f>
        <v>EACH</v>
      </c>
      <c r="P2472" s="132">
        <f t="shared" si="38"/>
        <v>1.0381739224949926E-4</v>
      </c>
      <c r="Q2472" s="132" t="s">
        <v>21801</v>
      </c>
      <c r="R2472" s="132" t="s">
        <v>21806</v>
      </c>
      <c r="S2472" s="132" t="s">
        <v>27160</v>
      </c>
      <c r="T2472" s="136">
        <v>7442446</v>
      </c>
      <c r="U2472" s="136" t="s">
        <v>21846</v>
      </c>
      <c r="V2472" s="132">
        <v>8</v>
      </c>
      <c r="W2472" s="132">
        <f>VLOOKUP(A2472,Emissions!$A$3:$X$3225,23,FALSE)</f>
        <v>1.358061632301698E-2</v>
      </c>
      <c r="X2472" s="129" t="s">
        <v>21801</v>
      </c>
    </row>
    <row r="2473" spans="1:24" x14ac:dyDescent="0.25">
      <c r="A2473" s="131" t="s">
        <v>17279</v>
      </c>
      <c r="B2473" s="131" t="s">
        <v>16993</v>
      </c>
      <c r="C2473" s="131" t="s">
        <v>23542</v>
      </c>
      <c r="D2473" s="131" t="s">
        <v>411</v>
      </c>
      <c r="E2473" s="130" t="s">
        <v>22065</v>
      </c>
      <c r="F2473" s="130" t="s">
        <v>21845</v>
      </c>
      <c r="G2473" s="130">
        <v>2650000000</v>
      </c>
      <c r="H2473" s="130" t="s">
        <v>27156</v>
      </c>
      <c r="I2473" s="130" t="s">
        <v>27157</v>
      </c>
      <c r="J2473" s="130" t="s">
        <v>27158</v>
      </c>
      <c r="K2473" s="129">
        <v>2014</v>
      </c>
      <c r="L2473" s="129">
        <v>515</v>
      </c>
      <c r="M2473" s="129" t="s">
        <v>27159</v>
      </c>
      <c r="N2473" s="60">
        <f>VLOOKUP(A2473,Emissions!$A$3:$X$3225,16,FALSE)</f>
        <v>83.443033482690126</v>
      </c>
      <c r="O2473" s="132" t="str">
        <f>VLOOKUP(A2473,Emissions!$A$3:$X$3225,17,FALSE)</f>
        <v>EACH</v>
      </c>
      <c r="P2473" s="132">
        <f t="shared" si="38"/>
        <v>1.0381739224949926E-4</v>
      </c>
      <c r="Q2473" s="132" t="s">
        <v>21801</v>
      </c>
      <c r="R2473" s="132" t="s">
        <v>21806</v>
      </c>
      <c r="S2473" s="132" t="s">
        <v>27160</v>
      </c>
      <c r="T2473" s="136">
        <v>7442447</v>
      </c>
      <c r="U2473" s="136" t="s">
        <v>21846</v>
      </c>
      <c r="V2473" s="132">
        <v>8</v>
      </c>
      <c r="W2473" s="132">
        <f>VLOOKUP(A2473,Emissions!$A$3:$X$3225,23,FALSE)</f>
        <v>8.6628381375605419E-3</v>
      </c>
      <c r="X2473" s="129" t="s">
        <v>21801</v>
      </c>
    </row>
    <row r="2474" spans="1:24" x14ac:dyDescent="0.25">
      <c r="A2474" s="131" t="s">
        <v>17284</v>
      </c>
      <c r="B2474" s="131" t="s">
        <v>16993</v>
      </c>
      <c r="C2474" s="131" t="s">
        <v>23542</v>
      </c>
      <c r="D2474" s="131" t="s">
        <v>420</v>
      </c>
      <c r="E2474" s="130" t="s">
        <v>22066</v>
      </c>
      <c r="F2474" s="130" t="s">
        <v>21845</v>
      </c>
      <c r="G2474" s="130">
        <v>2650000000</v>
      </c>
      <c r="H2474" s="130" t="s">
        <v>27156</v>
      </c>
      <c r="I2474" s="130" t="s">
        <v>27157</v>
      </c>
      <c r="J2474" s="130" t="s">
        <v>27158</v>
      </c>
      <c r="K2474" s="129">
        <v>2014</v>
      </c>
      <c r="L2474" s="129">
        <v>515</v>
      </c>
      <c r="M2474" s="129" t="s">
        <v>27159</v>
      </c>
      <c r="N2474" s="60">
        <f>VLOOKUP(A2474,Emissions!$A$3:$X$3225,16,FALSE)</f>
        <v>379.97308737618147</v>
      </c>
      <c r="O2474" s="132" t="str">
        <f>VLOOKUP(A2474,Emissions!$A$3:$X$3225,17,FALSE)</f>
        <v>EACH</v>
      </c>
      <c r="P2474" s="132">
        <f t="shared" si="38"/>
        <v>1.0381739224949925E-4</v>
      </c>
      <c r="Q2474" s="132" t="s">
        <v>21801</v>
      </c>
      <c r="R2474" s="132" t="s">
        <v>21806</v>
      </c>
      <c r="S2474" s="132" t="s">
        <v>27160</v>
      </c>
      <c r="T2474" s="136">
        <v>7442448</v>
      </c>
      <c r="U2474" s="136" t="s">
        <v>21846</v>
      </c>
      <c r="V2474" s="132">
        <v>8</v>
      </c>
      <c r="W2474" s="132">
        <f>VLOOKUP(A2474,Emissions!$A$3:$X$3225,23,FALSE)</f>
        <v>3.9447815056386282E-2</v>
      </c>
      <c r="X2474" s="129" t="s">
        <v>21801</v>
      </c>
    </row>
    <row r="2475" spans="1:24" x14ac:dyDescent="0.25">
      <c r="A2475" s="131" t="s">
        <v>17292</v>
      </c>
      <c r="B2475" s="131" t="s">
        <v>16993</v>
      </c>
      <c r="C2475" s="131" t="s">
        <v>23542</v>
      </c>
      <c r="D2475" s="131" t="s">
        <v>428</v>
      </c>
      <c r="E2475" s="130" t="s">
        <v>22173</v>
      </c>
      <c r="F2475" s="130" t="s">
        <v>21845</v>
      </c>
      <c r="G2475" s="130">
        <v>2650000000</v>
      </c>
      <c r="H2475" s="130" t="s">
        <v>27156</v>
      </c>
      <c r="I2475" s="130" t="s">
        <v>27157</v>
      </c>
      <c r="J2475" s="130" t="s">
        <v>27158</v>
      </c>
      <c r="K2475" s="129">
        <v>2014</v>
      </c>
      <c r="L2475" s="129">
        <v>515</v>
      </c>
      <c r="M2475" s="129" t="s">
        <v>27159</v>
      </c>
      <c r="N2475" s="60">
        <f>VLOOKUP(A2475,Emissions!$A$3:$X$3225,16,FALSE)</f>
        <v>128.82167487615516</v>
      </c>
      <c r="O2475" s="132" t="str">
        <f>VLOOKUP(A2475,Emissions!$A$3:$X$3225,17,FALSE)</f>
        <v>EACH</v>
      </c>
      <c r="P2475" s="132">
        <f t="shared" si="38"/>
        <v>1.0381739224949925E-4</v>
      </c>
      <c r="Q2475" s="132" t="s">
        <v>21801</v>
      </c>
      <c r="R2475" s="132" t="s">
        <v>21806</v>
      </c>
      <c r="S2475" s="132" t="s">
        <v>27160</v>
      </c>
      <c r="T2475" s="136">
        <v>7442449</v>
      </c>
      <c r="U2475" s="136" t="s">
        <v>21846</v>
      </c>
      <c r="V2475" s="132">
        <v>8</v>
      </c>
      <c r="W2475" s="132">
        <f>VLOOKUP(A2475,Emissions!$A$3:$X$3225,23,FALSE)</f>
        <v>1.3373930350855262E-2</v>
      </c>
      <c r="X2475" s="129" t="s">
        <v>21801</v>
      </c>
    </row>
    <row r="2476" spans="1:24" x14ac:dyDescent="0.25">
      <c r="A2476" s="131" t="s">
        <v>17299</v>
      </c>
      <c r="B2476" s="131" t="s">
        <v>16993</v>
      </c>
      <c r="C2476" s="131" t="s">
        <v>23542</v>
      </c>
      <c r="D2476" s="131" t="s">
        <v>437</v>
      </c>
      <c r="E2476" s="130" t="s">
        <v>22553</v>
      </c>
      <c r="F2476" s="130" t="s">
        <v>21845</v>
      </c>
      <c r="G2476" s="130">
        <v>2650000000</v>
      </c>
      <c r="H2476" s="130" t="s">
        <v>27156</v>
      </c>
      <c r="I2476" s="130" t="s">
        <v>27157</v>
      </c>
      <c r="J2476" s="130" t="s">
        <v>27158</v>
      </c>
      <c r="K2476" s="129">
        <v>2014</v>
      </c>
      <c r="L2476" s="129">
        <v>515</v>
      </c>
      <c r="M2476" s="129" t="s">
        <v>27159</v>
      </c>
      <c r="N2476" s="60">
        <f>VLOOKUP(A2476,Emissions!$A$3:$X$3225,16,FALSE)</f>
        <v>3236.1874406818838</v>
      </c>
      <c r="O2476" s="132" t="str">
        <f>VLOOKUP(A2476,Emissions!$A$3:$X$3225,17,FALSE)</f>
        <v>EACH</v>
      </c>
      <c r="P2476" s="132">
        <f t="shared" si="38"/>
        <v>1.0381739224949926E-4</v>
      </c>
      <c r="Q2476" s="132" t="s">
        <v>21801</v>
      </c>
      <c r="R2476" s="132" t="s">
        <v>21806</v>
      </c>
      <c r="S2476" s="132" t="s">
        <v>27160</v>
      </c>
      <c r="T2476" s="136">
        <v>7442450</v>
      </c>
      <c r="U2476" s="136" t="s">
        <v>21846</v>
      </c>
      <c r="V2476" s="132">
        <v>8</v>
      </c>
      <c r="W2476" s="132">
        <f>VLOOKUP(A2476,Emissions!$A$3:$X$3225,23,FALSE)</f>
        <v>0.33597254092217427</v>
      </c>
      <c r="X2476" s="129" t="s">
        <v>21801</v>
      </c>
    </row>
    <row r="2477" spans="1:24" x14ac:dyDescent="0.25">
      <c r="A2477" s="131" t="s">
        <v>17307</v>
      </c>
      <c r="B2477" s="131" t="s">
        <v>16993</v>
      </c>
      <c r="C2477" s="131" t="s">
        <v>23542</v>
      </c>
      <c r="D2477" s="131" t="s">
        <v>446</v>
      </c>
      <c r="E2477" s="130" t="s">
        <v>22220</v>
      </c>
      <c r="F2477" s="130" t="s">
        <v>21845</v>
      </c>
      <c r="G2477" s="130">
        <v>2650000000</v>
      </c>
      <c r="H2477" s="130" t="s">
        <v>27156</v>
      </c>
      <c r="I2477" s="130" t="s">
        <v>27157</v>
      </c>
      <c r="J2477" s="130" t="s">
        <v>27158</v>
      </c>
      <c r="K2477" s="129">
        <v>2014</v>
      </c>
      <c r="L2477" s="129">
        <v>515</v>
      </c>
      <c r="M2477" s="129" t="s">
        <v>27159</v>
      </c>
      <c r="N2477" s="60">
        <f>VLOOKUP(A2477,Emissions!$A$3:$X$3225,16,FALSE)</f>
        <v>55.044414635754521</v>
      </c>
      <c r="O2477" s="132" t="str">
        <f>VLOOKUP(A2477,Emissions!$A$3:$X$3225,17,FALSE)</f>
        <v>EACH</v>
      </c>
      <c r="P2477" s="132">
        <f t="shared" si="38"/>
        <v>1.0381739224949925E-4</v>
      </c>
      <c r="Q2477" s="132" t="s">
        <v>21801</v>
      </c>
      <c r="R2477" s="132" t="s">
        <v>21806</v>
      </c>
      <c r="S2477" s="132" t="s">
        <v>27160</v>
      </c>
      <c r="T2477" s="136">
        <v>7442451</v>
      </c>
      <c r="U2477" s="136" t="s">
        <v>21846</v>
      </c>
      <c r="V2477" s="132">
        <v>8</v>
      </c>
      <c r="W2477" s="132">
        <f>VLOOKUP(A2477,Emissions!$A$3:$X$3225,23,FALSE)</f>
        <v>5.7145675853842049E-3</v>
      </c>
      <c r="X2477" s="129" t="s">
        <v>21801</v>
      </c>
    </row>
    <row r="2478" spans="1:24" x14ac:dyDescent="0.25">
      <c r="A2478" s="131" t="s">
        <v>17312</v>
      </c>
      <c r="B2478" s="131" t="s">
        <v>16993</v>
      </c>
      <c r="C2478" s="131" t="s">
        <v>23542</v>
      </c>
      <c r="D2478" s="131" t="s">
        <v>454</v>
      </c>
      <c r="E2478" s="130" t="s">
        <v>22068</v>
      </c>
      <c r="F2478" s="130" t="s">
        <v>21845</v>
      </c>
      <c r="G2478" s="130">
        <v>2650000000</v>
      </c>
      <c r="H2478" s="130" t="s">
        <v>27156</v>
      </c>
      <c r="I2478" s="130" t="s">
        <v>27157</v>
      </c>
      <c r="J2478" s="130" t="s">
        <v>27158</v>
      </c>
      <c r="K2478" s="129">
        <v>2014</v>
      </c>
      <c r="L2478" s="129">
        <v>515</v>
      </c>
      <c r="M2478" s="129" t="s">
        <v>27159</v>
      </c>
      <c r="N2478" s="60">
        <f>VLOOKUP(A2478,Emissions!$A$3:$X$3225,16,FALSE)</f>
        <v>197.51358426893336</v>
      </c>
      <c r="O2478" s="132" t="str">
        <f>VLOOKUP(A2478,Emissions!$A$3:$X$3225,17,FALSE)</f>
        <v>EACH</v>
      </c>
      <c r="P2478" s="132">
        <f t="shared" si="38"/>
        <v>1.0381739224949925E-4</v>
      </c>
      <c r="Q2478" s="132" t="s">
        <v>21801</v>
      </c>
      <c r="R2478" s="132" t="s">
        <v>21806</v>
      </c>
      <c r="S2478" s="132" t="s">
        <v>27160</v>
      </c>
      <c r="T2478" s="136">
        <v>7442452</v>
      </c>
      <c r="U2478" s="136" t="s">
        <v>21846</v>
      </c>
      <c r="V2478" s="132">
        <v>8</v>
      </c>
      <c r="W2478" s="132">
        <f>VLOOKUP(A2478,Emissions!$A$3:$X$3225,23,FALSE)</f>
        <v>2.0505345252652379E-2</v>
      </c>
      <c r="X2478" s="129" t="s">
        <v>21801</v>
      </c>
    </row>
    <row r="2479" spans="1:24" x14ac:dyDescent="0.25">
      <c r="A2479" s="131" t="s">
        <v>17317</v>
      </c>
      <c r="B2479" s="131" t="s">
        <v>16993</v>
      </c>
      <c r="C2479" s="131" t="s">
        <v>23542</v>
      </c>
      <c r="D2479" s="131" t="s">
        <v>463</v>
      </c>
      <c r="E2479" s="130" t="s">
        <v>22069</v>
      </c>
      <c r="F2479" s="130" t="s">
        <v>21845</v>
      </c>
      <c r="G2479" s="130">
        <v>2650000000</v>
      </c>
      <c r="H2479" s="130" t="s">
        <v>27156</v>
      </c>
      <c r="I2479" s="130" t="s">
        <v>27157</v>
      </c>
      <c r="J2479" s="130" t="s">
        <v>27158</v>
      </c>
      <c r="K2479" s="129">
        <v>2014</v>
      </c>
      <c r="L2479" s="129">
        <v>515</v>
      </c>
      <c r="M2479" s="129" t="s">
        <v>27159</v>
      </c>
      <c r="N2479" s="60">
        <f>VLOOKUP(A2479,Emissions!$A$3:$X$3225,16,FALSE)</f>
        <v>304.93350600339227</v>
      </c>
      <c r="O2479" s="132" t="str">
        <f>VLOOKUP(A2479,Emissions!$A$3:$X$3225,17,FALSE)</f>
        <v>EACH</v>
      </c>
      <c r="P2479" s="132">
        <f t="shared" si="38"/>
        <v>1.0381739224949925E-4</v>
      </c>
      <c r="Q2479" s="132" t="s">
        <v>21801</v>
      </c>
      <c r="R2479" s="132" t="s">
        <v>21806</v>
      </c>
      <c r="S2479" s="132" t="s">
        <v>27160</v>
      </c>
      <c r="T2479" s="136">
        <v>7442453</v>
      </c>
      <c r="U2479" s="136" t="s">
        <v>21846</v>
      </c>
      <c r="V2479" s="132">
        <v>8</v>
      </c>
      <c r="W2479" s="132">
        <f>VLOOKUP(A2479,Emissions!$A$3:$X$3225,23,FALSE)</f>
        <v>3.1657401402769209E-2</v>
      </c>
      <c r="X2479" s="129" t="s">
        <v>21801</v>
      </c>
    </row>
    <row r="2480" spans="1:24" x14ac:dyDescent="0.25">
      <c r="A2480" s="131" t="s">
        <v>17324</v>
      </c>
      <c r="B2480" s="131" t="s">
        <v>16993</v>
      </c>
      <c r="C2480" s="131" t="s">
        <v>23542</v>
      </c>
      <c r="D2480" s="131" t="s">
        <v>472</v>
      </c>
      <c r="E2480" s="130" t="s">
        <v>22516</v>
      </c>
      <c r="F2480" s="130" t="s">
        <v>21845</v>
      </c>
      <c r="G2480" s="130">
        <v>2650000000</v>
      </c>
      <c r="H2480" s="130" t="s">
        <v>27156</v>
      </c>
      <c r="I2480" s="130" t="s">
        <v>27157</v>
      </c>
      <c r="J2480" s="130" t="s">
        <v>27158</v>
      </c>
      <c r="K2480" s="129">
        <v>2014</v>
      </c>
      <c r="L2480" s="129">
        <v>515</v>
      </c>
      <c r="M2480" s="129" t="s">
        <v>27159</v>
      </c>
      <c r="N2480" s="60">
        <f>VLOOKUP(A2480,Emissions!$A$3:$X$3225,16,FALSE)</f>
        <v>85.881116584103438</v>
      </c>
      <c r="O2480" s="132" t="str">
        <f>VLOOKUP(A2480,Emissions!$A$3:$X$3225,17,FALSE)</f>
        <v>EACH</v>
      </c>
      <c r="P2480" s="132">
        <f t="shared" si="38"/>
        <v>1.0381739224949925E-4</v>
      </c>
      <c r="Q2480" s="132" t="s">
        <v>21801</v>
      </c>
      <c r="R2480" s="132" t="s">
        <v>21806</v>
      </c>
      <c r="S2480" s="132" t="s">
        <v>27160</v>
      </c>
      <c r="T2480" s="136">
        <v>7442454</v>
      </c>
      <c r="U2480" s="136" t="s">
        <v>21846</v>
      </c>
      <c r="V2480" s="132">
        <v>8</v>
      </c>
      <c r="W2480" s="132">
        <f>VLOOKUP(A2480,Emissions!$A$3:$X$3225,23,FALSE)</f>
        <v>8.9159535672368416E-3</v>
      </c>
      <c r="X2480" s="129" t="s">
        <v>21801</v>
      </c>
    </row>
    <row r="2481" spans="1:24" x14ac:dyDescent="0.25">
      <c r="A2481" s="131" t="s">
        <v>17330</v>
      </c>
      <c r="B2481" s="131" t="s">
        <v>16993</v>
      </c>
      <c r="C2481" s="131" t="s">
        <v>23542</v>
      </c>
      <c r="D2481" s="131" t="s">
        <v>480</v>
      </c>
      <c r="E2481" s="130" t="s">
        <v>22175</v>
      </c>
      <c r="F2481" s="130" t="s">
        <v>21845</v>
      </c>
      <c r="G2481" s="130">
        <v>2650000000</v>
      </c>
      <c r="H2481" s="130" t="s">
        <v>27156</v>
      </c>
      <c r="I2481" s="130" t="s">
        <v>27157</v>
      </c>
      <c r="J2481" s="130" t="s">
        <v>27158</v>
      </c>
      <c r="K2481" s="129">
        <v>2014</v>
      </c>
      <c r="L2481" s="129">
        <v>515</v>
      </c>
      <c r="M2481" s="129" t="s">
        <v>27159</v>
      </c>
      <c r="N2481" s="60">
        <f>VLOOKUP(A2481,Emissions!$A$3:$X$3225,16,FALSE)</f>
        <v>242.63254817230705</v>
      </c>
      <c r="O2481" s="132" t="str">
        <f>VLOOKUP(A2481,Emissions!$A$3:$X$3225,17,FALSE)</f>
        <v>EACH</v>
      </c>
      <c r="P2481" s="132">
        <f t="shared" si="38"/>
        <v>1.0381739224949925E-4</v>
      </c>
      <c r="Q2481" s="132" t="s">
        <v>21801</v>
      </c>
      <c r="R2481" s="132" t="s">
        <v>21806</v>
      </c>
      <c r="S2481" s="132" t="s">
        <v>27160</v>
      </c>
      <c r="T2481" s="136">
        <v>7442455</v>
      </c>
      <c r="U2481" s="136" t="s">
        <v>21846</v>
      </c>
      <c r="V2481" s="132">
        <v>8</v>
      </c>
      <c r="W2481" s="132">
        <f>VLOOKUP(A2481,Emissions!$A$3:$X$3225,23,FALSE)</f>
        <v>2.5189478426099924E-2</v>
      </c>
      <c r="X2481" s="129" t="s">
        <v>21801</v>
      </c>
    </row>
    <row r="2482" spans="1:24" x14ac:dyDescent="0.25">
      <c r="A2482" s="131" t="s">
        <v>17336</v>
      </c>
      <c r="B2482" s="131" t="s">
        <v>16993</v>
      </c>
      <c r="C2482" s="131" t="s">
        <v>23542</v>
      </c>
      <c r="D2482" s="131" t="s">
        <v>489</v>
      </c>
      <c r="E2482" s="130" t="s">
        <v>23556</v>
      </c>
      <c r="F2482" s="130" t="s">
        <v>21845</v>
      </c>
      <c r="G2482" s="130">
        <v>2650000000</v>
      </c>
      <c r="H2482" s="130" t="s">
        <v>27156</v>
      </c>
      <c r="I2482" s="130" t="s">
        <v>27157</v>
      </c>
      <c r="J2482" s="130" t="s">
        <v>27158</v>
      </c>
      <c r="K2482" s="129">
        <v>2014</v>
      </c>
      <c r="L2482" s="129">
        <v>515</v>
      </c>
      <c r="M2482" s="129" t="s">
        <v>27159</v>
      </c>
      <c r="N2482" s="60">
        <f>VLOOKUP(A2482,Emissions!$A$3:$X$3225,16,FALSE)</f>
        <v>366.22460692856674</v>
      </c>
      <c r="O2482" s="132" t="str">
        <f>VLOOKUP(A2482,Emissions!$A$3:$X$3225,17,FALSE)</f>
        <v>EACH</v>
      </c>
      <c r="P2482" s="132">
        <f t="shared" si="38"/>
        <v>1.0381739224949925E-4</v>
      </c>
      <c r="Q2482" s="132" t="s">
        <v>21801</v>
      </c>
      <c r="R2482" s="132" t="s">
        <v>21806</v>
      </c>
      <c r="S2482" s="132" t="s">
        <v>27160</v>
      </c>
      <c r="T2482" s="136">
        <v>7442456</v>
      </c>
      <c r="U2482" s="136" t="s">
        <v>21846</v>
      </c>
      <c r="V2482" s="132">
        <v>8</v>
      </c>
      <c r="W2482" s="132">
        <f>VLOOKUP(A2482,Emissions!$A$3:$X$3225,23,FALSE)</f>
        <v>3.8020483668921697E-2</v>
      </c>
      <c r="X2482" s="129" t="s">
        <v>21801</v>
      </c>
    </row>
    <row r="2483" spans="1:24" x14ac:dyDescent="0.25">
      <c r="A2483" s="131" t="s">
        <v>17344</v>
      </c>
      <c r="B2483" s="131" t="s">
        <v>16993</v>
      </c>
      <c r="C2483" s="131" t="s">
        <v>23542</v>
      </c>
      <c r="D2483" s="131" t="s">
        <v>498</v>
      </c>
      <c r="E2483" s="130" t="s">
        <v>23557</v>
      </c>
      <c r="F2483" s="130" t="s">
        <v>21845</v>
      </c>
      <c r="G2483" s="130">
        <v>2650000000</v>
      </c>
      <c r="H2483" s="130" t="s">
        <v>27156</v>
      </c>
      <c r="I2483" s="130" t="s">
        <v>27157</v>
      </c>
      <c r="J2483" s="130" t="s">
        <v>27158</v>
      </c>
      <c r="K2483" s="129">
        <v>2014</v>
      </c>
      <c r="L2483" s="129">
        <v>515</v>
      </c>
      <c r="M2483" s="129" t="s">
        <v>27159</v>
      </c>
      <c r="N2483" s="60">
        <f>VLOOKUP(A2483,Emissions!$A$3:$X$3225,16,FALSE)</f>
        <v>379.60521093188538</v>
      </c>
      <c r="O2483" s="132" t="str">
        <f>VLOOKUP(A2483,Emissions!$A$3:$X$3225,17,FALSE)</f>
        <v>EACH</v>
      </c>
      <c r="P2483" s="132">
        <f t="shared" si="38"/>
        <v>1.0381739224949925E-4</v>
      </c>
      <c r="Q2483" s="132" t="s">
        <v>21801</v>
      </c>
      <c r="R2483" s="132" t="s">
        <v>21806</v>
      </c>
      <c r="S2483" s="132" t="s">
        <v>27160</v>
      </c>
      <c r="T2483" s="136">
        <v>7442457</v>
      </c>
      <c r="U2483" s="136" t="s">
        <v>21846</v>
      </c>
      <c r="V2483" s="132">
        <v>8</v>
      </c>
      <c r="W2483" s="132">
        <f>VLOOKUP(A2483,Emissions!$A$3:$X$3225,23,FALSE)</f>
        <v>3.9409623083269445E-2</v>
      </c>
      <c r="X2483" s="129" t="s">
        <v>21801</v>
      </c>
    </row>
    <row r="2484" spans="1:24" x14ac:dyDescent="0.25">
      <c r="A2484" s="131" t="s">
        <v>17351</v>
      </c>
      <c r="B2484" s="131" t="s">
        <v>16993</v>
      </c>
      <c r="C2484" s="131" t="s">
        <v>23542</v>
      </c>
      <c r="D2484" s="131" t="s">
        <v>506</v>
      </c>
      <c r="E2484" s="130" t="s">
        <v>23558</v>
      </c>
      <c r="F2484" s="130" t="s">
        <v>21845</v>
      </c>
      <c r="G2484" s="130">
        <v>2650000000</v>
      </c>
      <c r="H2484" s="130" t="s">
        <v>27156</v>
      </c>
      <c r="I2484" s="130" t="s">
        <v>27157</v>
      </c>
      <c r="J2484" s="130" t="s">
        <v>27158</v>
      </c>
      <c r="K2484" s="129">
        <v>2014</v>
      </c>
      <c r="L2484" s="129">
        <v>515</v>
      </c>
      <c r="M2484" s="129" t="s">
        <v>27159</v>
      </c>
      <c r="N2484" s="60">
        <f>VLOOKUP(A2484,Emissions!$A$3:$X$3225,16,FALSE)</f>
        <v>189.47079533971487</v>
      </c>
      <c r="O2484" s="132" t="str">
        <f>VLOOKUP(A2484,Emissions!$A$3:$X$3225,17,FALSE)</f>
        <v>EACH</v>
      </c>
      <c r="P2484" s="132">
        <f t="shared" si="38"/>
        <v>1.0381739224949924E-4</v>
      </c>
      <c r="Q2484" s="132" t="s">
        <v>21801</v>
      </c>
      <c r="R2484" s="132" t="s">
        <v>21806</v>
      </c>
      <c r="S2484" s="132" t="s">
        <v>27160</v>
      </c>
      <c r="T2484" s="136">
        <v>7442458</v>
      </c>
      <c r="U2484" s="136" t="s">
        <v>21846</v>
      </c>
      <c r="V2484" s="132">
        <v>8</v>
      </c>
      <c r="W2484" s="132">
        <f>VLOOKUP(A2484,Emissions!$A$3:$X$3225,23,FALSE)</f>
        <v>1.9670363879607772E-2</v>
      </c>
      <c r="X2484" s="129" t="s">
        <v>21801</v>
      </c>
    </row>
    <row r="2485" spans="1:24" x14ac:dyDescent="0.25">
      <c r="A2485" s="131" t="s">
        <v>17356</v>
      </c>
      <c r="B2485" s="131" t="s">
        <v>16993</v>
      </c>
      <c r="C2485" s="131" t="s">
        <v>23542</v>
      </c>
      <c r="D2485" s="131" t="s">
        <v>514</v>
      </c>
      <c r="E2485" s="130" t="s">
        <v>22073</v>
      </c>
      <c r="F2485" s="130" t="s">
        <v>21845</v>
      </c>
      <c r="G2485" s="130">
        <v>2650000000</v>
      </c>
      <c r="H2485" s="130" t="s">
        <v>27156</v>
      </c>
      <c r="I2485" s="130" t="s">
        <v>27157</v>
      </c>
      <c r="J2485" s="130" t="s">
        <v>27158</v>
      </c>
      <c r="K2485" s="129">
        <v>2014</v>
      </c>
      <c r="L2485" s="129">
        <v>515</v>
      </c>
      <c r="M2485" s="129" t="s">
        <v>27159</v>
      </c>
      <c r="N2485" s="60">
        <f>VLOOKUP(A2485,Emissions!$A$3:$X$3225,16,FALSE)</f>
        <v>165.92670290476494</v>
      </c>
      <c r="O2485" s="132" t="str">
        <f>VLOOKUP(A2485,Emissions!$A$3:$X$3225,17,FALSE)</f>
        <v>EACH</v>
      </c>
      <c r="P2485" s="132">
        <f t="shared" si="38"/>
        <v>1.0381739224949925E-4</v>
      </c>
      <c r="Q2485" s="132" t="s">
        <v>21801</v>
      </c>
      <c r="R2485" s="132" t="s">
        <v>21806</v>
      </c>
      <c r="S2485" s="132" t="s">
        <v>27160</v>
      </c>
      <c r="T2485" s="136">
        <v>7442459</v>
      </c>
      <c r="U2485" s="136" t="s">
        <v>21846</v>
      </c>
      <c r="V2485" s="132">
        <v>8</v>
      </c>
      <c r="W2485" s="132">
        <f>VLOOKUP(A2485,Emissions!$A$3:$X$3225,23,FALSE)</f>
        <v>1.7226077600130108E-2</v>
      </c>
      <c r="X2485" s="129" t="s">
        <v>21801</v>
      </c>
    </row>
    <row r="2486" spans="1:24" x14ac:dyDescent="0.25">
      <c r="A2486" s="131" t="s">
        <v>17361</v>
      </c>
      <c r="B2486" s="131" t="s">
        <v>16993</v>
      </c>
      <c r="C2486" s="131" t="s">
        <v>23542</v>
      </c>
      <c r="D2486" s="131" t="s">
        <v>523</v>
      </c>
      <c r="E2486" s="130" t="s">
        <v>22074</v>
      </c>
      <c r="F2486" s="130" t="s">
        <v>21845</v>
      </c>
      <c r="G2486" s="130">
        <v>2650000000</v>
      </c>
      <c r="H2486" s="130" t="s">
        <v>27156</v>
      </c>
      <c r="I2486" s="130" t="s">
        <v>27157</v>
      </c>
      <c r="J2486" s="130" t="s">
        <v>27158</v>
      </c>
      <c r="K2486" s="129">
        <v>2014</v>
      </c>
      <c r="L2486" s="129">
        <v>515</v>
      </c>
      <c r="M2486" s="129" t="s">
        <v>27159</v>
      </c>
      <c r="N2486" s="60">
        <f>VLOOKUP(A2486,Emissions!$A$3:$X$3225,16,FALSE)</f>
        <v>708.18379506081874</v>
      </c>
      <c r="O2486" s="132" t="str">
        <f>VLOOKUP(A2486,Emissions!$A$3:$X$3225,17,FALSE)</f>
        <v>EACH</v>
      </c>
      <c r="P2486" s="132">
        <f t="shared" si="38"/>
        <v>1.0381739224949925E-4</v>
      </c>
      <c r="Q2486" s="132" t="s">
        <v>21801</v>
      </c>
      <c r="R2486" s="132" t="s">
        <v>21806</v>
      </c>
      <c r="S2486" s="132" t="s">
        <v>27160</v>
      </c>
      <c r="T2486" s="136">
        <v>7442460</v>
      </c>
      <c r="U2486" s="136" t="s">
        <v>21846</v>
      </c>
      <c r="V2486" s="132">
        <v>8</v>
      </c>
      <c r="W2486" s="132">
        <f>VLOOKUP(A2486,Emissions!$A$3:$X$3225,23,FALSE)</f>
        <v>7.3521794836568011E-2</v>
      </c>
      <c r="X2486" s="129" t="s">
        <v>21801</v>
      </c>
    </row>
    <row r="2487" spans="1:24" x14ac:dyDescent="0.25">
      <c r="A2487" s="131" t="s">
        <v>17368</v>
      </c>
      <c r="B2487" s="131" t="s">
        <v>16993</v>
      </c>
      <c r="C2487" s="131" t="s">
        <v>23542</v>
      </c>
      <c r="D2487" s="131" t="s">
        <v>532</v>
      </c>
      <c r="E2487" s="130" t="s">
        <v>22076</v>
      </c>
      <c r="F2487" s="130" t="s">
        <v>21845</v>
      </c>
      <c r="G2487" s="130">
        <v>2650000000</v>
      </c>
      <c r="H2487" s="130" t="s">
        <v>27156</v>
      </c>
      <c r="I2487" s="130" t="s">
        <v>27157</v>
      </c>
      <c r="J2487" s="130" t="s">
        <v>27158</v>
      </c>
      <c r="K2487" s="129">
        <v>2014</v>
      </c>
      <c r="L2487" s="129">
        <v>515</v>
      </c>
      <c r="M2487" s="129" t="s">
        <v>27159</v>
      </c>
      <c r="N2487" s="60">
        <f>VLOOKUP(A2487,Emissions!$A$3:$X$3225,16,FALSE)</f>
        <v>204.90717947292345</v>
      </c>
      <c r="O2487" s="132" t="str">
        <f>VLOOKUP(A2487,Emissions!$A$3:$X$3225,17,FALSE)</f>
        <v>EACH</v>
      </c>
      <c r="P2487" s="132">
        <f t="shared" si="38"/>
        <v>1.0381739224949926E-4</v>
      </c>
      <c r="Q2487" s="132" t="s">
        <v>21801</v>
      </c>
      <c r="R2487" s="132" t="s">
        <v>21806</v>
      </c>
      <c r="S2487" s="132" t="s">
        <v>27160</v>
      </c>
      <c r="T2487" s="136">
        <v>7442461</v>
      </c>
      <c r="U2487" s="136" t="s">
        <v>21846</v>
      </c>
      <c r="V2487" s="132">
        <v>8</v>
      </c>
      <c r="W2487" s="132">
        <f>VLOOKUP(A2487,Emissions!$A$3:$X$3225,23,FALSE)</f>
        <v>2.1272929026079038E-2</v>
      </c>
      <c r="X2487" s="129" t="s">
        <v>21801</v>
      </c>
    </row>
    <row r="2488" spans="1:24" x14ac:dyDescent="0.25">
      <c r="A2488" s="131" t="s">
        <v>17375</v>
      </c>
      <c r="B2488" s="131" t="s">
        <v>16993</v>
      </c>
      <c r="C2488" s="131" t="s">
        <v>23542</v>
      </c>
      <c r="D2488" s="131" t="s">
        <v>540</v>
      </c>
      <c r="E2488" s="130" t="s">
        <v>22077</v>
      </c>
      <c r="F2488" s="130" t="s">
        <v>21845</v>
      </c>
      <c r="G2488" s="130">
        <v>2650000000</v>
      </c>
      <c r="H2488" s="130" t="s">
        <v>27156</v>
      </c>
      <c r="I2488" s="130" t="s">
        <v>27157</v>
      </c>
      <c r="J2488" s="130" t="s">
        <v>27158</v>
      </c>
      <c r="K2488" s="129">
        <v>2014</v>
      </c>
      <c r="L2488" s="129">
        <v>515</v>
      </c>
      <c r="M2488" s="129" t="s">
        <v>27159</v>
      </c>
      <c r="N2488" s="60">
        <f>VLOOKUP(A2488,Emissions!$A$3:$X$3225,16,FALSE)</f>
        <v>225.5515399351865</v>
      </c>
      <c r="O2488" s="132" t="str">
        <f>VLOOKUP(A2488,Emissions!$A$3:$X$3225,17,FALSE)</f>
        <v>EACH</v>
      </c>
      <c r="P2488" s="132">
        <f t="shared" si="38"/>
        <v>1.0381739224949925E-4</v>
      </c>
      <c r="Q2488" s="132" t="s">
        <v>21801</v>
      </c>
      <c r="R2488" s="132" t="s">
        <v>21806</v>
      </c>
      <c r="S2488" s="132" t="s">
        <v>27160</v>
      </c>
      <c r="T2488" s="136">
        <v>7442462</v>
      </c>
      <c r="U2488" s="136" t="s">
        <v>21846</v>
      </c>
      <c r="V2488" s="132">
        <v>8</v>
      </c>
      <c r="W2488" s="132">
        <f>VLOOKUP(A2488,Emissions!$A$3:$X$3225,23,FALSE)</f>
        <v>2.341617269392985E-2</v>
      </c>
      <c r="X2488" s="129" t="s">
        <v>21801</v>
      </c>
    </row>
    <row r="2489" spans="1:24" x14ac:dyDescent="0.25">
      <c r="A2489" s="131" t="s">
        <v>17381</v>
      </c>
      <c r="B2489" s="131" t="s">
        <v>16993</v>
      </c>
      <c r="C2489" s="131" t="s">
        <v>23542</v>
      </c>
      <c r="D2489" s="131" t="s">
        <v>549</v>
      </c>
      <c r="E2489" s="130" t="s">
        <v>23559</v>
      </c>
      <c r="F2489" s="130" t="s">
        <v>21845</v>
      </c>
      <c r="G2489" s="130">
        <v>2650000000</v>
      </c>
      <c r="H2489" s="130" t="s">
        <v>27156</v>
      </c>
      <c r="I2489" s="130" t="s">
        <v>27157</v>
      </c>
      <c r="J2489" s="130" t="s">
        <v>27158</v>
      </c>
      <c r="K2489" s="129">
        <v>2014</v>
      </c>
      <c r="L2489" s="129">
        <v>515</v>
      </c>
      <c r="M2489" s="129" t="s">
        <v>27159</v>
      </c>
      <c r="N2489" s="60">
        <f>VLOOKUP(A2489,Emissions!$A$3:$X$3225,16,FALSE)</f>
        <v>616.84223792118314</v>
      </c>
      <c r="O2489" s="132" t="str">
        <f>VLOOKUP(A2489,Emissions!$A$3:$X$3225,17,FALSE)</f>
        <v>EACH</v>
      </c>
      <c r="P2489" s="132">
        <f t="shared" si="38"/>
        <v>1.0381739224949925E-4</v>
      </c>
      <c r="Q2489" s="132" t="s">
        <v>21801</v>
      </c>
      <c r="R2489" s="132" t="s">
        <v>21806</v>
      </c>
      <c r="S2489" s="132" t="s">
        <v>27160</v>
      </c>
      <c r="T2489" s="136">
        <v>7442463</v>
      </c>
      <c r="U2489" s="136" t="s">
        <v>21846</v>
      </c>
      <c r="V2489" s="132">
        <v>8</v>
      </c>
      <c r="W2489" s="132">
        <f>VLOOKUP(A2489,Emissions!$A$3:$X$3225,23,FALSE)</f>
        <v>6.4038952570322411E-2</v>
      </c>
      <c r="X2489" s="129" t="s">
        <v>21801</v>
      </c>
    </row>
    <row r="2490" spans="1:24" x14ac:dyDescent="0.25">
      <c r="A2490" s="131" t="s">
        <v>17389</v>
      </c>
      <c r="B2490" s="131" t="s">
        <v>16993</v>
      </c>
      <c r="C2490" s="131" t="s">
        <v>23542</v>
      </c>
      <c r="D2490" s="131" t="s">
        <v>557</v>
      </c>
      <c r="E2490" s="130" t="s">
        <v>23366</v>
      </c>
      <c r="F2490" s="130" t="s">
        <v>21845</v>
      </c>
      <c r="G2490" s="130">
        <v>2650000000</v>
      </c>
      <c r="H2490" s="130" t="s">
        <v>27156</v>
      </c>
      <c r="I2490" s="130" t="s">
        <v>27157</v>
      </c>
      <c r="J2490" s="130" t="s">
        <v>27158</v>
      </c>
      <c r="K2490" s="129">
        <v>2014</v>
      </c>
      <c r="L2490" s="129">
        <v>515</v>
      </c>
      <c r="M2490" s="129" t="s">
        <v>27159</v>
      </c>
      <c r="N2490" s="60">
        <f>VLOOKUP(A2490,Emissions!$A$3:$X$3225,16,FALSE)</f>
        <v>84.402397543305412</v>
      </c>
      <c r="O2490" s="132" t="str">
        <f>VLOOKUP(A2490,Emissions!$A$3:$X$3225,17,FALSE)</f>
        <v>EACH</v>
      </c>
      <c r="P2490" s="132">
        <f t="shared" si="38"/>
        <v>1.0381739224949924E-4</v>
      </c>
      <c r="Q2490" s="132" t="s">
        <v>21801</v>
      </c>
      <c r="R2490" s="132" t="s">
        <v>21806</v>
      </c>
      <c r="S2490" s="132" t="s">
        <v>27160</v>
      </c>
      <c r="T2490" s="136">
        <v>7442464</v>
      </c>
      <c r="U2490" s="136" t="s">
        <v>21846</v>
      </c>
      <c r="V2490" s="132">
        <v>8</v>
      </c>
      <c r="W2490" s="132">
        <f>VLOOKUP(A2490,Emissions!$A$3:$X$3225,23,FALSE)</f>
        <v>8.7624368125515089E-3</v>
      </c>
      <c r="X2490" s="129" t="s">
        <v>21801</v>
      </c>
    </row>
    <row r="2491" spans="1:24" x14ac:dyDescent="0.25">
      <c r="A2491" s="131" t="s">
        <v>17396</v>
      </c>
      <c r="B2491" s="131" t="s">
        <v>16993</v>
      </c>
      <c r="C2491" s="131" t="s">
        <v>23542</v>
      </c>
      <c r="D2491" s="131" t="s">
        <v>565</v>
      </c>
      <c r="E2491" s="130" t="s">
        <v>21848</v>
      </c>
      <c r="F2491" s="130" t="s">
        <v>21845</v>
      </c>
      <c r="G2491" s="130">
        <v>2650000000</v>
      </c>
      <c r="H2491" s="130" t="s">
        <v>27156</v>
      </c>
      <c r="I2491" s="130" t="s">
        <v>27157</v>
      </c>
      <c r="J2491" s="130" t="s">
        <v>27158</v>
      </c>
      <c r="K2491" s="129">
        <v>2014</v>
      </c>
      <c r="L2491" s="129">
        <v>515</v>
      </c>
      <c r="M2491" s="129" t="s">
        <v>27159</v>
      </c>
      <c r="N2491" s="60">
        <f>VLOOKUP(A2491,Emissions!$A$3:$X$3225,16,FALSE)</f>
        <v>326.27755303617931</v>
      </c>
      <c r="O2491" s="132" t="str">
        <f>VLOOKUP(A2491,Emissions!$A$3:$X$3225,17,FALSE)</f>
        <v>EACH</v>
      </c>
      <c r="P2491" s="132">
        <f t="shared" si="38"/>
        <v>1.0381739224949926E-4</v>
      </c>
      <c r="Q2491" s="132" t="s">
        <v>21801</v>
      </c>
      <c r="R2491" s="132" t="s">
        <v>21806</v>
      </c>
      <c r="S2491" s="132" t="s">
        <v>27160</v>
      </c>
      <c r="T2491" s="136">
        <v>7442465</v>
      </c>
      <c r="U2491" s="136" t="s">
        <v>21846</v>
      </c>
      <c r="V2491" s="132">
        <v>8</v>
      </c>
      <c r="W2491" s="132">
        <f>VLOOKUP(A2491,Emissions!$A$3:$X$3225,23,FALSE)</f>
        <v>3.3873284705763826E-2</v>
      </c>
      <c r="X2491" s="129" t="s">
        <v>21801</v>
      </c>
    </row>
    <row r="2492" spans="1:24" x14ac:dyDescent="0.25">
      <c r="A2492" s="131" t="s">
        <v>17403</v>
      </c>
      <c r="B2492" s="131" t="s">
        <v>16993</v>
      </c>
      <c r="C2492" s="131" t="s">
        <v>23542</v>
      </c>
      <c r="D2492" s="131" t="s">
        <v>574</v>
      </c>
      <c r="E2492" s="130" t="s">
        <v>22079</v>
      </c>
      <c r="F2492" s="130" t="s">
        <v>21845</v>
      </c>
      <c r="G2492" s="130">
        <v>2650000000</v>
      </c>
      <c r="H2492" s="130" t="s">
        <v>27156</v>
      </c>
      <c r="I2492" s="130" t="s">
        <v>27157</v>
      </c>
      <c r="J2492" s="130" t="s">
        <v>27158</v>
      </c>
      <c r="K2492" s="129">
        <v>2014</v>
      </c>
      <c r="L2492" s="129">
        <v>515</v>
      </c>
      <c r="M2492" s="129" t="s">
        <v>27159</v>
      </c>
      <c r="N2492" s="60">
        <f>VLOOKUP(A2492,Emissions!$A$3:$X$3225,16,FALSE)</f>
        <v>1370.2387693123528</v>
      </c>
      <c r="O2492" s="132" t="str">
        <f>VLOOKUP(A2492,Emissions!$A$3:$X$3225,17,FALSE)</f>
        <v>EACH</v>
      </c>
      <c r="P2492" s="132">
        <f t="shared" si="38"/>
        <v>1.0381739224949925E-4</v>
      </c>
      <c r="Q2492" s="132" t="s">
        <v>21801</v>
      </c>
      <c r="R2492" s="132" t="s">
        <v>21806</v>
      </c>
      <c r="S2492" s="132" t="s">
        <v>27160</v>
      </c>
      <c r="T2492" s="136">
        <v>7442466</v>
      </c>
      <c r="U2492" s="136" t="s">
        <v>21846</v>
      </c>
      <c r="V2492" s="132">
        <v>8</v>
      </c>
      <c r="W2492" s="132">
        <f>VLOOKUP(A2492,Emissions!$A$3:$X$3225,23,FALSE)</f>
        <v>0.14225461578917165</v>
      </c>
      <c r="X2492" s="129" t="s">
        <v>21801</v>
      </c>
    </row>
    <row r="2493" spans="1:24" x14ac:dyDescent="0.25">
      <c r="A2493" s="131" t="s">
        <v>17411</v>
      </c>
      <c r="B2493" s="131" t="s">
        <v>16993</v>
      </c>
      <c r="C2493" s="131" t="s">
        <v>23542</v>
      </c>
      <c r="D2493" s="131" t="s">
        <v>583</v>
      </c>
      <c r="E2493" s="130" t="s">
        <v>23288</v>
      </c>
      <c r="F2493" s="130" t="s">
        <v>21845</v>
      </c>
      <c r="G2493" s="130">
        <v>2650000000</v>
      </c>
      <c r="H2493" s="130" t="s">
        <v>27156</v>
      </c>
      <c r="I2493" s="130" t="s">
        <v>27157</v>
      </c>
      <c r="J2493" s="130" t="s">
        <v>27158</v>
      </c>
      <c r="K2493" s="129">
        <v>2014</v>
      </c>
      <c r="L2493" s="129">
        <v>515</v>
      </c>
      <c r="M2493" s="129" t="s">
        <v>27159</v>
      </c>
      <c r="N2493" s="60">
        <f>VLOOKUP(A2493,Emissions!$A$3:$X$3225,16,FALSE)</f>
        <v>45.580612774647207</v>
      </c>
      <c r="O2493" s="132" t="str">
        <f>VLOOKUP(A2493,Emissions!$A$3:$X$3225,17,FALSE)</f>
        <v>EACH</v>
      </c>
      <c r="P2493" s="132">
        <f t="shared" si="38"/>
        <v>1.0381739224949925E-4</v>
      </c>
      <c r="Q2493" s="132" t="s">
        <v>21801</v>
      </c>
      <c r="R2493" s="132" t="s">
        <v>21806</v>
      </c>
      <c r="S2493" s="132" t="s">
        <v>27160</v>
      </c>
      <c r="T2493" s="136">
        <v>7442467</v>
      </c>
      <c r="U2493" s="136" t="s">
        <v>21846</v>
      </c>
      <c r="V2493" s="132">
        <v>8</v>
      </c>
      <c r="W2493" s="132">
        <f>VLOOKUP(A2493,Emissions!$A$3:$X$3225,23,FALSE)</f>
        <v>4.7320603553980857E-3</v>
      </c>
      <c r="X2493" s="129" t="s">
        <v>21801</v>
      </c>
    </row>
    <row r="2494" spans="1:24" x14ac:dyDescent="0.25">
      <c r="A2494" s="131" t="s">
        <v>17418</v>
      </c>
      <c r="B2494" s="131" t="s">
        <v>16993</v>
      </c>
      <c r="C2494" s="131" t="s">
        <v>23542</v>
      </c>
      <c r="D2494" s="131" t="s">
        <v>591</v>
      </c>
      <c r="E2494" s="130" t="s">
        <v>22080</v>
      </c>
      <c r="F2494" s="130" t="s">
        <v>21845</v>
      </c>
      <c r="G2494" s="130">
        <v>2650000000</v>
      </c>
      <c r="H2494" s="130" t="s">
        <v>27156</v>
      </c>
      <c r="I2494" s="130" t="s">
        <v>27157</v>
      </c>
      <c r="J2494" s="130" t="s">
        <v>27158</v>
      </c>
      <c r="K2494" s="129">
        <v>2014</v>
      </c>
      <c r="L2494" s="129">
        <v>515</v>
      </c>
      <c r="M2494" s="129" t="s">
        <v>27159</v>
      </c>
      <c r="N2494" s="60">
        <f>VLOOKUP(A2494,Emissions!$A$3:$X$3225,16,FALSE)</f>
        <v>156.23928987163453</v>
      </c>
      <c r="O2494" s="132" t="str">
        <f>VLOOKUP(A2494,Emissions!$A$3:$X$3225,17,FALSE)</f>
        <v>EACH</v>
      </c>
      <c r="P2494" s="132">
        <f t="shared" si="38"/>
        <v>1.0381739224949924E-4</v>
      </c>
      <c r="Q2494" s="132" t="s">
        <v>21801</v>
      </c>
      <c r="R2494" s="132" t="s">
        <v>21806</v>
      </c>
      <c r="S2494" s="132" t="s">
        <v>27160</v>
      </c>
      <c r="T2494" s="136">
        <v>7442468</v>
      </c>
      <c r="U2494" s="136" t="s">
        <v>21846</v>
      </c>
      <c r="V2494" s="132">
        <v>8</v>
      </c>
      <c r="W2494" s="132">
        <f>VLOOKUP(A2494,Emissions!$A$3:$X$3225,23,FALSE)</f>
        <v>1.6220355641386696E-2</v>
      </c>
      <c r="X2494" s="129" t="s">
        <v>21801</v>
      </c>
    </row>
    <row r="2495" spans="1:24" x14ac:dyDescent="0.25">
      <c r="A2495" s="131" t="s">
        <v>17424</v>
      </c>
      <c r="B2495" s="131" t="s">
        <v>16993</v>
      </c>
      <c r="C2495" s="131" t="s">
        <v>23542</v>
      </c>
      <c r="D2495" s="131" t="s">
        <v>600</v>
      </c>
      <c r="E2495" s="130" t="s">
        <v>23560</v>
      </c>
      <c r="F2495" s="130" t="s">
        <v>21845</v>
      </c>
      <c r="G2495" s="130">
        <v>2650000000</v>
      </c>
      <c r="H2495" s="130" t="s">
        <v>27156</v>
      </c>
      <c r="I2495" s="130" t="s">
        <v>27157</v>
      </c>
      <c r="J2495" s="130" t="s">
        <v>27158</v>
      </c>
      <c r="K2495" s="129">
        <v>2014</v>
      </c>
      <c r="L2495" s="129">
        <v>515</v>
      </c>
      <c r="M2495" s="129" t="s">
        <v>27159</v>
      </c>
      <c r="N2495" s="60">
        <f>VLOOKUP(A2495,Emissions!$A$3:$X$3225,16,FALSE)</f>
        <v>223.18558946990967</v>
      </c>
      <c r="O2495" s="132" t="str">
        <f>VLOOKUP(A2495,Emissions!$A$3:$X$3225,17,FALSE)</f>
        <v>EACH</v>
      </c>
      <c r="P2495" s="132">
        <f t="shared" si="38"/>
        <v>1.0381739224949925E-4</v>
      </c>
      <c r="Q2495" s="132" t="s">
        <v>21801</v>
      </c>
      <c r="R2495" s="132" t="s">
        <v>21806</v>
      </c>
      <c r="S2495" s="132" t="s">
        <v>27160</v>
      </c>
      <c r="T2495" s="136">
        <v>7442469</v>
      </c>
      <c r="U2495" s="136" t="s">
        <v>21846</v>
      </c>
      <c r="V2495" s="132">
        <v>8</v>
      </c>
      <c r="W2495" s="132">
        <f>VLOOKUP(A2495,Emissions!$A$3:$X$3225,23,FALSE)</f>
        <v>2.3170545886433323E-2</v>
      </c>
      <c r="X2495" s="129" t="s">
        <v>21801</v>
      </c>
    </row>
    <row r="2496" spans="1:24" x14ac:dyDescent="0.25">
      <c r="A2496" s="131" t="s">
        <v>17430</v>
      </c>
      <c r="B2496" s="131" t="s">
        <v>16993</v>
      </c>
      <c r="C2496" s="131" t="s">
        <v>23542</v>
      </c>
      <c r="D2496" s="131" t="s">
        <v>609</v>
      </c>
      <c r="E2496" s="130" t="s">
        <v>23561</v>
      </c>
      <c r="F2496" s="130" t="s">
        <v>21845</v>
      </c>
      <c r="G2496" s="130">
        <v>2650000000</v>
      </c>
      <c r="H2496" s="130" t="s">
        <v>27156</v>
      </c>
      <c r="I2496" s="130" t="s">
        <v>27157</v>
      </c>
      <c r="J2496" s="130" t="s">
        <v>27158</v>
      </c>
      <c r="K2496" s="129">
        <v>2014</v>
      </c>
      <c r="L2496" s="129">
        <v>515</v>
      </c>
      <c r="M2496" s="129" t="s">
        <v>27159</v>
      </c>
      <c r="N2496" s="60">
        <f>VLOOKUP(A2496,Emissions!$A$3:$X$3225,16,FALSE)</f>
        <v>158.8937708814573</v>
      </c>
      <c r="O2496" s="132" t="str">
        <f>VLOOKUP(A2496,Emissions!$A$3:$X$3225,17,FALSE)</f>
        <v>EACH</v>
      </c>
      <c r="P2496" s="132">
        <f t="shared" si="38"/>
        <v>1.0381739224949925E-4</v>
      </c>
      <c r="Q2496" s="132" t="s">
        <v>21801</v>
      </c>
      <c r="R2496" s="132" t="s">
        <v>21806</v>
      </c>
      <c r="S2496" s="132" t="s">
        <v>27160</v>
      </c>
      <c r="T2496" s="136">
        <v>7442470</v>
      </c>
      <c r="U2496" s="136" t="s">
        <v>21846</v>
      </c>
      <c r="V2496" s="132">
        <v>8</v>
      </c>
      <c r="W2496" s="132">
        <f>VLOOKUP(A2496,Emissions!$A$3:$X$3225,23,FALSE)</f>
        <v>1.6495936937602314E-2</v>
      </c>
      <c r="X2496" s="129" t="s">
        <v>21801</v>
      </c>
    </row>
    <row r="2497" spans="1:24" x14ac:dyDescent="0.25">
      <c r="A2497" s="131" t="s">
        <v>17437</v>
      </c>
      <c r="B2497" s="131" t="s">
        <v>16993</v>
      </c>
      <c r="C2497" s="131" t="s">
        <v>23542</v>
      </c>
      <c r="D2497" s="131" t="s">
        <v>1442</v>
      </c>
      <c r="E2497" s="130" t="s">
        <v>22081</v>
      </c>
      <c r="F2497" s="130" t="s">
        <v>21845</v>
      </c>
      <c r="G2497" s="130">
        <v>2650000000</v>
      </c>
      <c r="H2497" s="130" t="s">
        <v>27156</v>
      </c>
      <c r="I2497" s="130" t="s">
        <v>27157</v>
      </c>
      <c r="J2497" s="130" t="s">
        <v>27158</v>
      </c>
      <c r="K2497" s="129">
        <v>2014</v>
      </c>
      <c r="L2497" s="129">
        <v>515</v>
      </c>
      <c r="M2497" s="129" t="s">
        <v>27159</v>
      </c>
      <c r="N2497" s="60">
        <f>VLOOKUP(A2497,Emissions!$A$3:$X$3225,16,FALSE)</f>
        <v>56.422147985961459</v>
      </c>
      <c r="O2497" s="132" t="str">
        <f>VLOOKUP(A2497,Emissions!$A$3:$X$3225,17,FALSE)</f>
        <v>EACH</v>
      </c>
      <c r="P2497" s="132">
        <f t="shared" si="38"/>
        <v>1.0381739224949925E-4</v>
      </c>
      <c r="Q2497" s="132" t="s">
        <v>21801</v>
      </c>
      <c r="R2497" s="132" t="s">
        <v>21806</v>
      </c>
      <c r="S2497" s="132" t="s">
        <v>27160</v>
      </c>
      <c r="T2497" s="136">
        <v>7442471</v>
      </c>
      <c r="U2497" s="136" t="s">
        <v>21846</v>
      </c>
      <c r="V2497" s="132">
        <v>8</v>
      </c>
      <c r="W2497" s="132">
        <f>VLOOKUP(A2497,Emissions!$A$3:$X$3225,23,FALSE)</f>
        <v>5.857600269017855E-3</v>
      </c>
      <c r="X2497" s="129" t="s">
        <v>21801</v>
      </c>
    </row>
    <row r="2498" spans="1:24" x14ac:dyDescent="0.25">
      <c r="A2498" s="131" t="s">
        <v>17443</v>
      </c>
      <c r="B2498" s="131" t="s">
        <v>16993</v>
      </c>
      <c r="C2498" s="131" t="s">
        <v>23542</v>
      </c>
      <c r="D2498" s="131" t="s">
        <v>1450</v>
      </c>
      <c r="E2498" s="130" t="s">
        <v>23562</v>
      </c>
      <c r="F2498" s="130" t="s">
        <v>21845</v>
      </c>
      <c r="G2498" s="130">
        <v>2650000000</v>
      </c>
      <c r="H2498" s="130" t="s">
        <v>27156</v>
      </c>
      <c r="I2498" s="130" t="s">
        <v>27157</v>
      </c>
      <c r="J2498" s="130" t="s">
        <v>27158</v>
      </c>
      <c r="K2498" s="129">
        <v>2014</v>
      </c>
      <c r="L2498" s="129">
        <v>515</v>
      </c>
      <c r="M2498" s="129" t="s">
        <v>27159</v>
      </c>
      <c r="N2498" s="60">
        <f>VLOOKUP(A2498,Emissions!$A$3:$X$3225,16,FALSE)</f>
        <v>36.960762756336813</v>
      </c>
      <c r="O2498" s="132" t="str">
        <f>VLOOKUP(A2498,Emissions!$A$3:$X$3225,17,FALSE)</f>
        <v>EACH</v>
      </c>
      <c r="P2498" s="132">
        <f t="shared" si="38"/>
        <v>1.0381739224949925E-4</v>
      </c>
      <c r="Q2498" s="132" t="s">
        <v>21801</v>
      </c>
      <c r="R2498" s="132" t="s">
        <v>21806</v>
      </c>
      <c r="S2498" s="132" t="s">
        <v>27160</v>
      </c>
      <c r="T2498" s="136">
        <v>7442472</v>
      </c>
      <c r="U2498" s="136" t="s">
        <v>21846</v>
      </c>
      <c r="V2498" s="132">
        <v>8</v>
      </c>
      <c r="W2498" s="132">
        <f>VLOOKUP(A2498,Emissions!$A$3:$X$3225,23,FALSE)</f>
        <v>3.8371700049153021E-3</v>
      </c>
      <c r="X2498" s="129" t="s">
        <v>21801</v>
      </c>
    </row>
    <row r="2499" spans="1:24" x14ac:dyDescent="0.25">
      <c r="A2499" s="131" t="s">
        <v>17450</v>
      </c>
      <c r="B2499" s="131" t="s">
        <v>16993</v>
      </c>
      <c r="C2499" s="131" t="s">
        <v>23542</v>
      </c>
      <c r="D2499" s="131" t="s">
        <v>1458</v>
      </c>
      <c r="E2499" s="130" t="s">
        <v>22186</v>
      </c>
      <c r="F2499" s="130" t="s">
        <v>21845</v>
      </c>
      <c r="G2499" s="130">
        <v>2650000000</v>
      </c>
      <c r="H2499" s="130" t="s">
        <v>27156</v>
      </c>
      <c r="I2499" s="130" t="s">
        <v>27157</v>
      </c>
      <c r="J2499" s="130" t="s">
        <v>27158</v>
      </c>
      <c r="K2499" s="129">
        <v>2014</v>
      </c>
      <c r="L2499" s="129">
        <v>515</v>
      </c>
      <c r="M2499" s="129" t="s">
        <v>27159</v>
      </c>
      <c r="N2499" s="60">
        <f>VLOOKUP(A2499,Emissions!$A$3:$X$3225,16,FALSE)</f>
        <v>120.67790025634558</v>
      </c>
      <c r="O2499" s="132" t="str">
        <f>VLOOKUP(A2499,Emissions!$A$3:$X$3225,17,FALSE)</f>
        <v>EACH</v>
      </c>
      <c r="P2499" s="132">
        <f t="shared" ref="P2499:P2562" si="39">W2499/N2499</f>
        <v>1.0381739224949925E-4</v>
      </c>
      <c r="Q2499" s="132" t="s">
        <v>21801</v>
      </c>
      <c r="R2499" s="132" t="s">
        <v>21806</v>
      </c>
      <c r="S2499" s="132" t="s">
        <v>27160</v>
      </c>
      <c r="T2499" s="136">
        <v>7442473</v>
      </c>
      <c r="U2499" s="136" t="s">
        <v>21846</v>
      </c>
      <c r="V2499" s="132">
        <v>8</v>
      </c>
      <c r="W2499" s="132">
        <f>VLOOKUP(A2499,Emissions!$A$3:$X$3225,23,FALSE)</f>
        <v>1.2528464906758975E-2</v>
      </c>
      <c r="X2499" s="129" t="s">
        <v>21801</v>
      </c>
    </row>
    <row r="2500" spans="1:24" x14ac:dyDescent="0.25">
      <c r="A2500" s="131" t="s">
        <v>17457</v>
      </c>
      <c r="B2500" s="131" t="s">
        <v>16993</v>
      </c>
      <c r="C2500" s="131" t="s">
        <v>23542</v>
      </c>
      <c r="D2500" s="131" t="s">
        <v>1466</v>
      </c>
      <c r="E2500" s="130" t="s">
        <v>22367</v>
      </c>
      <c r="F2500" s="130" t="s">
        <v>21845</v>
      </c>
      <c r="G2500" s="130">
        <v>2650000000</v>
      </c>
      <c r="H2500" s="130" t="s">
        <v>27156</v>
      </c>
      <c r="I2500" s="130" t="s">
        <v>27157</v>
      </c>
      <c r="J2500" s="130" t="s">
        <v>27158</v>
      </c>
      <c r="K2500" s="129">
        <v>2014</v>
      </c>
      <c r="L2500" s="129">
        <v>515</v>
      </c>
      <c r="M2500" s="129" t="s">
        <v>27159</v>
      </c>
      <c r="N2500" s="60">
        <f>VLOOKUP(A2500,Emissions!$A$3:$X$3225,16,FALSE)</f>
        <v>534.97169590626845</v>
      </c>
      <c r="O2500" s="132" t="str">
        <f>VLOOKUP(A2500,Emissions!$A$3:$X$3225,17,FALSE)</f>
        <v>EACH</v>
      </c>
      <c r="P2500" s="132">
        <f t="shared" si="39"/>
        <v>1.0381739224949925E-4</v>
      </c>
      <c r="Q2500" s="132" t="s">
        <v>21801</v>
      </c>
      <c r="R2500" s="132" t="s">
        <v>21806</v>
      </c>
      <c r="S2500" s="132" t="s">
        <v>27160</v>
      </c>
      <c r="T2500" s="136">
        <v>7442474</v>
      </c>
      <c r="U2500" s="136" t="s">
        <v>21846</v>
      </c>
      <c r="V2500" s="132">
        <v>8</v>
      </c>
      <c r="W2500" s="132">
        <f>VLOOKUP(A2500,Emissions!$A$3:$X$3225,23,FALSE)</f>
        <v>5.5539366396280904E-2</v>
      </c>
      <c r="X2500" s="129" t="s">
        <v>21801</v>
      </c>
    </row>
    <row r="2501" spans="1:24" x14ac:dyDescent="0.25">
      <c r="A2501" s="131" t="s">
        <v>17465</v>
      </c>
      <c r="B2501" s="131" t="s">
        <v>16993</v>
      </c>
      <c r="C2501" s="131" t="s">
        <v>23542</v>
      </c>
      <c r="D2501" s="131" t="s">
        <v>1475</v>
      </c>
      <c r="E2501" s="130" t="s">
        <v>23563</v>
      </c>
      <c r="F2501" s="130" t="s">
        <v>21845</v>
      </c>
      <c r="G2501" s="130">
        <v>2650000000</v>
      </c>
      <c r="H2501" s="130" t="s">
        <v>27156</v>
      </c>
      <c r="I2501" s="130" t="s">
        <v>27157</v>
      </c>
      <c r="J2501" s="130" t="s">
        <v>27158</v>
      </c>
      <c r="K2501" s="129">
        <v>2014</v>
      </c>
      <c r="L2501" s="129">
        <v>515</v>
      </c>
      <c r="M2501" s="129" t="s">
        <v>27159</v>
      </c>
      <c r="N2501" s="60">
        <f>VLOOKUP(A2501,Emissions!$A$3:$X$3225,16,FALSE)</f>
        <v>235.44813761311278</v>
      </c>
      <c r="O2501" s="132" t="str">
        <f>VLOOKUP(A2501,Emissions!$A$3:$X$3225,17,FALSE)</f>
        <v>EACH</v>
      </c>
      <c r="P2501" s="132">
        <f t="shared" si="39"/>
        <v>1.0381739224949925E-4</v>
      </c>
      <c r="Q2501" s="132" t="s">
        <v>21801</v>
      </c>
      <c r="R2501" s="132" t="s">
        <v>21806</v>
      </c>
      <c r="S2501" s="132" t="s">
        <v>27160</v>
      </c>
      <c r="T2501" s="136">
        <v>7442475</v>
      </c>
      <c r="U2501" s="136" t="s">
        <v>21846</v>
      </c>
      <c r="V2501" s="132">
        <v>8</v>
      </c>
      <c r="W2501" s="132">
        <f>VLOOKUP(A2501,Emissions!$A$3:$X$3225,23,FALSE)</f>
        <v>2.4443611656994609E-2</v>
      </c>
      <c r="X2501" s="129" t="s">
        <v>21801</v>
      </c>
    </row>
    <row r="2502" spans="1:24" x14ac:dyDescent="0.25">
      <c r="A2502" s="131" t="s">
        <v>17472</v>
      </c>
      <c r="B2502" s="131" t="s">
        <v>16993</v>
      </c>
      <c r="C2502" s="131" t="s">
        <v>23542</v>
      </c>
      <c r="D2502" s="131" t="s">
        <v>1484</v>
      </c>
      <c r="E2502" s="130" t="s">
        <v>23564</v>
      </c>
      <c r="F2502" s="130" t="s">
        <v>21845</v>
      </c>
      <c r="G2502" s="130">
        <v>2650000000</v>
      </c>
      <c r="H2502" s="130" t="s">
        <v>27156</v>
      </c>
      <c r="I2502" s="130" t="s">
        <v>27157</v>
      </c>
      <c r="J2502" s="130" t="s">
        <v>27158</v>
      </c>
      <c r="K2502" s="129">
        <v>2014</v>
      </c>
      <c r="L2502" s="129">
        <v>515</v>
      </c>
      <c r="M2502" s="129" t="s">
        <v>27159</v>
      </c>
      <c r="N2502" s="60">
        <f>VLOOKUP(A2502,Emissions!$A$3:$X$3225,16,FALSE)</f>
        <v>380.48522909275061</v>
      </c>
      <c r="O2502" s="132" t="str">
        <f>VLOOKUP(A2502,Emissions!$A$3:$X$3225,17,FALSE)</f>
        <v>EACH</v>
      </c>
      <c r="P2502" s="132">
        <f t="shared" si="39"/>
        <v>1.0381739224949926E-4</v>
      </c>
      <c r="Q2502" s="132" t="s">
        <v>21801</v>
      </c>
      <c r="R2502" s="132" t="s">
        <v>21806</v>
      </c>
      <c r="S2502" s="132" t="s">
        <v>27160</v>
      </c>
      <c r="T2502" s="136">
        <v>7442476</v>
      </c>
      <c r="U2502" s="136" t="s">
        <v>21846</v>
      </c>
      <c r="V2502" s="132">
        <v>8</v>
      </c>
      <c r="W2502" s="132">
        <f>VLOOKUP(A2502,Emissions!$A$3:$X$3225,23,FALSE)</f>
        <v>3.9500984273862678E-2</v>
      </c>
      <c r="X2502" s="129" t="s">
        <v>21801</v>
      </c>
    </row>
    <row r="2503" spans="1:24" x14ac:dyDescent="0.25">
      <c r="A2503" s="131" t="s">
        <v>17480</v>
      </c>
      <c r="B2503" s="131" t="s">
        <v>16993</v>
      </c>
      <c r="C2503" s="131" t="s">
        <v>23542</v>
      </c>
      <c r="D2503" s="131" t="s">
        <v>1492</v>
      </c>
      <c r="E2503" s="130" t="s">
        <v>22787</v>
      </c>
      <c r="F2503" s="130" t="s">
        <v>21845</v>
      </c>
      <c r="G2503" s="130">
        <v>2650000000</v>
      </c>
      <c r="H2503" s="130" t="s">
        <v>27156</v>
      </c>
      <c r="I2503" s="130" t="s">
        <v>27157</v>
      </c>
      <c r="J2503" s="130" t="s">
        <v>27158</v>
      </c>
      <c r="K2503" s="129">
        <v>2014</v>
      </c>
      <c r="L2503" s="129">
        <v>515</v>
      </c>
      <c r="M2503" s="129" t="s">
        <v>27159</v>
      </c>
      <c r="N2503" s="60">
        <f>VLOOKUP(A2503,Emissions!$A$3:$X$3225,16,FALSE)</f>
        <v>491.07177355360142</v>
      </c>
      <c r="O2503" s="132" t="str">
        <f>VLOOKUP(A2503,Emissions!$A$3:$X$3225,17,FALSE)</f>
        <v>EACH</v>
      </c>
      <c r="P2503" s="132">
        <f t="shared" si="39"/>
        <v>1.0381739224949925E-4</v>
      </c>
      <c r="Q2503" s="132" t="s">
        <v>21801</v>
      </c>
      <c r="R2503" s="132" t="s">
        <v>21806</v>
      </c>
      <c r="S2503" s="132" t="s">
        <v>27160</v>
      </c>
      <c r="T2503" s="136">
        <v>7442477</v>
      </c>
      <c r="U2503" s="136" t="s">
        <v>21846</v>
      </c>
      <c r="V2503" s="132">
        <v>8</v>
      </c>
      <c r="W2503" s="132">
        <f>VLOOKUP(A2503,Emissions!$A$3:$X$3225,23,FALSE)</f>
        <v>5.0981790937671509E-2</v>
      </c>
      <c r="X2503" s="129" t="s">
        <v>21801</v>
      </c>
    </row>
    <row r="2504" spans="1:24" x14ac:dyDescent="0.25">
      <c r="A2504" s="131" t="s">
        <v>17488</v>
      </c>
      <c r="B2504" s="131" t="s">
        <v>16993</v>
      </c>
      <c r="C2504" s="131" t="s">
        <v>23542</v>
      </c>
      <c r="D2504" s="131" t="s">
        <v>1501</v>
      </c>
      <c r="E2504" s="130" t="s">
        <v>23300</v>
      </c>
      <c r="F2504" s="130" t="s">
        <v>21845</v>
      </c>
      <c r="G2504" s="130">
        <v>2650000000</v>
      </c>
      <c r="H2504" s="130" t="s">
        <v>27156</v>
      </c>
      <c r="I2504" s="130" t="s">
        <v>27157</v>
      </c>
      <c r="J2504" s="130" t="s">
        <v>27158</v>
      </c>
      <c r="K2504" s="129">
        <v>2014</v>
      </c>
      <c r="L2504" s="129">
        <v>515</v>
      </c>
      <c r="M2504" s="129" t="s">
        <v>27159</v>
      </c>
      <c r="N2504" s="60">
        <f>VLOOKUP(A2504,Emissions!$A$3:$X$3225,16,FALSE)</f>
        <v>2083.9551375648402</v>
      </c>
      <c r="O2504" s="132" t="str">
        <f>VLOOKUP(A2504,Emissions!$A$3:$X$3225,17,FALSE)</f>
        <v>EACH</v>
      </c>
      <c r="P2504" s="132">
        <f t="shared" si="39"/>
        <v>1.0381739224949925E-4</v>
      </c>
      <c r="Q2504" s="132" t="s">
        <v>21801</v>
      </c>
      <c r="R2504" s="132" t="s">
        <v>21806</v>
      </c>
      <c r="S2504" s="132" t="s">
        <v>27160</v>
      </c>
      <c r="T2504" s="136">
        <v>7442478</v>
      </c>
      <c r="U2504" s="136" t="s">
        <v>21846</v>
      </c>
      <c r="V2504" s="132">
        <v>8</v>
      </c>
      <c r="W2504" s="132">
        <f>VLOOKUP(A2504,Emissions!$A$3:$X$3225,23,FALSE)</f>
        <v>0.21635078794692819</v>
      </c>
      <c r="X2504" s="129" t="s">
        <v>21801</v>
      </c>
    </row>
    <row r="2505" spans="1:24" x14ac:dyDescent="0.25">
      <c r="A2505" s="131" t="s">
        <v>17495</v>
      </c>
      <c r="B2505" s="131" t="s">
        <v>16993</v>
      </c>
      <c r="C2505" s="131" t="s">
        <v>23542</v>
      </c>
      <c r="D2505" s="131" t="s">
        <v>3522</v>
      </c>
      <c r="E2505" s="130" t="s">
        <v>22192</v>
      </c>
      <c r="F2505" s="130" t="s">
        <v>21845</v>
      </c>
      <c r="G2505" s="130">
        <v>2650000000</v>
      </c>
      <c r="H2505" s="130" t="s">
        <v>27156</v>
      </c>
      <c r="I2505" s="130" t="s">
        <v>27157</v>
      </c>
      <c r="J2505" s="130" t="s">
        <v>27158</v>
      </c>
      <c r="K2505" s="129">
        <v>2014</v>
      </c>
      <c r="L2505" s="129">
        <v>515</v>
      </c>
      <c r="M2505" s="129" t="s">
        <v>27159</v>
      </c>
      <c r="N2505" s="60">
        <f>VLOOKUP(A2505,Emissions!$A$3:$X$3225,16,FALSE)</f>
        <v>158.59802707329769</v>
      </c>
      <c r="O2505" s="132" t="str">
        <f>VLOOKUP(A2505,Emissions!$A$3:$X$3225,17,FALSE)</f>
        <v>EACH</v>
      </c>
      <c r="P2505" s="132">
        <f t="shared" si="39"/>
        <v>1.0381739224949925E-4</v>
      </c>
      <c r="Q2505" s="132" t="s">
        <v>21801</v>
      </c>
      <c r="R2505" s="132" t="s">
        <v>21806</v>
      </c>
      <c r="S2505" s="132" t="s">
        <v>27160</v>
      </c>
      <c r="T2505" s="136">
        <v>7442479</v>
      </c>
      <c r="U2505" s="136" t="s">
        <v>21846</v>
      </c>
      <c r="V2505" s="132">
        <v>8</v>
      </c>
      <c r="W2505" s="132">
        <f>VLOOKUP(A2505,Emissions!$A$3:$X$3225,23,FALSE)</f>
        <v>1.6465233586665247E-2</v>
      </c>
      <c r="X2505" s="129" t="s">
        <v>21801</v>
      </c>
    </row>
    <row r="2506" spans="1:24" x14ac:dyDescent="0.25">
      <c r="A2506" s="131" t="s">
        <v>17500</v>
      </c>
      <c r="B2506" s="131" t="s">
        <v>16993</v>
      </c>
      <c r="C2506" s="131" t="s">
        <v>23542</v>
      </c>
      <c r="D2506" s="131" t="s">
        <v>3531</v>
      </c>
      <c r="E2506" s="130" t="s">
        <v>23565</v>
      </c>
      <c r="F2506" s="130" t="s">
        <v>21845</v>
      </c>
      <c r="G2506" s="130">
        <v>2650000000</v>
      </c>
      <c r="H2506" s="130" t="s">
        <v>27156</v>
      </c>
      <c r="I2506" s="130" t="s">
        <v>27157</v>
      </c>
      <c r="J2506" s="130" t="s">
        <v>27158</v>
      </c>
      <c r="K2506" s="129">
        <v>2014</v>
      </c>
      <c r="L2506" s="129">
        <v>515</v>
      </c>
      <c r="M2506" s="129" t="s">
        <v>27159</v>
      </c>
      <c r="N2506" s="60">
        <f>VLOOKUP(A2506,Emissions!$A$3:$X$3225,16,FALSE)</f>
        <v>106.06382817509298</v>
      </c>
      <c r="O2506" s="132" t="str">
        <f>VLOOKUP(A2506,Emissions!$A$3:$X$3225,17,FALSE)</f>
        <v>EACH</v>
      </c>
      <c r="P2506" s="132">
        <f t="shared" si="39"/>
        <v>1.0381739224949926E-4</v>
      </c>
      <c r="Q2506" s="132" t="s">
        <v>21801</v>
      </c>
      <c r="R2506" s="132" t="s">
        <v>21806</v>
      </c>
      <c r="S2506" s="132" t="s">
        <v>27160</v>
      </c>
      <c r="T2506" s="136">
        <v>7442480</v>
      </c>
      <c r="U2506" s="136" t="s">
        <v>21846</v>
      </c>
      <c r="V2506" s="132">
        <v>8</v>
      </c>
      <c r="W2506" s="132">
        <f>VLOOKUP(A2506,Emissions!$A$3:$X$3225,23,FALSE)</f>
        <v>1.101127005313712E-2</v>
      </c>
      <c r="X2506" s="129" t="s">
        <v>21801</v>
      </c>
    </row>
    <row r="2507" spans="1:24" x14ac:dyDescent="0.25">
      <c r="A2507" s="131" t="s">
        <v>17507</v>
      </c>
      <c r="B2507" s="131" t="s">
        <v>16993</v>
      </c>
      <c r="C2507" s="131" t="s">
        <v>23542</v>
      </c>
      <c r="D2507" s="131" t="s">
        <v>3540</v>
      </c>
      <c r="E2507" s="130" t="s">
        <v>22195</v>
      </c>
      <c r="F2507" s="130" t="s">
        <v>21845</v>
      </c>
      <c r="G2507" s="130">
        <v>2650000000</v>
      </c>
      <c r="H2507" s="130" t="s">
        <v>27156</v>
      </c>
      <c r="I2507" s="130" t="s">
        <v>27157</v>
      </c>
      <c r="J2507" s="130" t="s">
        <v>27158</v>
      </c>
      <c r="K2507" s="129">
        <v>2014</v>
      </c>
      <c r="L2507" s="129">
        <v>515</v>
      </c>
      <c r="M2507" s="129" t="s">
        <v>27159</v>
      </c>
      <c r="N2507" s="60">
        <f>VLOOKUP(A2507,Emissions!$A$3:$X$3225,16,FALSE)</f>
        <v>686.05350229414398</v>
      </c>
      <c r="O2507" s="132" t="str">
        <f>VLOOKUP(A2507,Emissions!$A$3:$X$3225,17,FALSE)</f>
        <v>EACH</v>
      </c>
      <c r="P2507" s="132">
        <f t="shared" si="39"/>
        <v>1.0381739224949924E-4</v>
      </c>
      <c r="Q2507" s="132" t="s">
        <v>21801</v>
      </c>
      <c r="R2507" s="132" t="s">
        <v>21806</v>
      </c>
      <c r="S2507" s="132" t="s">
        <v>27160</v>
      </c>
      <c r="T2507" s="136">
        <v>7442481</v>
      </c>
      <c r="U2507" s="136" t="s">
        <v>21846</v>
      </c>
      <c r="V2507" s="132">
        <v>8</v>
      </c>
      <c r="W2507" s="132">
        <f>VLOOKUP(A2507,Emissions!$A$3:$X$3225,23,FALSE)</f>
        <v>7.1224285551813871E-2</v>
      </c>
      <c r="X2507" s="129" t="s">
        <v>21801</v>
      </c>
    </row>
    <row r="2508" spans="1:24" x14ac:dyDescent="0.25">
      <c r="A2508" s="131" t="s">
        <v>17515</v>
      </c>
      <c r="B2508" s="131" t="s">
        <v>16993</v>
      </c>
      <c r="C2508" s="131" t="s">
        <v>23542</v>
      </c>
      <c r="D2508" s="131" t="s">
        <v>3548</v>
      </c>
      <c r="E2508" s="130" t="s">
        <v>22087</v>
      </c>
      <c r="F2508" s="130" t="s">
        <v>21845</v>
      </c>
      <c r="G2508" s="130">
        <v>2650000000</v>
      </c>
      <c r="H2508" s="130" t="s">
        <v>27156</v>
      </c>
      <c r="I2508" s="130" t="s">
        <v>27157</v>
      </c>
      <c r="J2508" s="130" t="s">
        <v>27158</v>
      </c>
      <c r="K2508" s="129">
        <v>2014</v>
      </c>
      <c r="L2508" s="129">
        <v>515</v>
      </c>
      <c r="M2508" s="129" t="s">
        <v>27159</v>
      </c>
      <c r="N2508" s="60">
        <f>VLOOKUP(A2508,Emissions!$A$3:$X$3225,16,FALSE)</f>
        <v>6771.8335202844</v>
      </c>
      <c r="O2508" s="132" t="str">
        <f>VLOOKUP(A2508,Emissions!$A$3:$X$3225,17,FALSE)</f>
        <v>EACH</v>
      </c>
      <c r="P2508" s="132">
        <f t="shared" si="39"/>
        <v>1.0381739224949925E-4</v>
      </c>
      <c r="Q2508" s="132" t="s">
        <v>21801</v>
      </c>
      <c r="R2508" s="132" t="s">
        <v>21806</v>
      </c>
      <c r="S2508" s="132" t="s">
        <v>27160</v>
      </c>
      <c r="T2508" s="136">
        <v>7442482</v>
      </c>
      <c r="U2508" s="136" t="s">
        <v>21846</v>
      </c>
      <c r="V2508" s="132">
        <v>8</v>
      </c>
      <c r="W2508" s="132">
        <f>VLOOKUP(A2508,Emissions!$A$3:$X$3225,23,FALSE)</f>
        <v>0.7030340968236729</v>
      </c>
      <c r="X2508" s="129" t="s">
        <v>21801</v>
      </c>
    </row>
    <row r="2509" spans="1:24" x14ac:dyDescent="0.25">
      <c r="A2509" s="131" t="s">
        <v>17523</v>
      </c>
      <c r="B2509" s="131" t="s">
        <v>16993</v>
      </c>
      <c r="C2509" s="131" t="s">
        <v>23542</v>
      </c>
      <c r="D2509" s="131" t="s">
        <v>3556</v>
      </c>
      <c r="E2509" s="130" t="s">
        <v>22727</v>
      </c>
      <c r="F2509" s="130" t="s">
        <v>21845</v>
      </c>
      <c r="G2509" s="130">
        <v>2650000000</v>
      </c>
      <c r="H2509" s="130" t="s">
        <v>27156</v>
      </c>
      <c r="I2509" s="130" t="s">
        <v>27157</v>
      </c>
      <c r="J2509" s="130" t="s">
        <v>27158</v>
      </c>
      <c r="K2509" s="129">
        <v>2014</v>
      </c>
      <c r="L2509" s="129">
        <v>515</v>
      </c>
      <c r="M2509" s="129" t="s">
        <v>27159</v>
      </c>
      <c r="N2509" s="60">
        <f>VLOOKUP(A2509,Emissions!$A$3:$X$3225,16,FALSE)</f>
        <v>137.11692803185136</v>
      </c>
      <c r="O2509" s="132" t="str">
        <f>VLOOKUP(A2509,Emissions!$A$3:$X$3225,17,FALSE)</f>
        <v>EACH</v>
      </c>
      <c r="P2509" s="132">
        <f t="shared" si="39"/>
        <v>1.0381739224949926E-4</v>
      </c>
      <c r="Q2509" s="132" t="s">
        <v>21801</v>
      </c>
      <c r="R2509" s="132" t="s">
        <v>21806</v>
      </c>
      <c r="S2509" s="132" t="s">
        <v>27160</v>
      </c>
      <c r="T2509" s="136">
        <v>7442483</v>
      </c>
      <c r="U2509" s="136" t="s">
        <v>21846</v>
      </c>
      <c r="V2509" s="132">
        <v>8</v>
      </c>
      <c r="W2509" s="132">
        <f>VLOOKUP(A2509,Emissions!$A$3:$X$3225,23,FALSE)</f>
        <v>1.4235121901529074E-2</v>
      </c>
      <c r="X2509" s="129" t="s">
        <v>21801</v>
      </c>
    </row>
    <row r="2510" spans="1:24" x14ac:dyDescent="0.25">
      <c r="A2510" s="131" t="s">
        <v>17530</v>
      </c>
      <c r="B2510" s="131" t="s">
        <v>16993</v>
      </c>
      <c r="C2510" s="131" t="s">
        <v>23542</v>
      </c>
      <c r="D2510" s="131" t="s">
        <v>3564</v>
      </c>
      <c r="E2510" s="130" t="s">
        <v>22463</v>
      </c>
      <c r="F2510" s="130" t="s">
        <v>21845</v>
      </c>
      <c r="G2510" s="130">
        <v>2650000000</v>
      </c>
      <c r="H2510" s="130" t="s">
        <v>27156</v>
      </c>
      <c r="I2510" s="130" t="s">
        <v>27157</v>
      </c>
      <c r="J2510" s="130" t="s">
        <v>27158</v>
      </c>
      <c r="K2510" s="129">
        <v>2014</v>
      </c>
      <c r="L2510" s="129">
        <v>515</v>
      </c>
      <c r="M2510" s="129" t="s">
        <v>27159</v>
      </c>
      <c r="N2510" s="60">
        <f>VLOOKUP(A2510,Emissions!$A$3:$X$3225,16,FALSE)</f>
        <v>95.78492752564334</v>
      </c>
      <c r="O2510" s="132" t="str">
        <f>VLOOKUP(A2510,Emissions!$A$3:$X$3225,17,FALSE)</f>
        <v>EACH</v>
      </c>
      <c r="P2510" s="132">
        <f t="shared" si="39"/>
        <v>1.0381739224949925E-4</v>
      </c>
      <c r="Q2510" s="132" t="s">
        <v>21801</v>
      </c>
      <c r="R2510" s="132" t="s">
        <v>21806</v>
      </c>
      <c r="S2510" s="132" t="s">
        <v>27160</v>
      </c>
      <c r="T2510" s="136">
        <v>7442484</v>
      </c>
      <c r="U2510" s="136" t="s">
        <v>21846</v>
      </c>
      <c r="V2510" s="132">
        <v>8</v>
      </c>
      <c r="W2510" s="132">
        <f>VLOOKUP(A2510,Emissions!$A$3:$X$3225,23,FALSE)</f>
        <v>9.9441413925195725E-3</v>
      </c>
      <c r="X2510" s="129" t="s">
        <v>21801</v>
      </c>
    </row>
    <row r="2511" spans="1:24" x14ac:dyDescent="0.25">
      <c r="A2511" s="131" t="s">
        <v>17535</v>
      </c>
      <c r="B2511" s="131" t="s">
        <v>16993</v>
      </c>
      <c r="C2511" s="131" t="s">
        <v>23542</v>
      </c>
      <c r="D2511" s="131" t="s">
        <v>3571</v>
      </c>
      <c r="E2511" s="130" t="s">
        <v>22615</v>
      </c>
      <c r="F2511" s="130" t="s">
        <v>21845</v>
      </c>
      <c r="G2511" s="130">
        <v>2650000000</v>
      </c>
      <c r="H2511" s="130" t="s">
        <v>27156</v>
      </c>
      <c r="I2511" s="130" t="s">
        <v>27157</v>
      </c>
      <c r="J2511" s="130" t="s">
        <v>27158</v>
      </c>
      <c r="K2511" s="129">
        <v>2014</v>
      </c>
      <c r="L2511" s="129">
        <v>515</v>
      </c>
      <c r="M2511" s="129" t="s">
        <v>27159</v>
      </c>
      <c r="N2511" s="60">
        <f>VLOOKUP(A2511,Emissions!$A$3:$X$3225,16,FALSE)</f>
        <v>1132.821410732714</v>
      </c>
      <c r="O2511" s="132" t="str">
        <f>VLOOKUP(A2511,Emissions!$A$3:$X$3225,17,FALSE)</f>
        <v>EACH</v>
      </c>
      <c r="P2511" s="132">
        <f t="shared" si="39"/>
        <v>1.0381739224949925E-4</v>
      </c>
      <c r="Q2511" s="132" t="s">
        <v>21801</v>
      </c>
      <c r="R2511" s="132" t="s">
        <v>21806</v>
      </c>
      <c r="S2511" s="132" t="s">
        <v>27160</v>
      </c>
      <c r="T2511" s="136">
        <v>7442485</v>
      </c>
      <c r="U2511" s="136" t="s">
        <v>21846</v>
      </c>
      <c r="V2511" s="132">
        <v>8</v>
      </c>
      <c r="W2511" s="132">
        <f>VLOOKUP(A2511,Emissions!$A$3:$X$3225,23,FALSE)</f>
        <v>0.11760656474666926</v>
      </c>
      <c r="X2511" s="129" t="s">
        <v>21801</v>
      </c>
    </row>
    <row r="2512" spans="1:24" x14ac:dyDescent="0.25">
      <c r="A2512" s="131" t="s">
        <v>17542</v>
      </c>
      <c r="B2512" s="131" t="s">
        <v>16993</v>
      </c>
      <c r="C2512" s="131" t="s">
        <v>23542</v>
      </c>
      <c r="D2512" s="131" t="s">
        <v>3578</v>
      </c>
      <c r="E2512" s="130" t="s">
        <v>22731</v>
      </c>
      <c r="F2512" s="130" t="s">
        <v>21845</v>
      </c>
      <c r="G2512" s="130">
        <v>2650000000</v>
      </c>
      <c r="H2512" s="130" t="s">
        <v>27156</v>
      </c>
      <c r="I2512" s="130" t="s">
        <v>27157</v>
      </c>
      <c r="J2512" s="130" t="s">
        <v>27158</v>
      </c>
      <c r="K2512" s="129">
        <v>2014</v>
      </c>
      <c r="L2512" s="129">
        <v>515</v>
      </c>
      <c r="M2512" s="129" t="s">
        <v>27159</v>
      </c>
      <c r="N2512" s="60">
        <f>VLOOKUP(A2512,Emissions!$A$3:$X$3225,16,FALSE)</f>
        <v>1245.7739056588416</v>
      </c>
      <c r="O2512" s="132" t="str">
        <f>VLOOKUP(A2512,Emissions!$A$3:$X$3225,17,FALSE)</f>
        <v>EACH</v>
      </c>
      <c r="P2512" s="132">
        <f t="shared" si="39"/>
        <v>1.0381739224949925E-4</v>
      </c>
      <c r="Q2512" s="132" t="s">
        <v>21801</v>
      </c>
      <c r="R2512" s="132" t="s">
        <v>21806</v>
      </c>
      <c r="S2512" s="132" t="s">
        <v>27160</v>
      </c>
      <c r="T2512" s="136">
        <v>7442486</v>
      </c>
      <c r="U2512" s="136" t="s">
        <v>21846</v>
      </c>
      <c r="V2512" s="132">
        <v>8</v>
      </c>
      <c r="W2512" s="132">
        <f>VLOOKUP(A2512,Emissions!$A$3:$X$3225,23,FALSE)</f>
        <v>0.12933299821797464</v>
      </c>
      <c r="X2512" s="129" t="s">
        <v>21801</v>
      </c>
    </row>
    <row r="2513" spans="1:24" x14ac:dyDescent="0.25">
      <c r="A2513" s="131" t="s">
        <v>17549</v>
      </c>
      <c r="B2513" s="131" t="s">
        <v>16993</v>
      </c>
      <c r="C2513" s="131" t="s">
        <v>23542</v>
      </c>
      <c r="D2513" s="131" t="s">
        <v>3585</v>
      </c>
      <c r="E2513" s="130" t="s">
        <v>22618</v>
      </c>
      <c r="F2513" s="130" t="s">
        <v>21845</v>
      </c>
      <c r="G2513" s="130">
        <v>2650000000</v>
      </c>
      <c r="H2513" s="130" t="s">
        <v>27156</v>
      </c>
      <c r="I2513" s="130" t="s">
        <v>27157</v>
      </c>
      <c r="J2513" s="130" t="s">
        <v>27158</v>
      </c>
      <c r="K2513" s="129">
        <v>2014</v>
      </c>
      <c r="L2513" s="129">
        <v>515</v>
      </c>
      <c r="M2513" s="129" t="s">
        <v>27159</v>
      </c>
      <c r="N2513" s="60">
        <f>VLOOKUP(A2513,Emissions!$A$3:$X$3225,16,FALSE)</f>
        <v>444.50294366388425</v>
      </c>
      <c r="O2513" s="132" t="str">
        <f>VLOOKUP(A2513,Emissions!$A$3:$X$3225,17,FALSE)</f>
        <v>EACH</v>
      </c>
      <c r="P2513" s="132">
        <f t="shared" si="39"/>
        <v>1.0381739224949926E-4</v>
      </c>
      <c r="Q2513" s="132" t="s">
        <v>21801</v>
      </c>
      <c r="R2513" s="132" t="s">
        <v>21806</v>
      </c>
      <c r="S2513" s="132" t="s">
        <v>27160</v>
      </c>
      <c r="T2513" s="136">
        <v>7442487</v>
      </c>
      <c r="U2513" s="136" t="s">
        <v>21846</v>
      </c>
      <c r="V2513" s="132">
        <v>8</v>
      </c>
      <c r="W2513" s="132">
        <f>VLOOKUP(A2513,Emissions!$A$3:$X$3225,23,FALSE)</f>
        <v>4.6147136458410544E-2</v>
      </c>
      <c r="X2513" s="129" t="s">
        <v>21801</v>
      </c>
    </row>
    <row r="2514" spans="1:24" x14ac:dyDescent="0.25">
      <c r="A2514" s="131" t="s">
        <v>17556</v>
      </c>
      <c r="B2514" s="131" t="s">
        <v>16993</v>
      </c>
      <c r="C2514" s="131" t="s">
        <v>23542</v>
      </c>
      <c r="D2514" s="131" t="s">
        <v>3594</v>
      </c>
      <c r="E2514" s="130" t="s">
        <v>23566</v>
      </c>
      <c r="F2514" s="130" t="s">
        <v>21845</v>
      </c>
      <c r="G2514" s="130">
        <v>2650000000</v>
      </c>
      <c r="H2514" s="130" t="s">
        <v>27156</v>
      </c>
      <c r="I2514" s="130" t="s">
        <v>27157</v>
      </c>
      <c r="J2514" s="130" t="s">
        <v>27158</v>
      </c>
      <c r="K2514" s="129">
        <v>2014</v>
      </c>
      <c r="L2514" s="129">
        <v>515</v>
      </c>
      <c r="M2514" s="129" t="s">
        <v>27159</v>
      </c>
      <c r="N2514" s="60">
        <f>VLOOKUP(A2514,Emissions!$A$3:$X$3225,16,FALSE)</f>
        <v>57.720535436418253</v>
      </c>
      <c r="O2514" s="132" t="str">
        <f>VLOOKUP(A2514,Emissions!$A$3:$X$3225,17,FALSE)</f>
        <v>EACH</v>
      </c>
      <c r="P2514" s="132">
        <f t="shared" si="39"/>
        <v>1.0381739224949924E-4</v>
      </c>
      <c r="Q2514" s="132" t="s">
        <v>21801</v>
      </c>
      <c r="R2514" s="132" t="s">
        <v>21806</v>
      </c>
      <c r="S2514" s="132" t="s">
        <v>27160</v>
      </c>
      <c r="T2514" s="136">
        <v>7442488</v>
      </c>
      <c r="U2514" s="136" t="s">
        <v>21846</v>
      </c>
      <c r="V2514" s="132">
        <v>8</v>
      </c>
      <c r="W2514" s="132">
        <f>VLOOKUP(A2514,Emissions!$A$3:$X$3225,23,FALSE)</f>
        <v>5.9923954682537545E-3</v>
      </c>
      <c r="X2514" s="129" t="s">
        <v>21801</v>
      </c>
    </row>
    <row r="2515" spans="1:24" x14ac:dyDescent="0.25">
      <c r="A2515" s="131" t="s">
        <v>17562</v>
      </c>
      <c r="B2515" s="131" t="s">
        <v>16993</v>
      </c>
      <c r="C2515" s="131" t="s">
        <v>23542</v>
      </c>
      <c r="D2515" s="131" t="s">
        <v>3602</v>
      </c>
      <c r="E2515" s="130" t="s">
        <v>23567</v>
      </c>
      <c r="F2515" s="130" t="s">
        <v>21845</v>
      </c>
      <c r="G2515" s="130">
        <v>2650000000</v>
      </c>
      <c r="H2515" s="130" t="s">
        <v>27156</v>
      </c>
      <c r="I2515" s="130" t="s">
        <v>27157</v>
      </c>
      <c r="J2515" s="130" t="s">
        <v>27158</v>
      </c>
      <c r="K2515" s="129">
        <v>2014</v>
      </c>
      <c r="L2515" s="129">
        <v>515</v>
      </c>
      <c r="M2515" s="129" t="s">
        <v>27159</v>
      </c>
      <c r="N2515" s="60">
        <f>VLOOKUP(A2515,Emissions!$A$3:$X$3225,16,FALSE)</f>
        <v>129.57185429197463</v>
      </c>
      <c r="O2515" s="132" t="str">
        <f>VLOOKUP(A2515,Emissions!$A$3:$X$3225,17,FALSE)</f>
        <v>EACH</v>
      </c>
      <c r="P2515" s="132">
        <f t="shared" si="39"/>
        <v>1.0381739224949925E-4</v>
      </c>
      <c r="Q2515" s="132" t="s">
        <v>21801</v>
      </c>
      <c r="R2515" s="132" t="s">
        <v>21806</v>
      </c>
      <c r="S2515" s="132" t="s">
        <v>27160</v>
      </c>
      <c r="T2515" s="136">
        <v>7442489</v>
      </c>
      <c r="U2515" s="136" t="s">
        <v>21846</v>
      </c>
      <c r="V2515" s="132">
        <v>8</v>
      </c>
      <c r="W2515" s="132">
        <f>VLOOKUP(A2515,Emissions!$A$3:$X$3225,23,FALSE)</f>
        <v>1.3451812021524893E-2</v>
      </c>
      <c r="X2515" s="129" t="s">
        <v>21801</v>
      </c>
    </row>
    <row r="2516" spans="1:24" x14ac:dyDescent="0.25">
      <c r="A2516" s="131" t="s">
        <v>17568</v>
      </c>
      <c r="B2516" s="131" t="s">
        <v>16993</v>
      </c>
      <c r="C2516" s="131" t="s">
        <v>23542</v>
      </c>
      <c r="D2516" s="131" t="s">
        <v>3610</v>
      </c>
      <c r="E2516" s="130" t="s">
        <v>22198</v>
      </c>
      <c r="F2516" s="130" t="s">
        <v>21845</v>
      </c>
      <c r="G2516" s="130">
        <v>2650000000</v>
      </c>
      <c r="H2516" s="130" t="s">
        <v>27156</v>
      </c>
      <c r="I2516" s="130" t="s">
        <v>27157</v>
      </c>
      <c r="J2516" s="130" t="s">
        <v>27158</v>
      </c>
      <c r="K2516" s="129">
        <v>2014</v>
      </c>
      <c r="L2516" s="129">
        <v>515</v>
      </c>
      <c r="M2516" s="129" t="s">
        <v>27159</v>
      </c>
      <c r="N2516" s="60">
        <f>VLOOKUP(A2516,Emissions!$A$3:$X$3225,16,FALSE)</f>
        <v>137.86710744767083</v>
      </c>
      <c r="O2516" s="132" t="str">
        <f>VLOOKUP(A2516,Emissions!$A$3:$X$3225,17,FALSE)</f>
        <v>EACH</v>
      </c>
      <c r="P2516" s="132">
        <f t="shared" si="39"/>
        <v>1.0381739224949925E-4</v>
      </c>
      <c r="Q2516" s="132" t="s">
        <v>21801</v>
      </c>
      <c r="R2516" s="132" t="s">
        <v>21806</v>
      </c>
      <c r="S2516" s="132" t="s">
        <v>27160</v>
      </c>
      <c r="T2516" s="136">
        <v>7442490</v>
      </c>
      <c r="U2516" s="136" t="s">
        <v>21846</v>
      </c>
      <c r="V2516" s="132">
        <v>8</v>
      </c>
      <c r="W2516" s="132">
        <f>VLOOKUP(A2516,Emissions!$A$3:$X$3225,23,FALSE)</f>
        <v>1.4313003572198703E-2</v>
      </c>
      <c r="X2516" s="129" t="s">
        <v>21801</v>
      </c>
    </row>
    <row r="2517" spans="1:24" x14ac:dyDescent="0.25">
      <c r="A2517" s="131" t="s">
        <v>17574</v>
      </c>
      <c r="B2517" s="131" t="s">
        <v>16993</v>
      </c>
      <c r="C2517" s="131" t="s">
        <v>23542</v>
      </c>
      <c r="D2517" s="131" t="s">
        <v>3619</v>
      </c>
      <c r="E2517" s="130" t="s">
        <v>22199</v>
      </c>
      <c r="F2517" s="130" t="s">
        <v>21845</v>
      </c>
      <c r="G2517" s="130">
        <v>2650000000</v>
      </c>
      <c r="H2517" s="130" t="s">
        <v>27156</v>
      </c>
      <c r="I2517" s="130" t="s">
        <v>27157</v>
      </c>
      <c r="J2517" s="130" t="s">
        <v>27158</v>
      </c>
      <c r="K2517" s="129">
        <v>2014</v>
      </c>
      <c r="L2517" s="129">
        <v>515</v>
      </c>
      <c r="M2517" s="129" t="s">
        <v>27159</v>
      </c>
      <c r="N2517" s="60">
        <f>VLOOKUP(A2517,Emissions!$A$3:$X$3225,16,FALSE)</f>
        <v>40.632313935684081</v>
      </c>
      <c r="O2517" s="132" t="str">
        <f>VLOOKUP(A2517,Emissions!$A$3:$X$3225,17,FALSE)</f>
        <v>EACH</v>
      </c>
      <c r="P2517" s="132">
        <f t="shared" si="39"/>
        <v>1.0381739224949925E-4</v>
      </c>
      <c r="Q2517" s="132" t="s">
        <v>21801</v>
      </c>
      <c r="R2517" s="132" t="s">
        <v>21806</v>
      </c>
      <c r="S2517" s="132" t="s">
        <v>27160</v>
      </c>
      <c r="T2517" s="136">
        <v>7442491</v>
      </c>
      <c r="U2517" s="136" t="s">
        <v>21846</v>
      </c>
      <c r="V2517" s="132">
        <v>8</v>
      </c>
      <c r="W2517" s="132">
        <f>VLOOKUP(A2517,Emissions!$A$3:$X$3225,23,FALSE)</f>
        <v>4.2183408738657091E-3</v>
      </c>
      <c r="X2517" s="129" t="s">
        <v>21801</v>
      </c>
    </row>
    <row r="2518" spans="1:24" x14ac:dyDescent="0.25">
      <c r="A2518" s="131" t="s">
        <v>17580</v>
      </c>
      <c r="B2518" s="131" t="s">
        <v>16993</v>
      </c>
      <c r="C2518" s="131" t="s">
        <v>23542</v>
      </c>
      <c r="D2518" s="131" t="s">
        <v>3627</v>
      </c>
      <c r="E2518" s="130" t="s">
        <v>22479</v>
      </c>
      <c r="F2518" s="130" t="s">
        <v>21845</v>
      </c>
      <c r="G2518" s="130">
        <v>2650000000</v>
      </c>
      <c r="H2518" s="130" t="s">
        <v>27156</v>
      </c>
      <c r="I2518" s="130" t="s">
        <v>27157</v>
      </c>
      <c r="J2518" s="130" t="s">
        <v>27158</v>
      </c>
      <c r="K2518" s="129">
        <v>2014</v>
      </c>
      <c r="L2518" s="129">
        <v>515</v>
      </c>
      <c r="M2518" s="129" t="s">
        <v>27159</v>
      </c>
      <c r="N2518" s="60">
        <f>VLOOKUP(A2518,Emissions!$A$3:$X$3225,16,FALSE)</f>
        <v>288.30693337393166</v>
      </c>
      <c r="O2518" s="132" t="str">
        <f>VLOOKUP(A2518,Emissions!$A$3:$X$3225,17,FALSE)</f>
        <v>EACH</v>
      </c>
      <c r="P2518" s="132">
        <f t="shared" si="39"/>
        <v>1.0381739224949925E-4</v>
      </c>
      <c r="Q2518" s="132" t="s">
        <v>21801</v>
      </c>
      <c r="R2518" s="132" t="s">
        <v>21806</v>
      </c>
      <c r="S2518" s="132" t="s">
        <v>27160</v>
      </c>
      <c r="T2518" s="136">
        <v>7442492</v>
      </c>
      <c r="U2518" s="136" t="s">
        <v>21846</v>
      </c>
      <c r="V2518" s="132">
        <v>8</v>
      </c>
      <c r="W2518" s="132">
        <f>VLOOKUP(A2518,Emissions!$A$3:$X$3225,23,FALSE)</f>
        <v>2.993127399033171E-2</v>
      </c>
      <c r="X2518" s="129" t="s">
        <v>21801</v>
      </c>
    </row>
    <row r="2519" spans="1:24" x14ac:dyDescent="0.25">
      <c r="A2519" s="131" t="s">
        <v>17588</v>
      </c>
      <c r="B2519" s="131" t="s">
        <v>16993</v>
      </c>
      <c r="C2519" s="131" t="s">
        <v>23542</v>
      </c>
      <c r="D2519" s="131" t="s">
        <v>3635</v>
      </c>
      <c r="E2519" s="130" t="s">
        <v>22093</v>
      </c>
      <c r="F2519" s="130" t="s">
        <v>21845</v>
      </c>
      <c r="G2519" s="130">
        <v>2650000000</v>
      </c>
      <c r="H2519" s="130" t="s">
        <v>27156</v>
      </c>
      <c r="I2519" s="130" t="s">
        <v>27157</v>
      </c>
      <c r="J2519" s="130" t="s">
        <v>27158</v>
      </c>
      <c r="K2519" s="129">
        <v>2014</v>
      </c>
      <c r="L2519" s="129">
        <v>515</v>
      </c>
      <c r="M2519" s="129" t="s">
        <v>27159</v>
      </c>
      <c r="N2519" s="60">
        <f>VLOOKUP(A2519,Emissions!$A$3:$X$3225,16,FALSE)</f>
        <v>910.61682511426068</v>
      </c>
      <c r="O2519" s="132" t="str">
        <f>VLOOKUP(A2519,Emissions!$A$3:$X$3225,17,FALSE)</f>
        <v>EACH</v>
      </c>
      <c r="P2519" s="132">
        <f t="shared" si="39"/>
        <v>1.0381739224949925E-4</v>
      </c>
      <c r="Q2519" s="132" t="s">
        <v>21801</v>
      </c>
      <c r="R2519" s="132" t="s">
        <v>21806</v>
      </c>
      <c r="S2519" s="132" t="s">
        <v>27160</v>
      </c>
      <c r="T2519" s="136">
        <v>7442493</v>
      </c>
      <c r="U2519" s="136" t="s">
        <v>21846</v>
      </c>
      <c r="V2519" s="132">
        <v>8</v>
      </c>
      <c r="W2519" s="132">
        <f>VLOOKUP(A2519,Emissions!$A$3:$X$3225,23,FALSE)</f>
        <v>9.4537864121880866E-2</v>
      </c>
      <c r="X2519" s="129" t="s">
        <v>21801</v>
      </c>
    </row>
    <row r="2520" spans="1:24" x14ac:dyDescent="0.25">
      <c r="A2520" s="131" t="s">
        <v>17595</v>
      </c>
      <c r="B2520" s="131" t="s">
        <v>16993</v>
      </c>
      <c r="C2520" s="131" t="s">
        <v>23542</v>
      </c>
      <c r="D2520" s="131" t="s">
        <v>3644</v>
      </c>
      <c r="E2520" s="130" t="s">
        <v>22480</v>
      </c>
      <c r="F2520" s="130" t="s">
        <v>21845</v>
      </c>
      <c r="G2520" s="130">
        <v>2650000000</v>
      </c>
      <c r="H2520" s="130" t="s">
        <v>27156</v>
      </c>
      <c r="I2520" s="130" t="s">
        <v>27157</v>
      </c>
      <c r="J2520" s="130" t="s">
        <v>27158</v>
      </c>
      <c r="K2520" s="129">
        <v>2014</v>
      </c>
      <c r="L2520" s="129">
        <v>515</v>
      </c>
      <c r="M2520" s="129" t="s">
        <v>27159</v>
      </c>
      <c r="N2520" s="60">
        <f>VLOOKUP(A2520,Emissions!$A$3:$X$3225,16,FALSE)</f>
        <v>121.99792749764333</v>
      </c>
      <c r="O2520" s="132" t="str">
        <f>VLOOKUP(A2520,Emissions!$A$3:$X$3225,17,FALSE)</f>
        <v>EACH</v>
      </c>
      <c r="P2520" s="132">
        <f t="shared" si="39"/>
        <v>1.0381739224949925E-4</v>
      </c>
      <c r="Q2520" s="132" t="s">
        <v>21801</v>
      </c>
      <c r="R2520" s="132" t="s">
        <v>21806</v>
      </c>
      <c r="S2520" s="132" t="s">
        <v>27160</v>
      </c>
      <c r="T2520" s="136">
        <v>7442494</v>
      </c>
      <c r="U2520" s="136" t="s">
        <v>21846</v>
      </c>
      <c r="V2520" s="132">
        <v>8</v>
      </c>
      <c r="W2520" s="132">
        <f>VLOOKUP(A2520,Emissions!$A$3:$X$3225,23,FALSE)</f>
        <v>1.2665506692648808E-2</v>
      </c>
      <c r="X2520" s="129" t="s">
        <v>21801</v>
      </c>
    </row>
    <row r="2521" spans="1:24" x14ac:dyDescent="0.25">
      <c r="A2521" s="131" t="s">
        <v>17602</v>
      </c>
      <c r="B2521" s="131" t="s">
        <v>16993</v>
      </c>
      <c r="C2521" s="131" t="s">
        <v>23542</v>
      </c>
      <c r="D2521" s="131" t="s">
        <v>3652</v>
      </c>
      <c r="E2521" s="130" t="s">
        <v>23568</v>
      </c>
      <c r="F2521" s="130" t="s">
        <v>21845</v>
      </c>
      <c r="G2521" s="130">
        <v>2650000000</v>
      </c>
      <c r="H2521" s="130" t="s">
        <v>27156</v>
      </c>
      <c r="I2521" s="130" t="s">
        <v>27157</v>
      </c>
      <c r="J2521" s="130" t="s">
        <v>27158</v>
      </c>
      <c r="K2521" s="129">
        <v>2014</v>
      </c>
      <c r="L2521" s="129">
        <v>515</v>
      </c>
      <c r="M2521" s="129" t="s">
        <v>27159</v>
      </c>
      <c r="N2521" s="60">
        <f>VLOOKUP(A2521,Emissions!$A$3:$X$3225,16,FALSE)</f>
        <v>247.9415101919526</v>
      </c>
      <c r="O2521" s="132" t="str">
        <f>VLOOKUP(A2521,Emissions!$A$3:$X$3225,17,FALSE)</f>
        <v>EACH</v>
      </c>
      <c r="P2521" s="132">
        <f t="shared" si="39"/>
        <v>1.0381739224949925E-4</v>
      </c>
      <c r="Q2521" s="132" t="s">
        <v>21801</v>
      </c>
      <c r="R2521" s="132" t="s">
        <v>21806</v>
      </c>
      <c r="S2521" s="132" t="s">
        <v>27160</v>
      </c>
      <c r="T2521" s="136">
        <v>7442495</v>
      </c>
      <c r="U2521" s="136" t="s">
        <v>21846</v>
      </c>
      <c r="V2521" s="132">
        <v>8</v>
      </c>
      <c r="W2521" s="132">
        <f>VLOOKUP(A2521,Emissions!$A$3:$X$3225,23,FALSE)</f>
        <v>2.5740641018531161E-2</v>
      </c>
      <c r="X2521" s="129" t="s">
        <v>21801</v>
      </c>
    </row>
    <row r="2522" spans="1:24" x14ac:dyDescent="0.25">
      <c r="A2522" s="131" t="s">
        <v>17609</v>
      </c>
      <c r="B2522" s="131" t="s">
        <v>16993</v>
      </c>
      <c r="C2522" s="131" t="s">
        <v>23542</v>
      </c>
      <c r="D2522" s="131" t="s">
        <v>754</v>
      </c>
      <c r="E2522" s="130" t="s">
        <v>22200</v>
      </c>
      <c r="F2522" s="130" t="s">
        <v>21845</v>
      </c>
      <c r="G2522" s="130">
        <v>2650000000</v>
      </c>
      <c r="H2522" s="130" t="s">
        <v>27156</v>
      </c>
      <c r="I2522" s="130" t="s">
        <v>27157</v>
      </c>
      <c r="J2522" s="130" t="s">
        <v>27158</v>
      </c>
      <c r="K2522" s="129">
        <v>2014</v>
      </c>
      <c r="L2522" s="129">
        <v>515</v>
      </c>
      <c r="M2522" s="129" t="s">
        <v>27159</v>
      </c>
      <c r="N2522" s="60">
        <f>VLOOKUP(A2522,Emissions!$A$3:$X$3225,16,FALSE)</f>
        <v>189.71604630257892</v>
      </c>
      <c r="O2522" s="132" t="str">
        <f>VLOOKUP(A2522,Emissions!$A$3:$X$3225,17,FALSE)</f>
        <v>EACH</v>
      </c>
      <c r="P2522" s="132">
        <f t="shared" si="39"/>
        <v>1.0381739224949926E-4</v>
      </c>
      <c r="Q2522" s="132" t="s">
        <v>21801</v>
      </c>
      <c r="R2522" s="132" t="s">
        <v>21806</v>
      </c>
      <c r="S2522" s="132" t="s">
        <v>27160</v>
      </c>
      <c r="T2522" s="136">
        <v>7442496</v>
      </c>
      <c r="U2522" s="136" t="s">
        <v>21846</v>
      </c>
      <c r="V2522" s="132">
        <v>8</v>
      </c>
      <c r="W2522" s="132">
        <f>VLOOKUP(A2522,Emissions!$A$3:$X$3225,23,FALSE)</f>
        <v>1.9695825195019001E-2</v>
      </c>
      <c r="X2522" s="129" t="s">
        <v>21801</v>
      </c>
    </row>
    <row r="2523" spans="1:24" x14ac:dyDescent="0.25">
      <c r="A2523" s="131" t="s">
        <v>17617</v>
      </c>
      <c r="B2523" s="131" t="s">
        <v>16993</v>
      </c>
      <c r="C2523" s="131" t="s">
        <v>23542</v>
      </c>
      <c r="D2523" s="131" t="s">
        <v>3668</v>
      </c>
      <c r="E2523" s="130" t="s">
        <v>22579</v>
      </c>
      <c r="F2523" s="130" t="s">
        <v>21845</v>
      </c>
      <c r="G2523" s="130">
        <v>2650000000</v>
      </c>
      <c r="H2523" s="130" t="s">
        <v>27156</v>
      </c>
      <c r="I2523" s="130" t="s">
        <v>27157</v>
      </c>
      <c r="J2523" s="130" t="s">
        <v>27158</v>
      </c>
      <c r="K2523" s="129">
        <v>2014</v>
      </c>
      <c r="L2523" s="129">
        <v>515</v>
      </c>
      <c r="M2523" s="129" t="s">
        <v>27159</v>
      </c>
      <c r="N2523" s="60">
        <f>VLOOKUP(A2523,Emissions!$A$3:$X$3225,16,FALSE)</f>
        <v>1480.3492383747027</v>
      </c>
      <c r="O2523" s="132" t="str">
        <f>VLOOKUP(A2523,Emissions!$A$3:$X$3225,17,FALSE)</f>
        <v>EACH</v>
      </c>
      <c r="P2523" s="132">
        <f t="shared" si="39"/>
        <v>1.0381739224949926E-4</v>
      </c>
      <c r="Q2523" s="132" t="s">
        <v>21801</v>
      </c>
      <c r="R2523" s="132" t="s">
        <v>21806</v>
      </c>
      <c r="S2523" s="132" t="s">
        <v>27160</v>
      </c>
      <c r="T2523" s="136">
        <v>7442497</v>
      </c>
      <c r="U2523" s="136" t="s">
        <v>21846</v>
      </c>
      <c r="V2523" s="132">
        <v>8</v>
      </c>
      <c r="W2523" s="132">
        <f>VLOOKUP(A2523,Emissions!$A$3:$X$3225,23,FALSE)</f>
        <v>0.15368599754659401</v>
      </c>
      <c r="X2523" s="129" t="s">
        <v>21801</v>
      </c>
    </row>
    <row r="2524" spans="1:24" x14ac:dyDescent="0.25">
      <c r="A2524" s="131" t="s">
        <v>17625</v>
      </c>
      <c r="B2524" s="131" t="s">
        <v>16993</v>
      </c>
      <c r="C2524" s="131" t="s">
        <v>23542</v>
      </c>
      <c r="D2524" s="131" t="s">
        <v>3676</v>
      </c>
      <c r="E2524" s="130" t="s">
        <v>22736</v>
      </c>
      <c r="F2524" s="130" t="s">
        <v>21845</v>
      </c>
      <c r="G2524" s="130">
        <v>2650000000</v>
      </c>
      <c r="H2524" s="130" t="s">
        <v>27156</v>
      </c>
      <c r="I2524" s="130" t="s">
        <v>27157</v>
      </c>
      <c r="J2524" s="130" t="s">
        <v>27158</v>
      </c>
      <c r="K2524" s="129">
        <v>2014</v>
      </c>
      <c r="L2524" s="129">
        <v>515</v>
      </c>
      <c r="M2524" s="129" t="s">
        <v>27159</v>
      </c>
      <c r="N2524" s="60">
        <f>VLOOKUP(A2524,Emissions!$A$3:$X$3225,16,FALSE)</f>
        <v>904.37013882484064</v>
      </c>
      <c r="O2524" s="132" t="str">
        <f>VLOOKUP(A2524,Emissions!$A$3:$X$3225,17,FALSE)</f>
        <v>EACH</v>
      </c>
      <c r="P2524" s="132">
        <f t="shared" si="39"/>
        <v>1.0381739224949925E-4</v>
      </c>
      <c r="Q2524" s="132" t="s">
        <v>21801</v>
      </c>
      <c r="R2524" s="132" t="s">
        <v>21806</v>
      </c>
      <c r="S2524" s="132" t="s">
        <v>27160</v>
      </c>
      <c r="T2524" s="136">
        <v>7442498</v>
      </c>
      <c r="U2524" s="136" t="s">
        <v>21846</v>
      </c>
      <c r="V2524" s="132">
        <v>8</v>
      </c>
      <c r="W2524" s="132">
        <f>VLOOKUP(A2524,Emissions!$A$3:$X$3225,23,FALSE)</f>
        <v>9.3889349441112574E-2</v>
      </c>
      <c r="X2524" s="129" t="s">
        <v>21801</v>
      </c>
    </row>
    <row r="2525" spans="1:24" x14ac:dyDescent="0.25">
      <c r="A2525" s="131" t="s">
        <v>17633</v>
      </c>
      <c r="B2525" s="131" t="s">
        <v>17634</v>
      </c>
      <c r="C2525" s="131" t="s">
        <v>23569</v>
      </c>
      <c r="D2525" s="131" t="s">
        <v>50</v>
      </c>
      <c r="E2525" s="130" t="s">
        <v>22672</v>
      </c>
      <c r="F2525" s="130" t="s">
        <v>21845</v>
      </c>
      <c r="G2525" s="130">
        <v>2650000000</v>
      </c>
      <c r="H2525" s="130" t="s">
        <v>27156</v>
      </c>
      <c r="I2525" s="130" t="s">
        <v>27157</v>
      </c>
      <c r="J2525" s="130" t="s">
        <v>27158</v>
      </c>
      <c r="K2525" s="129">
        <v>2014</v>
      </c>
      <c r="L2525" s="129">
        <v>515</v>
      </c>
      <c r="M2525" s="129" t="s">
        <v>27159</v>
      </c>
      <c r="N2525" s="60">
        <f>VLOOKUP(A2525,Emissions!$A$3:$X$3225,16,FALSE)</f>
        <v>415.6787422637434</v>
      </c>
      <c r="O2525" s="132" t="str">
        <f>VLOOKUP(A2525,Emissions!$A$3:$X$3225,17,FALSE)</f>
        <v>EACH</v>
      </c>
      <c r="P2525" s="132">
        <f t="shared" si="39"/>
        <v>1.0381739224949925E-4</v>
      </c>
      <c r="Q2525" s="132" t="s">
        <v>21801</v>
      </c>
      <c r="R2525" s="132" t="s">
        <v>21806</v>
      </c>
      <c r="S2525" s="132" t="s">
        <v>27160</v>
      </c>
      <c r="T2525" s="136">
        <v>7442499</v>
      </c>
      <c r="U2525" s="136" t="s">
        <v>21846</v>
      </c>
      <c r="V2525" s="132">
        <v>8</v>
      </c>
      <c r="W2525" s="132">
        <f>VLOOKUP(A2525,Emissions!$A$3:$X$3225,23,FALSE)</f>
        <v>4.3154683035373551E-2</v>
      </c>
      <c r="X2525" s="129" t="s">
        <v>21801</v>
      </c>
    </row>
    <row r="2526" spans="1:24" x14ac:dyDescent="0.25">
      <c r="A2526" s="131" t="s">
        <v>17641</v>
      </c>
      <c r="B2526" s="131" t="s">
        <v>17634</v>
      </c>
      <c r="C2526" s="131" t="s">
        <v>23569</v>
      </c>
      <c r="D2526" s="131" t="s">
        <v>58</v>
      </c>
      <c r="E2526" s="130" t="s">
        <v>23570</v>
      </c>
      <c r="F2526" s="130" t="s">
        <v>21845</v>
      </c>
      <c r="G2526" s="130">
        <v>2650000000</v>
      </c>
      <c r="H2526" s="130" t="s">
        <v>27156</v>
      </c>
      <c r="I2526" s="130" t="s">
        <v>27157</v>
      </c>
      <c r="J2526" s="130" t="s">
        <v>27158</v>
      </c>
      <c r="K2526" s="129">
        <v>2014</v>
      </c>
      <c r="L2526" s="129">
        <v>515</v>
      </c>
      <c r="M2526" s="129" t="s">
        <v>27159</v>
      </c>
      <c r="N2526" s="60">
        <f>VLOOKUP(A2526,Emissions!$A$3:$X$3225,16,FALSE)</f>
        <v>126.06620817574129</v>
      </c>
      <c r="O2526" s="132" t="str">
        <f>VLOOKUP(A2526,Emissions!$A$3:$X$3225,17,FALSE)</f>
        <v>EACH</v>
      </c>
      <c r="P2526" s="132">
        <f t="shared" si="39"/>
        <v>1.0381739224949924E-4</v>
      </c>
      <c r="Q2526" s="132" t="s">
        <v>21801</v>
      </c>
      <c r="R2526" s="132" t="s">
        <v>21806</v>
      </c>
      <c r="S2526" s="132" t="s">
        <v>27160</v>
      </c>
      <c r="T2526" s="136">
        <v>7442500</v>
      </c>
      <c r="U2526" s="136" t="s">
        <v>21846</v>
      </c>
      <c r="V2526" s="132">
        <v>8</v>
      </c>
      <c r="W2526" s="132">
        <f>VLOOKUP(A2526,Emissions!$A$3:$X$3225,23,FALSE)</f>
        <v>1.3087864983587962E-2</v>
      </c>
      <c r="X2526" s="129" t="s">
        <v>21801</v>
      </c>
    </row>
    <row r="2527" spans="1:24" x14ac:dyDescent="0.25">
      <c r="A2527" s="131" t="s">
        <v>17647</v>
      </c>
      <c r="B2527" s="131" t="s">
        <v>17634</v>
      </c>
      <c r="C2527" s="131" t="s">
        <v>23569</v>
      </c>
      <c r="D2527" s="131" t="s">
        <v>66</v>
      </c>
      <c r="E2527" s="130" t="s">
        <v>23571</v>
      </c>
      <c r="F2527" s="130" t="s">
        <v>21845</v>
      </c>
      <c r="G2527" s="130">
        <v>2650000000</v>
      </c>
      <c r="H2527" s="130" t="s">
        <v>27156</v>
      </c>
      <c r="I2527" s="130" t="s">
        <v>27157</v>
      </c>
      <c r="J2527" s="130" t="s">
        <v>27158</v>
      </c>
      <c r="K2527" s="129">
        <v>2014</v>
      </c>
      <c r="L2527" s="129">
        <v>515</v>
      </c>
      <c r="M2527" s="129" t="s">
        <v>27159</v>
      </c>
      <c r="N2527" s="60">
        <f>VLOOKUP(A2527,Emissions!$A$3:$X$3225,16,FALSE)</f>
        <v>632.96388209768827</v>
      </c>
      <c r="O2527" s="132" t="str">
        <f>VLOOKUP(A2527,Emissions!$A$3:$X$3225,17,FALSE)</f>
        <v>EACH</v>
      </c>
      <c r="P2527" s="132">
        <f t="shared" si="39"/>
        <v>1.0381739224949925E-4</v>
      </c>
      <c r="Q2527" s="132" t="s">
        <v>21801</v>
      </c>
      <c r="R2527" s="132" t="s">
        <v>21806</v>
      </c>
      <c r="S2527" s="132" t="s">
        <v>27160</v>
      </c>
      <c r="T2527" s="136">
        <v>7442501</v>
      </c>
      <c r="U2527" s="136" t="s">
        <v>21846</v>
      </c>
      <c r="V2527" s="132">
        <v>8</v>
      </c>
      <c r="W2527" s="132">
        <f>VLOOKUP(A2527,Emissions!$A$3:$X$3225,23,FALSE)</f>
        <v>6.5712659627501502E-2</v>
      </c>
      <c r="X2527" s="129" t="s">
        <v>21801</v>
      </c>
    </row>
    <row r="2528" spans="1:24" x14ac:dyDescent="0.25">
      <c r="A2528" s="131" t="s">
        <v>17654</v>
      </c>
      <c r="B2528" s="131" t="s">
        <v>17634</v>
      </c>
      <c r="C2528" s="131" t="s">
        <v>23569</v>
      </c>
      <c r="D2528" s="131" t="s">
        <v>74</v>
      </c>
      <c r="E2528" s="130" t="s">
        <v>23572</v>
      </c>
      <c r="F2528" s="130" t="s">
        <v>21845</v>
      </c>
      <c r="G2528" s="130">
        <v>2650000000</v>
      </c>
      <c r="H2528" s="130" t="s">
        <v>27156</v>
      </c>
      <c r="I2528" s="130" t="s">
        <v>27157</v>
      </c>
      <c r="J2528" s="130" t="s">
        <v>27158</v>
      </c>
      <c r="K2528" s="129">
        <v>2014</v>
      </c>
      <c r="L2528" s="129">
        <v>515</v>
      </c>
      <c r="M2528" s="129" t="s">
        <v>27159</v>
      </c>
      <c r="N2528" s="60">
        <f>VLOOKUP(A2528,Emissions!$A$3:$X$3225,16,FALSE)</f>
        <v>180.12961896003958</v>
      </c>
      <c r="O2528" s="132" t="str">
        <f>VLOOKUP(A2528,Emissions!$A$3:$X$3225,17,FALSE)</f>
        <v>EACH</v>
      </c>
      <c r="P2528" s="132">
        <f t="shared" si="39"/>
        <v>1.0381739224949926E-4</v>
      </c>
      <c r="Q2528" s="132" t="s">
        <v>21801</v>
      </c>
      <c r="R2528" s="132" t="s">
        <v>21806</v>
      </c>
      <c r="S2528" s="132" t="s">
        <v>27160</v>
      </c>
      <c r="T2528" s="136">
        <v>7442502</v>
      </c>
      <c r="U2528" s="136" t="s">
        <v>21846</v>
      </c>
      <c r="V2528" s="132">
        <v>8</v>
      </c>
      <c r="W2528" s="132">
        <f>VLOOKUP(A2528,Emissions!$A$3:$X$3225,23,FALSE)</f>
        <v>1.8700587307327269E-2</v>
      </c>
      <c r="X2528" s="129" t="s">
        <v>21801</v>
      </c>
    </row>
    <row r="2529" spans="1:24" x14ac:dyDescent="0.25">
      <c r="A2529" s="131" t="s">
        <v>17661</v>
      </c>
      <c r="B2529" s="131" t="s">
        <v>17634</v>
      </c>
      <c r="C2529" s="131" t="s">
        <v>23569</v>
      </c>
      <c r="D2529" s="131" t="s">
        <v>83</v>
      </c>
      <c r="E2529" s="130" t="s">
        <v>23573</v>
      </c>
      <c r="F2529" s="130" t="s">
        <v>21845</v>
      </c>
      <c r="G2529" s="130">
        <v>2650000000</v>
      </c>
      <c r="H2529" s="130" t="s">
        <v>27156</v>
      </c>
      <c r="I2529" s="130" t="s">
        <v>27157</v>
      </c>
      <c r="J2529" s="130" t="s">
        <v>27158</v>
      </c>
      <c r="K2529" s="129">
        <v>2014</v>
      </c>
      <c r="L2529" s="129">
        <v>515</v>
      </c>
      <c r="M2529" s="129" t="s">
        <v>27159</v>
      </c>
      <c r="N2529" s="60">
        <f>VLOOKUP(A2529,Emissions!$A$3:$X$3225,16,FALSE)</f>
        <v>63.556065699860191</v>
      </c>
      <c r="O2529" s="132" t="str">
        <f>VLOOKUP(A2529,Emissions!$A$3:$X$3225,17,FALSE)</f>
        <v>EACH</v>
      </c>
      <c r="P2529" s="132">
        <f t="shared" si="39"/>
        <v>1.0381739224949925E-4</v>
      </c>
      <c r="Q2529" s="132" t="s">
        <v>21801</v>
      </c>
      <c r="R2529" s="132" t="s">
        <v>21806</v>
      </c>
      <c r="S2529" s="132" t="s">
        <v>27160</v>
      </c>
      <c r="T2529" s="136">
        <v>7442503</v>
      </c>
      <c r="U2529" s="136" t="s">
        <v>21846</v>
      </c>
      <c r="V2529" s="132">
        <v>8</v>
      </c>
      <c r="W2529" s="132">
        <f>VLOOKUP(A2529,Emissions!$A$3:$X$3225,23,FALSE)</f>
        <v>6.5982250025973304E-3</v>
      </c>
      <c r="X2529" s="129" t="s">
        <v>21801</v>
      </c>
    </row>
    <row r="2530" spans="1:24" x14ac:dyDescent="0.25">
      <c r="A2530" s="131" t="s">
        <v>17667</v>
      </c>
      <c r="B2530" s="131" t="s">
        <v>17634</v>
      </c>
      <c r="C2530" s="131" t="s">
        <v>23569</v>
      </c>
      <c r="D2530" s="131" t="s">
        <v>91</v>
      </c>
      <c r="E2530" s="130" t="s">
        <v>23442</v>
      </c>
      <c r="F2530" s="130" t="s">
        <v>21845</v>
      </c>
      <c r="G2530" s="130">
        <v>2650000000</v>
      </c>
      <c r="H2530" s="130" t="s">
        <v>27156</v>
      </c>
      <c r="I2530" s="130" t="s">
        <v>27157</v>
      </c>
      <c r="J2530" s="130" t="s">
        <v>27158</v>
      </c>
      <c r="K2530" s="129">
        <v>2014</v>
      </c>
      <c r="L2530" s="129">
        <v>515</v>
      </c>
      <c r="M2530" s="129" t="s">
        <v>27159</v>
      </c>
      <c r="N2530" s="60">
        <f>VLOOKUP(A2530,Emissions!$A$3:$X$3225,16,FALSE)</f>
        <v>14.101930364683541</v>
      </c>
      <c r="O2530" s="132" t="str">
        <f>VLOOKUP(A2530,Emissions!$A$3:$X$3225,17,FALSE)</f>
        <v>EACH</v>
      </c>
      <c r="P2530" s="132">
        <f t="shared" si="39"/>
        <v>1.0381739224949924E-4</v>
      </c>
      <c r="Q2530" s="132" t="s">
        <v>21801</v>
      </c>
      <c r="R2530" s="132" t="s">
        <v>21806</v>
      </c>
      <c r="S2530" s="132" t="s">
        <v>27160</v>
      </c>
      <c r="T2530" s="136">
        <v>7442504</v>
      </c>
      <c r="U2530" s="136" t="s">
        <v>21846</v>
      </c>
      <c r="V2530" s="132">
        <v>8</v>
      </c>
      <c r="W2530" s="132">
        <f>VLOOKUP(A2530,Emissions!$A$3:$X$3225,23,FALSE)</f>
        <v>1.4640256361454751E-3</v>
      </c>
      <c r="X2530" s="129" t="s">
        <v>21801</v>
      </c>
    </row>
    <row r="2531" spans="1:24" x14ac:dyDescent="0.25">
      <c r="A2531" s="131" t="s">
        <v>17673</v>
      </c>
      <c r="B2531" s="131" t="s">
        <v>17634</v>
      </c>
      <c r="C2531" s="131" t="s">
        <v>23569</v>
      </c>
      <c r="D2531" s="131" t="s">
        <v>100</v>
      </c>
      <c r="E2531" s="130" t="s">
        <v>23574</v>
      </c>
      <c r="F2531" s="130" t="s">
        <v>21845</v>
      </c>
      <c r="G2531" s="130">
        <v>2650000000</v>
      </c>
      <c r="H2531" s="130" t="s">
        <v>27156</v>
      </c>
      <c r="I2531" s="130" t="s">
        <v>27157</v>
      </c>
      <c r="J2531" s="130" t="s">
        <v>27158</v>
      </c>
      <c r="K2531" s="129">
        <v>2014</v>
      </c>
      <c r="L2531" s="129">
        <v>515</v>
      </c>
      <c r="M2531" s="129" t="s">
        <v>27159</v>
      </c>
      <c r="N2531" s="60">
        <f>VLOOKUP(A2531,Emissions!$A$3:$X$3225,16,FALSE)</f>
        <v>344.60645587846108</v>
      </c>
      <c r="O2531" s="132" t="str">
        <f>VLOOKUP(A2531,Emissions!$A$3:$X$3225,17,FALSE)</f>
        <v>EACH</v>
      </c>
      <c r="P2531" s="132">
        <f t="shared" si="39"/>
        <v>1.0381739224949924E-4</v>
      </c>
      <c r="Q2531" s="132" t="s">
        <v>21801</v>
      </c>
      <c r="R2531" s="132" t="s">
        <v>21806</v>
      </c>
      <c r="S2531" s="132" t="s">
        <v>27160</v>
      </c>
      <c r="T2531" s="136">
        <v>7442505</v>
      </c>
      <c r="U2531" s="136" t="s">
        <v>21846</v>
      </c>
      <c r="V2531" s="132">
        <v>8</v>
      </c>
      <c r="W2531" s="132">
        <f>VLOOKUP(A2531,Emissions!$A$3:$X$3225,23,FALSE)</f>
        <v>3.5776143601643946E-2</v>
      </c>
      <c r="X2531" s="129" t="s">
        <v>21801</v>
      </c>
    </row>
    <row r="2532" spans="1:24" x14ac:dyDescent="0.25">
      <c r="A2532" s="131" t="s">
        <v>17680</v>
      </c>
      <c r="B2532" s="131" t="s">
        <v>17634</v>
      </c>
      <c r="C2532" s="131" t="s">
        <v>23569</v>
      </c>
      <c r="D2532" s="131" t="s">
        <v>109</v>
      </c>
      <c r="E2532" s="130" t="s">
        <v>23575</v>
      </c>
      <c r="F2532" s="130" t="s">
        <v>21845</v>
      </c>
      <c r="G2532" s="130">
        <v>2650000000</v>
      </c>
      <c r="H2532" s="130" t="s">
        <v>27156</v>
      </c>
      <c r="I2532" s="130" t="s">
        <v>27157</v>
      </c>
      <c r="J2532" s="130" t="s">
        <v>27158</v>
      </c>
      <c r="K2532" s="129">
        <v>2014</v>
      </c>
      <c r="L2532" s="129">
        <v>515</v>
      </c>
      <c r="M2532" s="129" t="s">
        <v>27159</v>
      </c>
      <c r="N2532" s="60">
        <f>VLOOKUP(A2532,Emissions!$A$3:$X$3225,16,FALSE)</f>
        <v>210.00695684777318</v>
      </c>
      <c r="O2532" s="132" t="str">
        <f>VLOOKUP(A2532,Emissions!$A$3:$X$3225,17,FALSE)</f>
        <v>EACH</v>
      </c>
      <c r="P2532" s="132">
        <f t="shared" si="39"/>
        <v>1.0381739224949925E-4</v>
      </c>
      <c r="Q2532" s="132" t="s">
        <v>21801</v>
      </c>
      <c r="R2532" s="132" t="s">
        <v>21806</v>
      </c>
      <c r="S2532" s="132" t="s">
        <v>27160</v>
      </c>
      <c r="T2532" s="136">
        <v>7442506</v>
      </c>
      <c r="U2532" s="136" t="s">
        <v>21846</v>
      </c>
      <c r="V2532" s="132">
        <v>8</v>
      </c>
      <c r="W2532" s="132">
        <f>VLOOKUP(A2532,Emissions!$A$3:$X$3225,23,FALSE)</f>
        <v>2.1802374614188932E-2</v>
      </c>
      <c r="X2532" s="129" t="s">
        <v>21801</v>
      </c>
    </row>
    <row r="2533" spans="1:24" x14ac:dyDescent="0.25">
      <c r="A2533" s="131" t="s">
        <v>17688</v>
      </c>
      <c r="B2533" s="131" t="s">
        <v>17634</v>
      </c>
      <c r="C2533" s="131" t="s">
        <v>23569</v>
      </c>
      <c r="D2533" s="131" t="s">
        <v>118</v>
      </c>
      <c r="E2533" s="130" t="s">
        <v>23576</v>
      </c>
      <c r="F2533" s="130" t="s">
        <v>21845</v>
      </c>
      <c r="G2533" s="130">
        <v>2650000000</v>
      </c>
      <c r="H2533" s="130" t="s">
        <v>27156</v>
      </c>
      <c r="I2533" s="130" t="s">
        <v>27157</v>
      </c>
      <c r="J2533" s="130" t="s">
        <v>27158</v>
      </c>
      <c r="K2533" s="129">
        <v>2014</v>
      </c>
      <c r="L2533" s="129">
        <v>515</v>
      </c>
      <c r="M2533" s="129" t="s">
        <v>27159</v>
      </c>
      <c r="N2533" s="60">
        <f>VLOOKUP(A2533,Emissions!$A$3:$X$3225,16,FALSE)</f>
        <v>49.843651570313689</v>
      </c>
      <c r="O2533" s="132" t="str">
        <f>VLOOKUP(A2533,Emissions!$A$3:$X$3225,17,FALSE)</f>
        <v>EACH</v>
      </c>
      <c r="P2533" s="132">
        <f t="shared" si="39"/>
        <v>1.0381739224949925E-4</v>
      </c>
      <c r="Q2533" s="132" t="s">
        <v>21801</v>
      </c>
      <c r="R2533" s="132" t="s">
        <v>21806</v>
      </c>
      <c r="S2533" s="132" t="s">
        <v>27160</v>
      </c>
      <c r="T2533" s="136">
        <v>7442507</v>
      </c>
      <c r="U2533" s="136" t="s">
        <v>21846</v>
      </c>
      <c r="V2533" s="132">
        <v>8</v>
      </c>
      <c r="W2533" s="132">
        <f>VLOOKUP(A2533,Emissions!$A$3:$X$3225,23,FALSE)</f>
        <v>5.1746379262226257E-3</v>
      </c>
      <c r="X2533" s="129" t="s">
        <v>21801</v>
      </c>
    </row>
    <row r="2534" spans="1:24" x14ac:dyDescent="0.25">
      <c r="A2534" s="131" t="s">
        <v>17695</v>
      </c>
      <c r="B2534" s="131" t="s">
        <v>17634</v>
      </c>
      <c r="C2534" s="131" t="s">
        <v>23569</v>
      </c>
      <c r="D2534" s="131" t="s">
        <v>127</v>
      </c>
      <c r="E2534" s="130" t="s">
        <v>23577</v>
      </c>
      <c r="F2534" s="130" t="s">
        <v>21845</v>
      </c>
      <c r="G2534" s="130">
        <v>2650000000</v>
      </c>
      <c r="H2534" s="130" t="s">
        <v>27156</v>
      </c>
      <c r="I2534" s="130" t="s">
        <v>27157</v>
      </c>
      <c r="J2534" s="130" t="s">
        <v>27158</v>
      </c>
      <c r="K2534" s="129">
        <v>2014</v>
      </c>
      <c r="L2534" s="129">
        <v>515</v>
      </c>
      <c r="M2534" s="129" t="s">
        <v>27159</v>
      </c>
      <c r="N2534" s="60">
        <f>VLOOKUP(A2534,Emissions!$A$3:$X$3225,16,FALSE)</f>
        <v>150.6995034163522</v>
      </c>
      <c r="O2534" s="132" t="str">
        <f>VLOOKUP(A2534,Emissions!$A$3:$X$3225,17,FALSE)</f>
        <v>EACH</v>
      </c>
      <c r="P2534" s="132">
        <f t="shared" si="39"/>
        <v>1.0381739224949925E-4</v>
      </c>
      <c r="Q2534" s="132" t="s">
        <v>21801</v>
      </c>
      <c r="R2534" s="132" t="s">
        <v>21806</v>
      </c>
      <c r="S2534" s="132" t="s">
        <v>27160</v>
      </c>
      <c r="T2534" s="136">
        <v>7442508</v>
      </c>
      <c r="U2534" s="136" t="s">
        <v>21846</v>
      </c>
      <c r="V2534" s="132">
        <v>8</v>
      </c>
      <c r="W2534" s="132">
        <f>VLOOKUP(A2534,Emissions!$A$3:$X$3225,23,FALSE)</f>
        <v>1.5645229457980189E-2</v>
      </c>
      <c r="X2534" s="129" t="s">
        <v>21801</v>
      </c>
    </row>
    <row r="2535" spans="1:24" x14ac:dyDescent="0.25">
      <c r="A2535" s="131" t="s">
        <v>17702</v>
      </c>
      <c r="B2535" s="131" t="s">
        <v>17634</v>
      </c>
      <c r="C2535" s="131" t="s">
        <v>23569</v>
      </c>
      <c r="D2535" s="131" t="s">
        <v>136</v>
      </c>
      <c r="E2535" s="130" t="s">
        <v>23578</v>
      </c>
      <c r="F2535" s="130" t="s">
        <v>21845</v>
      </c>
      <c r="G2535" s="130">
        <v>2650000000</v>
      </c>
      <c r="H2535" s="130" t="s">
        <v>27156</v>
      </c>
      <c r="I2535" s="130" t="s">
        <v>27157</v>
      </c>
      <c r="J2535" s="130" t="s">
        <v>27158</v>
      </c>
      <c r="K2535" s="129">
        <v>2014</v>
      </c>
      <c r="L2535" s="129">
        <v>515</v>
      </c>
      <c r="M2535" s="129" t="s">
        <v>27159</v>
      </c>
      <c r="N2535" s="60">
        <f>VLOOKUP(A2535,Emissions!$A$3:$X$3225,16,FALSE)</f>
        <v>563.13227705395354</v>
      </c>
      <c r="O2535" s="132" t="str">
        <f>VLOOKUP(A2535,Emissions!$A$3:$X$3225,17,FALSE)</f>
        <v>EACH</v>
      </c>
      <c r="P2535" s="132">
        <f t="shared" si="39"/>
        <v>1.0381739224949925E-4</v>
      </c>
      <c r="Q2535" s="132" t="s">
        <v>21801</v>
      </c>
      <c r="R2535" s="132" t="s">
        <v>21806</v>
      </c>
      <c r="S2535" s="132" t="s">
        <v>27160</v>
      </c>
      <c r="T2535" s="136">
        <v>7442509</v>
      </c>
      <c r="U2535" s="136" t="s">
        <v>21846</v>
      </c>
      <c r="V2535" s="132">
        <v>8</v>
      </c>
      <c r="W2535" s="132">
        <f>VLOOKUP(A2535,Emissions!$A$3:$X$3225,23,FALSE)</f>
        <v>5.8462924495263982E-2</v>
      </c>
      <c r="X2535" s="129" t="s">
        <v>21801</v>
      </c>
    </row>
    <row r="2536" spans="1:24" x14ac:dyDescent="0.25">
      <c r="A2536" s="131" t="s">
        <v>17710</v>
      </c>
      <c r="B2536" s="131" t="s">
        <v>17634</v>
      </c>
      <c r="C2536" s="131" t="s">
        <v>23569</v>
      </c>
      <c r="D2536" s="131" t="s">
        <v>145</v>
      </c>
      <c r="E2536" s="130" t="s">
        <v>23579</v>
      </c>
      <c r="F2536" s="130" t="s">
        <v>21845</v>
      </c>
      <c r="G2536" s="130">
        <v>2650000000</v>
      </c>
      <c r="H2536" s="130" t="s">
        <v>27156</v>
      </c>
      <c r="I2536" s="130" t="s">
        <v>27157</v>
      </c>
      <c r="J2536" s="130" t="s">
        <v>27158</v>
      </c>
      <c r="K2536" s="129">
        <v>2014</v>
      </c>
      <c r="L2536" s="129">
        <v>515</v>
      </c>
      <c r="M2536" s="129" t="s">
        <v>27159</v>
      </c>
      <c r="N2536" s="60">
        <f>VLOOKUP(A2536,Emissions!$A$3:$X$3225,16,FALSE)</f>
        <v>25.910042900226742</v>
      </c>
      <c r="O2536" s="132" t="str">
        <f>VLOOKUP(A2536,Emissions!$A$3:$X$3225,17,FALSE)</f>
        <v>EACH</v>
      </c>
      <c r="P2536" s="132">
        <f t="shared" si="39"/>
        <v>1.0381739224949925E-4</v>
      </c>
      <c r="Q2536" s="132" t="s">
        <v>21801</v>
      </c>
      <c r="R2536" s="132" t="s">
        <v>21806</v>
      </c>
      <c r="S2536" s="132" t="s">
        <v>27160</v>
      </c>
      <c r="T2536" s="136">
        <v>7442510</v>
      </c>
      <c r="U2536" s="136" t="s">
        <v>21846</v>
      </c>
      <c r="V2536" s="132">
        <v>8</v>
      </c>
      <c r="W2536" s="132">
        <f>VLOOKUP(A2536,Emissions!$A$3:$X$3225,23,FALSE)</f>
        <v>2.689913086974193E-3</v>
      </c>
      <c r="X2536" s="129" t="s">
        <v>21801</v>
      </c>
    </row>
    <row r="2537" spans="1:24" x14ac:dyDescent="0.25">
      <c r="A2537" s="131" t="s">
        <v>17716</v>
      </c>
      <c r="B2537" s="131" t="s">
        <v>17634</v>
      </c>
      <c r="C2537" s="131" t="s">
        <v>23569</v>
      </c>
      <c r="D2537" s="131" t="s">
        <v>154</v>
      </c>
      <c r="E2537" s="130" t="s">
        <v>23580</v>
      </c>
      <c r="F2537" s="130" t="s">
        <v>21845</v>
      </c>
      <c r="G2537" s="130">
        <v>2650000000</v>
      </c>
      <c r="H2537" s="130" t="s">
        <v>27156</v>
      </c>
      <c r="I2537" s="130" t="s">
        <v>27157</v>
      </c>
      <c r="J2537" s="130" t="s">
        <v>27158</v>
      </c>
      <c r="K2537" s="129">
        <v>2014</v>
      </c>
      <c r="L2537" s="129">
        <v>515</v>
      </c>
      <c r="M2537" s="129" t="s">
        <v>27159</v>
      </c>
      <c r="N2537" s="60">
        <f>VLOOKUP(A2537,Emissions!$A$3:$X$3225,16,FALSE)</f>
        <v>237.0494821353428</v>
      </c>
      <c r="O2537" s="132" t="str">
        <f>VLOOKUP(A2537,Emissions!$A$3:$X$3225,17,FALSE)</f>
        <v>EACH</v>
      </c>
      <c r="P2537" s="132">
        <f t="shared" si="39"/>
        <v>1.0381739224949925E-4</v>
      </c>
      <c r="Q2537" s="132" t="s">
        <v>21801</v>
      </c>
      <c r="R2537" s="132" t="s">
        <v>21806</v>
      </c>
      <c r="S2537" s="132" t="s">
        <v>27160</v>
      </c>
      <c r="T2537" s="136">
        <v>7442511</v>
      </c>
      <c r="U2537" s="136" t="s">
        <v>21846</v>
      </c>
      <c r="V2537" s="132">
        <v>8</v>
      </c>
      <c r="W2537" s="132">
        <f>VLOOKUP(A2537,Emissions!$A$3:$X$3225,23,FALSE)</f>
        <v>2.4609859069385547E-2</v>
      </c>
      <c r="X2537" s="129" t="s">
        <v>21801</v>
      </c>
    </row>
    <row r="2538" spans="1:24" x14ac:dyDescent="0.25">
      <c r="A2538" s="131" t="s">
        <v>17723</v>
      </c>
      <c r="B2538" s="131" t="s">
        <v>17634</v>
      </c>
      <c r="C2538" s="131" t="s">
        <v>23569</v>
      </c>
      <c r="D2538" s="131" t="s">
        <v>163</v>
      </c>
      <c r="E2538" s="130" t="s">
        <v>22743</v>
      </c>
      <c r="F2538" s="130" t="s">
        <v>21845</v>
      </c>
      <c r="G2538" s="130">
        <v>2650000000</v>
      </c>
      <c r="H2538" s="130" t="s">
        <v>27156</v>
      </c>
      <c r="I2538" s="130" t="s">
        <v>27157</v>
      </c>
      <c r="J2538" s="130" t="s">
        <v>27158</v>
      </c>
      <c r="K2538" s="129">
        <v>2014</v>
      </c>
      <c r="L2538" s="129">
        <v>515</v>
      </c>
      <c r="M2538" s="129" t="s">
        <v>27159</v>
      </c>
      <c r="N2538" s="60">
        <f>VLOOKUP(A2538,Emissions!$A$3:$X$3225,16,FALSE)</f>
        <v>2374.173585796389</v>
      </c>
      <c r="O2538" s="132" t="str">
        <f>VLOOKUP(A2538,Emissions!$A$3:$X$3225,17,FALSE)</f>
        <v>EACH</v>
      </c>
      <c r="P2538" s="132">
        <f t="shared" si="39"/>
        <v>1.0381739224949925E-4</v>
      </c>
      <c r="Q2538" s="132" t="s">
        <v>21801</v>
      </c>
      <c r="R2538" s="132" t="s">
        <v>21806</v>
      </c>
      <c r="S2538" s="132" t="s">
        <v>27160</v>
      </c>
      <c r="T2538" s="136">
        <v>7442512</v>
      </c>
      <c r="U2538" s="136" t="s">
        <v>21846</v>
      </c>
      <c r="V2538" s="132">
        <v>8</v>
      </c>
      <c r="W2538" s="132">
        <f>VLOOKUP(A2538,Emissions!$A$3:$X$3225,23,FALSE)</f>
        <v>0.24648051042502389</v>
      </c>
      <c r="X2538" s="129" t="s">
        <v>21801</v>
      </c>
    </row>
    <row r="2539" spans="1:24" x14ac:dyDescent="0.25">
      <c r="A2539" s="131" t="s">
        <v>17731</v>
      </c>
      <c r="B2539" s="131" t="s">
        <v>17634</v>
      </c>
      <c r="C2539" s="131" t="s">
        <v>23569</v>
      </c>
      <c r="D2539" s="131" t="s">
        <v>171</v>
      </c>
      <c r="E2539" s="130" t="s">
        <v>23581</v>
      </c>
      <c r="F2539" s="130" t="s">
        <v>21845</v>
      </c>
      <c r="G2539" s="130">
        <v>2650000000</v>
      </c>
      <c r="H2539" s="130" t="s">
        <v>27156</v>
      </c>
      <c r="I2539" s="130" t="s">
        <v>27157</v>
      </c>
      <c r="J2539" s="130" t="s">
        <v>27158</v>
      </c>
      <c r="K2539" s="129">
        <v>2014</v>
      </c>
      <c r="L2539" s="129">
        <v>515</v>
      </c>
      <c r="M2539" s="129" t="s">
        <v>27159</v>
      </c>
      <c r="N2539" s="60">
        <f>VLOOKUP(A2539,Emissions!$A$3:$X$3225,16,FALSE)</f>
        <v>13386.850689608074</v>
      </c>
      <c r="O2539" s="132" t="str">
        <f>VLOOKUP(A2539,Emissions!$A$3:$X$3225,17,FALSE)</f>
        <v>EACH</v>
      </c>
      <c r="P2539" s="132">
        <f t="shared" si="39"/>
        <v>1.0381739224949926E-4</v>
      </c>
      <c r="Q2539" s="132" t="s">
        <v>21801</v>
      </c>
      <c r="R2539" s="132" t="s">
        <v>21806</v>
      </c>
      <c r="S2539" s="132" t="s">
        <v>27160</v>
      </c>
      <c r="T2539" s="136">
        <v>7442513</v>
      </c>
      <c r="U2539" s="136" t="s">
        <v>21846</v>
      </c>
      <c r="V2539" s="132">
        <v>8</v>
      </c>
      <c r="W2539" s="132">
        <f>VLOOKUP(A2539,Emissions!$A$3:$X$3225,23,FALSE)</f>
        <v>1.3897879290285211</v>
      </c>
      <c r="X2539" s="129" t="s">
        <v>21801</v>
      </c>
    </row>
    <row r="2540" spans="1:24" x14ac:dyDescent="0.25">
      <c r="A2540" s="131" t="s">
        <v>17739</v>
      </c>
      <c r="B2540" s="131" t="s">
        <v>17634</v>
      </c>
      <c r="C2540" s="131" t="s">
        <v>23569</v>
      </c>
      <c r="D2540" s="131" t="s">
        <v>179</v>
      </c>
      <c r="E2540" s="130" t="s">
        <v>23582</v>
      </c>
      <c r="F2540" s="130" t="s">
        <v>21845</v>
      </c>
      <c r="G2540" s="130">
        <v>2650000000</v>
      </c>
      <c r="H2540" s="130" t="s">
        <v>27156</v>
      </c>
      <c r="I2540" s="130" t="s">
        <v>27157</v>
      </c>
      <c r="J2540" s="130" t="s">
        <v>27158</v>
      </c>
      <c r="K2540" s="129">
        <v>2014</v>
      </c>
      <c r="L2540" s="129">
        <v>515</v>
      </c>
      <c r="M2540" s="129" t="s">
        <v>27159</v>
      </c>
      <c r="N2540" s="60">
        <f>VLOOKUP(A2540,Emissions!$A$3:$X$3225,16,FALSE)</f>
        <v>77.989806190771574</v>
      </c>
      <c r="O2540" s="132" t="str">
        <f>VLOOKUP(A2540,Emissions!$A$3:$X$3225,17,FALSE)</f>
        <v>EACH</v>
      </c>
      <c r="P2540" s="132">
        <f t="shared" si="39"/>
        <v>1.0381739224949925E-4</v>
      </c>
      <c r="Q2540" s="132" t="s">
        <v>21801</v>
      </c>
      <c r="R2540" s="132" t="s">
        <v>21806</v>
      </c>
      <c r="S2540" s="132" t="s">
        <v>27160</v>
      </c>
      <c r="T2540" s="136">
        <v>7442514</v>
      </c>
      <c r="U2540" s="136" t="s">
        <v>21846</v>
      </c>
      <c r="V2540" s="132">
        <v>8</v>
      </c>
      <c r="W2540" s="132">
        <f>VLOOKUP(A2540,Emissions!$A$3:$X$3225,23,FALSE)</f>
        <v>8.0966983007697575E-3</v>
      </c>
      <c r="X2540" s="129" t="s">
        <v>21801</v>
      </c>
    </row>
    <row r="2541" spans="1:24" x14ac:dyDescent="0.25">
      <c r="A2541" s="131" t="s">
        <v>17745</v>
      </c>
      <c r="B2541" s="131" t="s">
        <v>17634</v>
      </c>
      <c r="C2541" s="131" t="s">
        <v>23569</v>
      </c>
      <c r="D2541" s="131" t="s">
        <v>187</v>
      </c>
      <c r="E2541" s="130" t="s">
        <v>23583</v>
      </c>
      <c r="F2541" s="130" t="s">
        <v>21845</v>
      </c>
      <c r="G2541" s="130">
        <v>2650000000</v>
      </c>
      <c r="H2541" s="130" t="s">
        <v>27156</v>
      </c>
      <c r="I2541" s="130" t="s">
        <v>27157</v>
      </c>
      <c r="J2541" s="130" t="s">
        <v>27158</v>
      </c>
      <c r="K2541" s="129">
        <v>2014</v>
      </c>
      <c r="L2541" s="129">
        <v>515</v>
      </c>
      <c r="M2541" s="129" t="s">
        <v>27159</v>
      </c>
      <c r="N2541" s="60">
        <f>VLOOKUP(A2541,Emissions!$A$3:$X$3225,16,FALSE)</f>
        <v>4.7030478760990624</v>
      </c>
      <c r="O2541" s="132" t="str">
        <f>VLOOKUP(A2541,Emissions!$A$3:$X$3225,17,FALSE)</f>
        <v>EACH</v>
      </c>
      <c r="P2541" s="132">
        <f t="shared" si="39"/>
        <v>1.0381739224949925E-4</v>
      </c>
      <c r="Q2541" s="132" t="s">
        <v>21801</v>
      </c>
      <c r="R2541" s="132" t="s">
        <v>21806</v>
      </c>
      <c r="S2541" s="132" t="s">
        <v>27160</v>
      </c>
      <c r="T2541" s="136">
        <v>7442515</v>
      </c>
      <c r="U2541" s="136" t="s">
        <v>21846</v>
      </c>
      <c r="V2541" s="132">
        <v>8</v>
      </c>
      <c r="W2541" s="132">
        <f>VLOOKUP(A2541,Emissions!$A$3:$X$3225,23,FALSE)</f>
        <v>4.8825816612115073E-4</v>
      </c>
      <c r="X2541" s="129" t="s">
        <v>21801</v>
      </c>
    </row>
    <row r="2542" spans="1:24" x14ac:dyDescent="0.25">
      <c r="A2542" s="131" t="s">
        <v>17751</v>
      </c>
      <c r="B2542" s="131" t="s">
        <v>17634</v>
      </c>
      <c r="C2542" s="131" t="s">
        <v>23569</v>
      </c>
      <c r="D2542" s="131" t="s">
        <v>195</v>
      </c>
      <c r="E2542" s="130" t="s">
        <v>23584</v>
      </c>
      <c r="F2542" s="130" t="s">
        <v>21845</v>
      </c>
      <c r="G2542" s="130">
        <v>2650000000</v>
      </c>
      <c r="H2542" s="130" t="s">
        <v>27156</v>
      </c>
      <c r="I2542" s="130" t="s">
        <v>27157</v>
      </c>
      <c r="J2542" s="130" t="s">
        <v>27158</v>
      </c>
      <c r="K2542" s="129">
        <v>2014</v>
      </c>
      <c r="L2542" s="129">
        <v>515</v>
      </c>
      <c r="M2542" s="129" t="s">
        <v>27159</v>
      </c>
      <c r="N2542" s="60">
        <f>VLOOKUP(A2542,Emissions!$A$3:$X$3225,16,FALSE)</f>
        <v>128.25182705067692</v>
      </c>
      <c r="O2542" s="132" t="str">
        <f>VLOOKUP(A2542,Emissions!$A$3:$X$3225,17,FALSE)</f>
        <v>EACH</v>
      </c>
      <c r="P2542" s="132">
        <f t="shared" si="39"/>
        <v>1.0381739224949925E-4</v>
      </c>
      <c r="Q2542" s="132" t="s">
        <v>21801</v>
      </c>
      <c r="R2542" s="132" t="s">
        <v>21806</v>
      </c>
      <c r="S2542" s="132" t="s">
        <v>27160</v>
      </c>
      <c r="T2542" s="136">
        <v>7442516</v>
      </c>
      <c r="U2542" s="136" t="s">
        <v>21846</v>
      </c>
      <c r="V2542" s="132">
        <v>8</v>
      </c>
      <c r="W2542" s="132">
        <f>VLOOKUP(A2542,Emissions!$A$3:$X$3225,23,FALSE)</f>
        <v>1.3314770235635065E-2</v>
      </c>
      <c r="X2542" s="129" t="s">
        <v>21801</v>
      </c>
    </row>
    <row r="2543" spans="1:24" x14ac:dyDescent="0.25">
      <c r="A2543" s="131" t="s">
        <v>17758</v>
      </c>
      <c r="B2543" s="131" t="s">
        <v>17634</v>
      </c>
      <c r="C2543" s="131" t="s">
        <v>23569</v>
      </c>
      <c r="D2543" s="131" t="s">
        <v>203</v>
      </c>
      <c r="E2543" s="130" t="s">
        <v>23585</v>
      </c>
      <c r="F2543" s="130" t="s">
        <v>21845</v>
      </c>
      <c r="G2543" s="130">
        <v>2650000000</v>
      </c>
      <c r="H2543" s="130" t="s">
        <v>27156</v>
      </c>
      <c r="I2543" s="130" t="s">
        <v>27157</v>
      </c>
      <c r="J2543" s="130" t="s">
        <v>27158</v>
      </c>
      <c r="K2543" s="129">
        <v>2014</v>
      </c>
      <c r="L2543" s="129">
        <v>515</v>
      </c>
      <c r="M2543" s="129" t="s">
        <v>27159</v>
      </c>
      <c r="N2543" s="60">
        <f>VLOOKUP(A2543,Emissions!$A$3:$X$3225,16,FALSE)</f>
        <v>672.81716356309823</v>
      </c>
      <c r="O2543" s="132" t="str">
        <f>VLOOKUP(A2543,Emissions!$A$3:$X$3225,17,FALSE)</f>
        <v>EACH</v>
      </c>
      <c r="P2543" s="132">
        <f t="shared" si="39"/>
        <v>1.0381739224949925E-4</v>
      </c>
      <c r="Q2543" s="132" t="s">
        <v>21801</v>
      </c>
      <c r="R2543" s="132" t="s">
        <v>21806</v>
      </c>
      <c r="S2543" s="132" t="s">
        <v>27160</v>
      </c>
      <c r="T2543" s="136">
        <v>7442517</v>
      </c>
      <c r="U2543" s="136" t="s">
        <v>21846</v>
      </c>
      <c r="V2543" s="132">
        <v>8</v>
      </c>
      <c r="W2543" s="132">
        <f>VLOOKUP(A2543,Emissions!$A$3:$X$3225,23,FALSE)</f>
        <v>6.9850123381825668E-2</v>
      </c>
      <c r="X2543" s="129" t="s">
        <v>21801</v>
      </c>
    </row>
    <row r="2544" spans="1:24" x14ac:dyDescent="0.25">
      <c r="A2544" s="131" t="s">
        <v>17765</v>
      </c>
      <c r="B2544" s="131" t="s">
        <v>17634</v>
      </c>
      <c r="C2544" s="131" t="s">
        <v>23569</v>
      </c>
      <c r="D2544" s="131" t="s">
        <v>212</v>
      </c>
      <c r="E2544" s="130" t="s">
        <v>23586</v>
      </c>
      <c r="F2544" s="130" t="s">
        <v>21845</v>
      </c>
      <c r="G2544" s="130">
        <v>2650000000</v>
      </c>
      <c r="H2544" s="130" t="s">
        <v>27156</v>
      </c>
      <c r="I2544" s="130" t="s">
        <v>27157</v>
      </c>
      <c r="J2544" s="130" t="s">
        <v>27158</v>
      </c>
      <c r="K2544" s="129">
        <v>2014</v>
      </c>
      <c r="L2544" s="129">
        <v>515</v>
      </c>
      <c r="M2544" s="129" t="s">
        <v>27159</v>
      </c>
      <c r="N2544" s="60">
        <f>VLOOKUP(A2544,Emissions!$A$3:$X$3225,16,FALSE)</f>
        <v>2438.9775461014101</v>
      </c>
      <c r="O2544" s="132" t="str">
        <f>VLOOKUP(A2544,Emissions!$A$3:$X$3225,17,FALSE)</f>
        <v>EACH</v>
      </c>
      <c r="P2544" s="132">
        <f t="shared" si="39"/>
        <v>1.0381739224949924E-4</v>
      </c>
      <c r="Q2544" s="132" t="s">
        <v>21801</v>
      </c>
      <c r="R2544" s="132" t="s">
        <v>21806</v>
      </c>
      <c r="S2544" s="132" t="s">
        <v>27160</v>
      </c>
      <c r="T2544" s="136">
        <v>7442518</v>
      </c>
      <c r="U2544" s="136" t="s">
        <v>21846</v>
      </c>
      <c r="V2544" s="132">
        <v>8</v>
      </c>
      <c r="W2544" s="132">
        <f>VLOOKUP(A2544,Emissions!$A$3:$X$3225,23,FALSE)</f>
        <v>0.25320828859133121</v>
      </c>
      <c r="X2544" s="129" t="s">
        <v>21801</v>
      </c>
    </row>
    <row r="2545" spans="1:24" x14ac:dyDescent="0.25">
      <c r="A2545" s="131" t="s">
        <v>17773</v>
      </c>
      <c r="B2545" s="131" t="s">
        <v>17634</v>
      </c>
      <c r="C2545" s="131" t="s">
        <v>23569</v>
      </c>
      <c r="D2545" s="131" t="s">
        <v>220</v>
      </c>
      <c r="E2545" s="130" t="s">
        <v>23587</v>
      </c>
      <c r="F2545" s="130" t="s">
        <v>21845</v>
      </c>
      <c r="G2545" s="130">
        <v>2650000000</v>
      </c>
      <c r="H2545" s="130" t="s">
        <v>27156</v>
      </c>
      <c r="I2545" s="130" t="s">
        <v>27157</v>
      </c>
      <c r="J2545" s="130" t="s">
        <v>27158</v>
      </c>
      <c r="K2545" s="129">
        <v>2014</v>
      </c>
      <c r="L2545" s="129">
        <v>515</v>
      </c>
      <c r="M2545" s="129" t="s">
        <v>27159</v>
      </c>
      <c r="N2545" s="60">
        <f>VLOOKUP(A2545,Emissions!$A$3:$X$3225,16,FALSE)</f>
        <v>1508.6685113218884</v>
      </c>
      <c r="O2545" s="132" t="str">
        <f>VLOOKUP(A2545,Emissions!$A$3:$X$3225,17,FALSE)</f>
        <v>EACH</v>
      </c>
      <c r="P2545" s="132">
        <f t="shared" si="39"/>
        <v>1.0381739224949924E-4</v>
      </c>
      <c r="Q2545" s="132" t="s">
        <v>21801</v>
      </c>
      <c r="R2545" s="132" t="s">
        <v>21806</v>
      </c>
      <c r="S2545" s="132" t="s">
        <v>27160</v>
      </c>
      <c r="T2545" s="136">
        <v>7442519</v>
      </c>
      <c r="U2545" s="136" t="s">
        <v>21846</v>
      </c>
      <c r="V2545" s="132">
        <v>8</v>
      </c>
      <c r="W2545" s="132">
        <f>VLOOKUP(A2545,Emissions!$A$3:$X$3225,23,FALSE)</f>
        <v>0.15662603061437258</v>
      </c>
      <c r="X2545" s="129" t="s">
        <v>21801</v>
      </c>
    </row>
    <row r="2546" spans="1:24" x14ac:dyDescent="0.25">
      <c r="A2546" s="131" t="s">
        <v>17780</v>
      </c>
      <c r="B2546" s="131" t="s">
        <v>17634</v>
      </c>
      <c r="C2546" s="131" t="s">
        <v>23569</v>
      </c>
      <c r="D2546" s="131" t="s">
        <v>228</v>
      </c>
      <c r="E2546" s="130" t="s">
        <v>23588</v>
      </c>
      <c r="F2546" s="130" t="s">
        <v>21845</v>
      </c>
      <c r="G2546" s="130">
        <v>2650000000</v>
      </c>
      <c r="H2546" s="130" t="s">
        <v>27156</v>
      </c>
      <c r="I2546" s="130" t="s">
        <v>27157</v>
      </c>
      <c r="J2546" s="130" t="s">
        <v>27158</v>
      </c>
      <c r="K2546" s="129">
        <v>2014</v>
      </c>
      <c r="L2546" s="129">
        <v>515</v>
      </c>
      <c r="M2546" s="129" t="s">
        <v>27159</v>
      </c>
      <c r="N2546" s="60">
        <f>VLOOKUP(A2546,Emissions!$A$3:$X$3225,16,FALSE)</f>
        <v>66.167267128001072</v>
      </c>
      <c r="O2546" s="132" t="str">
        <f>VLOOKUP(A2546,Emissions!$A$3:$X$3225,17,FALSE)</f>
        <v>EACH</v>
      </c>
      <c r="P2546" s="132">
        <f t="shared" si="39"/>
        <v>1.0381739224949926E-4</v>
      </c>
      <c r="Q2546" s="132" t="s">
        <v>21801</v>
      </c>
      <c r="R2546" s="132" t="s">
        <v>21806</v>
      </c>
      <c r="S2546" s="132" t="s">
        <v>27160</v>
      </c>
      <c r="T2546" s="136">
        <v>7442520</v>
      </c>
      <c r="U2546" s="136" t="s">
        <v>21846</v>
      </c>
      <c r="V2546" s="132">
        <v>8</v>
      </c>
      <c r="W2546" s="132">
        <f>VLOOKUP(A2546,Emissions!$A$3:$X$3225,23,FALSE)</f>
        <v>6.8693131255050856E-3</v>
      </c>
      <c r="X2546" s="129" t="s">
        <v>21801</v>
      </c>
    </row>
    <row r="2547" spans="1:24" x14ac:dyDescent="0.25">
      <c r="A2547" s="131" t="s">
        <v>17786</v>
      </c>
      <c r="B2547" s="131" t="s">
        <v>17634</v>
      </c>
      <c r="C2547" s="131" t="s">
        <v>23569</v>
      </c>
      <c r="D2547" s="131" t="s">
        <v>237</v>
      </c>
      <c r="E2547" s="130" t="s">
        <v>23589</v>
      </c>
      <c r="F2547" s="130" t="s">
        <v>21845</v>
      </c>
      <c r="G2547" s="130">
        <v>2650000000</v>
      </c>
      <c r="H2547" s="130" t="s">
        <v>27156</v>
      </c>
      <c r="I2547" s="130" t="s">
        <v>27157</v>
      </c>
      <c r="J2547" s="130" t="s">
        <v>27158</v>
      </c>
      <c r="K2547" s="129">
        <v>2014</v>
      </c>
      <c r="L2547" s="129">
        <v>515</v>
      </c>
      <c r="M2547" s="129" t="s">
        <v>27159</v>
      </c>
      <c r="N2547" s="60">
        <f>VLOOKUP(A2547,Emissions!$A$3:$X$3225,16,FALSE)</f>
        <v>11.079572910564663</v>
      </c>
      <c r="O2547" s="132" t="str">
        <f>VLOOKUP(A2547,Emissions!$A$3:$X$3225,17,FALSE)</f>
        <v>EACH</v>
      </c>
      <c r="P2547" s="132">
        <f t="shared" si="39"/>
        <v>1.0381739224949924E-4</v>
      </c>
      <c r="Q2547" s="132" t="s">
        <v>21801</v>
      </c>
      <c r="R2547" s="132" t="s">
        <v>21806</v>
      </c>
      <c r="S2547" s="132" t="s">
        <v>27160</v>
      </c>
      <c r="T2547" s="136">
        <v>7442521</v>
      </c>
      <c r="U2547" s="136" t="s">
        <v>21846</v>
      </c>
      <c r="V2547" s="132">
        <v>8</v>
      </c>
      <c r="W2547" s="132">
        <f>VLOOKUP(A2547,Emissions!$A$3:$X$3225,23,FALSE)</f>
        <v>1.1502523668130175E-3</v>
      </c>
      <c r="X2547" s="129" t="s">
        <v>21801</v>
      </c>
    </row>
    <row r="2548" spans="1:24" x14ac:dyDescent="0.25">
      <c r="A2548" s="131" t="s">
        <v>17792</v>
      </c>
      <c r="B2548" s="131" t="s">
        <v>17634</v>
      </c>
      <c r="C2548" s="131" t="s">
        <v>23569</v>
      </c>
      <c r="D2548" s="131" t="s">
        <v>245</v>
      </c>
      <c r="E2548" s="130" t="s">
        <v>22389</v>
      </c>
      <c r="F2548" s="130" t="s">
        <v>21845</v>
      </c>
      <c r="G2548" s="130">
        <v>2650000000</v>
      </c>
      <c r="H2548" s="130" t="s">
        <v>27156</v>
      </c>
      <c r="I2548" s="130" t="s">
        <v>27157</v>
      </c>
      <c r="J2548" s="130" t="s">
        <v>27158</v>
      </c>
      <c r="K2548" s="129">
        <v>2014</v>
      </c>
      <c r="L2548" s="129">
        <v>515</v>
      </c>
      <c r="M2548" s="129" t="s">
        <v>27159</v>
      </c>
      <c r="N2548" s="60">
        <f>VLOOKUP(A2548,Emissions!$A$3:$X$3225,16,FALSE)</f>
        <v>51.892218436589971</v>
      </c>
      <c r="O2548" s="132" t="str">
        <f>VLOOKUP(A2548,Emissions!$A$3:$X$3225,17,FALSE)</f>
        <v>EACH</v>
      </c>
      <c r="P2548" s="132">
        <f t="shared" si="39"/>
        <v>1.0381739224949925E-4</v>
      </c>
      <c r="Q2548" s="132" t="s">
        <v>21801</v>
      </c>
      <c r="R2548" s="132" t="s">
        <v>21806</v>
      </c>
      <c r="S2548" s="132" t="s">
        <v>27160</v>
      </c>
      <c r="T2548" s="136">
        <v>7442522</v>
      </c>
      <c r="U2548" s="136" t="s">
        <v>21846</v>
      </c>
      <c r="V2548" s="132">
        <v>8</v>
      </c>
      <c r="W2548" s="132">
        <f>VLOOKUP(A2548,Emissions!$A$3:$X$3225,23,FALSE)</f>
        <v>5.387314796128158E-3</v>
      </c>
      <c r="X2548" s="129" t="s">
        <v>21801</v>
      </c>
    </row>
    <row r="2549" spans="1:24" x14ac:dyDescent="0.25">
      <c r="A2549" s="131" t="s">
        <v>17799</v>
      </c>
      <c r="B2549" s="131" t="s">
        <v>17634</v>
      </c>
      <c r="C2549" s="131" t="s">
        <v>23569</v>
      </c>
      <c r="D2549" s="131" t="s">
        <v>252</v>
      </c>
      <c r="E2549" s="130" t="s">
        <v>22530</v>
      </c>
      <c r="F2549" s="130" t="s">
        <v>21845</v>
      </c>
      <c r="G2549" s="130">
        <v>2650000000</v>
      </c>
      <c r="H2549" s="130" t="s">
        <v>27156</v>
      </c>
      <c r="I2549" s="130" t="s">
        <v>27157</v>
      </c>
      <c r="J2549" s="130" t="s">
        <v>27158</v>
      </c>
      <c r="K2549" s="129">
        <v>2014</v>
      </c>
      <c r="L2549" s="129">
        <v>515</v>
      </c>
      <c r="M2549" s="129" t="s">
        <v>27159</v>
      </c>
      <c r="N2549" s="60">
        <f>VLOOKUP(A2549,Emissions!$A$3:$X$3225,16,FALSE)</f>
        <v>271.60101484472091</v>
      </c>
      <c r="O2549" s="132" t="str">
        <f>VLOOKUP(A2549,Emissions!$A$3:$X$3225,17,FALSE)</f>
        <v>EACH</v>
      </c>
      <c r="P2549" s="132">
        <f t="shared" si="39"/>
        <v>1.0381739224949925E-4</v>
      </c>
      <c r="Q2549" s="132" t="s">
        <v>21801</v>
      </c>
      <c r="R2549" s="132" t="s">
        <v>21806</v>
      </c>
      <c r="S2549" s="132" t="s">
        <v>27160</v>
      </c>
      <c r="T2549" s="136">
        <v>7442523</v>
      </c>
      <c r="U2549" s="136" t="s">
        <v>21846</v>
      </c>
      <c r="V2549" s="132">
        <v>8</v>
      </c>
      <c r="W2549" s="132">
        <f>VLOOKUP(A2549,Emissions!$A$3:$X$3225,23,FALSE)</f>
        <v>2.819690909349646E-2</v>
      </c>
      <c r="X2549" s="129" t="s">
        <v>21801</v>
      </c>
    </row>
    <row r="2550" spans="1:24" x14ac:dyDescent="0.25">
      <c r="A2550" s="131" t="s">
        <v>17806</v>
      </c>
      <c r="B2550" s="131" t="s">
        <v>17634</v>
      </c>
      <c r="C2550" s="131" t="s">
        <v>23569</v>
      </c>
      <c r="D2550" s="131" t="s">
        <v>261</v>
      </c>
      <c r="E2550" s="130" t="s">
        <v>23590</v>
      </c>
      <c r="F2550" s="130" t="s">
        <v>21845</v>
      </c>
      <c r="G2550" s="130">
        <v>2650000000</v>
      </c>
      <c r="H2550" s="130" t="s">
        <v>27156</v>
      </c>
      <c r="I2550" s="130" t="s">
        <v>27157</v>
      </c>
      <c r="J2550" s="130" t="s">
        <v>27158</v>
      </c>
      <c r="K2550" s="129">
        <v>2014</v>
      </c>
      <c r="L2550" s="129">
        <v>515</v>
      </c>
      <c r="M2550" s="129" t="s">
        <v>27159</v>
      </c>
      <c r="N2550" s="60">
        <f>VLOOKUP(A2550,Emissions!$A$3:$X$3225,16,FALSE)</f>
        <v>124.45043712628394</v>
      </c>
      <c r="O2550" s="132" t="str">
        <f>VLOOKUP(A2550,Emissions!$A$3:$X$3225,17,FALSE)</f>
        <v>EACH</v>
      </c>
      <c r="P2550" s="132">
        <f t="shared" si="39"/>
        <v>1.0381739224949925E-4</v>
      </c>
      <c r="Q2550" s="132" t="s">
        <v>21801</v>
      </c>
      <c r="R2550" s="132" t="s">
        <v>21806</v>
      </c>
      <c r="S2550" s="132" t="s">
        <v>27160</v>
      </c>
      <c r="T2550" s="136">
        <v>7442524</v>
      </c>
      <c r="U2550" s="136" t="s">
        <v>21846</v>
      </c>
      <c r="V2550" s="132">
        <v>8</v>
      </c>
      <c r="W2550" s="132">
        <f>VLOOKUP(A2550,Emissions!$A$3:$X$3225,23,FALSE)</f>
        <v>1.2920119846761065E-2</v>
      </c>
      <c r="X2550" s="129" t="s">
        <v>21801</v>
      </c>
    </row>
    <row r="2551" spans="1:24" x14ac:dyDescent="0.25">
      <c r="A2551" s="131" t="s">
        <v>17812</v>
      </c>
      <c r="B2551" s="131" t="s">
        <v>17634</v>
      </c>
      <c r="C2551" s="131" t="s">
        <v>23569</v>
      </c>
      <c r="D2551" s="131" t="s">
        <v>270</v>
      </c>
      <c r="E2551" s="130" t="s">
        <v>23591</v>
      </c>
      <c r="F2551" s="130" t="s">
        <v>21845</v>
      </c>
      <c r="G2551" s="130">
        <v>2650000000</v>
      </c>
      <c r="H2551" s="130" t="s">
        <v>27156</v>
      </c>
      <c r="I2551" s="130" t="s">
        <v>27157</v>
      </c>
      <c r="J2551" s="130" t="s">
        <v>27158</v>
      </c>
      <c r="K2551" s="129">
        <v>2014</v>
      </c>
      <c r="L2551" s="129">
        <v>515</v>
      </c>
      <c r="M2551" s="129" t="s">
        <v>27159</v>
      </c>
      <c r="N2551" s="60">
        <f>VLOOKUP(A2551,Emissions!$A$3:$X$3225,16,FALSE)</f>
        <v>324.18570658822114</v>
      </c>
      <c r="O2551" s="132" t="str">
        <f>VLOOKUP(A2551,Emissions!$A$3:$X$3225,17,FALSE)</f>
        <v>EACH</v>
      </c>
      <c r="P2551" s="132">
        <f t="shared" si="39"/>
        <v>1.0381739224949926E-4</v>
      </c>
      <c r="Q2551" s="132" t="s">
        <v>21801</v>
      </c>
      <c r="R2551" s="132" t="s">
        <v>21806</v>
      </c>
      <c r="S2551" s="132" t="s">
        <v>27160</v>
      </c>
      <c r="T2551" s="136">
        <v>7442525</v>
      </c>
      <c r="U2551" s="136" t="s">
        <v>21846</v>
      </c>
      <c r="V2551" s="132">
        <v>8</v>
      </c>
      <c r="W2551" s="132">
        <f>VLOOKUP(A2551,Emissions!$A$3:$X$3225,23,FALSE)</f>
        <v>3.3656114662550432E-2</v>
      </c>
      <c r="X2551" s="129" t="s">
        <v>21801</v>
      </c>
    </row>
    <row r="2552" spans="1:24" x14ac:dyDescent="0.25">
      <c r="A2552" s="131" t="s">
        <v>17820</v>
      </c>
      <c r="B2552" s="131" t="s">
        <v>17634</v>
      </c>
      <c r="C2552" s="131" t="s">
        <v>23569</v>
      </c>
      <c r="D2552" s="131" t="s">
        <v>278</v>
      </c>
      <c r="E2552" s="130" t="s">
        <v>22750</v>
      </c>
      <c r="F2552" s="130" t="s">
        <v>21845</v>
      </c>
      <c r="G2552" s="130">
        <v>2650000000</v>
      </c>
      <c r="H2552" s="130" t="s">
        <v>27156</v>
      </c>
      <c r="I2552" s="130" t="s">
        <v>27157</v>
      </c>
      <c r="J2552" s="130" t="s">
        <v>27158</v>
      </c>
      <c r="K2552" s="129">
        <v>2014</v>
      </c>
      <c r="L2552" s="129">
        <v>515</v>
      </c>
      <c r="M2552" s="129" t="s">
        <v>27159</v>
      </c>
      <c r="N2552" s="60">
        <f>VLOOKUP(A2552,Emissions!$A$3:$X$3225,16,FALSE)</f>
        <v>287.16002445936147</v>
      </c>
      <c r="O2552" s="132" t="str">
        <f>VLOOKUP(A2552,Emissions!$A$3:$X$3225,17,FALSE)</f>
        <v>EACH</v>
      </c>
      <c r="P2552" s="132">
        <f t="shared" si="39"/>
        <v>1.0381739224949925E-4</v>
      </c>
      <c r="Q2552" s="132" t="s">
        <v>21801</v>
      </c>
      <c r="R2552" s="132" t="s">
        <v>21806</v>
      </c>
      <c r="S2552" s="132" t="s">
        <v>27160</v>
      </c>
      <c r="T2552" s="136">
        <v>7442526</v>
      </c>
      <c r="U2552" s="136" t="s">
        <v>21846</v>
      </c>
      <c r="V2552" s="132">
        <v>8</v>
      </c>
      <c r="W2552" s="132">
        <f>VLOOKUP(A2552,Emissions!$A$3:$X$3225,23,FALSE)</f>
        <v>2.981220489767333E-2</v>
      </c>
      <c r="X2552" s="129" t="s">
        <v>21801</v>
      </c>
    </row>
    <row r="2553" spans="1:24" x14ac:dyDescent="0.25">
      <c r="A2553" s="131" t="s">
        <v>17826</v>
      </c>
      <c r="B2553" s="131" t="s">
        <v>17634</v>
      </c>
      <c r="C2553" s="131" t="s">
        <v>23569</v>
      </c>
      <c r="D2553" s="131" t="s">
        <v>287</v>
      </c>
      <c r="E2553" s="130" t="s">
        <v>22037</v>
      </c>
      <c r="F2553" s="130" t="s">
        <v>21845</v>
      </c>
      <c r="G2553" s="130">
        <v>2650000000</v>
      </c>
      <c r="H2553" s="130" t="s">
        <v>27156</v>
      </c>
      <c r="I2553" s="130" t="s">
        <v>27157</v>
      </c>
      <c r="J2553" s="130" t="s">
        <v>27158</v>
      </c>
      <c r="K2553" s="129">
        <v>2014</v>
      </c>
      <c r="L2553" s="129">
        <v>515</v>
      </c>
      <c r="M2553" s="129" t="s">
        <v>27159</v>
      </c>
      <c r="N2553" s="60">
        <f>VLOOKUP(A2553,Emissions!$A$3:$X$3225,16,FALSE)</f>
        <v>157.22750698670441</v>
      </c>
      <c r="O2553" s="132" t="str">
        <f>VLOOKUP(A2553,Emissions!$A$3:$X$3225,17,FALSE)</f>
        <v>EACH</v>
      </c>
      <c r="P2553" s="132">
        <f t="shared" si="39"/>
        <v>1.0381739224949925E-4</v>
      </c>
      <c r="Q2553" s="132" t="s">
        <v>21801</v>
      </c>
      <c r="R2553" s="132" t="s">
        <v>21806</v>
      </c>
      <c r="S2553" s="132" t="s">
        <v>27160</v>
      </c>
      <c r="T2553" s="136">
        <v>7442527</v>
      </c>
      <c r="U2553" s="136" t="s">
        <v>21846</v>
      </c>
      <c r="V2553" s="132">
        <v>8</v>
      </c>
      <c r="W2553" s="132">
        <f>VLOOKUP(A2553,Emissions!$A$3:$X$3225,23,FALSE)</f>
        <v>1.6322949765249575E-2</v>
      </c>
      <c r="X2553" s="129" t="s">
        <v>21801</v>
      </c>
    </row>
    <row r="2554" spans="1:24" x14ac:dyDescent="0.25">
      <c r="A2554" s="131" t="s">
        <v>17833</v>
      </c>
      <c r="B2554" s="131" t="s">
        <v>17634</v>
      </c>
      <c r="C2554" s="131" t="s">
        <v>23569</v>
      </c>
      <c r="D2554" s="131" t="s">
        <v>295</v>
      </c>
      <c r="E2554" s="130" t="s">
        <v>23592</v>
      </c>
      <c r="F2554" s="130" t="s">
        <v>21845</v>
      </c>
      <c r="G2554" s="130">
        <v>2650000000</v>
      </c>
      <c r="H2554" s="130" t="s">
        <v>27156</v>
      </c>
      <c r="I2554" s="130" t="s">
        <v>27157</v>
      </c>
      <c r="J2554" s="130" t="s">
        <v>27158</v>
      </c>
      <c r="K2554" s="129">
        <v>2014</v>
      </c>
      <c r="L2554" s="129">
        <v>515</v>
      </c>
      <c r="M2554" s="129" t="s">
        <v>27159</v>
      </c>
      <c r="N2554" s="60">
        <f>VLOOKUP(A2554,Emissions!$A$3:$X$3225,16,FALSE)</f>
        <v>97.472831211237178</v>
      </c>
      <c r="O2554" s="132" t="str">
        <f>VLOOKUP(A2554,Emissions!$A$3:$X$3225,17,FALSE)</f>
        <v>EACH</v>
      </c>
      <c r="P2554" s="132">
        <f t="shared" si="39"/>
        <v>1.0381739224949925E-4</v>
      </c>
      <c r="Q2554" s="132" t="s">
        <v>21801</v>
      </c>
      <c r="R2554" s="132" t="s">
        <v>21806</v>
      </c>
      <c r="S2554" s="132" t="s">
        <v>27160</v>
      </c>
      <c r="T2554" s="136">
        <v>7442528</v>
      </c>
      <c r="U2554" s="136" t="s">
        <v>21846</v>
      </c>
      <c r="V2554" s="132">
        <v>8</v>
      </c>
      <c r="W2554" s="132">
        <f>VLOOKUP(A2554,Emissions!$A$3:$X$3225,23,FALSE)</f>
        <v>1.0119375151526243E-2</v>
      </c>
      <c r="X2554" s="129" t="s">
        <v>21801</v>
      </c>
    </row>
    <row r="2555" spans="1:24" x14ac:dyDescent="0.25">
      <c r="A2555" s="131" t="s">
        <v>17839</v>
      </c>
      <c r="B2555" s="131" t="s">
        <v>17634</v>
      </c>
      <c r="C2555" s="131" t="s">
        <v>23569</v>
      </c>
      <c r="D2555" s="131" t="s">
        <v>304</v>
      </c>
      <c r="E2555" s="130" t="s">
        <v>22806</v>
      </c>
      <c r="F2555" s="130" t="s">
        <v>21845</v>
      </c>
      <c r="G2555" s="130">
        <v>2650000000</v>
      </c>
      <c r="H2555" s="130" t="s">
        <v>27156</v>
      </c>
      <c r="I2555" s="130" t="s">
        <v>27157</v>
      </c>
      <c r="J2555" s="130" t="s">
        <v>27158</v>
      </c>
      <c r="K2555" s="129">
        <v>2014</v>
      </c>
      <c r="L2555" s="129">
        <v>515</v>
      </c>
      <c r="M2555" s="129" t="s">
        <v>27159</v>
      </c>
      <c r="N2555" s="60">
        <f>VLOOKUP(A2555,Emissions!$A$3:$X$3225,16,FALSE)</f>
        <v>3032.3983170690758</v>
      </c>
      <c r="O2555" s="132" t="str">
        <f>VLOOKUP(A2555,Emissions!$A$3:$X$3225,17,FALSE)</f>
        <v>EACH</v>
      </c>
      <c r="P2555" s="132">
        <f t="shared" si="39"/>
        <v>1.0381739224949925E-4</v>
      </c>
      <c r="Q2555" s="132" t="s">
        <v>21801</v>
      </c>
      <c r="R2555" s="132" t="s">
        <v>21806</v>
      </c>
      <c r="S2555" s="132" t="s">
        <v>27160</v>
      </c>
      <c r="T2555" s="136">
        <v>7442529</v>
      </c>
      <c r="U2555" s="136" t="s">
        <v>21846</v>
      </c>
      <c r="V2555" s="132">
        <v>8</v>
      </c>
      <c r="W2555" s="132">
        <f>VLOOKUP(A2555,Emissions!$A$3:$X$3225,23,FALSE)</f>
        <v>0.31481568553988165</v>
      </c>
      <c r="X2555" s="129" t="s">
        <v>21801</v>
      </c>
    </row>
    <row r="2556" spans="1:24" x14ac:dyDescent="0.25">
      <c r="A2556" s="131" t="s">
        <v>17846</v>
      </c>
      <c r="B2556" s="131" t="s">
        <v>17634</v>
      </c>
      <c r="C2556" s="131" t="s">
        <v>23569</v>
      </c>
      <c r="D2556" s="131" t="s">
        <v>312</v>
      </c>
      <c r="E2556" s="130" t="s">
        <v>23593</v>
      </c>
      <c r="F2556" s="130" t="s">
        <v>21845</v>
      </c>
      <c r="G2556" s="130">
        <v>2650000000</v>
      </c>
      <c r="H2556" s="130" t="s">
        <v>27156</v>
      </c>
      <c r="I2556" s="130" t="s">
        <v>27157</v>
      </c>
      <c r="J2556" s="130" t="s">
        <v>27158</v>
      </c>
      <c r="K2556" s="129">
        <v>2014</v>
      </c>
      <c r="L2556" s="129">
        <v>515</v>
      </c>
      <c r="M2556" s="129" t="s">
        <v>27159</v>
      </c>
      <c r="N2556" s="60">
        <f>VLOOKUP(A2556,Emissions!$A$3:$X$3225,16,FALSE)</f>
        <v>91.03860006786239</v>
      </c>
      <c r="O2556" s="132" t="str">
        <f>VLOOKUP(A2556,Emissions!$A$3:$X$3225,17,FALSE)</f>
        <v>EACH</v>
      </c>
      <c r="P2556" s="132">
        <f t="shared" si="39"/>
        <v>1.0381739224949926E-4</v>
      </c>
      <c r="Q2556" s="132" t="s">
        <v>21801</v>
      </c>
      <c r="R2556" s="132" t="s">
        <v>21806</v>
      </c>
      <c r="S2556" s="132" t="s">
        <v>27160</v>
      </c>
      <c r="T2556" s="136">
        <v>7442530</v>
      </c>
      <c r="U2556" s="136" t="s">
        <v>21846</v>
      </c>
      <c r="V2556" s="132">
        <v>8</v>
      </c>
      <c r="W2556" s="132">
        <f>VLOOKUP(A2556,Emissions!$A$3:$X$3225,23,FALSE)</f>
        <v>9.4513900530905602E-3</v>
      </c>
      <c r="X2556" s="129" t="s">
        <v>21801</v>
      </c>
    </row>
    <row r="2557" spans="1:24" x14ac:dyDescent="0.25">
      <c r="A2557" s="131" t="s">
        <v>17851</v>
      </c>
      <c r="B2557" s="131" t="s">
        <v>17634</v>
      </c>
      <c r="C2557" s="131" t="s">
        <v>23569</v>
      </c>
      <c r="D2557" s="131" t="s">
        <v>320</v>
      </c>
      <c r="E2557" s="130" t="s">
        <v>23594</v>
      </c>
      <c r="F2557" s="130" t="s">
        <v>21845</v>
      </c>
      <c r="G2557" s="130">
        <v>2650000000</v>
      </c>
      <c r="H2557" s="130" t="s">
        <v>27156</v>
      </c>
      <c r="I2557" s="130" t="s">
        <v>27157</v>
      </c>
      <c r="J2557" s="130" t="s">
        <v>27158</v>
      </c>
      <c r="K2557" s="129">
        <v>2014</v>
      </c>
      <c r="L2557" s="129">
        <v>515</v>
      </c>
      <c r="M2557" s="129" t="s">
        <v>27159</v>
      </c>
      <c r="N2557" s="60">
        <f>VLOOKUP(A2557,Emissions!$A$3:$X$3225,16,FALSE)</f>
        <v>43.373354108870657</v>
      </c>
      <c r="O2557" s="132" t="str">
        <f>VLOOKUP(A2557,Emissions!$A$3:$X$3225,17,FALSE)</f>
        <v>EACH</v>
      </c>
      <c r="P2557" s="132">
        <f t="shared" si="39"/>
        <v>1.0381739224949926E-4</v>
      </c>
      <c r="Q2557" s="132" t="s">
        <v>21801</v>
      </c>
      <c r="R2557" s="132" t="s">
        <v>21806</v>
      </c>
      <c r="S2557" s="132" t="s">
        <v>27160</v>
      </c>
      <c r="T2557" s="136">
        <v>7442531</v>
      </c>
      <c r="U2557" s="136" t="s">
        <v>21846</v>
      </c>
      <c r="V2557" s="132">
        <v>8</v>
      </c>
      <c r="W2557" s="132">
        <f>VLOOKUP(A2557,Emissions!$A$3:$X$3225,23,FALSE)</f>
        <v>4.5029085166970557E-3</v>
      </c>
      <c r="X2557" s="129" t="s">
        <v>21801</v>
      </c>
    </row>
    <row r="2558" spans="1:24" x14ac:dyDescent="0.25">
      <c r="A2558" s="131" t="s">
        <v>17857</v>
      </c>
      <c r="B2558" s="131" t="s">
        <v>17634</v>
      </c>
      <c r="C2558" s="131" t="s">
        <v>23569</v>
      </c>
      <c r="D2558" s="131" t="s">
        <v>328</v>
      </c>
      <c r="E2558" s="130" t="s">
        <v>22532</v>
      </c>
      <c r="F2558" s="130" t="s">
        <v>21845</v>
      </c>
      <c r="G2558" s="130">
        <v>2650000000</v>
      </c>
      <c r="H2558" s="130" t="s">
        <v>27156</v>
      </c>
      <c r="I2558" s="130" t="s">
        <v>27157</v>
      </c>
      <c r="J2558" s="130" t="s">
        <v>27158</v>
      </c>
      <c r="K2558" s="129">
        <v>2014</v>
      </c>
      <c r="L2558" s="129">
        <v>515</v>
      </c>
      <c r="M2558" s="129" t="s">
        <v>27159</v>
      </c>
      <c r="N2558" s="60">
        <f>VLOOKUP(A2558,Emissions!$A$3:$X$3225,16,FALSE)</f>
        <v>218.28057021262845</v>
      </c>
      <c r="O2558" s="132" t="str">
        <f>VLOOKUP(A2558,Emissions!$A$3:$X$3225,17,FALSE)</f>
        <v>EACH</v>
      </c>
      <c r="P2558" s="132">
        <f t="shared" si="39"/>
        <v>1.0381739224949925E-4</v>
      </c>
      <c r="Q2558" s="132" t="s">
        <v>21801</v>
      </c>
      <c r="R2558" s="132" t="s">
        <v>21806</v>
      </c>
      <c r="S2558" s="132" t="s">
        <v>27160</v>
      </c>
      <c r="T2558" s="136">
        <v>7442532</v>
      </c>
      <c r="U2558" s="136" t="s">
        <v>21846</v>
      </c>
      <c r="V2558" s="132">
        <v>8</v>
      </c>
      <c r="W2558" s="132">
        <f>VLOOKUP(A2558,Emissions!$A$3:$X$3225,23,FALSE)</f>
        <v>2.266131957820881E-2</v>
      </c>
      <c r="X2558" s="129" t="s">
        <v>21801</v>
      </c>
    </row>
    <row r="2559" spans="1:24" x14ac:dyDescent="0.25">
      <c r="A2559" s="131" t="s">
        <v>17864</v>
      </c>
      <c r="B2559" s="131" t="s">
        <v>17634</v>
      </c>
      <c r="C2559" s="131" t="s">
        <v>23569</v>
      </c>
      <c r="D2559" s="131" t="s">
        <v>336</v>
      </c>
      <c r="E2559" s="130" t="s">
        <v>23595</v>
      </c>
      <c r="F2559" s="130" t="s">
        <v>21845</v>
      </c>
      <c r="G2559" s="130">
        <v>2650000000</v>
      </c>
      <c r="H2559" s="130" t="s">
        <v>27156</v>
      </c>
      <c r="I2559" s="130" t="s">
        <v>27157</v>
      </c>
      <c r="J2559" s="130" t="s">
        <v>27158</v>
      </c>
      <c r="K2559" s="129">
        <v>2014</v>
      </c>
      <c r="L2559" s="129">
        <v>515</v>
      </c>
      <c r="M2559" s="129" t="s">
        <v>27159</v>
      </c>
      <c r="N2559" s="60">
        <f>VLOOKUP(A2559,Emissions!$A$3:$X$3225,16,FALSE)</f>
        <v>56.126404177801859</v>
      </c>
      <c r="O2559" s="132" t="str">
        <f>VLOOKUP(A2559,Emissions!$A$3:$X$3225,17,FALSE)</f>
        <v>EACH</v>
      </c>
      <c r="P2559" s="132">
        <f t="shared" si="39"/>
        <v>1.0381739224949925E-4</v>
      </c>
      <c r="Q2559" s="132" t="s">
        <v>21801</v>
      </c>
      <c r="R2559" s="132" t="s">
        <v>21806</v>
      </c>
      <c r="S2559" s="132" t="s">
        <v>27160</v>
      </c>
      <c r="T2559" s="136">
        <v>7442533</v>
      </c>
      <c r="U2559" s="136" t="s">
        <v>21846</v>
      </c>
      <c r="V2559" s="132">
        <v>8</v>
      </c>
      <c r="W2559" s="132">
        <f>VLOOKUP(A2559,Emissions!$A$3:$X$3225,23,FALSE)</f>
        <v>5.8268969180807892E-3</v>
      </c>
      <c r="X2559" s="129" t="s">
        <v>21801</v>
      </c>
    </row>
    <row r="2560" spans="1:24" x14ac:dyDescent="0.25">
      <c r="A2560" s="131" t="s">
        <v>17871</v>
      </c>
      <c r="B2560" s="131" t="s">
        <v>17634</v>
      </c>
      <c r="C2560" s="131" t="s">
        <v>23569</v>
      </c>
      <c r="D2560" s="131" t="s">
        <v>344</v>
      </c>
      <c r="E2560" s="130" t="s">
        <v>22038</v>
      </c>
      <c r="F2560" s="130" t="s">
        <v>21845</v>
      </c>
      <c r="G2560" s="130">
        <v>2650000000</v>
      </c>
      <c r="H2560" s="130" t="s">
        <v>27156</v>
      </c>
      <c r="I2560" s="130" t="s">
        <v>27157</v>
      </c>
      <c r="J2560" s="130" t="s">
        <v>27158</v>
      </c>
      <c r="K2560" s="129">
        <v>2014</v>
      </c>
      <c r="L2560" s="129">
        <v>515</v>
      </c>
      <c r="M2560" s="129" t="s">
        <v>27159</v>
      </c>
      <c r="N2560" s="60">
        <f>VLOOKUP(A2560,Emissions!$A$3:$X$3225,16,FALSE)</f>
        <v>275.14994054263616</v>
      </c>
      <c r="O2560" s="132" t="str">
        <f>VLOOKUP(A2560,Emissions!$A$3:$X$3225,17,FALSE)</f>
        <v>EACH</v>
      </c>
      <c r="P2560" s="132">
        <f t="shared" si="39"/>
        <v>1.0381739224949925E-4</v>
      </c>
      <c r="Q2560" s="132" t="s">
        <v>21801</v>
      </c>
      <c r="R2560" s="132" t="s">
        <v>21806</v>
      </c>
      <c r="S2560" s="132" t="s">
        <v>27160</v>
      </c>
      <c r="T2560" s="136">
        <v>7442534</v>
      </c>
      <c r="U2560" s="136" t="s">
        <v>21846</v>
      </c>
      <c r="V2560" s="132">
        <v>8</v>
      </c>
      <c r="W2560" s="132">
        <f>VLOOKUP(A2560,Emissions!$A$3:$X$3225,23,FALSE)</f>
        <v>2.8565349304741257E-2</v>
      </c>
      <c r="X2560" s="129" t="s">
        <v>21801</v>
      </c>
    </row>
    <row r="2561" spans="1:24" x14ac:dyDescent="0.25">
      <c r="A2561" s="131" t="s">
        <v>17877</v>
      </c>
      <c r="B2561" s="131" t="s">
        <v>17634</v>
      </c>
      <c r="C2561" s="131" t="s">
        <v>23569</v>
      </c>
      <c r="D2561" s="131" t="s">
        <v>353</v>
      </c>
      <c r="E2561" s="130" t="s">
        <v>22039</v>
      </c>
      <c r="F2561" s="130" t="s">
        <v>21845</v>
      </c>
      <c r="G2561" s="130">
        <v>2650000000</v>
      </c>
      <c r="H2561" s="130" t="s">
        <v>27156</v>
      </c>
      <c r="I2561" s="130" t="s">
        <v>27157</v>
      </c>
      <c r="J2561" s="130" t="s">
        <v>27158</v>
      </c>
      <c r="K2561" s="129">
        <v>2014</v>
      </c>
      <c r="L2561" s="129">
        <v>515</v>
      </c>
      <c r="M2561" s="129" t="s">
        <v>27159</v>
      </c>
      <c r="N2561" s="60">
        <f>VLOOKUP(A2561,Emissions!$A$3:$X$3225,16,FALSE)</f>
        <v>367.16954446195473</v>
      </c>
      <c r="O2561" s="132" t="str">
        <f>VLOOKUP(A2561,Emissions!$A$3:$X$3225,17,FALSE)</f>
        <v>EACH</v>
      </c>
      <c r="P2561" s="132">
        <f t="shared" si="39"/>
        <v>1.0381739224949925E-4</v>
      </c>
      <c r="Q2561" s="132" t="s">
        <v>21801</v>
      </c>
      <c r="R2561" s="132" t="s">
        <v>21806</v>
      </c>
      <c r="S2561" s="132" t="s">
        <v>27160</v>
      </c>
      <c r="T2561" s="136">
        <v>7442535</v>
      </c>
      <c r="U2561" s="136" t="s">
        <v>21846</v>
      </c>
      <c r="V2561" s="132">
        <v>8</v>
      </c>
      <c r="W2561" s="132">
        <f>VLOOKUP(A2561,Emissions!$A$3:$X$3225,23,FALSE)</f>
        <v>3.811858461947671E-2</v>
      </c>
      <c r="X2561" s="129" t="s">
        <v>21801</v>
      </c>
    </row>
    <row r="2562" spans="1:24" x14ac:dyDescent="0.25">
      <c r="A2562" s="131" t="s">
        <v>17883</v>
      </c>
      <c r="B2562" s="131" t="s">
        <v>17634</v>
      </c>
      <c r="C2562" s="131" t="s">
        <v>23569</v>
      </c>
      <c r="D2562" s="131" t="s">
        <v>362</v>
      </c>
      <c r="E2562" s="130" t="s">
        <v>23596</v>
      </c>
      <c r="F2562" s="130" t="s">
        <v>21845</v>
      </c>
      <c r="G2562" s="130">
        <v>2650000000</v>
      </c>
      <c r="H2562" s="130" t="s">
        <v>27156</v>
      </c>
      <c r="I2562" s="130" t="s">
        <v>27157</v>
      </c>
      <c r="J2562" s="130" t="s">
        <v>27158</v>
      </c>
      <c r="K2562" s="129">
        <v>2014</v>
      </c>
      <c r="L2562" s="129">
        <v>515</v>
      </c>
      <c r="M2562" s="129" t="s">
        <v>27159</v>
      </c>
      <c r="N2562" s="60">
        <f>VLOOKUP(A2562,Emissions!$A$3:$X$3225,16,FALSE)</f>
        <v>51.13482575715684</v>
      </c>
      <c r="O2562" s="132" t="str">
        <f>VLOOKUP(A2562,Emissions!$A$3:$X$3225,17,FALSE)</f>
        <v>EACH</v>
      </c>
      <c r="P2562" s="132">
        <f t="shared" si="39"/>
        <v>1.0381739224949925E-4</v>
      </c>
      <c r="Q2562" s="132" t="s">
        <v>21801</v>
      </c>
      <c r="R2562" s="132" t="s">
        <v>21806</v>
      </c>
      <c r="S2562" s="132" t="s">
        <v>27160</v>
      </c>
      <c r="T2562" s="136">
        <v>7442536</v>
      </c>
      <c r="U2562" s="136" t="s">
        <v>21846</v>
      </c>
      <c r="V2562" s="132">
        <v>8</v>
      </c>
      <c r="W2562" s="132">
        <f>VLOOKUP(A2562,Emissions!$A$3:$X$3225,23,FALSE)</f>
        <v>5.3086842632405493E-3</v>
      </c>
      <c r="X2562" s="129" t="s">
        <v>21801</v>
      </c>
    </row>
    <row r="2563" spans="1:24" x14ac:dyDescent="0.25">
      <c r="A2563" s="131" t="s">
        <v>17887</v>
      </c>
      <c r="B2563" s="131" t="s">
        <v>17634</v>
      </c>
      <c r="C2563" s="131" t="s">
        <v>23569</v>
      </c>
      <c r="D2563" s="131" t="s">
        <v>370</v>
      </c>
      <c r="E2563" s="130" t="s">
        <v>22043</v>
      </c>
      <c r="F2563" s="130" t="s">
        <v>21845</v>
      </c>
      <c r="G2563" s="130">
        <v>2650000000</v>
      </c>
      <c r="H2563" s="130" t="s">
        <v>27156</v>
      </c>
      <c r="I2563" s="130" t="s">
        <v>27157</v>
      </c>
      <c r="J2563" s="130" t="s">
        <v>27158</v>
      </c>
      <c r="K2563" s="129">
        <v>2014</v>
      </c>
      <c r="L2563" s="129">
        <v>515</v>
      </c>
      <c r="M2563" s="129" t="s">
        <v>27159</v>
      </c>
      <c r="N2563" s="60">
        <f>VLOOKUP(A2563,Emissions!$A$3:$X$3225,16,FALSE)</f>
        <v>74.801543673538774</v>
      </c>
      <c r="O2563" s="132" t="str">
        <f>VLOOKUP(A2563,Emissions!$A$3:$X$3225,17,FALSE)</f>
        <v>EACH</v>
      </c>
      <c r="P2563" s="132">
        <f t="shared" ref="P2563:P2626" si="40">W2563/N2563</f>
        <v>1.0381739224949925E-4</v>
      </c>
      <c r="Q2563" s="132" t="s">
        <v>21801</v>
      </c>
      <c r="R2563" s="132" t="s">
        <v>21806</v>
      </c>
      <c r="S2563" s="132" t="s">
        <v>27160</v>
      </c>
      <c r="T2563" s="136">
        <v>7442537</v>
      </c>
      <c r="U2563" s="136" t="s">
        <v>21846</v>
      </c>
      <c r="V2563" s="132">
        <v>8</v>
      </c>
      <c r="W2563" s="132">
        <f>VLOOKUP(A2563,Emissions!$A$3:$X$3225,23,FALSE)</f>
        <v>7.7657012004238241E-3</v>
      </c>
      <c r="X2563" s="129" t="s">
        <v>21801</v>
      </c>
    </row>
    <row r="2564" spans="1:24" x14ac:dyDescent="0.25">
      <c r="A2564" s="131" t="s">
        <v>17891</v>
      </c>
      <c r="B2564" s="131" t="s">
        <v>17634</v>
      </c>
      <c r="C2564" s="131" t="s">
        <v>23569</v>
      </c>
      <c r="D2564" s="131" t="s">
        <v>378</v>
      </c>
      <c r="E2564" s="130" t="s">
        <v>23597</v>
      </c>
      <c r="F2564" s="130" t="s">
        <v>21845</v>
      </c>
      <c r="G2564" s="130">
        <v>2650000000</v>
      </c>
      <c r="H2564" s="130" t="s">
        <v>27156</v>
      </c>
      <c r="I2564" s="130" t="s">
        <v>27157</v>
      </c>
      <c r="J2564" s="130" t="s">
        <v>27158</v>
      </c>
      <c r="K2564" s="129">
        <v>2014</v>
      </c>
      <c r="L2564" s="129">
        <v>515</v>
      </c>
      <c r="M2564" s="129" t="s">
        <v>27159</v>
      </c>
      <c r="N2564" s="60">
        <f>VLOOKUP(A2564,Emissions!$A$3:$X$3225,16,FALSE)</f>
        <v>21.170928706059431</v>
      </c>
      <c r="O2564" s="132" t="str">
        <f>VLOOKUP(A2564,Emissions!$A$3:$X$3225,17,FALSE)</f>
        <v>EACH</v>
      </c>
      <c r="P2564" s="132">
        <f t="shared" si="40"/>
        <v>1.0381739224949925E-4</v>
      </c>
      <c r="Q2564" s="132" t="s">
        <v>21801</v>
      </c>
      <c r="R2564" s="132" t="s">
        <v>21806</v>
      </c>
      <c r="S2564" s="132" t="s">
        <v>27160</v>
      </c>
      <c r="T2564" s="136">
        <v>7442538</v>
      </c>
      <c r="U2564" s="136" t="s">
        <v>21846</v>
      </c>
      <c r="V2564" s="132">
        <v>8</v>
      </c>
      <c r="W2564" s="132">
        <f>VLOOKUP(A2564,Emissions!$A$3:$X$3225,23,FALSE)</f>
        <v>2.1979106097631557E-3</v>
      </c>
      <c r="X2564" s="129" t="s">
        <v>21801</v>
      </c>
    </row>
    <row r="2565" spans="1:24" x14ac:dyDescent="0.25">
      <c r="A2565" s="131" t="s">
        <v>17895</v>
      </c>
      <c r="B2565" s="131" t="s">
        <v>17634</v>
      </c>
      <c r="C2565" s="131" t="s">
        <v>23569</v>
      </c>
      <c r="D2565" s="131" t="s">
        <v>386</v>
      </c>
      <c r="E2565" s="130" t="s">
        <v>23598</v>
      </c>
      <c r="F2565" s="130" t="s">
        <v>21845</v>
      </c>
      <c r="G2565" s="130">
        <v>2650000000</v>
      </c>
      <c r="H2565" s="130" t="s">
        <v>27156</v>
      </c>
      <c r="I2565" s="130" t="s">
        <v>27157</v>
      </c>
      <c r="J2565" s="130" t="s">
        <v>27158</v>
      </c>
      <c r="K2565" s="129">
        <v>2014</v>
      </c>
      <c r="L2565" s="129">
        <v>515</v>
      </c>
      <c r="M2565" s="129" t="s">
        <v>27159</v>
      </c>
      <c r="N2565" s="60">
        <f>VLOOKUP(A2565,Emissions!$A$3:$X$3225,16,FALSE)</f>
        <v>23.471959798813423</v>
      </c>
      <c r="O2565" s="132" t="str">
        <f>VLOOKUP(A2565,Emissions!$A$3:$X$3225,17,FALSE)</f>
        <v>EACH</v>
      </c>
      <c r="P2565" s="132">
        <f t="shared" si="40"/>
        <v>1.0381739224949924E-4</v>
      </c>
      <c r="Q2565" s="132" t="s">
        <v>21801</v>
      </c>
      <c r="R2565" s="132" t="s">
        <v>21806</v>
      </c>
      <c r="S2565" s="132" t="s">
        <v>27160</v>
      </c>
      <c r="T2565" s="136">
        <v>7442539</v>
      </c>
      <c r="U2565" s="136" t="s">
        <v>21846</v>
      </c>
      <c r="V2565" s="132">
        <v>8</v>
      </c>
      <c r="W2565" s="132">
        <f>VLOOKUP(A2565,Emissions!$A$3:$X$3225,23,FALSE)</f>
        <v>2.4367976572978903E-3</v>
      </c>
      <c r="X2565" s="129" t="s">
        <v>21801</v>
      </c>
    </row>
    <row r="2566" spans="1:24" x14ac:dyDescent="0.25">
      <c r="A2566" s="131" t="s">
        <v>17901</v>
      </c>
      <c r="B2566" s="131" t="s">
        <v>17634</v>
      </c>
      <c r="C2566" s="131" t="s">
        <v>23569</v>
      </c>
      <c r="D2566" s="131" t="s">
        <v>395</v>
      </c>
      <c r="E2566" s="130" t="s">
        <v>23599</v>
      </c>
      <c r="F2566" s="130" t="s">
        <v>21845</v>
      </c>
      <c r="G2566" s="130">
        <v>2650000000</v>
      </c>
      <c r="H2566" s="130" t="s">
        <v>27156</v>
      </c>
      <c r="I2566" s="130" t="s">
        <v>27157</v>
      </c>
      <c r="J2566" s="130" t="s">
        <v>27158</v>
      </c>
      <c r="K2566" s="129">
        <v>2014</v>
      </c>
      <c r="L2566" s="129">
        <v>515</v>
      </c>
      <c r="M2566" s="129" t="s">
        <v>27159</v>
      </c>
      <c r="N2566" s="60">
        <f>VLOOKUP(A2566,Emissions!$A$3:$X$3225,16,FALSE)</f>
        <v>60.807812263059972</v>
      </c>
      <c r="O2566" s="132" t="str">
        <f>VLOOKUP(A2566,Emissions!$A$3:$X$3225,17,FALSE)</f>
        <v>EACH</v>
      </c>
      <c r="P2566" s="132">
        <f t="shared" si="40"/>
        <v>1.0381739224949925E-4</v>
      </c>
      <c r="Q2566" s="132" t="s">
        <v>21801</v>
      </c>
      <c r="R2566" s="132" t="s">
        <v>21806</v>
      </c>
      <c r="S2566" s="132" t="s">
        <v>27160</v>
      </c>
      <c r="T2566" s="136">
        <v>7442540</v>
      </c>
      <c r="U2566" s="136" t="s">
        <v>21846</v>
      </c>
      <c r="V2566" s="132">
        <v>8</v>
      </c>
      <c r="W2566" s="132">
        <f>VLOOKUP(A2566,Emissions!$A$3:$X$3225,23,FALSE)</f>
        <v>6.3129084975480079E-3</v>
      </c>
      <c r="X2566" s="129" t="s">
        <v>21801</v>
      </c>
    </row>
    <row r="2567" spans="1:24" x14ac:dyDescent="0.25">
      <c r="A2567" s="131" t="s">
        <v>17908</v>
      </c>
      <c r="B2567" s="131" t="s">
        <v>17634</v>
      </c>
      <c r="C2567" s="131" t="s">
        <v>23569</v>
      </c>
      <c r="D2567" s="131" t="s">
        <v>403</v>
      </c>
      <c r="E2567" s="130" t="s">
        <v>23600</v>
      </c>
      <c r="F2567" s="130" t="s">
        <v>21845</v>
      </c>
      <c r="G2567" s="130">
        <v>2650000000</v>
      </c>
      <c r="H2567" s="130" t="s">
        <v>27156</v>
      </c>
      <c r="I2567" s="130" t="s">
        <v>27157</v>
      </c>
      <c r="J2567" s="130" t="s">
        <v>27158</v>
      </c>
      <c r="K2567" s="129">
        <v>2014</v>
      </c>
      <c r="L2567" s="129">
        <v>515</v>
      </c>
      <c r="M2567" s="129" t="s">
        <v>27159</v>
      </c>
      <c r="N2567" s="60">
        <f>VLOOKUP(A2567,Emissions!$A$3:$X$3225,16,FALSE)</f>
        <v>6385.476694610139</v>
      </c>
      <c r="O2567" s="132" t="str">
        <f>VLOOKUP(A2567,Emissions!$A$3:$X$3225,17,FALSE)</f>
        <v>EACH</v>
      </c>
      <c r="P2567" s="132">
        <f t="shared" si="40"/>
        <v>1.0381739224949925E-4</v>
      </c>
      <c r="Q2567" s="132" t="s">
        <v>21801</v>
      </c>
      <c r="R2567" s="132" t="s">
        <v>21806</v>
      </c>
      <c r="S2567" s="132" t="s">
        <v>27160</v>
      </c>
      <c r="T2567" s="136">
        <v>7442541</v>
      </c>
      <c r="U2567" s="136" t="s">
        <v>21846</v>
      </c>
      <c r="V2567" s="132">
        <v>8</v>
      </c>
      <c r="W2567" s="132">
        <f>VLOOKUP(A2567,Emissions!$A$3:$X$3225,23,FALSE)</f>
        <v>0.6629235387043767</v>
      </c>
      <c r="X2567" s="129" t="s">
        <v>21801</v>
      </c>
    </row>
    <row r="2568" spans="1:24" x14ac:dyDescent="0.25">
      <c r="A2568" s="131" t="s">
        <v>17916</v>
      </c>
      <c r="B2568" s="131" t="s">
        <v>17634</v>
      </c>
      <c r="C2568" s="131" t="s">
        <v>23569</v>
      </c>
      <c r="D2568" s="131" t="s">
        <v>411</v>
      </c>
      <c r="E2568" s="130" t="s">
        <v>23601</v>
      </c>
      <c r="F2568" s="130" t="s">
        <v>21845</v>
      </c>
      <c r="G2568" s="130">
        <v>2650000000</v>
      </c>
      <c r="H2568" s="130" t="s">
        <v>27156</v>
      </c>
      <c r="I2568" s="130" t="s">
        <v>27157</v>
      </c>
      <c r="J2568" s="130" t="s">
        <v>27158</v>
      </c>
      <c r="K2568" s="129">
        <v>2014</v>
      </c>
      <c r="L2568" s="129">
        <v>515</v>
      </c>
      <c r="M2568" s="129" t="s">
        <v>27159</v>
      </c>
      <c r="N2568" s="60">
        <f>VLOOKUP(A2568,Emissions!$A$3:$X$3225,16,FALSE)</f>
        <v>21.762416322378641</v>
      </c>
      <c r="O2568" s="132" t="str">
        <f>VLOOKUP(A2568,Emissions!$A$3:$X$3225,17,FALSE)</f>
        <v>EACH</v>
      </c>
      <c r="P2568" s="132">
        <f t="shared" si="40"/>
        <v>1.0381739224949925E-4</v>
      </c>
      <c r="Q2568" s="132" t="s">
        <v>21801</v>
      </c>
      <c r="R2568" s="132" t="s">
        <v>21806</v>
      </c>
      <c r="S2568" s="132" t="s">
        <v>27160</v>
      </c>
      <c r="T2568" s="136">
        <v>7442542</v>
      </c>
      <c r="U2568" s="136" t="s">
        <v>21846</v>
      </c>
      <c r="V2568" s="132">
        <v>8</v>
      </c>
      <c r="W2568" s="132">
        <f>VLOOKUP(A2568,Emissions!$A$3:$X$3225,23,FALSE)</f>
        <v>2.2593173116372883E-3</v>
      </c>
      <c r="X2568" s="129" t="s">
        <v>21801</v>
      </c>
    </row>
    <row r="2569" spans="1:24" x14ac:dyDescent="0.25">
      <c r="A2569" s="131" t="s">
        <v>17921</v>
      </c>
      <c r="B2569" s="131" t="s">
        <v>17634</v>
      </c>
      <c r="C2569" s="131" t="s">
        <v>23569</v>
      </c>
      <c r="D2569" s="131" t="s">
        <v>420</v>
      </c>
      <c r="E2569" s="130" t="s">
        <v>23602</v>
      </c>
      <c r="F2569" s="130" t="s">
        <v>21845</v>
      </c>
      <c r="G2569" s="130">
        <v>2650000000</v>
      </c>
      <c r="H2569" s="130" t="s">
        <v>27156</v>
      </c>
      <c r="I2569" s="130" t="s">
        <v>27157</v>
      </c>
      <c r="J2569" s="130" t="s">
        <v>27158</v>
      </c>
      <c r="K2569" s="129">
        <v>2014</v>
      </c>
      <c r="L2569" s="129">
        <v>515</v>
      </c>
      <c r="M2569" s="129" t="s">
        <v>27159</v>
      </c>
      <c r="N2569" s="60">
        <f>VLOOKUP(A2569,Emissions!$A$3:$X$3225,16,FALSE)</f>
        <v>149.45160881119094</v>
      </c>
      <c r="O2569" s="132" t="str">
        <f>VLOOKUP(A2569,Emissions!$A$3:$X$3225,17,FALSE)</f>
        <v>EACH</v>
      </c>
      <c r="P2569" s="132">
        <f t="shared" si="40"/>
        <v>1.0381739224949925E-4</v>
      </c>
      <c r="Q2569" s="132" t="s">
        <v>21801</v>
      </c>
      <c r="R2569" s="132" t="s">
        <v>21806</v>
      </c>
      <c r="S2569" s="132" t="s">
        <v>27160</v>
      </c>
      <c r="T2569" s="136">
        <v>7442543</v>
      </c>
      <c r="U2569" s="136" t="s">
        <v>21846</v>
      </c>
      <c r="V2569" s="132">
        <v>8</v>
      </c>
      <c r="W2569" s="132">
        <f>VLOOKUP(A2569,Emissions!$A$3:$X$3225,23,FALSE)</f>
        <v>1.5515676294270128E-2</v>
      </c>
      <c r="X2569" s="129" t="s">
        <v>21801</v>
      </c>
    </row>
    <row r="2570" spans="1:24" x14ac:dyDescent="0.25">
      <c r="A2570" s="131" t="s">
        <v>17927</v>
      </c>
      <c r="B2570" s="131" t="s">
        <v>17634</v>
      </c>
      <c r="C2570" s="131" t="s">
        <v>23569</v>
      </c>
      <c r="D2570" s="131" t="s">
        <v>428</v>
      </c>
      <c r="E2570" s="130" t="s">
        <v>23603</v>
      </c>
      <c r="F2570" s="130" t="s">
        <v>21845</v>
      </c>
      <c r="G2570" s="130">
        <v>2650000000</v>
      </c>
      <c r="H2570" s="130" t="s">
        <v>27156</v>
      </c>
      <c r="I2570" s="130" t="s">
        <v>27157</v>
      </c>
      <c r="J2570" s="130" t="s">
        <v>27158</v>
      </c>
      <c r="K2570" s="129">
        <v>2014</v>
      </c>
      <c r="L2570" s="129">
        <v>515</v>
      </c>
      <c r="M2570" s="129" t="s">
        <v>27159</v>
      </c>
      <c r="N2570" s="60">
        <f>VLOOKUP(A2570,Emissions!$A$3:$X$3225,16,FALSE)</f>
        <v>892.23742942668332</v>
      </c>
      <c r="O2570" s="132" t="str">
        <f>VLOOKUP(A2570,Emissions!$A$3:$X$3225,17,FALSE)</f>
        <v>EACH</v>
      </c>
      <c r="P2570" s="132">
        <f t="shared" si="40"/>
        <v>1.0381739224949925E-4</v>
      </c>
      <c r="Q2570" s="132" t="s">
        <v>21801</v>
      </c>
      <c r="R2570" s="132" t="s">
        <v>21806</v>
      </c>
      <c r="S2570" s="132" t="s">
        <v>27160</v>
      </c>
      <c r="T2570" s="136">
        <v>7442544</v>
      </c>
      <c r="U2570" s="136" t="s">
        <v>21846</v>
      </c>
      <c r="V2570" s="132">
        <v>8</v>
      </c>
      <c r="W2570" s="132">
        <f>VLOOKUP(A2570,Emissions!$A$3:$X$3225,23,FALSE)</f>
        <v>9.262976319047489E-2</v>
      </c>
      <c r="X2570" s="129" t="s">
        <v>21801</v>
      </c>
    </row>
    <row r="2571" spans="1:24" x14ac:dyDescent="0.25">
      <c r="A2571" s="131" t="s">
        <v>17935</v>
      </c>
      <c r="B2571" s="131" t="s">
        <v>17634</v>
      </c>
      <c r="C2571" s="131" t="s">
        <v>23569</v>
      </c>
      <c r="D2571" s="131" t="s">
        <v>437</v>
      </c>
      <c r="E2571" s="130" t="s">
        <v>22681</v>
      </c>
      <c r="F2571" s="130" t="s">
        <v>21845</v>
      </c>
      <c r="G2571" s="130">
        <v>2650000000</v>
      </c>
      <c r="H2571" s="130" t="s">
        <v>27156</v>
      </c>
      <c r="I2571" s="130" t="s">
        <v>27157</v>
      </c>
      <c r="J2571" s="130" t="s">
        <v>27158</v>
      </c>
      <c r="K2571" s="129">
        <v>2014</v>
      </c>
      <c r="L2571" s="129">
        <v>515</v>
      </c>
      <c r="M2571" s="129" t="s">
        <v>27159</v>
      </c>
      <c r="N2571" s="60">
        <f>VLOOKUP(A2571,Emissions!$A$3:$X$3225,16,FALSE)</f>
        <v>97.739721964942191</v>
      </c>
      <c r="O2571" s="132" t="str">
        <f>VLOOKUP(A2571,Emissions!$A$3:$X$3225,17,FALSE)</f>
        <v>EACH</v>
      </c>
      <c r="P2571" s="132">
        <f t="shared" si="40"/>
        <v>1.0381739224949925E-4</v>
      </c>
      <c r="Q2571" s="132" t="s">
        <v>21801</v>
      </c>
      <c r="R2571" s="132" t="s">
        <v>21806</v>
      </c>
      <c r="S2571" s="132" t="s">
        <v>27160</v>
      </c>
      <c r="T2571" s="136">
        <v>7442545</v>
      </c>
      <c r="U2571" s="136" t="s">
        <v>21846</v>
      </c>
      <c r="V2571" s="132">
        <v>8</v>
      </c>
      <c r="W2571" s="132">
        <f>VLOOKUP(A2571,Emissions!$A$3:$X$3225,23,FALSE)</f>
        <v>1.0147083053591402E-2</v>
      </c>
      <c r="X2571" s="129" t="s">
        <v>21801</v>
      </c>
    </row>
    <row r="2572" spans="1:24" x14ac:dyDescent="0.25">
      <c r="A2572" s="131" t="s">
        <v>17941</v>
      </c>
      <c r="B2572" s="131" t="s">
        <v>17634</v>
      </c>
      <c r="C2572" s="131" t="s">
        <v>23569</v>
      </c>
      <c r="D2572" s="131" t="s">
        <v>446</v>
      </c>
      <c r="E2572" s="130" t="s">
        <v>23604</v>
      </c>
      <c r="F2572" s="130" t="s">
        <v>21845</v>
      </c>
      <c r="G2572" s="130">
        <v>2650000000</v>
      </c>
      <c r="H2572" s="130" t="s">
        <v>27156</v>
      </c>
      <c r="I2572" s="130" t="s">
        <v>27157</v>
      </c>
      <c r="J2572" s="130" t="s">
        <v>27158</v>
      </c>
      <c r="K2572" s="129">
        <v>2014</v>
      </c>
      <c r="L2572" s="129">
        <v>515</v>
      </c>
      <c r="M2572" s="129" t="s">
        <v>27159</v>
      </c>
      <c r="N2572" s="60">
        <f>VLOOKUP(A2572,Emissions!$A$3:$X$3225,16,FALSE)</f>
        <v>29.21371763527792</v>
      </c>
      <c r="O2572" s="132" t="str">
        <f>VLOOKUP(A2572,Emissions!$A$3:$X$3225,17,FALSE)</f>
        <v>EACH</v>
      </c>
      <c r="P2572" s="132">
        <f t="shared" si="40"/>
        <v>1.0381739224949925E-4</v>
      </c>
      <c r="Q2572" s="132" t="s">
        <v>21801</v>
      </c>
      <c r="R2572" s="132" t="s">
        <v>21806</v>
      </c>
      <c r="S2572" s="132" t="s">
        <v>27160</v>
      </c>
      <c r="T2572" s="136">
        <v>7442546</v>
      </c>
      <c r="U2572" s="136" t="s">
        <v>21846</v>
      </c>
      <c r="V2572" s="132">
        <v>8</v>
      </c>
      <c r="W2572" s="132">
        <f>VLOOKUP(A2572,Emissions!$A$3:$X$3225,23,FALSE)</f>
        <v>3.0328919828077616E-3</v>
      </c>
      <c r="X2572" s="129" t="s">
        <v>21801</v>
      </c>
    </row>
    <row r="2573" spans="1:24" x14ac:dyDescent="0.25">
      <c r="A2573" s="131" t="s">
        <v>17947</v>
      </c>
      <c r="B2573" s="131" t="s">
        <v>17634</v>
      </c>
      <c r="C2573" s="131" t="s">
        <v>23569</v>
      </c>
      <c r="D2573" s="131" t="s">
        <v>454</v>
      </c>
      <c r="E2573" s="130" t="s">
        <v>23605</v>
      </c>
      <c r="F2573" s="130" t="s">
        <v>21845</v>
      </c>
      <c r="G2573" s="130">
        <v>2650000000</v>
      </c>
      <c r="H2573" s="130" t="s">
        <v>27156</v>
      </c>
      <c r="I2573" s="130" t="s">
        <v>27157</v>
      </c>
      <c r="J2573" s="130" t="s">
        <v>27158</v>
      </c>
      <c r="K2573" s="129">
        <v>2014</v>
      </c>
      <c r="L2573" s="129">
        <v>515</v>
      </c>
      <c r="M2573" s="129" t="s">
        <v>27159</v>
      </c>
      <c r="N2573" s="60">
        <f>VLOOKUP(A2573,Emissions!$A$3:$X$3225,16,FALSE)</f>
        <v>279.5933109286438</v>
      </c>
      <c r="O2573" s="132" t="str">
        <f>VLOOKUP(A2573,Emissions!$A$3:$X$3225,17,FALSE)</f>
        <v>EACH</v>
      </c>
      <c r="P2573" s="132">
        <f t="shared" si="40"/>
        <v>1.0381739224949926E-4</v>
      </c>
      <c r="Q2573" s="132" t="s">
        <v>21801</v>
      </c>
      <c r="R2573" s="132" t="s">
        <v>21806</v>
      </c>
      <c r="S2573" s="132" t="s">
        <v>27160</v>
      </c>
      <c r="T2573" s="136">
        <v>7442547</v>
      </c>
      <c r="U2573" s="136" t="s">
        <v>21846</v>
      </c>
      <c r="V2573" s="132">
        <v>8</v>
      </c>
      <c r="W2573" s="132">
        <f>VLOOKUP(A2573,Emissions!$A$3:$X$3225,23,FALSE)</f>
        <v>2.9026648431015222E-2</v>
      </c>
      <c r="X2573" s="129" t="s">
        <v>21801</v>
      </c>
    </row>
    <row r="2574" spans="1:24" x14ac:dyDescent="0.25">
      <c r="A2574" s="131" t="s">
        <v>17954</v>
      </c>
      <c r="B2574" s="131" t="s">
        <v>17634</v>
      </c>
      <c r="C2574" s="131" t="s">
        <v>23569</v>
      </c>
      <c r="D2574" s="131" t="s">
        <v>463</v>
      </c>
      <c r="E2574" s="130" t="s">
        <v>23606</v>
      </c>
      <c r="F2574" s="130" t="s">
        <v>21845</v>
      </c>
      <c r="G2574" s="130">
        <v>2650000000</v>
      </c>
      <c r="H2574" s="130" t="s">
        <v>27156</v>
      </c>
      <c r="I2574" s="130" t="s">
        <v>27157</v>
      </c>
      <c r="J2574" s="130" t="s">
        <v>27158</v>
      </c>
      <c r="K2574" s="129">
        <v>2014</v>
      </c>
      <c r="L2574" s="129">
        <v>515</v>
      </c>
      <c r="M2574" s="129" t="s">
        <v>27159</v>
      </c>
      <c r="N2574" s="60">
        <f>VLOOKUP(A2574,Emissions!$A$3:$X$3225,16,FALSE)</f>
        <v>545.04862517453591</v>
      </c>
      <c r="O2574" s="132" t="str">
        <f>VLOOKUP(A2574,Emissions!$A$3:$X$3225,17,FALSE)</f>
        <v>EACH</v>
      </c>
      <c r="P2574" s="132">
        <f t="shared" si="40"/>
        <v>1.0381739224949925E-4</v>
      </c>
      <c r="Q2574" s="132" t="s">
        <v>21801</v>
      </c>
      <c r="R2574" s="132" t="s">
        <v>21806</v>
      </c>
      <c r="S2574" s="132" t="s">
        <v>27160</v>
      </c>
      <c r="T2574" s="136">
        <v>7442548</v>
      </c>
      <c r="U2574" s="136" t="s">
        <v>21846</v>
      </c>
      <c r="V2574" s="132">
        <v>8</v>
      </c>
      <c r="W2574" s="132">
        <f>VLOOKUP(A2574,Emissions!$A$3:$X$3225,23,FALSE)</f>
        <v>5.6585526914795084E-2</v>
      </c>
      <c r="X2574" s="129" t="s">
        <v>21801</v>
      </c>
    </row>
    <row r="2575" spans="1:24" x14ac:dyDescent="0.25">
      <c r="A2575" s="131" t="s">
        <v>17960</v>
      </c>
      <c r="B2575" s="131" t="s">
        <v>17634</v>
      </c>
      <c r="C2575" s="131" t="s">
        <v>23569</v>
      </c>
      <c r="D2575" s="131" t="s">
        <v>472</v>
      </c>
      <c r="E2575" s="130" t="s">
        <v>23607</v>
      </c>
      <c r="F2575" s="130" t="s">
        <v>21845</v>
      </c>
      <c r="G2575" s="130">
        <v>2650000000</v>
      </c>
      <c r="H2575" s="130" t="s">
        <v>27156</v>
      </c>
      <c r="I2575" s="130" t="s">
        <v>27157</v>
      </c>
      <c r="J2575" s="130" t="s">
        <v>27158</v>
      </c>
      <c r="K2575" s="129">
        <v>2014</v>
      </c>
      <c r="L2575" s="129">
        <v>515</v>
      </c>
      <c r="M2575" s="129" t="s">
        <v>27159</v>
      </c>
      <c r="N2575" s="60">
        <f>VLOOKUP(A2575,Emissions!$A$3:$X$3225,16,FALSE)</f>
        <v>10.20676801331315</v>
      </c>
      <c r="O2575" s="132" t="str">
        <f>VLOOKUP(A2575,Emissions!$A$3:$X$3225,17,FALSE)</f>
        <v>EACH</v>
      </c>
      <c r="P2575" s="132">
        <f t="shared" si="40"/>
        <v>1.0381739224949925E-4</v>
      </c>
      <c r="Q2575" s="132" t="s">
        <v>21801</v>
      </c>
      <c r="R2575" s="132" t="s">
        <v>21806</v>
      </c>
      <c r="S2575" s="132" t="s">
        <v>27160</v>
      </c>
      <c r="T2575" s="136">
        <v>7442549</v>
      </c>
      <c r="U2575" s="136" t="s">
        <v>21846</v>
      </c>
      <c r="V2575" s="132">
        <v>8</v>
      </c>
      <c r="W2575" s="132">
        <f>VLOOKUP(A2575,Emissions!$A$3:$X$3225,23,FALSE)</f>
        <v>1.0596400384377735E-3</v>
      </c>
      <c r="X2575" s="129" t="s">
        <v>21801</v>
      </c>
    </row>
    <row r="2576" spans="1:24" x14ac:dyDescent="0.25">
      <c r="A2576" s="131" t="s">
        <v>17967</v>
      </c>
      <c r="B2576" s="131" t="s">
        <v>17634</v>
      </c>
      <c r="C2576" s="131" t="s">
        <v>23569</v>
      </c>
      <c r="D2576" s="131" t="s">
        <v>480</v>
      </c>
      <c r="E2576" s="130" t="s">
        <v>23608</v>
      </c>
      <c r="F2576" s="130" t="s">
        <v>21845</v>
      </c>
      <c r="G2576" s="130">
        <v>2650000000</v>
      </c>
      <c r="H2576" s="130" t="s">
        <v>27156</v>
      </c>
      <c r="I2576" s="130" t="s">
        <v>27157</v>
      </c>
      <c r="J2576" s="130" t="s">
        <v>27158</v>
      </c>
      <c r="K2576" s="129">
        <v>2014</v>
      </c>
      <c r="L2576" s="129">
        <v>515</v>
      </c>
      <c r="M2576" s="129" t="s">
        <v>27159</v>
      </c>
      <c r="N2576" s="60">
        <f>VLOOKUP(A2576,Emissions!$A$3:$X$3225,16,FALSE)</f>
        <v>35.705654887561906</v>
      </c>
      <c r="O2576" s="132" t="str">
        <f>VLOOKUP(A2576,Emissions!$A$3:$X$3225,17,FALSE)</f>
        <v>EACH</v>
      </c>
      <c r="P2576" s="132">
        <f t="shared" si="40"/>
        <v>1.0381739224949925E-4</v>
      </c>
      <c r="Q2576" s="132" t="s">
        <v>21801</v>
      </c>
      <c r="R2576" s="132" t="s">
        <v>21806</v>
      </c>
      <c r="S2576" s="132" t="s">
        <v>27160</v>
      </c>
      <c r="T2576" s="136">
        <v>7442550</v>
      </c>
      <c r="U2576" s="136" t="s">
        <v>21846</v>
      </c>
      <c r="V2576" s="132">
        <v>8</v>
      </c>
      <c r="W2576" s="132">
        <f>VLOOKUP(A2576,Emissions!$A$3:$X$3225,23,FALSE)</f>
        <v>3.7068679789872645E-3</v>
      </c>
      <c r="X2576" s="129" t="s">
        <v>21801</v>
      </c>
    </row>
    <row r="2577" spans="1:24" x14ac:dyDescent="0.25">
      <c r="A2577" s="131" t="s">
        <v>17972</v>
      </c>
      <c r="B2577" s="131" t="s">
        <v>17634</v>
      </c>
      <c r="C2577" s="131" t="s">
        <v>23569</v>
      </c>
      <c r="D2577" s="131" t="s">
        <v>489</v>
      </c>
      <c r="E2577" s="130" t="s">
        <v>23547</v>
      </c>
      <c r="F2577" s="130" t="s">
        <v>21845</v>
      </c>
      <c r="G2577" s="130">
        <v>2650000000</v>
      </c>
      <c r="H2577" s="130" t="s">
        <v>27156</v>
      </c>
      <c r="I2577" s="130" t="s">
        <v>27157</v>
      </c>
      <c r="J2577" s="130" t="s">
        <v>27158</v>
      </c>
      <c r="K2577" s="129">
        <v>2014</v>
      </c>
      <c r="L2577" s="129">
        <v>515</v>
      </c>
      <c r="M2577" s="129" t="s">
        <v>27159</v>
      </c>
      <c r="N2577" s="60">
        <f>VLOOKUP(A2577,Emissions!$A$3:$X$3225,16,FALSE)</f>
        <v>27.496960895229492</v>
      </c>
      <c r="O2577" s="132" t="str">
        <f>VLOOKUP(A2577,Emissions!$A$3:$X$3225,17,FALSE)</f>
        <v>EACH</v>
      </c>
      <c r="P2577" s="132">
        <f t="shared" si="40"/>
        <v>1.0381739224949926E-4</v>
      </c>
      <c r="Q2577" s="132" t="s">
        <v>21801</v>
      </c>
      <c r="R2577" s="132" t="s">
        <v>21806</v>
      </c>
      <c r="S2577" s="132" t="s">
        <v>27160</v>
      </c>
      <c r="T2577" s="136">
        <v>7442551</v>
      </c>
      <c r="U2577" s="136" t="s">
        <v>21846</v>
      </c>
      <c r="V2577" s="132">
        <v>8</v>
      </c>
      <c r="W2577" s="132">
        <f>VLOOKUP(A2577,Emissions!$A$3:$X$3225,23,FALSE)</f>
        <v>2.8546627749291825E-3</v>
      </c>
      <c r="X2577" s="129" t="s">
        <v>21801</v>
      </c>
    </row>
    <row r="2578" spans="1:24" x14ac:dyDescent="0.25">
      <c r="A2578" s="131" t="s">
        <v>17978</v>
      </c>
      <c r="B2578" s="131" t="s">
        <v>17634</v>
      </c>
      <c r="C2578" s="131" t="s">
        <v>23569</v>
      </c>
      <c r="D2578" s="131" t="s">
        <v>498</v>
      </c>
      <c r="E2578" s="130" t="s">
        <v>23609</v>
      </c>
      <c r="F2578" s="130" t="s">
        <v>21845</v>
      </c>
      <c r="G2578" s="130">
        <v>2650000000</v>
      </c>
      <c r="H2578" s="130" t="s">
        <v>27156</v>
      </c>
      <c r="I2578" s="130" t="s">
        <v>27157</v>
      </c>
      <c r="J2578" s="130" t="s">
        <v>27158</v>
      </c>
      <c r="K2578" s="129">
        <v>2014</v>
      </c>
      <c r="L2578" s="129">
        <v>515</v>
      </c>
      <c r="M2578" s="129" t="s">
        <v>27159</v>
      </c>
      <c r="N2578" s="60">
        <f>VLOOKUP(A2578,Emissions!$A$3:$X$3225,16,FALSE)</f>
        <v>42.551042056914682</v>
      </c>
      <c r="O2578" s="132" t="str">
        <f>VLOOKUP(A2578,Emissions!$A$3:$X$3225,17,FALSE)</f>
        <v>EACH</v>
      </c>
      <c r="P2578" s="132">
        <f t="shared" si="40"/>
        <v>1.0381739224949925E-4</v>
      </c>
      <c r="Q2578" s="132" t="s">
        <v>21801</v>
      </c>
      <c r="R2578" s="132" t="s">
        <v>21806</v>
      </c>
      <c r="S2578" s="132" t="s">
        <v>27160</v>
      </c>
      <c r="T2578" s="136">
        <v>7442552</v>
      </c>
      <c r="U2578" s="136" t="s">
        <v>21846</v>
      </c>
      <c r="V2578" s="132">
        <v>8</v>
      </c>
      <c r="W2578" s="132">
        <f>VLOOKUP(A2578,Emissions!$A$3:$X$3225,23,FALSE)</f>
        <v>4.4175382238476509E-3</v>
      </c>
      <c r="X2578" s="129" t="s">
        <v>21801</v>
      </c>
    </row>
    <row r="2579" spans="1:24" x14ac:dyDescent="0.25">
      <c r="A2579" s="131" t="s">
        <v>17985</v>
      </c>
      <c r="B2579" s="131" t="s">
        <v>17634</v>
      </c>
      <c r="C2579" s="131" t="s">
        <v>23569</v>
      </c>
      <c r="D2579" s="131" t="s">
        <v>506</v>
      </c>
      <c r="E2579" s="130" t="s">
        <v>23610</v>
      </c>
      <c r="F2579" s="130" t="s">
        <v>21845</v>
      </c>
      <c r="G2579" s="130">
        <v>2650000000</v>
      </c>
      <c r="H2579" s="130" t="s">
        <v>27156</v>
      </c>
      <c r="I2579" s="130" t="s">
        <v>27157</v>
      </c>
      <c r="J2579" s="130" t="s">
        <v>27158</v>
      </c>
      <c r="K2579" s="129">
        <v>2014</v>
      </c>
      <c r="L2579" s="129">
        <v>515</v>
      </c>
      <c r="M2579" s="129" t="s">
        <v>27159</v>
      </c>
      <c r="N2579" s="60">
        <f>VLOOKUP(A2579,Emissions!$A$3:$X$3225,16,FALSE)</f>
        <v>16.345255348528337</v>
      </c>
      <c r="O2579" s="132" t="str">
        <f>VLOOKUP(A2579,Emissions!$A$3:$X$3225,17,FALSE)</f>
        <v>EACH</v>
      </c>
      <c r="P2579" s="132">
        <f t="shared" si="40"/>
        <v>1.0381739224949924E-4</v>
      </c>
      <c r="Q2579" s="132" t="s">
        <v>21801</v>
      </c>
      <c r="R2579" s="132" t="s">
        <v>21806</v>
      </c>
      <c r="S2579" s="132" t="s">
        <v>27160</v>
      </c>
      <c r="T2579" s="136">
        <v>7442553</v>
      </c>
      <c r="U2579" s="136" t="s">
        <v>21846</v>
      </c>
      <c r="V2579" s="132">
        <v>8</v>
      </c>
      <c r="W2579" s="132">
        <f>VLOOKUP(A2579,Emissions!$A$3:$X$3225,23,FALSE)</f>
        <v>1.6969217859363918E-3</v>
      </c>
      <c r="X2579" s="129" t="s">
        <v>21801</v>
      </c>
    </row>
    <row r="2580" spans="1:24" x14ac:dyDescent="0.25">
      <c r="A2580" s="131" t="s">
        <v>17989</v>
      </c>
      <c r="B2580" s="131" t="s">
        <v>17634</v>
      </c>
      <c r="C2580" s="131" t="s">
        <v>23569</v>
      </c>
      <c r="D2580" s="131" t="s">
        <v>514</v>
      </c>
      <c r="E2580" s="130" t="s">
        <v>23611</v>
      </c>
      <c r="F2580" s="130" t="s">
        <v>21845</v>
      </c>
      <c r="G2580" s="130">
        <v>2650000000</v>
      </c>
      <c r="H2580" s="130" t="s">
        <v>27156</v>
      </c>
      <c r="I2580" s="130" t="s">
        <v>27157</v>
      </c>
      <c r="J2580" s="130" t="s">
        <v>27158</v>
      </c>
      <c r="K2580" s="129">
        <v>2014</v>
      </c>
      <c r="L2580" s="129">
        <v>515</v>
      </c>
      <c r="M2580" s="129" t="s">
        <v>27159</v>
      </c>
      <c r="N2580" s="60">
        <f>VLOOKUP(A2580,Emissions!$A$3:$X$3225,16,FALSE)</f>
        <v>51.46663588338469</v>
      </c>
      <c r="O2580" s="132" t="str">
        <f>VLOOKUP(A2580,Emissions!$A$3:$X$3225,17,FALSE)</f>
        <v>EACH</v>
      </c>
      <c r="P2580" s="132">
        <f t="shared" si="40"/>
        <v>1.0381739224949925E-4</v>
      </c>
      <c r="Q2580" s="132" t="s">
        <v>21801</v>
      </c>
      <c r="R2580" s="132" t="s">
        <v>21806</v>
      </c>
      <c r="S2580" s="132" t="s">
        <v>27160</v>
      </c>
      <c r="T2580" s="136">
        <v>7442554</v>
      </c>
      <c r="U2580" s="136" t="s">
        <v>21846</v>
      </c>
      <c r="V2580" s="132">
        <v>8</v>
      </c>
      <c r="W2580" s="132">
        <f>VLOOKUP(A2580,Emissions!$A$3:$X$3225,23,FALSE)</f>
        <v>5.3431319252675016E-3</v>
      </c>
      <c r="X2580" s="129" t="s">
        <v>21801</v>
      </c>
    </row>
    <row r="2581" spans="1:24" x14ac:dyDescent="0.25">
      <c r="A2581" s="131" t="s">
        <v>17995</v>
      </c>
      <c r="B2581" s="131" t="s">
        <v>17634</v>
      </c>
      <c r="C2581" s="131" t="s">
        <v>23569</v>
      </c>
      <c r="D2581" s="131" t="s">
        <v>523</v>
      </c>
      <c r="E2581" s="130" t="s">
        <v>22053</v>
      </c>
      <c r="F2581" s="130" t="s">
        <v>21845</v>
      </c>
      <c r="G2581" s="130">
        <v>2650000000</v>
      </c>
      <c r="H2581" s="130" t="s">
        <v>27156</v>
      </c>
      <c r="I2581" s="130" t="s">
        <v>27157</v>
      </c>
      <c r="J2581" s="130" t="s">
        <v>27158</v>
      </c>
      <c r="K2581" s="129">
        <v>2014</v>
      </c>
      <c r="L2581" s="129">
        <v>515</v>
      </c>
      <c r="M2581" s="129" t="s">
        <v>27159</v>
      </c>
      <c r="N2581" s="60">
        <f>VLOOKUP(A2581,Emissions!$A$3:$X$3225,16,FALSE)</f>
        <v>18167.599841353363</v>
      </c>
      <c r="O2581" s="132" t="str">
        <f>VLOOKUP(A2581,Emissions!$A$3:$X$3225,17,FALSE)</f>
        <v>EACH</v>
      </c>
      <c r="P2581" s="132">
        <f t="shared" si="40"/>
        <v>1.0381739224949925E-4</v>
      </c>
      <c r="Q2581" s="132" t="s">
        <v>21801</v>
      </c>
      <c r="R2581" s="132" t="s">
        <v>21806</v>
      </c>
      <c r="S2581" s="132" t="s">
        <v>27160</v>
      </c>
      <c r="T2581" s="136">
        <v>7442555</v>
      </c>
      <c r="U2581" s="136" t="s">
        <v>21846</v>
      </c>
      <c r="V2581" s="132">
        <v>8</v>
      </c>
      <c r="W2581" s="132">
        <f>VLOOKUP(A2581,Emissions!$A$3:$X$3225,23,FALSE)</f>
        <v>1.8861128389617225</v>
      </c>
      <c r="X2581" s="129" t="s">
        <v>21801</v>
      </c>
    </row>
    <row r="2582" spans="1:24" x14ac:dyDescent="0.25">
      <c r="A2582" s="131" t="s">
        <v>18003</v>
      </c>
      <c r="B2582" s="131" t="s">
        <v>17634</v>
      </c>
      <c r="C2582" s="131" t="s">
        <v>23569</v>
      </c>
      <c r="D2582" s="131" t="s">
        <v>532</v>
      </c>
      <c r="E2582" s="130" t="s">
        <v>22409</v>
      </c>
      <c r="F2582" s="130" t="s">
        <v>21845</v>
      </c>
      <c r="G2582" s="130">
        <v>2650000000</v>
      </c>
      <c r="H2582" s="130" t="s">
        <v>27156</v>
      </c>
      <c r="I2582" s="130" t="s">
        <v>27157</v>
      </c>
      <c r="J2582" s="130" t="s">
        <v>27158</v>
      </c>
      <c r="K2582" s="129">
        <v>2014</v>
      </c>
      <c r="L2582" s="129">
        <v>515</v>
      </c>
      <c r="M2582" s="129" t="s">
        <v>27159</v>
      </c>
      <c r="N2582" s="60">
        <f>VLOOKUP(A2582,Emissions!$A$3:$X$3225,16,FALSE)</f>
        <v>96.455761041712691</v>
      </c>
      <c r="O2582" s="132" t="str">
        <f>VLOOKUP(A2582,Emissions!$A$3:$X$3225,17,FALSE)</f>
        <v>EACH</v>
      </c>
      <c r="P2582" s="132">
        <f t="shared" si="40"/>
        <v>1.0381739224949925E-4</v>
      </c>
      <c r="Q2582" s="132" t="s">
        <v>21801</v>
      </c>
      <c r="R2582" s="132" t="s">
        <v>21806</v>
      </c>
      <c r="S2582" s="132" t="s">
        <v>27160</v>
      </c>
      <c r="T2582" s="136">
        <v>7442556</v>
      </c>
      <c r="U2582" s="136" t="s">
        <v>21846</v>
      </c>
      <c r="V2582" s="132">
        <v>8</v>
      </c>
      <c r="W2582" s="132">
        <f>VLOOKUP(A2582,Emissions!$A$3:$X$3225,23,FALSE)</f>
        <v>1.0013785578791455E-2</v>
      </c>
      <c r="X2582" s="129" t="s">
        <v>21801</v>
      </c>
    </row>
    <row r="2583" spans="1:24" x14ac:dyDescent="0.25">
      <c r="A2583" s="131" t="s">
        <v>18010</v>
      </c>
      <c r="B2583" s="131" t="s">
        <v>17634</v>
      </c>
      <c r="C2583" s="131" t="s">
        <v>23569</v>
      </c>
      <c r="D2583" s="131" t="s">
        <v>540</v>
      </c>
      <c r="E2583" s="130" t="s">
        <v>23612</v>
      </c>
      <c r="F2583" s="130" t="s">
        <v>21845</v>
      </c>
      <c r="G2583" s="130">
        <v>2650000000</v>
      </c>
      <c r="H2583" s="130" t="s">
        <v>27156</v>
      </c>
      <c r="I2583" s="130" t="s">
        <v>27157</v>
      </c>
      <c r="J2583" s="130" t="s">
        <v>27158</v>
      </c>
      <c r="K2583" s="129">
        <v>2014</v>
      </c>
      <c r="L2583" s="129">
        <v>515</v>
      </c>
      <c r="M2583" s="129" t="s">
        <v>27159</v>
      </c>
      <c r="N2583" s="60">
        <f>VLOOKUP(A2583,Emissions!$A$3:$X$3225,16,FALSE)</f>
        <v>138.45859506399006</v>
      </c>
      <c r="O2583" s="132" t="str">
        <f>VLOOKUP(A2583,Emissions!$A$3:$X$3225,17,FALSE)</f>
        <v>EACH</v>
      </c>
      <c r="P2583" s="132">
        <f t="shared" si="40"/>
        <v>1.0381739224949926E-4</v>
      </c>
      <c r="Q2583" s="132" t="s">
        <v>21801</v>
      </c>
      <c r="R2583" s="132" t="s">
        <v>21806</v>
      </c>
      <c r="S2583" s="132" t="s">
        <v>27160</v>
      </c>
      <c r="T2583" s="136">
        <v>7442557</v>
      </c>
      <c r="U2583" s="136" t="s">
        <v>21846</v>
      </c>
      <c r="V2583" s="132">
        <v>8</v>
      </c>
      <c r="W2583" s="132">
        <f>VLOOKUP(A2583,Emissions!$A$3:$X$3225,23,FALSE)</f>
        <v>1.4374410274072838E-2</v>
      </c>
      <c r="X2583" s="129" t="s">
        <v>21801</v>
      </c>
    </row>
    <row r="2584" spans="1:24" x14ac:dyDescent="0.25">
      <c r="A2584" s="131" t="s">
        <v>18016</v>
      </c>
      <c r="B2584" s="131" t="s">
        <v>17634</v>
      </c>
      <c r="C2584" s="131" t="s">
        <v>23569</v>
      </c>
      <c r="D2584" s="131" t="s">
        <v>549</v>
      </c>
      <c r="E2584" s="130" t="s">
        <v>22276</v>
      </c>
      <c r="F2584" s="130" t="s">
        <v>21845</v>
      </c>
      <c r="G2584" s="130">
        <v>2650000000</v>
      </c>
      <c r="H2584" s="130" t="s">
        <v>27156</v>
      </c>
      <c r="I2584" s="130" t="s">
        <v>27157</v>
      </c>
      <c r="J2584" s="130" t="s">
        <v>27158</v>
      </c>
      <c r="K2584" s="129">
        <v>2014</v>
      </c>
      <c r="L2584" s="129">
        <v>515</v>
      </c>
      <c r="M2584" s="129" t="s">
        <v>27159</v>
      </c>
      <c r="N2584" s="60">
        <f>VLOOKUP(A2584,Emissions!$A$3:$X$3225,16,FALSE)</f>
        <v>37.783074808292781</v>
      </c>
      <c r="O2584" s="132" t="str">
        <f>VLOOKUP(A2584,Emissions!$A$3:$X$3225,17,FALSE)</f>
        <v>EACH</v>
      </c>
      <c r="P2584" s="132">
        <f t="shared" si="40"/>
        <v>1.0381739224949926E-4</v>
      </c>
      <c r="Q2584" s="132" t="s">
        <v>21801</v>
      </c>
      <c r="R2584" s="132" t="s">
        <v>21806</v>
      </c>
      <c r="S2584" s="132" t="s">
        <v>27160</v>
      </c>
      <c r="T2584" s="136">
        <v>7442558</v>
      </c>
      <c r="U2584" s="136" t="s">
        <v>21846</v>
      </c>
      <c r="V2584" s="132">
        <v>8</v>
      </c>
      <c r="W2584" s="132">
        <f>VLOOKUP(A2584,Emissions!$A$3:$X$3225,23,FALSE)</f>
        <v>3.9225402977647057E-3</v>
      </c>
      <c r="X2584" s="129" t="s">
        <v>21801</v>
      </c>
    </row>
    <row r="2585" spans="1:24" x14ac:dyDescent="0.25">
      <c r="A2585" s="131" t="s">
        <v>18021</v>
      </c>
      <c r="B2585" s="131" t="s">
        <v>17634</v>
      </c>
      <c r="C2585" s="131" t="s">
        <v>23569</v>
      </c>
      <c r="D2585" s="131" t="s">
        <v>557</v>
      </c>
      <c r="E2585" s="130" t="s">
        <v>23613</v>
      </c>
      <c r="F2585" s="130" t="s">
        <v>21845</v>
      </c>
      <c r="G2585" s="130">
        <v>2650000000</v>
      </c>
      <c r="H2585" s="130" t="s">
        <v>27156</v>
      </c>
      <c r="I2585" s="130" t="s">
        <v>27157</v>
      </c>
      <c r="J2585" s="130" t="s">
        <v>27158</v>
      </c>
      <c r="K2585" s="129">
        <v>2014</v>
      </c>
      <c r="L2585" s="129">
        <v>515</v>
      </c>
      <c r="M2585" s="129" t="s">
        <v>27159</v>
      </c>
      <c r="N2585" s="60">
        <f>VLOOKUP(A2585,Emissions!$A$3:$X$3225,16,FALSE)</f>
        <v>5434.2059157693529</v>
      </c>
      <c r="O2585" s="132" t="str">
        <f>VLOOKUP(A2585,Emissions!$A$3:$X$3225,17,FALSE)</f>
        <v>EACH</v>
      </c>
      <c r="P2585" s="132">
        <f t="shared" si="40"/>
        <v>1.0381739224949925E-4</v>
      </c>
      <c r="Q2585" s="132" t="s">
        <v>21801</v>
      </c>
      <c r="R2585" s="132" t="s">
        <v>21806</v>
      </c>
      <c r="S2585" s="132" t="s">
        <v>27160</v>
      </c>
      <c r="T2585" s="136">
        <v>7442559</v>
      </c>
      <c r="U2585" s="136" t="s">
        <v>21846</v>
      </c>
      <c r="V2585" s="132">
        <v>8</v>
      </c>
      <c r="W2585" s="132">
        <f>VLOOKUP(A2585,Emissions!$A$3:$X$3225,23,FALSE)</f>
        <v>0.56416508712197622</v>
      </c>
      <c r="X2585" s="129" t="s">
        <v>21801</v>
      </c>
    </row>
    <row r="2586" spans="1:24" x14ac:dyDescent="0.25">
      <c r="A2586" s="131" t="s">
        <v>18029</v>
      </c>
      <c r="B2586" s="131" t="s">
        <v>17634</v>
      </c>
      <c r="C2586" s="131" t="s">
        <v>23569</v>
      </c>
      <c r="D2586" s="131" t="s">
        <v>565</v>
      </c>
      <c r="E2586" s="130" t="s">
        <v>23614</v>
      </c>
      <c r="F2586" s="130" t="s">
        <v>21845</v>
      </c>
      <c r="G2586" s="130">
        <v>2650000000</v>
      </c>
      <c r="H2586" s="130" t="s">
        <v>27156</v>
      </c>
      <c r="I2586" s="130" t="s">
        <v>27157</v>
      </c>
      <c r="J2586" s="130" t="s">
        <v>27158</v>
      </c>
      <c r="K2586" s="129">
        <v>2014</v>
      </c>
      <c r="L2586" s="129">
        <v>515</v>
      </c>
      <c r="M2586" s="129" t="s">
        <v>27159</v>
      </c>
      <c r="N2586" s="60">
        <f>VLOOKUP(A2586,Emissions!$A$3:$X$3225,16,FALSE)</f>
        <v>149.19914458471322</v>
      </c>
      <c r="O2586" s="132" t="str">
        <f>VLOOKUP(A2586,Emissions!$A$3:$X$3225,17,FALSE)</f>
        <v>EACH</v>
      </c>
      <c r="P2586" s="132">
        <f t="shared" si="40"/>
        <v>1.0381739224949926E-4</v>
      </c>
      <c r="Q2586" s="132" t="s">
        <v>21801</v>
      </c>
      <c r="R2586" s="132" t="s">
        <v>21806</v>
      </c>
      <c r="S2586" s="132" t="s">
        <v>27160</v>
      </c>
      <c r="T2586" s="136">
        <v>7442560</v>
      </c>
      <c r="U2586" s="136" t="s">
        <v>21846</v>
      </c>
      <c r="V2586" s="132">
        <v>8</v>
      </c>
      <c r="W2586" s="132">
        <f>VLOOKUP(A2586,Emissions!$A$3:$X$3225,23,FALSE)</f>
        <v>1.5489466116640926E-2</v>
      </c>
      <c r="X2586" s="129" t="s">
        <v>21801</v>
      </c>
    </row>
    <row r="2587" spans="1:24" x14ac:dyDescent="0.25">
      <c r="A2587" s="131" t="s">
        <v>18035</v>
      </c>
      <c r="B2587" s="131" t="s">
        <v>17634</v>
      </c>
      <c r="C2587" s="131" t="s">
        <v>23569</v>
      </c>
      <c r="D2587" s="131" t="s">
        <v>574</v>
      </c>
      <c r="E2587" s="130" t="s">
        <v>23615</v>
      </c>
      <c r="F2587" s="130" t="s">
        <v>21845</v>
      </c>
      <c r="G2587" s="130">
        <v>2650000000</v>
      </c>
      <c r="H2587" s="130" t="s">
        <v>27156</v>
      </c>
      <c r="I2587" s="130" t="s">
        <v>27157</v>
      </c>
      <c r="J2587" s="130" t="s">
        <v>27158</v>
      </c>
      <c r="K2587" s="129">
        <v>2014</v>
      </c>
      <c r="L2587" s="129">
        <v>515</v>
      </c>
      <c r="M2587" s="129" t="s">
        <v>27159</v>
      </c>
      <c r="N2587" s="60">
        <f>VLOOKUP(A2587,Emissions!$A$3:$X$3225,16,FALSE)</f>
        <v>15.999018695073193</v>
      </c>
      <c r="O2587" s="132" t="str">
        <f>VLOOKUP(A2587,Emissions!$A$3:$X$3225,17,FALSE)</f>
        <v>EACH</v>
      </c>
      <c r="P2587" s="132">
        <f t="shared" si="40"/>
        <v>1.0381739224949926E-4</v>
      </c>
      <c r="Q2587" s="132" t="s">
        <v>21801</v>
      </c>
      <c r="R2587" s="132" t="s">
        <v>21806</v>
      </c>
      <c r="S2587" s="132" t="s">
        <v>27160</v>
      </c>
      <c r="T2587" s="136">
        <v>7442561</v>
      </c>
      <c r="U2587" s="136" t="s">
        <v>21846</v>
      </c>
      <c r="V2587" s="132">
        <v>8</v>
      </c>
      <c r="W2587" s="132">
        <f>VLOOKUP(A2587,Emissions!$A$3:$X$3225,23,FALSE)</f>
        <v>1.6609763994734855E-3</v>
      </c>
      <c r="X2587" s="129" t="s">
        <v>21801</v>
      </c>
    </row>
    <row r="2588" spans="1:24" x14ac:dyDescent="0.25">
      <c r="A2588" s="131" t="s">
        <v>18039</v>
      </c>
      <c r="B2588" s="131" t="s">
        <v>17634</v>
      </c>
      <c r="C2588" s="131" t="s">
        <v>23569</v>
      </c>
      <c r="D2588" s="131" t="s">
        <v>583</v>
      </c>
      <c r="E2588" s="130" t="s">
        <v>23616</v>
      </c>
      <c r="F2588" s="130" t="s">
        <v>21845</v>
      </c>
      <c r="G2588" s="130">
        <v>2650000000</v>
      </c>
      <c r="H2588" s="130" t="s">
        <v>27156</v>
      </c>
      <c r="I2588" s="130" t="s">
        <v>27157</v>
      </c>
      <c r="J2588" s="130" t="s">
        <v>27158</v>
      </c>
      <c r="K2588" s="129">
        <v>2014</v>
      </c>
      <c r="L2588" s="129">
        <v>515</v>
      </c>
      <c r="M2588" s="129" t="s">
        <v>27159</v>
      </c>
      <c r="N2588" s="60">
        <f>VLOOKUP(A2588,Emissions!$A$3:$X$3225,16,FALSE)</f>
        <v>79.987880211752326</v>
      </c>
      <c r="O2588" s="132" t="str">
        <f>VLOOKUP(A2588,Emissions!$A$3:$X$3225,17,FALSE)</f>
        <v>EACH</v>
      </c>
      <c r="P2588" s="132">
        <f t="shared" si="40"/>
        <v>1.0381739224949925E-4</v>
      </c>
      <c r="Q2588" s="132" t="s">
        <v>21801</v>
      </c>
      <c r="R2588" s="132" t="s">
        <v>21806</v>
      </c>
      <c r="S2588" s="132" t="s">
        <v>27160</v>
      </c>
      <c r="T2588" s="136">
        <v>7442562</v>
      </c>
      <c r="U2588" s="136" t="s">
        <v>21846</v>
      </c>
      <c r="V2588" s="132">
        <v>8</v>
      </c>
      <c r="W2588" s="132">
        <f>VLOOKUP(A2588,Emissions!$A$3:$X$3225,23,FALSE)</f>
        <v>8.3041331351494507E-3</v>
      </c>
      <c r="X2588" s="129" t="s">
        <v>21801</v>
      </c>
    </row>
    <row r="2589" spans="1:24" x14ac:dyDescent="0.25">
      <c r="A2589" s="131" t="s">
        <v>18044</v>
      </c>
      <c r="B2589" s="131" t="s">
        <v>17634</v>
      </c>
      <c r="C2589" s="131" t="s">
        <v>23569</v>
      </c>
      <c r="D2589" s="131" t="s">
        <v>591</v>
      </c>
      <c r="E2589" s="130" t="s">
        <v>23617</v>
      </c>
      <c r="F2589" s="130" t="s">
        <v>21845</v>
      </c>
      <c r="G2589" s="130">
        <v>2650000000</v>
      </c>
      <c r="H2589" s="130" t="s">
        <v>27156</v>
      </c>
      <c r="I2589" s="130" t="s">
        <v>27157</v>
      </c>
      <c r="J2589" s="130" t="s">
        <v>27158</v>
      </c>
      <c r="K2589" s="129">
        <v>2014</v>
      </c>
      <c r="L2589" s="129">
        <v>515</v>
      </c>
      <c r="M2589" s="129" t="s">
        <v>27159</v>
      </c>
      <c r="N2589" s="60">
        <f>VLOOKUP(A2589,Emissions!$A$3:$X$3225,16,FALSE)</f>
        <v>25.556592983157945</v>
      </c>
      <c r="O2589" s="132" t="str">
        <f>VLOOKUP(A2589,Emissions!$A$3:$X$3225,17,FALSE)</f>
        <v>EACH</v>
      </c>
      <c r="P2589" s="132">
        <f t="shared" si="40"/>
        <v>1.0381739224949925E-4</v>
      </c>
      <c r="Q2589" s="132" t="s">
        <v>21801</v>
      </c>
      <c r="R2589" s="132" t="s">
        <v>21806</v>
      </c>
      <c r="S2589" s="132" t="s">
        <v>27160</v>
      </c>
      <c r="T2589" s="136">
        <v>7442563</v>
      </c>
      <c r="U2589" s="136" t="s">
        <v>21846</v>
      </c>
      <c r="V2589" s="132">
        <v>8</v>
      </c>
      <c r="W2589" s="132">
        <f>VLOOKUP(A2589,Emissions!$A$3:$X$3225,23,FALSE)</f>
        <v>2.6532188382933086E-3</v>
      </c>
      <c r="X2589" s="129" t="s">
        <v>21801</v>
      </c>
    </row>
    <row r="2590" spans="1:24" x14ac:dyDescent="0.25">
      <c r="A2590" s="131" t="s">
        <v>18049</v>
      </c>
      <c r="B2590" s="131" t="s">
        <v>17634</v>
      </c>
      <c r="C2590" s="131" t="s">
        <v>23569</v>
      </c>
      <c r="D2590" s="131" t="s">
        <v>600</v>
      </c>
      <c r="E2590" s="130" t="s">
        <v>22340</v>
      </c>
      <c r="F2590" s="130" t="s">
        <v>21845</v>
      </c>
      <c r="G2590" s="130">
        <v>2650000000</v>
      </c>
      <c r="H2590" s="130" t="s">
        <v>27156</v>
      </c>
      <c r="I2590" s="130" t="s">
        <v>27157</v>
      </c>
      <c r="J2590" s="130" t="s">
        <v>27158</v>
      </c>
      <c r="K2590" s="129">
        <v>2014</v>
      </c>
      <c r="L2590" s="129">
        <v>515</v>
      </c>
      <c r="M2590" s="129" t="s">
        <v>27159</v>
      </c>
      <c r="N2590" s="60">
        <f>VLOOKUP(A2590,Emissions!$A$3:$X$3225,16,FALSE)</f>
        <v>83.190569256212413</v>
      </c>
      <c r="O2590" s="132" t="str">
        <f>VLOOKUP(A2590,Emissions!$A$3:$X$3225,17,FALSE)</f>
        <v>EACH</v>
      </c>
      <c r="P2590" s="132">
        <f t="shared" si="40"/>
        <v>1.0381739224949926E-4</v>
      </c>
      <c r="Q2590" s="132" t="s">
        <v>21801</v>
      </c>
      <c r="R2590" s="132" t="s">
        <v>21806</v>
      </c>
      <c r="S2590" s="132" t="s">
        <v>27160</v>
      </c>
      <c r="T2590" s="136">
        <v>7442564</v>
      </c>
      <c r="U2590" s="136" t="s">
        <v>21846</v>
      </c>
      <c r="V2590" s="132">
        <v>8</v>
      </c>
      <c r="W2590" s="132">
        <f>VLOOKUP(A2590,Emissions!$A$3:$X$3225,23,FALSE)</f>
        <v>8.6366279599313384E-3</v>
      </c>
      <c r="X2590" s="129" t="s">
        <v>21801</v>
      </c>
    </row>
    <row r="2591" spans="1:24" x14ac:dyDescent="0.25">
      <c r="A2591" s="131" t="s">
        <v>18055</v>
      </c>
      <c r="B2591" s="131" t="s">
        <v>17634</v>
      </c>
      <c r="C2591" s="131" t="s">
        <v>23569</v>
      </c>
      <c r="D2591" s="131" t="s">
        <v>609</v>
      </c>
      <c r="E2591" s="130" t="s">
        <v>23618</v>
      </c>
      <c r="F2591" s="130" t="s">
        <v>21845</v>
      </c>
      <c r="G2591" s="130">
        <v>2650000000</v>
      </c>
      <c r="H2591" s="130" t="s">
        <v>27156</v>
      </c>
      <c r="I2591" s="130" t="s">
        <v>27157</v>
      </c>
      <c r="J2591" s="130" t="s">
        <v>27158</v>
      </c>
      <c r="K2591" s="129">
        <v>2014</v>
      </c>
      <c r="L2591" s="129">
        <v>515</v>
      </c>
      <c r="M2591" s="129" t="s">
        <v>27159</v>
      </c>
      <c r="N2591" s="60">
        <f>VLOOKUP(A2591,Emissions!$A$3:$X$3225,16,FALSE)</f>
        <v>131.10827944168184</v>
      </c>
      <c r="O2591" s="132" t="str">
        <f>VLOOKUP(A2591,Emissions!$A$3:$X$3225,17,FALSE)</f>
        <v>EACH</v>
      </c>
      <c r="P2591" s="132">
        <f t="shared" si="40"/>
        <v>1.0381739224949925E-4</v>
      </c>
      <c r="Q2591" s="132" t="s">
        <v>21801</v>
      </c>
      <c r="R2591" s="132" t="s">
        <v>21806</v>
      </c>
      <c r="S2591" s="132" t="s">
        <v>27160</v>
      </c>
      <c r="T2591" s="136">
        <v>7442565</v>
      </c>
      <c r="U2591" s="136" t="s">
        <v>21846</v>
      </c>
      <c r="V2591" s="132">
        <v>8</v>
      </c>
      <c r="W2591" s="132">
        <f>VLOOKUP(A2591,Emissions!$A$3:$X$3225,23,FALSE)</f>
        <v>1.3611319673954042E-2</v>
      </c>
      <c r="X2591" s="129" t="s">
        <v>21801</v>
      </c>
    </row>
    <row r="2592" spans="1:24" x14ac:dyDescent="0.25">
      <c r="A2592" s="131" t="s">
        <v>18060</v>
      </c>
      <c r="B2592" s="131" t="s">
        <v>17634</v>
      </c>
      <c r="C2592" s="131" t="s">
        <v>23569</v>
      </c>
      <c r="D2592" s="131" t="s">
        <v>1442</v>
      </c>
      <c r="E2592" s="130" t="s">
        <v>23619</v>
      </c>
      <c r="F2592" s="130" t="s">
        <v>21845</v>
      </c>
      <c r="G2592" s="130">
        <v>2650000000</v>
      </c>
      <c r="H2592" s="130" t="s">
        <v>27156</v>
      </c>
      <c r="I2592" s="130" t="s">
        <v>27157</v>
      </c>
      <c r="J2592" s="130" t="s">
        <v>27158</v>
      </c>
      <c r="K2592" s="129">
        <v>2014</v>
      </c>
      <c r="L2592" s="129">
        <v>515</v>
      </c>
      <c r="M2592" s="129" t="s">
        <v>27159</v>
      </c>
      <c r="N2592" s="60">
        <f>VLOOKUP(A2592,Emissions!$A$3:$X$3225,16,FALSE)</f>
        <v>1110.1501231950156</v>
      </c>
      <c r="O2592" s="132" t="str">
        <f>VLOOKUP(A2592,Emissions!$A$3:$X$3225,17,FALSE)</f>
        <v>EACH</v>
      </c>
      <c r="P2592" s="132">
        <f t="shared" si="40"/>
        <v>1.0381739224949926E-4</v>
      </c>
      <c r="Q2592" s="132" t="s">
        <v>21801</v>
      </c>
      <c r="R2592" s="132" t="s">
        <v>21806</v>
      </c>
      <c r="S2592" s="132" t="s">
        <v>27160</v>
      </c>
      <c r="T2592" s="136">
        <v>7442566</v>
      </c>
      <c r="U2592" s="136" t="s">
        <v>21846</v>
      </c>
      <c r="V2592" s="132">
        <v>8</v>
      </c>
      <c r="W2592" s="132">
        <f>VLOOKUP(A2592,Emissions!$A$3:$X$3225,23,FALSE)</f>
        <v>0.11525289079556686</v>
      </c>
      <c r="X2592" s="129" t="s">
        <v>21801</v>
      </c>
    </row>
    <row r="2593" spans="1:24" x14ac:dyDescent="0.25">
      <c r="A2593" s="131" t="s">
        <v>18068</v>
      </c>
      <c r="B2593" s="131" t="s">
        <v>17634</v>
      </c>
      <c r="C2593" s="131" t="s">
        <v>23569</v>
      </c>
      <c r="D2593" s="131" t="s">
        <v>1450</v>
      </c>
      <c r="E2593" s="130" t="s">
        <v>22541</v>
      </c>
      <c r="F2593" s="130" t="s">
        <v>21845</v>
      </c>
      <c r="G2593" s="130">
        <v>2650000000</v>
      </c>
      <c r="H2593" s="130" t="s">
        <v>27156</v>
      </c>
      <c r="I2593" s="130" t="s">
        <v>27157</v>
      </c>
      <c r="J2593" s="130" t="s">
        <v>27158</v>
      </c>
      <c r="K2593" s="129">
        <v>2014</v>
      </c>
      <c r="L2593" s="129">
        <v>515</v>
      </c>
      <c r="M2593" s="129" t="s">
        <v>27159</v>
      </c>
      <c r="N2593" s="60">
        <f>VLOOKUP(A2593,Emissions!$A$3:$X$3225,16,FALSE)</f>
        <v>13.553722330046227</v>
      </c>
      <c r="O2593" s="132" t="str">
        <f>VLOOKUP(A2593,Emissions!$A$3:$X$3225,17,FALSE)</f>
        <v>EACH</v>
      </c>
      <c r="P2593" s="132">
        <f t="shared" si="40"/>
        <v>1.0381739224949924E-4</v>
      </c>
      <c r="Q2593" s="132" t="s">
        <v>21801</v>
      </c>
      <c r="R2593" s="132" t="s">
        <v>21806</v>
      </c>
      <c r="S2593" s="132" t="s">
        <v>27160</v>
      </c>
      <c r="T2593" s="136">
        <v>7442567</v>
      </c>
      <c r="U2593" s="136" t="s">
        <v>21846</v>
      </c>
      <c r="V2593" s="132">
        <v>8</v>
      </c>
      <c r="W2593" s="132">
        <f>VLOOKUP(A2593,Emissions!$A$3:$X$3225,23,FALSE)</f>
        <v>1.407112107579206E-3</v>
      </c>
      <c r="X2593" s="129" t="s">
        <v>21801</v>
      </c>
    </row>
    <row r="2594" spans="1:24" x14ac:dyDescent="0.25">
      <c r="A2594" s="131" t="s">
        <v>18072</v>
      </c>
      <c r="B2594" s="131" t="s">
        <v>17634</v>
      </c>
      <c r="C2594" s="131" t="s">
        <v>23569</v>
      </c>
      <c r="D2594" s="131" t="s">
        <v>1458</v>
      </c>
      <c r="E2594" s="130" t="s">
        <v>22685</v>
      </c>
      <c r="F2594" s="130" t="s">
        <v>21845</v>
      </c>
      <c r="G2594" s="130">
        <v>2650000000</v>
      </c>
      <c r="H2594" s="130" t="s">
        <v>27156</v>
      </c>
      <c r="I2594" s="130" t="s">
        <v>27157</v>
      </c>
      <c r="J2594" s="130" t="s">
        <v>27158</v>
      </c>
      <c r="K2594" s="129">
        <v>2014</v>
      </c>
      <c r="L2594" s="129">
        <v>515</v>
      </c>
      <c r="M2594" s="129" t="s">
        <v>27159</v>
      </c>
      <c r="N2594" s="60">
        <f>VLOOKUP(A2594,Emissions!$A$3:$X$3225,16,FALSE)</f>
        <v>1149.1955191356969</v>
      </c>
      <c r="O2594" s="132" t="str">
        <f>VLOOKUP(A2594,Emissions!$A$3:$X$3225,17,FALSE)</f>
        <v>EACH</v>
      </c>
      <c r="P2594" s="132">
        <f t="shared" si="40"/>
        <v>1.0381739224949925E-4</v>
      </c>
      <c r="Q2594" s="132" t="s">
        <v>21801</v>
      </c>
      <c r="R2594" s="132" t="s">
        <v>21806</v>
      </c>
      <c r="S2594" s="132" t="s">
        <v>27160</v>
      </c>
      <c r="T2594" s="136">
        <v>7442568</v>
      </c>
      <c r="U2594" s="136" t="s">
        <v>21846</v>
      </c>
      <c r="V2594" s="132">
        <v>8</v>
      </c>
      <c r="W2594" s="132">
        <f>VLOOKUP(A2594,Emissions!$A$3:$X$3225,23,FALSE)</f>
        <v>0.11930648198147757</v>
      </c>
      <c r="X2594" s="129" t="s">
        <v>21801</v>
      </c>
    </row>
    <row r="2595" spans="1:24" x14ac:dyDescent="0.25">
      <c r="A2595" s="131" t="s">
        <v>18079</v>
      </c>
      <c r="B2595" s="131" t="s">
        <v>17634</v>
      </c>
      <c r="C2595" s="131" t="s">
        <v>23569</v>
      </c>
      <c r="D2595" s="131" t="s">
        <v>1466</v>
      </c>
      <c r="E2595" s="130" t="s">
        <v>22282</v>
      </c>
      <c r="F2595" s="130" t="s">
        <v>21845</v>
      </c>
      <c r="G2595" s="130">
        <v>2650000000</v>
      </c>
      <c r="H2595" s="130" t="s">
        <v>27156</v>
      </c>
      <c r="I2595" s="130" t="s">
        <v>27157</v>
      </c>
      <c r="J2595" s="130" t="s">
        <v>27158</v>
      </c>
      <c r="K2595" s="129">
        <v>2014</v>
      </c>
      <c r="L2595" s="129">
        <v>515</v>
      </c>
      <c r="M2595" s="129" t="s">
        <v>27159</v>
      </c>
      <c r="N2595" s="60">
        <f>VLOOKUP(A2595,Emissions!$A$3:$X$3225,16,FALSE)</f>
        <v>6012.161449549355</v>
      </c>
      <c r="O2595" s="132" t="str">
        <f>VLOOKUP(A2595,Emissions!$A$3:$X$3225,17,FALSE)</f>
        <v>EACH</v>
      </c>
      <c r="P2595" s="132">
        <f t="shared" si="40"/>
        <v>1.0381739224949926E-4</v>
      </c>
      <c r="Q2595" s="132" t="s">
        <v>21801</v>
      </c>
      <c r="R2595" s="132" t="s">
        <v>21806</v>
      </c>
      <c r="S2595" s="132" t="s">
        <v>27160</v>
      </c>
      <c r="T2595" s="136">
        <v>7442569</v>
      </c>
      <c r="U2595" s="136" t="s">
        <v>21846</v>
      </c>
      <c r="V2595" s="132">
        <v>8</v>
      </c>
      <c r="W2595" s="132">
        <f>VLOOKUP(A2595,Emissions!$A$3:$X$3225,23,FALSE)</f>
        <v>0.62416692347518343</v>
      </c>
      <c r="X2595" s="129" t="s">
        <v>21801</v>
      </c>
    </row>
    <row r="2596" spans="1:24" x14ac:dyDescent="0.25">
      <c r="A2596" s="131" t="s">
        <v>18086</v>
      </c>
      <c r="B2596" s="131" t="s">
        <v>17634</v>
      </c>
      <c r="C2596" s="131" t="s">
        <v>23569</v>
      </c>
      <c r="D2596" s="131" t="s">
        <v>1475</v>
      </c>
      <c r="E2596" s="130" t="s">
        <v>23620</v>
      </c>
      <c r="F2596" s="130" t="s">
        <v>21845</v>
      </c>
      <c r="G2596" s="130">
        <v>2650000000</v>
      </c>
      <c r="H2596" s="130" t="s">
        <v>27156</v>
      </c>
      <c r="I2596" s="130" t="s">
        <v>27157</v>
      </c>
      <c r="J2596" s="130" t="s">
        <v>27158</v>
      </c>
      <c r="K2596" s="129">
        <v>2014</v>
      </c>
      <c r="L2596" s="129">
        <v>515</v>
      </c>
      <c r="M2596" s="129" t="s">
        <v>27159</v>
      </c>
      <c r="N2596" s="60">
        <f>VLOOKUP(A2596,Emissions!$A$3:$X$3225,16,FALSE)</f>
        <v>289.59089429716113</v>
      </c>
      <c r="O2596" s="132" t="str">
        <f>VLOOKUP(A2596,Emissions!$A$3:$X$3225,17,FALSE)</f>
        <v>EACH</v>
      </c>
      <c r="P2596" s="132">
        <f t="shared" si="40"/>
        <v>1.0381739224949925E-4</v>
      </c>
      <c r="Q2596" s="132" t="s">
        <v>21801</v>
      </c>
      <c r="R2596" s="132" t="s">
        <v>21806</v>
      </c>
      <c r="S2596" s="132" t="s">
        <v>27160</v>
      </c>
      <c r="T2596" s="136">
        <v>7442570</v>
      </c>
      <c r="U2596" s="136" t="s">
        <v>21846</v>
      </c>
      <c r="V2596" s="132">
        <v>8</v>
      </c>
      <c r="W2596" s="132">
        <f>VLOOKUP(A2596,Emissions!$A$3:$X$3225,23,FALSE)</f>
        <v>3.0064571465131654E-2</v>
      </c>
      <c r="X2596" s="129" t="s">
        <v>21801</v>
      </c>
    </row>
    <row r="2597" spans="1:24" x14ac:dyDescent="0.25">
      <c r="A2597" s="131" t="s">
        <v>18093</v>
      </c>
      <c r="B2597" s="131" t="s">
        <v>17634</v>
      </c>
      <c r="C2597" s="131" t="s">
        <v>23569</v>
      </c>
      <c r="D2597" s="131" t="s">
        <v>1484</v>
      </c>
      <c r="E2597" s="130" t="s">
        <v>23621</v>
      </c>
      <c r="F2597" s="130" t="s">
        <v>21845</v>
      </c>
      <c r="G2597" s="130">
        <v>2650000000</v>
      </c>
      <c r="H2597" s="130" t="s">
        <v>27156</v>
      </c>
      <c r="I2597" s="130" t="s">
        <v>27157</v>
      </c>
      <c r="J2597" s="130" t="s">
        <v>27158</v>
      </c>
      <c r="K2597" s="129">
        <v>2014</v>
      </c>
      <c r="L2597" s="129">
        <v>515</v>
      </c>
      <c r="M2597" s="129" t="s">
        <v>27159</v>
      </c>
      <c r="N2597" s="60">
        <f>VLOOKUP(A2597,Emissions!$A$3:$X$3225,16,FALSE)</f>
        <v>122.54613553228064</v>
      </c>
      <c r="O2597" s="132" t="str">
        <f>VLOOKUP(A2597,Emissions!$A$3:$X$3225,17,FALSE)</f>
        <v>EACH</v>
      </c>
      <c r="P2597" s="132">
        <f t="shared" si="40"/>
        <v>1.0381739224949925E-4</v>
      </c>
      <c r="Q2597" s="132" t="s">
        <v>21801</v>
      </c>
      <c r="R2597" s="132" t="s">
        <v>21806</v>
      </c>
      <c r="S2597" s="132" t="s">
        <v>27160</v>
      </c>
      <c r="T2597" s="136">
        <v>7442571</v>
      </c>
      <c r="U2597" s="136" t="s">
        <v>21846</v>
      </c>
      <c r="V2597" s="132">
        <v>8</v>
      </c>
      <c r="W2597" s="132">
        <f>VLOOKUP(A2597,Emissions!$A$3:$X$3225,23,FALSE)</f>
        <v>1.2722420221215077E-2</v>
      </c>
      <c r="X2597" s="129" t="s">
        <v>21801</v>
      </c>
    </row>
    <row r="2598" spans="1:24" x14ac:dyDescent="0.25">
      <c r="A2598" s="131" t="s">
        <v>18098</v>
      </c>
      <c r="B2598" s="131" t="s">
        <v>17634</v>
      </c>
      <c r="C2598" s="131" t="s">
        <v>23569</v>
      </c>
      <c r="D2598" s="131" t="s">
        <v>1492</v>
      </c>
      <c r="E2598" s="130" t="s">
        <v>22419</v>
      </c>
      <c r="F2598" s="130" t="s">
        <v>21845</v>
      </c>
      <c r="G2598" s="130">
        <v>2650000000</v>
      </c>
      <c r="H2598" s="130" t="s">
        <v>27156</v>
      </c>
      <c r="I2598" s="130" t="s">
        <v>27157</v>
      </c>
      <c r="J2598" s="130" t="s">
        <v>27158</v>
      </c>
      <c r="K2598" s="129">
        <v>2014</v>
      </c>
      <c r="L2598" s="129">
        <v>515</v>
      </c>
      <c r="M2598" s="129" t="s">
        <v>27159</v>
      </c>
      <c r="N2598" s="60">
        <f>VLOOKUP(A2598,Emissions!$A$3:$X$3225,16,FALSE)</f>
        <v>243.46207348787664</v>
      </c>
      <c r="O2598" s="132" t="str">
        <f>VLOOKUP(A2598,Emissions!$A$3:$X$3225,17,FALSE)</f>
        <v>EACH</v>
      </c>
      <c r="P2598" s="132">
        <f t="shared" si="40"/>
        <v>1.0381739224949924E-4</v>
      </c>
      <c r="Q2598" s="132" t="s">
        <v>21801</v>
      </c>
      <c r="R2598" s="132" t="s">
        <v>21806</v>
      </c>
      <c r="S2598" s="132" t="s">
        <v>27160</v>
      </c>
      <c r="T2598" s="136">
        <v>7442572</v>
      </c>
      <c r="U2598" s="136" t="s">
        <v>21846</v>
      </c>
      <c r="V2598" s="132">
        <v>8</v>
      </c>
      <c r="W2598" s="132">
        <f>VLOOKUP(A2598,Emissions!$A$3:$X$3225,23,FALSE)</f>
        <v>2.5275597581167299E-2</v>
      </c>
      <c r="X2598" s="129" t="s">
        <v>21801</v>
      </c>
    </row>
    <row r="2599" spans="1:24" x14ac:dyDescent="0.25">
      <c r="A2599" s="131" t="s">
        <v>18105</v>
      </c>
      <c r="B2599" s="131" t="s">
        <v>17634</v>
      </c>
      <c r="C2599" s="131" t="s">
        <v>23569</v>
      </c>
      <c r="D2599" s="131" t="s">
        <v>1501</v>
      </c>
      <c r="E2599" s="130" t="s">
        <v>22058</v>
      </c>
      <c r="F2599" s="130" t="s">
        <v>21845</v>
      </c>
      <c r="G2599" s="130">
        <v>2650000000</v>
      </c>
      <c r="H2599" s="130" t="s">
        <v>27156</v>
      </c>
      <c r="I2599" s="130" t="s">
        <v>27157</v>
      </c>
      <c r="J2599" s="130" t="s">
        <v>27158</v>
      </c>
      <c r="K2599" s="129">
        <v>2014</v>
      </c>
      <c r="L2599" s="129">
        <v>515</v>
      </c>
      <c r="M2599" s="129" t="s">
        <v>27159</v>
      </c>
      <c r="N2599" s="60">
        <f>VLOOKUP(A2599,Emissions!$A$3:$X$3225,16,FALSE)</f>
        <v>179.12697531774239</v>
      </c>
      <c r="O2599" s="132" t="str">
        <f>VLOOKUP(A2599,Emissions!$A$3:$X$3225,17,FALSE)</f>
        <v>EACH</v>
      </c>
      <c r="P2599" s="132">
        <f t="shared" si="40"/>
        <v>1.0381739224949926E-4</v>
      </c>
      <c r="Q2599" s="132" t="s">
        <v>21801</v>
      </c>
      <c r="R2599" s="132" t="s">
        <v>21806</v>
      </c>
      <c r="S2599" s="132" t="s">
        <v>27160</v>
      </c>
      <c r="T2599" s="136">
        <v>7442573</v>
      </c>
      <c r="U2599" s="136" t="s">
        <v>21846</v>
      </c>
      <c r="V2599" s="132">
        <v>8</v>
      </c>
      <c r="W2599" s="132">
        <f>VLOOKUP(A2599,Emissions!$A$3:$X$3225,23,FALSE)</f>
        <v>1.8596495459028434E-2</v>
      </c>
      <c r="X2599" s="129" t="s">
        <v>21801</v>
      </c>
    </row>
    <row r="2600" spans="1:24" x14ac:dyDescent="0.25">
      <c r="A2600" s="131" t="s">
        <v>18111</v>
      </c>
      <c r="B2600" s="131" t="s">
        <v>17634</v>
      </c>
      <c r="C2600" s="131" t="s">
        <v>23569</v>
      </c>
      <c r="D2600" s="131" t="s">
        <v>3522</v>
      </c>
      <c r="E2600" s="130" t="s">
        <v>23622</v>
      </c>
      <c r="F2600" s="130" t="s">
        <v>21845</v>
      </c>
      <c r="G2600" s="130">
        <v>2650000000</v>
      </c>
      <c r="H2600" s="130" t="s">
        <v>27156</v>
      </c>
      <c r="I2600" s="130" t="s">
        <v>27157</v>
      </c>
      <c r="J2600" s="130" t="s">
        <v>27158</v>
      </c>
      <c r="K2600" s="129">
        <v>2014</v>
      </c>
      <c r="L2600" s="129">
        <v>515</v>
      </c>
      <c r="M2600" s="129" t="s">
        <v>27159</v>
      </c>
      <c r="N2600" s="60">
        <f>VLOOKUP(A2600,Emissions!$A$3:$X$3225,16,FALSE)</f>
        <v>27.634012903888816</v>
      </c>
      <c r="O2600" s="132" t="str">
        <f>VLOOKUP(A2600,Emissions!$A$3:$X$3225,17,FALSE)</f>
        <v>EACH</v>
      </c>
      <c r="P2600" s="132">
        <f t="shared" si="40"/>
        <v>1.0381739224949926E-4</v>
      </c>
      <c r="Q2600" s="132" t="s">
        <v>21801</v>
      </c>
      <c r="R2600" s="132" t="s">
        <v>21806</v>
      </c>
      <c r="S2600" s="132" t="s">
        <v>27160</v>
      </c>
      <c r="T2600" s="136">
        <v>7442574</v>
      </c>
      <c r="U2600" s="136" t="s">
        <v>21846</v>
      </c>
      <c r="V2600" s="132">
        <v>8</v>
      </c>
      <c r="W2600" s="132">
        <f>VLOOKUP(A2600,Emissions!$A$3:$X$3225,23,FALSE)</f>
        <v>2.8688911570707494E-3</v>
      </c>
      <c r="X2600" s="129" t="s">
        <v>21801</v>
      </c>
    </row>
    <row r="2601" spans="1:24" x14ac:dyDescent="0.25">
      <c r="A2601" s="131" t="s">
        <v>18114</v>
      </c>
      <c r="B2601" s="131" t="s">
        <v>17634</v>
      </c>
      <c r="C2601" s="131" t="s">
        <v>23569</v>
      </c>
      <c r="D2601" s="131" t="s">
        <v>3531</v>
      </c>
      <c r="E2601" s="130" t="s">
        <v>22420</v>
      </c>
      <c r="F2601" s="130" t="s">
        <v>21845</v>
      </c>
      <c r="G2601" s="130">
        <v>2650000000</v>
      </c>
      <c r="H2601" s="130" t="s">
        <v>27156</v>
      </c>
      <c r="I2601" s="130" t="s">
        <v>27157</v>
      </c>
      <c r="J2601" s="130" t="s">
        <v>27158</v>
      </c>
      <c r="K2601" s="129">
        <v>2014</v>
      </c>
      <c r="L2601" s="129">
        <v>515</v>
      </c>
      <c r="M2601" s="129" t="s">
        <v>27159</v>
      </c>
      <c r="N2601" s="60">
        <f>VLOOKUP(A2601,Emissions!$A$3:$X$3225,16,FALSE)</f>
        <v>42.911705237597126</v>
      </c>
      <c r="O2601" s="132" t="str">
        <f>VLOOKUP(A2601,Emissions!$A$3:$X$3225,17,FALSE)</f>
        <v>EACH</v>
      </c>
      <c r="P2601" s="132">
        <f t="shared" si="40"/>
        <v>1.0381739224949925E-4</v>
      </c>
      <c r="Q2601" s="132" t="s">
        <v>21801</v>
      </c>
      <c r="R2601" s="132" t="s">
        <v>21806</v>
      </c>
      <c r="S2601" s="132" t="s">
        <v>27160</v>
      </c>
      <c r="T2601" s="136">
        <v>7442575</v>
      </c>
      <c r="U2601" s="136" t="s">
        <v>21846</v>
      </c>
      <c r="V2601" s="132">
        <v>8</v>
      </c>
      <c r="W2601" s="132">
        <f>VLOOKUP(A2601,Emissions!$A$3:$X$3225,23,FALSE)</f>
        <v>4.454981334746512E-3</v>
      </c>
      <c r="X2601" s="129" t="s">
        <v>21801</v>
      </c>
    </row>
    <row r="2602" spans="1:24" x14ac:dyDescent="0.25">
      <c r="A2602" s="131" t="s">
        <v>18118</v>
      </c>
      <c r="B2602" s="131" t="s">
        <v>17634</v>
      </c>
      <c r="C2602" s="131" t="s">
        <v>23569</v>
      </c>
      <c r="D2602" s="131" t="s">
        <v>3540</v>
      </c>
      <c r="E2602" s="130" t="s">
        <v>23623</v>
      </c>
      <c r="F2602" s="130" t="s">
        <v>21845</v>
      </c>
      <c r="G2602" s="130">
        <v>2650000000</v>
      </c>
      <c r="H2602" s="130" t="s">
        <v>27156</v>
      </c>
      <c r="I2602" s="130" t="s">
        <v>27157</v>
      </c>
      <c r="J2602" s="130" t="s">
        <v>27158</v>
      </c>
      <c r="K2602" s="129">
        <v>2014</v>
      </c>
      <c r="L2602" s="129">
        <v>515</v>
      </c>
      <c r="M2602" s="129" t="s">
        <v>27159</v>
      </c>
      <c r="N2602" s="60">
        <f>VLOOKUP(A2602,Emissions!$A$3:$X$3225,16,FALSE)</f>
        <v>9.1969111074023093</v>
      </c>
      <c r="O2602" s="132" t="str">
        <f>VLOOKUP(A2602,Emissions!$A$3:$X$3225,17,FALSE)</f>
        <v>EACH</v>
      </c>
      <c r="P2602" s="132">
        <f t="shared" si="40"/>
        <v>1.0381739224949925E-4</v>
      </c>
      <c r="Q2602" s="132" t="s">
        <v>21801</v>
      </c>
      <c r="R2602" s="132" t="s">
        <v>21806</v>
      </c>
      <c r="S2602" s="132" t="s">
        <v>27160</v>
      </c>
      <c r="T2602" s="136">
        <v>7442576</v>
      </c>
      <c r="U2602" s="136" t="s">
        <v>21846</v>
      </c>
      <c r="V2602" s="132">
        <v>8</v>
      </c>
      <c r="W2602" s="132">
        <f>VLOOKUP(A2602,Emissions!$A$3:$X$3225,23,FALSE)</f>
        <v>9.5479932792096208E-4</v>
      </c>
      <c r="X2602" s="129" t="s">
        <v>21801</v>
      </c>
    </row>
    <row r="2603" spans="1:24" x14ac:dyDescent="0.25">
      <c r="A2603" s="131" t="s">
        <v>18124</v>
      </c>
      <c r="B2603" s="131" t="s">
        <v>17634</v>
      </c>
      <c r="C2603" s="131" t="s">
        <v>23569</v>
      </c>
      <c r="D2603" s="131" t="s">
        <v>3548</v>
      </c>
      <c r="E2603" s="130" t="s">
        <v>23624</v>
      </c>
      <c r="F2603" s="130" t="s">
        <v>21845</v>
      </c>
      <c r="G2603" s="130">
        <v>2650000000</v>
      </c>
      <c r="H2603" s="130" t="s">
        <v>27156</v>
      </c>
      <c r="I2603" s="130" t="s">
        <v>27157</v>
      </c>
      <c r="J2603" s="130" t="s">
        <v>27158</v>
      </c>
      <c r="K2603" s="129">
        <v>2014</v>
      </c>
      <c r="L2603" s="129">
        <v>515</v>
      </c>
      <c r="M2603" s="129" t="s">
        <v>27159</v>
      </c>
      <c r="N2603" s="60">
        <f>VLOOKUP(A2603,Emissions!$A$3:$X$3225,16,FALSE)</f>
        <v>4943.5741512961849</v>
      </c>
      <c r="O2603" s="132" t="str">
        <f>VLOOKUP(A2603,Emissions!$A$3:$X$3225,17,FALSE)</f>
        <v>EACH</v>
      </c>
      <c r="P2603" s="132">
        <f t="shared" si="40"/>
        <v>1.0381739224949924E-4</v>
      </c>
      <c r="Q2603" s="132" t="s">
        <v>21801</v>
      </c>
      <c r="R2603" s="132" t="s">
        <v>21806</v>
      </c>
      <c r="S2603" s="132" t="s">
        <v>27160</v>
      </c>
      <c r="T2603" s="136">
        <v>7442577</v>
      </c>
      <c r="U2603" s="136" t="s">
        <v>21846</v>
      </c>
      <c r="V2603" s="132">
        <v>8</v>
      </c>
      <c r="W2603" s="132">
        <f>VLOOKUP(A2603,Emissions!$A$3:$X$3225,23,FALSE)</f>
        <v>0.51322897677960133</v>
      </c>
      <c r="X2603" s="129" t="s">
        <v>21801</v>
      </c>
    </row>
    <row r="2604" spans="1:24" x14ac:dyDescent="0.25">
      <c r="A2604" s="131" t="s">
        <v>18132</v>
      </c>
      <c r="B2604" s="131" t="s">
        <v>17634</v>
      </c>
      <c r="C2604" s="131" t="s">
        <v>23569</v>
      </c>
      <c r="D2604" s="131" t="s">
        <v>3556</v>
      </c>
      <c r="E2604" s="130" t="s">
        <v>22059</v>
      </c>
      <c r="F2604" s="130" t="s">
        <v>21845</v>
      </c>
      <c r="G2604" s="130">
        <v>2650000000</v>
      </c>
      <c r="H2604" s="130" t="s">
        <v>27156</v>
      </c>
      <c r="I2604" s="130" t="s">
        <v>27157</v>
      </c>
      <c r="J2604" s="130" t="s">
        <v>27158</v>
      </c>
      <c r="K2604" s="129">
        <v>2014</v>
      </c>
      <c r="L2604" s="129">
        <v>515</v>
      </c>
      <c r="M2604" s="129" t="s">
        <v>27159</v>
      </c>
      <c r="N2604" s="60">
        <f>VLOOKUP(A2604,Emissions!$A$3:$X$3225,16,FALSE)</f>
        <v>76.460594304678025</v>
      </c>
      <c r="O2604" s="132" t="str">
        <f>VLOOKUP(A2604,Emissions!$A$3:$X$3225,17,FALSE)</f>
        <v>EACH</v>
      </c>
      <c r="P2604" s="132">
        <f t="shared" si="40"/>
        <v>1.0381739224949924E-4</v>
      </c>
      <c r="Q2604" s="132" t="s">
        <v>21801</v>
      </c>
      <c r="R2604" s="132" t="s">
        <v>21806</v>
      </c>
      <c r="S2604" s="132" t="s">
        <v>27160</v>
      </c>
      <c r="T2604" s="136">
        <v>7442578</v>
      </c>
      <c r="U2604" s="136" t="s">
        <v>21846</v>
      </c>
      <c r="V2604" s="132">
        <v>8</v>
      </c>
      <c r="W2604" s="132">
        <f>VLOOKUP(A2604,Emissions!$A$3:$X$3225,23,FALSE)</f>
        <v>7.9379395105585865E-3</v>
      </c>
      <c r="X2604" s="129" t="s">
        <v>21801</v>
      </c>
    </row>
    <row r="2605" spans="1:24" x14ac:dyDescent="0.25">
      <c r="A2605" s="131" t="s">
        <v>18137</v>
      </c>
      <c r="B2605" s="131" t="s">
        <v>17634</v>
      </c>
      <c r="C2605" s="131" t="s">
        <v>23569</v>
      </c>
      <c r="D2605" s="131" t="s">
        <v>3564</v>
      </c>
      <c r="E2605" s="130" t="s">
        <v>23625</v>
      </c>
      <c r="F2605" s="130" t="s">
        <v>21845</v>
      </c>
      <c r="G2605" s="130">
        <v>2650000000</v>
      </c>
      <c r="H2605" s="130" t="s">
        <v>27156</v>
      </c>
      <c r="I2605" s="130" t="s">
        <v>27157</v>
      </c>
      <c r="J2605" s="130" t="s">
        <v>27158</v>
      </c>
      <c r="K2605" s="129">
        <v>2014</v>
      </c>
      <c r="L2605" s="129">
        <v>515</v>
      </c>
      <c r="M2605" s="129" t="s">
        <v>27159</v>
      </c>
      <c r="N2605" s="60">
        <f>VLOOKUP(A2605,Emissions!$A$3:$X$3225,16,FALSE)</f>
        <v>142.54851553292897</v>
      </c>
      <c r="O2605" s="132" t="str">
        <f>VLOOKUP(A2605,Emissions!$A$3:$X$3225,17,FALSE)</f>
        <v>EACH</v>
      </c>
      <c r="P2605" s="132">
        <f t="shared" si="40"/>
        <v>1.0381739224949925E-4</v>
      </c>
      <c r="Q2605" s="132" t="s">
        <v>21801</v>
      </c>
      <c r="R2605" s="132" t="s">
        <v>21806</v>
      </c>
      <c r="S2605" s="132" t="s">
        <v>27160</v>
      </c>
      <c r="T2605" s="136">
        <v>7442579</v>
      </c>
      <c r="U2605" s="136" t="s">
        <v>21846</v>
      </c>
      <c r="V2605" s="132">
        <v>8</v>
      </c>
      <c r="W2605" s="132">
        <f>VLOOKUP(A2605,Emissions!$A$3:$X$3225,23,FALSE)</f>
        <v>1.4799015151665925E-2</v>
      </c>
      <c r="X2605" s="129" t="s">
        <v>21801</v>
      </c>
    </row>
    <row r="2606" spans="1:24" x14ac:dyDescent="0.25">
      <c r="A2606" s="131" t="s">
        <v>18144</v>
      </c>
      <c r="B2606" s="131" t="s">
        <v>17634</v>
      </c>
      <c r="C2606" s="131" t="s">
        <v>23569</v>
      </c>
      <c r="D2606" s="131" t="s">
        <v>3571</v>
      </c>
      <c r="E2606" s="130" t="s">
        <v>23626</v>
      </c>
      <c r="F2606" s="130" t="s">
        <v>21845</v>
      </c>
      <c r="G2606" s="130">
        <v>2650000000</v>
      </c>
      <c r="H2606" s="130" t="s">
        <v>27156</v>
      </c>
      <c r="I2606" s="130" t="s">
        <v>27157</v>
      </c>
      <c r="J2606" s="130" t="s">
        <v>27158</v>
      </c>
      <c r="K2606" s="129">
        <v>2014</v>
      </c>
      <c r="L2606" s="129">
        <v>515</v>
      </c>
      <c r="M2606" s="129" t="s">
        <v>27159</v>
      </c>
      <c r="N2606" s="60">
        <f>VLOOKUP(A2606,Emissions!$A$3:$X$3225,16,FALSE)</f>
        <v>133.66898802452721</v>
      </c>
      <c r="O2606" s="132" t="str">
        <f>VLOOKUP(A2606,Emissions!$A$3:$X$3225,17,FALSE)</f>
        <v>EACH</v>
      </c>
      <c r="P2606" s="132">
        <f t="shared" si="40"/>
        <v>1.0381739224949925E-4</v>
      </c>
      <c r="Q2606" s="132" t="s">
        <v>21801</v>
      </c>
      <c r="R2606" s="132" t="s">
        <v>21806</v>
      </c>
      <c r="S2606" s="132" t="s">
        <v>27160</v>
      </c>
      <c r="T2606" s="136">
        <v>7442580</v>
      </c>
      <c r="U2606" s="136" t="s">
        <v>21846</v>
      </c>
      <c r="V2606" s="132">
        <v>8</v>
      </c>
      <c r="W2606" s="132">
        <f>VLOOKUP(A2606,Emissions!$A$3:$X$3225,23,FALSE)</f>
        <v>1.387716576133596E-2</v>
      </c>
      <c r="X2606" s="129" t="s">
        <v>21801</v>
      </c>
    </row>
    <row r="2607" spans="1:24" x14ac:dyDescent="0.25">
      <c r="A2607" s="131" t="s">
        <v>18150</v>
      </c>
      <c r="B2607" s="131" t="s">
        <v>17634</v>
      </c>
      <c r="C2607" s="131" t="s">
        <v>23569</v>
      </c>
      <c r="D2607" s="131" t="s">
        <v>3578</v>
      </c>
      <c r="E2607" s="130" t="s">
        <v>23627</v>
      </c>
      <c r="F2607" s="130" t="s">
        <v>21845</v>
      </c>
      <c r="G2607" s="130">
        <v>2650000000</v>
      </c>
      <c r="H2607" s="130" t="s">
        <v>27156</v>
      </c>
      <c r="I2607" s="130" t="s">
        <v>27157</v>
      </c>
      <c r="J2607" s="130" t="s">
        <v>27158</v>
      </c>
      <c r="K2607" s="129">
        <v>2014</v>
      </c>
      <c r="L2607" s="129">
        <v>515</v>
      </c>
      <c r="M2607" s="129" t="s">
        <v>27159</v>
      </c>
      <c r="N2607" s="60">
        <f>VLOOKUP(A2607,Emissions!$A$3:$X$3225,16,FALSE)</f>
        <v>140.11764569512928</v>
      </c>
      <c r="O2607" s="132" t="str">
        <f>VLOOKUP(A2607,Emissions!$A$3:$X$3225,17,FALSE)</f>
        <v>EACH</v>
      </c>
      <c r="P2607" s="132">
        <f t="shared" si="40"/>
        <v>1.0381739224949925E-4</v>
      </c>
      <c r="Q2607" s="132" t="s">
        <v>21801</v>
      </c>
      <c r="R2607" s="132" t="s">
        <v>21806</v>
      </c>
      <c r="S2607" s="132" t="s">
        <v>27160</v>
      </c>
      <c r="T2607" s="136">
        <v>7442581</v>
      </c>
      <c r="U2607" s="136" t="s">
        <v>21846</v>
      </c>
      <c r="V2607" s="132">
        <v>8</v>
      </c>
      <c r="W2607" s="132">
        <f>VLOOKUP(A2607,Emissions!$A$3:$X$3225,23,FALSE)</f>
        <v>1.4546648584207598E-2</v>
      </c>
      <c r="X2607" s="129" t="s">
        <v>21801</v>
      </c>
    </row>
    <row r="2608" spans="1:24" x14ac:dyDescent="0.25">
      <c r="A2608" s="131" t="s">
        <v>18155</v>
      </c>
      <c r="B2608" s="131" t="s">
        <v>17634</v>
      </c>
      <c r="C2608" s="131" t="s">
        <v>23569</v>
      </c>
      <c r="D2608" s="131" t="s">
        <v>3585</v>
      </c>
      <c r="E2608" s="130" t="s">
        <v>23628</v>
      </c>
      <c r="F2608" s="130" t="s">
        <v>21845</v>
      </c>
      <c r="G2608" s="130">
        <v>2650000000</v>
      </c>
      <c r="H2608" s="130" t="s">
        <v>27156</v>
      </c>
      <c r="I2608" s="130" t="s">
        <v>27157</v>
      </c>
      <c r="J2608" s="130" t="s">
        <v>27158</v>
      </c>
      <c r="K2608" s="129">
        <v>2014</v>
      </c>
      <c r="L2608" s="129">
        <v>515</v>
      </c>
      <c r="M2608" s="129" t="s">
        <v>27159</v>
      </c>
      <c r="N2608" s="60">
        <f>VLOOKUP(A2608,Emissions!$A$3:$X$3225,16,FALSE)</f>
        <v>2266.3930008812476</v>
      </c>
      <c r="O2608" s="132" t="str">
        <f>VLOOKUP(A2608,Emissions!$A$3:$X$3225,17,FALSE)</f>
        <v>EACH</v>
      </c>
      <c r="P2608" s="132">
        <f t="shared" si="40"/>
        <v>1.0381739224949925E-4</v>
      </c>
      <c r="Q2608" s="132" t="s">
        <v>21801</v>
      </c>
      <c r="R2608" s="132" t="s">
        <v>21806</v>
      </c>
      <c r="S2608" s="132" t="s">
        <v>27160</v>
      </c>
      <c r="T2608" s="136">
        <v>7442582</v>
      </c>
      <c r="U2608" s="136" t="s">
        <v>21846</v>
      </c>
      <c r="V2608" s="132">
        <v>8</v>
      </c>
      <c r="W2608" s="132">
        <f>VLOOKUP(A2608,Emissions!$A$3:$X$3225,23,FALSE)</f>
        <v>0.23529101116400819</v>
      </c>
      <c r="X2608" s="129" t="s">
        <v>21801</v>
      </c>
    </row>
    <row r="2609" spans="1:24" x14ac:dyDescent="0.25">
      <c r="A2609" s="131" t="s">
        <v>18163</v>
      </c>
      <c r="B2609" s="131" t="s">
        <v>17634</v>
      </c>
      <c r="C2609" s="131" t="s">
        <v>23569</v>
      </c>
      <c r="D2609" s="131" t="s">
        <v>3594</v>
      </c>
      <c r="E2609" s="130" t="s">
        <v>23629</v>
      </c>
      <c r="F2609" s="130" t="s">
        <v>21845</v>
      </c>
      <c r="G2609" s="130">
        <v>2650000000</v>
      </c>
      <c r="H2609" s="130" t="s">
        <v>27156</v>
      </c>
      <c r="I2609" s="130" t="s">
        <v>27157</v>
      </c>
      <c r="J2609" s="130" t="s">
        <v>27158</v>
      </c>
      <c r="K2609" s="129">
        <v>2014</v>
      </c>
      <c r="L2609" s="129">
        <v>515</v>
      </c>
      <c r="M2609" s="129" t="s">
        <v>27159</v>
      </c>
      <c r="N2609" s="60">
        <f>VLOOKUP(A2609,Emissions!$A$3:$X$3225,16,FALSE)</f>
        <v>46.417351353830476</v>
      </c>
      <c r="O2609" s="132" t="str">
        <f>VLOOKUP(A2609,Emissions!$A$3:$X$3225,17,FALSE)</f>
        <v>EACH</v>
      </c>
      <c r="P2609" s="132">
        <f t="shared" si="40"/>
        <v>1.0381739224949924E-4</v>
      </c>
      <c r="Q2609" s="132" t="s">
        <v>21801</v>
      </c>
      <c r="R2609" s="132" t="s">
        <v>21806</v>
      </c>
      <c r="S2609" s="132" t="s">
        <v>27160</v>
      </c>
      <c r="T2609" s="136">
        <v>7442583</v>
      </c>
      <c r="U2609" s="136" t="s">
        <v>21846</v>
      </c>
      <c r="V2609" s="132">
        <v>8</v>
      </c>
      <c r="W2609" s="132">
        <f>VLOOKUP(A2609,Emissions!$A$3:$X$3225,23,FALSE)</f>
        <v>4.8189283726834432E-3</v>
      </c>
      <c r="X2609" s="129" t="s">
        <v>21801</v>
      </c>
    </row>
    <row r="2610" spans="1:24" x14ac:dyDescent="0.25">
      <c r="A2610" s="131" t="s">
        <v>18167</v>
      </c>
      <c r="B2610" s="131" t="s">
        <v>17634</v>
      </c>
      <c r="C2610" s="131" t="s">
        <v>23569</v>
      </c>
      <c r="D2610" s="131" t="s">
        <v>3602</v>
      </c>
      <c r="E2610" s="130" t="s">
        <v>23630</v>
      </c>
      <c r="F2610" s="130" t="s">
        <v>21845</v>
      </c>
      <c r="G2610" s="130">
        <v>2650000000</v>
      </c>
      <c r="H2610" s="130" t="s">
        <v>27156</v>
      </c>
      <c r="I2610" s="130" t="s">
        <v>27157</v>
      </c>
      <c r="J2610" s="130" t="s">
        <v>27158</v>
      </c>
      <c r="K2610" s="129">
        <v>2014</v>
      </c>
      <c r="L2610" s="129">
        <v>515</v>
      </c>
      <c r="M2610" s="129" t="s">
        <v>27159</v>
      </c>
      <c r="N2610" s="60">
        <f>VLOOKUP(A2610,Emissions!$A$3:$X$3225,16,FALSE)</f>
        <v>184.08248742031915</v>
      </c>
      <c r="O2610" s="132" t="str">
        <f>VLOOKUP(A2610,Emissions!$A$3:$X$3225,17,FALSE)</f>
        <v>EACH</v>
      </c>
      <c r="P2610" s="132">
        <f t="shared" si="40"/>
        <v>1.0381739224949924E-4</v>
      </c>
      <c r="Q2610" s="132" t="s">
        <v>21801</v>
      </c>
      <c r="R2610" s="132" t="s">
        <v>21806</v>
      </c>
      <c r="S2610" s="132" t="s">
        <v>27160</v>
      </c>
      <c r="T2610" s="136">
        <v>7442584</v>
      </c>
      <c r="U2610" s="136" t="s">
        <v>21846</v>
      </c>
      <c r="V2610" s="132">
        <v>8</v>
      </c>
      <c r="W2610" s="132">
        <f>VLOOKUP(A2610,Emissions!$A$3:$X$3225,23,FALSE)</f>
        <v>1.9110963802778783E-2</v>
      </c>
      <c r="X2610" s="129" t="s">
        <v>21801</v>
      </c>
    </row>
    <row r="2611" spans="1:24" x14ac:dyDescent="0.25">
      <c r="A2611" s="131" t="s">
        <v>18174</v>
      </c>
      <c r="B2611" s="131" t="s">
        <v>17634</v>
      </c>
      <c r="C2611" s="131" t="s">
        <v>23569</v>
      </c>
      <c r="D2611" s="131" t="s">
        <v>3610</v>
      </c>
      <c r="E2611" s="130" t="s">
        <v>23631</v>
      </c>
      <c r="F2611" s="130" t="s">
        <v>21845</v>
      </c>
      <c r="G2611" s="130">
        <v>2650000000</v>
      </c>
      <c r="H2611" s="130" t="s">
        <v>27156</v>
      </c>
      <c r="I2611" s="130" t="s">
        <v>27157</v>
      </c>
      <c r="J2611" s="130" t="s">
        <v>27158</v>
      </c>
      <c r="K2611" s="129">
        <v>2014</v>
      </c>
      <c r="L2611" s="129">
        <v>515</v>
      </c>
      <c r="M2611" s="129" t="s">
        <v>27159</v>
      </c>
      <c r="N2611" s="60">
        <f>VLOOKUP(A2611,Emissions!$A$3:$X$3225,16,FALSE)</f>
        <v>9.3123233252206905</v>
      </c>
      <c r="O2611" s="132" t="str">
        <f>VLOOKUP(A2611,Emissions!$A$3:$X$3225,17,FALSE)</f>
        <v>EACH</v>
      </c>
      <c r="P2611" s="132">
        <f t="shared" si="40"/>
        <v>1.0381739224949925E-4</v>
      </c>
      <c r="Q2611" s="132" t="s">
        <v>21801</v>
      </c>
      <c r="R2611" s="132" t="s">
        <v>21806</v>
      </c>
      <c r="S2611" s="132" t="s">
        <v>27160</v>
      </c>
      <c r="T2611" s="136">
        <v>7442585</v>
      </c>
      <c r="U2611" s="136" t="s">
        <v>21846</v>
      </c>
      <c r="V2611" s="132">
        <v>8</v>
      </c>
      <c r="W2611" s="132">
        <f>VLOOKUP(A2611,Emissions!$A$3:$X$3225,23,FALSE)</f>
        <v>9.6678112340859758E-4</v>
      </c>
      <c r="X2611" s="129" t="s">
        <v>21801</v>
      </c>
    </row>
    <row r="2612" spans="1:24" x14ac:dyDescent="0.25">
      <c r="A2612" s="131" t="s">
        <v>18179</v>
      </c>
      <c r="B2612" s="131" t="s">
        <v>17634</v>
      </c>
      <c r="C2612" s="131" t="s">
        <v>23569</v>
      </c>
      <c r="D2612" s="131" t="s">
        <v>3619</v>
      </c>
      <c r="E2612" s="130" t="s">
        <v>23632</v>
      </c>
      <c r="F2612" s="130" t="s">
        <v>21845</v>
      </c>
      <c r="G2612" s="130">
        <v>2650000000</v>
      </c>
      <c r="H2612" s="130" t="s">
        <v>27156</v>
      </c>
      <c r="I2612" s="130" t="s">
        <v>27157</v>
      </c>
      <c r="J2612" s="130" t="s">
        <v>27158</v>
      </c>
      <c r="K2612" s="129">
        <v>2014</v>
      </c>
      <c r="L2612" s="129">
        <v>515</v>
      </c>
      <c r="M2612" s="129" t="s">
        <v>27159</v>
      </c>
      <c r="N2612" s="60">
        <f>VLOOKUP(A2612,Emissions!$A$3:$X$3225,16,FALSE)</f>
        <v>54.452927019435315</v>
      </c>
      <c r="O2612" s="132" t="str">
        <f>VLOOKUP(A2612,Emissions!$A$3:$X$3225,17,FALSE)</f>
        <v>EACH</v>
      </c>
      <c r="P2612" s="132">
        <f t="shared" si="40"/>
        <v>1.0381739224949925E-4</v>
      </c>
      <c r="Q2612" s="132" t="s">
        <v>21801</v>
      </c>
      <c r="R2612" s="132" t="s">
        <v>21806</v>
      </c>
      <c r="S2612" s="132" t="s">
        <v>27160</v>
      </c>
      <c r="T2612" s="136">
        <v>7442586</v>
      </c>
      <c r="U2612" s="136" t="s">
        <v>21846</v>
      </c>
      <c r="V2612" s="132">
        <v>8</v>
      </c>
      <c r="W2612" s="132">
        <f>VLOOKUP(A2612,Emissions!$A$3:$X$3225,23,FALSE)</f>
        <v>5.6531608835100724E-3</v>
      </c>
      <c r="X2612" s="129" t="s">
        <v>21801</v>
      </c>
    </row>
    <row r="2613" spans="1:24" x14ac:dyDescent="0.25">
      <c r="A2613" s="131" t="s">
        <v>18184</v>
      </c>
      <c r="B2613" s="131" t="s">
        <v>17634</v>
      </c>
      <c r="C2613" s="131" t="s">
        <v>23569</v>
      </c>
      <c r="D2613" s="131" t="s">
        <v>3627</v>
      </c>
      <c r="E2613" s="130" t="s">
        <v>23633</v>
      </c>
      <c r="F2613" s="130" t="s">
        <v>21845</v>
      </c>
      <c r="G2613" s="130">
        <v>2650000000</v>
      </c>
      <c r="H2613" s="130" t="s">
        <v>27156</v>
      </c>
      <c r="I2613" s="130" t="s">
        <v>27157</v>
      </c>
      <c r="J2613" s="130" t="s">
        <v>27158</v>
      </c>
      <c r="K2613" s="129">
        <v>2014</v>
      </c>
      <c r="L2613" s="129">
        <v>515</v>
      </c>
      <c r="M2613" s="129" t="s">
        <v>27159</v>
      </c>
      <c r="N2613" s="60">
        <f>VLOOKUP(A2613,Emissions!$A$3:$X$3225,16,FALSE)</f>
        <v>147.59780006248317</v>
      </c>
      <c r="O2613" s="132" t="str">
        <f>VLOOKUP(A2613,Emissions!$A$3:$X$3225,17,FALSE)</f>
        <v>EACH</v>
      </c>
      <c r="P2613" s="132">
        <f t="shared" si="40"/>
        <v>1.0381739224949925E-4</v>
      </c>
      <c r="Q2613" s="132" t="s">
        <v>21801</v>
      </c>
      <c r="R2613" s="132" t="s">
        <v>21806</v>
      </c>
      <c r="S2613" s="132" t="s">
        <v>27160</v>
      </c>
      <c r="T2613" s="136">
        <v>7442587</v>
      </c>
      <c r="U2613" s="136" t="s">
        <v>21846</v>
      </c>
      <c r="V2613" s="132">
        <v>8</v>
      </c>
      <c r="W2613" s="132">
        <f>VLOOKUP(A2613,Emissions!$A$3:$X$3225,23,FALSE)</f>
        <v>1.5323218704249981E-2</v>
      </c>
      <c r="X2613" s="129" t="s">
        <v>21801</v>
      </c>
    </row>
    <row r="2614" spans="1:24" x14ac:dyDescent="0.25">
      <c r="A2614" s="131" t="s">
        <v>18189</v>
      </c>
      <c r="B2614" s="131" t="s">
        <v>17634</v>
      </c>
      <c r="C2614" s="131" t="s">
        <v>23569</v>
      </c>
      <c r="D2614" s="131" t="s">
        <v>3635</v>
      </c>
      <c r="E2614" s="130" t="s">
        <v>22690</v>
      </c>
      <c r="F2614" s="130" t="s">
        <v>21845</v>
      </c>
      <c r="G2614" s="130">
        <v>2650000000</v>
      </c>
      <c r="H2614" s="130" t="s">
        <v>27156</v>
      </c>
      <c r="I2614" s="130" t="s">
        <v>27157</v>
      </c>
      <c r="J2614" s="130" t="s">
        <v>27158</v>
      </c>
      <c r="K2614" s="129">
        <v>2014</v>
      </c>
      <c r="L2614" s="129">
        <v>515</v>
      </c>
      <c r="M2614" s="129" t="s">
        <v>27159</v>
      </c>
      <c r="N2614" s="60">
        <f>VLOOKUP(A2614,Emissions!$A$3:$X$3225,16,FALSE)</f>
        <v>166.22244671292455</v>
      </c>
      <c r="O2614" s="132" t="str">
        <f>VLOOKUP(A2614,Emissions!$A$3:$X$3225,17,FALSE)</f>
        <v>EACH</v>
      </c>
      <c r="P2614" s="132">
        <f t="shared" si="40"/>
        <v>1.0381739224949925E-4</v>
      </c>
      <c r="Q2614" s="132" t="s">
        <v>21801</v>
      </c>
      <c r="R2614" s="132" t="s">
        <v>21806</v>
      </c>
      <c r="S2614" s="132" t="s">
        <v>27160</v>
      </c>
      <c r="T2614" s="136">
        <v>7442588</v>
      </c>
      <c r="U2614" s="136" t="s">
        <v>21846</v>
      </c>
      <c r="V2614" s="132">
        <v>8</v>
      </c>
      <c r="W2614" s="132">
        <f>VLOOKUP(A2614,Emissions!$A$3:$X$3225,23,FALSE)</f>
        <v>1.7256780951067176E-2</v>
      </c>
      <c r="X2614" s="129" t="s">
        <v>21801</v>
      </c>
    </row>
    <row r="2615" spans="1:24" x14ac:dyDescent="0.25">
      <c r="A2615" s="131" t="s">
        <v>18194</v>
      </c>
      <c r="B2615" s="131" t="s">
        <v>17634</v>
      </c>
      <c r="C2615" s="131" t="s">
        <v>23569</v>
      </c>
      <c r="D2615" s="131" t="s">
        <v>3644</v>
      </c>
      <c r="E2615" s="130" t="s">
        <v>22762</v>
      </c>
      <c r="F2615" s="130" t="s">
        <v>21845</v>
      </c>
      <c r="G2615" s="130">
        <v>2650000000</v>
      </c>
      <c r="H2615" s="130" t="s">
        <v>27156</v>
      </c>
      <c r="I2615" s="130" t="s">
        <v>27157</v>
      </c>
      <c r="J2615" s="130" t="s">
        <v>27158</v>
      </c>
      <c r="K2615" s="129">
        <v>2014</v>
      </c>
      <c r="L2615" s="129">
        <v>515</v>
      </c>
      <c r="M2615" s="129" t="s">
        <v>27159</v>
      </c>
      <c r="N2615" s="60">
        <f>VLOOKUP(A2615,Emissions!$A$3:$X$3225,16,FALSE)</f>
        <v>891.08330724849952</v>
      </c>
      <c r="O2615" s="132" t="str">
        <f>VLOOKUP(A2615,Emissions!$A$3:$X$3225,17,FALSE)</f>
        <v>EACH</v>
      </c>
      <c r="P2615" s="132">
        <f t="shared" si="40"/>
        <v>1.0381739224949925E-4</v>
      </c>
      <c r="Q2615" s="132" t="s">
        <v>21801</v>
      </c>
      <c r="R2615" s="132" t="s">
        <v>21806</v>
      </c>
      <c r="S2615" s="132" t="s">
        <v>27160</v>
      </c>
      <c r="T2615" s="136">
        <v>7442589</v>
      </c>
      <c r="U2615" s="136" t="s">
        <v>21846</v>
      </c>
      <c r="V2615" s="132">
        <v>8</v>
      </c>
      <c r="W2615" s="132">
        <f>VLOOKUP(A2615,Emissions!$A$3:$X$3225,23,FALSE)</f>
        <v>9.2509945235598537E-2</v>
      </c>
      <c r="X2615" s="129" t="s">
        <v>21801</v>
      </c>
    </row>
    <row r="2616" spans="1:24" x14ac:dyDescent="0.25">
      <c r="A2616" s="131" t="s">
        <v>18201</v>
      </c>
      <c r="B2616" s="131" t="s">
        <v>17634</v>
      </c>
      <c r="C2616" s="131" t="s">
        <v>23569</v>
      </c>
      <c r="D2616" s="131" t="s">
        <v>3652</v>
      </c>
      <c r="E2616" s="130" t="s">
        <v>23634</v>
      </c>
      <c r="F2616" s="130" t="s">
        <v>21845</v>
      </c>
      <c r="G2616" s="130">
        <v>2650000000</v>
      </c>
      <c r="H2616" s="130" t="s">
        <v>27156</v>
      </c>
      <c r="I2616" s="130" t="s">
        <v>27157</v>
      </c>
      <c r="J2616" s="130" t="s">
        <v>27158</v>
      </c>
      <c r="K2616" s="129">
        <v>2014</v>
      </c>
      <c r="L2616" s="129">
        <v>515</v>
      </c>
      <c r="M2616" s="129" t="s">
        <v>27159</v>
      </c>
      <c r="N2616" s="60">
        <f>VLOOKUP(A2616,Emissions!$A$3:$X$3225,16,FALSE)</f>
        <v>888.70293025599528</v>
      </c>
      <c r="O2616" s="132" t="str">
        <f>VLOOKUP(A2616,Emissions!$A$3:$X$3225,17,FALSE)</f>
        <v>EACH</v>
      </c>
      <c r="P2616" s="132">
        <f t="shared" si="40"/>
        <v>1.0381739224949925E-4</v>
      </c>
      <c r="Q2616" s="132" t="s">
        <v>21801</v>
      </c>
      <c r="R2616" s="132" t="s">
        <v>21806</v>
      </c>
      <c r="S2616" s="132" t="s">
        <v>27160</v>
      </c>
      <c r="T2616" s="136">
        <v>7442590</v>
      </c>
      <c r="U2616" s="136" t="s">
        <v>21846</v>
      </c>
      <c r="V2616" s="132">
        <v>8</v>
      </c>
      <c r="W2616" s="132">
        <f>VLOOKUP(A2616,Emissions!$A$3:$X$3225,23,FALSE)</f>
        <v>9.2262820703666037E-2</v>
      </c>
      <c r="X2616" s="129" t="s">
        <v>21801</v>
      </c>
    </row>
    <row r="2617" spans="1:24" x14ac:dyDescent="0.25">
      <c r="A2617" s="131" t="s">
        <v>18209</v>
      </c>
      <c r="B2617" s="131" t="s">
        <v>17634</v>
      </c>
      <c r="C2617" s="131" t="s">
        <v>23569</v>
      </c>
      <c r="D2617" s="131" t="s">
        <v>754</v>
      </c>
      <c r="E2617" s="130" t="s">
        <v>23635</v>
      </c>
      <c r="F2617" s="130" t="s">
        <v>21845</v>
      </c>
      <c r="G2617" s="130">
        <v>2650000000</v>
      </c>
      <c r="H2617" s="130" t="s">
        <v>27156</v>
      </c>
      <c r="I2617" s="130" t="s">
        <v>27157</v>
      </c>
      <c r="J2617" s="130" t="s">
        <v>27158</v>
      </c>
      <c r="K2617" s="129">
        <v>2014</v>
      </c>
      <c r="L2617" s="129">
        <v>515</v>
      </c>
      <c r="M2617" s="129" t="s">
        <v>27159</v>
      </c>
      <c r="N2617" s="60">
        <f>VLOOKUP(A2617,Emissions!$A$3:$X$3225,16,FALSE)</f>
        <v>195.99879891006708</v>
      </c>
      <c r="O2617" s="132" t="str">
        <f>VLOOKUP(A2617,Emissions!$A$3:$X$3225,17,FALSE)</f>
        <v>EACH</v>
      </c>
      <c r="P2617" s="132">
        <f t="shared" si="40"/>
        <v>1.0381739224949924E-4</v>
      </c>
      <c r="Q2617" s="132" t="s">
        <v>21801</v>
      </c>
      <c r="R2617" s="132" t="s">
        <v>21806</v>
      </c>
      <c r="S2617" s="132" t="s">
        <v>27160</v>
      </c>
      <c r="T2617" s="136">
        <v>7442591</v>
      </c>
      <c r="U2617" s="136" t="s">
        <v>21846</v>
      </c>
      <c r="V2617" s="132">
        <v>8</v>
      </c>
      <c r="W2617" s="132">
        <f>VLOOKUP(A2617,Emissions!$A$3:$X$3225,23,FALSE)</f>
        <v>2.0348084186877159E-2</v>
      </c>
      <c r="X2617" s="129" t="s">
        <v>21801</v>
      </c>
    </row>
    <row r="2618" spans="1:24" x14ac:dyDescent="0.25">
      <c r="A2618" s="131" t="s">
        <v>18217</v>
      </c>
      <c r="B2618" s="131" t="s">
        <v>17634</v>
      </c>
      <c r="C2618" s="131" t="s">
        <v>23569</v>
      </c>
      <c r="D2618" s="131" t="s">
        <v>3668</v>
      </c>
      <c r="E2618" s="130" t="s">
        <v>23201</v>
      </c>
      <c r="F2618" s="130" t="s">
        <v>21845</v>
      </c>
      <c r="G2618" s="130">
        <v>2650000000</v>
      </c>
      <c r="H2618" s="130" t="s">
        <v>27156</v>
      </c>
      <c r="I2618" s="130" t="s">
        <v>27157</v>
      </c>
      <c r="J2618" s="130" t="s">
        <v>27158</v>
      </c>
      <c r="K2618" s="129">
        <v>2014</v>
      </c>
      <c r="L2618" s="129">
        <v>515</v>
      </c>
      <c r="M2618" s="129" t="s">
        <v>27159</v>
      </c>
      <c r="N2618" s="60">
        <f>VLOOKUP(A2618,Emissions!$A$3:$X$3225,16,FALSE)</f>
        <v>1062.153067109796</v>
      </c>
      <c r="O2618" s="132" t="str">
        <f>VLOOKUP(A2618,Emissions!$A$3:$X$3225,17,FALSE)</f>
        <v>EACH</v>
      </c>
      <c r="P2618" s="132">
        <f t="shared" si="40"/>
        <v>1.0381739224949925E-4</v>
      </c>
      <c r="Q2618" s="132" t="s">
        <v>21801</v>
      </c>
      <c r="R2618" s="132" t="s">
        <v>21806</v>
      </c>
      <c r="S2618" s="132" t="s">
        <v>27160</v>
      </c>
      <c r="T2618" s="136">
        <v>7442592</v>
      </c>
      <c r="U2618" s="136" t="s">
        <v>21846</v>
      </c>
      <c r="V2618" s="132">
        <v>8</v>
      </c>
      <c r="W2618" s="132">
        <f>VLOOKUP(A2618,Emissions!$A$3:$X$3225,23,FALSE)</f>
        <v>0.11026996159714639</v>
      </c>
      <c r="X2618" s="129" t="s">
        <v>21801</v>
      </c>
    </row>
    <row r="2619" spans="1:24" x14ac:dyDescent="0.25">
      <c r="A2619" s="131" t="s">
        <v>18224</v>
      </c>
      <c r="B2619" s="131" t="s">
        <v>17634</v>
      </c>
      <c r="C2619" s="131" t="s">
        <v>23569</v>
      </c>
      <c r="D2619" s="131" t="s">
        <v>3676</v>
      </c>
      <c r="E2619" s="130" t="s">
        <v>22062</v>
      </c>
      <c r="F2619" s="130" t="s">
        <v>21845</v>
      </c>
      <c r="G2619" s="130">
        <v>2650000000</v>
      </c>
      <c r="H2619" s="130" t="s">
        <v>27156</v>
      </c>
      <c r="I2619" s="130" t="s">
        <v>27157</v>
      </c>
      <c r="J2619" s="130" t="s">
        <v>27158</v>
      </c>
      <c r="K2619" s="129">
        <v>2014</v>
      </c>
      <c r="L2619" s="129">
        <v>515</v>
      </c>
      <c r="M2619" s="129" t="s">
        <v>27159</v>
      </c>
      <c r="N2619" s="60">
        <f>VLOOKUP(A2619,Emissions!$A$3:$X$3225,16,FALSE)</f>
        <v>250.44451266588877</v>
      </c>
      <c r="O2619" s="132" t="str">
        <f>VLOOKUP(A2619,Emissions!$A$3:$X$3225,17,FALSE)</f>
        <v>EACH</v>
      </c>
      <c r="P2619" s="132">
        <f t="shared" si="40"/>
        <v>1.0381739224949925E-4</v>
      </c>
      <c r="Q2619" s="132" t="s">
        <v>21801</v>
      </c>
      <c r="R2619" s="132" t="s">
        <v>21806</v>
      </c>
      <c r="S2619" s="132" t="s">
        <v>27160</v>
      </c>
      <c r="T2619" s="136">
        <v>7442593</v>
      </c>
      <c r="U2619" s="136" t="s">
        <v>21846</v>
      </c>
      <c r="V2619" s="132">
        <v>8</v>
      </c>
      <c r="W2619" s="132">
        <f>VLOOKUP(A2619,Emissions!$A$3:$X$3225,23,FALSE)</f>
        <v>2.6000496208169258E-2</v>
      </c>
      <c r="X2619" s="129" t="s">
        <v>21801</v>
      </c>
    </row>
    <row r="2620" spans="1:24" x14ac:dyDescent="0.25">
      <c r="A2620" s="131" t="s">
        <v>18231</v>
      </c>
      <c r="B2620" s="131" t="s">
        <v>17634</v>
      </c>
      <c r="C2620" s="131" t="s">
        <v>23569</v>
      </c>
      <c r="D2620" s="131" t="s">
        <v>3684</v>
      </c>
      <c r="E2620" s="130" t="s">
        <v>22429</v>
      </c>
      <c r="F2620" s="130" t="s">
        <v>21845</v>
      </c>
      <c r="G2620" s="130">
        <v>2650000000</v>
      </c>
      <c r="H2620" s="130" t="s">
        <v>27156</v>
      </c>
      <c r="I2620" s="130" t="s">
        <v>27157</v>
      </c>
      <c r="J2620" s="130" t="s">
        <v>27158</v>
      </c>
      <c r="K2620" s="129">
        <v>2014</v>
      </c>
      <c r="L2620" s="129">
        <v>515</v>
      </c>
      <c r="M2620" s="129" t="s">
        <v>27159</v>
      </c>
      <c r="N2620" s="60">
        <f>VLOOKUP(A2620,Emissions!$A$3:$X$3225,16,FALSE)</f>
        <v>22.700140592152991</v>
      </c>
      <c r="O2620" s="132" t="str">
        <f>VLOOKUP(A2620,Emissions!$A$3:$X$3225,17,FALSE)</f>
        <v>EACH</v>
      </c>
      <c r="P2620" s="132">
        <f t="shared" si="40"/>
        <v>1.0381739224949926E-4</v>
      </c>
      <c r="Q2620" s="132" t="s">
        <v>21801</v>
      </c>
      <c r="R2620" s="132" t="s">
        <v>21806</v>
      </c>
      <c r="S2620" s="132" t="s">
        <v>27160</v>
      </c>
      <c r="T2620" s="136">
        <v>7442594</v>
      </c>
      <c r="U2620" s="136" t="s">
        <v>21846</v>
      </c>
      <c r="V2620" s="132">
        <v>8</v>
      </c>
      <c r="W2620" s="132">
        <f>VLOOKUP(A2620,Emissions!$A$3:$X$3225,23,FALSE)</f>
        <v>2.3566693999743276E-3</v>
      </c>
      <c r="X2620" s="129" t="s">
        <v>21801</v>
      </c>
    </row>
    <row r="2621" spans="1:24" x14ac:dyDescent="0.25">
      <c r="A2621" s="131" t="s">
        <v>18238</v>
      </c>
      <c r="B2621" s="131" t="s">
        <v>17634</v>
      </c>
      <c r="C2621" s="131" t="s">
        <v>23569</v>
      </c>
      <c r="D2621" s="131" t="s">
        <v>3693</v>
      </c>
      <c r="E2621" s="130" t="s">
        <v>22346</v>
      </c>
      <c r="F2621" s="130" t="s">
        <v>21845</v>
      </c>
      <c r="G2621" s="130">
        <v>2650000000</v>
      </c>
      <c r="H2621" s="130" t="s">
        <v>27156</v>
      </c>
      <c r="I2621" s="130" t="s">
        <v>27157</v>
      </c>
      <c r="J2621" s="130" t="s">
        <v>27158</v>
      </c>
      <c r="K2621" s="129">
        <v>2014</v>
      </c>
      <c r="L2621" s="129">
        <v>515</v>
      </c>
      <c r="M2621" s="129" t="s">
        <v>27159</v>
      </c>
      <c r="N2621" s="60">
        <f>VLOOKUP(A2621,Emissions!$A$3:$X$3225,16,FALSE)</f>
        <v>59.141548368307078</v>
      </c>
      <c r="O2621" s="132" t="str">
        <f>VLOOKUP(A2621,Emissions!$A$3:$X$3225,17,FALSE)</f>
        <v>EACH</v>
      </c>
      <c r="P2621" s="132">
        <f t="shared" si="40"/>
        <v>1.0381739224949926E-4</v>
      </c>
      <c r="Q2621" s="132" t="s">
        <v>21801</v>
      </c>
      <c r="R2621" s="132" t="s">
        <v>21806</v>
      </c>
      <c r="S2621" s="132" t="s">
        <v>27160</v>
      </c>
      <c r="T2621" s="136">
        <v>7442595</v>
      </c>
      <c r="U2621" s="136" t="s">
        <v>21846</v>
      </c>
      <c r="V2621" s="132">
        <v>8</v>
      </c>
      <c r="W2621" s="132">
        <f>VLOOKUP(A2621,Emissions!$A$3:$X$3225,23,FALSE)</f>
        <v>6.1399213251952687E-3</v>
      </c>
      <c r="X2621" s="129" t="s">
        <v>21801</v>
      </c>
    </row>
    <row r="2622" spans="1:24" x14ac:dyDescent="0.25">
      <c r="A2622" s="131" t="s">
        <v>18243</v>
      </c>
      <c r="B2622" s="131" t="s">
        <v>17634</v>
      </c>
      <c r="C2622" s="131" t="s">
        <v>23569</v>
      </c>
      <c r="D2622" s="131" t="s">
        <v>770</v>
      </c>
      <c r="E2622" s="130" t="s">
        <v>23636</v>
      </c>
      <c r="F2622" s="130" t="s">
        <v>21845</v>
      </c>
      <c r="G2622" s="130">
        <v>2650000000</v>
      </c>
      <c r="H2622" s="130" t="s">
        <v>27156</v>
      </c>
      <c r="I2622" s="130" t="s">
        <v>27157</v>
      </c>
      <c r="J2622" s="130" t="s">
        <v>27158</v>
      </c>
      <c r="K2622" s="129">
        <v>2014</v>
      </c>
      <c r="L2622" s="129">
        <v>515</v>
      </c>
      <c r="M2622" s="129" t="s">
        <v>27159</v>
      </c>
      <c r="N2622" s="60">
        <f>VLOOKUP(A2622,Emissions!$A$3:$X$3225,16,FALSE)</f>
        <v>39.737869247591618</v>
      </c>
      <c r="O2622" s="132" t="str">
        <f>VLOOKUP(A2622,Emissions!$A$3:$X$3225,17,FALSE)</f>
        <v>EACH</v>
      </c>
      <c r="P2622" s="132">
        <f t="shared" si="40"/>
        <v>1.0381739224949926E-4</v>
      </c>
      <c r="Q2622" s="132" t="s">
        <v>21801</v>
      </c>
      <c r="R2622" s="132" t="s">
        <v>21806</v>
      </c>
      <c r="S2622" s="132" t="s">
        <v>27160</v>
      </c>
      <c r="T2622" s="136">
        <v>7442596</v>
      </c>
      <c r="U2622" s="136" t="s">
        <v>21846</v>
      </c>
      <c r="V2622" s="132">
        <v>8</v>
      </c>
      <c r="W2622" s="132">
        <f>VLOOKUP(A2622,Emissions!$A$3:$X$3225,23,FALSE)</f>
        <v>4.125481958836533E-3</v>
      </c>
      <c r="X2622" s="129" t="s">
        <v>21801</v>
      </c>
    </row>
    <row r="2623" spans="1:24" x14ac:dyDescent="0.25">
      <c r="A2623" s="131" t="s">
        <v>18248</v>
      </c>
      <c r="B2623" s="131" t="s">
        <v>17634</v>
      </c>
      <c r="C2623" s="131" t="s">
        <v>23569</v>
      </c>
      <c r="D2623" s="131" t="s">
        <v>3708</v>
      </c>
      <c r="E2623" s="130" t="s">
        <v>23554</v>
      </c>
      <c r="F2623" s="130" t="s">
        <v>21845</v>
      </c>
      <c r="G2623" s="130">
        <v>2650000000</v>
      </c>
      <c r="H2623" s="130" t="s">
        <v>27156</v>
      </c>
      <c r="I2623" s="130" t="s">
        <v>27157</v>
      </c>
      <c r="J2623" s="130" t="s">
        <v>27158</v>
      </c>
      <c r="K2623" s="129">
        <v>2014</v>
      </c>
      <c r="L2623" s="129">
        <v>515</v>
      </c>
      <c r="M2623" s="129" t="s">
        <v>27159</v>
      </c>
      <c r="N2623" s="60">
        <f>VLOOKUP(A2623,Emissions!$A$3:$X$3225,16,FALSE)</f>
        <v>28.333699474412761</v>
      </c>
      <c r="O2623" s="132" t="str">
        <f>VLOOKUP(A2623,Emissions!$A$3:$X$3225,17,FALSE)</f>
        <v>EACH</v>
      </c>
      <c r="P2623" s="132">
        <f t="shared" si="40"/>
        <v>1.0381739224949925E-4</v>
      </c>
      <c r="Q2623" s="132" t="s">
        <v>21801</v>
      </c>
      <c r="R2623" s="132" t="s">
        <v>21806</v>
      </c>
      <c r="S2623" s="132" t="s">
        <v>27160</v>
      </c>
      <c r="T2623" s="136">
        <v>7442597</v>
      </c>
      <c r="U2623" s="136" t="s">
        <v>21846</v>
      </c>
      <c r="V2623" s="132">
        <v>8</v>
      </c>
      <c r="W2623" s="132">
        <f>VLOOKUP(A2623,Emissions!$A$3:$X$3225,23,FALSE)</f>
        <v>2.9415307922145404E-3</v>
      </c>
      <c r="X2623" s="129" t="s">
        <v>21801</v>
      </c>
    </row>
    <row r="2624" spans="1:24" x14ac:dyDescent="0.25">
      <c r="A2624" s="131" t="s">
        <v>18253</v>
      </c>
      <c r="B2624" s="131" t="s">
        <v>17634</v>
      </c>
      <c r="C2624" s="131" t="s">
        <v>23569</v>
      </c>
      <c r="D2624" s="131" t="s">
        <v>3716</v>
      </c>
      <c r="E2624" s="130" t="s">
        <v>22545</v>
      </c>
      <c r="F2624" s="130" t="s">
        <v>21845</v>
      </c>
      <c r="G2624" s="130">
        <v>2650000000</v>
      </c>
      <c r="H2624" s="130" t="s">
        <v>27156</v>
      </c>
      <c r="I2624" s="130" t="s">
        <v>27157</v>
      </c>
      <c r="J2624" s="130" t="s">
        <v>27158</v>
      </c>
      <c r="K2624" s="129">
        <v>2014</v>
      </c>
      <c r="L2624" s="129">
        <v>515</v>
      </c>
      <c r="M2624" s="129" t="s">
        <v>27159</v>
      </c>
      <c r="N2624" s="60">
        <f>VLOOKUP(A2624,Emissions!$A$3:$X$3225,16,FALSE)</f>
        <v>401.20893545476378</v>
      </c>
      <c r="O2624" s="132" t="str">
        <f>VLOOKUP(A2624,Emissions!$A$3:$X$3225,17,FALSE)</f>
        <v>EACH</v>
      </c>
      <c r="P2624" s="132">
        <f t="shared" si="40"/>
        <v>1.0381739224949925E-4</v>
      </c>
      <c r="Q2624" s="132" t="s">
        <v>21801</v>
      </c>
      <c r="R2624" s="132" t="s">
        <v>21806</v>
      </c>
      <c r="S2624" s="132" t="s">
        <v>27160</v>
      </c>
      <c r="T2624" s="136">
        <v>7442598</v>
      </c>
      <c r="U2624" s="136" t="s">
        <v>21846</v>
      </c>
      <c r="V2624" s="132">
        <v>8</v>
      </c>
      <c r="W2624" s="132">
        <f>VLOOKUP(A2624,Emissions!$A$3:$X$3225,23,FALSE)</f>
        <v>4.1652465426111236E-2</v>
      </c>
      <c r="X2624" s="129" t="s">
        <v>21801</v>
      </c>
    </row>
    <row r="2625" spans="1:24" x14ac:dyDescent="0.25">
      <c r="A2625" s="131" t="s">
        <v>18260</v>
      </c>
      <c r="B2625" s="131" t="s">
        <v>17634</v>
      </c>
      <c r="C2625" s="131" t="s">
        <v>23569</v>
      </c>
      <c r="D2625" s="131" t="s">
        <v>3724</v>
      </c>
      <c r="E2625" s="130" t="s">
        <v>22432</v>
      </c>
      <c r="F2625" s="130" t="s">
        <v>21845</v>
      </c>
      <c r="G2625" s="130">
        <v>2650000000</v>
      </c>
      <c r="H2625" s="130" t="s">
        <v>27156</v>
      </c>
      <c r="I2625" s="130" t="s">
        <v>27157</v>
      </c>
      <c r="J2625" s="130" t="s">
        <v>27158</v>
      </c>
      <c r="K2625" s="129">
        <v>2014</v>
      </c>
      <c r="L2625" s="129">
        <v>515</v>
      </c>
      <c r="M2625" s="129" t="s">
        <v>27159</v>
      </c>
      <c r="N2625" s="60">
        <f>VLOOKUP(A2625,Emissions!$A$3:$X$3225,16,FALSE)</f>
        <v>32036.772615751681</v>
      </c>
      <c r="O2625" s="132" t="str">
        <f>VLOOKUP(A2625,Emissions!$A$3:$X$3225,17,FALSE)</f>
        <v>EACH</v>
      </c>
      <c r="P2625" s="132">
        <f t="shared" si="40"/>
        <v>1.0381739224949926E-4</v>
      </c>
      <c r="Q2625" s="132" t="s">
        <v>21801</v>
      </c>
      <c r="R2625" s="132" t="s">
        <v>21806</v>
      </c>
      <c r="S2625" s="132" t="s">
        <v>27160</v>
      </c>
      <c r="T2625" s="136">
        <v>7442599</v>
      </c>
      <c r="U2625" s="136" t="s">
        <v>21846</v>
      </c>
      <c r="V2625" s="132">
        <v>8</v>
      </c>
      <c r="W2625" s="132">
        <f>VLOOKUP(A2625,Emissions!$A$3:$X$3225,23,FALSE)</f>
        <v>3.3259741890575087</v>
      </c>
      <c r="X2625" s="129" t="s">
        <v>21801</v>
      </c>
    </row>
    <row r="2626" spans="1:24" x14ac:dyDescent="0.25">
      <c r="A2626" s="131" t="s">
        <v>18268</v>
      </c>
      <c r="B2626" s="131" t="s">
        <v>17634</v>
      </c>
      <c r="C2626" s="131" t="s">
        <v>23569</v>
      </c>
      <c r="D2626" s="131" t="s">
        <v>5260</v>
      </c>
      <c r="E2626" s="130" t="s">
        <v>22594</v>
      </c>
      <c r="F2626" s="130" t="s">
        <v>21845</v>
      </c>
      <c r="G2626" s="130">
        <v>2650000000</v>
      </c>
      <c r="H2626" s="130" t="s">
        <v>27156</v>
      </c>
      <c r="I2626" s="130" t="s">
        <v>27157</v>
      </c>
      <c r="J2626" s="130" t="s">
        <v>27158</v>
      </c>
      <c r="K2626" s="129">
        <v>2014</v>
      </c>
      <c r="L2626" s="129">
        <v>515</v>
      </c>
      <c r="M2626" s="129" t="s">
        <v>27159</v>
      </c>
      <c r="N2626" s="60">
        <f>VLOOKUP(A2626,Emissions!$A$3:$X$3225,16,FALSE)</f>
        <v>485.71231868866028</v>
      </c>
      <c r="O2626" s="132" t="str">
        <f>VLOOKUP(A2626,Emissions!$A$3:$X$3225,17,FALSE)</f>
        <v>EACH</v>
      </c>
      <c r="P2626" s="132">
        <f t="shared" si="40"/>
        <v>1.0381739224949925E-4</v>
      </c>
      <c r="Q2626" s="132" t="s">
        <v>21801</v>
      </c>
      <c r="R2626" s="132" t="s">
        <v>21806</v>
      </c>
      <c r="S2626" s="132" t="s">
        <v>27160</v>
      </c>
      <c r="T2626" s="136">
        <v>7442600</v>
      </c>
      <c r="U2626" s="136" t="s">
        <v>21846</v>
      </c>
      <c r="V2626" s="132">
        <v>8</v>
      </c>
      <c r="W2626" s="132">
        <f>VLOOKUP(A2626,Emissions!$A$3:$X$3225,23,FALSE)</f>
        <v>5.042538630971443E-2</v>
      </c>
      <c r="X2626" s="129" t="s">
        <v>21801</v>
      </c>
    </row>
    <row r="2627" spans="1:24" x14ac:dyDescent="0.25">
      <c r="A2627" s="131" t="s">
        <v>18276</v>
      </c>
      <c r="B2627" s="131" t="s">
        <v>17634</v>
      </c>
      <c r="C2627" s="131" t="s">
        <v>23569</v>
      </c>
      <c r="D2627" s="131" t="s">
        <v>3733</v>
      </c>
      <c r="E2627" s="130" t="s">
        <v>23637</v>
      </c>
      <c r="F2627" s="130" t="s">
        <v>21845</v>
      </c>
      <c r="G2627" s="130">
        <v>2650000000</v>
      </c>
      <c r="H2627" s="130" t="s">
        <v>27156</v>
      </c>
      <c r="I2627" s="130" t="s">
        <v>27157</v>
      </c>
      <c r="J2627" s="130" t="s">
        <v>27158</v>
      </c>
      <c r="K2627" s="129">
        <v>2014</v>
      </c>
      <c r="L2627" s="129">
        <v>515</v>
      </c>
      <c r="M2627" s="129" t="s">
        <v>27159</v>
      </c>
      <c r="N2627" s="60">
        <f>VLOOKUP(A2627,Emissions!$A$3:$X$3225,16,FALSE)</f>
        <v>43.921562143507963</v>
      </c>
      <c r="O2627" s="132" t="str">
        <f>VLOOKUP(A2627,Emissions!$A$3:$X$3225,17,FALSE)</f>
        <v>EACH</v>
      </c>
      <c r="P2627" s="132">
        <f t="shared" ref="P2627:P2690" si="41">W2627/N2627</f>
        <v>1.0381739224949925E-4</v>
      </c>
      <c r="Q2627" s="132" t="s">
        <v>21801</v>
      </c>
      <c r="R2627" s="132" t="s">
        <v>21806</v>
      </c>
      <c r="S2627" s="132" t="s">
        <v>27160</v>
      </c>
      <c r="T2627" s="136">
        <v>7442601</v>
      </c>
      <c r="U2627" s="136" t="s">
        <v>21846</v>
      </c>
      <c r="V2627" s="132">
        <v>8</v>
      </c>
      <c r="W2627" s="132">
        <f>VLOOKUP(A2627,Emissions!$A$3:$X$3225,23,FALSE)</f>
        <v>4.5598220452633233E-3</v>
      </c>
      <c r="X2627" s="129" t="s">
        <v>21801</v>
      </c>
    </row>
    <row r="2628" spans="1:24" x14ac:dyDescent="0.25">
      <c r="A2628" s="131" t="s">
        <v>18280</v>
      </c>
      <c r="B2628" s="131" t="s">
        <v>17634</v>
      </c>
      <c r="C2628" s="131" t="s">
        <v>23569</v>
      </c>
      <c r="D2628" s="131" t="s">
        <v>3740</v>
      </c>
      <c r="E2628" s="130" t="s">
        <v>22695</v>
      </c>
      <c r="F2628" s="130" t="s">
        <v>21845</v>
      </c>
      <c r="G2628" s="130">
        <v>2650000000</v>
      </c>
      <c r="H2628" s="130" t="s">
        <v>27156</v>
      </c>
      <c r="I2628" s="130" t="s">
        <v>27157</v>
      </c>
      <c r="J2628" s="130" t="s">
        <v>27158</v>
      </c>
      <c r="K2628" s="129">
        <v>2014</v>
      </c>
      <c r="L2628" s="129">
        <v>515</v>
      </c>
      <c r="M2628" s="129" t="s">
        <v>27159</v>
      </c>
      <c r="N2628" s="60">
        <f>VLOOKUP(A2628,Emissions!$A$3:$X$3225,16,FALSE)</f>
        <v>41.613317787140332</v>
      </c>
      <c r="O2628" s="132" t="str">
        <f>VLOOKUP(A2628,Emissions!$A$3:$X$3225,17,FALSE)</f>
        <v>EACH</v>
      </c>
      <c r="P2628" s="132">
        <f t="shared" si="41"/>
        <v>1.0381739224949924E-4</v>
      </c>
      <c r="Q2628" s="132" t="s">
        <v>21801</v>
      </c>
      <c r="R2628" s="132" t="s">
        <v>21806</v>
      </c>
      <c r="S2628" s="132" t="s">
        <v>27160</v>
      </c>
      <c r="T2628" s="136">
        <v>7442602</v>
      </c>
      <c r="U2628" s="136" t="s">
        <v>21846</v>
      </c>
      <c r="V2628" s="132">
        <v>8</v>
      </c>
      <c r="W2628" s="132">
        <f>VLOOKUP(A2628,Emissions!$A$3:$X$3225,23,FALSE)</f>
        <v>4.3201861355106116E-3</v>
      </c>
      <c r="X2628" s="129" t="s">
        <v>21801</v>
      </c>
    </row>
    <row r="2629" spans="1:24" x14ac:dyDescent="0.25">
      <c r="A2629" s="131" t="s">
        <v>18285</v>
      </c>
      <c r="B2629" s="131" t="s">
        <v>17634</v>
      </c>
      <c r="C2629" s="131" t="s">
        <v>23569</v>
      </c>
      <c r="D2629" s="131" t="s">
        <v>3749</v>
      </c>
      <c r="E2629" s="130" t="s">
        <v>23638</v>
      </c>
      <c r="F2629" s="130" t="s">
        <v>21845</v>
      </c>
      <c r="G2629" s="130">
        <v>2650000000</v>
      </c>
      <c r="H2629" s="130" t="s">
        <v>27156</v>
      </c>
      <c r="I2629" s="130" t="s">
        <v>27157</v>
      </c>
      <c r="J2629" s="130" t="s">
        <v>27158</v>
      </c>
      <c r="K2629" s="129">
        <v>2014</v>
      </c>
      <c r="L2629" s="129">
        <v>515</v>
      </c>
      <c r="M2629" s="129" t="s">
        <v>27159</v>
      </c>
      <c r="N2629" s="60">
        <f>VLOOKUP(A2629,Emissions!$A$3:$X$3225,16,FALSE)</f>
        <v>1334.6341001153821</v>
      </c>
      <c r="O2629" s="132" t="str">
        <f>VLOOKUP(A2629,Emissions!$A$3:$X$3225,17,FALSE)</f>
        <v>EACH</v>
      </c>
      <c r="P2629" s="132">
        <f t="shared" si="41"/>
        <v>1.0381739224949924E-4</v>
      </c>
      <c r="Q2629" s="132" t="s">
        <v>21801</v>
      </c>
      <c r="R2629" s="132" t="s">
        <v>21806</v>
      </c>
      <c r="S2629" s="132" t="s">
        <v>27160</v>
      </c>
      <c r="T2629" s="136">
        <v>7442603</v>
      </c>
      <c r="U2629" s="136" t="s">
        <v>21846</v>
      </c>
      <c r="V2629" s="132">
        <v>8</v>
      </c>
      <c r="W2629" s="132">
        <f>VLOOKUP(A2629,Emissions!$A$3:$X$3225,23,FALSE)</f>
        <v>0.13855823188123606</v>
      </c>
      <c r="X2629" s="129" t="s">
        <v>21801</v>
      </c>
    </row>
    <row r="2630" spans="1:24" x14ac:dyDescent="0.25">
      <c r="A2630" s="131" t="s">
        <v>18293</v>
      </c>
      <c r="B2630" s="131" t="s">
        <v>17634</v>
      </c>
      <c r="C2630" s="131" t="s">
        <v>23569</v>
      </c>
      <c r="D2630" s="131" t="s">
        <v>3756</v>
      </c>
      <c r="E2630" s="130" t="s">
        <v>23639</v>
      </c>
      <c r="F2630" s="130" t="s">
        <v>21845</v>
      </c>
      <c r="G2630" s="130">
        <v>2650000000</v>
      </c>
      <c r="H2630" s="130" t="s">
        <v>27156</v>
      </c>
      <c r="I2630" s="130" t="s">
        <v>27157</v>
      </c>
      <c r="J2630" s="130" t="s">
        <v>27158</v>
      </c>
      <c r="K2630" s="129">
        <v>2014</v>
      </c>
      <c r="L2630" s="129">
        <v>515</v>
      </c>
      <c r="M2630" s="129" t="s">
        <v>27159</v>
      </c>
      <c r="N2630" s="60">
        <f>VLOOKUP(A2630,Emissions!$A$3:$X$3225,16,FALSE)</f>
        <v>30.151441905052273</v>
      </c>
      <c r="O2630" s="132" t="str">
        <f>VLOOKUP(A2630,Emissions!$A$3:$X$3225,17,FALSE)</f>
        <v>EACH</v>
      </c>
      <c r="P2630" s="132">
        <f t="shared" si="41"/>
        <v>1.0381739224949925E-4</v>
      </c>
      <c r="Q2630" s="132" t="s">
        <v>21801</v>
      </c>
      <c r="R2630" s="132" t="s">
        <v>21806</v>
      </c>
      <c r="S2630" s="132" t="s">
        <v>27160</v>
      </c>
      <c r="T2630" s="136">
        <v>7442604</v>
      </c>
      <c r="U2630" s="136" t="s">
        <v>21846</v>
      </c>
      <c r="V2630" s="132">
        <v>8</v>
      </c>
      <c r="W2630" s="132">
        <f>VLOOKUP(A2630,Emissions!$A$3:$X$3225,23,FALSE)</f>
        <v>3.1302440711448009E-3</v>
      </c>
      <c r="X2630" s="129" t="s">
        <v>21801</v>
      </c>
    </row>
    <row r="2631" spans="1:24" x14ac:dyDescent="0.25">
      <c r="A2631" s="131" t="s">
        <v>18297</v>
      </c>
      <c r="B2631" s="131" t="s">
        <v>17634</v>
      </c>
      <c r="C2631" s="131" t="s">
        <v>23569</v>
      </c>
      <c r="D2631" s="131" t="s">
        <v>3764</v>
      </c>
      <c r="E2631" s="130" t="s">
        <v>22546</v>
      </c>
      <c r="F2631" s="130" t="s">
        <v>21845</v>
      </c>
      <c r="G2631" s="130">
        <v>2650000000</v>
      </c>
      <c r="H2631" s="130" t="s">
        <v>27156</v>
      </c>
      <c r="I2631" s="130" t="s">
        <v>27157</v>
      </c>
      <c r="J2631" s="130" t="s">
        <v>27158</v>
      </c>
      <c r="K2631" s="129">
        <v>2014</v>
      </c>
      <c r="L2631" s="129">
        <v>515</v>
      </c>
      <c r="M2631" s="129" t="s">
        <v>27159</v>
      </c>
      <c r="N2631" s="60">
        <f>VLOOKUP(A2631,Emissions!$A$3:$X$3225,16,FALSE)</f>
        <v>571.93967192621892</v>
      </c>
      <c r="O2631" s="132" t="str">
        <f>VLOOKUP(A2631,Emissions!$A$3:$X$3225,17,FALSE)</f>
        <v>EACH</v>
      </c>
      <c r="P2631" s="132">
        <f t="shared" si="41"/>
        <v>1.0381739224949925E-4</v>
      </c>
      <c r="Q2631" s="132" t="s">
        <v>21801</v>
      </c>
      <c r="R2631" s="132" t="s">
        <v>21806</v>
      </c>
      <c r="S2631" s="132" t="s">
        <v>27160</v>
      </c>
      <c r="T2631" s="136">
        <v>7442605</v>
      </c>
      <c r="U2631" s="136" t="s">
        <v>21846</v>
      </c>
      <c r="V2631" s="132">
        <v>8</v>
      </c>
      <c r="W2631" s="132">
        <f>VLOOKUP(A2631,Emissions!$A$3:$X$3225,23,FALSE)</f>
        <v>5.9377285263414188E-2</v>
      </c>
      <c r="X2631" s="129" t="s">
        <v>21801</v>
      </c>
    </row>
    <row r="2632" spans="1:24" x14ac:dyDescent="0.25">
      <c r="A2632" s="131" t="s">
        <v>18305</v>
      </c>
      <c r="B2632" s="131" t="s">
        <v>17634</v>
      </c>
      <c r="C2632" s="131" t="s">
        <v>23569</v>
      </c>
      <c r="D2632" s="131" t="s">
        <v>3772</v>
      </c>
      <c r="E2632" s="130" t="s">
        <v>23203</v>
      </c>
      <c r="F2632" s="130" t="s">
        <v>21845</v>
      </c>
      <c r="G2632" s="130">
        <v>2650000000</v>
      </c>
      <c r="H2632" s="130" t="s">
        <v>27156</v>
      </c>
      <c r="I2632" s="130" t="s">
        <v>27157</v>
      </c>
      <c r="J2632" s="130" t="s">
        <v>27158</v>
      </c>
      <c r="K2632" s="129">
        <v>2014</v>
      </c>
      <c r="L2632" s="129">
        <v>515</v>
      </c>
      <c r="M2632" s="129" t="s">
        <v>27159</v>
      </c>
      <c r="N2632" s="60">
        <f>VLOOKUP(A2632,Emissions!$A$3:$X$3225,16,FALSE)</f>
        <v>5994.7486311860066</v>
      </c>
      <c r="O2632" s="132" t="str">
        <f>VLOOKUP(A2632,Emissions!$A$3:$X$3225,17,FALSE)</f>
        <v>EACH</v>
      </c>
      <c r="P2632" s="132">
        <f t="shared" si="41"/>
        <v>1.0381739224949925E-4</v>
      </c>
      <c r="Q2632" s="132" t="s">
        <v>21801</v>
      </c>
      <c r="R2632" s="132" t="s">
        <v>21806</v>
      </c>
      <c r="S2632" s="132" t="s">
        <v>27160</v>
      </c>
      <c r="T2632" s="136">
        <v>7442606</v>
      </c>
      <c r="U2632" s="136" t="s">
        <v>21846</v>
      </c>
      <c r="V2632" s="132">
        <v>8</v>
      </c>
      <c r="W2632" s="132">
        <f>VLOOKUP(A2632,Emissions!$A$3:$X$3225,23,FALSE)</f>
        <v>0.6223591700809864</v>
      </c>
      <c r="X2632" s="129" t="s">
        <v>21801</v>
      </c>
    </row>
    <row r="2633" spans="1:24" x14ac:dyDescent="0.25">
      <c r="A2633" s="131" t="s">
        <v>18313</v>
      </c>
      <c r="B2633" s="131" t="s">
        <v>17634</v>
      </c>
      <c r="C2633" s="131" t="s">
        <v>23569</v>
      </c>
      <c r="D2633" s="131" t="s">
        <v>3781</v>
      </c>
      <c r="E2633" s="130" t="s">
        <v>23097</v>
      </c>
      <c r="F2633" s="130" t="s">
        <v>21845</v>
      </c>
      <c r="G2633" s="130">
        <v>2650000000</v>
      </c>
      <c r="H2633" s="130" t="s">
        <v>27156</v>
      </c>
      <c r="I2633" s="130" t="s">
        <v>27157</v>
      </c>
      <c r="J2633" s="130" t="s">
        <v>27158</v>
      </c>
      <c r="K2633" s="129">
        <v>2014</v>
      </c>
      <c r="L2633" s="129">
        <v>515</v>
      </c>
      <c r="M2633" s="129" t="s">
        <v>27159</v>
      </c>
      <c r="N2633" s="60">
        <f>VLOOKUP(A2633,Emissions!$A$3:$X$3225,16,FALSE)</f>
        <v>251.36781040843579</v>
      </c>
      <c r="O2633" s="132" t="str">
        <f>VLOOKUP(A2633,Emissions!$A$3:$X$3225,17,FALSE)</f>
        <v>EACH</v>
      </c>
      <c r="P2633" s="132">
        <f t="shared" si="41"/>
        <v>1.0381739224949925E-4</v>
      </c>
      <c r="Q2633" s="132" t="s">
        <v>21801</v>
      </c>
      <c r="R2633" s="132" t="s">
        <v>21806</v>
      </c>
      <c r="S2633" s="132" t="s">
        <v>27160</v>
      </c>
      <c r="T2633" s="136">
        <v>7442607</v>
      </c>
      <c r="U2633" s="136" t="s">
        <v>21846</v>
      </c>
      <c r="V2633" s="132">
        <v>8</v>
      </c>
      <c r="W2633" s="132">
        <f>VLOOKUP(A2633,Emissions!$A$3:$X$3225,23,FALSE)</f>
        <v>2.609635057207034E-2</v>
      </c>
      <c r="X2633" s="129" t="s">
        <v>21801</v>
      </c>
    </row>
    <row r="2634" spans="1:24" x14ac:dyDescent="0.25">
      <c r="A2634" s="131" t="s">
        <v>18320</v>
      </c>
      <c r="B2634" s="131" t="s">
        <v>17634</v>
      </c>
      <c r="C2634" s="131" t="s">
        <v>23569</v>
      </c>
      <c r="D2634" s="131" t="s">
        <v>3789</v>
      </c>
      <c r="E2634" s="130" t="s">
        <v>23640</v>
      </c>
      <c r="F2634" s="130" t="s">
        <v>21845</v>
      </c>
      <c r="G2634" s="130">
        <v>2650000000</v>
      </c>
      <c r="H2634" s="130" t="s">
        <v>27156</v>
      </c>
      <c r="I2634" s="130" t="s">
        <v>27157</v>
      </c>
      <c r="J2634" s="130" t="s">
        <v>27158</v>
      </c>
      <c r="K2634" s="129">
        <v>2014</v>
      </c>
      <c r="L2634" s="129">
        <v>515</v>
      </c>
      <c r="M2634" s="129" t="s">
        <v>27159</v>
      </c>
      <c r="N2634" s="60">
        <f>VLOOKUP(A2634,Emissions!$A$3:$X$3225,16,FALSE)</f>
        <v>170.06711621899939</v>
      </c>
      <c r="O2634" s="132" t="str">
        <f>VLOOKUP(A2634,Emissions!$A$3:$X$3225,17,FALSE)</f>
        <v>EACH</v>
      </c>
      <c r="P2634" s="132">
        <f t="shared" si="41"/>
        <v>1.0381739224949926E-4</v>
      </c>
      <c r="Q2634" s="132" t="s">
        <v>21801</v>
      </c>
      <c r="R2634" s="132" t="s">
        <v>21806</v>
      </c>
      <c r="S2634" s="132" t="s">
        <v>27160</v>
      </c>
      <c r="T2634" s="136">
        <v>7442608</v>
      </c>
      <c r="U2634" s="136" t="s">
        <v>21846</v>
      </c>
      <c r="V2634" s="132">
        <v>8</v>
      </c>
      <c r="W2634" s="132">
        <f>VLOOKUP(A2634,Emissions!$A$3:$X$3225,23,FALSE)</f>
        <v>1.7655924513249037E-2</v>
      </c>
      <c r="X2634" s="129" t="s">
        <v>21801</v>
      </c>
    </row>
    <row r="2635" spans="1:24" x14ac:dyDescent="0.25">
      <c r="A2635" s="131" t="s">
        <v>18327</v>
      </c>
      <c r="B2635" s="131" t="s">
        <v>17634</v>
      </c>
      <c r="C2635" s="131" t="s">
        <v>23569</v>
      </c>
      <c r="D2635" s="131" t="s">
        <v>3798</v>
      </c>
      <c r="E2635" s="130" t="s">
        <v>23641</v>
      </c>
      <c r="F2635" s="130" t="s">
        <v>21845</v>
      </c>
      <c r="G2635" s="130">
        <v>2650000000</v>
      </c>
      <c r="H2635" s="130" t="s">
        <v>27156</v>
      </c>
      <c r="I2635" s="130" t="s">
        <v>27157</v>
      </c>
      <c r="J2635" s="130" t="s">
        <v>27158</v>
      </c>
      <c r="K2635" s="129">
        <v>2014</v>
      </c>
      <c r="L2635" s="129">
        <v>515</v>
      </c>
      <c r="M2635" s="129" t="s">
        <v>27159</v>
      </c>
      <c r="N2635" s="60">
        <f>VLOOKUP(A2635,Emissions!$A$3:$X$3225,16,FALSE)</f>
        <v>388.94638731156067</v>
      </c>
      <c r="O2635" s="132" t="str">
        <f>VLOOKUP(A2635,Emissions!$A$3:$X$3225,17,FALSE)</f>
        <v>EACH</v>
      </c>
      <c r="P2635" s="132">
        <f t="shared" si="41"/>
        <v>1.0381739224949926E-4</v>
      </c>
      <c r="Q2635" s="132" t="s">
        <v>21801</v>
      </c>
      <c r="R2635" s="132" t="s">
        <v>21806</v>
      </c>
      <c r="S2635" s="132" t="s">
        <v>27160</v>
      </c>
      <c r="T2635" s="136">
        <v>7442609</v>
      </c>
      <c r="U2635" s="136" t="s">
        <v>21846</v>
      </c>
      <c r="V2635" s="132">
        <v>8</v>
      </c>
      <c r="W2635" s="132">
        <f>VLOOKUP(A2635,Emissions!$A$3:$X$3225,23,FALSE)</f>
        <v>4.0379399655549958E-2</v>
      </c>
      <c r="X2635" s="129" t="s">
        <v>21801</v>
      </c>
    </row>
    <row r="2636" spans="1:24" x14ac:dyDescent="0.25">
      <c r="A2636" s="131" t="s">
        <v>18335</v>
      </c>
      <c r="B2636" s="131" t="s">
        <v>17634</v>
      </c>
      <c r="C2636" s="131" t="s">
        <v>23569</v>
      </c>
      <c r="D2636" s="131" t="s">
        <v>3806</v>
      </c>
      <c r="E2636" s="130" t="s">
        <v>22767</v>
      </c>
      <c r="F2636" s="130" t="s">
        <v>21845</v>
      </c>
      <c r="G2636" s="130">
        <v>2650000000</v>
      </c>
      <c r="H2636" s="130" t="s">
        <v>27156</v>
      </c>
      <c r="I2636" s="130" t="s">
        <v>27157</v>
      </c>
      <c r="J2636" s="130" t="s">
        <v>27158</v>
      </c>
      <c r="K2636" s="129">
        <v>2014</v>
      </c>
      <c r="L2636" s="129">
        <v>515</v>
      </c>
      <c r="M2636" s="129" t="s">
        <v>27159</v>
      </c>
      <c r="N2636" s="60">
        <f>VLOOKUP(A2636,Emissions!$A$3:$X$3225,16,FALSE)</f>
        <v>259.10764226588105</v>
      </c>
      <c r="O2636" s="132" t="str">
        <f>VLOOKUP(A2636,Emissions!$A$3:$X$3225,17,FALSE)</f>
        <v>EACH</v>
      </c>
      <c r="P2636" s="132">
        <f t="shared" si="41"/>
        <v>1.0381739224949925E-4</v>
      </c>
      <c r="Q2636" s="132" t="s">
        <v>21801</v>
      </c>
      <c r="R2636" s="132" t="s">
        <v>21806</v>
      </c>
      <c r="S2636" s="132" t="s">
        <v>27160</v>
      </c>
      <c r="T2636" s="136">
        <v>7442610</v>
      </c>
      <c r="U2636" s="136" t="s">
        <v>21846</v>
      </c>
      <c r="V2636" s="132">
        <v>8</v>
      </c>
      <c r="W2636" s="132">
        <f>VLOOKUP(A2636,Emissions!$A$3:$X$3225,23,FALSE)</f>
        <v>2.6899879731959904E-2</v>
      </c>
      <c r="X2636" s="129" t="s">
        <v>21801</v>
      </c>
    </row>
    <row r="2637" spans="1:24" x14ac:dyDescent="0.25">
      <c r="A2637" s="131" t="s">
        <v>18342</v>
      </c>
      <c r="B2637" s="131" t="s">
        <v>17634</v>
      </c>
      <c r="C2637" s="131" t="s">
        <v>23569</v>
      </c>
      <c r="D2637" s="131" t="s">
        <v>3814</v>
      </c>
      <c r="E2637" s="130" t="s">
        <v>22064</v>
      </c>
      <c r="F2637" s="130" t="s">
        <v>21845</v>
      </c>
      <c r="G2637" s="130">
        <v>2650000000</v>
      </c>
      <c r="H2637" s="130" t="s">
        <v>27156</v>
      </c>
      <c r="I2637" s="130" t="s">
        <v>27157</v>
      </c>
      <c r="J2637" s="130" t="s">
        <v>27158</v>
      </c>
      <c r="K2637" s="129">
        <v>2014</v>
      </c>
      <c r="L2637" s="129">
        <v>515</v>
      </c>
      <c r="M2637" s="129" t="s">
        <v>27159</v>
      </c>
      <c r="N2637" s="60">
        <f>VLOOKUP(A2637,Emissions!$A$3:$X$3225,16,FALSE)</f>
        <v>164.03682783798897</v>
      </c>
      <c r="O2637" s="132" t="str">
        <f>VLOOKUP(A2637,Emissions!$A$3:$X$3225,17,FALSE)</f>
        <v>EACH</v>
      </c>
      <c r="P2637" s="132">
        <f t="shared" si="41"/>
        <v>1.0381739224949925E-4</v>
      </c>
      <c r="Q2637" s="132" t="s">
        <v>21801</v>
      </c>
      <c r="R2637" s="132" t="s">
        <v>21806</v>
      </c>
      <c r="S2637" s="132" t="s">
        <v>27160</v>
      </c>
      <c r="T2637" s="136">
        <v>7442611</v>
      </c>
      <c r="U2637" s="136" t="s">
        <v>21846</v>
      </c>
      <c r="V2637" s="132">
        <v>8</v>
      </c>
      <c r="W2637" s="132">
        <f>VLOOKUP(A2637,Emissions!$A$3:$X$3225,23,FALSE)</f>
        <v>1.7029875699020078E-2</v>
      </c>
      <c r="X2637" s="129" t="s">
        <v>21801</v>
      </c>
    </row>
    <row r="2638" spans="1:24" x14ac:dyDescent="0.25">
      <c r="A2638" s="131" t="s">
        <v>18348</v>
      </c>
      <c r="B2638" s="131" t="s">
        <v>17634</v>
      </c>
      <c r="C2638" s="131" t="s">
        <v>23569</v>
      </c>
      <c r="D2638" s="131" t="s">
        <v>3823</v>
      </c>
      <c r="E2638" s="130" t="s">
        <v>22170</v>
      </c>
      <c r="F2638" s="130" t="s">
        <v>21845</v>
      </c>
      <c r="G2638" s="130">
        <v>2650000000</v>
      </c>
      <c r="H2638" s="130" t="s">
        <v>27156</v>
      </c>
      <c r="I2638" s="130" t="s">
        <v>27157</v>
      </c>
      <c r="J2638" s="130" t="s">
        <v>27158</v>
      </c>
      <c r="K2638" s="129">
        <v>2014</v>
      </c>
      <c r="L2638" s="129">
        <v>515</v>
      </c>
      <c r="M2638" s="129" t="s">
        <v>27159</v>
      </c>
      <c r="N2638" s="60">
        <f>VLOOKUP(A2638,Emissions!$A$3:$X$3225,16,FALSE)</f>
        <v>264.37332470384473</v>
      </c>
      <c r="O2638" s="132" t="str">
        <f>VLOOKUP(A2638,Emissions!$A$3:$X$3225,17,FALSE)</f>
        <v>EACH</v>
      </c>
      <c r="P2638" s="132">
        <f t="shared" si="41"/>
        <v>1.0381739224949926E-4</v>
      </c>
      <c r="Q2638" s="132" t="s">
        <v>21801</v>
      </c>
      <c r="R2638" s="132" t="s">
        <v>21806</v>
      </c>
      <c r="S2638" s="132" t="s">
        <v>27160</v>
      </c>
      <c r="T2638" s="136">
        <v>7442612</v>
      </c>
      <c r="U2638" s="136" t="s">
        <v>21846</v>
      </c>
      <c r="V2638" s="132">
        <v>8</v>
      </c>
      <c r="W2638" s="132">
        <f>VLOOKUP(A2638,Emissions!$A$3:$X$3225,23,FALSE)</f>
        <v>2.7446549151083282E-2</v>
      </c>
      <c r="X2638" s="129" t="s">
        <v>21801</v>
      </c>
    </row>
    <row r="2639" spans="1:24" x14ac:dyDescent="0.25">
      <c r="A2639" s="131" t="s">
        <v>18355</v>
      </c>
      <c r="B2639" s="131" t="s">
        <v>17634</v>
      </c>
      <c r="C2639" s="131" t="s">
        <v>23569</v>
      </c>
      <c r="D2639" s="131" t="s">
        <v>3832</v>
      </c>
      <c r="E2639" s="130" t="s">
        <v>23642</v>
      </c>
      <c r="F2639" s="130" t="s">
        <v>21845</v>
      </c>
      <c r="G2639" s="130">
        <v>2650000000</v>
      </c>
      <c r="H2639" s="130" t="s">
        <v>27156</v>
      </c>
      <c r="I2639" s="130" t="s">
        <v>27157</v>
      </c>
      <c r="J2639" s="130" t="s">
        <v>27158</v>
      </c>
      <c r="K2639" s="129">
        <v>2014</v>
      </c>
      <c r="L2639" s="129">
        <v>515</v>
      </c>
      <c r="M2639" s="129" t="s">
        <v>27159</v>
      </c>
      <c r="N2639" s="60">
        <f>VLOOKUP(A2639,Emissions!$A$3:$X$3225,16,FALSE)</f>
        <v>23.161789463426519</v>
      </c>
      <c r="O2639" s="132" t="str">
        <f>VLOOKUP(A2639,Emissions!$A$3:$X$3225,17,FALSE)</f>
        <v>EACH</v>
      </c>
      <c r="P2639" s="132">
        <f t="shared" si="41"/>
        <v>1.0381739224949926E-4</v>
      </c>
      <c r="Q2639" s="132" t="s">
        <v>21801</v>
      </c>
      <c r="R2639" s="132" t="s">
        <v>21806</v>
      </c>
      <c r="S2639" s="132" t="s">
        <v>27160</v>
      </c>
      <c r="T2639" s="136">
        <v>7442613</v>
      </c>
      <c r="U2639" s="136" t="s">
        <v>21846</v>
      </c>
      <c r="V2639" s="132">
        <v>8</v>
      </c>
      <c r="W2639" s="132">
        <f>VLOOKUP(A2639,Emissions!$A$3:$X$3225,23,FALSE)</f>
        <v>2.40459658192487E-3</v>
      </c>
      <c r="X2639" s="129" t="s">
        <v>21801</v>
      </c>
    </row>
    <row r="2640" spans="1:24" x14ac:dyDescent="0.25">
      <c r="A2640" s="131" t="s">
        <v>18361</v>
      </c>
      <c r="B2640" s="131" t="s">
        <v>17634</v>
      </c>
      <c r="C2640" s="131" t="s">
        <v>23569</v>
      </c>
      <c r="D2640" s="131" t="s">
        <v>3840</v>
      </c>
      <c r="E2640" s="130" t="s">
        <v>23643</v>
      </c>
      <c r="F2640" s="130" t="s">
        <v>21845</v>
      </c>
      <c r="G2640" s="130">
        <v>2650000000</v>
      </c>
      <c r="H2640" s="130" t="s">
        <v>27156</v>
      </c>
      <c r="I2640" s="130" t="s">
        <v>27157</v>
      </c>
      <c r="J2640" s="130" t="s">
        <v>27158</v>
      </c>
      <c r="K2640" s="129">
        <v>2014</v>
      </c>
      <c r="L2640" s="129">
        <v>515</v>
      </c>
      <c r="M2640" s="129" t="s">
        <v>27159</v>
      </c>
      <c r="N2640" s="60">
        <f>VLOOKUP(A2640,Emissions!$A$3:$X$3225,16,FALSE)</f>
        <v>638.32333696262947</v>
      </c>
      <c r="O2640" s="132" t="str">
        <f>VLOOKUP(A2640,Emissions!$A$3:$X$3225,17,FALSE)</f>
        <v>EACH</v>
      </c>
      <c r="P2640" s="132">
        <f t="shared" si="41"/>
        <v>1.0381739224949925E-4</v>
      </c>
      <c r="Q2640" s="132" t="s">
        <v>21801</v>
      </c>
      <c r="R2640" s="132" t="s">
        <v>21806</v>
      </c>
      <c r="S2640" s="132" t="s">
        <v>27160</v>
      </c>
      <c r="T2640" s="136">
        <v>7442614</v>
      </c>
      <c r="U2640" s="136" t="s">
        <v>21846</v>
      </c>
      <c r="V2640" s="132">
        <v>8</v>
      </c>
      <c r="W2640" s="132">
        <f>VLOOKUP(A2640,Emissions!$A$3:$X$3225,23,FALSE)</f>
        <v>6.6269064255458587E-2</v>
      </c>
      <c r="X2640" s="129" t="s">
        <v>21801</v>
      </c>
    </row>
    <row r="2641" spans="1:24" x14ac:dyDescent="0.25">
      <c r="A2641" s="131" t="s">
        <v>18368</v>
      </c>
      <c r="B2641" s="131" t="s">
        <v>17634</v>
      </c>
      <c r="C2641" s="131" t="s">
        <v>23569</v>
      </c>
      <c r="D2641" s="131" t="s">
        <v>3848</v>
      </c>
      <c r="E2641" s="130" t="s">
        <v>23524</v>
      </c>
      <c r="F2641" s="130" t="s">
        <v>21845</v>
      </c>
      <c r="G2641" s="130">
        <v>2650000000</v>
      </c>
      <c r="H2641" s="130" t="s">
        <v>27156</v>
      </c>
      <c r="I2641" s="130" t="s">
        <v>27157</v>
      </c>
      <c r="J2641" s="130" t="s">
        <v>27158</v>
      </c>
      <c r="K2641" s="129">
        <v>2014</v>
      </c>
      <c r="L2641" s="129">
        <v>515</v>
      </c>
      <c r="M2641" s="129" t="s">
        <v>27159</v>
      </c>
      <c r="N2641" s="60">
        <f>VLOOKUP(A2641,Emissions!$A$3:$X$3225,16,FALSE)</f>
        <v>157.05438865997684</v>
      </c>
      <c r="O2641" s="132" t="str">
        <f>VLOOKUP(A2641,Emissions!$A$3:$X$3225,17,FALSE)</f>
        <v>EACH</v>
      </c>
      <c r="P2641" s="132">
        <f t="shared" si="41"/>
        <v>1.0381739224949925E-4</v>
      </c>
      <c r="Q2641" s="132" t="s">
        <v>21801</v>
      </c>
      <c r="R2641" s="132" t="s">
        <v>21806</v>
      </c>
      <c r="S2641" s="132" t="s">
        <v>27160</v>
      </c>
      <c r="T2641" s="136">
        <v>7442615</v>
      </c>
      <c r="U2641" s="136" t="s">
        <v>21846</v>
      </c>
      <c r="V2641" s="132">
        <v>8</v>
      </c>
      <c r="W2641" s="132">
        <f>VLOOKUP(A2641,Emissions!$A$3:$X$3225,23,FALSE)</f>
        <v>1.6304977072018122E-2</v>
      </c>
      <c r="X2641" s="129" t="s">
        <v>21801</v>
      </c>
    </row>
    <row r="2642" spans="1:24" x14ac:dyDescent="0.25">
      <c r="A2642" s="131" t="s">
        <v>18374</v>
      </c>
      <c r="B2642" s="131" t="s">
        <v>17634</v>
      </c>
      <c r="C2642" s="131" t="s">
        <v>23569</v>
      </c>
      <c r="D2642" s="131" t="s">
        <v>3855</v>
      </c>
      <c r="E2642" s="130" t="s">
        <v>23644</v>
      </c>
      <c r="F2642" s="130" t="s">
        <v>21845</v>
      </c>
      <c r="G2642" s="130">
        <v>2650000000</v>
      </c>
      <c r="H2642" s="130" t="s">
        <v>27156</v>
      </c>
      <c r="I2642" s="130" t="s">
        <v>27157</v>
      </c>
      <c r="J2642" s="130" t="s">
        <v>27158</v>
      </c>
      <c r="K2642" s="129">
        <v>2014</v>
      </c>
      <c r="L2642" s="129">
        <v>515</v>
      </c>
      <c r="M2642" s="129" t="s">
        <v>27159</v>
      </c>
      <c r="N2642" s="60">
        <f>VLOOKUP(A2642,Emissions!$A$3:$X$3225,16,FALSE)</f>
        <v>11.353676927883322</v>
      </c>
      <c r="O2642" s="132" t="str">
        <f>VLOOKUP(A2642,Emissions!$A$3:$X$3225,17,FALSE)</f>
        <v>EACH</v>
      </c>
      <c r="P2642" s="132">
        <f t="shared" si="41"/>
        <v>1.0381739224949926E-4</v>
      </c>
      <c r="Q2642" s="132" t="s">
        <v>21801</v>
      </c>
      <c r="R2642" s="132" t="s">
        <v>21806</v>
      </c>
      <c r="S2642" s="132" t="s">
        <v>27160</v>
      </c>
      <c r="T2642" s="136">
        <v>7442616</v>
      </c>
      <c r="U2642" s="136" t="s">
        <v>21846</v>
      </c>
      <c r="V2642" s="132">
        <v>8</v>
      </c>
      <c r="W2642" s="132">
        <f>VLOOKUP(A2642,Emissions!$A$3:$X$3225,23,FALSE)</f>
        <v>1.1787091310961526E-3</v>
      </c>
      <c r="X2642" s="129" t="s">
        <v>21801</v>
      </c>
    </row>
    <row r="2643" spans="1:24" x14ac:dyDescent="0.25">
      <c r="A2643" s="131" t="s">
        <v>18381</v>
      </c>
      <c r="B2643" s="131" t="s">
        <v>17634</v>
      </c>
      <c r="C2643" s="131" t="s">
        <v>23569</v>
      </c>
      <c r="D2643" s="131" t="s">
        <v>3863</v>
      </c>
      <c r="E2643" s="130" t="s">
        <v>23645</v>
      </c>
      <c r="F2643" s="130" t="s">
        <v>21845</v>
      </c>
      <c r="G2643" s="130">
        <v>2650000000</v>
      </c>
      <c r="H2643" s="130" t="s">
        <v>27156</v>
      </c>
      <c r="I2643" s="130" t="s">
        <v>27157</v>
      </c>
      <c r="J2643" s="130" t="s">
        <v>27158</v>
      </c>
      <c r="K2643" s="129">
        <v>2014</v>
      </c>
      <c r="L2643" s="129">
        <v>515</v>
      </c>
      <c r="M2643" s="129" t="s">
        <v>27159</v>
      </c>
      <c r="N2643" s="60">
        <f>VLOOKUP(A2643,Emissions!$A$3:$X$3225,16,FALSE)</f>
        <v>63.873449298860741</v>
      </c>
      <c r="O2643" s="132" t="str">
        <f>VLOOKUP(A2643,Emissions!$A$3:$X$3225,17,FALSE)</f>
        <v>EACH</v>
      </c>
      <c r="P2643" s="132">
        <f t="shared" si="41"/>
        <v>1.0381739224949925E-4</v>
      </c>
      <c r="Q2643" s="132" t="s">
        <v>21801</v>
      </c>
      <c r="R2643" s="132" t="s">
        <v>21806</v>
      </c>
      <c r="S2643" s="132" t="s">
        <v>27160</v>
      </c>
      <c r="T2643" s="136">
        <v>7442617</v>
      </c>
      <c r="U2643" s="136" t="s">
        <v>21846</v>
      </c>
      <c r="V2643" s="132">
        <v>8</v>
      </c>
      <c r="W2643" s="132">
        <f>VLOOKUP(A2643,Emissions!$A$3:$X$3225,23,FALSE)</f>
        <v>6.6311749401883283E-3</v>
      </c>
      <c r="X2643" s="129" t="s">
        <v>21801</v>
      </c>
    </row>
    <row r="2644" spans="1:24" x14ac:dyDescent="0.25">
      <c r="A2644" s="131" t="s">
        <v>18387</v>
      </c>
      <c r="B2644" s="131" t="s">
        <v>17634</v>
      </c>
      <c r="C2644" s="131" t="s">
        <v>23569</v>
      </c>
      <c r="D2644" s="131" t="s">
        <v>3871</v>
      </c>
      <c r="E2644" s="130" t="s">
        <v>22065</v>
      </c>
      <c r="F2644" s="130" t="s">
        <v>21845</v>
      </c>
      <c r="G2644" s="130">
        <v>2650000000</v>
      </c>
      <c r="H2644" s="130" t="s">
        <v>27156</v>
      </c>
      <c r="I2644" s="130" t="s">
        <v>27157</v>
      </c>
      <c r="J2644" s="130" t="s">
        <v>27158</v>
      </c>
      <c r="K2644" s="129">
        <v>2014</v>
      </c>
      <c r="L2644" s="129">
        <v>515</v>
      </c>
      <c r="M2644" s="129" t="s">
        <v>27159</v>
      </c>
      <c r="N2644" s="60">
        <f>VLOOKUP(A2644,Emissions!$A$3:$X$3225,16,FALSE)</f>
        <v>106.31629240157068</v>
      </c>
      <c r="O2644" s="132" t="str">
        <f>VLOOKUP(A2644,Emissions!$A$3:$X$3225,17,FALSE)</f>
        <v>EACH</v>
      </c>
      <c r="P2644" s="132">
        <f t="shared" si="41"/>
        <v>1.0381739224949925E-4</v>
      </c>
      <c r="Q2644" s="132" t="s">
        <v>21801</v>
      </c>
      <c r="R2644" s="132" t="s">
        <v>21806</v>
      </c>
      <c r="S2644" s="132" t="s">
        <v>27160</v>
      </c>
      <c r="T2644" s="136">
        <v>7442618</v>
      </c>
      <c r="U2644" s="136" t="s">
        <v>21846</v>
      </c>
      <c r="V2644" s="132">
        <v>8</v>
      </c>
      <c r="W2644" s="132">
        <f>VLOOKUP(A2644,Emissions!$A$3:$X$3225,23,FALSE)</f>
        <v>1.103748023076632E-2</v>
      </c>
      <c r="X2644" s="129" t="s">
        <v>21801</v>
      </c>
    </row>
    <row r="2645" spans="1:24" x14ac:dyDescent="0.25">
      <c r="A2645" s="131" t="s">
        <v>18391</v>
      </c>
      <c r="B2645" s="131" t="s">
        <v>17634</v>
      </c>
      <c r="C2645" s="131" t="s">
        <v>23569</v>
      </c>
      <c r="D2645" s="131" t="s">
        <v>3877</v>
      </c>
      <c r="E2645" s="130" t="s">
        <v>22436</v>
      </c>
      <c r="F2645" s="130" t="s">
        <v>21845</v>
      </c>
      <c r="G2645" s="130">
        <v>2650000000</v>
      </c>
      <c r="H2645" s="130" t="s">
        <v>27156</v>
      </c>
      <c r="I2645" s="130" t="s">
        <v>27157</v>
      </c>
      <c r="J2645" s="130" t="s">
        <v>27158</v>
      </c>
      <c r="K2645" s="129">
        <v>2014</v>
      </c>
      <c r="L2645" s="129">
        <v>515</v>
      </c>
      <c r="M2645" s="129" t="s">
        <v>27159</v>
      </c>
      <c r="N2645" s="60">
        <f>VLOOKUP(A2645,Emissions!$A$3:$X$3225,16,FALSE)</f>
        <v>256.44594799244459</v>
      </c>
      <c r="O2645" s="132" t="str">
        <f>VLOOKUP(A2645,Emissions!$A$3:$X$3225,17,FALSE)</f>
        <v>EACH</v>
      </c>
      <c r="P2645" s="132">
        <f t="shared" si="41"/>
        <v>1.0381739224949925E-4</v>
      </c>
      <c r="Q2645" s="132" t="s">
        <v>21801</v>
      </c>
      <c r="R2645" s="132" t="s">
        <v>21806</v>
      </c>
      <c r="S2645" s="132" t="s">
        <v>27160</v>
      </c>
      <c r="T2645" s="136">
        <v>7442619</v>
      </c>
      <c r="U2645" s="136" t="s">
        <v>21846</v>
      </c>
      <c r="V2645" s="132">
        <v>8</v>
      </c>
      <c r="W2645" s="132">
        <f>VLOOKUP(A2645,Emissions!$A$3:$X$3225,23,FALSE)</f>
        <v>2.6623549573526306E-2</v>
      </c>
      <c r="X2645" s="129" t="s">
        <v>21801</v>
      </c>
    </row>
    <row r="2646" spans="1:24" x14ac:dyDescent="0.25">
      <c r="A2646" s="131" t="s">
        <v>18398</v>
      </c>
      <c r="B2646" s="131" t="s">
        <v>17634</v>
      </c>
      <c r="C2646" s="131" t="s">
        <v>23569</v>
      </c>
      <c r="D2646" s="131" t="s">
        <v>3885</v>
      </c>
      <c r="E2646" s="130" t="s">
        <v>22437</v>
      </c>
      <c r="F2646" s="130" t="s">
        <v>21845</v>
      </c>
      <c r="G2646" s="130">
        <v>2650000000</v>
      </c>
      <c r="H2646" s="130" t="s">
        <v>27156</v>
      </c>
      <c r="I2646" s="130" t="s">
        <v>27157</v>
      </c>
      <c r="J2646" s="130" t="s">
        <v>27158</v>
      </c>
      <c r="K2646" s="129">
        <v>2014</v>
      </c>
      <c r="L2646" s="129">
        <v>515</v>
      </c>
      <c r="M2646" s="129" t="s">
        <v>27159</v>
      </c>
      <c r="N2646" s="60">
        <f>VLOOKUP(A2646,Emissions!$A$3:$X$3225,16,FALSE)</f>
        <v>15.898033004482109</v>
      </c>
      <c r="O2646" s="132" t="str">
        <f>VLOOKUP(A2646,Emissions!$A$3:$X$3225,17,FALSE)</f>
        <v>EACH</v>
      </c>
      <c r="P2646" s="132">
        <f t="shared" si="41"/>
        <v>1.0381739224949925E-4</v>
      </c>
      <c r="Q2646" s="132" t="s">
        <v>21801</v>
      </c>
      <c r="R2646" s="132" t="s">
        <v>21806</v>
      </c>
      <c r="S2646" s="132" t="s">
        <v>27160</v>
      </c>
      <c r="T2646" s="136">
        <v>7442620</v>
      </c>
      <c r="U2646" s="136" t="s">
        <v>21846</v>
      </c>
      <c r="V2646" s="132">
        <v>8</v>
      </c>
      <c r="W2646" s="132">
        <f>VLOOKUP(A2646,Emissions!$A$3:$X$3225,23,FALSE)</f>
        <v>1.6504923284218042E-3</v>
      </c>
      <c r="X2646" s="129" t="s">
        <v>21801</v>
      </c>
    </row>
    <row r="2647" spans="1:24" x14ac:dyDescent="0.25">
      <c r="A2647" s="131" t="s">
        <v>18404</v>
      </c>
      <c r="B2647" s="131" t="s">
        <v>17634</v>
      </c>
      <c r="C2647" s="131" t="s">
        <v>23569</v>
      </c>
      <c r="D2647" s="131" t="s">
        <v>3892</v>
      </c>
      <c r="E2647" s="130" t="s">
        <v>22066</v>
      </c>
      <c r="F2647" s="130" t="s">
        <v>21845</v>
      </c>
      <c r="G2647" s="130">
        <v>2650000000</v>
      </c>
      <c r="H2647" s="130" t="s">
        <v>27156</v>
      </c>
      <c r="I2647" s="130" t="s">
        <v>27157</v>
      </c>
      <c r="J2647" s="130" t="s">
        <v>27158</v>
      </c>
      <c r="K2647" s="129">
        <v>2014</v>
      </c>
      <c r="L2647" s="129">
        <v>515</v>
      </c>
      <c r="M2647" s="129" t="s">
        <v>27159</v>
      </c>
      <c r="N2647" s="60">
        <f>VLOOKUP(A2647,Emissions!$A$3:$X$3225,16,FALSE)</f>
        <v>1819.4375475887227</v>
      </c>
      <c r="O2647" s="132" t="str">
        <f>VLOOKUP(A2647,Emissions!$A$3:$X$3225,17,FALSE)</f>
        <v>EACH</v>
      </c>
      <c r="P2647" s="132">
        <f t="shared" si="41"/>
        <v>1.0381739224949925E-4</v>
      </c>
      <c r="Q2647" s="132" t="s">
        <v>21801</v>
      </c>
      <c r="R2647" s="132" t="s">
        <v>21806</v>
      </c>
      <c r="S2647" s="132" t="s">
        <v>27160</v>
      </c>
      <c r="T2647" s="136">
        <v>7442621</v>
      </c>
      <c r="U2647" s="136" t="s">
        <v>21846</v>
      </c>
      <c r="V2647" s="132">
        <v>8</v>
      </c>
      <c r="W2647" s="132">
        <f>VLOOKUP(A2647,Emissions!$A$3:$X$3225,23,FALSE)</f>
        <v>0.18888926155148539</v>
      </c>
      <c r="X2647" s="129" t="s">
        <v>21801</v>
      </c>
    </row>
    <row r="2648" spans="1:24" x14ac:dyDescent="0.25">
      <c r="A2648" s="131" t="s">
        <v>18411</v>
      </c>
      <c r="B2648" s="131" t="s">
        <v>17634</v>
      </c>
      <c r="C2648" s="131" t="s">
        <v>23569</v>
      </c>
      <c r="D2648" s="131" t="s">
        <v>3900</v>
      </c>
      <c r="E2648" s="130" t="s">
        <v>23646</v>
      </c>
      <c r="F2648" s="130" t="s">
        <v>21845</v>
      </c>
      <c r="G2648" s="130">
        <v>2650000000</v>
      </c>
      <c r="H2648" s="130" t="s">
        <v>27156</v>
      </c>
      <c r="I2648" s="130" t="s">
        <v>27157</v>
      </c>
      <c r="J2648" s="130" t="s">
        <v>27158</v>
      </c>
      <c r="K2648" s="129">
        <v>2014</v>
      </c>
      <c r="L2648" s="129">
        <v>515</v>
      </c>
      <c r="M2648" s="129" t="s">
        <v>27159</v>
      </c>
      <c r="N2648" s="60">
        <f>VLOOKUP(A2648,Emissions!$A$3:$X$3225,16,FALSE)</f>
        <v>37.905700289724805</v>
      </c>
      <c r="O2648" s="132" t="str">
        <f>VLOOKUP(A2648,Emissions!$A$3:$X$3225,17,FALSE)</f>
        <v>EACH</v>
      </c>
      <c r="P2648" s="132">
        <f t="shared" si="41"/>
        <v>1.0381739224949925E-4</v>
      </c>
      <c r="Q2648" s="132" t="s">
        <v>21801</v>
      </c>
      <c r="R2648" s="132" t="s">
        <v>21806</v>
      </c>
      <c r="S2648" s="132" t="s">
        <v>27160</v>
      </c>
      <c r="T2648" s="136">
        <v>7442622</v>
      </c>
      <c r="U2648" s="136" t="s">
        <v>21846</v>
      </c>
      <c r="V2648" s="132">
        <v>8</v>
      </c>
      <c r="W2648" s="132">
        <f>VLOOKUP(A2648,Emissions!$A$3:$X$3225,23,FALSE)</f>
        <v>3.9352709554703177E-3</v>
      </c>
      <c r="X2648" s="129" t="s">
        <v>21801</v>
      </c>
    </row>
    <row r="2649" spans="1:24" x14ac:dyDescent="0.25">
      <c r="A2649" s="131" t="s">
        <v>18417</v>
      </c>
      <c r="B2649" s="131" t="s">
        <v>17634</v>
      </c>
      <c r="C2649" s="131" t="s">
        <v>23569</v>
      </c>
      <c r="D2649" s="131" t="s">
        <v>3908</v>
      </c>
      <c r="E2649" s="130" t="s">
        <v>23647</v>
      </c>
      <c r="F2649" s="130" t="s">
        <v>21845</v>
      </c>
      <c r="G2649" s="130">
        <v>2650000000</v>
      </c>
      <c r="H2649" s="130" t="s">
        <v>27156</v>
      </c>
      <c r="I2649" s="130" t="s">
        <v>27157</v>
      </c>
      <c r="J2649" s="130" t="s">
        <v>27158</v>
      </c>
      <c r="K2649" s="129">
        <v>2014</v>
      </c>
      <c r="L2649" s="129">
        <v>515</v>
      </c>
      <c r="M2649" s="129" t="s">
        <v>27159</v>
      </c>
      <c r="N2649" s="60">
        <f>VLOOKUP(A2649,Emissions!$A$3:$X$3225,16,FALSE)</f>
        <v>298.29009021522171</v>
      </c>
      <c r="O2649" s="132" t="str">
        <f>VLOOKUP(A2649,Emissions!$A$3:$X$3225,17,FALSE)</f>
        <v>EACH</v>
      </c>
      <c r="P2649" s="132">
        <f t="shared" si="41"/>
        <v>1.0381739224949925E-4</v>
      </c>
      <c r="Q2649" s="132" t="s">
        <v>21801</v>
      </c>
      <c r="R2649" s="132" t="s">
        <v>21806</v>
      </c>
      <c r="S2649" s="132" t="s">
        <v>27160</v>
      </c>
      <c r="T2649" s="136">
        <v>7442623</v>
      </c>
      <c r="U2649" s="136" t="s">
        <v>21846</v>
      </c>
      <c r="V2649" s="132">
        <v>8</v>
      </c>
      <c r="W2649" s="132">
        <f>VLOOKUP(A2649,Emissions!$A$3:$X$3225,23,FALSE)</f>
        <v>3.096769930001219E-2</v>
      </c>
      <c r="X2649" s="129" t="s">
        <v>21801</v>
      </c>
    </row>
    <row r="2650" spans="1:24" x14ac:dyDescent="0.25">
      <c r="A2650" s="131" t="s">
        <v>18425</v>
      </c>
      <c r="B2650" s="131" t="s">
        <v>17634</v>
      </c>
      <c r="C2650" s="131" t="s">
        <v>23569</v>
      </c>
      <c r="D2650" s="131" t="s">
        <v>3916</v>
      </c>
      <c r="E2650" s="130" t="s">
        <v>22173</v>
      </c>
      <c r="F2650" s="130" t="s">
        <v>21845</v>
      </c>
      <c r="G2650" s="130">
        <v>2650000000</v>
      </c>
      <c r="H2650" s="130" t="s">
        <v>27156</v>
      </c>
      <c r="I2650" s="130" t="s">
        <v>27157</v>
      </c>
      <c r="J2650" s="130" t="s">
        <v>27158</v>
      </c>
      <c r="K2650" s="129">
        <v>2014</v>
      </c>
      <c r="L2650" s="129">
        <v>515</v>
      </c>
      <c r="M2650" s="129" t="s">
        <v>27159</v>
      </c>
      <c r="N2650" s="60">
        <f>VLOOKUP(A2650,Emissions!$A$3:$X$3225,16,FALSE)</f>
        <v>1135.7716355506964</v>
      </c>
      <c r="O2650" s="132" t="str">
        <f>VLOOKUP(A2650,Emissions!$A$3:$X$3225,17,FALSE)</f>
        <v>EACH</v>
      </c>
      <c r="P2650" s="132">
        <f t="shared" si="41"/>
        <v>1.0381739224949925E-4</v>
      </c>
      <c r="Q2650" s="132" t="s">
        <v>21801</v>
      </c>
      <c r="R2650" s="132" t="s">
        <v>21806</v>
      </c>
      <c r="S2650" s="132" t="s">
        <v>27160</v>
      </c>
      <c r="T2650" s="136">
        <v>7442624</v>
      </c>
      <c r="U2650" s="136" t="s">
        <v>21846</v>
      </c>
      <c r="V2650" s="132">
        <v>8</v>
      </c>
      <c r="W2650" s="132">
        <f>VLOOKUP(A2650,Emissions!$A$3:$X$3225,23,FALSE)</f>
        <v>0.11791284939382196</v>
      </c>
      <c r="X2650" s="129" t="s">
        <v>21801</v>
      </c>
    </row>
    <row r="2651" spans="1:24" x14ac:dyDescent="0.25">
      <c r="A2651" s="131" t="s">
        <v>18433</v>
      </c>
      <c r="B2651" s="131" t="s">
        <v>17634</v>
      </c>
      <c r="C2651" s="131" t="s">
        <v>23569</v>
      </c>
      <c r="D2651" s="131" t="s">
        <v>3924</v>
      </c>
      <c r="E2651" s="130" t="s">
        <v>22439</v>
      </c>
      <c r="F2651" s="130" t="s">
        <v>21845</v>
      </c>
      <c r="G2651" s="130">
        <v>2650000000</v>
      </c>
      <c r="H2651" s="130" t="s">
        <v>27156</v>
      </c>
      <c r="I2651" s="130" t="s">
        <v>27157</v>
      </c>
      <c r="J2651" s="130" t="s">
        <v>27158</v>
      </c>
      <c r="K2651" s="129">
        <v>2014</v>
      </c>
      <c r="L2651" s="129">
        <v>515</v>
      </c>
      <c r="M2651" s="129" t="s">
        <v>27159</v>
      </c>
      <c r="N2651" s="60">
        <f>VLOOKUP(A2651,Emissions!$A$3:$X$3225,16,FALSE)</f>
        <v>143.80362340170387</v>
      </c>
      <c r="O2651" s="132" t="str">
        <f>VLOOKUP(A2651,Emissions!$A$3:$X$3225,17,FALSE)</f>
        <v>EACH</v>
      </c>
      <c r="P2651" s="132">
        <f t="shared" si="41"/>
        <v>1.0381739224949925E-4</v>
      </c>
      <c r="Q2651" s="132" t="s">
        <v>21801</v>
      </c>
      <c r="R2651" s="132" t="s">
        <v>21806</v>
      </c>
      <c r="S2651" s="132" t="s">
        <v>27160</v>
      </c>
      <c r="T2651" s="136">
        <v>7442625</v>
      </c>
      <c r="U2651" s="136" t="s">
        <v>21846</v>
      </c>
      <c r="V2651" s="132">
        <v>8</v>
      </c>
      <c r="W2651" s="132">
        <f>VLOOKUP(A2651,Emissions!$A$3:$X$3225,23,FALSE)</f>
        <v>1.4929317177593961E-2</v>
      </c>
      <c r="X2651" s="129" t="s">
        <v>21801</v>
      </c>
    </row>
    <row r="2652" spans="1:24" x14ac:dyDescent="0.25">
      <c r="A2652" s="131" t="s">
        <v>18440</v>
      </c>
      <c r="B2652" s="131" t="s">
        <v>17634</v>
      </c>
      <c r="C2652" s="131" t="s">
        <v>23569</v>
      </c>
      <c r="D2652" s="131" t="s">
        <v>3931</v>
      </c>
      <c r="E2652" s="130" t="s">
        <v>23648</v>
      </c>
      <c r="F2652" s="130" t="s">
        <v>21845</v>
      </c>
      <c r="G2652" s="130">
        <v>2650000000</v>
      </c>
      <c r="H2652" s="130" t="s">
        <v>27156</v>
      </c>
      <c r="I2652" s="130" t="s">
        <v>27157</v>
      </c>
      <c r="J2652" s="130" t="s">
        <v>27158</v>
      </c>
      <c r="K2652" s="129">
        <v>2014</v>
      </c>
      <c r="L2652" s="129">
        <v>515</v>
      </c>
      <c r="M2652" s="129" t="s">
        <v>27159</v>
      </c>
      <c r="N2652" s="60">
        <f>VLOOKUP(A2652,Emissions!$A$3:$X$3225,16,FALSE)</f>
        <v>107.52090742505005</v>
      </c>
      <c r="O2652" s="132" t="str">
        <f>VLOOKUP(A2652,Emissions!$A$3:$X$3225,17,FALSE)</f>
        <v>EACH</v>
      </c>
      <c r="P2652" s="132">
        <f t="shared" si="41"/>
        <v>1.0381739224949925E-4</v>
      </c>
      <c r="Q2652" s="132" t="s">
        <v>21801</v>
      </c>
      <c r="R2652" s="132" t="s">
        <v>21806</v>
      </c>
      <c r="S2652" s="132" t="s">
        <v>27160</v>
      </c>
      <c r="T2652" s="136">
        <v>7442626</v>
      </c>
      <c r="U2652" s="136" t="s">
        <v>21846</v>
      </c>
      <c r="V2652" s="132">
        <v>8</v>
      </c>
      <c r="W2652" s="132">
        <f>VLOOKUP(A2652,Emissions!$A$3:$X$3225,23,FALSE)</f>
        <v>1.1162540221168518E-2</v>
      </c>
      <c r="X2652" s="129" t="s">
        <v>21801</v>
      </c>
    </row>
    <row r="2653" spans="1:24" x14ac:dyDescent="0.25">
      <c r="A2653" s="131" t="s">
        <v>18447</v>
      </c>
      <c r="B2653" s="131" t="s">
        <v>17634</v>
      </c>
      <c r="C2653" s="131" t="s">
        <v>23569</v>
      </c>
      <c r="D2653" s="131" t="s">
        <v>3939</v>
      </c>
      <c r="E2653" s="130" t="s">
        <v>23649</v>
      </c>
      <c r="F2653" s="130" t="s">
        <v>21845</v>
      </c>
      <c r="G2653" s="130">
        <v>2650000000</v>
      </c>
      <c r="H2653" s="130" t="s">
        <v>27156</v>
      </c>
      <c r="I2653" s="130" t="s">
        <v>27157</v>
      </c>
      <c r="J2653" s="130" t="s">
        <v>27158</v>
      </c>
      <c r="K2653" s="129">
        <v>2014</v>
      </c>
      <c r="L2653" s="129">
        <v>515</v>
      </c>
      <c r="M2653" s="129" t="s">
        <v>27159</v>
      </c>
      <c r="N2653" s="60">
        <f>VLOOKUP(A2653,Emissions!$A$3:$X$3225,16,FALSE)</f>
        <v>802.37459132784568</v>
      </c>
      <c r="O2653" s="132" t="str">
        <f>VLOOKUP(A2653,Emissions!$A$3:$X$3225,17,FALSE)</f>
        <v>EACH</v>
      </c>
      <c r="P2653" s="132">
        <f t="shared" si="41"/>
        <v>1.0381739224949926E-4</v>
      </c>
      <c r="Q2653" s="132" t="s">
        <v>21801</v>
      </c>
      <c r="R2653" s="132" t="s">
        <v>21806</v>
      </c>
      <c r="S2653" s="132" t="s">
        <v>27160</v>
      </c>
      <c r="T2653" s="136">
        <v>7442627</v>
      </c>
      <c r="U2653" s="136" t="s">
        <v>21846</v>
      </c>
      <c r="V2653" s="132">
        <v>8</v>
      </c>
      <c r="W2653" s="132">
        <f>VLOOKUP(A2653,Emissions!$A$3:$X$3225,23,FALSE)</f>
        <v>8.3300437678914624E-2</v>
      </c>
      <c r="X2653" s="129" t="s">
        <v>21801</v>
      </c>
    </row>
    <row r="2654" spans="1:24" x14ac:dyDescent="0.25">
      <c r="A2654" s="131" t="s">
        <v>18455</v>
      </c>
      <c r="B2654" s="131" t="s">
        <v>17634</v>
      </c>
      <c r="C2654" s="131" t="s">
        <v>23569</v>
      </c>
      <c r="D2654" s="131" t="s">
        <v>3947</v>
      </c>
      <c r="E2654" s="130" t="s">
        <v>22552</v>
      </c>
      <c r="F2654" s="130" t="s">
        <v>21845</v>
      </c>
      <c r="G2654" s="130">
        <v>2650000000</v>
      </c>
      <c r="H2654" s="130" t="s">
        <v>27156</v>
      </c>
      <c r="I2654" s="130" t="s">
        <v>27157</v>
      </c>
      <c r="J2654" s="130" t="s">
        <v>27158</v>
      </c>
      <c r="K2654" s="129">
        <v>2014</v>
      </c>
      <c r="L2654" s="129">
        <v>515</v>
      </c>
      <c r="M2654" s="129" t="s">
        <v>27159</v>
      </c>
      <c r="N2654" s="60">
        <f>VLOOKUP(A2654,Emissions!$A$3:$X$3225,16,FALSE)</f>
        <v>280.45168929866804</v>
      </c>
      <c r="O2654" s="132" t="str">
        <f>VLOOKUP(A2654,Emissions!$A$3:$X$3225,17,FALSE)</f>
        <v>EACH</v>
      </c>
      <c r="P2654" s="132">
        <f t="shared" si="41"/>
        <v>1.0381739224949926E-4</v>
      </c>
      <c r="Q2654" s="132" t="s">
        <v>21801</v>
      </c>
      <c r="R2654" s="132" t="s">
        <v>21806</v>
      </c>
      <c r="S2654" s="132" t="s">
        <v>27160</v>
      </c>
      <c r="T2654" s="136">
        <v>7442628</v>
      </c>
      <c r="U2654" s="136" t="s">
        <v>21846</v>
      </c>
      <c r="V2654" s="132">
        <v>8</v>
      </c>
      <c r="W2654" s="132">
        <f>VLOOKUP(A2654,Emissions!$A$3:$X$3225,23,FALSE)</f>
        <v>2.9115763034954514E-2</v>
      </c>
      <c r="X2654" s="129" t="s">
        <v>21801</v>
      </c>
    </row>
    <row r="2655" spans="1:24" x14ac:dyDescent="0.25">
      <c r="A2655" s="131" t="s">
        <v>18463</v>
      </c>
      <c r="B2655" s="131" t="s">
        <v>17634</v>
      </c>
      <c r="C2655" s="131" t="s">
        <v>23569</v>
      </c>
      <c r="D2655" s="131" t="s">
        <v>812</v>
      </c>
      <c r="E2655" s="130" t="s">
        <v>23650</v>
      </c>
      <c r="F2655" s="130" t="s">
        <v>21845</v>
      </c>
      <c r="G2655" s="130">
        <v>2650000000</v>
      </c>
      <c r="H2655" s="130" t="s">
        <v>27156</v>
      </c>
      <c r="I2655" s="130" t="s">
        <v>27157</v>
      </c>
      <c r="J2655" s="130" t="s">
        <v>27158</v>
      </c>
      <c r="K2655" s="129">
        <v>2014</v>
      </c>
      <c r="L2655" s="129">
        <v>515</v>
      </c>
      <c r="M2655" s="129" t="s">
        <v>27159</v>
      </c>
      <c r="N2655" s="60">
        <f>VLOOKUP(A2655,Emissions!$A$3:$X$3225,16,FALSE)</f>
        <v>2.8853054454595477</v>
      </c>
      <c r="O2655" s="132" t="str">
        <f>VLOOKUP(A2655,Emissions!$A$3:$X$3225,17,FALSE)</f>
        <v>EACH</v>
      </c>
      <c r="P2655" s="132">
        <f t="shared" si="41"/>
        <v>1.0381739224949925E-4</v>
      </c>
      <c r="Q2655" s="132" t="s">
        <v>21801</v>
      </c>
      <c r="R2655" s="132" t="s">
        <v>21806</v>
      </c>
      <c r="S2655" s="132" t="s">
        <v>27160</v>
      </c>
      <c r="T2655" s="136">
        <v>7442629</v>
      </c>
      <c r="U2655" s="136" t="s">
        <v>21846</v>
      </c>
      <c r="V2655" s="132">
        <v>8</v>
      </c>
      <c r="W2655" s="132">
        <f>VLOOKUP(A2655,Emissions!$A$3:$X$3225,23,FALSE)</f>
        <v>2.9954488719089004E-4</v>
      </c>
      <c r="X2655" s="129" t="s">
        <v>21801</v>
      </c>
    </row>
    <row r="2656" spans="1:24" x14ac:dyDescent="0.25">
      <c r="A2656" s="131" t="s">
        <v>18470</v>
      </c>
      <c r="B2656" s="131" t="s">
        <v>17634</v>
      </c>
      <c r="C2656" s="131" t="s">
        <v>23569</v>
      </c>
      <c r="D2656" s="131" t="s">
        <v>3963</v>
      </c>
      <c r="E2656" s="130" t="s">
        <v>22323</v>
      </c>
      <c r="F2656" s="130" t="s">
        <v>21845</v>
      </c>
      <c r="G2656" s="130">
        <v>2650000000</v>
      </c>
      <c r="H2656" s="130" t="s">
        <v>27156</v>
      </c>
      <c r="I2656" s="130" t="s">
        <v>27157</v>
      </c>
      <c r="J2656" s="130" t="s">
        <v>27158</v>
      </c>
      <c r="K2656" s="129">
        <v>2014</v>
      </c>
      <c r="L2656" s="129">
        <v>515</v>
      </c>
      <c r="M2656" s="129" t="s">
        <v>27159</v>
      </c>
      <c r="N2656" s="60">
        <f>VLOOKUP(A2656,Emissions!$A$3:$X$3225,16,FALSE)</f>
        <v>5.6624119367143626</v>
      </c>
      <c r="O2656" s="132" t="str">
        <f>VLOOKUP(A2656,Emissions!$A$3:$X$3225,17,FALSE)</f>
        <v>EACH</v>
      </c>
      <c r="P2656" s="132">
        <f t="shared" si="41"/>
        <v>1.0381739224949924E-4</v>
      </c>
      <c r="Q2656" s="132" t="s">
        <v>21801</v>
      </c>
      <c r="R2656" s="132" t="s">
        <v>21806</v>
      </c>
      <c r="S2656" s="132" t="s">
        <v>27160</v>
      </c>
      <c r="T2656" s="136">
        <v>7442630</v>
      </c>
      <c r="U2656" s="136" t="s">
        <v>21846</v>
      </c>
      <c r="V2656" s="132">
        <v>8</v>
      </c>
      <c r="W2656" s="132">
        <f>VLOOKUP(A2656,Emissions!$A$3:$X$3225,23,FALSE)</f>
        <v>5.8785684111212167E-4</v>
      </c>
      <c r="X2656" s="129" t="s">
        <v>21801</v>
      </c>
    </row>
    <row r="2657" spans="1:24" x14ac:dyDescent="0.25">
      <c r="A2657" s="131" t="s">
        <v>18475</v>
      </c>
      <c r="B2657" s="131" t="s">
        <v>17634</v>
      </c>
      <c r="C2657" s="131" t="s">
        <v>23569</v>
      </c>
      <c r="D2657" s="131" t="s">
        <v>3972</v>
      </c>
      <c r="E2657" s="130" t="s">
        <v>23651</v>
      </c>
      <c r="F2657" s="130" t="s">
        <v>21845</v>
      </c>
      <c r="G2657" s="130">
        <v>2650000000</v>
      </c>
      <c r="H2657" s="130" t="s">
        <v>27156</v>
      </c>
      <c r="I2657" s="130" t="s">
        <v>27157</v>
      </c>
      <c r="J2657" s="130" t="s">
        <v>27158</v>
      </c>
      <c r="K2657" s="129">
        <v>2014</v>
      </c>
      <c r="L2657" s="129">
        <v>515</v>
      </c>
      <c r="M2657" s="129" t="s">
        <v>27159</v>
      </c>
      <c r="N2657" s="60">
        <f>VLOOKUP(A2657,Emissions!$A$3:$X$3225,16,FALSE)</f>
        <v>364.71703483331419</v>
      </c>
      <c r="O2657" s="132" t="str">
        <f>VLOOKUP(A2657,Emissions!$A$3:$X$3225,17,FALSE)</f>
        <v>EACH</v>
      </c>
      <c r="P2657" s="132">
        <f t="shared" si="41"/>
        <v>1.0381739224949925E-4</v>
      </c>
      <c r="Q2657" s="132" t="s">
        <v>21801</v>
      </c>
      <c r="R2657" s="132" t="s">
        <v>21806</v>
      </c>
      <c r="S2657" s="132" t="s">
        <v>27160</v>
      </c>
      <c r="T2657" s="136">
        <v>7442631</v>
      </c>
      <c r="U2657" s="136" t="s">
        <v>21846</v>
      </c>
      <c r="V2657" s="132">
        <v>8</v>
      </c>
      <c r="W2657" s="132">
        <f>VLOOKUP(A2657,Emissions!$A$3:$X$3225,23,FALSE)</f>
        <v>3.7863971465364459E-2</v>
      </c>
      <c r="X2657" s="129" t="s">
        <v>21801</v>
      </c>
    </row>
    <row r="2658" spans="1:24" x14ac:dyDescent="0.25">
      <c r="A2658" s="131" t="s">
        <v>18482</v>
      </c>
      <c r="B2658" s="131" t="s">
        <v>17634</v>
      </c>
      <c r="C2658" s="131" t="s">
        <v>23569</v>
      </c>
      <c r="D2658" s="131" t="s">
        <v>3980</v>
      </c>
      <c r="E2658" s="130" t="s">
        <v>23652</v>
      </c>
      <c r="F2658" s="130" t="s">
        <v>21845</v>
      </c>
      <c r="G2658" s="130">
        <v>2650000000</v>
      </c>
      <c r="H2658" s="130" t="s">
        <v>27156</v>
      </c>
      <c r="I2658" s="130" t="s">
        <v>27157</v>
      </c>
      <c r="J2658" s="130" t="s">
        <v>27158</v>
      </c>
      <c r="K2658" s="129">
        <v>2014</v>
      </c>
      <c r="L2658" s="129">
        <v>515</v>
      </c>
      <c r="M2658" s="129" t="s">
        <v>27159</v>
      </c>
      <c r="N2658" s="60">
        <f>VLOOKUP(A2658,Emissions!$A$3:$X$3225,16,FALSE)</f>
        <v>32.012463917373687</v>
      </c>
      <c r="O2658" s="132" t="str">
        <f>VLOOKUP(A2658,Emissions!$A$3:$X$3225,17,FALSE)</f>
        <v>EACH</v>
      </c>
      <c r="P2658" s="132">
        <f t="shared" si="41"/>
        <v>1.0381739224949924E-4</v>
      </c>
      <c r="Q2658" s="132" t="s">
        <v>21801</v>
      </c>
      <c r="R2658" s="132" t="s">
        <v>21806</v>
      </c>
      <c r="S2658" s="132" t="s">
        <v>27160</v>
      </c>
      <c r="T2658" s="136">
        <v>7442632</v>
      </c>
      <c r="U2658" s="136" t="s">
        <v>21846</v>
      </c>
      <c r="V2658" s="132">
        <v>8</v>
      </c>
      <c r="W2658" s="132">
        <f>VLOOKUP(A2658,Emissions!$A$3:$X$3225,23,FALSE)</f>
        <v>3.323450523382925E-3</v>
      </c>
      <c r="X2658" s="129" t="s">
        <v>21801</v>
      </c>
    </row>
    <row r="2659" spans="1:24" x14ac:dyDescent="0.25">
      <c r="A2659" s="131" t="s">
        <v>18488</v>
      </c>
      <c r="B2659" s="131" t="s">
        <v>17634</v>
      </c>
      <c r="C2659" s="131" t="s">
        <v>23569</v>
      </c>
      <c r="D2659" s="131" t="s">
        <v>3989</v>
      </c>
      <c r="E2659" s="130" t="s">
        <v>23653</v>
      </c>
      <c r="F2659" s="130" t="s">
        <v>21845</v>
      </c>
      <c r="G2659" s="130">
        <v>2650000000</v>
      </c>
      <c r="H2659" s="130" t="s">
        <v>27156</v>
      </c>
      <c r="I2659" s="130" t="s">
        <v>27157</v>
      </c>
      <c r="J2659" s="130" t="s">
        <v>27158</v>
      </c>
      <c r="K2659" s="129">
        <v>2014</v>
      </c>
      <c r="L2659" s="129">
        <v>515</v>
      </c>
      <c r="M2659" s="129" t="s">
        <v>27159</v>
      </c>
      <c r="N2659" s="60">
        <f>VLOOKUP(A2659,Emissions!$A$3:$X$3225,16,FALSE)</f>
        <v>1.8898750667760038</v>
      </c>
      <c r="O2659" s="132" t="str">
        <f>VLOOKUP(A2659,Emissions!$A$3:$X$3225,17,FALSE)</f>
        <v>EACH</v>
      </c>
      <c r="P2659" s="132">
        <f t="shared" si="41"/>
        <v>1.0381739224949925E-4</v>
      </c>
      <c r="Q2659" s="132" t="s">
        <v>21801</v>
      </c>
      <c r="R2659" s="132" t="s">
        <v>21806</v>
      </c>
      <c r="S2659" s="132" t="s">
        <v>27160</v>
      </c>
      <c r="T2659" s="136">
        <v>7442633</v>
      </c>
      <c r="U2659" s="136" t="s">
        <v>21846</v>
      </c>
      <c r="V2659" s="132">
        <v>8</v>
      </c>
      <c r="W2659" s="132">
        <f>VLOOKUP(A2659,Emissions!$A$3:$X$3225,23,FALSE)</f>
        <v>1.9620190111003299E-4</v>
      </c>
      <c r="X2659" s="129" t="s">
        <v>21801</v>
      </c>
    </row>
    <row r="2660" spans="1:24" x14ac:dyDescent="0.25">
      <c r="A2660" s="131" t="s">
        <v>18493</v>
      </c>
      <c r="B2660" s="131" t="s">
        <v>17634</v>
      </c>
      <c r="C2660" s="131" t="s">
        <v>23569</v>
      </c>
      <c r="D2660" s="131" t="s">
        <v>3997</v>
      </c>
      <c r="E2660" s="130" t="s">
        <v>23654</v>
      </c>
      <c r="F2660" s="130" t="s">
        <v>21845</v>
      </c>
      <c r="G2660" s="130">
        <v>2650000000</v>
      </c>
      <c r="H2660" s="130" t="s">
        <v>27156</v>
      </c>
      <c r="I2660" s="130" t="s">
        <v>27157</v>
      </c>
      <c r="J2660" s="130" t="s">
        <v>27158</v>
      </c>
      <c r="K2660" s="129">
        <v>2014</v>
      </c>
      <c r="L2660" s="129">
        <v>515</v>
      </c>
      <c r="M2660" s="129" t="s">
        <v>27159</v>
      </c>
      <c r="N2660" s="60">
        <f>VLOOKUP(A2660,Emissions!$A$3:$X$3225,16,FALSE)</f>
        <v>25.433967501725917</v>
      </c>
      <c r="O2660" s="132" t="str">
        <f>VLOOKUP(A2660,Emissions!$A$3:$X$3225,17,FALSE)</f>
        <v>EACH</v>
      </c>
      <c r="P2660" s="132">
        <f t="shared" si="41"/>
        <v>1.0381739224949925E-4</v>
      </c>
      <c r="Q2660" s="132" t="s">
        <v>21801</v>
      </c>
      <c r="R2660" s="132" t="s">
        <v>21806</v>
      </c>
      <c r="S2660" s="132" t="s">
        <v>27160</v>
      </c>
      <c r="T2660" s="136">
        <v>7442634</v>
      </c>
      <c r="U2660" s="136" t="s">
        <v>21846</v>
      </c>
      <c r="V2660" s="132">
        <v>8</v>
      </c>
      <c r="W2660" s="132">
        <f>VLOOKUP(A2660,Emissions!$A$3:$X$3225,23,FALSE)</f>
        <v>2.6404881805876961E-3</v>
      </c>
      <c r="X2660" s="129" t="s">
        <v>21801</v>
      </c>
    </row>
    <row r="2661" spans="1:24" x14ac:dyDescent="0.25">
      <c r="A2661" s="131" t="s">
        <v>18499</v>
      </c>
      <c r="B2661" s="131" t="s">
        <v>17634</v>
      </c>
      <c r="C2661" s="131" t="s">
        <v>23569</v>
      </c>
      <c r="D2661" s="131" t="s">
        <v>4005</v>
      </c>
      <c r="E2661" s="130" t="s">
        <v>23655</v>
      </c>
      <c r="F2661" s="130" t="s">
        <v>21845</v>
      </c>
      <c r="G2661" s="130">
        <v>2650000000</v>
      </c>
      <c r="H2661" s="130" t="s">
        <v>27156</v>
      </c>
      <c r="I2661" s="130" t="s">
        <v>27157</v>
      </c>
      <c r="J2661" s="130" t="s">
        <v>27158</v>
      </c>
      <c r="K2661" s="129">
        <v>2014</v>
      </c>
      <c r="L2661" s="129">
        <v>515</v>
      </c>
      <c r="M2661" s="129" t="s">
        <v>27159</v>
      </c>
      <c r="N2661" s="60">
        <f>VLOOKUP(A2661,Emissions!$A$3:$X$3225,16,FALSE)</f>
        <v>232.19495572335711</v>
      </c>
      <c r="O2661" s="132" t="str">
        <f>VLOOKUP(A2661,Emissions!$A$3:$X$3225,17,FALSE)</f>
        <v>EACH</v>
      </c>
      <c r="P2661" s="132">
        <f t="shared" si="41"/>
        <v>1.0381739224949925E-4</v>
      </c>
      <c r="Q2661" s="132" t="s">
        <v>21801</v>
      </c>
      <c r="R2661" s="132" t="s">
        <v>21806</v>
      </c>
      <c r="S2661" s="132" t="s">
        <v>27160</v>
      </c>
      <c r="T2661" s="136">
        <v>7442635</v>
      </c>
      <c r="U2661" s="136" t="s">
        <v>21846</v>
      </c>
      <c r="V2661" s="132">
        <v>8</v>
      </c>
      <c r="W2661" s="132">
        <f>VLOOKUP(A2661,Emissions!$A$3:$X$3225,23,FALSE)</f>
        <v>2.4105874796686876E-2</v>
      </c>
      <c r="X2661" s="129" t="s">
        <v>21801</v>
      </c>
    </row>
    <row r="2662" spans="1:24" x14ac:dyDescent="0.25">
      <c r="A2662" s="131" t="s">
        <v>18505</v>
      </c>
      <c r="B2662" s="131" t="s">
        <v>17634</v>
      </c>
      <c r="C2662" s="131" t="s">
        <v>23569</v>
      </c>
      <c r="D2662" s="131" t="s">
        <v>828</v>
      </c>
      <c r="E2662" s="130" t="s">
        <v>22553</v>
      </c>
      <c r="F2662" s="130" t="s">
        <v>21845</v>
      </c>
      <c r="G2662" s="130">
        <v>2650000000</v>
      </c>
      <c r="H2662" s="130" t="s">
        <v>27156</v>
      </c>
      <c r="I2662" s="130" t="s">
        <v>27157</v>
      </c>
      <c r="J2662" s="130" t="s">
        <v>27158</v>
      </c>
      <c r="K2662" s="129">
        <v>2014</v>
      </c>
      <c r="L2662" s="129">
        <v>515</v>
      </c>
      <c r="M2662" s="129" t="s">
        <v>27159</v>
      </c>
      <c r="N2662" s="60">
        <f>VLOOKUP(A2662,Emissions!$A$3:$X$3225,16,FALSE)</f>
        <v>27.828771021457342</v>
      </c>
      <c r="O2662" s="132" t="str">
        <f>VLOOKUP(A2662,Emissions!$A$3:$X$3225,17,FALSE)</f>
        <v>EACH</v>
      </c>
      <c r="P2662" s="132">
        <f t="shared" si="41"/>
        <v>1.0381739224949925E-4</v>
      </c>
      <c r="Q2662" s="132" t="s">
        <v>21801</v>
      </c>
      <c r="R2662" s="132" t="s">
        <v>21806</v>
      </c>
      <c r="S2662" s="132" t="s">
        <v>27160</v>
      </c>
      <c r="T2662" s="136">
        <v>7442636</v>
      </c>
      <c r="U2662" s="136" t="s">
        <v>21846</v>
      </c>
      <c r="V2662" s="132">
        <v>8</v>
      </c>
      <c r="W2662" s="132">
        <f>VLOOKUP(A2662,Emissions!$A$3:$X$3225,23,FALSE)</f>
        <v>2.8891104369561348E-3</v>
      </c>
      <c r="X2662" s="129" t="s">
        <v>21801</v>
      </c>
    </row>
    <row r="2663" spans="1:24" x14ac:dyDescent="0.25">
      <c r="A2663" s="131" t="s">
        <v>18510</v>
      </c>
      <c r="B2663" s="131" t="s">
        <v>17634</v>
      </c>
      <c r="C2663" s="131" t="s">
        <v>23569</v>
      </c>
      <c r="D2663" s="131" t="s">
        <v>4020</v>
      </c>
      <c r="E2663" s="130" t="s">
        <v>22067</v>
      </c>
      <c r="F2663" s="130" t="s">
        <v>21845</v>
      </c>
      <c r="G2663" s="130">
        <v>2650000000</v>
      </c>
      <c r="H2663" s="130" t="s">
        <v>27156</v>
      </c>
      <c r="I2663" s="130" t="s">
        <v>27157</v>
      </c>
      <c r="J2663" s="130" t="s">
        <v>27158</v>
      </c>
      <c r="K2663" s="129">
        <v>2014</v>
      </c>
      <c r="L2663" s="129">
        <v>515</v>
      </c>
      <c r="M2663" s="129" t="s">
        <v>27159</v>
      </c>
      <c r="N2663" s="60">
        <f>VLOOKUP(A2663,Emissions!$A$3:$X$3225,16,FALSE)</f>
        <v>357.22245393873294</v>
      </c>
      <c r="O2663" s="132" t="str">
        <f>VLOOKUP(A2663,Emissions!$A$3:$X$3225,17,FALSE)</f>
        <v>EACH</v>
      </c>
      <c r="P2663" s="132">
        <f t="shared" si="41"/>
        <v>1.0381739224949925E-4</v>
      </c>
      <c r="Q2663" s="132" t="s">
        <v>21801</v>
      </c>
      <c r="R2663" s="132" t="s">
        <v>21806</v>
      </c>
      <c r="S2663" s="132" t="s">
        <v>27160</v>
      </c>
      <c r="T2663" s="136">
        <v>7442637</v>
      </c>
      <c r="U2663" s="136" t="s">
        <v>21846</v>
      </c>
      <c r="V2663" s="132">
        <v>8</v>
      </c>
      <c r="W2663" s="132">
        <f>VLOOKUP(A2663,Emissions!$A$3:$X$3225,23,FALSE)</f>
        <v>3.7085903620886117E-2</v>
      </c>
      <c r="X2663" s="129" t="s">
        <v>21801</v>
      </c>
    </row>
    <row r="2664" spans="1:24" x14ac:dyDescent="0.25">
      <c r="A2664" s="131" t="s">
        <v>18518</v>
      </c>
      <c r="B2664" s="131" t="s">
        <v>17634</v>
      </c>
      <c r="C2664" s="131" t="s">
        <v>23569</v>
      </c>
      <c r="D2664" s="131" t="s">
        <v>4029</v>
      </c>
      <c r="E2664" s="130" t="s">
        <v>23656</v>
      </c>
      <c r="F2664" s="130" t="s">
        <v>21845</v>
      </c>
      <c r="G2664" s="130">
        <v>2650000000</v>
      </c>
      <c r="H2664" s="130" t="s">
        <v>27156</v>
      </c>
      <c r="I2664" s="130" t="s">
        <v>27157</v>
      </c>
      <c r="J2664" s="130" t="s">
        <v>27158</v>
      </c>
      <c r="K2664" s="129">
        <v>2014</v>
      </c>
      <c r="L2664" s="129">
        <v>515</v>
      </c>
      <c r="M2664" s="129" t="s">
        <v>27159</v>
      </c>
      <c r="N2664" s="60">
        <f>VLOOKUP(A2664,Emissions!$A$3:$X$3225,16,FALSE)</f>
        <v>97.912840291669752</v>
      </c>
      <c r="O2664" s="132" t="str">
        <f>VLOOKUP(A2664,Emissions!$A$3:$X$3225,17,FALSE)</f>
        <v>EACH</v>
      </c>
      <c r="P2664" s="132">
        <f t="shared" si="41"/>
        <v>1.0381739224949926E-4</v>
      </c>
      <c r="Q2664" s="132" t="s">
        <v>21801</v>
      </c>
      <c r="R2664" s="132" t="s">
        <v>21806</v>
      </c>
      <c r="S2664" s="132" t="s">
        <v>27160</v>
      </c>
      <c r="T2664" s="136">
        <v>7442638</v>
      </c>
      <c r="U2664" s="136" t="s">
        <v>21846</v>
      </c>
      <c r="V2664" s="132">
        <v>8</v>
      </c>
      <c r="W2664" s="132">
        <f>VLOOKUP(A2664,Emissions!$A$3:$X$3225,23,FALSE)</f>
        <v>1.0165055746822855E-2</v>
      </c>
      <c r="X2664" s="129" t="s">
        <v>21801</v>
      </c>
    </row>
    <row r="2665" spans="1:24" x14ac:dyDescent="0.25">
      <c r="A2665" s="131" t="s">
        <v>18524</v>
      </c>
      <c r="B2665" s="131" t="s">
        <v>17634</v>
      </c>
      <c r="C2665" s="131" t="s">
        <v>23569</v>
      </c>
      <c r="D2665" s="131" t="s">
        <v>4036</v>
      </c>
      <c r="E2665" s="130" t="s">
        <v>23657</v>
      </c>
      <c r="F2665" s="130" t="s">
        <v>21845</v>
      </c>
      <c r="G2665" s="130">
        <v>2650000000</v>
      </c>
      <c r="H2665" s="130" t="s">
        <v>27156</v>
      </c>
      <c r="I2665" s="130" t="s">
        <v>27157</v>
      </c>
      <c r="J2665" s="130" t="s">
        <v>27158</v>
      </c>
      <c r="K2665" s="129">
        <v>2014</v>
      </c>
      <c r="L2665" s="129">
        <v>515</v>
      </c>
      <c r="M2665" s="129" t="s">
        <v>27159</v>
      </c>
      <c r="N2665" s="60">
        <f>VLOOKUP(A2665,Emissions!$A$3:$X$3225,16,FALSE)</f>
        <v>145.39054139670662</v>
      </c>
      <c r="O2665" s="132" t="str">
        <f>VLOOKUP(A2665,Emissions!$A$3:$X$3225,17,FALSE)</f>
        <v>EACH</v>
      </c>
      <c r="P2665" s="132">
        <f t="shared" si="41"/>
        <v>1.0381739224949925E-4</v>
      </c>
      <c r="Q2665" s="132" t="s">
        <v>21801</v>
      </c>
      <c r="R2665" s="132" t="s">
        <v>21806</v>
      </c>
      <c r="S2665" s="132" t="s">
        <v>27160</v>
      </c>
      <c r="T2665" s="136">
        <v>7442639</v>
      </c>
      <c r="U2665" s="136" t="s">
        <v>21846</v>
      </c>
      <c r="V2665" s="132">
        <v>8</v>
      </c>
      <c r="W2665" s="132">
        <f>VLOOKUP(A2665,Emissions!$A$3:$X$3225,23,FALSE)</f>
        <v>1.509406686554895E-2</v>
      </c>
      <c r="X2665" s="129" t="s">
        <v>21801</v>
      </c>
    </row>
    <row r="2666" spans="1:24" x14ac:dyDescent="0.25">
      <c r="A2666" s="131" t="s">
        <v>18529</v>
      </c>
      <c r="B2666" s="131" t="s">
        <v>17634</v>
      </c>
      <c r="C2666" s="131" t="s">
        <v>23569</v>
      </c>
      <c r="D2666" s="131" t="s">
        <v>4044</v>
      </c>
      <c r="E2666" s="130" t="s">
        <v>22554</v>
      </c>
      <c r="F2666" s="130" t="s">
        <v>21845</v>
      </c>
      <c r="G2666" s="130">
        <v>2650000000</v>
      </c>
      <c r="H2666" s="130" t="s">
        <v>27156</v>
      </c>
      <c r="I2666" s="130" t="s">
        <v>27157</v>
      </c>
      <c r="J2666" s="130" t="s">
        <v>27158</v>
      </c>
      <c r="K2666" s="129">
        <v>2014</v>
      </c>
      <c r="L2666" s="129">
        <v>515</v>
      </c>
      <c r="M2666" s="129" t="s">
        <v>27159</v>
      </c>
      <c r="N2666" s="60">
        <f>VLOOKUP(A2666,Emissions!$A$3:$X$3225,16,FALSE)</f>
        <v>53.911932248411652</v>
      </c>
      <c r="O2666" s="132" t="str">
        <f>VLOOKUP(A2666,Emissions!$A$3:$X$3225,17,FALSE)</f>
        <v>EACH</v>
      </c>
      <c r="P2666" s="132">
        <f t="shared" si="41"/>
        <v>1.0381739224949925E-4</v>
      </c>
      <c r="Q2666" s="132" t="s">
        <v>21801</v>
      </c>
      <c r="R2666" s="132" t="s">
        <v>21806</v>
      </c>
      <c r="S2666" s="132" t="s">
        <v>27160</v>
      </c>
      <c r="T2666" s="136">
        <v>7442640</v>
      </c>
      <c r="U2666" s="136" t="s">
        <v>21846</v>
      </c>
      <c r="V2666" s="132">
        <v>8</v>
      </c>
      <c r="W2666" s="132">
        <f>VLOOKUP(A2666,Emissions!$A$3:$X$3225,23,FALSE)</f>
        <v>5.5969962171617807E-3</v>
      </c>
      <c r="X2666" s="129" t="s">
        <v>21801</v>
      </c>
    </row>
    <row r="2667" spans="1:24" x14ac:dyDescent="0.25">
      <c r="A2667" s="131" t="s">
        <v>18536</v>
      </c>
      <c r="B2667" s="131" t="s">
        <v>17634</v>
      </c>
      <c r="C2667" s="131" t="s">
        <v>23569</v>
      </c>
      <c r="D2667" s="131" t="s">
        <v>4052</v>
      </c>
      <c r="E2667" s="130" t="s">
        <v>23658</v>
      </c>
      <c r="F2667" s="130" t="s">
        <v>21845</v>
      </c>
      <c r="G2667" s="130">
        <v>2650000000</v>
      </c>
      <c r="H2667" s="130" t="s">
        <v>27156</v>
      </c>
      <c r="I2667" s="130" t="s">
        <v>27157</v>
      </c>
      <c r="J2667" s="130" t="s">
        <v>27158</v>
      </c>
      <c r="K2667" s="129">
        <v>2014</v>
      </c>
      <c r="L2667" s="129">
        <v>515</v>
      </c>
      <c r="M2667" s="129" t="s">
        <v>27159</v>
      </c>
      <c r="N2667" s="60">
        <f>VLOOKUP(A2667,Emissions!$A$3:$X$3225,16,FALSE)</f>
        <v>142.25277172476936</v>
      </c>
      <c r="O2667" s="132" t="str">
        <f>VLOOKUP(A2667,Emissions!$A$3:$X$3225,17,FALSE)</f>
        <v>EACH</v>
      </c>
      <c r="P2667" s="132">
        <f t="shared" si="41"/>
        <v>1.0381739224949925E-4</v>
      </c>
      <c r="Q2667" s="132" t="s">
        <v>21801</v>
      </c>
      <c r="R2667" s="132" t="s">
        <v>21806</v>
      </c>
      <c r="S2667" s="132" t="s">
        <v>27160</v>
      </c>
      <c r="T2667" s="136">
        <v>7442641</v>
      </c>
      <c r="U2667" s="136" t="s">
        <v>21846</v>
      </c>
      <c r="V2667" s="132">
        <v>8</v>
      </c>
      <c r="W2667" s="132">
        <f>VLOOKUP(A2667,Emissions!$A$3:$X$3225,23,FALSE)</f>
        <v>1.4768311800728857E-2</v>
      </c>
      <c r="X2667" s="129" t="s">
        <v>21801</v>
      </c>
    </row>
    <row r="2668" spans="1:24" x14ac:dyDescent="0.25">
      <c r="A2668" s="131" t="s">
        <v>18543</v>
      </c>
      <c r="B2668" s="131" t="s">
        <v>17634</v>
      </c>
      <c r="C2668" s="131" t="s">
        <v>23569</v>
      </c>
      <c r="D2668" s="131" t="s">
        <v>4060</v>
      </c>
      <c r="E2668" s="130" t="s">
        <v>22070</v>
      </c>
      <c r="F2668" s="130" t="s">
        <v>21845</v>
      </c>
      <c r="G2668" s="130">
        <v>2650000000</v>
      </c>
      <c r="H2668" s="130" t="s">
        <v>27156</v>
      </c>
      <c r="I2668" s="130" t="s">
        <v>27157</v>
      </c>
      <c r="J2668" s="130" t="s">
        <v>27158</v>
      </c>
      <c r="K2668" s="129">
        <v>2014</v>
      </c>
      <c r="L2668" s="129">
        <v>515</v>
      </c>
      <c r="M2668" s="129" t="s">
        <v>27159</v>
      </c>
      <c r="N2668" s="60">
        <f>VLOOKUP(A2668,Emissions!$A$3:$X$3225,16,FALSE)</f>
        <v>120.76445941970938</v>
      </c>
      <c r="O2668" s="132" t="str">
        <f>VLOOKUP(A2668,Emissions!$A$3:$X$3225,17,FALSE)</f>
        <v>EACH</v>
      </c>
      <c r="P2668" s="132">
        <f t="shared" si="41"/>
        <v>1.0381739224949925E-4</v>
      </c>
      <c r="Q2668" s="132" t="s">
        <v>21801</v>
      </c>
      <c r="R2668" s="132" t="s">
        <v>21806</v>
      </c>
      <c r="S2668" s="132" t="s">
        <v>27160</v>
      </c>
      <c r="T2668" s="136">
        <v>7442642</v>
      </c>
      <c r="U2668" s="136" t="s">
        <v>21846</v>
      </c>
      <c r="V2668" s="132">
        <v>8</v>
      </c>
      <c r="W2668" s="132">
        <f>VLOOKUP(A2668,Emissions!$A$3:$X$3225,23,FALSE)</f>
        <v>1.2537451253374703E-2</v>
      </c>
      <c r="X2668" s="129" t="s">
        <v>21801</v>
      </c>
    </row>
    <row r="2669" spans="1:24" x14ac:dyDescent="0.25">
      <c r="A2669" s="131" t="s">
        <v>18548</v>
      </c>
      <c r="B2669" s="131" t="s">
        <v>17634</v>
      </c>
      <c r="C2669" s="131" t="s">
        <v>23569</v>
      </c>
      <c r="D2669" s="131" t="s">
        <v>4067</v>
      </c>
      <c r="E2669" s="130" t="s">
        <v>22354</v>
      </c>
      <c r="F2669" s="130" t="s">
        <v>21845</v>
      </c>
      <c r="G2669" s="130">
        <v>2650000000</v>
      </c>
      <c r="H2669" s="130" t="s">
        <v>27156</v>
      </c>
      <c r="I2669" s="130" t="s">
        <v>27157</v>
      </c>
      <c r="J2669" s="130" t="s">
        <v>27158</v>
      </c>
      <c r="K2669" s="129">
        <v>2014</v>
      </c>
      <c r="L2669" s="129">
        <v>515</v>
      </c>
      <c r="M2669" s="129" t="s">
        <v>27159</v>
      </c>
      <c r="N2669" s="60">
        <f>VLOOKUP(A2669,Emissions!$A$3:$X$3225,16,FALSE)</f>
        <v>121.62283778973359</v>
      </c>
      <c r="O2669" s="132" t="str">
        <f>VLOOKUP(A2669,Emissions!$A$3:$X$3225,17,FALSE)</f>
        <v>EACH</v>
      </c>
      <c r="P2669" s="132">
        <f t="shared" si="41"/>
        <v>1.0381739224949925E-4</v>
      </c>
      <c r="Q2669" s="132" t="s">
        <v>21801</v>
      </c>
      <c r="R2669" s="132" t="s">
        <v>21806</v>
      </c>
      <c r="S2669" s="132" t="s">
        <v>27160</v>
      </c>
      <c r="T2669" s="136">
        <v>7442643</v>
      </c>
      <c r="U2669" s="136" t="s">
        <v>21846</v>
      </c>
      <c r="V2669" s="132">
        <v>8</v>
      </c>
      <c r="W2669" s="132">
        <f>VLOOKUP(A2669,Emissions!$A$3:$X$3225,23,FALSE)</f>
        <v>1.2626565857313993E-2</v>
      </c>
      <c r="X2669" s="129" t="s">
        <v>21801</v>
      </c>
    </row>
    <row r="2670" spans="1:24" x14ac:dyDescent="0.25">
      <c r="A2670" s="131" t="s">
        <v>18554</v>
      </c>
      <c r="B2670" s="131" t="s">
        <v>17634</v>
      </c>
      <c r="C2670" s="131" t="s">
        <v>23569</v>
      </c>
      <c r="D2670" s="131" t="s">
        <v>4075</v>
      </c>
      <c r="E2670" s="130" t="s">
        <v>22356</v>
      </c>
      <c r="F2670" s="130" t="s">
        <v>21845</v>
      </c>
      <c r="G2670" s="130">
        <v>2650000000</v>
      </c>
      <c r="H2670" s="130" t="s">
        <v>27156</v>
      </c>
      <c r="I2670" s="130" t="s">
        <v>27157</v>
      </c>
      <c r="J2670" s="130" t="s">
        <v>27158</v>
      </c>
      <c r="K2670" s="129">
        <v>2014</v>
      </c>
      <c r="L2670" s="129">
        <v>515</v>
      </c>
      <c r="M2670" s="129" t="s">
        <v>27159</v>
      </c>
      <c r="N2670" s="60">
        <f>VLOOKUP(A2670,Emissions!$A$3:$X$3225,16,FALSE)</f>
        <v>563.47851370740875</v>
      </c>
      <c r="O2670" s="132" t="str">
        <f>VLOOKUP(A2670,Emissions!$A$3:$X$3225,17,FALSE)</f>
        <v>EACH</v>
      </c>
      <c r="P2670" s="132">
        <f t="shared" si="41"/>
        <v>1.0381739224949925E-4</v>
      </c>
      <c r="Q2670" s="132" t="s">
        <v>21801</v>
      </c>
      <c r="R2670" s="132" t="s">
        <v>21806</v>
      </c>
      <c r="S2670" s="132" t="s">
        <v>27160</v>
      </c>
      <c r="T2670" s="136">
        <v>7442644</v>
      </c>
      <c r="U2670" s="136" t="s">
        <v>21846</v>
      </c>
      <c r="V2670" s="132">
        <v>8</v>
      </c>
      <c r="W2670" s="132">
        <f>VLOOKUP(A2670,Emissions!$A$3:$X$3225,23,FALSE)</f>
        <v>5.8498869881726895E-2</v>
      </c>
      <c r="X2670" s="129" t="s">
        <v>21801</v>
      </c>
    </row>
    <row r="2671" spans="1:24" x14ac:dyDescent="0.25">
      <c r="A2671" s="131" t="s">
        <v>18561</v>
      </c>
      <c r="B2671" s="131" t="s">
        <v>17634</v>
      </c>
      <c r="C2671" s="131" t="s">
        <v>23569</v>
      </c>
      <c r="D2671" s="131" t="s">
        <v>4083</v>
      </c>
      <c r="E2671" s="130" t="s">
        <v>22071</v>
      </c>
      <c r="F2671" s="130" t="s">
        <v>21845</v>
      </c>
      <c r="G2671" s="130">
        <v>2650000000</v>
      </c>
      <c r="H2671" s="130" t="s">
        <v>27156</v>
      </c>
      <c r="I2671" s="130" t="s">
        <v>27157</v>
      </c>
      <c r="J2671" s="130" t="s">
        <v>27158</v>
      </c>
      <c r="K2671" s="129">
        <v>2014</v>
      </c>
      <c r="L2671" s="129">
        <v>515</v>
      </c>
      <c r="M2671" s="129" t="s">
        <v>27159</v>
      </c>
      <c r="N2671" s="60">
        <f>VLOOKUP(A2671,Emissions!$A$3:$X$3225,16,FALSE)</f>
        <v>169.68481324747603</v>
      </c>
      <c r="O2671" s="132" t="str">
        <f>VLOOKUP(A2671,Emissions!$A$3:$X$3225,17,FALSE)</f>
        <v>EACH</v>
      </c>
      <c r="P2671" s="132">
        <f t="shared" si="41"/>
        <v>1.0381739224949926E-4</v>
      </c>
      <c r="Q2671" s="132" t="s">
        <v>21801</v>
      </c>
      <c r="R2671" s="132" t="s">
        <v>21806</v>
      </c>
      <c r="S2671" s="132" t="s">
        <v>27160</v>
      </c>
      <c r="T2671" s="136">
        <v>7442645</v>
      </c>
      <c r="U2671" s="136" t="s">
        <v>21846</v>
      </c>
      <c r="V2671" s="132">
        <v>8</v>
      </c>
      <c r="W2671" s="132">
        <f>VLOOKUP(A2671,Emissions!$A$3:$X$3225,23,FALSE)</f>
        <v>1.7616234815696248E-2</v>
      </c>
      <c r="X2671" s="129" t="s">
        <v>21801</v>
      </c>
    </row>
    <row r="2672" spans="1:24" x14ac:dyDescent="0.25">
      <c r="A2672" s="131" t="s">
        <v>18569</v>
      </c>
      <c r="B2672" s="131" t="s">
        <v>17634</v>
      </c>
      <c r="C2672" s="131" t="s">
        <v>23569</v>
      </c>
      <c r="D2672" s="131" t="s">
        <v>4091</v>
      </c>
      <c r="E2672" s="130" t="s">
        <v>23659</v>
      </c>
      <c r="F2672" s="130" t="s">
        <v>21845</v>
      </c>
      <c r="G2672" s="130">
        <v>2650000000</v>
      </c>
      <c r="H2672" s="130" t="s">
        <v>27156</v>
      </c>
      <c r="I2672" s="130" t="s">
        <v>27157</v>
      </c>
      <c r="J2672" s="130" t="s">
        <v>27158</v>
      </c>
      <c r="K2672" s="129">
        <v>2014</v>
      </c>
      <c r="L2672" s="129">
        <v>515</v>
      </c>
      <c r="M2672" s="129" t="s">
        <v>27159</v>
      </c>
      <c r="N2672" s="60">
        <f>VLOOKUP(A2672,Emissions!$A$3:$X$3225,16,FALSE)</f>
        <v>25.628725619294435</v>
      </c>
      <c r="O2672" s="132" t="str">
        <f>VLOOKUP(A2672,Emissions!$A$3:$X$3225,17,FALSE)</f>
        <v>EACH</v>
      </c>
      <c r="P2672" s="132">
        <f t="shared" si="41"/>
        <v>1.0381739224949925E-4</v>
      </c>
      <c r="Q2672" s="132" t="s">
        <v>21801</v>
      </c>
      <c r="R2672" s="132" t="s">
        <v>21806</v>
      </c>
      <c r="S2672" s="132" t="s">
        <v>27160</v>
      </c>
      <c r="T2672" s="136">
        <v>7442646</v>
      </c>
      <c r="U2672" s="136" t="s">
        <v>21846</v>
      </c>
      <c r="V2672" s="132">
        <v>8</v>
      </c>
      <c r="W2672" s="132">
        <f>VLOOKUP(A2672,Emissions!$A$3:$X$3225,23,FALSE)</f>
        <v>2.6607074604730811E-3</v>
      </c>
      <c r="X2672" s="129" t="s">
        <v>21801</v>
      </c>
    </row>
    <row r="2673" spans="1:24" x14ac:dyDescent="0.25">
      <c r="A2673" s="131" t="s">
        <v>18575</v>
      </c>
      <c r="B2673" s="131" t="s">
        <v>17634</v>
      </c>
      <c r="C2673" s="131" t="s">
        <v>23569</v>
      </c>
      <c r="D2673" s="131" t="s">
        <v>4099</v>
      </c>
      <c r="E2673" s="130" t="s">
        <v>23660</v>
      </c>
      <c r="F2673" s="130" t="s">
        <v>21845</v>
      </c>
      <c r="G2673" s="130">
        <v>2650000000</v>
      </c>
      <c r="H2673" s="130" t="s">
        <v>27156</v>
      </c>
      <c r="I2673" s="130" t="s">
        <v>27157</v>
      </c>
      <c r="J2673" s="130" t="s">
        <v>27158</v>
      </c>
      <c r="K2673" s="129">
        <v>2014</v>
      </c>
      <c r="L2673" s="129">
        <v>515</v>
      </c>
      <c r="M2673" s="129" t="s">
        <v>27159</v>
      </c>
      <c r="N2673" s="60">
        <f>VLOOKUP(A2673,Emissions!$A$3:$X$3225,16,FALSE)</f>
        <v>87.215570352628475</v>
      </c>
      <c r="O2673" s="132" t="str">
        <f>VLOOKUP(A2673,Emissions!$A$3:$X$3225,17,FALSE)</f>
        <v>EACH</v>
      </c>
      <c r="P2673" s="132">
        <f t="shared" si="41"/>
        <v>1.0381739224949925E-4</v>
      </c>
      <c r="Q2673" s="132" t="s">
        <v>21801</v>
      </c>
      <c r="R2673" s="132" t="s">
        <v>21806</v>
      </c>
      <c r="S2673" s="132" t="s">
        <v>27160</v>
      </c>
      <c r="T2673" s="136">
        <v>7442647</v>
      </c>
      <c r="U2673" s="136" t="s">
        <v>21846</v>
      </c>
      <c r="V2673" s="132">
        <v>8</v>
      </c>
      <c r="W2673" s="132">
        <f>VLOOKUP(A2673,Emissions!$A$3:$X$3225,23,FALSE)</f>
        <v>9.0544930775626285E-3</v>
      </c>
      <c r="X2673" s="129" t="s">
        <v>21801</v>
      </c>
    </row>
    <row r="2674" spans="1:24" x14ac:dyDescent="0.25">
      <c r="A2674" s="131" t="s">
        <v>18579</v>
      </c>
      <c r="B2674" s="131" t="s">
        <v>17634</v>
      </c>
      <c r="C2674" s="131" t="s">
        <v>23569</v>
      </c>
      <c r="D2674" s="131" t="s">
        <v>4107</v>
      </c>
      <c r="E2674" s="130" t="s">
        <v>23661</v>
      </c>
      <c r="F2674" s="130" t="s">
        <v>21845</v>
      </c>
      <c r="G2674" s="130">
        <v>2650000000</v>
      </c>
      <c r="H2674" s="130" t="s">
        <v>27156</v>
      </c>
      <c r="I2674" s="130" t="s">
        <v>27157</v>
      </c>
      <c r="J2674" s="130" t="s">
        <v>27158</v>
      </c>
      <c r="K2674" s="129">
        <v>2014</v>
      </c>
      <c r="L2674" s="129">
        <v>515</v>
      </c>
      <c r="M2674" s="129" t="s">
        <v>27159</v>
      </c>
      <c r="N2674" s="60">
        <f>VLOOKUP(A2674,Emissions!$A$3:$X$3225,16,FALSE)</f>
        <v>140.73077310228945</v>
      </c>
      <c r="O2674" s="132" t="str">
        <f>VLOOKUP(A2674,Emissions!$A$3:$X$3225,17,FALSE)</f>
        <v>EACH</v>
      </c>
      <c r="P2674" s="132">
        <f t="shared" si="41"/>
        <v>1.0381739224949925E-4</v>
      </c>
      <c r="Q2674" s="132" t="s">
        <v>21801</v>
      </c>
      <c r="R2674" s="132" t="s">
        <v>21806</v>
      </c>
      <c r="S2674" s="132" t="s">
        <v>27160</v>
      </c>
      <c r="T2674" s="136">
        <v>7442648</v>
      </c>
      <c r="U2674" s="136" t="s">
        <v>21846</v>
      </c>
      <c r="V2674" s="132">
        <v>8</v>
      </c>
      <c r="W2674" s="132">
        <f>VLOOKUP(A2674,Emissions!$A$3:$X$3225,23,FALSE)</f>
        <v>1.4610301872735662E-2</v>
      </c>
      <c r="X2674" s="129" t="s">
        <v>21801</v>
      </c>
    </row>
    <row r="2675" spans="1:24" x14ac:dyDescent="0.25">
      <c r="A2675" s="131" t="s">
        <v>18585</v>
      </c>
      <c r="B2675" s="131" t="s">
        <v>17634</v>
      </c>
      <c r="C2675" s="131" t="s">
        <v>23569</v>
      </c>
      <c r="D2675" s="131" t="s">
        <v>4116</v>
      </c>
      <c r="E2675" s="130" t="s">
        <v>23662</v>
      </c>
      <c r="F2675" s="130" t="s">
        <v>21845</v>
      </c>
      <c r="G2675" s="130">
        <v>2650000000</v>
      </c>
      <c r="H2675" s="130" t="s">
        <v>27156</v>
      </c>
      <c r="I2675" s="130" t="s">
        <v>27157</v>
      </c>
      <c r="J2675" s="130" t="s">
        <v>27158</v>
      </c>
      <c r="K2675" s="129">
        <v>2014</v>
      </c>
      <c r="L2675" s="129">
        <v>515</v>
      </c>
      <c r="M2675" s="129" t="s">
        <v>27159</v>
      </c>
      <c r="N2675" s="60">
        <f>VLOOKUP(A2675,Emissions!$A$3:$X$3225,16,FALSE)</f>
        <v>0.62034067077380273</v>
      </c>
      <c r="O2675" s="132" t="str">
        <f>VLOOKUP(A2675,Emissions!$A$3:$X$3225,17,FALSE)</f>
        <v>EACH</v>
      </c>
      <c r="P2675" s="132">
        <f t="shared" si="41"/>
        <v>1.0381739224949925E-4</v>
      </c>
      <c r="Q2675" s="132" t="s">
        <v>21801</v>
      </c>
      <c r="R2675" s="132" t="s">
        <v>21806</v>
      </c>
      <c r="S2675" s="132" t="s">
        <v>27160</v>
      </c>
      <c r="T2675" s="136">
        <v>7442649</v>
      </c>
      <c r="U2675" s="136" t="s">
        <v>21846</v>
      </c>
      <c r="V2675" s="132">
        <v>8</v>
      </c>
      <c r="W2675" s="132">
        <f>VLOOKUP(A2675,Emissions!$A$3:$X$3225,23,FALSE)</f>
        <v>6.4402150746041353E-5</v>
      </c>
      <c r="X2675" s="129" t="s">
        <v>21801</v>
      </c>
    </row>
    <row r="2676" spans="1:24" x14ac:dyDescent="0.25">
      <c r="A2676" s="131" t="s">
        <v>18590</v>
      </c>
      <c r="B2676" s="131" t="s">
        <v>17634</v>
      </c>
      <c r="C2676" s="131" t="s">
        <v>23569</v>
      </c>
      <c r="D2676" s="131" t="s">
        <v>4124</v>
      </c>
      <c r="E2676" s="130" t="s">
        <v>23663</v>
      </c>
      <c r="F2676" s="130" t="s">
        <v>21845</v>
      </c>
      <c r="G2676" s="130">
        <v>2650000000</v>
      </c>
      <c r="H2676" s="130" t="s">
        <v>27156</v>
      </c>
      <c r="I2676" s="130" t="s">
        <v>27157</v>
      </c>
      <c r="J2676" s="130" t="s">
        <v>27158</v>
      </c>
      <c r="K2676" s="129">
        <v>2014</v>
      </c>
      <c r="L2676" s="129">
        <v>515</v>
      </c>
      <c r="M2676" s="129" t="s">
        <v>27159</v>
      </c>
      <c r="N2676" s="60">
        <f>VLOOKUP(A2676,Emissions!$A$3:$X$3225,16,FALSE)</f>
        <v>2120.5119575588128</v>
      </c>
      <c r="O2676" s="132" t="str">
        <f>VLOOKUP(A2676,Emissions!$A$3:$X$3225,17,FALSE)</f>
        <v>EACH</v>
      </c>
      <c r="P2676" s="132">
        <f t="shared" si="41"/>
        <v>1.0381739224949925E-4</v>
      </c>
      <c r="Q2676" s="132" t="s">
        <v>21801</v>
      </c>
      <c r="R2676" s="132" t="s">
        <v>21806</v>
      </c>
      <c r="S2676" s="132" t="s">
        <v>27160</v>
      </c>
      <c r="T2676" s="136">
        <v>7442650</v>
      </c>
      <c r="U2676" s="136" t="s">
        <v>21846</v>
      </c>
      <c r="V2676" s="132">
        <v>8</v>
      </c>
      <c r="W2676" s="132">
        <f>VLOOKUP(A2676,Emissions!$A$3:$X$3225,23,FALSE)</f>
        <v>0.22014602166763678</v>
      </c>
      <c r="X2676" s="129" t="s">
        <v>21801</v>
      </c>
    </row>
    <row r="2677" spans="1:24" x14ac:dyDescent="0.25">
      <c r="A2677" s="131" t="s">
        <v>18597</v>
      </c>
      <c r="B2677" s="131" t="s">
        <v>17634</v>
      </c>
      <c r="C2677" s="131" t="s">
        <v>23569</v>
      </c>
      <c r="D2677" s="131" t="s">
        <v>4131</v>
      </c>
      <c r="E2677" s="130" t="s">
        <v>23664</v>
      </c>
      <c r="F2677" s="130" t="s">
        <v>21845</v>
      </c>
      <c r="G2677" s="130">
        <v>2650000000</v>
      </c>
      <c r="H2677" s="130" t="s">
        <v>27156</v>
      </c>
      <c r="I2677" s="130" t="s">
        <v>27157</v>
      </c>
      <c r="J2677" s="130" t="s">
        <v>27158</v>
      </c>
      <c r="K2677" s="129">
        <v>2014</v>
      </c>
      <c r="L2677" s="129">
        <v>515</v>
      </c>
      <c r="M2677" s="129" t="s">
        <v>27159</v>
      </c>
      <c r="N2677" s="60">
        <f>VLOOKUP(A2677,Emissions!$A$3:$X$3225,16,FALSE)</f>
        <v>41.627744314367625</v>
      </c>
      <c r="O2677" s="132" t="str">
        <f>VLOOKUP(A2677,Emissions!$A$3:$X$3225,17,FALSE)</f>
        <v>EACH</v>
      </c>
      <c r="P2677" s="132">
        <f t="shared" si="41"/>
        <v>1.0381739224949925E-4</v>
      </c>
      <c r="Q2677" s="132" t="s">
        <v>21801</v>
      </c>
      <c r="R2677" s="132" t="s">
        <v>21806</v>
      </c>
      <c r="S2677" s="132" t="s">
        <v>27160</v>
      </c>
      <c r="T2677" s="136">
        <v>7442651</v>
      </c>
      <c r="U2677" s="136" t="s">
        <v>21846</v>
      </c>
      <c r="V2677" s="132">
        <v>8</v>
      </c>
      <c r="W2677" s="132">
        <f>VLOOKUP(A2677,Emissions!$A$3:$X$3225,23,FALSE)</f>
        <v>4.321683859946566E-3</v>
      </c>
      <c r="X2677" s="129" t="s">
        <v>21801</v>
      </c>
    </row>
    <row r="2678" spans="1:24" x14ac:dyDescent="0.25">
      <c r="A2678" s="131" t="s">
        <v>18603</v>
      </c>
      <c r="B2678" s="131" t="s">
        <v>17634</v>
      </c>
      <c r="C2678" s="131" t="s">
        <v>23569</v>
      </c>
      <c r="D2678" s="131" t="s">
        <v>4139</v>
      </c>
      <c r="E2678" s="130" t="s">
        <v>23665</v>
      </c>
      <c r="F2678" s="130" t="s">
        <v>21845</v>
      </c>
      <c r="G2678" s="130">
        <v>2650000000</v>
      </c>
      <c r="H2678" s="130" t="s">
        <v>27156</v>
      </c>
      <c r="I2678" s="130" t="s">
        <v>27157</v>
      </c>
      <c r="J2678" s="130" t="s">
        <v>27158</v>
      </c>
      <c r="K2678" s="129">
        <v>2014</v>
      </c>
      <c r="L2678" s="129">
        <v>515</v>
      </c>
      <c r="M2678" s="129" t="s">
        <v>27159</v>
      </c>
      <c r="N2678" s="60">
        <f>VLOOKUP(A2678,Emissions!$A$3:$X$3225,16,FALSE)</f>
        <v>59.141548368307078</v>
      </c>
      <c r="O2678" s="132" t="str">
        <f>VLOOKUP(A2678,Emissions!$A$3:$X$3225,17,FALSE)</f>
        <v>EACH</v>
      </c>
      <c r="P2678" s="132">
        <f t="shared" si="41"/>
        <v>1.0381739224949926E-4</v>
      </c>
      <c r="Q2678" s="132" t="s">
        <v>21801</v>
      </c>
      <c r="R2678" s="132" t="s">
        <v>21806</v>
      </c>
      <c r="S2678" s="132" t="s">
        <v>27160</v>
      </c>
      <c r="T2678" s="136">
        <v>7442652</v>
      </c>
      <c r="U2678" s="136" t="s">
        <v>21846</v>
      </c>
      <c r="V2678" s="132">
        <v>8</v>
      </c>
      <c r="W2678" s="132">
        <f>VLOOKUP(A2678,Emissions!$A$3:$X$3225,23,FALSE)</f>
        <v>6.1399213251952687E-3</v>
      </c>
      <c r="X2678" s="129" t="s">
        <v>21801</v>
      </c>
    </row>
    <row r="2679" spans="1:24" x14ac:dyDescent="0.25">
      <c r="A2679" s="131" t="s">
        <v>18609</v>
      </c>
      <c r="B2679" s="131" t="s">
        <v>17634</v>
      </c>
      <c r="C2679" s="131" t="s">
        <v>23569</v>
      </c>
      <c r="D2679" s="131" t="s">
        <v>4148</v>
      </c>
      <c r="E2679" s="130" t="s">
        <v>23666</v>
      </c>
      <c r="F2679" s="130" t="s">
        <v>21845</v>
      </c>
      <c r="G2679" s="130">
        <v>2650000000</v>
      </c>
      <c r="H2679" s="130" t="s">
        <v>27156</v>
      </c>
      <c r="I2679" s="130" t="s">
        <v>27157</v>
      </c>
      <c r="J2679" s="130" t="s">
        <v>27158</v>
      </c>
      <c r="K2679" s="129">
        <v>2014</v>
      </c>
      <c r="L2679" s="129">
        <v>515</v>
      </c>
      <c r="M2679" s="129" t="s">
        <v>27159</v>
      </c>
      <c r="N2679" s="60">
        <f>VLOOKUP(A2679,Emissions!$A$3:$X$3225,16,FALSE)</f>
        <v>1756.0041073702946</v>
      </c>
      <c r="O2679" s="132" t="str">
        <f>VLOOKUP(A2679,Emissions!$A$3:$X$3225,17,FALSE)</f>
        <v>EACH</v>
      </c>
      <c r="P2679" s="132">
        <f t="shared" si="41"/>
        <v>1.0381739224949925E-4</v>
      </c>
      <c r="Q2679" s="132" t="s">
        <v>21801</v>
      </c>
      <c r="R2679" s="132" t="s">
        <v>21806</v>
      </c>
      <c r="S2679" s="132" t="s">
        <v>27160</v>
      </c>
      <c r="T2679" s="136">
        <v>7442653</v>
      </c>
      <c r="U2679" s="136" t="s">
        <v>21846</v>
      </c>
      <c r="V2679" s="132">
        <v>8</v>
      </c>
      <c r="W2679" s="132">
        <f>VLOOKUP(A2679,Emissions!$A$3:$X$3225,23,FALSE)</f>
        <v>0.18230376720659366</v>
      </c>
      <c r="X2679" s="129" t="s">
        <v>21801</v>
      </c>
    </row>
    <row r="2680" spans="1:24" x14ac:dyDescent="0.25">
      <c r="A2680" s="131" t="s">
        <v>18616</v>
      </c>
      <c r="B2680" s="131" t="s">
        <v>17634</v>
      </c>
      <c r="C2680" s="131" t="s">
        <v>23569</v>
      </c>
      <c r="D2680" s="131" t="s">
        <v>4156</v>
      </c>
      <c r="E2680" s="130" t="s">
        <v>23667</v>
      </c>
      <c r="F2680" s="130" t="s">
        <v>21845</v>
      </c>
      <c r="G2680" s="130">
        <v>2650000000</v>
      </c>
      <c r="H2680" s="130" t="s">
        <v>27156</v>
      </c>
      <c r="I2680" s="130" t="s">
        <v>27157</v>
      </c>
      <c r="J2680" s="130" t="s">
        <v>27158</v>
      </c>
      <c r="K2680" s="129">
        <v>2014</v>
      </c>
      <c r="L2680" s="129">
        <v>515</v>
      </c>
      <c r="M2680" s="129" t="s">
        <v>27159</v>
      </c>
      <c r="N2680" s="60">
        <f>VLOOKUP(A2680,Emissions!$A$3:$X$3225,16,FALSE)</f>
        <v>5.80667720898734</v>
      </c>
      <c r="O2680" s="132" t="str">
        <f>VLOOKUP(A2680,Emissions!$A$3:$X$3225,17,FALSE)</f>
        <v>EACH</v>
      </c>
      <c r="P2680" s="132">
        <f t="shared" si="41"/>
        <v>1.0381739224949925E-4</v>
      </c>
      <c r="Q2680" s="132" t="s">
        <v>21801</v>
      </c>
      <c r="R2680" s="132" t="s">
        <v>21806</v>
      </c>
      <c r="S2680" s="132" t="s">
        <v>27160</v>
      </c>
      <c r="T2680" s="136">
        <v>7442654</v>
      </c>
      <c r="U2680" s="136" t="s">
        <v>21846</v>
      </c>
      <c r="V2680" s="132">
        <v>8</v>
      </c>
      <c r="W2680" s="132">
        <f>VLOOKUP(A2680,Emissions!$A$3:$X$3225,23,FALSE)</f>
        <v>6.0283408547166621E-4</v>
      </c>
      <c r="X2680" s="129" t="s">
        <v>21801</v>
      </c>
    </row>
    <row r="2681" spans="1:24" x14ac:dyDescent="0.25">
      <c r="A2681" s="131" t="s">
        <v>18621</v>
      </c>
      <c r="B2681" s="131" t="s">
        <v>17634</v>
      </c>
      <c r="C2681" s="131" t="s">
        <v>23569</v>
      </c>
      <c r="D2681" s="131" t="s">
        <v>4163</v>
      </c>
      <c r="E2681" s="130" t="s">
        <v>22074</v>
      </c>
      <c r="F2681" s="130" t="s">
        <v>21845</v>
      </c>
      <c r="G2681" s="130">
        <v>2650000000</v>
      </c>
      <c r="H2681" s="130" t="s">
        <v>27156</v>
      </c>
      <c r="I2681" s="130" t="s">
        <v>27157</v>
      </c>
      <c r="J2681" s="130" t="s">
        <v>27158</v>
      </c>
      <c r="K2681" s="129">
        <v>2014</v>
      </c>
      <c r="L2681" s="129">
        <v>515</v>
      </c>
      <c r="M2681" s="129" t="s">
        <v>27159</v>
      </c>
      <c r="N2681" s="60">
        <f>VLOOKUP(A2681,Emissions!$A$3:$X$3225,16,FALSE)</f>
        <v>99.983046948786992</v>
      </c>
      <c r="O2681" s="132" t="str">
        <f>VLOOKUP(A2681,Emissions!$A$3:$X$3225,17,FALSE)</f>
        <v>EACH</v>
      </c>
      <c r="P2681" s="132">
        <f t="shared" si="41"/>
        <v>1.0381739224949925E-4</v>
      </c>
      <c r="Q2681" s="132" t="s">
        <v>21801</v>
      </c>
      <c r="R2681" s="132" t="s">
        <v>21806</v>
      </c>
      <c r="S2681" s="132" t="s">
        <v>27160</v>
      </c>
      <c r="T2681" s="136">
        <v>7442655</v>
      </c>
      <c r="U2681" s="136" t="s">
        <v>21846</v>
      </c>
      <c r="V2681" s="132">
        <v>8</v>
      </c>
      <c r="W2681" s="132">
        <f>VLOOKUP(A2681,Emissions!$A$3:$X$3225,23,FALSE)</f>
        <v>1.0379979203382319E-2</v>
      </c>
      <c r="X2681" s="129" t="s">
        <v>21801</v>
      </c>
    </row>
    <row r="2682" spans="1:24" x14ac:dyDescent="0.25">
      <c r="A2682" s="131" t="s">
        <v>18627</v>
      </c>
      <c r="B2682" s="131" t="s">
        <v>17634</v>
      </c>
      <c r="C2682" s="131" t="s">
        <v>23569</v>
      </c>
      <c r="D2682" s="131" t="s">
        <v>4171</v>
      </c>
      <c r="E2682" s="130" t="s">
        <v>22076</v>
      </c>
      <c r="F2682" s="130" t="s">
        <v>21845</v>
      </c>
      <c r="G2682" s="130">
        <v>2650000000</v>
      </c>
      <c r="H2682" s="130" t="s">
        <v>27156</v>
      </c>
      <c r="I2682" s="130" t="s">
        <v>27157</v>
      </c>
      <c r="J2682" s="130" t="s">
        <v>27158</v>
      </c>
      <c r="K2682" s="129">
        <v>2014</v>
      </c>
      <c r="L2682" s="129">
        <v>515</v>
      </c>
      <c r="M2682" s="129" t="s">
        <v>27159</v>
      </c>
      <c r="N2682" s="60">
        <f>VLOOKUP(A2682,Emissions!$A$3:$X$3225,16,FALSE)</f>
        <v>73.207412414922374</v>
      </c>
      <c r="O2682" s="132" t="str">
        <f>VLOOKUP(A2682,Emissions!$A$3:$X$3225,17,FALSE)</f>
        <v>EACH</v>
      </c>
      <c r="P2682" s="132">
        <f t="shared" si="41"/>
        <v>1.0381739224949925E-4</v>
      </c>
      <c r="Q2682" s="132" t="s">
        <v>21801</v>
      </c>
      <c r="R2682" s="132" t="s">
        <v>21806</v>
      </c>
      <c r="S2682" s="132" t="s">
        <v>27160</v>
      </c>
      <c r="T2682" s="136">
        <v>7442656</v>
      </c>
      <c r="U2682" s="136" t="s">
        <v>21846</v>
      </c>
      <c r="V2682" s="132">
        <v>8</v>
      </c>
      <c r="W2682" s="132">
        <f>VLOOKUP(A2682,Emissions!$A$3:$X$3225,23,FALSE)</f>
        <v>7.600202650250857E-3</v>
      </c>
      <c r="X2682" s="129" t="s">
        <v>21801</v>
      </c>
    </row>
    <row r="2683" spans="1:24" x14ac:dyDescent="0.25">
      <c r="A2683" s="131" t="s">
        <v>18631</v>
      </c>
      <c r="B2683" s="131" t="s">
        <v>17634</v>
      </c>
      <c r="C2683" s="131" t="s">
        <v>23569</v>
      </c>
      <c r="D2683" s="131" t="s">
        <v>4179</v>
      </c>
      <c r="E2683" s="130" t="s">
        <v>22358</v>
      </c>
      <c r="F2683" s="130" t="s">
        <v>21845</v>
      </c>
      <c r="G2683" s="130">
        <v>2650000000</v>
      </c>
      <c r="H2683" s="130" t="s">
        <v>27156</v>
      </c>
      <c r="I2683" s="130" t="s">
        <v>27157</v>
      </c>
      <c r="J2683" s="130" t="s">
        <v>27158</v>
      </c>
      <c r="K2683" s="129">
        <v>2014</v>
      </c>
      <c r="L2683" s="129">
        <v>515</v>
      </c>
      <c r="M2683" s="129" t="s">
        <v>27159</v>
      </c>
      <c r="N2683" s="60">
        <f>VLOOKUP(A2683,Emissions!$A$3:$X$3225,16,FALSE)</f>
        <v>39.384419330522825</v>
      </c>
      <c r="O2683" s="132" t="str">
        <f>VLOOKUP(A2683,Emissions!$A$3:$X$3225,17,FALSE)</f>
        <v>EACH</v>
      </c>
      <c r="P2683" s="132">
        <f t="shared" si="41"/>
        <v>1.0381739224949925E-4</v>
      </c>
      <c r="Q2683" s="132" t="s">
        <v>21801</v>
      </c>
      <c r="R2683" s="132" t="s">
        <v>21806</v>
      </c>
      <c r="S2683" s="132" t="s">
        <v>27160</v>
      </c>
      <c r="T2683" s="136">
        <v>7442657</v>
      </c>
      <c r="U2683" s="136" t="s">
        <v>21846</v>
      </c>
      <c r="V2683" s="132">
        <v>8</v>
      </c>
      <c r="W2683" s="132">
        <f>VLOOKUP(A2683,Emissions!$A$3:$X$3225,23,FALSE)</f>
        <v>4.0887877101556487E-3</v>
      </c>
      <c r="X2683" s="129" t="s">
        <v>21801</v>
      </c>
    </row>
    <row r="2684" spans="1:24" x14ac:dyDescent="0.25">
      <c r="A2684" s="131" t="s">
        <v>18637</v>
      </c>
      <c r="B2684" s="131" t="s">
        <v>17634</v>
      </c>
      <c r="C2684" s="131" t="s">
        <v>23569</v>
      </c>
      <c r="D2684" s="131" t="s">
        <v>4187</v>
      </c>
      <c r="E2684" s="130" t="s">
        <v>22560</v>
      </c>
      <c r="F2684" s="130" t="s">
        <v>21845</v>
      </c>
      <c r="G2684" s="130">
        <v>2650000000</v>
      </c>
      <c r="H2684" s="130" t="s">
        <v>27156</v>
      </c>
      <c r="I2684" s="130" t="s">
        <v>27157</v>
      </c>
      <c r="J2684" s="130" t="s">
        <v>27158</v>
      </c>
      <c r="K2684" s="129">
        <v>2014</v>
      </c>
      <c r="L2684" s="129">
        <v>515</v>
      </c>
      <c r="M2684" s="129" t="s">
        <v>27159</v>
      </c>
      <c r="N2684" s="60">
        <f>VLOOKUP(A2684,Emissions!$A$3:$X$3225,16,FALSE)</f>
        <v>29.365196171164548</v>
      </c>
      <c r="O2684" s="132" t="str">
        <f>VLOOKUP(A2684,Emissions!$A$3:$X$3225,17,FALSE)</f>
        <v>EACH</v>
      </c>
      <c r="P2684" s="132">
        <f t="shared" si="41"/>
        <v>1.0381739224949925E-4</v>
      </c>
      <c r="Q2684" s="132" t="s">
        <v>21801</v>
      </c>
      <c r="R2684" s="132" t="s">
        <v>21806</v>
      </c>
      <c r="S2684" s="132" t="s">
        <v>27160</v>
      </c>
      <c r="T2684" s="136">
        <v>7442658</v>
      </c>
      <c r="U2684" s="136" t="s">
        <v>21846</v>
      </c>
      <c r="V2684" s="132">
        <v>8</v>
      </c>
      <c r="W2684" s="132">
        <f>VLOOKUP(A2684,Emissions!$A$3:$X$3225,23,FALSE)</f>
        <v>3.0486180893852834E-3</v>
      </c>
      <c r="X2684" s="129" t="s">
        <v>21801</v>
      </c>
    </row>
    <row r="2685" spans="1:24" x14ac:dyDescent="0.25">
      <c r="A2685" s="131" t="s">
        <v>18643</v>
      </c>
      <c r="B2685" s="131" t="s">
        <v>17634</v>
      </c>
      <c r="C2685" s="131" t="s">
        <v>23569</v>
      </c>
      <c r="D2685" s="131" t="s">
        <v>4195</v>
      </c>
      <c r="E2685" s="130" t="s">
        <v>23668</v>
      </c>
      <c r="F2685" s="130" t="s">
        <v>21845</v>
      </c>
      <c r="G2685" s="130">
        <v>2650000000</v>
      </c>
      <c r="H2685" s="130" t="s">
        <v>27156</v>
      </c>
      <c r="I2685" s="130" t="s">
        <v>27157</v>
      </c>
      <c r="J2685" s="130" t="s">
        <v>27158</v>
      </c>
      <c r="K2685" s="129">
        <v>2014</v>
      </c>
      <c r="L2685" s="129">
        <v>515</v>
      </c>
      <c r="M2685" s="129" t="s">
        <v>27159</v>
      </c>
      <c r="N2685" s="60">
        <f>VLOOKUP(A2685,Emissions!$A$3:$X$3225,16,FALSE)</f>
        <v>263.42117390684308</v>
      </c>
      <c r="O2685" s="132" t="str">
        <f>VLOOKUP(A2685,Emissions!$A$3:$X$3225,17,FALSE)</f>
        <v>EACH</v>
      </c>
      <c r="P2685" s="132">
        <f t="shared" si="41"/>
        <v>1.0381739224949925E-4</v>
      </c>
      <c r="Q2685" s="132" t="s">
        <v>21801</v>
      </c>
      <c r="R2685" s="132" t="s">
        <v>21806</v>
      </c>
      <c r="S2685" s="132" t="s">
        <v>27160</v>
      </c>
      <c r="T2685" s="136">
        <v>7442659</v>
      </c>
      <c r="U2685" s="136" t="s">
        <v>21846</v>
      </c>
      <c r="V2685" s="132">
        <v>8</v>
      </c>
      <c r="W2685" s="132">
        <f>VLOOKUP(A2685,Emissions!$A$3:$X$3225,23,FALSE)</f>
        <v>2.7347699338310286E-2</v>
      </c>
      <c r="X2685" s="129" t="s">
        <v>21801</v>
      </c>
    </row>
    <row r="2686" spans="1:24" x14ac:dyDescent="0.25">
      <c r="A2686" s="131" t="s">
        <v>18650</v>
      </c>
      <c r="B2686" s="131" t="s">
        <v>17634</v>
      </c>
      <c r="C2686" s="131" t="s">
        <v>23569</v>
      </c>
      <c r="D2686" s="131" t="s">
        <v>18651</v>
      </c>
      <c r="E2686" s="130" t="s">
        <v>23669</v>
      </c>
      <c r="F2686" s="130" t="s">
        <v>21845</v>
      </c>
      <c r="G2686" s="130">
        <v>2650000000</v>
      </c>
      <c r="H2686" s="130" t="s">
        <v>27156</v>
      </c>
      <c r="I2686" s="130" t="s">
        <v>27157</v>
      </c>
      <c r="J2686" s="130" t="s">
        <v>27158</v>
      </c>
      <c r="K2686" s="129">
        <v>2014</v>
      </c>
      <c r="L2686" s="129">
        <v>515</v>
      </c>
      <c r="M2686" s="129" t="s">
        <v>27159</v>
      </c>
      <c r="N2686" s="60">
        <f>VLOOKUP(A2686,Emissions!$A$3:$X$3225,16,FALSE)</f>
        <v>411.32193104109945</v>
      </c>
      <c r="O2686" s="132" t="str">
        <f>VLOOKUP(A2686,Emissions!$A$3:$X$3225,17,FALSE)</f>
        <v>EACH</v>
      </c>
      <c r="P2686" s="132">
        <f t="shared" si="41"/>
        <v>1.0381739224949926E-4</v>
      </c>
      <c r="Q2686" s="132" t="s">
        <v>21801</v>
      </c>
      <c r="R2686" s="132" t="s">
        <v>21806</v>
      </c>
      <c r="S2686" s="132" t="s">
        <v>27160</v>
      </c>
      <c r="T2686" s="136">
        <v>7442660</v>
      </c>
      <c r="U2686" s="136" t="s">
        <v>21846</v>
      </c>
      <c r="V2686" s="132">
        <v>8</v>
      </c>
      <c r="W2686" s="132">
        <f>VLOOKUP(A2686,Emissions!$A$3:$X$3225,23,FALSE)</f>
        <v>4.2702370255715306E-2</v>
      </c>
      <c r="X2686" s="129" t="s">
        <v>21801</v>
      </c>
    </row>
    <row r="2687" spans="1:24" x14ac:dyDescent="0.25">
      <c r="A2687" s="131" t="s">
        <v>18657</v>
      </c>
      <c r="B2687" s="131" t="s">
        <v>17634</v>
      </c>
      <c r="C2687" s="131" t="s">
        <v>23569</v>
      </c>
      <c r="D2687" s="131" t="s">
        <v>18658</v>
      </c>
      <c r="E2687" s="130" t="s">
        <v>23365</v>
      </c>
      <c r="F2687" s="130" t="s">
        <v>21845</v>
      </c>
      <c r="G2687" s="130">
        <v>2650000000</v>
      </c>
      <c r="H2687" s="130" t="s">
        <v>27156</v>
      </c>
      <c r="I2687" s="130" t="s">
        <v>27157</v>
      </c>
      <c r="J2687" s="130" t="s">
        <v>27158</v>
      </c>
      <c r="K2687" s="129">
        <v>2014</v>
      </c>
      <c r="L2687" s="129">
        <v>515</v>
      </c>
      <c r="M2687" s="129" t="s">
        <v>27159</v>
      </c>
      <c r="N2687" s="60">
        <f>VLOOKUP(A2687,Emissions!$A$3:$X$3225,16,FALSE)</f>
        <v>345.47204751209892</v>
      </c>
      <c r="O2687" s="132" t="str">
        <f>VLOOKUP(A2687,Emissions!$A$3:$X$3225,17,FALSE)</f>
        <v>EACH</v>
      </c>
      <c r="P2687" s="132">
        <f t="shared" si="41"/>
        <v>1.0381739224949925E-4</v>
      </c>
      <c r="Q2687" s="132" t="s">
        <v>21801</v>
      </c>
      <c r="R2687" s="132" t="s">
        <v>21806</v>
      </c>
      <c r="S2687" s="132" t="s">
        <v>27160</v>
      </c>
      <c r="T2687" s="136">
        <v>7442661</v>
      </c>
      <c r="U2687" s="136" t="s">
        <v>21846</v>
      </c>
      <c r="V2687" s="132">
        <v>8</v>
      </c>
      <c r="W2687" s="132">
        <f>VLOOKUP(A2687,Emissions!$A$3:$X$3225,23,FALSE)</f>
        <v>3.5866007067801214E-2</v>
      </c>
      <c r="X2687" s="129" t="s">
        <v>21801</v>
      </c>
    </row>
    <row r="2688" spans="1:24" x14ac:dyDescent="0.25">
      <c r="A2688" s="131" t="s">
        <v>18665</v>
      </c>
      <c r="B2688" s="131" t="s">
        <v>17634</v>
      </c>
      <c r="C2688" s="131" t="s">
        <v>23569</v>
      </c>
      <c r="D2688" s="131" t="s">
        <v>18666</v>
      </c>
      <c r="E2688" s="130" t="s">
        <v>22562</v>
      </c>
      <c r="F2688" s="130" t="s">
        <v>21845</v>
      </c>
      <c r="G2688" s="130">
        <v>2650000000</v>
      </c>
      <c r="H2688" s="130" t="s">
        <v>27156</v>
      </c>
      <c r="I2688" s="130" t="s">
        <v>27157</v>
      </c>
      <c r="J2688" s="130" t="s">
        <v>27158</v>
      </c>
      <c r="K2688" s="129">
        <v>2014</v>
      </c>
      <c r="L2688" s="129">
        <v>515</v>
      </c>
      <c r="M2688" s="129" t="s">
        <v>27159</v>
      </c>
      <c r="N2688" s="60">
        <f>VLOOKUP(A2688,Emissions!$A$3:$X$3225,16,FALSE)</f>
        <v>15.486876978504123</v>
      </c>
      <c r="O2688" s="132" t="str">
        <f>VLOOKUP(A2688,Emissions!$A$3:$X$3225,17,FALSE)</f>
        <v>EACH</v>
      </c>
      <c r="P2688" s="132">
        <f t="shared" si="41"/>
        <v>1.0381739224949926E-4</v>
      </c>
      <c r="Q2688" s="132" t="s">
        <v>21801</v>
      </c>
      <c r="R2688" s="132" t="s">
        <v>21806</v>
      </c>
      <c r="S2688" s="132" t="s">
        <v>27160</v>
      </c>
      <c r="T2688" s="136">
        <v>7442662</v>
      </c>
      <c r="U2688" s="136" t="s">
        <v>21846</v>
      </c>
      <c r="V2688" s="132">
        <v>8</v>
      </c>
      <c r="W2688" s="132">
        <f>VLOOKUP(A2688,Emissions!$A$3:$X$3225,23,FALSE)</f>
        <v>1.6078071819971024E-3</v>
      </c>
      <c r="X2688" s="129" t="s">
        <v>21801</v>
      </c>
    </row>
    <row r="2689" spans="1:24" x14ac:dyDescent="0.25">
      <c r="A2689" s="131" t="s">
        <v>18670</v>
      </c>
      <c r="B2689" s="131" t="s">
        <v>17634</v>
      </c>
      <c r="C2689" s="131" t="s">
        <v>23569</v>
      </c>
      <c r="D2689" s="131" t="s">
        <v>18671</v>
      </c>
      <c r="E2689" s="130" t="s">
        <v>22925</v>
      </c>
      <c r="F2689" s="130" t="s">
        <v>21845</v>
      </c>
      <c r="G2689" s="130">
        <v>2650000000</v>
      </c>
      <c r="H2689" s="130" t="s">
        <v>27156</v>
      </c>
      <c r="I2689" s="130" t="s">
        <v>27157</v>
      </c>
      <c r="J2689" s="130" t="s">
        <v>27158</v>
      </c>
      <c r="K2689" s="129">
        <v>2014</v>
      </c>
      <c r="L2689" s="129">
        <v>515</v>
      </c>
      <c r="M2689" s="129" t="s">
        <v>27159</v>
      </c>
      <c r="N2689" s="60">
        <f>VLOOKUP(A2689,Emissions!$A$3:$X$3225,16,FALSE)</f>
        <v>1124.0428689149035</v>
      </c>
      <c r="O2689" s="132" t="str">
        <f>VLOOKUP(A2689,Emissions!$A$3:$X$3225,17,FALSE)</f>
        <v>EACH</v>
      </c>
      <c r="P2689" s="132">
        <f t="shared" si="41"/>
        <v>1.0381739224949925E-4</v>
      </c>
      <c r="Q2689" s="132" t="s">
        <v>21801</v>
      </c>
      <c r="R2689" s="132" t="s">
        <v>21806</v>
      </c>
      <c r="S2689" s="132" t="s">
        <v>27160</v>
      </c>
      <c r="T2689" s="136">
        <v>7442663</v>
      </c>
      <c r="U2689" s="136" t="s">
        <v>21846</v>
      </c>
      <c r="V2689" s="132">
        <v>8</v>
      </c>
      <c r="W2689" s="132">
        <f>VLOOKUP(A2689,Emissions!$A$3:$X$3225,23,FALSE)</f>
        <v>0.116695199427391</v>
      </c>
      <c r="X2689" s="129" t="s">
        <v>21801</v>
      </c>
    </row>
    <row r="2690" spans="1:24" x14ac:dyDescent="0.25">
      <c r="A2690" s="131" t="s">
        <v>18679</v>
      </c>
      <c r="B2690" s="131" t="s">
        <v>17634</v>
      </c>
      <c r="C2690" s="131" t="s">
        <v>23569</v>
      </c>
      <c r="D2690" s="131" t="s">
        <v>18680</v>
      </c>
      <c r="E2690" s="130" t="s">
        <v>23670</v>
      </c>
      <c r="F2690" s="130" t="s">
        <v>21845</v>
      </c>
      <c r="G2690" s="130">
        <v>2650000000</v>
      </c>
      <c r="H2690" s="130" t="s">
        <v>27156</v>
      </c>
      <c r="I2690" s="130" t="s">
        <v>27157</v>
      </c>
      <c r="J2690" s="130" t="s">
        <v>27158</v>
      </c>
      <c r="K2690" s="129">
        <v>2014</v>
      </c>
      <c r="L2690" s="129">
        <v>515</v>
      </c>
      <c r="M2690" s="129" t="s">
        <v>27159</v>
      </c>
      <c r="N2690" s="60">
        <f>VLOOKUP(A2690,Emissions!$A$3:$X$3225,16,FALSE)</f>
        <v>174.96492221266698</v>
      </c>
      <c r="O2690" s="132" t="str">
        <f>VLOOKUP(A2690,Emissions!$A$3:$X$3225,17,FALSE)</f>
        <v>EACH</v>
      </c>
      <c r="P2690" s="132">
        <f t="shared" si="41"/>
        <v>1.0381739224949926E-4</v>
      </c>
      <c r="Q2690" s="132" t="s">
        <v>21801</v>
      </c>
      <c r="R2690" s="132" t="s">
        <v>21806</v>
      </c>
      <c r="S2690" s="132" t="s">
        <v>27160</v>
      </c>
      <c r="T2690" s="136">
        <v>7442664</v>
      </c>
      <c r="U2690" s="136" t="s">
        <v>21846</v>
      </c>
      <c r="V2690" s="132">
        <v>8</v>
      </c>
      <c r="W2690" s="132">
        <f>VLOOKUP(A2690,Emissions!$A$3:$X$3225,23,FALSE)</f>
        <v>1.8164401959255574E-2</v>
      </c>
      <c r="X2690" s="129" t="s">
        <v>21801</v>
      </c>
    </row>
    <row r="2691" spans="1:24" x14ac:dyDescent="0.25">
      <c r="A2691" s="131" t="s">
        <v>18688</v>
      </c>
      <c r="B2691" s="131" t="s">
        <v>17634</v>
      </c>
      <c r="C2691" s="131" t="s">
        <v>23569</v>
      </c>
      <c r="D2691" s="131" t="s">
        <v>18689</v>
      </c>
      <c r="E2691" s="130" t="s">
        <v>22652</v>
      </c>
      <c r="F2691" s="130" t="s">
        <v>21845</v>
      </c>
      <c r="G2691" s="130">
        <v>2650000000</v>
      </c>
      <c r="H2691" s="130" t="s">
        <v>27156</v>
      </c>
      <c r="I2691" s="130" t="s">
        <v>27157</v>
      </c>
      <c r="J2691" s="130" t="s">
        <v>27158</v>
      </c>
      <c r="K2691" s="129">
        <v>2014</v>
      </c>
      <c r="L2691" s="129">
        <v>515</v>
      </c>
      <c r="M2691" s="129" t="s">
        <v>27159</v>
      </c>
      <c r="N2691" s="60">
        <f>VLOOKUP(A2691,Emissions!$A$3:$X$3225,16,FALSE)</f>
        <v>35.12859379847</v>
      </c>
      <c r="O2691" s="132" t="str">
        <f>VLOOKUP(A2691,Emissions!$A$3:$X$3225,17,FALSE)</f>
        <v>EACH</v>
      </c>
      <c r="P2691" s="132">
        <f t="shared" ref="P2691:P2754" si="42">W2691/N2691</f>
        <v>1.0381739224949925E-4</v>
      </c>
      <c r="Q2691" s="132" t="s">
        <v>21801</v>
      </c>
      <c r="R2691" s="132" t="s">
        <v>21806</v>
      </c>
      <c r="S2691" s="132" t="s">
        <v>27160</v>
      </c>
      <c r="T2691" s="136">
        <v>7442665</v>
      </c>
      <c r="U2691" s="136" t="s">
        <v>21846</v>
      </c>
      <c r="V2691" s="132">
        <v>8</v>
      </c>
      <c r="W2691" s="132">
        <f>VLOOKUP(A2691,Emissions!$A$3:$X$3225,23,FALSE)</f>
        <v>3.6469590015490868E-3</v>
      </c>
      <c r="X2691" s="129" t="s">
        <v>21801</v>
      </c>
    </row>
    <row r="2692" spans="1:24" x14ac:dyDescent="0.25">
      <c r="A2692" s="131" t="s">
        <v>18695</v>
      </c>
      <c r="B2692" s="131" t="s">
        <v>17634</v>
      </c>
      <c r="C2692" s="131" t="s">
        <v>23569</v>
      </c>
      <c r="D2692" s="131" t="s">
        <v>18696</v>
      </c>
      <c r="E2692" s="130" t="s">
        <v>22447</v>
      </c>
      <c r="F2692" s="130" t="s">
        <v>21845</v>
      </c>
      <c r="G2692" s="130">
        <v>2650000000</v>
      </c>
      <c r="H2692" s="130" t="s">
        <v>27156</v>
      </c>
      <c r="I2692" s="130" t="s">
        <v>27157</v>
      </c>
      <c r="J2692" s="130" t="s">
        <v>27158</v>
      </c>
      <c r="K2692" s="129">
        <v>2014</v>
      </c>
      <c r="L2692" s="129">
        <v>515</v>
      </c>
      <c r="M2692" s="129" t="s">
        <v>27159</v>
      </c>
      <c r="N2692" s="60">
        <f>VLOOKUP(A2692,Emissions!$A$3:$X$3225,16,FALSE)</f>
        <v>65.467580557477149</v>
      </c>
      <c r="O2692" s="132" t="str">
        <f>VLOOKUP(A2692,Emissions!$A$3:$X$3225,17,FALSE)</f>
        <v>EACH</v>
      </c>
      <c r="P2692" s="132">
        <f t="shared" si="42"/>
        <v>1.0381739224949925E-4</v>
      </c>
      <c r="Q2692" s="132" t="s">
        <v>21801</v>
      </c>
      <c r="R2692" s="132" t="s">
        <v>21806</v>
      </c>
      <c r="S2692" s="132" t="s">
        <v>27160</v>
      </c>
      <c r="T2692" s="136">
        <v>7442666</v>
      </c>
      <c r="U2692" s="136" t="s">
        <v>21846</v>
      </c>
      <c r="V2692" s="132">
        <v>8</v>
      </c>
      <c r="W2692" s="132">
        <f>VLOOKUP(A2692,Emissions!$A$3:$X$3225,23,FALSE)</f>
        <v>6.7966734903612963E-3</v>
      </c>
      <c r="X2692" s="129" t="s">
        <v>21801</v>
      </c>
    </row>
    <row r="2693" spans="1:24" x14ac:dyDescent="0.25">
      <c r="A2693" s="131" t="s">
        <v>18702</v>
      </c>
      <c r="B2693" s="131" t="s">
        <v>17634</v>
      </c>
      <c r="C2693" s="131" t="s">
        <v>23569</v>
      </c>
      <c r="D2693" s="131" t="s">
        <v>18703</v>
      </c>
      <c r="E2693" s="130" t="s">
        <v>23671</v>
      </c>
      <c r="F2693" s="130" t="s">
        <v>21845</v>
      </c>
      <c r="G2693" s="130">
        <v>2650000000</v>
      </c>
      <c r="H2693" s="130" t="s">
        <v>27156</v>
      </c>
      <c r="I2693" s="130" t="s">
        <v>27157</v>
      </c>
      <c r="J2693" s="130" t="s">
        <v>27158</v>
      </c>
      <c r="K2693" s="129">
        <v>2014</v>
      </c>
      <c r="L2693" s="129">
        <v>515</v>
      </c>
      <c r="M2693" s="129" t="s">
        <v>27159</v>
      </c>
      <c r="N2693" s="60">
        <f>VLOOKUP(A2693,Emissions!$A$3:$X$3225,16,FALSE)</f>
        <v>140.05272632260645</v>
      </c>
      <c r="O2693" s="132" t="str">
        <f>VLOOKUP(A2693,Emissions!$A$3:$X$3225,17,FALSE)</f>
        <v>EACH</v>
      </c>
      <c r="P2693" s="132">
        <f t="shared" si="42"/>
        <v>1.0381739224949925E-4</v>
      </c>
      <c r="Q2693" s="132" t="s">
        <v>21801</v>
      </c>
      <c r="R2693" s="132" t="s">
        <v>21806</v>
      </c>
      <c r="S2693" s="132" t="s">
        <v>27160</v>
      </c>
      <c r="T2693" s="136">
        <v>7442667</v>
      </c>
      <c r="U2693" s="136" t="s">
        <v>21846</v>
      </c>
      <c r="V2693" s="132">
        <v>8</v>
      </c>
      <c r="W2693" s="132">
        <f>VLOOKUP(A2693,Emissions!$A$3:$X$3225,23,FALSE)</f>
        <v>1.4539908824245803E-2</v>
      </c>
      <c r="X2693" s="129" t="s">
        <v>21801</v>
      </c>
    </row>
    <row r="2694" spans="1:24" x14ac:dyDescent="0.25">
      <c r="A2694" s="131" t="s">
        <v>18709</v>
      </c>
      <c r="B2694" s="131" t="s">
        <v>17634</v>
      </c>
      <c r="C2694" s="131" t="s">
        <v>23569</v>
      </c>
      <c r="D2694" s="131" t="s">
        <v>18710</v>
      </c>
      <c r="E2694" s="130" t="s">
        <v>22079</v>
      </c>
      <c r="F2694" s="130" t="s">
        <v>21845</v>
      </c>
      <c r="G2694" s="130">
        <v>2650000000</v>
      </c>
      <c r="H2694" s="130" t="s">
        <v>27156</v>
      </c>
      <c r="I2694" s="130" t="s">
        <v>27157</v>
      </c>
      <c r="J2694" s="130" t="s">
        <v>27158</v>
      </c>
      <c r="K2694" s="129">
        <v>2014</v>
      </c>
      <c r="L2694" s="129">
        <v>515</v>
      </c>
      <c r="M2694" s="129" t="s">
        <v>27159</v>
      </c>
      <c r="N2694" s="60">
        <f>VLOOKUP(A2694,Emissions!$A$3:$X$3225,16,FALSE)</f>
        <v>3743.3015125122397</v>
      </c>
      <c r="O2694" s="132" t="str">
        <f>VLOOKUP(A2694,Emissions!$A$3:$X$3225,17,FALSE)</f>
        <v>EACH</v>
      </c>
      <c r="P2694" s="132">
        <f t="shared" si="42"/>
        <v>1.0381739224949924E-4</v>
      </c>
      <c r="Q2694" s="132" t="s">
        <v>21801</v>
      </c>
      <c r="R2694" s="132" t="s">
        <v>21806</v>
      </c>
      <c r="S2694" s="132" t="s">
        <v>27160</v>
      </c>
      <c r="T2694" s="136">
        <v>7442668</v>
      </c>
      <c r="U2694" s="136" t="s">
        <v>21846</v>
      </c>
      <c r="V2694" s="132">
        <v>8</v>
      </c>
      <c r="W2694" s="132">
        <f>VLOOKUP(A2694,Emissions!$A$3:$X$3225,23,FALSE)</f>
        <v>0.38861980143262698</v>
      </c>
      <c r="X2694" s="129" t="s">
        <v>21801</v>
      </c>
    </row>
    <row r="2695" spans="1:24" x14ac:dyDescent="0.25">
      <c r="A2695" s="131" t="s">
        <v>18718</v>
      </c>
      <c r="B2695" s="131" t="s">
        <v>17634</v>
      </c>
      <c r="C2695" s="131" t="s">
        <v>23569</v>
      </c>
      <c r="D2695" s="131" t="s">
        <v>18719</v>
      </c>
      <c r="E2695" s="130" t="s">
        <v>23288</v>
      </c>
      <c r="F2695" s="130" t="s">
        <v>21845</v>
      </c>
      <c r="G2695" s="130">
        <v>2650000000</v>
      </c>
      <c r="H2695" s="130" t="s">
        <v>27156</v>
      </c>
      <c r="I2695" s="130" t="s">
        <v>27157</v>
      </c>
      <c r="J2695" s="130" t="s">
        <v>27158</v>
      </c>
      <c r="K2695" s="129">
        <v>2014</v>
      </c>
      <c r="L2695" s="129">
        <v>515</v>
      </c>
      <c r="M2695" s="129" t="s">
        <v>27159</v>
      </c>
      <c r="N2695" s="60">
        <f>VLOOKUP(A2695,Emissions!$A$3:$X$3225,16,FALSE)</f>
        <v>159.75936251509515</v>
      </c>
      <c r="O2695" s="132" t="str">
        <f>VLOOKUP(A2695,Emissions!$A$3:$X$3225,17,FALSE)</f>
        <v>EACH</v>
      </c>
      <c r="P2695" s="132">
        <f t="shared" si="42"/>
        <v>1.0381739224949924E-4</v>
      </c>
      <c r="Q2695" s="132" t="s">
        <v>21801</v>
      </c>
      <c r="R2695" s="132" t="s">
        <v>21806</v>
      </c>
      <c r="S2695" s="132" t="s">
        <v>27160</v>
      </c>
      <c r="T2695" s="136">
        <v>7442669</v>
      </c>
      <c r="U2695" s="136" t="s">
        <v>21846</v>
      </c>
      <c r="V2695" s="132">
        <v>8</v>
      </c>
      <c r="W2695" s="132">
        <f>VLOOKUP(A2695,Emissions!$A$3:$X$3225,23,FALSE)</f>
        <v>1.6585800403759579E-2</v>
      </c>
      <c r="X2695" s="129" t="s">
        <v>21801</v>
      </c>
    </row>
    <row r="2696" spans="1:24" x14ac:dyDescent="0.25">
      <c r="A2696" s="131" t="s">
        <v>18726</v>
      </c>
      <c r="B2696" s="131" t="s">
        <v>17634</v>
      </c>
      <c r="C2696" s="131" t="s">
        <v>23569</v>
      </c>
      <c r="D2696" s="131" t="s">
        <v>18727</v>
      </c>
      <c r="E2696" s="130" t="s">
        <v>22705</v>
      </c>
      <c r="F2696" s="130" t="s">
        <v>21845</v>
      </c>
      <c r="G2696" s="130">
        <v>2650000000</v>
      </c>
      <c r="H2696" s="130" t="s">
        <v>27156</v>
      </c>
      <c r="I2696" s="130" t="s">
        <v>27157</v>
      </c>
      <c r="J2696" s="130" t="s">
        <v>27158</v>
      </c>
      <c r="K2696" s="129">
        <v>2014</v>
      </c>
      <c r="L2696" s="129">
        <v>515</v>
      </c>
      <c r="M2696" s="129" t="s">
        <v>27159</v>
      </c>
      <c r="N2696" s="60">
        <f>VLOOKUP(A2696,Emissions!$A$3:$X$3225,16,FALSE)</f>
        <v>91.918618228727539</v>
      </c>
      <c r="O2696" s="132" t="str">
        <f>VLOOKUP(A2696,Emissions!$A$3:$X$3225,17,FALSE)</f>
        <v>EACH</v>
      </c>
      <c r="P2696" s="132">
        <f t="shared" si="42"/>
        <v>1.0381739224949925E-4</v>
      </c>
      <c r="Q2696" s="132" t="s">
        <v>21801</v>
      </c>
      <c r="R2696" s="132" t="s">
        <v>21806</v>
      </c>
      <c r="S2696" s="132" t="s">
        <v>27160</v>
      </c>
      <c r="T2696" s="136">
        <v>7442670</v>
      </c>
      <c r="U2696" s="136" t="s">
        <v>21846</v>
      </c>
      <c r="V2696" s="132">
        <v>8</v>
      </c>
      <c r="W2696" s="132">
        <f>VLOOKUP(A2696,Emissions!$A$3:$X$3225,23,FALSE)</f>
        <v>9.5427512436837784E-3</v>
      </c>
      <c r="X2696" s="129" t="s">
        <v>21801</v>
      </c>
    </row>
    <row r="2697" spans="1:24" x14ac:dyDescent="0.25">
      <c r="A2697" s="131" t="s">
        <v>18733</v>
      </c>
      <c r="B2697" s="131" t="s">
        <v>17634</v>
      </c>
      <c r="C2697" s="131" t="s">
        <v>23569</v>
      </c>
      <c r="D2697" s="131" t="s">
        <v>18734</v>
      </c>
      <c r="E2697" s="130" t="s">
        <v>23672</v>
      </c>
      <c r="F2697" s="130" t="s">
        <v>21845</v>
      </c>
      <c r="G2697" s="130">
        <v>2650000000</v>
      </c>
      <c r="H2697" s="130" t="s">
        <v>27156</v>
      </c>
      <c r="I2697" s="130" t="s">
        <v>27157</v>
      </c>
      <c r="J2697" s="130" t="s">
        <v>27158</v>
      </c>
      <c r="K2697" s="129">
        <v>2014</v>
      </c>
      <c r="L2697" s="129">
        <v>515</v>
      </c>
      <c r="M2697" s="129" t="s">
        <v>27159</v>
      </c>
      <c r="N2697" s="60">
        <f>VLOOKUP(A2697,Emissions!$A$3:$X$3225,16,FALSE)</f>
        <v>8.3168929465371466</v>
      </c>
      <c r="O2697" s="132" t="str">
        <f>VLOOKUP(A2697,Emissions!$A$3:$X$3225,17,FALSE)</f>
        <v>EACH</v>
      </c>
      <c r="P2697" s="132">
        <f t="shared" si="42"/>
        <v>1.0381739224949925E-4</v>
      </c>
      <c r="Q2697" s="132" t="s">
        <v>21801</v>
      </c>
      <c r="R2697" s="132" t="s">
        <v>21806</v>
      </c>
      <c r="S2697" s="132" t="s">
        <v>27160</v>
      </c>
      <c r="T2697" s="136">
        <v>7442671</v>
      </c>
      <c r="U2697" s="136" t="s">
        <v>21846</v>
      </c>
      <c r="V2697" s="132">
        <v>8</v>
      </c>
      <c r="W2697" s="132">
        <f>VLOOKUP(A2697,Emissions!$A$3:$X$3225,23,FALSE)</f>
        <v>8.6343813732774055E-4</v>
      </c>
      <c r="X2697" s="129" t="s">
        <v>21801</v>
      </c>
    </row>
    <row r="2698" spans="1:24" x14ac:dyDescent="0.25">
      <c r="A2698" s="131" t="s">
        <v>18741</v>
      </c>
      <c r="B2698" s="131" t="s">
        <v>17634</v>
      </c>
      <c r="C2698" s="131" t="s">
        <v>23569</v>
      </c>
      <c r="D2698" s="131" t="s">
        <v>18742</v>
      </c>
      <c r="E2698" s="130" t="s">
        <v>23673</v>
      </c>
      <c r="F2698" s="130" t="s">
        <v>21845</v>
      </c>
      <c r="G2698" s="130">
        <v>2650000000</v>
      </c>
      <c r="H2698" s="130" t="s">
        <v>27156</v>
      </c>
      <c r="I2698" s="130" t="s">
        <v>27157</v>
      </c>
      <c r="J2698" s="130" t="s">
        <v>27158</v>
      </c>
      <c r="K2698" s="129">
        <v>2014</v>
      </c>
      <c r="L2698" s="129">
        <v>515</v>
      </c>
      <c r="M2698" s="129" t="s">
        <v>27159</v>
      </c>
      <c r="N2698" s="60">
        <f>VLOOKUP(A2698,Emissions!$A$3:$X$3225,16,FALSE)</f>
        <v>471.03332723488489</v>
      </c>
      <c r="O2698" s="132" t="str">
        <f>VLOOKUP(A2698,Emissions!$A$3:$X$3225,17,FALSE)</f>
        <v>EACH</v>
      </c>
      <c r="P2698" s="132">
        <f t="shared" si="42"/>
        <v>1.0381739224949925E-4</v>
      </c>
      <c r="Q2698" s="132" t="s">
        <v>21801</v>
      </c>
      <c r="R2698" s="132" t="s">
        <v>21806</v>
      </c>
      <c r="S2698" s="132" t="s">
        <v>27160</v>
      </c>
      <c r="T2698" s="136">
        <v>7442672</v>
      </c>
      <c r="U2698" s="136" t="s">
        <v>21846</v>
      </c>
      <c r="V2698" s="132">
        <v>8</v>
      </c>
      <c r="W2698" s="132">
        <f>VLOOKUP(A2698,Emissions!$A$3:$X$3225,23,FALSE)</f>
        <v>4.8901451696130784E-2</v>
      </c>
      <c r="X2698" s="129" t="s">
        <v>21801</v>
      </c>
    </row>
    <row r="2699" spans="1:24" x14ac:dyDescent="0.25">
      <c r="A2699" s="131" t="s">
        <v>18748</v>
      </c>
      <c r="B2699" s="131" t="s">
        <v>17634</v>
      </c>
      <c r="C2699" s="131" t="s">
        <v>23569</v>
      </c>
      <c r="D2699" s="131" t="s">
        <v>18749</v>
      </c>
      <c r="E2699" s="130" t="s">
        <v>23674</v>
      </c>
      <c r="F2699" s="130" t="s">
        <v>21845</v>
      </c>
      <c r="G2699" s="130">
        <v>2650000000</v>
      </c>
      <c r="H2699" s="130" t="s">
        <v>27156</v>
      </c>
      <c r="I2699" s="130" t="s">
        <v>27157</v>
      </c>
      <c r="J2699" s="130" t="s">
        <v>27158</v>
      </c>
      <c r="K2699" s="129">
        <v>2014</v>
      </c>
      <c r="L2699" s="129">
        <v>515</v>
      </c>
      <c r="M2699" s="129" t="s">
        <v>27159</v>
      </c>
      <c r="N2699" s="60">
        <f>VLOOKUP(A2699,Emissions!$A$3:$X$3225,16,FALSE)</f>
        <v>347.64323985980724</v>
      </c>
      <c r="O2699" s="132" t="str">
        <f>VLOOKUP(A2699,Emissions!$A$3:$X$3225,17,FALSE)</f>
        <v>EACH</v>
      </c>
      <c r="P2699" s="132">
        <f t="shared" si="42"/>
        <v>1.0381739224949925E-4</v>
      </c>
      <c r="Q2699" s="132" t="s">
        <v>21801</v>
      </c>
      <c r="R2699" s="132" t="s">
        <v>21806</v>
      </c>
      <c r="S2699" s="132" t="s">
        <v>27160</v>
      </c>
      <c r="T2699" s="136">
        <v>7442673</v>
      </c>
      <c r="U2699" s="136" t="s">
        <v>21846</v>
      </c>
      <c r="V2699" s="132">
        <v>8</v>
      </c>
      <c r="W2699" s="132">
        <f>VLOOKUP(A2699,Emissions!$A$3:$X$3225,23,FALSE)</f>
        <v>3.6091414595412361E-2</v>
      </c>
      <c r="X2699" s="129" t="s">
        <v>21801</v>
      </c>
    </row>
    <row r="2700" spans="1:24" x14ac:dyDescent="0.25">
      <c r="A2700" s="131" t="s">
        <v>18757</v>
      </c>
      <c r="B2700" s="131" t="s">
        <v>17634</v>
      </c>
      <c r="C2700" s="131" t="s">
        <v>23569</v>
      </c>
      <c r="D2700" s="131" t="s">
        <v>18758</v>
      </c>
      <c r="E2700" s="130" t="s">
        <v>22182</v>
      </c>
      <c r="F2700" s="130" t="s">
        <v>21845</v>
      </c>
      <c r="G2700" s="130">
        <v>2650000000</v>
      </c>
      <c r="H2700" s="130" t="s">
        <v>27156</v>
      </c>
      <c r="I2700" s="130" t="s">
        <v>27157</v>
      </c>
      <c r="J2700" s="130" t="s">
        <v>27158</v>
      </c>
      <c r="K2700" s="129">
        <v>2014</v>
      </c>
      <c r="L2700" s="129">
        <v>515</v>
      </c>
      <c r="M2700" s="129" t="s">
        <v>27159</v>
      </c>
      <c r="N2700" s="60">
        <f>VLOOKUP(A2700,Emissions!$A$3:$X$3225,16,FALSE)</f>
        <v>101.98112096976772</v>
      </c>
      <c r="O2700" s="132" t="str">
        <f>VLOOKUP(A2700,Emissions!$A$3:$X$3225,17,FALSE)</f>
        <v>EACH</v>
      </c>
      <c r="P2700" s="132">
        <f t="shared" si="42"/>
        <v>1.0381739224949925E-4</v>
      </c>
      <c r="Q2700" s="132" t="s">
        <v>21801</v>
      </c>
      <c r="R2700" s="132" t="s">
        <v>21806</v>
      </c>
      <c r="S2700" s="132" t="s">
        <v>27160</v>
      </c>
      <c r="T2700" s="136">
        <v>7442674</v>
      </c>
      <c r="U2700" s="136" t="s">
        <v>21846</v>
      </c>
      <c r="V2700" s="132">
        <v>8</v>
      </c>
      <c r="W2700" s="132">
        <f>VLOOKUP(A2700,Emissions!$A$3:$X$3225,23,FALSE)</f>
        <v>1.0587414037762009E-2</v>
      </c>
      <c r="X2700" s="129" t="s">
        <v>21801</v>
      </c>
    </row>
    <row r="2701" spans="1:24" x14ac:dyDescent="0.25">
      <c r="A2701" s="131" t="s">
        <v>18764</v>
      </c>
      <c r="B2701" s="131" t="s">
        <v>17634</v>
      </c>
      <c r="C2701" s="131" t="s">
        <v>23569</v>
      </c>
      <c r="D2701" s="131" t="s">
        <v>18765</v>
      </c>
      <c r="E2701" s="130" t="s">
        <v>23675</v>
      </c>
      <c r="F2701" s="130" t="s">
        <v>21845</v>
      </c>
      <c r="G2701" s="130">
        <v>2650000000</v>
      </c>
      <c r="H2701" s="130" t="s">
        <v>27156</v>
      </c>
      <c r="I2701" s="130" t="s">
        <v>27157</v>
      </c>
      <c r="J2701" s="130" t="s">
        <v>27158</v>
      </c>
      <c r="K2701" s="129">
        <v>2014</v>
      </c>
      <c r="L2701" s="129">
        <v>515</v>
      </c>
      <c r="M2701" s="129" t="s">
        <v>27159</v>
      </c>
      <c r="N2701" s="60">
        <f>VLOOKUP(A2701,Emissions!$A$3:$X$3225,16,FALSE)</f>
        <v>108.86978772080239</v>
      </c>
      <c r="O2701" s="132" t="str">
        <f>VLOOKUP(A2701,Emissions!$A$3:$X$3225,17,FALSE)</f>
        <v>EACH</v>
      </c>
      <c r="P2701" s="132">
        <f t="shared" si="42"/>
        <v>1.0381739224949926E-4</v>
      </c>
      <c r="Q2701" s="132" t="s">
        <v>21801</v>
      </c>
      <c r="R2701" s="132" t="s">
        <v>21806</v>
      </c>
      <c r="S2701" s="132" t="s">
        <v>27160</v>
      </c>
      <c r="T2701" s="136">
        <v>7442675</v>
      </c>
      <c r="U2701" s="136" t="s">
        <v>21846</v>
      </c>
      <c r="V2701" s="132">
        <v>8</v>
      </c>
      <c r="W2701" s="132">
        <f>VLOOKUP(A2701,Emissions!$A$3:$X$3225,23,FALSE)</f>
        <v>1.130257745593026E-2</v>
      </c>
      <c r="X2701" s="129" t="s">
        <v>21801</v>
      </c>
    </row>
    <row r="2702" spans="1:24" x14ac:dyDescent="0.25">
      <c r="A2702" s="131" t="s">
        <v>18770</v>
      </c>
      <c r="B2702" s="131" t="s">
        <v>17634</v>
      </c>
      <c r="C2702" s="131" t="s">
        <v>23569</v>
      </c>
      <c r="D2702" s="131" t="s">
        <v>18771</v>
      </c>
      <c r="E2702" s="130" t="s">
        <v>23676</v>
      </c>
      <c r="F2702" s="130" t="s">
        <v>21845</v>
      </c>
      <c r="G2702" s="130">
        <v>2650000000</v>
      </c>
      <c r="H2702" s="130" t="s">
        <v>27156</v>
      </c>
      <c r="I2702" s="130" t="s">
        <v>27157</v>
      </c>
      <c r="J2702" s="130" t="s">
        <v>27158</v>
      </c>
      <c r="K2702" s="129">
        <v>2014</v>
      </c>
      <c r="L2702" s="129">
        <v>515</v>
      </c>
      <c r="M2702" s="129" t="s">
        <v>27159</v>
      </c>
      <c r="N2702" s="60">
        <f>VLOOKUP(A2702,Emissions!$A$3:$X$3225,16,FALSE)</f>
        <v>2569.5159777176141</v>
      </c>
      <c r="O2702" s="132" t="str">
        <f>VLOOKUP(A2702,Emissions!$A$3:$X$3225,17,FALSE)</f>
        <v>EACH</v>
      </c>
      <c r="P2702" s="132">
        <f t="shared" si="42"/>
        <v>1.0381739224949925E-4</v>
      </c>
      <c r="Q2702" s="132" t="s">
        <v>21801</v>
      </c>
      <c r="R2702" s="132" t="s">
        <v>21806</v>
      </c>
      <c r="S2702" s="132" t="s">
        <v>27160</v>
      </c>
      <c r="T2702" s="136">
        <v>7442676</v>
      </c>
      <c r="U2702" s="136" t="s">
        <v>21846</v>
      </c>
      <c r="V2702" s="132">
        <v>8</v>
      </c>
      <c r="W2702" s="132">
        <f>VLOOKUP(A2702,Emissions!$A$3:$X$3225,23,FALSE)</f>
        <v>0.26676044815006511</v>
      </c>
      <c r="X2702" s="129" t="s">
        <v>21801</v>
      </c>
    </row>
    <row r="2703" spans="1:24" x14ac:dyDescent="0.25">
      <c r="A2703" s="131" t="s">
        <v>18778</v>
      </c>
      <c r="B2703" s="131" t="s">
        <v>17634</v>
      </c>
      <c r="C2703" s="131" t="s">
        <v>23569</v>
      </c>
      <c r="D2703" s="131" t="s">
        <v>18779</v>
      </c>
      <c r="E2703" s="130" t="s">
        <v>23677</v>
      </c>
      <c r="F2703" s="130" t="s">
        <v>21845</v>
      </c>
      <c r="G2703" s="130">
        <v>2650000000</v>
      </c>
      <c r="H2703" s="130" t="s">
        <v>27156</v>
      </c>
      <c r="I2703" s="130" t="s">
        <v>27157</v>
      </c>
      <c r="J2703" s="130" t="s">
        <v>27158</v>
      </c>
      <c r="K2703" s="129">
        <v>2014</v>
      </c>
      <c r="L2703" s="129">
        <v>515</v>
      </c>
      <c r="M2703" s="129" t="s">
        <v>27159</v>
      </c>
      <c r="N2703" s="60">
        <f>VLOOKUP(A2703,Emissions!$A$3:$X$3225,16,FALSE)</f>
        <v>77.600289955634537</v>
      </c>
      <c r="O2703" s="132" t="str">
        <f>VLOOKUP(A2703,Emissions!$A$3:$X$3225,17,FALSE)</f>
        <v>EACH</v>
      </c>
      <c r="P2703" s="132">
        <f t="shared" si="42"/>
        <v>1.0381739224949925E-4</v>
      </c>
      <c r="Q2703" s="132" t="s">
        <v>21801</v>
      </c>
      <c r="R2703" s="132" t="s">
        <v>21806</v>
      </c>
      <c r="S2703" s="132" t="s">
        <v>27160</v>
      </c>
      <c r="T2703" s="136">
        <v>7442677</v>
      </c>
      <c r="U2703" s="136" t="s">
        <v>21846</v>
      </c>
      <c r="V2703" s="132">
        <v>8</v>
      </c>
      <c r="W2703" s="132">
        <f>VLOOKUP(A2703,Emissions!$A$3:$X$3225,23,FALSE)</f>
        <v>8.0562597409989875E-3</v>
      </c>
      <c r="X2703" s="129" t="s">
        <v>21801</v>
      </c>
    </row>
    <row r="2704" spans="1:24" x14ac:dyDescent="0.25">
      <c r="A2704" s="131" t="s">
        <v>18785</v>
      </c>
      <c r="B2704" s="131" t="s">
        <v>17634</v>
      </c>
      <c r="C2704" s="131" t="s">
        <v>23569</v>
      </c>
      <c r="D2704" s="131" t="s">
        <v>18786</v>
      </c>
      <c r="E2704" s="130" t="s">
        <v>22783</v>
      </c>
      <c r="F2704" s="130" t="s">
        <v>21845</v>
      </c>
      <c r="G2704" s="130">
        <v>2650000000</v>
      </c>
      <c r="H2704" s="130" t="s">
        <v>27156</v>
      </c>
      <c r="I2704" s="130" t="s">
        <v>27157</v>
      </c>
      <c r="J2704" s="130" t="s">
        <v>27158</v>
      </c>
      <c r="K2704" s="129">
        <v>2014</v>
      </c>
      <c r="L2704" s="129">
        <v>515</v>
      </c>
      <c r="M2704" s="129" t="s">
        <v>27159</v>
      </c>
      <c r="N2704" s="60">
        <f>VLOOKUP(A2704,Emissions!$A$3:$X$3225,16,FALSE)</f>
        <v>14.93145568025316</v>
      </c>
      <c r="O2704" s="132" t="str">
        <f>VLOOKUP(A2704,Emissions!$A$3:$X$3225,17,FALSE)</f>
        <v>EACH</v>
      </c>
      <c r="P2704" s="132">
        <f t="shared" si="42"/>
        <v>1.0381739224949926E-4</v>
      </c>
      <c r="Q2704" s="132" t="s">
        <v>21801</v>
      </c>
      <c r="R2704" s="132" t="s">
        <v>21806</v>
      </c>
      <c r="S2704" s="132" t="s">
        <v>27160</v>
      </c>
      <c r="T2704" s="136">
        <v>7442678</v>
      </c>
      <c r="U2704" s="136" t="s">
        <v>21846</v>
      </c>
      <c r="V2704" s="132">
        <v>8</v>
      </c>
      <c r="W2704" s="132">
        <f>VLOOKUP(A2704,Emissions!$A$3:$X$3225,23,FALSE)</f>
        <v>1.5501447912128561E-3</v>
      </c>
      <c r="X2704" s="129" t="s">
        <v>21801</v>
      </c>
    </row>
    <row r="2705" spans="1:24" x14ac:dyDescent="0.25">
      <c r="A2705" s="131" t="s">
        <v>18792</v>
      </c>
      <c r="B2705" s="131" t="s">
        <v>17634</v>
      </c>
      <c r="C2705" s="131" t="s">
        <v>23569</v>
      </c>
      <c r="D2705" s="131" t="s">
        <v>18793</v>
      </c>
      <c r="E2705" s="130" t="s">
        <v>22232</v>
      </c>
      <c r="F2705" s="130" t="s">
        <v>21845</v>
      </c>
      <c r="G2705" s="130">
        <v>2650000000</v>
      </c>
      <c r="H2705" s="130" t="s">
        <v>27156</v>
      </c>
      <c r="I2705" s="130" t="s">
        <v>27157</v>
      </c>
      <c r="J2705" s="130" t="s">
        <v>27158</v>
      </c>
      <c r="K2705" s="129">
        <v>2014</v>
      </c>
      <c r="L2705" s="129">
        <v>515</v>
      </c>
      <c r="M2705" s="129" t="s">
        <v>27159</v>
      </c>
      <c r="N2705" s="60">
        <f>VLOOKUP(A2705,Emissions!$A$3:$X$3225,16,FALSE)</f>
        <v>601.8242230775661</v>
      </c>
      <c r="O2705" s="132" t="str">
        <f>VLOOKUP(A2705,Emissions!$A$3:$X$3225,17,FALSE)</f>
        <v>EACH</v>
      </c>
      <c r="P2705" s="132">
        <f t="shared" si="42"/>
        <v>1.0381739224949925E-4</v>
      </c>
      <c r="Q2705" s="132" t="s">
        <v>21801</v>
      </c>
      <c r="R2705" s="132" t="s">
        <v>21806</v>
      </c>
      <c r="S2705" s="132" t="s">
        <v>27160</v>
      </c>
      <c r="T2705" s="136">
        <v>7442679</v>
      </c>
      <c r="U2705" s="136" t="s">
        <v>21846</v>
      </c>
      <c r="V2705" s="132">
        <v>8</v>
      </c>
      <c r="W2705" s="132">
        <f>VLOOKUP(A2705,Emissions!$A$3:$X$3225,23,FALSE)</f>
        <v>6.2479821432493823E-2</v>
      </c>
      <c r="X2705" s="129" t="s">
        <v>21801</v>
      </c>
    </row>
    <row r="2706" spans="1:24" x14ac:dyDescent="0.25">
      <c r="A2706" s="131" t="s">
        <v>18800</v>
      </c>
      <c r="B2706" s="131" t="s">
        <v>17634</v>
      </c>
      <c r="C2706" s="131" t="s">
        <v>23569</v>
      </c>
      <c r="D2706" s="131" t="s">
        <v>18801</v>
      </c>
      <c r="E2706" s="130" t="s">
        <v>23678</v>
      </c>
      <c r="F2706" s="130" t="s">
        <v>21845</v>
      </c>
      <c r="G2706" s="130">
        <v>2650000000</v>
      </c>
      <c r="H2706" s="130" t="s">
        <v>27156</v>
      </c>
      <c r="I2706" s="130" t="s">
        <v>27157</v>
      </c>
      <c r="J2706" s="130" t="s">
        <v>27158</v>
      </c>
      <c r="K2706" s="129">
        <v>2014</v>
      </c>
      <c r="L2706" s="129">
        <v>515</v>
      </c>
      <c r="M2706" s="129" t="s">
        <v>27159</v>
      </c>
      <c r="N2706" s="60">
        <f>VLOOKUP(A2706,Emissions!$A$3:$X$3225,16,FALSE)</f>
        <v>202.66385448907866</v>
      </c>
      <c r="O2706" s="132" t="str">
        <f>VLOOKUP(A2706,Emissions!$A$3:$X$3225,17,FALSE)</f>
        <v>EACH</v>
      </c>
      <c r="P2706" s="132">
        <f t="shared" si="42"/>
        <v>1.0381739224949925E-4</v>
      </c>
      <c r="Q2706" s="132" t="s">
        <v>21801</v>
      </c>
      <c r="R2706" s="132" t="s">
        <v>21806</v>
      </c>
      <c r="S2706" s="132" t="s">
        <v>27160</v>
      </c>
      <c r="T2706" s="136">
        <v>7442680</v>
      </c>
      <c r="U2706" s="136" t="s">
        <v>21846</v>
      </c>
      <c r="V2706" s="132">
        <v>8</v>
      </c>
      <c r="W2706" s="132">
        <f>VLOOKUP(A2706,Emissions!$A$3:$X$3225,23,FALSE)</f>
        <v>2.1040032876288119E-2</v>
      </c>
      <c r="X2706" s="129" t="s">
        <v>21801</v>
      </c>
    </row>
    <row r="2707" spans="1:24" x14ac:dyDescent="0.25">
      <c r="A2707" s="131" t="s">
        <v>18806</v>
      </c>
      <c r="B2707" s="131" t="s">
        <v>17634</v>
      </c>
      <c r="C2707" s="131" t="s">
        <v>23569</v>
      </c>
      <c r="D2707" s="131" t="s">
        <v>18807</v>
      </c>
      <c r="E2707" s="130" t="s">
        <v>23028</v>
      </c>
      <c r="F2707" s="130" t="s">
        <v>21845</v>
      </c>
      <c r="G2707" s="130">
        <v>2650000000</v>
      </c>
      <c r="H2707" s="130" t="s">
        <v>27156</v>
      </c>
      <c r="I2707" s="130" t="s">
        <v>27157</v>
      </c>
      <c r="J2707" s="130" t="s">
        <v>27158</v>
      </c>
      <c r="K2707" s="129">
        <v>2014</v>
      </c>
      <c r="L2707" s="129">
        <v>515</v>
      </c>
      <c r="M2707" s="129" t="s">
        <v>27159</v>
      </c>
      <c r="N2707" s="60">
        <f>VLOOKUP(A2707,Emissions!$A$3:$X$3225,16,FALSE)</f>
        <v>171.45206283281999</v>
      </c>
      <c r="O2707" s="132" t="str">
        <f>VLOOKUP(A2707,Emissions!$A$3:$X$3225,17,FALSE)</f>
        <v>EACH</v>
      </c>
      <c r="P2707" s="132">
        <f t="shared" si="42"/>
        <v>1.0381739224949925E-4</v>
      </c>
      <c r="Q2707" s="132" t="s">
        <v>21801</v>
      </c>
      <c r="R2707" s="132" t="s">
        <v>21806</v>
      </c>
      <c r="S2707" s="132" t="s">
        <v>27160</v>
      </c>
      <c r="T2707" s="136">
        <v>7442681</v>
      </c>
      <c r="U2707" s="136" t="s">
        <v>21846</v>
      </c>
      <c r="V2707" s="132">
        <v>8</v>
      </c>
      <c r="W2707" s="132">
        <f>VLOOKUP(A2707,Emissions!$A$3:$X$3225,23,FALSE)</f>
        <v>1.7799706059100664E-2</v>
      </c>
      <c r="X2707" s="129" t="s">
        <v>21801</v>
      </c>
    </row>
    <row r="2708" spans="1:24" x14ac:dyDescent="0.25">
      <c r="A2708" s="131" t="s">
        <v>18814</v>
      </c>
      <c r="B2708" s="131" t="s">
        <v>17634</v>
      </c>
      <c r="C2708" s="131" t="s">
        <v>23569</v>
      </c>
      <c r="D2708" s="131" t="s">
        <v>18815</v>
      </c>
      <c r="E2708" s="130" t="s">
        <v>23679</v>
      </c>
      <c r="F2708" s="130" t="s">
        <v>21845</v>
      </c>
      <c r="G2708" s="130">
        <v>2650000000</v>
      </c>
      <c r="H2708" s="130" t="s">
        <v>27156</v>
      </c>
      <c r="I2708" s="130" t="s">
        <v>27157</v>
      </c>
      <c r="J2708" s="130" t="s">
        <v>27158</v>
      </c>
      <c r="K2708" s="129">
        <v>2014</v>
      </c>
      <c r="L2708" s="129">
        <v>515</v>
      </c>
      <c r="M2708" s="129" t="s">
        <v>27159</v>
      </c>
      <c r="N2708" s="60">
        <f>VLOOKUP(A2708,Emissions!$A$3:$X$3225,16,FALSE)</f>
        <v>888.41439971144939</v>
      </c>
      <c r="O2708" s="132" t="str">
        <f>VLOOKUP(A2708,Emissions!$A$3:$X$3225,17,FALSE)</f>
        <v>EACH</v>
      </c>
      <c r="P2708" s="132">
        <f t="shared" si="42"/>
        <v>1.0381739224949924E-4</v>
      </c>
      <c r="Q2708" s="132" t="s">
        <v>21801</v>
      </c>
      <c r="R2708" s="132" t="s">
        <v>21806</v>
      </c>
      <c r="S2708" s="132" t="s">
        <v>27160</v>
      </c>
      <c r="T2708" s="136">
        <v>7442682</v>
      </c>
      <c r="U2708" s="136" t="s">
        <v>21846</v>
      </c>
      <c r="V2708" s="132">
        <v>8</v>
      </c>
      <c r="W2708" s="132">
        <f>VLOOKUP(A2708,Emissions!$A$3:$X$3225,23,FALSE)</f>
        <v>9.2232866214946946E-2</v>
      </c>
      <c r="X2708" s="129" t="s">
        <v>21801</v>
      </c>
    </row>
    <row r="2709" spans="1:24" x14ac:dyDescent="0.25">
      <c r="A2709" s="131" t="s">
        <v>18822</v>
      </c>
      <c r="B2709" s="131" t="s">
        <v>17634</v>
      </c>
      <c r="C2709" s="131" t="s">
        <v>23569</v>
      </c>
      <c r="D2709" s="131" t="s">
        <v>18823</v>
      </c>
      <c r="E2709" s="130" t="s">
        <v>23680</v>
      </c>
      <c r="F2709" s="130" t="s">
        <v>21845</v>
      </c>
      <c r="G2709" s="130">
        <v>2650000000</v>
      </c>
      <c r="H2709" s="130" t="s">
        <v>27156</v>
      </c>
      <c r="I2709" s="130" t="s">
        <v>27157</v>
      </c>
      <c r="J2709" s="130" t="s">
        <v>27158</v>
      </c>
      <c r="K2709" s="129">
        <v>2014</v>
      </c>
      <c r="L2709" s="129">
        <v>515</v>
      </c>
      <c r="M2709" s="129" t="s">
        <v>27159</v>
      </c>
      <c r="N2709" s="60">
        <f>VLOOKUP(A2709,Emissions!$A$3:$X$3225,16,FALSE)</f>
        <v>71.469015884032999</v>
      </c>
      <c r="O2709" s="132" t="str">
        <f>VLOOKUP(A2709,Emissions!$A$3:$X$3225,17,FALSE)</f>
        <v>EACH</v>
      </c>
      <c r="P2709" s="132">
        <f t="shared" si="42"/>
        <v>1.0381739224949924E-4</v>
      </c>
      <c r="Q2709" s="132" t="s">
        <v>21801</v>
      </c>
      <c r="R2709" s="132" t="s">
        <v>21806</v>
      </c>
      <c r="S2709" s="132" t="s">
        <v>27160</v>
      </c>
      <c r="T2709" s="136">
        <v>7442683</v>
      </c>
      <c r="U2709" s="136" t="s">
        <v>21846</v>
      </c>
      <c r="V2709" s="132">
        <v>8</v>
      </c>
      <c r="W2709" s="132">
        <f>VLOOKUP(A2709,Emissions!$A$3:$X$3225,23,FALSE)</f>
        <v>7.4197268557183458E-3</v>
      </c>
      <c r="X2709" s="129" t="s">
        <v>21801</v>
      </c>
    </row>
    <row r="2710" spans="1:24" x14ac:dyDescent="0.25">
      <c r="A2710" s="131" t="s">
        <v>18829</v>
      </c>
      <c r="B2710" s="131" t="s">
        <v>17634</v>
      </c>
      <c r="C2710" s="131" t="s">
        <v>23569</v>
      </c>
      <c r="D2710" s="131" t="s">
        <v>18830</v>
      </c>
      <c r="E2710" s="130" t="s">
        <v>23681</v>
      </c>
      <c r="F2710" s="130" t="s">
        <v>21845</v>
      </c>
      <c r="G2710" s="130">
        <v>2650000000</v>
      </c>
      <c r="H2710" s="130" t="s">
        <v>27156</v>
      </c>
      <c r="I2710" s="130" t="s">
        <v>27157</v>
      </c>
      <c r="J2710" s="130" t="s">
        <v>27158</v>
      </c>
      <c r="K2710" s="129">
        <v>2014</v>
      </c>
      <c r="L2710" s="129">
        <v>515</v>
      </c>
      <c r="M2710" s="129" t="s">
        <v>27159</v>
      </c>
      <c r="N2710" s="60">
        <f>VLOOKUP(A2710,Emissions!$A$3:$X$3225,16,FALSE)</f>
        <v>114.64039861172149</v>
      </c>
      <c r="O2710" s="132" t="str">
        <f>VLOOKUP(A2710,Emissions!$A$3:$X$3225,17,FALSE)</f>
        <v>EACH</v>
      </c>
      <c r="P2710" s="132">
        <f t="shared" si="42"/>
        <v>1.0381739224949925E-4</v>
      </c>
      <c r="Q2710" s="132" t="s">
        <v>21801</v>
      </c>
      <c r="R2710" s="132" t="s">
        <v>21806</v>
      </c>
      <c r="S2710" s="132" t="s">
        <v>27160</v>
      </c>
      <c r="T2710" s="136">
        <v>7442684</v>
      </c>
      <c r="U2710" s="136" t="s">
        <v>21846</v>
      </c>
      <c r="V2710" s="132">
        <v>8</v>
      </c>
      <c r="W2710" s="132">
        <f>VLOOKUP(A2710,Emissions!$A$3:$X$3225,23,FALSE)</f>
        <v>1.190166723031204E-2</v>
      </c>
      <c r="X2710" s="129" t="s">
        <v>21801</v>
      </c>
    </row>
    <row r="2711" spans="1:24" x14ac:dyDescent="0.25">
      <c r="A2711" s="131" t="s">
        <v>18835</v>
      </c>
      <c r="B2711" s="131" t="s">
        <v>17634</v>
      </c>
      <c r="C2711" s="131" t="s">
        <v>23569</v>
      </c>
      <c r="D2711" s="131" t="s">
        <v>18836</v>
      </c>
      <c r="E2711" s="130" t="s">
        <v>22186</v>
      </c>
      <c r="F2711" s="130" t="s">
        <v>21845</v>
      </c>
      <c r="G2711" s="130">
        <v>2650000000</v>
      </c>
      <c r="H2711" s="130" t="s">
        <v>27156</v>
      </c>
      <c r="I2711" s="130" t="s">
        <v>27157</v>
      </c>
      <c r="J2711" s="130" t="s">
        <v>27158</v>
      </c>
      <c r="K2711" s="129">
        <v>2014</v>
      </c>
      <c r="L2711" s="129">
        <v>515</v>
      </c>
      <c r="M2711" s="129" t="s">
        <v>27159</v>
      </c>
      <c r="N2711" s="60">
        <f>VLOOKUP(A2711,Emissions!$A$3:$X$3225,16,FALSE)</f>
        <v>332.37997405332624</v>
      </c>
      <c r="O2711" s="132" t="str">
        <f>VLOOKUP(A2711,Emissions!$A$3:$X$3225,17,FALSE)</f>
        <v>EACH</v>
      </c>
      <c r="P2711" s="132">
        <f t="shared" si="42"/>
        <v>1.0381739224949924E-4</v>
      </c>
      <c r="Q2711" s="132" t="s">
        <v>21801</v>
      </c>
      <c r="R2711" s="132" t="s">
        <v>21806</v>
      </c>
      <c r="S2711" s="132" t="s">
        <v>27160</v>
      </c>
      <c r="T2711" s="136">
        <v>7442685</v>
      </c>
      <c r="U2711" s="136" t="s">
        <v>21846</v>
      </c>
      <c r="V2711" s="132">
        <v>8</v>
      </c>
      <c r="W2711" s="132">
        <f>VLOOKUP(A2711,Emissions!$A$3:$X$3225,23,FALSE)</f>
        <v>3.4506822142172551E-2</v>
      </c>
      <c r="X2711" s="129" t="s">
        <v>21801</v>
      </c>
    </row>
    <row r="2712" spans="1:24" x14ac:dyDescent="0.25">
      <c r="A2712" s="131" t="s">
        <v>18842</v>
      </c>
      <c r="B2712" s="131" t="s">
        <v>17634</v>
      </c>
      <c r="C2712" s="131" t="s">
        <v>23569</v>
      </c>
      <c r="D2712" s="131" t="s">
        <v>18843</v>
      </c>
      <c r="E2712" s="130" t="s">
        <v>23467</v>
      </c>
      <c r="F2712" s="130" t="s">
        <v>21845</v>
      </c>
      <c r="G2712" s="130">
        <v>2650000000</v>
      </c>
      <c r="H2712" s="130" t="s">
        <v>27156</v>
      </c>
      <c r="I2712" s="130" t="s">
        <v>27157</v>
      </c>
      <c r="J2712" s="130" t="s">
        <v>27158</v>
      </c>
      <c r="K2712" s="129">
        <v>2014</v>
      </c>
      <c r="L2712" s="129">
        <v>515</v>
      </c>
      <c r="M2712" s="129" t="s">
        <v>27159</v>
      </c>
      <c r="N2712" s="60">
        <f>VLOOKUP(A2712,Emissions!$A$3:$X$3225,16,FALSE)</f>
        <v>877.32761353727108</v>
      </c>
      <c r="O2712" s="132" t="str">
        <f>VLOOKUP(A2712,Emissions!$A$3:$X$3225,17,FALSE)</f>
        <v>EACH</v>
      </c>
      <c r="P2712" s="132">
        <f t="shared" si="42"/>
        <v>1.0381739224949926E-4</v>
      </c>
      <c r="Q2712" s="132" t="s">
        <v>21801</v>
      </c>
      <c r="R2712" s="132" t="s">
        <v>21806</v>
      </c>
      <c r="S2712" s="132" t="s">
        <v>27160</v>
      </c>
      <c r="T2712" s="136">
        <v>7442686</v>
      </c>
      <c r="U2712" s="136" t="s">
        <v>21846</v>
      </c>
      <c r="V2712" s="132">
        <v>8</v>
      </c>
      <c r="W2712" s="132">
        <f>VLOOKUP(A2712,Emissions!$A$3:$X$3225,23,FALSE)</f>
        <v>9.1081864985915972E-2</v>
      </c>
      <c r="X2712" s="129" t="s">
        <v>21801</v>
      </c>
    </row>
    <row r="2713" spans="1:24" x14ac:dyDescent="0.25">
      <c r="A2713" s="131" t="s">
        <v>18850</v>
      </c>
      <c r="B2713" s="131" t="s">
        <v>17634</v>
      </c>
      <c r="C2713" s="131" t="s">
        <v>23569</v>
      </c>
      <c r="D2713" s="131" t="s">
        <v>18851</v>
      </c>
      <c r="E2713" s="130" t="s">
        <v>23682</v>
      </c>
      <c r="F2713" s="130" t="s">
        <v>21845</v>
      </c>
      <c r="G2713" s="130">
        <v>2650000000</v>
      </c>
      <c r="H2713" s="130" t="s">
        <v>27156</v>
      </c>
      <c r="I2713" s="130" t="s">
        <v>27157</v>
      </c>
      <c r="J2713" s="130" t="s">
        <v>27158</v>
      </c>
      <c r="K2713" s="129">
        <v>2014</v>
      </c>
      <c r="L2713" s="129">
        <v>515</v>
      </c>
      <c r="M2713" s="129" t="s">
        <v>27159</v>
      </c>
      <c r="N2713" s="60">
        <f>VLOOKUP(A2713,Emissions!$A$3:$X$3225,16,FALSE)</f>
        <v>50.319726968814514</v>
      </c>
      <c r="O2713" s="132" t="str">
        <f>VLOOKUP(A2713,Emissions!$A$3:$X$3225,17,FALSE)</f>
        <v>EACH</v>
      </c>
      <c r="P2713" s="132">
        <f t="shared" si="42"/>
        <v>1.0381739224949925E-4</v>
      </c>
      <c r="Q2713" s="132" t="s">
        <v>21801</v>
      </c>
      <c r="R2713" s="132" t="s">
        <v>21806</v>
      </c>
      <c r="S2713" s="132" t="s">
        <v>27160</v>
      </c>
      <c r="T2713" s="136">
        <v>7442687</v>
      </c>
      <c r="U2713" s="136" t="s">
        <v>21846</v>
      </c>
      <c r="V2713" s="132">
        <v>8</v>
      </c>
      <c r="W2713" s="132">
        <f>VLOOKUP(A2713,Emissions!$A$3:$X$3225,23,FALSE)</f>
        <v>5.2240628326091221E-3</v>
      </c>
      <c r="X2713" s="129" t="s">
        <v>21801</v>
      </c>
    </row>
    <row r="2714" spans="1:24" x14ac:dyDescent="0.25">
      <c r="A2714" s="131" t="s">
        <v>18856</v>
      </c>
      <c r="B2714" s="131" t="s">
        <v>17634</v>
      </c>
      <c r="C2714" s="131" t="s">
        <v>23569</v>
      </c>
      <c r="D2714" s="131" t="s">
        <v>18857</v>
      </c>
      <c r="E2714" s="130" t="s">
        <v>23683</v>
      </c>
      <c r="F2714" s="130" t="s">
        <v>21845</v>
      </c>
      <c r="G2714" s="130">
        <v>2650000000</v>
      </c>
      <c r="H2714" s="130" t="s">
        <v>27156</v>
      </c>
      <c r="I2714" s="130" t="s">
        <v>27157</v>
      </c>
      <c r="J2714" s="130" t="s">
        <v>27158</v>
      </c>
      <c r="K2714" s="129">
        <v>2014</v>
      </c>
      <c r="L2714" s="129">
        <v>515</v>
      </c>
      <c r="M2714" s="129" t="s">
        <v>27159</v>
      </c>
      <c r="N2714" s="60">
        <f>VLOOKUP(A2714,Emissions!$A$3:$X$3225,16,FALSE)</f>
        <v>79.576724185774339</v>
      </c>
      <c r="O2714" s="132" t="str">
        <f>VLOOKUP(A2714,Emissions!$A$3:$X$3225,17,FALSE)</f>
        <v>EACH</v>
      </c>
      <c r="P2714" s="132">
        <f t="shared" si="42"/>
        <v>1.0381739224949926E-4</v>
      </c>
      <c r="Q2714" s="132" t="s">
        <v>21801</v>
      </c>
      <c r="R2714" s="132" t="s">
        <v>21806</v>
      </c>
      <c r="S2714" s="132" t="s">
        <v>27160</v>
      </c>
      <c r="T2714" s="136">
        <v>7442688</v>
      </c>
      <c r="U2714" s="136" t="s">
        <v>21846</v>
      </c>
      <c r="V2714" s="132">
        <v>8</v>
      </c>
      <c r="W2714" s="132">
        <f>VLOOKUP(A2714,Emissions!$A$3:$X$3225,23,FALSE)</f>
        <v>8.2614479887247495E-3</v>
      </c>
      <c r="X2714" s="129" t="s">
        <v>21801</v>
      </c>
    </row>
    <row r="2715" spans="1:24" x14ac:dyDescent="0.25">
      <c r="A2715" s="131" t="s">
        <v>18862</v>
      </c>
      <c r="B2715" s="131" t="s">
        <v>17634</v>
      </c>
      <c r="C2715" s="131" t="s">
        <v>23569</v>
      </c>
      <c r="D2715" s="131" t="s">
        <v>18863</v>
      </c>
      <c r="E2715" s="130" t="s">
        <v>23684</v>
      </c>
      <c r="F2715" s="130" t="s">
        <v>21845</v>
      </c>
      <c r="G2715" s="130">
        <v>2650000000</v>
      </c>
      <c r="H2715" s="130" t="s">
        <v>27156</v>
      </c>
      <c r="I2715" s="130" t="s">
        <v>27157</v>
      </c>
      <c r="J2715" s="130" t="s">
        <v>27158</v>
      </c>
      <c r="K2715" s="129">
        <v>2014</v>
      </c>
      <c r="L2715" s="129">
        <v>515</v>
      </c>
      <c r="M2715" s="129" t="s">
        <v>27159</v>
      </c>
      <c r="N2715" s="60">
        <f>VLOOKUP(A2715,Emissions!$A$3:$X$3225,16,FALSE)</f>
        <v>924.88466054205799</v>
      </c>
      <c r="O2715" s="132" t="str">
        <f>VLOOKUP(A2715,Emissions!$A$3:$X$3225,17,FALSE)</f>
        <v>EACH</v>
      </c>
      <c r="P2715" s="132">
        <f t="shared" si="42"/>
        <v>1.0381739224949925E-4</v>
      </c>
      <c r="Q2715" s="132" t="s">
        <v>21801</v>
      </c>
      <c r="R2715" s="132" t="s">
        <v>21806</v>
      </c>
      <c r="S2715" s="132" t="s">
        <v>27160</v>
      </c>
      <c r="T2715" s="136">
        <v>7442689</v>
      </c>
      <c r="U2715" s="136" t="s">
        <v>21846</v>
      </c>
      <c r="V2715" s="132">
        <v>8</v>
      </c>
      <c r="W2715" s="132">
        <f>VLOOKUP(A2715,Emissions!$A$3:$X$3225,23,FALSE)</f>
        <v>9.6019113589039792E-2</v>
      </c>
      <c r="X2715" s="129" t="s">
        <v>21801</v>
      </c>
    </row>
    <row r="2716" spans="1:24" x14ac:dyDescent="0.25">
      <c r="A2716" s="131" t="s">
        <v>18869</v>
      </c>
      <c r="B2716" s="131" t="s">
        <v>17634</v>
      </c>
      <c r="C2716" s="131" t="s">
        <v>23569</v>
      </c>
      <c r="D2716" s="131" t="s">
        <v>18870</v>
      </c>
      <c r="E2716" s="130" t="s">
        <v>23685</v>
      </c>
      <c r="F2716" s="130" t="s">
        <v>21845</v>
      </c>
      <c r="G2716" s="130">
        <v>2650000000</v>
      </c>
      <c r="H2716" s="130" t="s">
        <v>27156</v>
      </c>
      <c r="I2716" s="130" t="s">
        <v>27157</v>
      </c>
      <c r="J2716" s="130" t="s">
        <v>27158</v>
      </c>
      <c r="K2716" s="129">
        <v>2014</v>
      </c>
      <c r="L2716" s="129">
        <v>515</v>
      </c>
      <c r="M2716" s="129" t="s">
        <v>27159</v>
      </c>
      <c r="N2716" s="60">
        <f>VLOOKUP(A2716,Emissions!$A$3:$X$3225,16,FALSE)</f>
        <v>27.085804869251504</v>
      </c>
      <c r="O2716" s="132" t="str">
        <f>VLOOKUP(A2716,Emissions!$A$3:$X$3225,17,FALSE)</f>
        <v>EACH</v>
      </c>
      <c r="P2716" s="132">
        <f t="shared" si="42"/>
        <v>1.0381739224949926E-4</v>
      </c>
      <c r="Q2716" s="132" t="s">
        <v>21801</v>
      </c>
      <c r="R2716" s="132" t="s">
        <v>21806</v>
      </c>
      <c r="S2716" s="132" t="s">
        <v>27160</v>
      </c>
      <c r="T2716" s="136">
        <v>7442690</v>
      </c>
      <c r="U2716" s="136" t="s">
        <v>21846</v>
      </c>
      <c r="V2716" s="132">
        <v>8</v>
      </c>
      <c r="W2716" s="132">
        <f>VLOOKUP(A2716,Emissions!$A$3:$X$3225,23,FALSE)</f>
        <v>2.8119776285044805E-3</v>
      </c>
      <c r="X2716" s="129" t="s">
        <v>21801</v>
      </c>
    </row>
    <row r="2717" spans="1:24" x14ac:dyDescent="0.25">
      <c r="A2717" s="131" t="s">
        <v>18875</v>
      </c>
      <c r="B2717" s="131" t="s">
        <v>17634</v>
      </c>
      <c r="C2717" s="131" t="s">
        <v>23569</v>
      </c>
      <c r="D2717" s="131" t="s">
        <v>18876</v>
      </c>
      <c r="E2717" s="130" t="s">
        <v>23686</v>
      </c>
      <c r="F2717" s="130" t="s">
        <v>21845</v>
      </c>
      <c r="G2717" s="130">
        <v>2650000000</v>
      </c>
      <c r="H2717" s="130" t="s">
        <v>27156</v>
      </c>
      <c r="I2717" s="130" t="s">
        <v>27157</v>
      </c>
      <c r="J2717" s="130" t="s">
        <v>27158</v>
      </c>
      <c r="K2717" s="129">
        <v>2014</v>
      </c>
      <c r="L2717" s="129">
        <v>515</v>
      </c>
      <c r="M2717" s="129" t="s">
        <v>27159</v>
      </c>
      <c r="N2717" s="60">
        <f>VLOOKUP(A2717,Emissions!$A$3:$X$3225,16,FALSE)</f>
        <v>24.315911641610338</v>
      </c>
      <c r="O2717" s="132" t="str">
        <f>VLOOKUP(A2717,Emissions!$A$3:$X$3225,17,FALSE)</f>
        <v>EACH</v>
      </c>
      <c r="P2717" s="132">
        <f t="shared" si="42"/>
        <v>1.0381739224949924E-4</v>
      </c>
      <c r="Q2717" s="132" t="s">
        <v>21801</v>
      </c>
      <c r="R2717" s="132" t="s">
        <v>21806</v>
      </c>
      <c r="S2717" s="132" t="s">
        <v>27160</v>
      </c>
      <c r="T2717" s="136">
        <v>7442691</v>
      </c>
      <c r="U2717" s="136" t="s">
        <v>21846</v>
      </c>
      <c r="V2717" s="132">
        <v>8</v>
      </c>
      <c r="W2717" s="132">
        <f>VLOOKUP(A2717,Emissions!$A$3:$X$3225,23,FALSE)</f>
        <v>2.5244145368012254E-3</v>
      </c>
      <c r="X2717" s="129" t="s">
        <v>21801</v>
      </c>
    </row>
    <row r="2718" spans="1:24" x14ac:dyDescent="0.25">
      <c r="A2718" s="131" t="s">
        <v>18880</v>
      </c>
      <c r="B2718" s="131" t="s">
        <v>17634</v>
      </c>
      <c r="C2718" s="131" t="s">
        <v>23569</v>
      </c>
      <c r="D2718" s="131" t="s">
        <v>18881</v>
      </c>
      <c r="E2718" s="130" t="s">
        <v>22825</v>
      </c>
      <c r="F2718" s="130" t="s">
        <v>21845</v>
      </c>
      <c r="G2718" s="130">
        <v>2650000000</v>
      </c>
      <c r="H2718" s="130" t="s">
        <v>27156</v>
      </c>
      <c r="I2718" s="130" t="s">
        <v>27157</v>
      </c>
      <c r="J2718" s="130" t="s">
        <v>27158</v>
      </c>
      <c r="K2718" s="129">
        <v>2014</v>
      </c>
      <c r="L2718" s="129">
        <v>515</v>
      </c>
      <c r="M2718" s="129" t="s">
        <v>27159</v>
      </c>
      <c r="N2718" s="60">
        <f>VLOOKUP(A2718,Emissions!$A$3:$X$3225,16,FALSE)</f>
        <v>89.77627893547384</v>
      </c>
      <c r="O2718" s="132" t="str">
        <f>VLOOKUP(A2718,Emissions!$A$3:$X$3225,17,FALSE)</f>
        <v>EACH</v>
      </c>
      <c r="P2718" s="132">
        <f t="shared" si="42"/>
        <v>1.0381739224949925E-4</v>
      </c>
      <c r="Q2718" s="132" t="s">
        <v>21801</v>
      </c>
      <c r="R2718" s="132" t="s">
        <v>21806</v>
      </c>
      <c r="S2718" s="132" t="s">
        <v>27160</v>
      </c>
      <c r="T2718" s="136">
        <v>7442692</v>
      </c>
      <c r="U2718" s="136" t="s">
        <v>21846</v>
      </c>
      <c r="V2718" s="132">
        <v>8</v>
      </c>
      <c r="W2718" s="132">
        <f>VLOOKUP(A2718,Emissions!$A$3:$X$3225,23,FALSE)</f>
        <v>9.3203391649445445E-3</v>
      </c>
      <c r="X2718" s="129" t="s">
        <v>21801</v>
      </c>
    </row>
    <row r="2719" spans="1:24" x14ac:dyDescent="0.25">
      <c r="A2719" s="131" t="s">
        <v>18888</v>
      </c>
      <c r="B2719" s="131" t="s">
        <v>17634</v>
      </c>
      <c r="C2719" s="131" t="s">
        <v>23569</v>
      </c>
      <c r="D2719" s="131" t="s">
        <v>18889</v>
      </c>
      <c r="E2719" s="130" t="s">
        <v>23687</v>
      </c>
      <c r="F2719" s="130" t="s">
        <v>21845</v>
      </c>
      <c r="G2719" s="130">
        <v>2650000000</v>
      </c>
      <c r="H2719" s="130" t="s">
        <v>27156</v>
      </c>
      <c r="I2719" s="130" t="s">
        <v>27157</v>
      </c>
      <c r="J2719" s="130" t="s">
        <v>27158</v>
      </c>
      <c r="K2719" s="129">
        <v>2014</v>
      </c>
      <c r="L2719" s="129">
        <v>515</v>
      </c>
      <c r="M2719" s="129" t="s">
        <v>27159</v>
      </c>
      <c r="N2719" s="60">
        <f>VLOOKUP(A2719,Emissions!$A$3:$X$3225,16,FALSE)</f>
        <v>103.50311959224764</v>
      </c>
      <c r="O2719" s="132" t="str">
        <f>VLOOKUP(A2719,Emissions!$A$3:$X$3225,17,FALSE)</f>
        <v>EACH</v>
      </c>
      <c r="P2719" s="132">
        <f t="shared" si="42"/>
        <v>1.0381739224949924E-4</v>
      </c>
      <c r="Q2719" s="132" t="s">
        <v>21801</v>
      </c>
      <c r="R2719" s="132" t="s">
        <v>21806</v>
      </c>
      <c r="S2719" s="132" t="s">
        <v>27160</v>
      </c>
      <c r="T2719" s="136">
        <v>7442693</v>
      </c>
      <c r="U2719" s="136" t="s">
        <v>21846</v>
      </c>
      <c r="V2719" s="132">
        <v>8</v>
      </c>
      <c r="W2719" s="132">
        <f>VLOOKUP(A2719,Emissions!$A$3:$X$3225,23,FALSE)</f>
        <v>1.0745423965755204E-2</v>
      </c>
      <c r="X2719" s="129" t="s">
        <v>21801</v>
      </c>
    </row>
    <row r="2720" spans="1:24" x14ac:dyDescent="0.25">
      <c r="A2720" s="131" t="s">
        <v>18896</v>
      </c>
      <c r="B2720" s="131" t="s">
        <v>17634</v>
      </c>
      <c r="C2720" s="131" t="s">
        <v>23569</v>
      </c>
      <c r="D2720" s="131" t="s">
        <v>18897</v>
      </c>
      <c r="E2720" s="130" t="s">
        <v>23688</v>
      </c>
      <c r="F2720" s="130" t="s">
        <v>21845</v>
      </c>
      <c r="G2720" s="130">
        <v>2650000000</v>
      </c>
      <c r="H2720" s="130" t="s">
        <v>27156</v>
      </c>
      <c r="I2720" s="130" t="s">
        <v>27157</v>
      </c>
      <c r="J2720" s="130" t="s">
        <v>27158</v>
      </c>
      <c r="K2720" s="129">
        <v>2014</v>
      </c>
      <c r="L2720" s="129">
        <v>515</v>
      </c>
      <c r="M2720" s="129" t="s">
        <v>27159</v>
      </c>
      <c r="N2720" s="60">
        <f>VLOOKUP(A2720,Emissions!$A$3:$X$3225,16,FALSE)</f>
        <v>52.671250906864046</v>
      </c>
      <c r="O2720" s="132" t="str">
        <f>VLOOKUP(A2720,Emissions!$A$3:$X$3225,17,FALSE)</f>
        <v>EACH</v>
      </c>
      <c r="P2720" s="132">
        <f t="shared" si="42"/>
        <v>1.0381739224949925E-4</v>
      </c>
      <c r="Q2720" s="132" t="s">
        <v>21801</v>
      </c>
      <c r="R2720" s="132" t="s">
        <v>21806</v>
      </c>
      <c r="S2720" s="132" t="s">
        <v>27160</v>
      </c>
      <c r="T2720" s="136">
        <v>7442694</v>
      </c>
      <c r="U2720" s="136" t="s">
        <v>21846</v>
      </c>
      <c r="V2720" s="132">
        <v>8</v>
      </c>
      <c r="W2720" s="132">
        <f>VLOOKUP(A2720,Emissions!$A$3:$X$3225,23,FALSE)</f>
        <v>5.4681919156696979E-3</v>
      </c>
      <c r="X2720" s="129" t="s">
        <v>21801</v>
      </c>
    </row>
    <row r="2721" spans="1:24" x14ac:dyDescent="0.25">
      <c r="A2721" s="131" t="s">
        <v>18901</v>
      </c>
      <c r="B2721" s="131" t="s">
        <v>17634</v>
      </c>
      <c r="C2721" s="131" t="s">
        <v>23569</v>
      </c>
      <c r="D2721" s="131" t="s">
        <v>18902</v>
      </c>
      <c r="E2721" s="130" t="s">
        <v>23533</v>
      </c>
      <c r="F2721" s="130" t="s">
        <v>21845</v>
      </c>
      <c r="G2721" s="130">
        <v>2650000000</v>
      </c>
      <c r="H2721" s="130" t="s">
        <v>27156</v>
      </c>
      <c r="I2721" s="130" t="s">
        <v>27157</v>
      </c>
      <c r="J2721" s="130" t="s">
        <v>27158</v>
      </c>
      <c r="K2721" s="129">
        <v>2014</v>
      </c>
      <c r="L2721" s="129">
        <v>515</v>
      </c>
      <c r="M2721" s="129" t="s">
        <v>27159</v>
      </c>
      <c r="N2721" s="60">
        <f>VLOOKUP(A2721,Emissions!$A$3:$X$3225,16,FALSE)</f>
        <v>6.6939086334661511</v>
      </c>
      <c r="O2721" s="132" t="str">
        <f>VLOOKUP(A2721,Emissions!$A$3:$X$3225,17,FALSE)</f>
        <v>EACH</v>
      </c>
      <c r="P2721" s="132">
        <f t="shared" si="42"/>
        <v>1.0381739224949925E-4</v>
      </c>
      <c r="Q2721" s="132" t="s">
        <v>21801</v>
      </c>
      <c r="R2721" s="132" t="s">
        <v>21806</v>
      </c>
      <c r="S2721" s="132" t="s">
        <v>27160</v>
      </c>
      <c r="T2721" s="136">
        <v>7442695</v>
      </c>
      <c r="U2721" s="136" t="s">
        <v>21846</v>
      </c>
      <c r="V2721" s="132">
        <v>8</v>
      </c>
      <c r="W2721" s="132">
        <f>VLOOKUP(A2721,Emissions!$A$3:$X$3225,23,FALSE)</f>
        <v>6.9494413828286494E-4</v>
      </c>
      <c r="X2721" s="129" t="s">
        <v>21801</v>
      </c>
    </row>
    <row r="2722" spans="1:24" x14ac:dyDescent="0.25">
      <c r="A2722" s="131" t="s">
        <v>18909</v>
      </c>
      <c r="B2722" s="131" t="s">
        <v>17634</v>
      </c>
      <c r="C2722" s="131" t="s">
        <v>23569</v>
      </c>
      <c r="D2722" s="131" t="s">
        <v>18910</v>
      </c>
      <c r="E2722" s="130" t="s">
        <v>22787</v>
      </c>
      <c r="F2722" s="130" t="s">
        <v>21845</v>
      </c>
      <c r="G2722" s="130">
        <v>2650000000</v>
      </c>
      <c r="H2722" s="130" t="s">
        <v>27156</v>
      </c>
      <c r="I2722" s="130" t="s">
        <v>27157</v>
      </c>
      <c r="J2722" s="130" t="s">
        <v>27158</v>
      </c>
      <c r="K2722" s="129">
        <v>2014</v>
      </c>
      <c r="L2722" s="129">
        <v>515</v>
      </c>
      <c r="M2722" s="129" t="s">
        <v>27159</v>
      </c>
      <c r="N2722" s="60">
        <f>VLOOKUP(A2722,Emissions!$A$3:$X$3225,16,FALSE)</f>
        <v>119.01884962520636</v>
      </c>
      <c r="O2722" s="132" t="str">
        <f>VLOOKUP(A2722,Emissions!$A$3:$X$3225,17,FALSE)</f>
        <v>EACH</v>
      </c>
      <c r="P2722" s="132">
        <f t="shared" si="42"/>
        <v>1.0381739224949925E-4</v>
      </c>
      <c r="Q2722" s="132" t="s">
        <v>21801</v>
      </c>
      <c r="R2722" s="132" t="s">
        <v>21806</v>
      </c>
      <c r="S2722" s="132" t="s">
        <v>27160</v>
      </c>
      <c r="T2722" s="136">
        <v>7442696</v>
      </c>
      <c r="U2722" s="136" t="s">
        <v>21846</v>
      </c>
      <c r="V2722" s="132">
        <v>8</v>
      </c>
      <c r="W2722" s="132">
        <f>VLOOKUP(A2722,Emissions!$A$3:$X$3225,23,FALSE)</f>
        <v>1.2356226596624215E-2</v>
      </c>
      <c r="X2722" s="129" t="s">
        <v>21801</v>
      </c>
    </row>
    <row r="2723" spans="1:24" x14ac:dyDescent="0.25">
      <c r="A2723" s="131" t="s">
        <v>18917</v>
      </c>
      <c r="B2723" s="131" t="s">
        <v>17634</v>
      </c>
      <c r="C2723" s="131" t="s">
        <v>23569</v>
      </c>
      <c r="D2723" s="131" t="s">
        <v>18918</v>
      </c>
      <c r="E2723" s="130" t="s">
        <v>23689</v>
      </c>
      <c r="F2723" s="130" t="s">
        <v>21845</v>
      </c>
      <c r="G2723" s="130">
        <v>2650000000</v>
      </c>
      <c r="H2723" s="130" t="s">
        <v>27156</v>
      </c>
      <c r="I2723" s="130" t="s">
        <v>27157</v>
      </c>
      <c r="J2723" s="130" t="s">
        <v>27158</v>
      </c>
      <c r="K2723" s="129">
        <v>2014</v>
      </c>
      <c r="L2723" s="129">
        <v>515</v>
      </c>
      <c r="M2723" s="129" t="s">
        <v>27159</v>
      </c>
      <c r="N2723" s="60">
        <f>VLOOKUP(A2723,Emissions!$A$3:$X$3225,16,FALSE)</f>
        <v>633.38946465089361</v>
      </c>
      <c r="O2723" s="132" t="str">
        <f>VLOOKUP(A2723,Emissions!$A$3:$X$3225,17,FALSE)</f>
        <v>EACH</v>
      </c>
      <c r="P2723" s="132">
        <f t="shared" si="42"/>
        <v>1.0381739224949925E-4</v>
      </c>
      <c r="Q2723" s="132" t="s">
        <v>21801</v>
      </c>
      <c r="R2723" s="132" t="s">
        <v>21806</v>
      </c>
      <c r="S2723" s="132" t="s">
        <v>27160</v>
      </c>
      <c r="T2723" s="136">
        <v>7442697</v>
      </c>
      <c r="U2723" s="136" t="s">
        <v>21846</v>
      </c>
      <c r="V2723" s="132">
        <v>8</v>
      </c>
      <c r="W2723" s="132">
        <f>VLOOKUP(A2723,Emissions!$A$3:$X$3225,23,FALSE)</f>
        <v>6.5756842498362167E-2</v>
      </c>
      <c r="X2723" s="129" t="s">
        <v>21801</v>
      </c>
    </row>
    <row r="2724" spans="1:24" x14ac:dyDescent="0.25">
      <c r="A2724" s="131" t="s">
        <v>18925</v>
      </c>
      <c r="B2724" s="131" t="s">
        <v>17634</v>
      </c>
      <c r="C2724" s="131" t="s">
        <v>23569</v>
      </c>
      <c r="D2724" s="131" t="s">
        <v>18926</v>
      </c>
      <c r="E2724" s="130" t="s">
        <v>23690</v>
      </c>
      <c r="F2724" s="130" t="s">
        <v>21845</v>
      </c>
      <c r="G2724" s="130">
        <v>2650000000</v>
      </c>
      <c r="H2724" s="130" t="s">
        <v>27156</v>
      </c>
      <c r="I2724" s="130" t="s">
        <v>27157</v>
      </c>
      <c r="J2724" s="130" t="s">
        <v>27158</v>
      </c>
      <c r="K2724" s="129">
        <v>2014</v>
      </c>
      <c r="L2724" s="129">
        <v>515</v>
      </c>
      <c r="M2724" s="129" t="s">
        <v>27159</v>
      </c>
      <c r="N2724" s="60">
        <f>VLOOKUP(A2724,Emissions!$A$3:$X$3225,16,FALSE)</f>
        <v>75.133353799766624</v>
      </c>
      <c r="O2724" s="132" t="str">
        <f>VLOOKUP(A2724,Emissions!$A$3:$X$3225,17,FALSE)</f>
        <v>EACH</v>
      </c>
      <c r="P2724" s="132">
        <f t="shared" si="42"/>
        <v>1.0381739224949926E-4</v>
      </c>
      <c r="Q2724" s="132" t="s">
        <v>21801</v>
      </c>
      <c r="R2724" s="132" t="s">
        <v>21806</v>
      </c>
      <c r="S2724" s="132" t="s">
        <v>27160</v>
      </c>
      <c r="T2724" s="136">
        <v>7442698</v>
      </c>
      <c r="U2724" s="136" t="s">
        <v>21846</v>
      </c>
      <c r="V2724" s="132">
        <v>8</v>
      </c>
      <c r="W2724" s="132">
        <f>VLOOKUP(A2724,Emissions!$A$3:$X$3225,23,FALSE)</f>
        <v>7.8001488624507773E-3</v>
      </c>
      <c r="X2724" s="129" t="s">
        <v>21801</v>
      </c>
    </row>
    <row r="2725" spans="1:24" x14ac:dyDescent="0.25">
      <c r="A2725" s="131" t="s">
        <v>18932</v>
      </c>
      <c r="B2725" s="131" t="s">
        <v>17634</v>
      </c>
      <c r="C2725" s="131" t="s">
        <v>23569</v>
      </c>
      <c r="D2725" s="131" t="s">
        <v>18933</v>
      </c>
      <c r="E2725" s="130" t="s">
        <v>23691</v>
      </c>
      <c r="F2725" s="130" t="s">
        <v>21845</v>
      </c>
      <c r="G2725" s="130">
        <v>2650000000</v>
      </c>
      <c r="H2725" s="130" t="s">
        <v>27156</v>
      </c>
      <c r="I2725" s="130" t="s">
        <v>27157</v>
      </c>
      <c r="J2725" s="130" t="s">
        <v>27158</v>
      </c>
      <c r="K2725" s="129">
        <v>2014</v>
      </c>
      <c r="L2725" s="129">
        <v>515</v>
      </c>
      <c r="M2725" s="129" t="s">
        <v>27159</v>
      </c>
      <c r="N2725" s="60">
        <f>VLOOKUP(A2725,Emissions!$A$3:$X$3225,16,FALSE)</f>
        <v>388.960813838788</v>
      </c>
      <c r="O2725" s="132" t="str">
        <f>VLOOKUP(A2725,Emissions!$A$3:$X$3225,17,FALSE)</f>
        <v>EACH</v>
      </c>
      <c r="P2725" s="132">
        <f t="shared" si="42"/>
        <v>1.0381739224949926E-4</v>
      </c>
      <c r="Q2725" s="132" t="s">
        <v>21801</v>
      </c>
      <c r="R2725" s="132" t="s">
        <v>21806</v>
      </c>
      <c r="S2725" s="132" t="s">
        <v>27160</v>
      </c>
      <c r="T2725" s="136">
        <v>7442699</v>
      </c>
      <c r="U2725" s="136" t="s">
        <v>21846</v>
      </c>
      <c r="V2725" s="132">
        <v>8</v>
      </c>
      <c r="W2725" s="132">
        <f>VLOOKUP(A2725,Emissions!$A$3:$X$3225,23,FALSE)</f>
        <v>4.0380897379985917E-2</v>
      </c>
      <c r="X2725" s="129" t="s">
        <v>21801</v>
      </c>
    </row>
    <row r="2726" spans="1:24" x14ac:dyDescent="0.25">
      <c r="A2726" s="131" t="s">
        <v>18940</v>
      </c>
      <c r="B2726" s="131" t="s">
        <v>17634</v>
      </c>
      <c r="C2726" s="131" t="s">
        <v>23569</v>
      </c>
      <c r="D2726" s="131" t="s">
        <v>18941</v>
      </c>
      <c r="E2726" s="130" t="s">
        <v>22826</v>
      </c>
      <c r="F2726" s="130" t="s">
        <v>21845</v>
      </c>
      <c r="G2726" s="130">
        <v>2650000000</v>
      </c>
      <c r="H2726" s="130" t="s">
        <v>27156</v>
      </c>
      <c r="I2726" s="130" t="s">
        <v>27157</v>
      </c>
      <c r="J2726" s="130" t="s">
        <v>27158</v>
      </c>
      <c r="K2726" s="129">
        <v>2014</v>
      </c>
      <c r="L2726" s="129">
        <v>515</v>
      </c>
      <c r="M2726" s="129" t="s">
        <v>27159</v>
      </c>
      <c r="N2726" s="60">
        <f>VLOOKUP(A2726,Emissions!$A$3:$X$3225,16,FALSE)</f>
        <v>74.657278401265799</v>
      </c>
      <c r="O2726" s="132" t="str">
        <f>VLOOKUP(A2726,Emissions!$A$3:$X$3225,17,FALSE)</f>
        <v>EACH</v>
      </c>
      <c r="P2726" s="132">
        <f t="shared" si="42"/>
        <v>1.0381739224949925E-4</v>
      </c>
      <c r="Q2726" s="132" t="s">
        <v>21801</v>
      </c>
      <c r="R2726" s="132" t="s">
        <v>21806</v>
      </c>
      <c r="S2726" s="132" t="s">
        <v>27160</v>
      </c>
      <c r="T2726" s="136">
        <v>7442700</v>
      </c>
      <c r="U2726" s="136" t="s">
        <v>21846</v>
      </c>
      <c r="V2726" s="132">
        <v>8</v>
      </c>
      <c r="W2726" s="132">
        <f>VLOOKUP(A2726,Emissions!$A$3:$X$3225,23,FALSE)</f>
        <v>7.75072395606428E-3</v>
      </c>
      <c r="X2726" s="129" t="s">
        <v>21801</v>
      </c>
    </row>
    <row r="2727" spans="1:24" x14ac:dyDescent="0.25">
      <c r="A2727" s="131" t="s">
        <v>18947</v>
      </c>
      <c r="B2727" s="131" t="s">
        <v>17634</v>
      </c>
      <c r="C2727" s="131" t="s">
        <v>23569</v>
      </c>
      <c r="D2727" s="131" t="s">
        <v>18948</v>
      </c>
      <c r="E2727" s="130" t="s">
        <v>23692</v>
      </c>
      <c r="F2727" s="130" t="s">
        <v>21845</v>
      </c>
      <c r="G2727" s="130">
        <v>2650000000</v>
      </c>
      <c r="H2727" s="130" t="s">
        <v>27156</v>
      </c>
      <c r="I2727" s="130" t="s">
        <v>27157</v>
      </c>
      <c r="J2727" s="130" t="s">
        <v>27158</v>
      </c>
      <c r="K2727" s="129">
        <v>2014</v>
      </c>
      <c r="L2727" s="129">
        <v>515</v>
      </c>
      <c r="M2727" s="129" t="s">
        <v>27159</v>
      </c>
      <c r="N2727" s="60">
        <f>VLOOKUP(A2727,Emissions!$A$3:$X$3225,16,FALSE)</f>
        <v>62.106199713516773</v>
      </c>
      <c r="O2727" s="132" t="str">
        <f>VLOOKUP(A2727,Emissions!$A$3:$X$3225,17,FALSE)</f>
        <v>EACH</v>
      </c>
      <c r="P2727" s="132">
        <f t="shared" si="42"/>
        <v>1.0381739224949925E-4</v>
      </c>
      <c r="Q2727" s="132" t="s">
        <v>21801</v>
      </c>
      <c r="R2727" s="132" t="s">
        <v>21806</v>
      </c>
      <c r="S2727" s="132" t="s">
        <v>27160</v>
      </c>
      <c r="T2727" s="136">
        <v>7442701</v>
      </c>
      <c r="U2727" s="136" t="s">
        <v>21846</v>
      </c>
      <c r="V2727" s="132">
        <v>8</v>
      </c>
      <c r="W2727" s="132">
        <f>VLOOKUP(A2727,Emissions!$A$3:$X$3225,23,FALSE)</f>
        <v>6.4477036967839092E-3</v>
      </c>
      <c r="X2727" s="129" t="s">
        <v>21801</v>
      </c>
    </row>
    <row r="2728" spans="1:24" x14ac:dyDescent="0.25">
      <c r="A2728" s="131" t="s">
        <v>18952</v>
      </c>
      <c r="B2728" s="131" t="s">
        <v>17634</v>
      </c>
      <c r="C2728" s="131" t="s">
        <v>23569</v>
      </c>
      <c r="D2728" s="131" t="s">
        <v>18953</v>
      </c>
      <c r="E2728" s="130" t="s">
        <v>23693</v>
      </c>
      <c r="F2728" s="130" t="s">
        <v>21845</v>
      </c>
      <c r="G2728" s="130">
        <v>2650000000</v>
      </c>
      <c r="H2728" s="130" t="s">
        <v>27156</v>
      </c>
      <c r="I2728" s="130" t="s">
        <v>27157</v>
      </c>
      <c r="J2728" s="130" t="s">
        <v>27158</v>
      </c>
      <c r="K2728" s="129">
        <v>2014</v>
      </c>
      <c r="L2728" s="129">
        <v>515</v>
      </c>
      <c r="M2728" s="129" t="s">
        <v>27159</v>
      </c>
      <c r="N2728" s="60">
        <f>VLOOKUP(A2728,Emissions!$A$3:$X$3225,16,FALSE)</f>
        <v>195.47223066627072</v>
      </c>
      <c r="O2728" s="132" t="str">
        <f>VLOOKUP(A2728,Emissions!$A$3:$X$3225,17,FALSE)</f>
        <v>EACH</v>
      </c>
      <c r="P2728" s="132">
        <f t="shared" si="42"/>
        <v>1.0381739224949925E-4</v>
      </c>
      <c r="Q2728" s="132" t="s">
        <v>21801</v>
      </c>
      <c r="R2728" s="132" t="s">
        <v>21806</v>
      </c>
      <c r="S2728" s="132" t="s">
        <v>27160</v>
      </c>
      <c r="T2728" s="136">
        <v>7442702</v>
      </c>
      <c r="U2728" s="136" t="s">
        <v>21846</v>
      </c>
      <c r="V2728" s="132">
        <v>8</v>
      </c>
      <c r="W2728" s="132">
        <f>VLOOKUP(A2728,Emissions!$A$3:$X$3225,23,FALSE)</f>
        <v>2.0293417244964824E-2</v>
      </c>
      <c r="X2728" s="129" t="s">
        <v>21801</v>
      </c>
    </row>
    <row r="2729" spans="1:24" x14ac:dyDescent="0.25">
      <c r="A2729" s="131" t="s">
        <v>18961</v>
      </c>
      <c r="B2729" s="131" t="s">
        <v>17634</v>
      </c>
      <c r="C2729" s="131" t="s">
        <v>23569</v>
      </c>
      <c r="D2729" s="131" t="s">
        <v>18962</v>
      </c>
      <c r="E2729" s="130" t="s">
        <v>23694</v>
      </c>
      <c r="F2729" s="130" t="s">
        <v>21845</v>
      </c>
      <c r="G2729" s="130">
        <v>2650000000</v>
      </c>
      <c r="H2729" s="130" t="s">
        <v>27156</v>
      </c>
      <c r="I2729" s="130" t="s">
        <v>27157</v>
      </c>
      <c r="J2729" s="130" t="s">
        <v>27158</v>
      </c>
      <c r="K2729" s="129">
        <v>2014</v>
      </c>
      <c r="L2729" s="129">
        <v>515</v>
      </c>
      <c r="M2729" s="129" t="s">
        <v>27159</v>
      </c>
      <c r="N2729" s="60">
        <f>VLOOKUP(A2729,Emissions!$A$3:$X$3225,16,FALSE)</f>
        <v>482.67553470731411</v>
      </c>
      <c r="O2729" s="132" t="str">
        <f>VLOOKUP(A2729,Emissions!$A$3:$X$3225,17,FALSE)</f>
        <v>EACH</v>
      </c>
      <c r="P2729" s="132">
        <f t="shared" si="42"/>
        <v>1.0381739224949925E-4</v>
      </c>
      <c r="Q2729" s="132" t="s">
        <v>21801</v>
      </c>
      <c r="R2729" s="132" t="s">
        <v>21806</v>
      </c>
      <c r="S2729" s="132" t="s">
        <v>27160</v>
      </c>
      <c r="T2729" s="136">
        <v>7442703</v>
      </c>
      <c r="U2729" s="136" t="s">
        <v>21846</v>
      </c>
      <c r="V2729" s="132">
        <v>8</v>
      </c>
      <c r="W2729" s="132">
        <f>VLOOKUP(A2729,Emissions!$A$3:$X$3225,23,FALSE)</f>
        <v>5.0110115315946016E-2</v>
      </c>
      <c r="X2729" s="129" t="s">
        <v>21801</v>
      </c>
    </row>
    <row r="2730" spans="1:24" x14ac:dyDescent="0.25">
      <c r="A2730" s="131" t="s">
        <v>18970</v>
      </c>
      <c r="B2730" s="131" t="s">
        <v>17634</v>
      </c>
      <c r="C2730" s="131" t="s">
        <v>23569</v>
      </c>
      <c r="D2730" s="131" t="s">
        <v>18971</v>
      </c>
      <c r="E2730" s="130" t="s">
        <v>23695</v>
      </c>
      <c r="F2730" s="130" t="s">
        <v>21845</v>
      </c>
      <c r="G2730" s="130">
        <v>2650000000</v>
      </c>
      <c r="H2730" s="130" t="s">
        <v>27156</v>
      </c>
      <c r="I2730" s="130" t="s">
        <v>27157</v>
      </c>
      <c r="J2730" s="130" t="s">
        <v>27158</v>
      </c>
      <c r="K2730" s="129">
        <v>2014</v>
      </c>
      <c r="L2730" s="129">
        <v>515</v>
      </c>
      <c r="M2730" s="129" t="s">
        <v>27159</v>
      </c>
      <c r="N2730" s="60">
        <f>VLOOKUP(A2730,Emissions!$A$3:$X$3225,16,FALSE)</f>
        <v>40.552968035933951</v>
      </c>
      <c r="O2730" s="132" t="str">
        <f>VLOOKUP(A2730,Emissions!$A$3:$X$3225,17,FALSE)</f>
        <v>EACH</v>
      </c>
      <c r="P2730" s="132">
        <f t="shared" si="42"/>
        <v>1.0381739224949925E-4</v>
      </c>
      <c r="Q2730" s="132" t="s">
        <v>21801</v>
      </c>
      <c r="R2730" s="132" t="s">
        <v>21806</v>
      </c>
      <c r="S2730" s="132" t="s">
        <v>27160</v>
      </c>
      <c r="T2730" s="136">
        <v>7442704</v>
      </c>
      <c r="U2730" s="136" t="s">
        <v>21846</v>
      </c>
      <c r="V2730" s="132">
        <v>8</v>
      </c>
      <c r="W2730" s="132">
        <f>VLOOKUP(A2730,Emissions!$A$3:$X$3225,23,FALSE)</f>
        <v>4.2101033894679602E-3</v>
      </c>
      <c r="X2730" s="129" t="s">
        <v>21801</v>
      </c>
    </row>
    <row r="2731" spans="1:24" x14ac:dyDescent="0.25">
      <c r="A2731" s="131" t="s">
        <v>18977</v>
      </c>
      <c r="B2731" s="131" t="s">
        <v>17634</v>
      </c>
      <c r="C2731" s="131" t="s">
        <v>23569</v>
      </c>
      <c r="D2731" s="131" t="s">
        <v>18978</v>
      </c>
      <c r="E2731" s="130" t="s">
        <v>23696</v>
      </c>
      <c r="F2731" s="130" t="s">
        <v>21845</v>
      </c>
      <c r="G2731" s="130">
        <v>2650000000</v>
      </c>
      <c r="H2731" s="130" t="s">
        <v>27156</v>
      </c>
      <c r="I2731" s="130" t="s">
        <v>27157</v>
      </c>
      <c r="J2731" s="130" t="s">
        <v>27158</v>
      </c>
      <c r="K2731" s="129">
        <v>2014</v>
      </c>
      <c r="L2731" s="129">
        <v>515</v>
      </c>
      <c r="M2731" s="129" t="s">
        <v>27159</v>
      </c>
      <c r="N2731" s="60">
        <f>VLOOKUP(A2731,Emissions!$A$3:$X$3225,16,FALSE)</f>
        <v>22.808339546357725</v>
      </c>
      <c r="O2731" s="132" t="str">
        <f>VLOOKUP(A2731,Emissions!$A$3:$X$3225,17,FALSE)</f>
        <v>EACH</v>
      </c>
      <c r="P2731" s="132">
        <f t="shared" si="42"/>
        <v>1.0381739224949926E-4</v>
      </c>
      <c r="Q2731" s="132" t="s">
        <v>21801</v>
      </c>
      <c r="R2731" s="132" t="s">
        <v>21806</v>
      </c>
      <c r="S2731" s="132" t="s">
        <v>27160</v>
      </c>
      <c r="T2731" s="136">
        <v>7442705</v>
      </c>
      <c r="U2731" s="136" t="s">
        <v>21846</v>
      </c>
      <c r="V2731" s="132">
        <v>8</v>
      </c>
      <c r="W2731" s="132">
        <f>VLOOKUP(A2731,Emissions!$A$3:$X$3225,23,FALSE)</f>
        <v>2.3679023332439861E-3</v>
      </c>
      <c r="X2731" s="129" t="s">
        <v>21801</v>
      </c>
    </row>
    <row r="2732" spans="1:24" x14ac:dyDescent="0.25">
      <c r="A2732" s="131" t="s">
        <v>18985</v>
      </c>
      <c r="B2732" s="131" t="s">
        <v>17634</v>
      </c>
      <c r="C2732" s="131" t="s">
        <v>23569</v>
      </c>
      <c r="D2732" s="131" t="s">
        <v>18469</v>
      </c>
      <c r="E2732" s="130" t="s">
        <v>23697</v>
      </c>
      <c r="F2732" s="130" t="s">
        <v>21845</v>
      </c>
      <c r="G2732" s="130">
        <v>2650000000</v>
      </c>
      <c r="H2732" s="130" t="s">
        <v>27156</v>
      </c>
      <c r="I2732" s="130" t="s">
        <v>27157</v>
      </c>
      <c r="J2732" s="130" t="s">
        <v>27158</v>
      </c>
      <c r="K2732" s="129">
        <v>2014</v>
      </c>
      <c r="L2732" s="129">
        <v>515</v>
      </c>
      <c r="M2732" s="129" t="s">
        <v>27159</v>
      </c>
      <c r="N2732" s="60">
        <f>VLOOKUP(A2732,Emissions!$A$3:$X$3225,16,FALSE)</f>
        <v>124.99143189730762</v>
      </c>
      <c r="O2732" s="132" t="str">
        <f>VLOOKUP(A2732,Emissions!$A$3:$X$3225,17,FALSE)</f>
        <v>EACH</v>
      </c>
      <c r="P2732" s="132">
        <f t="shared" si="42"/>
        <v>1.0381739224949925E-4</v>
      </c>
      <c r="Q2732" s="132" t="s">
        <v>21801</v>
      </c>
      <c r="R2732" s="132" t="s">
        <v>21806</v>
      </c>
      <c r="S2732" s="132" t="s">
        <v>27160</v>
      </c>
      <c r="T2732" s="136">
        <v>7442706</v>
      </c>
      <c r="U2732" s="136" t="s">
        <v>21846</v>
      </c>
      <c r="V2732" s="132">
        <v>8</v>
      </c>
      <c r="W2732" s="132">
        <f>VLOOKUP(A2732,Emissions!$A$3:$X$3225,23,FALSE)</f>
        <v>1.2976284513109358E-2</v>
      </c>
      <c r="X2732" s="129" t="s">
        <v>21801</v>
      </c>
    </row>
    <row r="2733" spans="1:24" x14ac:dyDescent="0.25">
      <c r="A2733" s="131" t="s">
        <v>18991</v>
      </c>
      <c r="B2733" s="131" t="s">
        <v>17634</v>
      </c>
      <c r="C2733" s="131" t="s">
        <v>23569</v>
      </c>
      <c r="D2733" s="131" t="s">
        <v>18992</v>
      </c>
      <c r="E2733" s="130" t="s">
        <v>23698</v>
      </c>
      <c r="F2733" s="130" t="s">
        <v>21845</v>
      </c>
      <c r="G2733" s="130">
        <v>2650000000</v>
      </c>
      <c r="H2733" s="130" t="s">
        <v>27156</v>
      </c>
      <c r="I2733" s="130" t="s">
        <v>27157</v>
      </c>
      <c r="J2733" s="130" t="s">
        <v>27158</v>
      </c>
      <c r="K2733" s="129">
        <v>2014</v>
      </c>
      <c r="L2733" s="129">
        <v>515</v>
      </c>
      <c r="M2733" s="129" t="s">
        <v>27159</v>
      </c>
      <c r="N2733" s="60">
        <f>VLOOKUP(A2733,Emissions!$A$3:$X$3225,16,FALSE)</f>
        <v>24.113940260428173</v>
      </c>
      <c r="O2733" s="132" t="str">
        <f>VLOOKUP(A2733,Emissions!$A$3:$X$3225,17,FALSE)</f>
        <v>EACH</v>
      </c>
      <c r="P2733" s="132">
        <f t="shared" si="42"/>
        <v>1.0381739224949925E-4</v>
      </c>
      <c r="Q2733" s="132" t="s">
        <v>21801</v>
      </c>
      <c r="R2733" s="132" t="s">
        <v>21806</v>
      </c>
      <c r="S2733" s="132" t="s">
        <v>27160</v>
      </c>
      <c r="T2733" s="136">
        <v>7442707</v>
      </c>
      <c r="U2733" s="136" t="s">
        <v>21846</v>
      </c>
      <c r="V2733" s="132">
        <v>8</v>
      </c>
      <c r="W2733" s="132">
        <f>VLOOKUP(A2733,Emissions!$A$3:$X$3225,23,FALSE)</f>
        <v>2.5034463946978637E-3</v>
      </c>
      <c r="X2733" s="129" t="s">
        <v>21801</v>
      </c>
    </row>
    <row r="2734" spans="1:24" x14ac:dyDescent="0.25">
      <c r="A2734" s="131" t="s">
        <v>18998</v>
      </c>
      <c r="B2734" s="131" t="s">
        <v>17634</v>
      </c>
      <c r="C2734" s="131" t="s">
        <v>23569</v>
      </c>
      <c r="D2734" s="131" t="s">
        <v>18999</v>
      </c>
      <c r="E2734" s="130" t="s">
        <v>22087</v>
      </c>
      <c r="F2734" s="130" t="s">
        <v>21845</v>
      </c>
      <c r="G2734" s="130">
        <v>2650000000</v>
      </c>
      <c r="H2734" s="130" t="s">
        <v>27156</v>
      </c>
      <c r="I2734" s="130" t="s">
        <v>27157</v>
      </c>
      <c r="J2734" s="130" t="s">
        <v>27158</v>
      </c>
      <c r="K2734" s="129">
        <v>2014</v>
      </c>
      <c r="L2734" s="129">
        <v>515</v>
      </c>
      <c r="M2734" s="129" t="s">
        <v>27159</v>
      </c>
      <c r="N2734" s="60">
        <f>VLOOKUP(A2734,Emissions!$A$3:$X$3225,16,FALSE)</f>
        <v>184.04642110225092</v>
      </c>
      <c r="O2734" s="132" t="str">
        <f>VLOOKUP(A2734,Emissions!$A$3:$X$3225,17,FALSE)</f>
        <v>EACH</v>
      </c>
      <c r="P2734" s="132">
        <f t="shared" si="42"/>
        <v>1.0381739224949925E-4</v>
      </c>
      <c r="Q2734" s="132" t="s">
        <v>21801</v>
      </c>
      <c r="R2734" s="132" t="s">
        <v>21806</v>
      </c>
      <c r="S2734" s="132" t="s">
        <v>27160</v>
      </c>
      <c r="T2734" s="136">
        <v>7442708</v>
      </c>
      <c r="U2734" s="136" t="s">
        <v>21846</v>
      </c>
      <c r="V2734" s="132">
        <v>8</v>
      </c>
      <c r="W2734" s="132">
        <f>VLOOKUP(A2734,Emissions!$A$3:$X$3225,23,FALSE)</f>
        <v>1.91072194916889E-2</v>
      </c>
      <c r="X2734" s="129" t="s">
        <v>21801</v>
      </c>
    </row>
    <row r="2735" spans="1:24" x14ac:dyDescent="0.25">
      <c r="A2735" s="131" t="s">
        <v>19005</v>
      </c>
      <c r="B2735" s="131" t="s">
        <v>17634</v>
      </c>
      <c r="C2735" s="131" t="s">
        <v>23569</v>
      </c>
      <c r="D2735" s="131" t="s">
        <v>19006</v>
      </c>
      <c r="E2735" s="130" t="s">
        <v>22726</v>
      </c>
      <c r="F2735" s="130" t="s">
        <v>21845</v>
      </c>
      <c r="G2735" s="130">
        <v>2650000000</v>
      </c>
      <c r="H2735" s="130" t="s">
        <v>27156</v>
      </c>
      <c r="I2735" s="130" t="s">
        <v>27157</v>
      </c>
      <c r="J2735" s="130" t="s">
        <v>27158</v>
      </c>
      <c r="K2735" s="129">
        <v>2014</v>
      </c>
      <c r="L2735" s="129">
        <v>515</v>
      </c>
      <c r="M2735" s="129" t="s">
        <v>27159</v>
      </c>
      <c r="N2735" s="60">
        <f>VLOOKUP(A2735,Emissions!$A$3:$X$3225,16,FALSE)</f>
        <v>22.245704984493113</v>
      </c>
      <c r="O2735" s="132" t="str">
        <f>VLOOKUP(A2735,Emissions!$A$3:$X$3225,17,FALSE)</f>
        <v>EACH</v>
      </c>
      <c r="P2735" s="132">
        <f t="shared" si="42"/>
        <v>1.0381739224949926E-4</v>
      </c>
      <c r="Q2735" s="132" t="s">
        <v>21801</v>
      </c>
      <c r="R2735" s="132" t="s">
        <v>21806</v>
      </c>
      <c r="S2735" s="132" t="s">
        <v>27160</v>
      </c>
      <c r="T2735" s="136">
        <v>7442709</v>
      </c>
      <c r="U2735" s="136" t="s">
        <v>21846</v>
      </c>
      <c r="V2735" s="132">
        <v>8</v>
      </c>
      <c r="W2735" s="132">
        <f>VLOOKUP(A2735,Emissions!$A$3:$X$3225,23,FALSE)</f>
        <v>2.3094910802417623E-3</v>
      </c>
      <c r="X2735" s="129" t="s">
        <v>21801</v>
      </c>
    </row>
    <row r="2736" spans="1:24" x14ac:dyDescent="0.25">
      <c r="A2736" s="131" t="s">
        <v>19010</v>
      </c>
      <c r="B2736" s="131" t="s">
        <v>17634</v>
      </c>
      <c r="C2736" s="131" t="s">
        <v>23569</v>
      </c>
      <c r="D2736" s="131" t="s">
        <v>19011</v>
      </c>
      <c r="E2736" s="130" t="s">
        <v>22727</v>
      </c>
      <c r="F2736" s="130" t="s">
        <v>21845</v>
      </c>
      <c r="G2736" s="130">
        <v>2650000000</v>
      </c>
      <c r="H2736" s="130" t="s">
        <v>27156</v>
      </c>
      <c r="I2736" s="130" t="s">
        <v>27157</v>
      </c>
      <c r="J2736" s="130" t="s">
        <v>27158</v>
      </c>
      <c r="K2736" s="129">
        <v>2014</v>
      </c>
      <c r="L2736" s="129">
        <v>515</v>
      </c>
      <c r="M2736" s="129" t="s">
        <v>27159</v>
      </c>
      <c r="N2736" s="60">
        <f>VLOOKUP(A2736,Emissions!$A$3:$X$3225,16,FALSE)</f>
        <v>1578.565035738146</v>
      </c>
      <c r="O2736" s="132" t="str">
        <f>VLOOKUP(A2736,Emissions!$A$3:$X$3225,17,FALSE)</f>
        <v>EACH</v>
      </c>
      <c r="P2736" s="132">
        <f t="shared" si="42"/>
        <v>1.0381739224949924E-4</v>
      </c>
      <c r="Q2736" s="132" t="s">
        <v>21801</v>
      </c>
      <c r="R2736" s="132" t="s">
        <v>21806</v>
      </c>
      <c r="S2736" s="132" t="s">
        <v>27160</v>
      </c>
      <c r="T2736" s="136">
        <v>7442710</v>
      </c>
      <c r="U2736" s="136" t="s">
        <v>21846</v>
      </c>
      <c r="V2736" s="132">
        <v>8</v>
      </c>
      <c r="W2736" s="132">
        <f>VLOOKUP(A2736,Emissions!$A$3:$X$3225,23,FALSE)</f>
        <v>0.16388250550657188</v>
      </c>
      <c r="X2736" s="129" t="s">
        <v>21801</v>
      </c>
    </row>
    <row r="2737" spans="1:24" x14ac:dyDescent="0.25">
      <c r="A2737" s="131" t="s">
        <v>19018</v>
      </c>
      <c r="B2737" s="131" t="s">
        <v>17634</v>
      </c>
      <c r="C2737" s="131" t="s">
        <v>23569</v>
      </c>
      <c r="D2737" s="131" t="s">
        <v>19019</v>
      </c>
      <c r="E2737" s="130" t="s">
        <v>23699</v>
      </c>
      <c r="F2737" s="130" t="s">
        <v>21845</v>
      </c>
      <c r="G2737" s="130">
        <v>2650000000</v>
      </c>
      <c r="H2737" s="130" t="s">
        <v>27156</v>
      </c>
      <c r="I2737" s="130" t="s">
        <v>27157</v>
      </c>
      <c r="J2737" s="130" t="s">
        <v>27158</v>
      </c>
      <c r="K2737" s="129">
        <v>2014</v>
      </c>
      <c r="L2737" s="129">
        <v>515</v>
      </c>
      <c r="M2737" s="129" t="s">
        <v>27159</v>
      </c>
      <c r="N2737" s="60">
        <f>VLOOKUP(A2737,Emissions!$A$3:$X$3225,16,FALSE)</f>
        <v>62.712113857063272</v>
      </c>
      <c r="O2737" s="132" t="str">
        <f>VLOOKUP(A2737,Emissions!$A$3:$X$3225,17,FALSE)</f>
        <v>EACH</v>
      </c>
      <c r="P2737" s="132">
        <f t="shared" si="42"/>
        <v>1.0381739224949924E-4</v>
      </c>
      <c r="Q2737" s="132" t="s">
        <v>21801</v>
      </c>
      <c r="R2737" s="132" t="s">
        <v>21806</v>
      </c>
      <c r="S2737" s="132" t="s">
        <v>27160</v>
      </c>
      <c r="T2737" s="136">
        <v>7442711</v>
      </c>
      <c r="U2737" s="136" t="s">
        <v>21846</v>
      </c>
      <c r="V2737" s="132">
        <v>8</v>
      </c>
      <c r="W2737" s="132">
        <f>VLOOKUP(A2737,Emissions!$A$3:$X$3225,23,FALSE)</f>
        <v>6.5106081230939944E-3</v>
      </c>
      <c r="X2737" s="129" t="s">
        <v>21801</v>
      </c>
    </row>
    <row r="2738" spans="1:24" x14ac:dyDescent="0.25">
      <c r="A2738" s="131" t="s">
        <v>19026</v>
      </c>
      <c r="B2738" s="131" t="s">
        <v>17634</v>
      </c>
      <c r="C2738" s="131" t="s">
        <v>23569</v>
      </c>
      <c r="D2738" s="131" t="s">
        <v>19027</v>
      </c>
      <c r="E2738" s="130" t="s">
        <v>23700</v>
      </c>
      <c r="F2738" s="130" t="s">
        <v>21845</v>
      </c>
      <c r="G2738" s="130">
        <v>2650000000</v>
      </c>
      <c r="H2738" s="130" t="s">
        <v>27156</v>
      </c>
      <c r="I2738" s="130" t="s">
        <v>27157</v>
      </c>
      <c r="J2738" s="130" t="s">
        <v>27158</v>
      </c>
      <c r="K2738" s="129">
        <v>2014</v>
      </c>
      <c r="L2738" s="129">
        <v>515</v>
      </c>
      <c r="M2738" s="129" t="s">
        <v>27159</v>
      </c>
      <c r="N2738" s="60">
        <f>VLOOKUP(A2738,Emissions!$A$3:$X$3225,16,FALSE)</f>
        <v>454.11101079726456</v>
      </c>
      <c r="O2738" s="132" t="str">
        <f>VLOOKUP(A2738,Emissions!$A$3:$X$3225,17,FALSE)</f>
        <v>EACH</v>
      </c>
      <c r="P2738" s="132">
        <f t="shared" si="42"/>
        <v>1.0381739224949925E-4</v>
      </c>
      <c r="Q2738" s="132" t="s">
        <v>21801</v>
      </c>
      <c r="R2738" s="132" t="s">
        <v>21806</v>
      </c>
      <c r="S2738" s="132" t="s">
        <v>27160</v>
      </c>
      <c r="T2738" s="136">
        <v>7442712</v>
      </c>
      <c r="U2738" s="136" t="s">
        <v>21846</v>
      </c>
      <c r="V2738" s="132">
        <v>8</v>
      </c>
      <c r="W2738" s="132">
        <f>VLOOKUP(A2738,Emissions!$A$3:$X$3225,23,FALSE)</f>
        <v>4.7144620932756204E-2</v>
      </c>
      <c r="X2738" s="129" t="s">
        <v>21801</v>
      </c>
    </row>
    <row r="2739" spans="1:24" x14ac:dyDescent="0.25">
      <c r="A2739" s="131" t="s">
        <v>19034</v>
      </c>
      <c r="B2739" s="131" t="s">
        <v>17634</v>
      </c>
      <c r="C2739" s="131" t="s">
        <v>23569</v>
      </c>
      <c r="D2739" s="131" t="s">
        <v>19035</v>
      </c>
      <c r="E2739" s="130" t="s">
        <v>22462</v>
      </c>
      <c r="F2739" s="130" t="s">
        <v>21845</v>
      </c>
      <c r="G2739" s="130">
        <v>2650000000</v>
      </c>
      <c r="H2739" s="130" t="s">
        <v>27156</v>
      </c>
      <c r="I2739" s="130" t="s">
        <v>27157</v>
      </c>
      <c r="J2739" s="130" t="s">
        <v>27158</v>
      </c>
      <c r="K2739" s="129">
        <v>2014</v>
      </c>
      <c r="L2739" s="129">
        <v>515</v>
      </c>
      <c r="M2739" s="129" t="s">
        <v>27159</v>
      </c>
      <c r="N2739" s="60">
        <f>VLOOKUP(A2739,Emissions!$A$3:$X$3225,16,FALSE)</f>
        <v>67.840744286367624</v>
      </c>
      <c r="O2739" s="132" t="str">
        <f>VLOOKUP(A2739,Emissions!$A$3:$X$3225,17,FALSE)</f>
        <v>EACH</v>
      </c>
      <c r="P2739" s="132">
        <f t="shared" si="42"/>
        <v>1.0381739224949925E-4</v>
      </c>
      <c r="Q2739" s="132" t="s">
        <v>21801</v>
      </c>
      <c r="R2739" s="132" t="s">
        <v>21806</v>
      </c>
      <c r="S2739" s="132" t="s">
        <v>27160</v>
      </c>
      <c r="T2739" s="136">
        <v>7442713</v>
      </c>
      <c r="U2739" s="136" t="s">
        <v>21846</v>
      </c>
      <c r="V2739" s="132">
        <v>8</v>
      </c>
      <c r="W2739" s="132">
        <f>VLOOKUP(A2739,Emissions!$A$3:$X$3225,23,FALSE)</f>
        <v>7.0430491600758025E-3</v>
      </c>
      <c r="X2739" s="129" t="s">
        <v>21801</v>
      </c>
    </row>
    <row r="2740" spans="1:24" x14ac:dyDescent="0.25">
      <c r="A2740" s="131" t="s">
        <v>19039</v>
      </c>
      <c r="B2740" s="131" t="s">
        <v>17634</v>
      </c>
      <c r="C2740" s="131" t="s">
        <v>23569</v>
      </c>
      <c r="D2740" s="131" t="s">
        <v>19040</v>
      </c>
      <c r="E2740" s="130" t="s">
        <v>23701</v>
      </c>
      <c r="F2740" s="130" t="s">
        <v>21845</v>
      </c>
      <c r="G2740" s="130">
        <v>2650000000</v>
      </c>
      <c r="H2740" s="130" t="s">
        <v>27156</v>
      </c>
      <c r="I2740" s="130" t="s">
        <v>27157</v>
      </c>
      <c r="J2740" s="130" t="s">
        <v>27158</v>
      </c>
      <c r="K2740" s="129">
        <v>2014</v>
      </c>
      <c r="L2740" s="129">
        <v>515</v>
      </c>
      <c r="M2740" s="129" t="s">
        <v>27159</v>
      </c>
      <c r="N2740" s="60">
        <f>VLOOKUP(A2740,Emissions!$A$3:$X$3225,16,FALSE)</f>
        <v>9.6585599786758358</v>
      </c>
      <c r="O2740" s="132" t="str">
        <f>VLOOKUP(A2740,Emissions!$A$3:$X$3225,17,FALSE)</f>
        <v>EACH</v>
      </c>
      <c r="P2740" s="132">
        <f t="shared" si="42"/>
        <v>1.0381739224949925E-4</v>
      </c>
      <c r="Q2740" s="132" t="s">
        <v>21801</v>
      </c>
      <c r="R2740" s="132" t="s">
        <v>21806</v>
      </c>
      <c r="S2740" s="132" t="s">
        <v>27160</v>
      </c>
      <c r="T2740" s="136">
        <v>7442714</v>
      </c>
      <c r="U2740" s="136" t="s">
        <v>21846</v>
      </c>
      <c r="V2740" s="132">
        <v>8</v>
      </c>
      <c r="W2740" s="132">
        <f>VLOOKUP(A2740,Emissions!$A$3:$X$3225,23,FALSE)</f>
        <v>1.0027265098715044E-3</v>
      </c>
      <c r="X2740" s="129" t="s">
        <v>21801</v>
      </c>
    </row>
    <row r="2741" spans="1:24" x14ac:dyDescent="0.25">
      <c r="A2741" s="131" t="s">
        <v>19047</v>
      </c>
      <c r="B2741" s="131" t="s">
        <v>17634</v>
      </c>
      <c r="C2741" s="131" t="s">
        <v>23569</v>
      </c>
      <c r="D2741" s="131" t="s">
        <v>19048</v>
      </c>
      <c r="E2741" s="130" t="s">
        <v>23702</v>
      </c>
      <c r="F2741" s="130" t="s">
        <v>21845</v>
      </c>
      <c r="G2741" s="130">
        <v>2650000000</v>
      </c>
      <c r="H2741" s="130" t="s">
        <v>27156</v>
      </c>
      <c r="I2741" s="130" t="s">
        <v>27157</v>
      </c>
      <c r="J2741" s="130" t="s">
        <v>27158</v>
      </c>
      <c r="K2741" s="129">
        <v>2014</v>
      </c>
      <c r="L2741" s="129">
        <v>515</v>
      </c>
      <c r="M2741" s="129" t="s">
        <v>27159</v>
      </c>
      <c r="N2741" s="60">
        <f>VLOOKUP(A2741,Emissions!$A$3:$X$3225,16,FALSE)</f>
        <v>10.120208849949366</v>
      </c>
      <c r="O2741" s="132" t="str">
        <f>VLOOKUP(A2741,Emissions!$A$3:$X$3225,17,FALSE)</f>
        <v>EACH</v>
      </c>
      <c r="P2741" s="132">
        <f t="shared" si="42"/>
        <v>1.0381739224949925E-4</v>
      </c>
      <c r="Q2741" s="132" t="s">
        <v>21801</v>
      </c>
      <c r="R2741" s="132" t="s">
        <v>21806</v>
      </c>
      <c r="S2741" s="132" t="s">
        <v>27160</v>
      </c>
      <c r="T2741" s="136">
        <v>7442715</v>
      </c>
      <c r="U2741" s="136" t="s">
        <v>21846</v>
      </c>
      <c r="V2741" s="132">
        <v>8</v>
      </c>
      <c r="W2741" s="132">
        <f>VLOOKUP(A2741,Emissions!$A$3:$X$3225,23,FALSE)</f>
        <v>1.050653691822047E-3</v>
      </c>
      <c r="X2741" s="129" t="s">
        <v>21801</v>
      </c>
    </row>
    <row r="2742" spans="1:24" x14ac:dyDescent="0.25">
      <c r="A2742" s="131" t="s">
        <v>19054</v>
      </c>
      <c r="B2742" s="131" t="s">
        <v>17634</v>
      </c>
      <c r="C2742" s="131" t="s">
        <v>23569</v>
      </c>
      <c r="D2742" s="131" t="s">
        <v>18467</v>
      </c>
      <c r="E2742" s="130" t="s">
        <v>23703</v>
      </c>
      <c r="F2742" s="130" t="s">
        <v>21845</v>
      </c>
      <c r="G2742" s="130">
        <v>2650000000</v>
      </c>
      <c r="H2742" s="130" t="s">
        <v>27156</v>
      </c>
      <c r="I2742" s="130" t="s">
        <v>27157</v>
      </c>
      <c r="J2742" s="130" t="s">
        <v>27158</v>
      </c>
      <c r="K2742" s="129">
        <v>2014</v>
      </c>
      <c r="L2742" s="129">
        <v>515</v>
      </c>
      <c r="M2742" s="129" t="s">
        <v>27159</v>
      </c>
      <c r="N2742" s="60">
        <f>VLOOKUP(A2742,Emissions!$A$3:$X$3225,16,FALSE)</f>
        <v>28.651083073413311</v>
      </c>
      <c r="O2742" s="132" t="str">
        <f>VLOOKUP(A2742,Emissions!$A$3:$X$3225,17,FALSE)</f>
        <v>EACH</v>
      </c>
      <c r="P2742" s="132">
        <f t="shared" si="42"/>
        <v>1.0381739224949925E-4</v>
      </c>
      <c r="Q2742" s="132" t="s">
        <v>21801</v>
      </c>
      <c r="R2742" s="132" t="s">
        <v>21806</v>
      </c>
      <c r="S2742" s="132" t="s">
        <v>27160</v>
      </c>
      <c r="T2742" s="136">
        <v>7442716</v>
      </c>
      <c r="U2742" s="136" t="s">
        <v>21846</v>
      </c>
      <c r="V2742" s="132">
        <v>8</v>
      </c>
      <c r="W2742" s="132">
        <f>VLOOKUP(A2742,Emissions!$A$3:$X$3225,23,FALSE)</f>
        <v>2.9744807298055383E-3</v>
      </c>
      <c r="X2742" s="129" t="s">
        <v>21801</v>
      </c>
    </row>
    <row r="2743" spans="1:24" x14ac:dyDescent="0.25">
      <c r="A2743" s="131" t="s">
        <v>19061</v>
      </c>
      <c r="B2743" s="131" t="s">
        <v>17634</v>
      </c>
      <c r="C2743" s="131" t="s">
        <v>23569</v>
      </c>
      <c r="D2743" s="131" t="s">
        <v>19062</v>
      </c>
      <c r="E2743" s="130" t="s">
        <v>23704</v>
      </c>
      <c r="F2743" s="130" t="s">
        <v>21845</v>
      </c>
      <c r="G2743" s="130">
        <v>2650000000</v>
      </c>
      <c r="H2743" s="130" t="s">
        <v>27156</v>
      </c>
      <c r="I2743" s="130" t="s">
        <v>27157</v>
      </c>
      <c r="J2743" s="130" t="s">
        <v>27158</v>
      </c>
      <c r="K2743" s="129">
        <v>2014</v>
      </c>
      <c r="L2743" s="129">
        <v>515</v>
      </c>
      <c r="M2743" s="129" t="s">
        <v>27159</v>
      </c>
      <c r="N2743" s="60">
        <f>VLOOKUP(A2743,Emissions!$A$3:$X$3225,16,FALSE)</f>
        <v>54.683751455072084</v>
      </c>
      <c r="O2743" s="132" t="str">
        <f>VLOOKUP(A2743,Emissions!$A$3:$X$3225,17,FALSE)</f>
        <v>EACH</v>
      </c>
      <c r="P2743" s="132">
        <f t="shared" si="42"/>
        <v>1.0381739224949926E-4</v>
      </c>
      <c r="Q2743" s="132" t="s">
        <v>21801</v>
      </c>
      <c r="R2743" s="132" t="s">
        <v>21806</v>
      </c>
      <c r="S2743" s="132" t="s">
        <v>27160</v>
      </c>
      <c r="T2743" s="136">
        <v>7442717</v>
      </c>
      <c r="U2743" s="136" t="s">
        <v>21846</v>
      </c>
      <c r="V2743" s="132">
        <v>8</v>
      </c>
      <c r="W2743" s="132">
        <f>VLOOKUP(A2743,Emissions!$A$3:$X$3225,23,FALSE)</f>
        <v>5.6771244744853447E-3</v>
      </c>
      <c r="X2743" s="129" t="s">
        <v>21801</v>
      </c>
    </row>
    <row r="2744" spans="1:24" x14ac:dyDescent="0.25">
      <c r="A2744" s="131" t="s">
        <v>19066</v>
      </c>
      <c r="B2744" s="131" t="s">
        <v>17634</v>
      </c>
      <c r="C2744" s="131" t="s">
        <v>23569</v>
      </c>
      <c r="D2744" s="131" t="s">
        <v>19067</v>
      </c>
      <c r="E2744" s="130" t="s">
        <v>23705</v>
      </c>
      <c r="F2744" s="130" t="s">
        <v>21845</v>
      </c>
      <c r="G2744" s="130">
        <v>2650000000</v>
      </c>
      <c r="H2744" s="130" t="s">
        <v>27156</v>
      </c>
      <c r="I2744" s="130" t="s">
        <v>27157</v>
      </c>
      <c r="J2744" s="130" t="s">
        <v>27158</v>
      </c>
      <c r="K2744" s="129">
        <v>2014</v>
      </c>
      <c r="L2744" s="129">
        <v>515</v>
      </c>
      <c r="M2744" s="129" t="s">
        <v>27159</v>
      </c>
      <c r="N2744" s="60">
        <f>VLOOKUP(A2744,Emissions!$A$3:$X$3225,16,FALSE)</f>
        <v>14032.394503447964</v>
      </c>
      <c r="O2744" s="132" t="str">
        <f>VLOOKUP(A2744,Emissions!$A$3:$X$3225,17,FALSE)</f>
        <v>EACH</v>
      </c>
      <c r="P2744" s="132">
        <f t="shared" si="42"/>
        <v>1.0381739224949925E-4</v>
      </c>
      <c r="Q2744" s="132" t="s">
        <v>21801</v>
      </c>
      <c r="R2744" s="132" t="s">
        <v>21806</v>
      </c>
      <c r="S2744" s="132" t="s">
        <v>27160</v>
      </c>
      <c r="T2744" s="136">
        <v>7442718</v>
      </c>
      <c r="U2744" s="136" t="s">
        <v>21846</v>
      </c>
      <c r="V2744" s="132">
        <v>8</v>
      </c>
      <c r="W2744" s="132">
        <f>VLOOKUP(A2744,Emissions!$A$3:$X$3225,23,FALSE)</f>
        <v>1.4568066043641745</v>
      </c>
      <c r="X2744" s="129" t="s">
        <v>21801</v>
      </c>
    </row>
    <row r="2745" spans="1:24" x14ac:dyDescent="0.25">
      <c r="A2745" s="131" t="s">
        <v>19075</v>
      </c>
      <c r="B2745" s="131" t="s">
        <v>17634</v>
      </c>
      <c r="C2745" s="131" t="s">
        <v>23569</v>
      </c>
      <c r="D2745" s="131" t="s">
        <v>19076</v>
      </c>
      <c r="E2745" s="130" t="s">
        <v>22374</v>
      </c>
      <c r="F2745" s="130" t="s">
        <v>21845</v>
      </c>
      <c r="G2745" s="130">
        <v>2650000000</v>
      </c>
      <c r="H2745" s="130" t="s">
        <v>27156</v>
      </c>
      <c r="I2745" s="130" t="s">
        <v>27157</v>
      </c>
      <c r="J2745" s="130" t="s">
        <v>27158</v>
      </c>
      <c r="K2745" s="129">
        <v>2014</v>
      </c>
      <c r="L2745" s="129">
        <v>515</v>
      </c>
      <c r="M2745" s="129" t="s">
        <v>27159</v>
      </c>
      <c r="N2745" s="60">
        <f>VLOOKUP(A2745,Emissions!$A$3:$X$3225,16,FALSE)</f>
        <v>974.82208453934913</v>
      </c>
      <c r="O2745" s="132" t="str">
        <f>VLOOKUP(A2745,Emissions!$A$3:$X$3225,17,FALSE)</f>
        <v>EACH</v>
      </c>
      <c r="P2745" s="132">
        <f t="shared" si="42"/>
        <v>1.0381739224949925E-4</v>
      </c>
      <c r="Q2745" s="132" t="s">
        <v>21801</v>
      </c>
      <c r="R2745" s="132" t="s">
        <v>21806</v>
      </c>
      <c r="S2745" s="132" t="s">
        <v>27160</v>
      </c>
      <c r="T2745" s="136">
        <v>7442719</v>
      </c>
      <c r="U2745" s="136" t="s">
        <v>21846</v>
      </c>
      <c r="V2745" s="132">
        <v>8</v>
      </c>
      <c r="W2745" s="132">
        <f>VLOOKUP(A2745,Emissions!$A$3:$X$3225,23,FALSE)</f>
        <v>0.10120348672409613</v>
      </c>
      <c r="X2745" s="129" t="s">
        <v>21801</v>
      </c>
    </row>
    <row r="2746" spans="1:24" x14ac:dyDescent="0.25">
      <c r="A2746" s="131" t="s">
        <v>19084</v>
      </c>
      <c r="B2746" s="131" t="s">
        <v>17634</v>
      </c>
      <c r="C2746" s="131" t="s">
        <v>23569</v>
      </c>
      <c r="D2746" s="131" t="s">
        <v>19085</v>
      </c>
      <c r="E2746" s="130" t="s">
        <v>22468</v>
      </c>
      <c r="F2746" s="130" t="s">
        <v>21845</v>
      </c>
      <c r="G2746" s="130">
        <v>2650000000</v>
      </c>
      <c r="H2746" s="130" t="s">
        <v>27156</v>
      </c>
      <c r="I2746" s="130" t="s">
        <v>27157</v>
      </c>
      <c r="J2746" s="130" t="s">
        <v>27158</v>
      </c>
      <c r="K2746" s="129">
        <v>2014</v>
      </c>
      <c r="L2746" s="129">
        <v>515</v>
      </c>
      <c r="M2746" s="129" t="s">
        <v>27159</v>
      </c>
      <c r="N2746" s="60">
        <f>VLOOKUP(A2746,Emissions!$A$3:$X$3225,16,FALSE)</f>
        <v>6.6866953698525018</v>
      </c>
      <c r="O2746" s="132" t="str">
        <f>VLOOKUP(A2746,Emissions!$A$3:$X$3225,17,FALSE)</f>
        <v>EACH</v>
      </c>
      <c r="P2746" s="132">
        <f t="shared" si="42"/>
        <v>1.0381739224949925E-4</v>
      </c>
      <c r="Q2746" s="132" t="s">
        <v>21801</v>
      </c>
      <c r="R2746" s="132" t="s">
        <v>21806</v>
      </c>
      <c r="S2746" s="132" t="s">
        <v>27160</v>
      </c>
      <c r="T2746" s="136">
        <v>7442720</v>
      </c>
      <c r="U2746" s="136" t="s">
        <v>21846</v>
      </c>
      <c r="V2746" s="132">
        <v>8</v>
      </c>
      <c r="W2746" s="132">
        <f>VLOOKUP(A2746,Emissions!$A$3:$X$3225,23,FALSE)</f>
        <v>6.9419527606488763E-4</v>
      </c>
      <c r="X2746" s="129" t="s">
        <v>21801</v>
      </c>
    </row>
    <row r="2747" spans="1:24" x14ac:dyDescent="0.25">
      <c r="A2747" s="131" t="s">
        <v>19089</v>
      </c>
      <c r="B2747" s="131" t="s">
        <v>17634</v>
      </c>
      <c r="C2747" s="131" t="s">
        <v>23569</v>
      </c>
      <c r="D2747" s="131" t="s">
        <v>19090</v>
      </c>
      <c r="E2747" s="130" t="s">
        <v>23706</v>
      </c>
      <c r="F2747" s="130" t="s">
        <v>21845</v>
      </c>
      <c r="G2747" s="130">
        <v>2650000000</v>
      </c>
      <c r="H2747" s="130" t="s">
        <v>27156</v>
      </c>
      <c r="I2747" s="130" t="s">
        <v>27157</v>
      </c>
      <c r="J2747" s="130" t="s">
        <v>27158</v>
      </c>
      <c r="K2747" s="129">
        <v>2014</v>
      </c>
      <c r="L2747" s="129">
        <v>515</v>
      </c>
      <c r="M2747" s="129" t="s">
        <v>27159</v>
      </c>
      <c r="N2747" s="60">
        <f>VLOOKUP(A2747,Emissions!$A$3:$X$3225,16,FALSE)</f>
        <v>91.889765174272952</v>
      </c>
      <c r="O2747" s="132" t="str">
        <f>VLOOKUP(A2747,Emissions!$A$3:$X$3225,17,FALSE)</f>
        <v>EACH</v>
      </c>
      <c r="P2747" s="132">
        <f t="shared" si="42"/>
        <v>1.0381739224949925E-4</v>
      </c>
      <c r="Q2747" s="132" t="s">
        <v>21801</v>
      </c>
      <c r="R2747" s="132" t="s">
        <v>21806</v>
      </c>
      <c r="S2747" s="132" t="s">
        <v>27160</v>
      </c>
      <c r="T2747" s="136">
        <v>7442721</v>
      </c>
      <c r="U2747" s="136" t="s">
        <v>21846</v>
      </c>
      <c r="V2747" s="132">
        <v>8</v>
      </c>
      <c r="W2747" s="132">
        <f>VLOOKUP(A2747,Emissions!$A$3:$X$3225,23,FALSE)</f>
        <v>9.5397557948118713E-3</v>
      </c>
      <c r="X2747" s="129" t="s">
        <v>21801</v>
      </c>
    </row>
    <row r="2748" spans="1:24" x14ac:dyDescent="0.25">
      <c r="A2748" s="131" t="s">
        <v>19095</v>
      </c>
      <c r="B2748" s="131" t="s">
        <v>17634</v>
      </c>
      <c r="C2748" s="131" t="s">
        <v>23569</v>
      </c>
      <c r="D2748" s="131" t="s">
        <v>19096</v>
      </c>
      <c r="E2748" s="130" t="s">
        <v>23707</v>
      </c>
      <c r="F2748" s="130" t="s">
        <v>21845</v>
      </c>
      <c r="G2748" s="130">
        <v>2650000000</v>
      </c>
      <c r="H2748" s="130" t="s">
        <v>27156</v>
      </c>
      <c r="I2748" s="130" t="s">
        <v>27157</v>
      </c>
      <c r="J2748" s="130" t="s">
        <v>27158</v>
      </c>
      <c r="K2748" s="129">
        <v>2014</v>
      </c>
      <c r="L2748" s="129">
        <v>515</v>
      </c>
      <c r="M2748" s="129" t="s">
        <v>27159</v>
      </c>
      <c r="N2748" s="60">
        <f>VLOOKUP(A2748,Emissions!$A$3:$X$3225,16,FALSE)</f>
        <v>11.598927890747381</v>
      </c>
      <c r="O2748" s="132" t="str">
        <f>VLOOKUP(A2748,Emissions!$A$3:$X$3225,17,FALSE)</f>
        <v>EACH</v>
      </c>
      <c r="P2748" s="132">
        <f t="shared" si="42"/>
        <v>1.0381739224949924E-4</v>
      </c>
      <c r="Q2748" s="132" t="s">
        <v>21801</v>
      </c>
      <c r="R2748" s="132" t="s">
        <v>21806</v>
      </c>
      <c r="S2748" s="132" t="s">
        <v>27160</v>
      </c>
      <c r="T2748" s="136">
        <v>7442722</v>
      </c>
      <c r="U2748" s="136" t="s">
        <v>21846</v>
      </c>
      <c r="V2748" s="132">
        <v>8</v>
      </c>
      <c r="W2748" s="132">
        <f>VLOOKUP(A2748,Emissions!$A$3:$X$3225,23,FALSE)</f>
        <v>1.2041704465073778E-3</v>
      </c>
      <c r="X2748" s="129" t="s">
        <v>21801</v>
      </c>
    </row>
    <row r="2749" spans="1:24" x14ac:dyDescent="0.25">
      <c r="A2749" s="131" t="s">
        <v>19102</v>
      </c>
      <c r="B2749" s="131" t="s">
        <v>17634</v>
      </c>
      <c r="C2749" s="131" t="s">
        <v>23569</v>
      </c>
      <c r="D2749" s="131" t="s">
        <v>19103</v>
      </c>
      <c r="E2749" s="130" t="s">
        <v>23708</v>
      </c>
      <c r="F2749" s="130" t="s">
        <v>21845</v>
      </c>
      <c r="G2749" s="130">
        <v>2650000000</v>
      </c>
      <c r="H2749" s="130" t="s">
        <v>27156</v>
      </c>
      <c r="I2749" s="130" t="s">
        <v>27157</v>
      </c>
      <c r="J2749" s="130" t="s">
        <v>27158</v>
      </c>
      <c r="K2749" s="129">
        <v>2014</v>
      </c>
      <c r="L2749" s="129">
        <v>515</v>
      </c>
      <c r="M2749" s="129" t="s">
        <v>27159</v>
      </c>
      <c r="N2749" s="60">
        <f>VLOOKUP(A2749,Emissions!$A$3:$X$3225,16,FALSE)</f>
        <v>234.47434702527016</v>
      </c>
      <c r="O2749" s="132" t="str">
        <f>VLOOKUP(A2749,Emissions!$A$3:$X$3225,17,FALSE)</f>
        <v>EACH</v>
      </c>
      <c r="P2749" s="132">
        <f t="shared" si="42"/>
        <v>1.0381739224949925E-4</v>
      </c>
      <c r="Q2749" s="132" t="s">
        <v>21801</v>
      </c>
      <c r="R2749" s="132" t="s">
        <v>21806</v>
      </c>
      <c r="S2749" s="132" t="s">
        <v>27160</v>
      </c>
      <c r="T2749" s="136">
        <v>7442723</v>
      </c>
      <c r="U2749" s="136" t="s">
        <v>21846</v>
      </c>
      <c r="V2749" s="132">
        <v>8</v>
      </c>
      <c r="W2749" s="132">
        <f>VLOOKUP(A2749,Emissions!$A$3:$X$3225,23,FALSE)</f>
        <v>2.4342515257567681E-2</v>
      </c>
      <c r="X2749" s="129" t="s">
        <v>21801</v>
      </c>
    </row>
    <row r="2750" spans="1:24" x14ac:dyDescent="0.25">
      <c r="A2750" s="131" t="s">
        <v>19109</v>
      </c>
      <c r="B2750" s="131" t="s">
        <v>17634</v>
      </c>
      <c r="C2750" s="131" t="s">
        <v>23569</v>
      </c>
      <c r="D2750" s="131" t="s">
        <v>11790</v>
      </c>
      <c r="E2750" s="130" t="s">
        <v>23709</v>
      </c>
      <c r="F2750" s="130" t="s">
        <v>21845</v>
      </c>
      <c r="G2750" s="130">
        <v>2650000000</v>
      </c>
      <c r="H2750" s="130" t="s">
        <v>27156</v>
      </c>
      <c r="I2750" s="130" t="s">
        <v>27157</v>
      </c>
      <c r="J2750" s="130" t="s">
        <v>27158</v>
      </c>
      <c r="K2750" s="129">
        <v>2014</v>
      </c>
      <c r="L2750" s="129">
        <v>515</v>
      </c>
      <c r="M2750" s="129" t="s">
        <v>27159</v>
      </c>
      <c r="N2750" s="60">
        <f>VLOOKUP(A2750,Emissions!$A$3:$X$3225,16,FALSE)</f>
        <v>841.12424346036744</v>
      </c>
      <c r="O2750" s="132" t="str">
        <f>VLOOKUP(A2750,Emissions!$A$3:$X$3225,17,FALSE)</f>
        <v>EACH</v>
      </c>
      <c r="P2750" s="132">
        <f t="shared" si="42"/>
        <v>1.0381739224949925E-4</v>
      </c>
      <c r="Q2750" s="132" t="s">
        <v>21801</v>
      </c>
      <c r="R2750" s="132" t="s">
        <v>21806</v>
      </c>
      <c r="S2750" s="132" t="s">
        <v>27160</v>
      </c>
      <c r="T2750" s="136">
        <v>7442724</v>
      </c>
      <c r="U2750" s="136" t="s">
        <v>21846</v>
      </c>
      <c r="V2750" s="132">
        <v>8</v>
      </c>
      <c r="W2750" s="132">
        <f>VLOOKUP(A2750,Emissions!$A$3:$X$3225,23,FALSE)</f>
        <v>8.7323325513888272E-2</v>
      </c>
      <c r="X2750" s="129" t="s">
        <v>21801</v>
      </c>
    </row>
    <row r="2751" spans="1:24" x14ac:dyDescent="0.25">
      <c r="A2751" s="131" t="s">
        <v>19116</v>
      </c>
      <c r="B2751" s="131" t="s">
        <v>17634</v>
      </c>
      <c r="C2751" s="131" t="s">
        <v>23569</v>
      </c>
      <c r="D2751" s="131" t="s">
        <v>19117</v>
      </c>
      <c r="E2751" s="130" t="s">
        <v>23710</v>
      </c>
      <c r="F2751" s="130" t="s">
        <v>21845</v>
      </c>
      <c r="G2751" s="130">
        <v>2650000000</v>
      </c>
      <c r="H2751" s="130" t="s">
        <v>27156</v>
      </c>
      <c r="I2751" s="130" t="s">
        <v>27157</v>
      </c>
      <c r="J2751" s="130" t="s">
        <v>27158</v>
      </c>
      <c r="K2751" s="129">
        <v>2014</v>
      </c>
      <c r="L2751" s="129">
        <v>515</v>
      </c>
      <c r="M2751" s="129" t="s">
        <v>27159</v>
      </c>
      <c r="N2751" s="60">
        <f>VLOOKUP(A2751,Emissions!$A$3:$X$3225,16,FALSE)</f>
        <v>8303.5123425338279</v>
      </c>
      <c r="O2751" s="132" t="str">
        <f>VLOOKUP(A2751,Emissions!$A$3:$X$3225,17,FALSE)</f>
        <v>EACH</v>
      </c>
      <c r="P2751" s="132">
        <f t="shared" si="42"/>
        <v>1.0381739224949925E-4</v>
      </c>
      <c r="Q2751" s="132" t="s">
        <v>21801</v>
      </c>
      <c r="R2751" s="132" t="s">
        <v>21806</v>
      </c>
      <c r="S2751" s="132" t="s">
        <v>27160</v>
      </c>
      <c r="T2751" s="136">
        <v>7442725</v>
      </c>
      <c r="U2751" s="136" t="s">
        <v>21846</v>
      </c>
      <c r="V2751" s="132">
        <v>8</v>
      </c>
      <c r="W2751" s="132">
        <f>VLOOKUP(A2751,Emissions!$A$3:$X$3225,23,FALSE)</f>
        <v>0.86204899791339284</v>
      </c>
      <c r="X2751" s="129" t="s">
        <v>21801</v>
      </c>
    </row>
    <row r="2752" spans="1:24" x14ac:dyDescent="0.25">
      <c r="A2752" s="131" t="s">
        <v>19125</v>
      </c>
      <c r="B2752" s="131" t="s">
        <v>17634</v>
      </c>
      <c r="C2752" s="131" t="s">
        <v>23569</v>
      </c>
      <c r="D2752" s="131" t="s">
        <v>19126</v>
      </c>
      <c r="E2752" s="130" t="s">
        <v>22254</v>
      </c>
      <c r="F2752" s="130" t="s">
        <v>21845</v>
      </c>
      <c r="G2752" s="130">
        <v>2650000000</v>
      </c>
      <c r="H2752" s="130" t="s">
        <v>27156</v>
      </c>
      <c r="I2752" s="130" t="s">
        <v>27157</v>
      </c>
      <c r="J2752" s="130" t="s">
        <v>27158</v>
      </c>
      <c r="K2752" s="129">
        <v>2014</v>
      </c>
      <c r="L2752" s="129">
        <v>515</v>
      </c>
      <c r="M2752" s="129" t="s">
        <v>27159</v>
      </c>
      <c r="N2752" s="60">
        <f>VLOOKUP(A2752,Emissions!$A$3:$X$3225,16,FALSE)</f>
        <v>102.60146164054153</v>
      </c>
      <c r="O2752" s="132" t="str">
        <f>VLOOKUP(A2752,Emissions!$A$3:$X$3225,17,FALSE)</f>
        <v>EACH</v>
      </c>
      <c r="P2752" s="132">
        <f t="shared" si="42"/>
        <v>1.0381739224949925E-4</v>
      </c>
      <c r="Q2752" s="132" t="s">
        <v>21801</v>
      </c>
      <c r="R2752" s="132" t="s">
        <v>21806</v>
      </c>
      <c r="S2752" s="132" t="s">
        <v>27160</v>
      </c>
      <c r="T2752" s="136">
        <v>7442726</v>
      </c>
      <c r="U2752" s="136" t="s">
        <v>21846</v>
      </c>
      <c r="V2752" s="132">
        <v>8</v>
      </c>
      <c r="W2752" s="132">
        <f>VLOOKUP(A2752,Emissions!$A$3:$X$3225,23,FALSE)</f>
        <v>1.0651816188508051E-2</v>
      </c>
      <c r="X2752" s="129" t="s">
        <v>21801</v>
      </c>
    </row>
    <row r="2753" spans="1:24" x14ac:dyDescent="0.25">
      <c r="A2753" s="131" t="s">
        <v>19132</v>
      </c>
      <c r="B2753" s="131" t="s">
        <v>17634</v>
      </c>
      <c r="C2753" s="131" t="s">
        <v>23569</v>
      </c>
      <c r="D2753" s="131" t="s">
        <v>19133</v>
      </c>
      <c r="E2753" s="130" t="s">
        <v>23711</v>
      </c>
      <c r="F2753" s="130" t="s">
        <v>21845</v>
      </c>
      <c r="G2753" s="130">
        <v>2650000000</v>
      </c>
      <c r="H2753" s="130" t="s">
        <v>27156</v>
      </c>
      <c r="I2753" s="130" t="s">
        <v>27157</v>
      </c>
      <c r="J2753" s="130" t="s">
        <v>27158</v>
      </c>
      <c r="K2753" s="129">
        <v>2014</v>
      </c>
      <c r="L2753" s="129">
        <v>515</v>
      </c>
      <c r="M2753" s="129" t="s">
        <v>27159</v>
      </c>
      <c r="N2753" s="60">
        <f>VLOOKUP(A2753,Emissions!$A$3:$X$3225,16,FALSE)</f>
        <v>154.4936800771315</v>
      </c>
      <c r="O2753" s="132" t="str">
        <f>VLOOKUP(A2753,Emissions!$A$3:$X$3225,17,FALSE)</f>
        <v>EACH</v>
      </c>
      <c r="P2753" s="132">
        <f t="shared" si="42"/>
        <v>1.0381739224949925E-4</v>
      </c>
      <c r="Q2753" s="132" t="s">
        <v>21801</v>
      </c>
      <c r="R2753" s="132" t="s">
        <v>21806</v>
      </c>
      <c r="S2753" s="132" t="s">
        <v>27160</v>
      </c>
      <c r="T2753" s="136">
        <v>7442727</v>
      </c>
      <c r="U2753" s="136" t="s">
        <v>21846</v>
      </c>
      <c r="V2753" s="132">
        <v>8</v>
      </c>
      <c r="W2753" s="132">
        <f>VLOOKUP(A2753,Emissions!$A$3:$X$3225,23,FALSE)</f>
        <v>1.6039130984636208E-2</v>
      </c>
      <c r="X2753" s="129" t="s">
        <v>21801</v>
      </c>
    </row>
    <row r="2754" spans="1:24" x14ac:dyDescent="0.25">
      <c r="A2754" s="131" t="s">
        <v>19139</v>
      </c>
      <c r="B2754" s="131" t="s">
        <v>17634</v>
      </c>
      <c r="C2754" s="131" t="s">
        <v>23569</v>
      </c>
      <c r="D2754" s="131" t="s">
        <v>19140</v>
      </c>
      <c r="E2754" s="130" t="s">
        <v>23712</v>
      </c>
      <c r="F2754" s="130" t="s">
        <v>21845</v>
      </c>
      <c r="G2754" s="130">
        <v>2650000000</v>
      </c>
      <c r="H2754" s="130" t="s">
        <v>27156</v>
      </c>
      <c r="I2754" s="130" t="s">
        <v>27157</v>
      </c>
      <c r="J2754" s="130" t="s">
        <v>27158</v>
      </c>
      <c r="K2754" s="129">
        <v>2014</v>
      </c>
      <c r="L2754" s="129">
        <v>515</v>
      </c>
      <c r="M2754" s="129" t="s">
        <v>27159</v>
      </c>
      <c r="N2754" s="60">
        <f>VLOOKUP(A2754,Emissions!$A$3:$X$3225,16,FALSE)</f>
        <v>291.08403986518647</v>
      </c>
      <c r="O2754" s="132" t="str">
        <f>VLOOKUP(A2754,Emissions!$A$3:$X$3225,17,FALSE)</f>
        <v>EACH</v>
      </c>
      <c r="P2754" s="132">
        <f t="shared" si="42"/>
        <v>1.0381739224949925E-4</v>
      </c>
      <c r="Q2754" s="132" t="s">
        <v>21801</v>
      </c>
      <c r="R2754" s="132" t="s">
        <v>21806</v>
      </c>
      <c r="S2754" s="132" t="s">
        <v>27160</v>
      </c>
      <c r="T2754" s="136">
        <v>7442728</v>
      </c>
      <c r="U2754" s="136" t="s">
        <v>21846</v>
      </c>
      <c r="V2754" s="132">
        <v>8</v>
      </c>
      <c r="W2754" s="132">
        <f>VLOOKUP(A2754,Emissions!$A$3:$X$3225,23,FALSE)</f>
        <v>3.021958594425294E-2</v>
      </c>
      <c r="X2754" s="129" t="s">
        <v>21801</v>
      </c>
    </row>
    <row r="2755" spans="1:24" x14ac:dyDescent="0.25">
      <c r="A2755" s="131" t="s">
        <v>19147</v>
      </c>
      <c r="B2755" s="131" t="s">
        <v>17634</v>
      </c>
      <c r="C2755" s="131" t="s">
        <v>23569</v>
      </c>
      <c r="D2755" s="131" t="s">
        <v>19148</v>
      </c>
      <c r="E2755" s="130" t="s">
        <v>23713</v>
      </c>
      <c r="F2755" s="130" t="s">
        <v>21845</v>
      </c>
      <c r="G2755" s="130">
        <v>2650000000</v>
      </c>
      <c r="H2755" s="130" t="s">
        <v>27156</v>
      </c>
      <c r="I2755" s="130" t="s">
        <v>27157</v>
      </c>
      <c r="J2755" s="130" t="s">
        <v>27158</v>
      </c>
      <c r="K2755" s="129">
        <v>2014</v>
      </c>
      <c r="L2755" s="129">
        <v>515</v>
      </c>
      <c r="M2755" s="129" t="s">
        <v>27159</v>
      </c>
      <c r="N2755" s="60">
        <f>VLOOKUP(A2755,Emissions!$A$3:$X$3225,16,FALSE)</f>
        <v>24.914612521543194</v>
      </c>
      <c r="O2755" s="132" t="str">
        <f>VLOOKUP(A2755,Emissions!$A$3:$X$3225,17,FALSE)</f>
        <v>EACH</v>
      </c>
      <c r="P2755" s="132">
        <f t="shared" ref="P2755:P2818" si="43">W2755/N2755</f>
        <v>1.0381739224949926E-4</v>
      </c>
      <c r="Q2755" s="132" t="s">
        <v>21801</v>
      </c>
      <c r="R2755" s="132" t="s">
        <v>21806</v>
      </c>
      <c r="S2755" s="132" t="s">
        <v>27160</v>
      </c>
      <c r="T2755" s="136">
        <v>7442729</v>
      </c>
      <c r="U2755" s="136" t="s">
        <v>21846</v>
      </c>
      <c r="V2755" s="132">
        <v>8</v>
      </c>
      <c r="W2755" s="132">
        <f>VLOOKUP(A2755,Emissions!$A$3:$X$3225,23,FALSE)</f>
        <v>2.5865701008933356E-3</v>
      </c>
      <c r="X2755" s="129" t="s">
        <v>21801</v>
      </c>
    </row>
    <row r="2756" spans="1:24" x14ac:dyDescent="0.25">
      <c r="A2756" s="131" t="s">
        <v>19155</v>
      </c>
      <c r="B2756" s="131" t="s">
        <v>17634</v>
      </c>
      <c r="C2756" s="131" t="s">
        <v>23569</v>
      </c>
      <c r="D2756" s="131" t="s">
        <v>19156</v>
      </c>
      <c r="E2756" s="130" t="s">
        <v>23714</v>
      </c>
      <c r="F2756" s="130" t="s">
        <v>21845</v>
      </c>
      <c r="G2756" s="130">
        <v>2650000000</v>
      </c>
      <c r="H2756" s="130" t="s">
        <v>27156</v>
      </c>
      <c r="I2756" s="130" t="s">
        <v>27157</v>
      </c>
      <c r="J2756" s="130" t="s">
        <v>27158</v>
      </c>
      <c r="K2756" s="129">
        <v>2014</v>
      </c>
      <c r="L2756" s="129">
        <v>515</v>
      </c>
      <c r="M2756" s="129" t="s">
        <v>27159</v>
      </c>
      <c r="N2756" s="60">
        <f>VLOOKUP(A2756,Emissions!$A$3:$X$3225,16,FALSE)</f>
        <v>195.60206941131642</v>
      </c>
      <c r="O2756" s="132" t="str">
        <f>VLOOKUP(A2756,Emissions!$A$3:$X$3225,17,FALSE)</f>
        <v>EACH</v>
      </c>
      <c r="P2756" s="132">
        <f t="shared" si="43"/>
        <v>1.0381739224949926E-4</v>
      </c>
      <c r="Q2756" s="132" t="s">
        <v>21801</v>
      </c>
      <c r="R2756" s="132" t="s">
        <v>21806</v>
      </c>
      <c r="S2756" s="132" t="s">
        <v>27160</v>
      </c>
      <c r="T2756" s="136">
        <v>7442730</v>
      </c>
      <c r="U2756" s="136" t="s">
        <v>21846</v>
      </c>
      <c r="V2756" s="132">
        <v>8</v>
      </c>
      <c r="W2756" s="132">
        <f>VLOOKUP(A2756,Emissions!$A$3:$X$3225,23,FALSE)</f>
        <v>2.0306896764888418E-2</v>
      </c>
      <c r="X2756" s="129" t="s">
        <v>21801</v>
      </c>
    </row>
    <row r="2757" spans="1:24" x14ac:dyDescent="0.25">
      <c r="A2757" s="131" t="s">
        <v>19163</v>
      </c>
      <c r="B2757" s="131" t="s">
        <v>17634</v>
      </c>
      <c r="C2757" s="131" t="s">
        <v>23569</v>
      </c>
      <c r="D2757" s="131" t="s">
        <v>19164</v>
      </c>
      <c r="E2757" s="130" t="s">
        <v>23715</v>
      </c>
      <c r="F2757" s="130" t="s">
        <v>21845</v>
      </c>
      <c r="G2757" s="130">
        <v>2650000000</v>
      </c>
      <c r="H2757" s="130" t="s">
        <v>27156</v>
      </c>
      <c r="I2757" s="130" t="s">
        <v>27157</v>
      </c>
      <c r="J2757" s="130" t="s">
        <v>27158</v>
      </c>
      <c r="K2757" s="129">
        <v>2014</v>
      </c>
      <c r="L2757" s="129">
        <v>515</v>
      </c>
      <c r="M2757" s="129" t="s">
        <v>27159</v>
      </c>
      <c r="N2757" s="60">
        <f>VLOOKUP(A2757,Emissions!$A$3:$X$3225,16,FALSE)</f>
        <v>353.26237221483973</v>
      </c>
      <c r="O2757" s="132" t="str">
        <f>VLOOKUP(A2757,Emissions!$A$3:$X$3225,17,FALSE)</f>
        <v>EACH</v>
      </c>
      <c r="P2757" s="132">
        <f t="shared" si="43"/>
        <v>1.0381739224949926E-4</v>
      </c>
      <c r="Q2757" s="132" t="s">
        <v>21801</v>
      </c>
      <c r="R2757" s="132" t="s">
        <v>21806</v>
      </c>
      <c r="S2757" s="132" t="s">
        <v>27160</v>
      </c>
      <c r="T2757" s="136">
        <v>7442731</v>
      </c>
      <c r="U2757" s="136" t="s">
        <v>21846</v>
      </c>
      <c r="V2757" s="132">
        <v>8</v>
      </c>
      <c r="W2757" s="132">
        <f>VLOOKUP(A2757,Emissions!$A$3:$X$3225,23,FALSE)</f>
        <v>3.6674778263216627E-2</v>
      </c>
      <c r="X2757" s="129" t="s">
        <v>21801</v>
      </c>
    </row>
    <row r="2758" spans="1:24" x14ac:dyDescent="0.25">
      <c r="A2758" s="131" t="s">
        <v>19170</v>
      </c>
      <c r="B2758" s="131" t="s">
        <v>17634</v>
      </c>
      <c r="C2758" s="131" t="s">
        <v>23569</v>
      </c>
      <c r="D2758" s="131" t="s">
        <v>19171</v>
      </c>
      <c r="E2758" s="130" t="s">
        <v>23716</v>
      </c>
      <c r="F2758" s="130" t="s">
        <v>21845</v>
      </c>
      <c r="G2758" s="130">
        <v>2650000000</v>
      </c>
      <c r="H2758" s="130" t="s">
        <v>27156</v>
      </c>
      <c r="I2758" s="130" t="s">
        <v>27157</v>
      </c>
      <c r="J2758" s="130" t="s">
        <v>27158</v>
      </c>
      <c r="K2758" s="129">
        <v>2014</v>
      </c>
      <c r="L2758" s="129">
        <v>515</v>
      </c>
      <c r="M2758" s="129" t="s">
        <v>27159</v>
      </c>
      <c r="N2758" s="60">
        <f>VLOOKUP(A2758,Emissions!$A$3:$X$3225,16,FALSE)</f>
        <v>381.65377779816168</v>
      </c>
      <c r="O2758" s="132" t="str">
        <f>VLOOKUP(A2758,Emissions!$A$3:$X$3225,17,FALSE)</f>
        <v>EACH</v>
      </c>
      <c r="P2758" s="132">
        <f t="shared" si="43"/>
        <v>1.0381739224949926E-4</v>
      </c>
      <c r="Q2758" s="132" t="s">
        <v>21801</v>
      </c>
      <c r="R2758" s="132" t="s">
        <v>21806</v>
      </c>
      <c r="S2758" s="132" t="s">
        <v>27160</v>
      </c>
      <c r="T2758" s="136">
        <v>7442732</v>
      </c>
      <c r="U2758" s="136" t="s">
        <v>21846</v>
      </c>
      <c r="V2758" s="132">
        <v>8</v>
      </c>
      <c r="W2758" s="132">
        <f>VLOOKUP(A2758,Emissions!$A$3:$X$3225,23,FALSE)</f>
        <v>3.9622299953174983E-2</v>
      </c>
      <c r="X2758" s="129" t="s">
        <v>21801</v>
      </c>
    </row>
    <row r="2759" spans="1:24" x14ac:dyDescent="0.25">
      <c r="A2759" s="131" t="s">
        <v>19179</v>
      </c>
      <c r="B2759" s="131" t="s">
        <v>17634</v>
      </c>
      <c r="C2759" s="131" t="s">
        <v>23569</v>
      </c>
      <c r="D2759" s="131" t="s">
        <v>11788</v>
      </c>
      <c r="E2759" s="130" t="s">
        <v>23717</v>
      </c>
      <c r="F2759" s="130" t="s">
        <v>21845</v>
      </c>
      <c r="G2759" s="130">
        <v>2650000000</v>
      </c>
      <c r="H2759" s="130" t="s">
        <v>27156</v>
      </c>
      <c r="I2759" s="130" t="s">
        <v>27157</v>
      </c>
      <c r="J2759" s="130" t="s">
        <v>27158</v>
      </c>
      <c r="K2759" s="129">
        <v>2014</v>
      </c>
      <c r="L2759" s="129">
        <v>515</v>
      </c>
      <c r="M2759" s="129" t="s">
        <v>27159</v>
      </c>
      <c r="N2759" s="60">
        <f>VLOOKUP(A2759,Emissions!$A$3:$X$3225,16,FALSE)</f>
        <v>656.99126319475272</v>
      </c>
      <c r="O2759" s="132" t="str">
        <f>VLOOKUP(A2759,Emissions!$A$3:$X$3225,17,FALSE)</f>
        <v>EACH</v>
      </c>
      <c r="P2759" s="132">
        <f t="shared" si="43"/>
        <v>1.0381739224949925E-4</v>
      </c>
      <c r="Q2759" s="132" t="s">
        <v>21801</v>
      </c>
      <c r="R2759" s="132" t="s">
        <v>21806</v>
      </c>
      <c r="S2759" s="132" t="s">
        <v>27160</v>
      </c>
      <c r="T2759" s="136">
        <v>7442733</v>
      </c>
      <c r="U2759" s="136" t="s">
        <v>21846</v>
      </c>
      <c r="V2759" s="132">
        <v>8</v>
      </c>
      <c r="W2759" s="132">
        <f>VLOOKUP(A2759,Emissions!$A$3:$X$3225,23,FALSE)</f>
        <v>6.8207119675583641E-2</v>
      </c>
      <c r="X2759" s="129" t="s">
        <v>21801</v>
      </c>
    </row>
    <row r="2760" spans="1:24" x14ac:dyDescent="0.25">
      <c r="A2760" s="131" t="s">
        <v>19186</v>
      </c>
      <c r="B2760" s="131" t="s">
        <v>17634</v>
      </c>
      <c r="C2760" s="131" t="s">
        <v>23569</v>
      </c>
      <c r="D2760" s="131" t="s">
        <v>19187</v>
      </c>
      <c r="E2760" s="130" t="s">
        <v>22092</v>
      </c>
      <c r="F2760" s="130" t="s">
        <v>21845</v>
      </c>
      <c r="G2760" s="130">
        <v>2650000000</v>
      </c>
      <c r="H2760" s="130" t="s">
        <v>27156</v>
      </c>
      <c r="I2760" s="130" t="s">
        <v>27157</v>
      </c>
      <c r="J2760" s="130" t="s">
        <v>27158</v>
      </c>
      <c r="K2760" s="129">
        <v>2014</v>
      </c>
      <c r="L2760" s="129">
        <v>515</v>
      </c>
      <c r="M2760" s="129" t="s">
        <v>27159</v>
      </c>
      <c r="N2760" s="60">
        <f>VLOOKUP(A2760,Emissions!$A$3:$X$3225,16,FALSE)</f>
        <v>503.40645433294094</v>
      </c>
      <c r="O2760" s="132" t="str">
        <f>VLOOKUP(A2760,Emissions!$A$3:$X$3225,17,FALSE)</f>
        <v>EACH</v>
      </c>
      <c r="P2760" s="132">
        <f t="shared" si="43"/>
        <v>1.0381739224949925E-4</v>
      </c>
      <c r="Q2760" s="132" t="s">
        <v>21801</v>
      </c>
      <c r="R2760" s="132" t="s">
        <v>21806</v>
      </c>
      <c r="S2760" s="132" t="s">
        <v>27160</v>
      </c>
      <c r="T2760" s="136">
        <v>7442734</v>
      </c>
      <c r="U2760" s="136" t="s">
        <v>21846</v>
      </c>
      <c r="V2760" s="132">
        <v>8</v>
      </c>
      <c r="W2760" s="132">
        <f>VLOOKUP(A2760,Emissions!$A$3:$X$3225,23,FALSE)</f>
        <v>5.226234533041256E-2</v>
      </c>
      <c r="X2760" s="129" t="s">
        <v>21801</v>
      </c>
    </row>
    <row r="2761" spans="1:24" x14ac:dyDescent="0.25">
      <c r="A2761" s="131" t="s">
        <v>19194</v>
      </c>
      <c r="B2761" s="131" t="s">
        <v>17634</v>
      </c>
      <c r="C2761" s="131" t="s">
        <v>23569</v>
      </c>
      <c r="D2761" s="131" t="s">
        <v>19195</v>
      </c>
      <c r="E2761" s="130" t="s">
        <v>23718</v>
      </c>
      <c r="F2761" s="130" t="s">
        <v>21845</v>
      </c>
      <c r="G2761" s="130">
        <v>2650000000</v>
      </c>
      <c r="H2761" s="130" t="s">
        <v>27156</v>
      </c>
      <c r="I2761" s="130" t="s">
        <v>27157</v>
      </c>
      <c r="J2761" s="130" t="s">
        <v>27158</v>
      </c>
      <c r="K2761" s="129">
        <v>2014</v>
      </c>
      <c r="L2761" s="129">
        <v>515</v>
      </c>
      <c r="M2761" s="129" t="s">
        <v>27159</v>
      </c>
      <c r="N2761" s="60">
        <f>VLOOKUP(A2761,Emissions!$A$3:$X$3225,16,FALSE)</f>
        <v>337.72500239104011</v>
      </c>
      <c r="O2761" s="132" t="str">
        <f>VLOOKUP(A2761,Emissions!$A$3:$X$3225,17,FALSE)</f>
        <v>EACH</v>
      </c>
      <c r="P2761" s="132">
        <f t="shared" si="43"/>
        <v>1.0381739224949924E-4</v>
      </c>
      <c r="Q2761" s="132" t="s">
        <v>21801</v>
      </c>
      <c r="R2761" s="132" t="s">
        <v>21806</v>
      </c>
      <c r="S2761" s="132" t="s">
        <v>27160</v>
      </c>
      <c r="T2761" s="136">
        <v>7442735</v>
      </c>
      <c r="U2761" s="136" t="s">
        <v>21846</v>
      </c>
      <c r="V2761" s="132">
        <v>8</v>
      </c>
      <c r="W2761" s="132">
        <f>VLOOKUP(A2761,Emissions!$A$3:$X$3225,23,FALSE)</f>
        <v>3.5061729045693678E-2</v>
      </c>
      <c r="X2761" s="129" t="s">
        <v>21801</v>
      </c>
    </row>
    <row r="2762" spans="1:24" x14ac:dyDescent="0.25">
      <c r="A2762" s="131" t="s">
        <v>19203</v>
      </c>
      <c r="B2762" s="131" t="s">
        <v>17634</v>
      </c>
      <c r="C2762" s="131" t="s">
        <v>23569</v>
      </c>
      <c r="D2762" s="131" t="s">
        <v>19204</v>
      </c>
      <c r="E2762" s="130" t="s">
        <v>23343</v>
      </c>
      <c r="F2762" s="130" t="s">
        <v>21845</v>
      </c>
      <c r="G2762" s="130">
        <v>2650000000</v>
      </c>
      <c r="H2762" s="130" t="s">
        <v>27156</v>
      </c>
      <c r="I2762" s="130" t="s">
        <v>27157</v>
      </c>
      <c r="J2762" s="130" t="s">
        <v>27158</v>
      </c>
      <c r="K2762" s="129">
        <v>2014</v>
      </c>
      <c r="L2762" s="129">
        <v>515</v>
      </c>
      <c r="M2762" s="129" t="s">
        <v>27159</v>
      </c>
      <c r="N2762" s="60">
        <f>VLOOKUP(A2762,Emissions!$A$3:$X$3225,16,FALSE)</f>
        <v>83.854189508668114</v>
      </c>
      <c r="O2762" s="132" t="str">
        <f>VLOOKUP(A2762,Emissions!$A$3:$X$3225,17,FALSE)</f>
        <v>EACH</v>
      </c>
      <c r="P2762" s="132">
        <f t="shared" si="43"/>
        <v>1.0381739224949926E-4</v>
      </c>
      <c r="Q2762" s="132" t="s">
        <v>21801</v>
      </c>
      <c r="R2762" s="132" t="s">
        <v>21806</v>
      </c>
      <c r="S2762" s="132" t="s">
        <v>27160</v>
      </c>
      <c r="T2762" s="136">
        <v>7442736</v>
      </c>
      <c r="U2762" s="136" t="s">
        <v>21846</v>
      </c>
      <c r="V2762" s="132">
        <v>8</v>
      </c>
      <c r="W2762" s="132">
        <f>VLOOKUP(A2762,Emissions!$A$3:$X$3225,23,FALSE)</f>
        <v>8.705523283985243E-3</v>
      </c>
      <c r="X2762" s="129" t="s">
        <v>21801</v>
      </c>
    </row>
    <row r="2763" spans="1:24" x14ac:dyDescent="0.25">
      <c r="A2763" s="131" t="s">
        <v>19210</v>
      </c>
      <c r="B2763" s="131" t="s">
        <v>17634</v>
      </c>
      <c r="C2763" s="131" t="s">
        <v>23569</v>
      </c>
      <c r="D2763" s="131" t="s">
        <v>19211</v>
      </c>
      <c r="E2763" s="130" t="s">
        <v>22093</v>
      </c>
      <c r="F2763" s="130" t="s">
        <v>21845</v>
      </c>
      <c r="G2763" s="130">
        <v>2650000000</v>
      </c>
      <c r="H2763" s="130" t="s">
        <v>27156</v>
      </c>
      <c r="I2763" s="130" t="s">
        <v>27157</v>
      </c>
      <c r="J2763" s="130" t="s">
        <v>27158</v>
      </c>
      <c r="K2763" s="129">
        <v>2014</v>
      </c>
      <c r="L2763" s="129">
        <v>515</v>
      </c>
      <c r="M2763" s="129" t="s">
        <v>27159</v>
      </c>
      <c r="N2763" s="60">
        <f>VLOOKUP(A2763,Emissions!$A$3:$X$3225,16,FALSE)</f>
        <v>248.41037232683979</v>
      </c>
      <c r="O2763" s="132" t="str">
        <f>VLOOKUP(A2763,Emissions!$A$3:$X$3225,17,FALSE)</f>
        <v>EACH</v>
      </c>
      <c r="P2763" s="132">
        <f t="shared" si="43"/>
        <v>1.0381739224949925E-4</v>
      </c>
      <c r="Q2763" s="132" t="s">
        <v>21801</v>
      </c>
      <c r="R2763" s="132" t="s">
        <v>21806</v>
      </c>
      <c r="S2763" s="132" t="s">
        <v>27160</v>
      </c>
      <c r="T2763" s="136">
        <v>7442737</v>
      </c>
      <c r="U2763" s="136" t="s">
        <v>21846</v>
      </c>
      <c r="V2763" s="132">
        <v>8</v>
      </c>
      <c r="W2763" s="132">
        <f>VLOOKUP(A2763,Emissions!$A$3:$X$3225,23,FALSE)</f>
        <v>2.5789317062699681E-2</v>
      </c>
      <c r="X2763" s="129" t="s">
        <v>21801</v>
      </c>
    </row>
    <row r="2764" spans="1:24" x14ac:dyDescent="0.25">
      <c r="A2764" s="131" t="s">
        <v>19219</v>
      </c>
      <c r="B2764" s="131" t="s">
        <v>17634</v>
      </c>
      <c r="C2764" s="131" t="s">
        <v>23569</v>
      </c>
      <c r="D2764" s="131" t="s">
        <v>19220</v>
      </c>
      <c r="E2764" s="130" t="s">
        <v>23719</v>
      </c>
      <c r="F2764" s="130" t="s">
        <v>21845</v>
      </c>
      <c r="G2764" s="130">
        <v>2650000000</v>
      </c>
      <c r="H2764" s="130" t="s">
        <v>27156</v>
      </c>
      <c r="I2764" s="130" t="s">
        <v>27157</v>
      </c>
      <c r="J2764" s="130" t="s">
        <v>27158</v>
      </c>
      <c r="K2764" s="129">
        <v>2014</v>
      </c>
      <c r="L2764" s="129">
        <v>515</v>
      </c>
      <c r="M2764" s="129" t="s">
        <v>27159</v>
      </c>
      <c r="N2764" s="60">
        <f>VLOOKUP(A2764,Emissions!$A$3:$X$3225,16,FALSE)</f>
        <v>1923.582647642585</v>
      </c>
      <c r="O2764" s="132" t="str">
        <f>VLOOKUP(A2764,Emissions!$A$3:$X$3225,17,FALSE)</f>
        <v>EACH</v>
      </c>
      <c r="P2764" s="132">
        <f t="shared" si="43"/>
        <v>1.0381739224949925E-4</v>
      </c>
      <c r="Q2764" s="132" t="s">
        <v>21801</v>
      </c>
      <c r="R2764" s="132" t="s">
        <v>21806</v>
      </c>
      <c r="S2764" s="132" t="s">
        <v>27160</v>
      </c>
      <c r="T2764" s="136">
        <v>7442738</v>
      </c>
      <c r="U2764" s="136" t="s">
        <v>21846</v>
      </c>
      <c r="V2764" s="132">
        <v>8</v>
      </c>
      <c r="W2764" s="132">
        <f>VLOOKUP(A2764,Emissions!$A$3:$X$3225,23,FALSE)</f>
        <v>0.19970133425464057</v>
      </c>
      <c r="X2764" s="129" t="s">
        <v>21801</v>
      </c>
    </row>
    <row r="2765" spans="1:24" x14ac:dyDescent="0.25">
      <c r="A2765" s="131" t="s">
        <v>19227</v>
      </c>
      <c r="B2765" s="131" t="s">
        <v>17634</v>
      </c>
      <c r="C2765" s="131" t="s">
        <v>23569</v>
      </c>
      <c r="D2765" s="131" t="s">
        <v>11804</v>
      </c>
      <c r="E2765" s="130" t="s">
        <v>23720</v>
      </c>
      <c r="F2765" s="130" t="s">
        <v>21845</v>
      </c>
      <c r="G2765" s="130">
        <v>2650000000</v>
      </c>
      <c r="H2765" s="130" t="s">
        <v>27156</v>
      </c>
      <c r="I2765" s="130" t="s">
        <v>27157</v>
      </c>
      <c r="J2765" s="130" t="s">
        <v>27158</v>
      </c>
      <c r="K2765" s="129">
        <v>2014</v>
      </c>
      <c r="L2765" s="129">
        <v>515</v>
      </c>
      <c r="M2765" s="129" t="s">
        <v>27159</v>
      </c>
      <c r="N2765" s="60">
        <f>VLOOKUP(A2765,Emissions!$A$3:$X$3225,16,FALSE)</f>
        <v>296.95563644669664</v>
      </c>
      <c r="O2765" s="132" t="str">
        <f>VLOOKUP(A2765,Emissions!$A$3:$X$3225,17,FALSE)</f>
        <v>EACH</v>
      </c>
      <c r="P2765" s="132">
        <f t="shared" si="43"/>
        <v>1.0381739224949925E-4</v>
      </c>
      <c r="Q2765" s="132" t="s">
        <v>21801</v>
      </c>
      <c r="R2765" s="132" t="s">
        <v>21806</v>
      </c>
      <c r="S2765" s="132" t="s">
        <v>27160</v>
      </c>
      <c r="T2765" s="136">
        <v>7442739</v>
      </c>
      <c r="U2765" s="136" t="s">
        <v>21846</v>
      </c>
      <c r="V2765" s="132">
        <v>8</v>
      </c>
      <c r="W2765" s="132">
        <f>VLOOKUP(A2765,Emissions!$A$3:$X$3225,23,FALSE)</f>
        <v>3.0829159789686401E-2</v>
      </c>
      <c r="X2765" s="129" t="s">
        <v>21801</v>
      </c>
    </row>
    <row r="2766" spans="1:24" x14ac:dyDescent="0.25">
      <c r="A2766" s="131" t="s">
        <v>19234</v>
      </c>
      <c r="B2766" s="131" t="s">
        <v>17634</v>
      </c>
      <c r="C2766" s="131" t="s">
        <v>23569</v>
      </c>
      <c r="D2766" s="131" t="s">
        <v>19235</v>
      </c>
      <c r="E2766" s="130" t="s">
        <v>22482</v>
      </c>
      <c r="F2766" s="130" t="s">
        <v>21845</v>
      </c>
      <c r="G2766" s="130">
        <v>2650000000</v>
      </c>
      <c r="H2766" s="130" t="s">
        <v>27156</v>
      </c>
      <c r="I2766" s="130" t="s">
        <v>27157</v>
      </c>
      <c r="J2766" s="130" t="s">
        <v>27158</v>
      </c>
      <c r="K2766" s="129">
        <v>2014</v>
      </c>
      <c r="L2766" s="129">
        <v>515</v>
      </c>
      <c r="M2766" s="129" t="s">
        <v>27159</v>
      </c>
      <c r="N2766" s="60">
        <f>VLOOKUP(A2766,Emissions!$A$3:$X$3225,16,FALSE)</f>
        <v>41.216588288389637</v>
      </c>
      <c r="O2766" s="132" t="str">
        <f>VLOOKUP(A2766,Emissions!$A$3:$X$3225,17,FALSE)</f>
        <v>EACH</v>
      </c>
      <c r="P2766" s="132">
        <f t="shared" si="43"/>
        <v>1.0381739224949925E-4</v>
      </c>
      <c r="Q2766" s="132" t="s">
        <v>21801</v>
      </c>
      <c r="R2766" s="132" t="s">
        <v>21806</v>
      </c>
      <c r="S2766" s="132" t="s">
        <v>27160</v>
      </c>
      <c r="T2766" s="136">
        <v>7442740</v>
      </c>
      <c r="U2766" s="136" t="s">
        <v>21846</v>
      </c>
      <c r="V2766" s="132">
        <v>8</v>
      </c>
      <c r="W2766" s="132">
        <f>VLOOKUP(A2766,Emissions!$A$3:$X$3225,23,FALSE)</f>
        <v>4.278998713521864E-3</v>
      </c>
      <c r="X2766" s="129" t="s">
        <v>21801</v>
      </c>
    </row>
    <row r="2767" spans="1:24" x14ac:dyDescent="0.25">
      <c r="A2767" s="131" t="s">
        <v>19240</v>
      </c>
      <c r="B2767" s="131" t="s">
        <v>17634</v>
      </c>
      <c r="C2767" s="131" t="s">
        <v>23569</v>
      </c>
      <c r="D2767" s="131" t="s">
        <v>19241</v>
      </c>
      <c r="E2767" s="130" t="s">
        <v>22735</v>
      </c>
      <c r="F2767" s="130" t="s">
        <v>21845</v>
      </c>
      <c r="G2767" s="130">
        <v>2650000000</v>
      </c>
      <c r="H2767" s="130" t="s">
        <v>27156</v>
      </c>
      <c r="I2767" s="130" t="s">
        <v>27157</v>
      </c>
      <c r="J2767" s="130" t="s">
        <v>27158</v>
      </c>
      <c r="K2767" s="129">
        <v>2014</v>
      </c>
      <c r="L2767" s="129">
        <v>515</v>
      </c>
      <c r="M2767" s="129" t="s">
        <v>27159</v>
      </c>
      <c r="N2767" s="60">
        <f>VLOOKUP(A2767,Emissions!$A$3:$X$3225,16,FALSE)</f>
        <v>954.71150558449619</v>
      </c>
      <c r="O2767" s="132" t="str">
        <f>VLOOKUP(A2767,Emissions!$A$3:$X$3225,17,FALSE)</f>
        <v>EACH</v>
      </c>
      <c r="P2767" s="132">
        <f t="shared" si="43"/>
        <v>1.0381739224949925E-4</v>
      </c>
      <c r="Q2767" s="132" t="s">
        <v>21801</v>
      </c>
      <c r="R2767" s="132" t="s">
        <v>21806</v>
      </c>
      <c r="S2767" s="132" t="s">
        <v>27160</v>
      </c>
      <c r="T2767" s="136">
        <v>7442741</v>
      </c>
      <c r="U2767" s="136" t="s">
        <v>21846</v>
      </c>
      <c r="V2767" s="132">
        <v>8</v>
      </c>
      <c r="W2767" s="132">
        <f>VLOOKUP(A2767,Emissions!$A$3:$X$3225,23,FALSE)</f>
        <v>9.9115658860375641E-2</v>
      </c>
      <c r="X2767" s="129" t="s">
        <v>21801</v>
      </c>
    </row>
    <row r="2768" spans="1:24" x14ac:dyDescent="0.25">
      <c r="A2768" s="131" t="s">
        <v>19249</v>
      </c>
      <c r="B2768" s="131" t="s">
        <v>17634</v>
      </c>
      <c r="C2768" s="131" t="s">
        <v>23569</v>
      </c>
      <c r="D2768" s="131" t="s">
        <v>19250</v>
      </c>
      <c r="E2768" s="130" t="s">
        <v>23721</v>
      </c>
      <c r="F2768" s="130" t="s">
        <v>21845</v>
      </c>
      <c r="G2768" s="130">
        <v>2650000000</v>
      </c>
      <c r="H2768" s="130" t="s">
        <v>27156</v>
      </c>
      <c r="I2768" s="130" t="s">
        <v>27157</v>
      </c>
      <c r="J2768" s="130" t="s">
        <v>27158</v>
      </c>
      <c r="K2768" s="129">
        <v>2014</v>
      </c>
      <c r="L2768" s="129">
        <v>515</v>
      </c>
      <c r="M2768" s="129" t="s">
        <v>27159</v>
      </c>
      <c r="N2768" s="60">
        <f>VLOOKUP(A2768,Emissions!$A$3:$X$3225,16,FALSE)</f>
        <v>93.57766885986679</v>
      </c>
      <c r="O2768" s="132" t="str">
        <f>VLOOKUP(A2768,Emissions!$A$3:$X$3225,17,FALSE)</f>
        <v>EACH</v>
      </c>
      <c r="P2768" s="132">
        <f t="shared" si="43"/>
        <v>1.0381739224949926E-4</v>
      </c>
      <c r="Q2768" s="132" t="s">
        <v>21801</v>
      </c>
      <c r="R2768" s="132" t="s">
        <v>21806</v>
      </c>
      <c r="S2768" s="132" t="s">
        <v>27160</v>
      </c>
      <c r="T2768" s="136">
        <v>7442742</v>
      </c>
      <c r="U2768" s="136" t="s">
        <v>21846</v>
      </c>
      <c r="V2768" s="132">
        <v>8</v>
      </c>
      <c r="W2768" s="132">
        <f>VLOOKUP(A2768,Emissions!$A$3:$X$3225,23,FALSE)</f>
        <v>9.7149895538185434E-3</v>
      </c>
      <c r="X2768" s="129" t="s">
        <v>21801</v>
      </c>
    </row>
    <row r="2769" spans="1:24" x14ac:dyDescent="0.25">
      <c r="A2769" s="131" t="s">
        <v>19257</v>
      </c>
      <c r="B2769" s="131" t="s">
        <v>17634</v>
      </c>
      <c r="C2769" s="131" t="s">
        <v>23569</v>
      </c>
      <c r="D2769" s="131" t="s">
        <v>19258</v>
      </c>
      <c r="E2769" s="130" t="s">
        <v>23722</v>
      </c>
      <c r="F2769" s="130" t="s">
        <v>21845</v>
      </c>
      <c r="G2769" s="130">
        <v>2650000000</v>
      </c>
      <c r="H2769" s="130" t="s">
        <v>27156</v>
      </c>
      <c r="I2769" s="130" t="s">
        <v>27157</v>
      </c>
      <c r="J2769" s="130" t="s">
        <v>27158</v>
      </c>
      <c r="K2769" s="129">
        <v>2014</v>
      </c>
      <c r="L2769" s="129">
        <v>515</v>
      </c>
      <c r="M2769" s="129" t="s">
        <v>27159</v>
      </c>
      <c r="N2769" s="60">
        <f>VLOOKUP(A2769,Emissions!$A$3:$X$3225,16,FALSE)</f>
        <v>157.99211292975122</v>
      </c>
      <c r="O2769" s="132" t="str">
        <f>VLOOKUP(A2769,Emissions!$A$3:$X$3225,17,FALSE)</f>
        <v>EACH</v>
      </c>
      <c r="P2769" s="132">
        <f t="shared" si="43"/>
        <v>1.0381739224949926E-4</v>
      </c>
      <c r="Q2769" s="132" t="s">
        <v>21801</v>
      </c>
      <c r="R2769" s="132" t="s">
        <v>21806</v>
      </c>
      <c r="S2769" s="132" t="s">
        <v>27160</v>
      </c>
      <c r="T2769" s="136">
        <v>7442743</v>
      </c>
      <c r="U2769" s="136" t="s">
        <v>21846</v>
      </c>
      <c r="V2769" s="132">
        <v>8</v>
      </c>
      <c r="W2769" s="132">
        <f>VLOOKUP(A2769,Emissions!$A$3:$X$3225,23,FALSE)</f>
        <v>1.6402329160355167E-2</v>
      </c>
      <c r="X2769" s="129" t="s">
        <v>21801</v>
      </c>
    </row>
    <row r="2770" spans="1:24" x14ac:dyDescent="0.25">
      <c r="A2770" s="131" t="s">
        <v>19265</v>
      </c>
      <c r="B2770" s="131" t="s">
        <v>17634</v>
      </c>
      <c r="C2770" s="131" t="s">
        <v>23569</v>
      </c>
      <c r="D2770" s="131" t="s">
        <v>19266</v>
      </c>
      <c r="E2770" s="130" t="s">
        <v>22579</v>
      </c>
      <c r="F2770" s="130" t="s">
        <v>21845</v>
      </c>
      <c r="G2770" s="130">
        <v>2650000000</v>
      </c>
      <c r="H2770" s="130" t="s">
        <v>27156</v>
      </c>
      <c r="I2770" s="130" t="s">
        <v>27157</v>
      </c>
      <c r="J2770" s="130" t="s">
        <v>27158</v>
      </c>
      <c r="K2770" s="129">
        <v>2014</v>
      </c>
      <c r="L2770" s="129">
        <v>515</v>
      </c>
      <c r="M2770" s="129" t="s">
        <v>27159</v>
      </c>
      <c r="N2770" s="60">
        <f>VLOOKUP(A2770,Emissions!$A$3:$X$3225,16,FALSE)</f>
        <v>3529.0892229777096</v>
      </c>
      <c r="O2770" s="132" t="str">
        <f>VLOOKUP(A2770,Emissions!$A$3:$X$3225,17,FALSE)</f>
        <v>EACH</v>
      </c>
      <c r="P2770" s="132">
        <f t="shared" si="43"/>
        <v>1.0381739224949926E-4</v>
      </c>
      <c r="Q2770" s="132" t="s">
        <v>21801</v>
      </c>
      <c r="R2770" s="132" t="s">
        <v>21806</v>
      </c>
      <c r="S2770" s="132" t="s">
        <v>27160</v>
      </c>
      <c r="T2770" s="136">
        <v>7442744</v>
      </c>
      <c r="U2770" s="136" t="s">
        <v>21846</v>
      </c>
      <c r="V2770" s="132">
        <v>8</v>
      </c>
      <c r="W2770" s="132">
        <f>VLOOKUP(A2770,Emissions!$A$3:$X$3225,23,FALSE)</f>
        <v>0.36638084014535743</v>
      </c>
      <c r="X2770" s="129" t="s">
        <v>21801</v>
      </c>
    </row>
    <row r="2771" spans="1:24" x14ac:dyDescent="0.25">
      <c r="A2771" s="131" t="s">
        <v>19274</v>
      </c>
      <c r="B2771" s="131" t="s">
        <v>17634</v>
      </c>
      <c r="C2771" s="131" t="s">
        <v>23569</v>
      </c>
      <c r="D2771" s="131" t="s">
        <v>19275</v>
      </c>
      <c r="E2771" s="130" t="s">
        <v>22736</v>
      </c>
      <c r="F2771" s="130" t="s">
        <v>21845</v>
      </c>
      <c r="G2771" s="130">
        <v>2650000000</v>
      </c>
      <c r="H2771" s="130" t="s">
        <v>27156</v>
      </c>
      <c r="I2771" s="130" t="s">
        <v>27157</v>
      </c>
      <c r="J2771" s="130" t="s">
        <v>27158</v>
      </c>
      <c r="K2771" s="129">
        <v>2014</v>
      </c>
      <c r="L2771" s="129">
        <v>515</v>
      </c>
      <c r="M2771" s="129" t="s">
        <v>27159</v>
      </c>
      <c r="N2771" s="60">
        <f>VLOOKUP(A2771,Emissions!$A$3:$X$3225,16,FALSE)</f>
        <v>334.70985820053482</v>
      </c>
      <c r="O2771" s="132" t="str">
        <f>VLOOKUP(A2771,Emissions!$A$3:$X$3225,17,FALSE)</f>
        <v>EACH</v>
      </c>
      <c r="P2771" s="132">
        <f t="shared" si="43"/>
        <v>1.0381739224949926E-4</v>
      </c>
      <c r="Q2771" s="132" t="s">
        <v>21801</v>
      </c>
      <c r="R2771" s="132" t="s">
        <v>21806</v>
      </c>
      <c r="S2771" s="132" t="s">
        <v>27160</v>
      </c>
      <c r="T2771" s="136">
        <v>7442745</v>
      </c>
      <c r="U2771" s="136" t="s">
        <v>21846</v>
      </c>
      <c r="V2771" s="132">
        <v>8</v>
      </c>
      <c r="W2771" s="132">
        <f>VLOOKUP(A2771,Emissions!$A$3:$X$3225,23,FALSE)</f>
        <v>3.4748704638579202E-2</v>
      </c>
      <c r="X2771" s="129" t="s">
        <v>21801</v>
      </c>
    </row>
    <row r="2772" spans="1:24" x14ac:dyDescent="0.25">
      <c r="A2772" s="131" t="s">
        <v>19282</v>
      </c>
      <c r="B2772" s="131" t="s">
        <v>17634</v>
      </c>
      <c r="C2772" s="131" t="s">
        <v>23569</v>
      </c>
      <c r="D2772" s="131" t="s">
        <v>19283</v>
      </c>
      <c r="E2772" s="130" t="s">
        <v>23723</v>
      </c>
      <c r="F2772" s="130" t="s">
        <v>21845</v>
      </c>
      <c r="G2772" s="130">
        <v>2650000000</v>
      </c>
      <c r="H2772" s="130" t="s">
        <v>27156</v>
      </c>
      <c r="I2772" s="130" t="s">
        <v>27157</v>
      </c>
      <c r="J2772" s="130" t="s">
        <v>27158</v>
      </c>
      <c r="K2772" s="129">
        <v>2014</v>
      </c>
      <c r="L2772" s="129">
        <v>515</v>
      </c>
      <c r="M2772" s="129" t="s">
        <v>27159</v>
      </c>
      <c r="N2772" s="60">
        <f>VLOOKUP(A2772,Emissions!$A$3:$X$3225,16,FALSE)</f>
        <v>56.414934722347809</v>
      </c>
      <c r="O2772" s="132" t="str">
        <f>VLOOKUP(A2772,Emissions!$A$3:$X$3225,17,FALSE)</f>
        <v>EACH</v>
      </c>
      <c r="P2772" s="132">
        <f t="shared" si="43"/>
        <v>1.0381739224949925E-4</v>
      </c>
      <c r="Q2772" s="132" t="s">
        <v>21801</v>
      </c>
      <c r="R2772" s="132" t="s">
        <v>21806</v>
      </c>
      <c r="S2772" s="132" t="s">
        <v>27160</v>
      </c>
      <c r="T2772" s="136">
        <v>7442746</v>
      </c>
      <c r="U2772" s="136" t="s">
        <v>21846</v>
      </c>
      <c r="V2772" s="132">
        <v>8</v>
      </c>
      <c r="W2772" s="132">
        <f>VLOOKUP(A2772,Emissions!$A$3:$X$3225,23,FALSE)</f>
        <v>5.8568514067998774E-3</v>
      </c>
      <c r="X2772" s="129" t="s">
        <v>21801</v>
      </c>
    </row>
    <row r="2773" spans="1:24" x14ac:dyDescent="0.25">
      <c r="A2773" s="131" t="s">
        <v>19290</v>
      </c>
      <c r="B2773" s="131" t="s">
        <v>17634</v>
      </c>
      <c r="C2773" s="131" t="s">
        <v>23569</v>
      </c>
      <c r="D2773" s="131" t="s">
        <v>19291</v>
      </c>
      <c r="E2773" s="130" t="s">
        <v>23724</v>
      </c>
      <c r="F2773" s="130" t="s">
        <v>21845</v>
      </c>
      <c r="G2773" s="130">
        <v>2650000000</v>
      </c>
      <c r="H2773" s="130" t="s">
        <v>27156</v>
      </c>
      <c r="I2773" s="130" t="s">
        <v>27157</v>
      </c>
      <c r="J2773" s="130" t="s">
        <v>27158</v>
      </c>
      <c r="K2773" s="129">
        <v>2014</v>
      </c>
      <c r="L2773" s="129">
        <v>515</v>
      </c>
      <c r="M2773" s="129" t="s">
        <v>27159</v>
      </c>
      <c r="N2773" s="60">
        <f>VLOOKUP(A2773,Emissions!$A$3:$X$3225,16,FALSE)</f>
        <v>444.61114261808899</v>
      </c>
      <c r="O2773" s="132" t="str">
        <f>VLOOKUP(A2773,Emissions!$A$3:$X$3225,17,FALSE)</f>
        <v>EACH</v>
      </c>
      <c r="P2773" s="132">
        <f t="shared" si="43"/>
        <v>1.0381739224949925E-4</v>
      </c>
      <c r="Q2773" s="132" t="s">
        <v>21801</v>
      </c>
      <c r="R2773" s="132" t="s">
        <v>21806</v>
      </c>
      <c r="S2773" s="132" t="s">
        <v>27160</v>
      </c>
      <c r="T2773" s="136">
        <v>7442747</v>
      </c>
      <c r="U2773" s="136" t="s">
        <v>21846</v>
      </c>
      <c r="V2773" s="132">
        <v>8</v>
      </c>
      <c r="W2773" s="132">
        <f>VLOOKUP(A2773,Emissions!$A$3:$X$3225,23,FALSE)</f>
        <v>4.61583693916802E-2</v>
      </c>
      <c r="X2773" s="129" t="s">
        <v>21801</v>
      </c>
    </row>
    <row r="2774" spans="1:24" x14ac:dyDescent="0.25">
      <c r="A2774" s="131" t="s">
        <v>19298</v>
      </c>
      <c r="B2774" s="131" t="s">
        <v>17634</v>
      </c>
      <c r="C2774" s="131" t="s">
        <v>23569</v>
      </c>
      <c r="D2774" s="131" t="s">
        <v>19299</v>
      </c>
      <c r="E2774" s="130" t="s">
        <v>23379</v>
      </c>
      <c r="F2774" s="130" t="s">
        <v>21845</v>
      </c>
      <c r="G2774" s="130">
        <v>2650000000</v>
      </c>
      <c r="H2774" s="130" t="s">
        <v>27156</v>
      </c>
      <c r="I2774" s="130" t="s">
        <v>27157</v>
      </c>
      <c r="J2774" s="130" t="s">
        <v>27158</v>
      </c>
      <c r="K2774" s="129">
        <v>2014</v>
      </c>
      <c r="L2774" s="129">
        <v>515</v>
      </c>
      <c r="M2774" s="129" t="s">
        <v>27159</v>
      </c>
      <c r="N2774" s="60">
        <f>VLOOKUP(A2774,Emissions!$A$3:$X$3225,16,FALSE)</f>
        <v>309.10277237208135</v>
      </c>
      <c r="O2774" s="132" t="str">
        <f>VLOOKUP(A2774,Emissions!$A$3:$X$3225,17,FALSE)</f>
        <v>EACH</v>
      </c>
      <c r="P2774" s="132">
        <f t="shared" si="43"/>
        <v>1.0381739224949925E-4</v>
      </c>
      <c r="Q2774" s="132" t="s">
        <v>21801</v>
      </c>
      <c r="R2774" s="132" t="s">
        <v>21806</v>
      </c>
      <c r="S2774" s="132" t="s">
        <v>27160</v>
      </c>
      <c r="T2774" s="136">
        <v>7442748</v>
      </c>
      <c r="U2774" s="136" t="s">
        <v>21846</v>
      </c>
      <c r="V2774" s="132">
        <v>8</v>
      </c>
      <c r="W2774" s="132">
        <f>VLOOKUP(A2774,Emissions!$A$3:$X$3225,23,FALSE)</f>
        <v>3.2090243764760051E-2</v>
      </c>
      <c r="X2774" s="129" t="s">
        <v>21801</v>
      </c>
    </row>
    <row r="2775" spans="1:24" x14ac:dyDescent="0.25">
      <c r="A2775" s="131" t="s">
        <v>19306</v>
      </c>
      <c r="B2775" s="131" t="s">
        <v>17634</v>
      </c>
      <c r="C2775" s="131" t="s">
        <v>23569</v>
      </c>
      <c r="D2775" s="131" t="s">
        <v>19307</v>
      </c>
      <c r="E2775" s="130" t="s">
        <v>23725</v>
      </c>
      <c r="F2775" s="130" t="s">
        <v>21845</v>
      </c>
      <c r="G2775" s="130">
        <v>2650000000</v>
      </c>
      <c r="H2775" s="130" t="s">
        <v>27156</v>
      </c>
      <c r="I2775" s="130" t="s">
        <v>27157</v>
      </c>
      <c r="J2775" s="130" t="s">
        <v>27158</v>
      </c>
      <c r="K2775" s="129">
        <v>2014</v>
      </c>
      <c r="L2775" s="129">
        <v>515</v>
      </c>
      <c r="M2775" s="129" t="s">
        <v>27159</v>
      </c>
      <c r="N2775" s="60">
        <f>VLOOKUP(A2775,Emissions!$A$3:$X$3225,16,FALSE)</f>
        <v>59.769102302694535</v>
      </c>
      <c r="O2775" s="132" t="str">
        <f>VLOOKUP(A2775,Emissions!$A$3:$X$3225,17,FALSE)</f>
        <v>EACH</v>
      </c>
      <c r="P2775" s="132">
        <f t="shared" si="43"/>
        <v>1.0381739224949924E-4</v>
      </c>
      <c r="Q2775" s="132" t="s">
        <v>21801</v>
      </c>
      <c r="R2775" s="132" t="s">
        <v>21806</v>
      </c>
      <c r="S2775" s="132" t="s">
        <v>27160</v>
      </c>
      <c r="T2775" s="136">
        <v>7442749</v>
      </c>
      <c r="U2775" s="136" t="s">
        <v>21846</v>
      </c>
      <c r="V2775" s="132">
        <v>8</v>
      </c>
      <c r="W2775" s="132">
        <f>VLOOKUP(A2775,Emissions!$A$3:$X$3225,23,FALSE)</f>
        <v>6.2050723381592869E-3</v>
      </c>
      <c r="X2775" s="129" t="s">
        <v>21801</v>
      </c>
    </row>
    <row r="2776" spans="1:24" x14ac:dyDescent="0.25">
      <c r="A2776" s="131" t="s">
        <v>19314</v>
      </c>
      <c r="B2776" s="131" t="s">
        <v>17634</v>
      </c>
      <c r="C2776" s="131" t="s">
        <v>23569</v>
      </c>
      <c r="D2776" s="131" t="s">
        <v>19315</v>
      </c>
      <c r="E2776" s="130" t="s">
        <v>23726</v>
      </c>
      <c r="F2776" s="130" t="s">
        <v>21845</v>
      </c>
      <c r="G2776" s="130">
        <v>2650000000</v>
      </c>
      <c r="H2776" s="130" t="s">
        <v>27156</v>
      </c>
      <c r="I2776" s="130" t="s">
        <v>27157</v>
      </c>
      <c r="J2776" s="130" t="s">
        <v>27158</v>
      </c>
      <c r="K2776" s="129">
        <v>2014</v>
      </c>
      <c r="L2776" s="129">
        <v>515</v>
      </c>
      <c r="M2776" s="129" t="s">
        <v>27159</v>
      </c>
      <c r="N2776" s="60">
        <f>VLOOKUP(A2776,Emissions!$A$3:$X$3225,16,FALSE)</f>
        <v>132.36338731045677</v>
      </c>
      <c r="O2776" s="132" t="str">
        <f>VLOOKUP(A2776,Emissions!$A$3:$X$3225,17,FALSE)</f>
        <v>EACH</v>
      </c>
      <c r="P2776" s="132">
        <f t="shared" si="43"/>
        <v>1.0381739224949926E-4</v>
      </c>
      <c r="Q2776" s="132" t="s">
        <v>21801</v>
      </c>
      <c r="R2776" s="132" t="s">
        <v>21806</v>
      </c>
      <c r="S2776" s="132" t="s">
        <v>27160</v>
      </c>
      <c r="T2776" s="136">
        <v>7442750</v>
      </c>
      <c r="U2776" s="136" t="s">
        <v>21846</v>
      </c>
      <c r="V2776" s="132">
        <v>8</v>
      </c>
      <c r="W2776" s="132">
        <f>VLOOKUP(A2776,Emissions!$A$3:$X$3225,23,FALSE)</f>
        <v>1.3741621699882084E-2</v>
      </c>
      <c r="X2776" s="129" t="s">
        <v>21801</v>
      </c>
    </row>
    <row r="2777" spans="1:24" x14ac:dyDescent="0.25">
      <c r="A2777" s="131" t="s">
        <v>19320</v>
      </c>
      <c r="B2777" s="131" t="s">
        <v>17634</v>
      </c>
      <c r="C2777" s="131" t="s">
        <v>23569</v>
      </c>
      <c r="D2777" s="131" t="s">
        <v>11633</v>
      </c>
      <c r="E2777" s="130" t="s">
        <v>23727</v>
      </c>
      <c r="F2777" s="130" t="s">
        <v>21845</v>
      </c>
      <c r="G2777" s="130">
        <v>2650000000</v>
      </c>
      <c r="H2777" s="130" t="s">
        <v>27156</v>
      </c>
      <c r="I2777" s="130" t="s">
        <v>27157</v>
      </c>
      <c r="J2777" s="130" t="s">
        <v>27158</v>
      </c>
      <c r="K2777" s="129">
        <v>2014</v>
      </c>
      <c r="L2777" s="129">
        <v>515</v>
      </c>
      <c r="M2777" s="129" t="s">
        <v>27159</v>
      </c>
      <c r="N2777" s="60">
        <f>VLOOKUP(A2777,Emissions!$A$3:$X$3225,16,FALSE)</f>
        <v>103.28672168383815</v>
      </c>
      <c r="O2777" s="132" t="str">
        <f>VLOOKUP(A2777,Emissions!$A$3:$X$3225,17,FALSE)</f>
        <v>EACH</v>
      </c>
      <c r="P2777" s="132">
        <f t="shared" si="43"/>
        <v>1.0381739224949926E-4</v>
      </c>
      <c r="Q2777" s="132" t="s">
        <v>21801</v>
      </c>
      <c r="R2777" s="132" t="s">
        <v>21806</v>
      </c>
      <c r="S2777" s="132" t="s">
        <v>27160</v>
      </c>
      <c r="T2777" s="136">
        <v>7442751</v>
      </c>
      <c r="U2777" s="136" t="s">
        <v>21846</v>
      </c>
      <c r="V2777" s="132">
        <v>8</v>
      </c>
      <c r="W2777" s="132">
        <f>VLOOKUP(A2777,Emissions!$A$3:$X$3225,23,FALSE)</f>
        <v>1.0722958099215887E-2</v>
      </c>
      <c r="X2777" s="129" t="s">
        <v>21801</v>
      </c>
    </row>
    <row r="2778" spans="1:24" x14ac:dyDescent="0.25">
      <c r="A2778" s="131" t="s">
        <v>19326</v>
      </c>
      <c r="B2778" s="131" t="s">
        <v>17634</v>
      </c>
      <c r="C2778" s="131" t="s">
        <v>23569</v>
      </c>
      <c r="D2778" s="131" t="s">
        <v>19327</v>
      </c>
      <c r="E2778" s="130" t="s">
        <v>23728</v>
      </c>
      <c r="F2778" s="130" t="s">
        <v>21845</v>
      </c>
      <c r="G2778" s="130">
        <v>2650000000</v>
      </c>
      <c r="H2778" s="130" t="s">
        <v>27156</v>
      </c>
      <c r="I2778" s="130" t="s">
        <v>27157</v>
      </c>
      <c r="J2778" s="130" t="s">
        <v>27158</v>
      </c>
      <c r="K2778" s="129">
        <v>2014</v>
      </c>
      <c r="L2778" s="129">
        <v>515</v>
      </c>
      <c r="M2778" s="129" t="s">
        <v>27159</v>
      </c>
      <c r="N2778" s="60">
        <f>VLOOKUP(A2778,Emissions!$A$3:$X$3225,16,FALSE)</f>
        <v>88.485104748630675</v>
      </c>
      <c r="O2778" s="132" t="str">
        <f>VLOOKUP(A2778,Emissions!$A$3:$X$3225,17,FALSE)</f>
        <v>EACH</v>
      </c>
      <c r="P2778" s="132">
        <f t="shared" si="43"/>
        <v>1.0381739224949924E-4</v>
      </c>
      <c r="Q2778" s="132" t="s">
        <v>21801</v>
      </c>
      <c r="R2778" s="132" t="s">
        <v>21806</v>
      </c>
      <c r="S2778" s="132" t="s">
        <v>27160</v>
      </c>
      <c r="T2778" s="136">
        <v>7442752</v>
      </c>
      <c r="U2778" s="136" t="s">
        <v>21846</v>
      </c>
      <c r="V2778" s="132">
        <v>8</v>
      </c>
      <c r="W2778" s="132">
        <f>VLOOKUP(A2778,Emissions!$A$3:$X$3225,23,FALSE)</f>
        <v>9.1862928279266183E-3</v>
      </c>
      <c r="X2778" s="129" t="s">
        <v>21801</v>
      </c>
    </row>
    <row r="2779" spans="1:24" x14ac:dyDescent="0.25">
      <c r="A2779" s="131" t="s">
        <v>19334</v>
      </c>
      <c r="B2779" s="131" t="s">
        <v>19335</v>
      </c>
      <c r="C2779" s="131" t="s">
        <v>23729</v>
      </c>
      <c r="D2779" s="131" t="s">
        <v>50</v>
      </c>
      <c r="E2779" s="130" t="s">
        <v>23384</v>
      </c>
      <c r="F2779" s="130" t="s">
        <v>21845</v>
      </c>
      <c r="G2779" s="130">
        <v>2650000000</v>
      </c>
      <c r="H2779" s="130" t="s">
        <v>27156</v>
      </c>
      <c r="I2779" s="130" t="s">
        <v>27157</v>
      </c>
      <c r="J2779" s="130" t="s">
        <v>27158</v>
      </c>
      <c r="K2779" s="129">
        <v>2014</v>
      </c>
      <c r="L2779" s="129">
        <v>515</v>
      </c>
      <c r="M2779" s="129" t="s">
        <v>27159</v>
      </c>
      <c r="N2779" s="60">
        <f>VLOOKUP(A2779,Emissions!$A$3:$X$3225,16,FALSE)</f>
        <v>46.604896207785345</v>
      </c>
      <c r="O2779" s="132" t="str">
        <f>VLOOKUP(A2779,Emissions!$A$3:$X$3225,17,FALSE)</f>
        <v>EACH</v>
      </c>
      <c r="P2779" s="132">
        <f t="shared" si="43"/>
        <v>1.0381739224949925E-4</v>
      </c>
      <c r="Q2779" s="132" t="s">
        <v>21801</v>
      </c>
      <c r="R2779" s="132" t="s">
        <v>21806</v>
      </c>
      <c r="S2779" s="132" t="s">
        <v>27160</v>
      </c>
      <c r="T2779" s="136">
        <v>7442753</v>
      </c>
      <c r="U2779" s="136" t="s">
        <v>21846</v>
      </c>
      <c r="V2779" s="132">
        <v>8</v>
      </c>
      <c r="W2779" s="132">
        <f>VLOOKUP(A2779,Emissions!$A$3:$X$3225,23,FALSE)</f>
        <v>4.8383987903508514E-3</v>
      </c>
      <c r="X2779" s="129" t="s">
        <v>21801</v>
      </c>
    </row>
    <row r="2780" spans="1:24" x14ac:dyDescent="0.25">
      <c r="A2780" s="131" t="s">
        <v>19339</v>
      </c>
      <c r="B2780" s="131" t="s">
        <v>19335</v>
      </c>
      <c r="C2780" s="131" t="s">
        <v>23729</v>
      </c>
      <c r="D2780" s="131" t="s">
        <v>58</v>
      </c>
      <c r="E2780" s="130" t="s">
        <v>23730</v>
      </c>
      <c r="F2780" s="130" t="s">
        <v>21845</v>
      </c>
      <c r="G2780" s="130">
        <v>2650000000</v>
      </c>
      <c r="H2780" s="130" t="s">
        <v>27156</v>
      </c>
      <c r="I2780" s="130" t="s">
        <v>27157</v>
      </c>
      <c r="J2780" s="130" t="s">
        <v>27158</v>
      </c>
      <c r="K2780" s="129">
        <v>2014</v>
      </c>
      <c r="L2780" s="129">
        <v>515</v>
      </c>
      <c r="M2780" s="129" t="s">
        <v>27159</v>
      </c>
      <c r="N2780" s="60">
        <f>VLOOKUP(A2780,Emissions!$A$3:$X$3225,16,FALSE)</f>
        <v>371.61291484796249</v>
      </c>
      <c r="O2780" s="132" t="str">
        <f>VLOOKUP(A2780,Emissions!$A$3:$X$3225,17,FALSE)</f>
        <v>EACH</v>
      </c>
      <c r="P2780" s="132">
        <f t="shared" si="43"/>
        <v>1.0381739224949925E-4</v>
      </c>
      <c r="Q2780" s="132" t="s">
        <v>21801</v>
      </c>
      <c r="R2780" s="132" t="s">
        <v>21806</v>
      </c>
      <c r="S2780" s="132" t="s">
        <v>27160</v>
      </c>
      <c r="T2780" s="136">
        <v>7442754</v>
      </c>
      <c r="U2780" s="136" t="s">
        <v>21846</v>
      </c>
      <c r="V2780" s="132">
        <v>8</v>
      </c>
      <c r="W2780" s="132">
        <f>VLOOKUP(A2780,Emissions!$A$3:$X$3225,23,FALSE)</f>
        <v>3.8579883745750686E-2</v>
      </c>
      <c r="X2780" s="129" t="s">
        <v>21801</v>
      </c>
    </row>
    <row r="2781" spans="1:24" x14ac:dyDescent="0.25">
      <c r="A2781" s="131" t="s">
        <v>19345</v>
      </c>
      <c r="B2781" s="131" t="s">
        <v>19335</v>
      </c>
      <c r="C2781" s="131" t="s">
        <v>23729</v>
      </c>
      <c r="D2781" s="131" t="s">
        <v>66</v>
      </c>
      <c r="E2781" s="130" t="s">
        <v>23731</v>
      </c>
      <c r="F2781" s="130" t="s">
        <v>21845</v>
      </c>
      <c r="G2781" s="130">
        <v>2650000000</v>
      </c>
      <c r="H2781" s="130" t="s">
        <v>27156</v>
      </c>
      <c r="I2781" s="130" t="s">
        <v>27157</v>
      </c>
      <c r="J2781" s="130" t="s">
        <v>27158</v>
      </c>
      <c r="K2781" s="129">
        <v>2014</v>
      </c>
      <c r="L2781" s="129">
        <v>515</v>
      </c>
      <c r="M2781" s="129" t="s">
        <v>27159</v>
      </c>
      <c r="N2781" s="60">
        <f>VLOOKUP(A2781,Emissions!$A$3:$X$3225,16,FALSE)</f>
        <v>853.63925583004811</v>
      </c>
      <c r="O2781" s="132" t="str">
        <f>VLOOKUP(A2781,Emissions!$A$3:$X$3225,17,FALSE)</f>
        <v>EACH</v>
      </c>
      <c r="P2781" s="132">
        <f t="shared" si="43"/>
        <v>1.0381739224949925E-4</v>
      </c>
      <c r="Q2781" s="132" t="s">
        <v>21801</v>
      </c>
      <c r="R2781" s="132" t="s">
        <v>21806</v>
      </c>
      <c r="S2781" s="132" t="s">
        <v>27160</v>
      </c>
      <c r="T2781" s="136">
        <v>7442755</v>
      </c>
      <c r="U2781" s="136" t="s">
        <v>21846</v>
      </c>
      <c r="V2781" s="132">
        <v>8</v>
      </c>
      <c r="W2781" s="132">
        <f>VLOOKUP(A2781,Emissions!$A$3:$X$3225,23,FALSE)</f>
        <v>8.8622601462078746E-2</v>
      </c>
      <c r="X2781" s="129" t="s">
        <v>21801</v>
      </c>
    </row>
    <row r="2782" spans="1:24" x14ac:dyDescent="0.25">
      <c r="A2782" s="131" t="s">
        <v>19352</v>
      </c>
      <c r="B2782" s="131" t="s">
        <v>19335</v>
      </c>
      <c r="C2782" s="131" t="s">
        <v>23729</v>
      </c>
      <c r="D2782" s="131" t="s">
        <v>74</v>
      </c>
      <c r="E2782" s="130" t="s">
        <v>23086</v>
      </c>
      <c r="F2782" s="130" t="s">
        <v>21845</v>
      </c>
      <c r="G2782" s="130">
        <v>2650000000</v>
      </c>
      <c r="H2782" s="130" t="s">
        <v>27156</v>
      </c>
      <c r="I2782" s="130" t="s">
        <v>27157</v>
      </c>
      <c r="J2782" s="130" t="s">
        <v>27158</v>
      </c>
      <c r="K2782" s="129">
        <v>2014</v>
      </c>
      <c r="L2782" s="129">
        <v>515</v>
      </c>
      <c r="M2782" s="129" t="s">
        <v>27159</v>
      </c>
      <c r="N2782" s="60">
        <f>VLOOKUP(A2782,Emissions!$A$3:$X$3225,16,FALSE)</f>
        <v>149.02602625798565</v>
      </c>
      <c r="O2782" s="132" t="str">
        <f>VLOOKUP(A2782,Emissions!$A$3:$X$3225,17,FALSE)</f>
        <v>EACH</v>
      </c>
      <c r="P2782" s="132">
        <f t="shared" si="43"/>
        <v>1.0381739224949925E-4</v>
      </c>
      <c r="Q2782" s="132" t="s">
        <v>21801</v>
      </c>
      <c r="R2782" s="132" t="s">
        <v>21806</v>
      </c>
      <c r="S2782" s="132" t="s">
        <v>27160</v>
      </c>
      <c r="T2782" s="136">
        <v>7442756</v>
      </c>
      <c r="U2782" s="136" t="s">
        <v>21846</v>
      </c>
      <c r="V2782" s="132">
        <v>8</v>
      </c>
      <c r="W2782" s="132">
        <f>VLOOKUP(A2782,Emissions!$A$3:$X$3225,23,FALSE)</f>
        <v>1.5471493423409472E-2</v>
      </c>
      <c r="X2782" s="129" t="s">
        <v>21801</v>
      </c>
    </row>
    <row r="2783" spans="1:24" x14ac:dyDescent="0.25">
      <c r="A2783" s="131" t="s">
        <v>19359</v>
      </c>
      <c r="B2783" s="131" t="s">
        <v>19335</v>
      </c>
      <c r="C2783" s="131" t="s">
        <v>23729</v>
      </c>
      <c r="D2783" s="131" t="s">
        <v>83</v>
      </c>
      <c r="E2783" s="130" t="s">
        <v>23732</v>
      </c>
      <c r="F2783" s="130" t="s">
        <v>21845</v>
      </c>
      <c r="G2783" s="130">
        <v>2650000000</v>
      </c>
      <c r="H2783" s="130" t="s">
        <v>27156</v>
      </c>
      <c r="I2783" s="130" t="s">
        <v>27157</v>
      </c>
      <c r="J2783" s="130" t="s">
        <v>27158</v>
      </c>
      <c r="K2783" s="129">
        <v>2014</v>
      </c>
      <c r="L2783" s="129">
        <v>515</v>
      </c>
      <c r="M2783" s="129" t="s">
        <v>27159</v>
      </c>
      <c r="N2783" s="60">
        <f>VLOOKUP(A2783,Emissions!$A$3:$X$3225,16,FALSE)</f>
        <v>8.0572154564457872</v>
      </c>
      <c r="O2783" s="132" t="str">
        <f>VLOOKUP(A2783,Emissions!$A$3:$X$3225,17,FALSE)</f>
        <v>EACH</v>
      </c>
      <c r="P2783" s="132">
        <f t="shared" si="43"/>
        <v>1.0381739224949925E-4</v>
      </c>
      <c r="Q2783" s="132" t="s">
        <v>21801</v>
      </c>
      <c r="R2783" s="132" t="s">
        <v>21806</v>
      </c>
      <c r="S2783" s="132" t="s">
        <v>27160</v>
      </c>
      <c r="T2783" s="136">
        <v>7442757</v>
      </c>
      <c r="U2783" s="136" t="s">
        <v>21846</v>
      </c>
      <c r="V2783" s="132">
        <v>8</v>
      </c>
      <c r="W2783" s="132">
        <f>VLOOKUP(A2783,Emissions!$A$3:$X$3225,23,FALSE)</f>
        <v>8.3647909748056041E-4</v>
      </c>
      <c r="X2783" s="129" t="s">
        <v>21801</v>
      </c>
    </row>
    <row r="2784" spans="1:24" x14ac:dyDescent="0.25">
      <c r="A2784" s="131" t="s">
        <v>19366</v>
      </c>
      <c r="B2784" s="131" t="s">
        <v>19335</v>
      </c>
      <c r="C2784" s="131" t="s">
        <v>23729</v>
      </c>
      <c r="D2784" s="131" t="s">
        <v>91</v>
      </c>
      <c r="E2784" s="130" t="s">
        <v>22637</v>
      </c>
      <c r="F2784" s="130" t="s">
        <v>21845</v>
      </c>
      <c r="G2784" s="130">
        <v>2650000000</v>
      </c>
      <c r="H2784" s="130" t="s">
        <v>27156</v>
      </c>
      <c r="I2784" s="130" t="s">
        <v>27157</v>
      </c>
      <c r="J2784" s="130" t="s">
        <v>27158</v>
      </c>
      <c r="K2784" s="129">
        <v>2014</v>
      </c>
      <c r="L2784" s="129">
        <v>515</v>
      </c>
      <c r="M2784" s="129" t="s">
        <v>27159</v>
      </c>
      <c r="N2784" s="60">
        <f>VLOOKUP(A2784,Emissions!$A$3:$X$3225,16,FALSE)</f>
        <v>2378.1553073111231</v>
      </c>
      <c r="O2784" s="132" t="str">
        <f>VLOOKUP(A2784,Emissions!$A$3:$X$3225,17,FALSE)</f>
        <v>EACH</v>
      </c>
      <c r="P2784" s="132">
        <f t="shared" si="43"/>
        <v>1.0381739224949925E-4</v>
      </c>
      <c r="Q2784" s="132" t="s">
        <v>21801</v>
      </c>
      <c r="R2784" s="132" t="s">
        <v>21806</v>
      </c>
      <c r="S2784" s="132" t="s">
        <v>27160</v>
      </c>
      <c r="T2784" s="136">
        <v>7442758</v>
      </c>
      <c r="U2784" s="136" t="s">
        <v>21846</v>
      </c>
      <c r="V2784" s="132">
        <v>8</v>
      </c>
      <c r="W2784" s="132">
        <f>VLOOKUP(A2784,Emissions!$A$3:$X$3225,23,FALSE)</f>
        <v>0.24689388236934731</v>
      </c>
      <c r="X2784" s="129" t="s">
        <v>21801</v>
      </c>
    </row>
    <row r="2785" spans="1:24" x14ac:dyDescent="0.25">
      <c r="A2785" s="131" t="s">
        <v>19373</v>
      </c>
      <c r="B2785" s="131" t="s">
        <v>19335</v>
      </c>
      <c r="C2785" s="131" t="s">
        <v>23729</v>
      </c>
      <c r="D2785" s="131" t="s">
        <v>100</v>
      </c>
      <c r="E2785" s="130" t="s">
        <v>23733</v>
      </c>
      <c r="F2785" s="130" t="s">
        <v>21845</v>
      </c>
      <c r="G2785" s="130">
        <v>2650000000</v>
      </c>
      <c r="H2785" s="130" t="s">
        <v>27156</v>
      </c>
      <c r="I2785" s="130" t="s">
        <v>27157</v>
      </c>
      <c r="J2785" s="130" t="s">
        <v>27158</v>
      </c>
      <c r="K2785" s="129">
        <v>2014</v>
      </c>
      <c r="L2785" s="129">
        <v>515</v>
      </c>
      <c r="M2785" s="129" t="s">
        <v>27159</v>
      </c>
      <c r="N2785" s="60">
        <f>VLOOKUP(A2785,Emissions!$A$3:$X$3225,16,FALSE)</f>
        <v>147.00631244616397</v>
      </c>
      <c r="O2785" s="132" t="str">
        <f>VLOOKUP(A2785,Emissions!$A$3:$X$3225,17,FALSE)</f>
        <v>EACH</v>
      </c>
      <c r="P2785" s="132">
        <f t="shared" si="43"/>
        <v>1.0381739224949925E-4</v>
      </c>
      <c r="Q2785" s="132" t="s">
        <v>21801</v>
      </c>
      <c r="R2785" s="132" t="s">
        <v>21806</v>
      </c>
      <c r="S2785" s="132" t="s">
        <v>27160</v>
      </c>
      <c r="T2785" s="136">
        <v>7442759</v>
      </c>
      <c r="U2785" s="136" t="s">
        <v>21846</v>
      </c>
      <c r="V2785" s="132">
        <v>8</v>
      </c>
      <c r="W2785" s="132">
        <f>VLOOKUP(A2785,Emissions!$A$3:$X$3225,23,FALSE)</f>
        <v>1.5261812002375849E-2</v>
      </c>
      <c r="X2785" s="129" t="s">
        <v>21801</v>
      </c>
    </row>
    <row r="2786" spans="1:24" x14ac:dyDescent="0.25">
      <c r="A2786" s="131" t="s">
        <v>19379</v>
      </c>
      <c r="B2786" s="131" t="s">
        <v>19335</v>
      </c>
      <c r="C2786" s="131" t="s">
        <v>23729</v>
      </c>
      <c r="D2786" s="131" t="s">
        <v>109</v>
      </c>
      <c r="E2786" s="130" t="s">
        <v>23734</v>
      </c>
      <c r="F2786" s="130" t="s">
        <v>21845</v>
      </c>
      <c r="G2786" s="130">
        <v>2650000000</v>
      </c>
      <c r="H2786" s="130" t="s">
        <v>27156</v>
      </c>
      <c r="I2786" s="130" t="s">
        <v>27157</v>
      </c>
      <c r="J2786" s="130" t="s">
        <v>27158</v>
      </c>
      <c r="K2786" s="129">
        <v>2014</v>
      </c>
      <c r="L2786" s="129">
        <v>515</v>
      </c>
      <c r="M2786" s="129" t="s">
        <v>27159</v>
      </c>
      <c r="N2786" s="60">
        <f>VLOOKUP(A2786,Emissions!$A$3:$X$3225,16,FALSE)</f>
        <v>76.684205476701138</v>
      </c>
      <c r="O2786" s="132" t="str">
        <f>VLOOKUP(A2786,Emissions!$A$3:$X$3225,17,FALSE)</f>
        <v>EACH</v>
      </c>
      <c r="P2786" s="132">
        <f t="shared" si="43"/>
        <v>1.0381739224949925E-4</v>
      </c>
      <c r="Q2786" s="132" t="s">
        <v>21801</v>
      </c>
      <c r="R2786" s="132" t="s">
        <v>21806</v>
      </c>
      <c r="S2786" s="132" t="s">
        <v>27160</v>
      </c>
      <c r="T2786" s="136">
        <v>7442760</v>
      </c>
      <c r="U2786" s="136" t="s">
        <v>21846</v>
      </c>
      <c r="V2786" s="132">
        <v>8</v>
      </c>
      <c r="W2786" s="132">
        <f>VLOOKUP(A2786,Emissions!$A$3:$X$3225,23,FALSE)</f>
        <v>7.9611542393158811E-3</v>
      </c>
      <c r="X2786" s="129" t="s">
        <v>21801</v>
      </c>
    </row>
    <row r="2787" spans="1:24" x14ac:dyDescent="0.25">
      <c r="A2787" s="131" t="s">
        <v>19386</v>
      </c>
      <c r="B2787" s="131" t="s">
        <v>19335</v>
      </c>
      <c r="C2787" s="131" t="s">
        <v>23729</v>
      </c>
      <c r="D2787" s="131" t="s">
        <v>118</v>
      </c>
      <c r="E2787" s="130" t="s">
        <v>22284</v>
      </c>
      <c r="F2787" s="130" t="s">
        <v>21845</v>
      </c>
      <c r="G2787" s="130">
        <v>2650000000</v>
      </c>
      <c r="H2787" s="130" t="s">
        <v>27156</v>
      </c>
      <c r="I2787" s="130" t="s">
        <v>27157</v>
      </c>
      <c r="J2787" s="130" t="s">
        <v>27158</v>
      </c>
      <c r="K2787" s="129">
        <v>2014</v>
      </c>
      <c r="L2787" s="129">
        <v>515</v>
      </c>
      <c r="M2787" s="129" t="s">
        <v>27159</v>
      </c>
      <c r="N2787" s="60">
        <f>VLOOKUP(A2787,Emissions!$A$3:$X$3225,16,FALSE)</f>
        <v>36.239436394971918</v>
      </c>
      <c r="O2787" s="132" t="str">
        <f>VLOOKUP(A2787,Emissions!$A$3:$X$3225,17,FALSE)</f>
        <v>EACH</v>
      </c>
      <c r="P2787" s="132">
        <f t="shared" si="43"/>
        <v>1.0381739224949925E-4</v>
      </c>
      <c r="Q2787" s="132" t="s">
        <v>21801</v>
      </c>
      <c r="R2787" s="132" t="s">
        <v>21806</v>
      </c>
      <c r="S2787" s="132" t="s">
        <v>27160</v>
      </c>
      <c r="T2787" s="136">
        <v>7442761</v>
      </c>
      <c r="U2787" s="136" t="s">
        <v>21846</v>
      </c>
      <c r="V2787" s="132">
        <v>8</v>
      </c>
      <c r="W2787" s="132">
        <f>VLOOKUP(A2787,Emissions!$A$3:$X$3225,23,FALSE)</f>
        <v>3.7622837831175785E-3</v>
      </c>
      <c r="X2787" s="129" t="s">
        <v>21801</v>
      </c>
    </row>
    <row r="2788" spans="1:24" x14ac:dyDescent="0.25">
      <c r="A2788" s="131" t="s">
        <v>19392</v>
      </c>
      <c r="B2788" s="131" t="s">
        <v>19335</v>
      </c>
      <c r="C2788" s="131" t="s">
        <v>23729</v>
      </c>
      <c r="D2788" s="131" t="s">
        <v>127</v>
      </c>
      <c r="E2788" s="130" t="s">
        <v>22286</v>
      </c>
      <c r="F2788" s="130" t="s">
        <v>21845</v>
      </c>
      <c r="G2788" s="130">
        <v>2650000000</v>
      </c>
      <c r="H2788" s="130" t="s">
        <v>27156</v>
      </c>
      <c r="I2788" s="130" t="s">
        <v>27157</v>
      </c>
      <c r="J2788" s="130" t="s">
        <v>27158</v>
      </c>
      <c r="K2788" s="129">
        <v>2014</v>
      </c>
      <c r="L2788" s="129">
        <v>515</v>
      </c>
      <c r="M2788" s="129" t="s">
        <v>27159</v>
      </c>
      <c r="N2788" s="60">
        <f>VLOOKUP(A2788,Emissions!$A$3:$X$3225,16,FALSE)</f>
        <v>68.013862613095199</v>
      </c>
      <c r="O2788" s="132" t="str">
        <f>VLOOKUP(A2788,Emissions!$A$3:$X$3225,17,FALSE)</f>
        <v>EACH</v>
      </c>
      <c r="P2788" s="132">
        <f t="shared" si="43"/>
        <v>1.0381739224949925E-4</v>
      </c>
      <c r="Q2788" s="132" t="s">
        <v>21801</v>
      </c>
      <c r="R2788" s="132" t="s">
        <v>21806</v>
      </c>
      <c r="S2788" s="132" t="s">
        <v>27160</v>
      </c>
      <c r="T2788" s="136">
        <v>7442762</v>
      </c>
      <c r="U2788" s="136" t="s">
        <v>21846</v>
      </c>
      <c r="V2788" s="132">
        <v>8</v>
      </c>
      <c r="W2788" s="132">
        <f>VLOOKUP(A2788,Emissions!$A$3:$X$3225,23,FALSE)</f>
        <v>7.0610218533072562E-3</v>
      </c>
      <c r="X2788" s="129" t="s">
        <v>21801</v>
      </c>
    </row>
    <row r="2789" spans="1:24" x14ac:dyDescent="0.25">
      <c r="A2789" s="131" t="s">
        <v>19399</v>
      </c>
      <c r="B2789" s="131" t="s">
        <v>19335</v>
      </c>
      <c r="C2789" s="131" t="s">
        <v>23729</v>
      </c>
      <c r="D2789" s="131" t="s">
        <v>136</v>
      </c>
      <c r="E2789" s="130" t="s">
        <v>22910</v>
      </c>
      <c r="F2789" s="130" t="s">
        <v>21845</v>
      </c>
      <c r="G2789" s="130">
        <v>2650000000</v>
      </c>
      <c r="H2789" s="130" t="s">
        <v>27156</v>
      </c>
      <c r="I2789" s="130" t="s">
        <v>27157</v>
      </c>
      <c r="J2789" s="130" t="s">
        <v>27158</v>
      </c>
      <c r="K2789" s="129">
        <v>2014</v>
      </c>
      <c r="L2789" s="129">
        <v>515</v>
      </c>
      <c r="M2789" s="129" t="s">
        <v>27159</v>
      </c>
      <c r="N2789" s="60">
        <f>VLOOKUP(A2789,Emissions!$A$3:$X$3225,16,FALSE)</f>
        <v>340.96375775356842</v>
      </c>
      <c r="O2789" s="132" t="str">
        <f>VLOOKUP(A2789,Emissions!$A$3:$X$3225,17,FALSE)</f>
        <v>EACH</v>
      </c>
      <c r="P2789" s="132">
        <f t="shared" si="43"/>
        <v>1.0381739224949926E-4</v>
      </c>
      <c r="Q2789" s="132" t="s">
        <v>21801</v>
      </c>
      <c r="R2789" s="132" t="s">
        <v>21806</v>
      </c>
      <c r="S2789" s="132" t="s">
        <v>27160</v>
      </c>
      <c r="T2789" s="136">
        <v>7442763</v>
      </c>
      <c r="U2789" s="136" t="s">
        <v>21846</v>
      </c>
      <c r="V2789" s="132">
        <v>8</v>
      </c>
      <c r="W2789" s="132">
        <f>VLOOKUP(A2789,Emissions!$A$3:$X$3225,23,FALSE)</f>
        <v>3.5397968181565459E-2</v>
      </c>
      <c r="X2789" s="129" t="s">
        <v>21801</v>
      </c>
    </row>
    <row r="2790" spans="1:24" x14ac:dyDescent="0.25">
      <c r="A2790" s="131" t="s">
        <v>19405</v>
      </c>
      <c r="B2790" s="131" t="s">
        <v>19335</v>
      </c>
      <c r="C2790" s="131" t="s">
        <v>23729</v>
      </c>
      <c r="D2790" s="131" t="s">
        <v>145</v>
      </c>
      <c r="E2790" s="130" t="s">
        <v>23735</v>
      </c>
      <c r="F2790" s="130" t="s">
        <v>21845</v>
      </c>
      <c r="G2790" s="130">
        <v>2650000000</v>
      </c>
      <c r="H2790" s="130" t="s">
        <v>27156</v>
      </c>
      <c r="I2790" s="130" t="s">
        <v>27157</v>
      </c>
      <c r="J2790" s="130" t="s">
        <v>27158</v>
      </c>
      <c r="K2790" s="129">
        <v>2014</v>
      </c>
      <c r="L2790" s="129">
        <v>515</v>
      </c>
      <c r="M2790" s="129" t="s">
        <v>27159</v>
      </c>
      <c r="N2790" s="60">
        <f>VLOOKUP(A2790,Emissions!$A$3:$X$3225,16,FALSE)</f>
        <v>75.63828225272205</v>
      </c>
      <c r="O2790" s="132" t="str">
        <f>VLOOKUP(A2790,Emissions!$A$3:$X$3225,17,FALSE)</f>
        <v>EACH</v>
      </c>
      <c r="P2790" s="132">
        <f t="shared" si="43"/>
        <v>1.0381739224949925E-4</v>
      </c>
      <c r="Q2790" s="132" t="s">
        <v>21801</v>
      </c>
      <c r="R2790" s="132" t="s">
        <v>21806</v>
      </c>
      <c r="S2790" s="132" t="s">
        <v>27160</v>
      </c>
      <c r="T2790" s="136">
        <v>7442764</v>
      </c>
      <c r="U2790" s="136" t="s">
        <v>21846</v>
      </c>
      <c r="V2790" s="132">
        <v>8</v>
      </c>
      <c r="W2790" s="132">
        <f>VLOOKUP(A2790,Emissions!$A$3:$X$3225,23,FALSE)</f>
        <v>7.8525692177091825E-3</v>
      </c>
      <c r="X2790" s="129" t="s">
        <v>21801</v>
      </c>
    </row>
    <row r="2791" spans="1:24" x14ac:dyDescent="0.25">
      <c r="A2791" s="131" t="s">
        <v>19410</v>
      </c>
      <c r="B2791" s="131" t="s">
        <v>19335</v>
      </c>
      <c r="C2791" s="131" t="s">
        <v>23729</v>
      </c>
      <c r="D2791" s="131" t="s">
        <v>154</v>
      </c>
      <c r="E2791" s="130" t="s">
        <v>22550</v>
      </c>
      <c r="F2791" s="130" t="s">
        <v>21845</v>
      </c>
      <c r="G2791" s="130">
        <v>2650000000</v>
      </c>
      <c r="H2791" s="130" t="s">
        <v>27156</v>
      </c>
      <c r="I2791" s="130" t="s">
        <v>27157</v>
      </c>
      <c r="J2791" s="130" t="s">
        <v>27158</v>
      </c>
      <c r="K2791" s="129">
        <v>2014</v>
      </c>
      <c r="L2791" s="129">
        <v>515</v>
      </c>
      <c r="M2791" s="129" t="s">
        <v>27159</v>
      </c>
      <c r="N2791" s="60">
        <f>VLOOKUP(A2791,Emissions!$A$3:$X$3225,16,FALSE)</f>
        <v>52.325014253408902</v>
      </c>
      <c r="O2791" s="132" t="str">
        <f>VLOOKUP(A2791,Emissions!$A$3:$X$3225,17,FALSE)</f>
        <v>EACH</v>
      </c>
      <c r="P2791" s="132">
        <f t="shared" si="43"/>
        <v>1.0381739224949925E-4</v>
      </c>
      <c r="Q2791" s="132" t="s">
        <v>21801</v>
      </c>
      <c r="R2791" s="132" t="s">
        <v>21806</v>
      </c>
      <c r="S2791" s="132" t="s">
        <v>27160</v>
      </c>
      <c r="T2791" s="136">
        <v>7442765</v>
      </c>
      <c r="U2791" s="136" t="s">
        <v>21846</v>
      </c>
      <c r="V2791" s="132">
        <v>8</v>
      </c>
      <c r="W2791" s="132">
        <f>VLOOKUP(A2791,Emissions!$A$3:$X$3225,23,FALSE)</f>
        <v>5.4322465292067912E-3</v>
      </c>
      <c r="X2791" s="129" t="s">
        <v>21801</v>
      </c>
    </row>
    <row r="2792" spans="1:24" x14ac:dyDescent="0.25">
      <c r="A2792" s="131" t="s">
        <v>19417</v>
      </c>
      <c r="B2792" s="131" t="s">
        <v>19335</v>
      </c>
      <c r="C2792" s="131" t="s">
        <v>23729</v>
      </c>
      <c r="D2792" s="131" t="s">
        <v>163</v>
      </c>
      <c r="E2792" s="130" t="s">
        <v>23736</v>
      </c>
      <c r="F2792" s="130" t="s">
        <v>21845</v>
      </c>
      <c r="G2792" s="130">
        <v>2650000000</v>
      </c>
      <c r="H2792" s="130" t="s">
        <v>27156</v>
      </c>
      <c r="I2792" s="130" t="s">
        <v>27157</v>
      </c>
      <c r="J2792" s="130" t="s">
        <v>27158</v>
      </c>
      <c r="K2792" s="129">
        <v>2014</v>
      </c>
      <c r="L2792" s="129">
        <v>515</v>
      </c>
      <c r="M2792" s="129" t="s">
        <v>27159</v>
      </c>
      <c r="N2792" s="60">
        <f>VLOOKUP(A2792,Emissions!$A$3:$X$3225,16,FALSE)</f>
        <v>90.930401113657652</v>
      </c>
      <c r="O2792" s="132" t="str">
        <f>VLOOKUP(A2792,Emissions!$A$3:$X$3225,17,FALSE)</f>
        <v>EACH</v>
      </c>
      <c r="P2792" s="132">
        <f t="shared" si="43"/>
        <v>1.0381739224949924E-4</v>
      </c>
      <c r="Q2792" s="132" t="s">
        <v>21801</v>
      </c>
      <c r="R2792" s="132" t="s">
        <v>21806</v>
      </c>
      <c r="S2792" s="132" t="s">
        <v>27160</v>
      </c>
      <c r="T2792" s="136">
        <v>7442766</v>
      </c>
      <c r="U2792" s="136" t="s">
        <v>21846</v>
      </c>
      <c r="V2792" s="132">
        <v>8</v>
      </c>
      <c r="W2792" s="132">
        <f>VLOOKUP(A2792,Emissions!$A$3:$X$3225,23,FALSE)</f>
        <v>9.4401571198208991E-3</v>
      </c>
      <c r="X2792" s="129" t="s">
        <v>21801</v>
      </c>
    </row>
    <row r="2793" spans="1:24" x14ac:dyDescent="0.25">
      <c r="A2793" s="131" t="s">
        <v>19423</v>
      </c>
      <c r="B2793" s="131" t="s">
        <v>19335</v>
      </c>
      <c r="C2793" s="131" t="s">
        <v>23729</v>
      </c>
      <c r="D2793" s="131" t="s">
        <v>171</v>
      </c>
      <c r="E2793" s="130" t="s">
        <v>22080</v>
      </c>
      <c r="F2793" s="130" t="s">
        <v>21845</v>
      </c>
      <c r="G2793" s="130">
        <v>2650000000</v>
      </c>
      <c r="H2793" s="130" t="s">
        <v>27156</v>
      </c>
      <c r="I2793" s="130" t="s">
        <v>27157</v>
      </c>
      <c r="J2793" s="130" t="s">
        <v>27158</v>
      </c>
      <c r="K2793" s="129">
        <v>2014</v>
      </c>
      <c r="L2793" s="129">
        <v>515</v>
      </c>
      <c r="M2793" s="129" t="s">
        <v>27159</v>
      </c>
      <c r="N2793" s="60">
        <f>VLOOKUP(A2793,Emissions!$A$3:$X$3225,16,FALSE)</f>
        <v>76.518300413587198</v>
      </c>
      <c r="O2793" s="132" t="str">
        <f>VLOOKUP(A2793,Emissions!$A$3:$X$3225,17,FALSE)</f>
        <v>EACH</v>
      </c>
      <c r="P2793" s="132">
        <f t="shared" si="43"/>
        <v>1.0381739224949926E-4</v>
      </c>
      <c r="Q2793" s="132" t="s">
        <v>21801</v>
      </c>
      <c r="R2793" s="132" t="s">
        <v>21806</v>
      </c>
      <c r="S2793" s="132" t="s">
        <v>27160</v>
      </c>
      <c r="T2793" s="136">
        <v>7442767</v>
      </c>
      <c r="U2793" s="136" t="s">
        <v>21846</v>
      </c>
      <c r="V2793" s="132">
        <v>8</v>
      </c>
      <c r="W2793" s="132">
        <f>VLOOKUP(A2793,Emissions!$A$3:$X$3225,23,FALSE)</f>
        <v>7.9439304083024041E-3</v>
      </c>
      <c r="X2793" s="129" t="s">
        <v>21801</v>
      </c>
    </row>
    <row r="2794" spans="1:24" x14ac:dyDescent="0.25">
      <c r="A2794" s="131" t="s">
        <v>19428</v>
      </c>
      <c r="B2794" s="131" t="s">
        <v>19335</v>
      </c>
      <c r="C2794" s="131" t="s">
        <v>23729</v>
      </c>
      <c r="D2794" s="131" t="s">
        <v>179</v>
      </c>
      <c r="E2794" s="130" t="s">
        <v>23737</v>
      </c>
      <c r="F2794" s="130" t="s">
        <v>21845</v>
      </c>
      <c r="G2794" s="130">
        <v>2650000000</v>
      </c>
      <c r="H2794" s="130" t="s">
        <v>27156</v>
      </c>
      <c r="I2794" s="130" t="s">
        <v>27157</v>
      </c>
      <c r="J2794" s="130" t="s">
        <v>27158</v>
      </c>
      <c r="K2794" s="129">
        <v>2014</v>
      </c>
      <c r="L2794" s="129">
        <v>515</v>
      </c>
      <c r="M2794" s="129" t="s">
        <v>27159</v>
      </c>
      <c r="N2794" s="60">
        <f>VLOOKUP(A2794,Emissions!$A$3:$X$3225,16,FALSE)</f>
        <v>10.704483202654922</v>
      </c>
      <c r="O2794" s="132" t="str">
        <f>VLOOKUP(A2794,Emissions!$A$3:$X$3225,17,FALSE)</f>
        <v>EACH</v>
      </c>
      <c r="P2794" s="132">
        <f t="shared" si="43"/>
        <v>1.0381739224949926E-4</v>
      </c>
      <c r="Q2794" s="132" t="s">
        <v>21801</v>
      </c>
      <c r="R2794" s="132" t="s">
        <v>21806</v>
      </c>
      <c r="S2794" s="132" t="s">
        <v>27160</v>
      </c>
      <c r="T2794" s="136">
        <v>7442768</v>
      </c>
      <c r="U2794" s="136" t="s">
        <v>21846</v>
      </c>
      <c r="V2794" s="132">
        <v>8</v>
      </c>
      <c r="W2794" s="132">
        <f>VLOOKUP(A2794,Emissions!$A$3:$X$3225,23,FALSE)</f>
        <v>1.1113115314782022E-3</v>
      </c>
      <c r="X2794" s="129" t="s">
        <v>21801</v>
      </c>
    </row>
    <row r="2795" spans="1:24" x14ac:dyDescent="0.25">
      <c r="A2795" s="131" t="s">
        <v>19433</v>
      </c>
      <c r="B2795" s="131" t="s">
        <v>19335</v>
      </c>
      <c r="C2795" s="131" t="s">
        <v>23729</v>
      </c>
      <c r="D2795" s="131" t="s">
        <v>187</v>
      </c>
      <c r="E2795" s="130" t="s">
        <v>23738</v>
      </c>
      <c r="F2795" s="130" t="s">
        <v>21845</v>
      </c>
      <c r="G2795" s="130">
        <v>2650000000</v>
      </c>
      <c r="H2795" s="130" t="s">
        <v>27156</v>
      </c>
      <c r="I2795" s="130" t="s">
        <v>27157</v>
      </c>
      <c r="J2795" s="130" t="s">
        <v>27158</v>
      </c>
      <c r="K2795" s="129">
        <v>2014</v>
      </c>
      <c r="L2795" s="129">
        <v>515</v>
      </c>
      <c r="M2795" s="129" t="s">
        <v>27159</v>
      </c>
      <c r="N2795" s="60">
        <f>VLOOKUP(A2795,Emissions!$A$3:$X$3225,16,FALSE)</f>
        <v>16.540013466096859</v>
      </c>
      <c r="O2795" s="132" t="str">
        <f>VLOOKUP(A2795,Emissions!$A$3:$X$3225,17,FALSE)</f>
        <v>EACH</v>
      </c>
      <c r="P2795" s="132">
        <f t="shared" si="43"/>
        <v>1.0381739224949925E-4</v>
      </c>
      <c r="Q2795" s="132" t="s">
        <v>21801</v>
      </c>
      <c r="R2795" s="132" t="s">
        <v>21806</v>
      </c>
      <c r="S2795" s="132" t="s">
        <v>27160</v>
      </c>
      <c r="T2795" s="136">
        <v>7442769</v>
      </c>
      <c r="U2795" s="136" t="s">
        <v>21846</v>
      </c>
      <c r="V2795" s="132">
        <v>8</v>
      </c>
      <c r="W2795" s="132">
        <f>VLOOKUP(A2795,Emissions!$A$3:$X$3225,23,FALSE)</f>
        <v>1.7171410658217772E-3</v>
      </c>
      <c r="X2795" s="129" t="s">
        <v>21801</v>
      </c>
    </row>
    <row r="2796" spans="1:24" x14ac:dyDescent="0.25">
      <c r="A2796" s="131" t="s">
        <v>19439</v>
      </c>
      <c r="B2796" s="131" t="s">
        <v>19335</v>
      </c>
      <c r="C2796" s="131" t="s">
        <v>23729</v>
      </c>
      <c r="D2796" s="131" t="s">
        <v>195</v>
      </c>
      <c r="E2796" s="130" t="s">
        <v>23739</v>
      </c>
      <c r="F2796" s="130" t="s">
        <v>21845</v>
      </c>
      <c r="G2796" s="130">
        <v>2650000000</v>
      </c>
      <c r="H2796" s="130" t="s">
        <v>27156</v>
      </c>
      <c r="I2796" s="130" t="s">
        <v>27157</v>
      </c>
      <c r="J2796" s="130" t="s">
        <v>27158</v>
      </c>
      <c r="K2796" s="129">
        <v>2014</v>
      </c>
      <c r="L2796" s="129">
        <v>515</v>
      </c>
      <c r="M2796" s="129" t="s">
        <v>27159</v>
      </c>
      <c r="N2796" s="60">
        <f>VLOOKUP(A2796,Emissions!$A$3:$X$3225,16,FALSE)</f>
        <v>7875.0228440922447</v>
      </c>
      <c r="O2796" s="132" t="str">
        <f>VLOOKUP(A2796,Emissions!$A$3:$X$3225,17,FALSE)</f>
        <v>EACH</v>
      </c>
      <c r="P2796" s="132">
        <f t="shared" si="43"/>
        <v>1.0381739224949925E-4</v>
      </c>
      <c r="Q2796" s="132" t="s">
        <v>21801</v>
      </c>
      <c r="R2796" s="132" t="s">
        <v>21806</v>
      </c>
      <c r="S2796" s="132" t="s">
        <v>27160</v>
      </c>
      <c r="T2796" s="136">
        <v>7442770</v>
      </c>
      <c r="U2796" s="136" t="s">
        <v>21846</v>
      </c>
      <c r="V2796" s="132">
        <v>8</v>
      </c>
      <c r="W2796" s="132">
        <f>VLOOKUP(A2796,Emissions!$A$3:$X$3225,23,FALSE)</f>
        <v>0.81756433557889174</v>
      </c>
      <c r="X2796" s="129" t="s">
        <v>21801</v>
      </c>
    </row>
    <row r="2797" spans="1:24" x14ac:dyDescent="0.25">
      <c r="A2797" s="131" t="s">
        <v>19446</v>
      </c>
      <c r="B2797" s="131" t="s">
        <v>19335</v>
      </c>
      <c r="C2797" s="131" t="s">
        <v>23729</v>
      </c>
      <c r="D2797" s="131" t="s">
        <v>203</v>
      </c>
      <c r="E2797" s="130" t="s">
        <v>21982</v>
      </c>
      <c r="F2797" s="130" t="s">
        <v>21845</v>
      </c>
      <c r="G2797" s="130">
        <v>2650000000</v>
      </c>
      <c r="H2797" s="130" t="s">
        <v>27156</v>
      </c>
      <c r="I2797" s="130" t="s">
        <v>27157</v>
      </c>
      <c r="J2797" s="130" t="s">
        <v>27158</v>
      </c>
      <c r="K2797" s="129">
        <v>2014</v>
      </c>
      <c r="L2797" s="129">
        <v>515</v>
      </c>
      <c r="M2797" s="129" t="s">
        <v>27159</v>
      </c>
      <c r="N2797" s="60">
        <f>VLOOKUP(A2797,Emissions!$A$3:$X$3225,16,FALSE)</f>
        <v>110.00948337175892</v>
      </c>
      <c r="O2797" s="132" t="str">
        <f>VLOOKUP(A2797,Emissions!$A$3:$X$3225,17,FALSE)</f>
        <v>EACH</v>
      </c>
      <c r="P2797" s="132">
        <f t="shared" si="43"/>
        <v>1.0381739224949925E-4</v>
      </c>
      <c r="Q2797" s="132" t="s">
        <v>21801</v>
      </c>
      <c r="R2797" s="132" t="s">
        <v>21806</v>
      </c>
      <c r="S2797" s="132" t="s">
        <v>27160</v>
      </c>
      <c r="T2797" s="136">
        <v>7442771</v>
      </c>
      <c r="U2797" s="136" t="s">
        <v>21846</v>
      </c>
      <c r="V2797" s="132">
        <v>8</v>
      </c>
      <c r="W2797" s="132">
        <f>VLOOKUP(A2797,Emissions!$A$3:$X$3225,23,FALSE)</f>
        <v>1.1420897686370661E-2</v>
      </c>
      <c r="X2797" s="129" t="s">
        <v>21801</v>
      </c>
    </row>
    <row r="2798" spans="1:24" x14ac:dyDescent="0.25">
      <c r="A2798" s="131" t="s">
        <v>19452</v>
      </c>
      <c r="B2798" s="131" t="s">
        <v>19335</v>
      </c>
      <c r="C2798" s="131" t="s">
        <v>23729</v>
      </c>
      <c r="D2798" s="131" t="s">
        <v>212</v>
      </c>
      <c r="E2798" s="130" t="s">
        <v>23740</v>
      </c>
      <c r="F2798" s="130" t="s">
        <v>21845</v>
      </c>
      <c r="G2798" s="130">
        <v>2650000000</v>
      </c>
      <c r="H2798" s="130" t="s">
        <v>27156</v>
      </c>
      <c r="I2798" s="130" t="s">
        <v>27157</v>
      </c>
      <c r="J2798" s="130" t="s">
        <v>27158</v>
      </c>
      <c r="K2798" s="129">
        <v>2014</v>
      </c>
      <c r="L2798" s="129">
        <v>515</v>
      </c>
      <c r="M2798" s="129" t="s">
        <v>27159</v>
      </c>
      <c r="N2798" s="60">
        <f>VLOOKUP(A2798,Emissions!$A$3:$X$3225,16,FALSE)</f>
        <v>205.41210792587884</v>
      </c>
      <c r="O2798" s="132" t="str">
        <f>VLOOKUP(A2798,Emissions!$A$3:$X$3225,17,FALSE)</f>
        <v>EACH</v>
      </c>
      <c r="P2798" s="132">
        <f t="shared" si="43"/>
        <v>1.0381739224949925E-4</v>
      </c>
      <c r="Q2798" s="132" t="s">
        <v>21801</v>
      </c>
      <c r="R2798" s="132" t="s">
        <v>21806</v>
      </c>
      <c r="S2798" s="132" t="s">
        <v>27160</v>
      </c>
      <c r="T2798" s="136">
        <v>7442772</v>
      </c>
      <c r="U2798" s="136" t="s">
        <v>21846</v>
      </c>
      <c r="V2798" s="132">
        <v>8</v>
      </c>
      <c r="W2798" s="132">
        <f>VLOOKUP(A2798,Emissions!$A$3:$X$3225,23,FALSE)</f>
        <v>2.1325349381337438E-2</v>
      </c>
      <c r="X2798" s="129" t="s">
        <v>21801</v>
      </c>
    </row>
    <row r="2799" spans="1:24" x14ac:dyDescent="0.25">
      <c r="A2799" s="131" t="s">
        <v>19459</v>
      </c>
      <c r="B2799" s="131" t="s">
        <v>19335</v>
      </c>
      <c r="C2799" s="131" t="s">
        <v>23729</v>
      </c>
      <c r="D2799" s="131" t="s">
        <v>220</v>
      </c>
      <c r="E2799" s="130" t="s">
        <v>22195</v>
      </c>
      <c r="F2799" s="130" t="s">
        <v>21845</v>
      </c>
      <c r="G2799" s="130">
        <v>2650000000</v>
      </c>
      <c r="H2799" s="130" t="s">
        <v>27156</v>
      </c>
      <c r="I2799" s="130" t="s">
        <v>27157</v>
      </c>
      <c r="J2799" s="130" t="s">
        <v>27158</v>
      </c>
      <c r="K2799" s="129">
        <v>2014</v>
      </c>
      <c r="L2799" s="129">
        <v>515</v>
      </c>
      <c r="M2799" s="129" t="s">
        <v>27159</v>
      </c>
      <c r="N2799" s="60">
        <f>VLOOKUP(A2799,Emissions!$A$3:$X$3225,16,FALSE)</f>
        <v>149.84112504632799</v>
      </c>
      <c r="O2799" s="132" t="str">
        <f>VLOOKUP(A2799,Emissions!$A$3:$X$3225,17,FALSE)</f>
        <v>EACH</v>
      </c>
      <c r="P2799" s="132">
        <f t="shared" si="43"/>
        <v>1.0381739224949924E-4</v>
      </c>
      <c r="Q2799" s="132" t="s">
        <v>21801</v>
      </c>
      <c r="R2799" s="132" t="s">
        <v>21806</v>
      </c>
      <c r="S2799" s="132" t="s">
        <v>27160</v>
      </c>
      <c r="T2799" s="136">
        <v>7442773</v>
      </c>
      <c r="U2799" s="136" t="s">
        <v>21846</v>
      </c>
      <c r="V2799" s="132">
        <v>8</v>
      </c>
      <c r="W2799" s="132">
        <f>VLOOKUP(A2799,Emissions!$A$3:$X$3225,23,FALSE)</f>
        <v>1.5556114854040898E-2</v>
      </c>
      <c r="X2799" s="129" t="s">
        <v>21801</v>
      </c>
    </row>
    <row r="2800" spans="1:24" x14ac:dyDescent="0.25">
      <c r="A2800" s="131" t="s">
        <v>19466</v>
      </c>
      <c r="B2800" s="131" t="s">
        <v>19335</v>
      </c>
      <c r="C2800" s="131" t="s">
        <v>23729</v>
      </c>
      <c r="D2800" s="131" t="s">
        <v>228</v>
      </c>
      <c r="E2800" s="130" t="s">
        <v>22311</v>
      </c>
      <c r="F2800" s="130" t="s">
        <v>21845</v>
      </c>
      <c r="G2800" s="130">
        <v>2650000000</v>
      </c>
      <c r="H2800" s="130" t="s">
        <v>27156</v>
      </c>
      <c r="I2800" s="130" t="s">
        <v>27157</v>
      </c>
      <c r="J2800" s="130" t="s">
        <v>27158</v>
      </c>
      <c r="K2800" s="129">
        <v>2014</v>
      </c>
      <c r="L2800" s="129">
        <v>515</v>
      </c>
      <c r="M2800" s="129" t="s">
        <v>27159</v>
      </c>
      <c r="N2800" s="60">
        <f>VLOOKUP(A2800,Emissions!$A$3:$X$3225,16,FALSE)</f>
        <v>282.07467361173906</v>
      </c>
      <c r="O2800" s="132" t="str">
        <f>VLOOKUP(A2800,Emissions!$A$3:$X$3225,17,FALSE)</f>
        <v>EACH</v>
      </c>
      <c r="P2800" s="132">
        <f t="shared" si="43"/>
        <v>1.0381739224949925E-4</v>
      </c>
      <c r="Q2800" s="132" t="s">
        <v>21801</v>
      </c>
      <c r="R2800" s="132" t="s">
        <v>21806</v>
      </c>
      <c r="S2800" s="132" t="s">
        <v>27160</v>
      </c>
      <c r="T2800" s="136">
        <v>7442774</v>
      </c>
      <c r="U2800" s="136" t="s">
        <v>21846</v>
      </c>
      <c r="V2800" s="132">
        <v>8</v>
      </c>
      <c r="W2800" s="132">
        <f>VLOOKUP(A2800,Emissions!$A$3:$X$3225,23,FALSE)</f>
        <v>2.9284257033999388E-2</v>
      </c>
      <c r="X2800" s="129" t="s">
        <v>21801</v>
      </c>
    </row>
    <row r="2801" spans="1:24" x14ac:dyDescent="0.25">
      <c r="A2801" s="131" t="s">
        <v>19472</v>
      </c>
      <c r="B2801" s="131" t="s">
        <v>19335</v>
      </c>
      <c r="C2801" s="131" t="s">
        <v>23729</v>
      </c>
      <c r="D2801" s="131" t="s">
        <v>237</v>
      </c>
      <c r="E2801" s="130" t="s">
        <v>23741</v>
      </c>
      <c r="F2801" s="130" t="s">
        <v>21845</v>
      </c>
      <c r="G2801" s="130">
        <v>2650000000</v>
      </c>
      <c r="H2801" s="130" t="s">
        <v>27156</v>
      </c>
      <c r="I2801" s="130" t="s">
        <v>27157</v>
      </c>
      <c r="J2801" s="130" t="s">
        <v>27158</v>
      </c>
      <c r="K2801" s="129">
        <v>2014</v>
      </c>
      <c r="L2801" s="129">
        <v>515</v>
      </c>
      <c r="M2801" s="129" t="s">
        <v>27159</v>
      </c>
      <c r="N2801" s="60">
        <f>VLOOKUP(A2801,Emissions!$A$3:$X$3225,16,FALSE)</f>
        <v>444.32261207354304</v>
      </c>
      <c r="O2801" s="132" t="str">
        <f>VLOOKUP(A2801,Emissions!$A$3:$X$3225,17,FALSE)</f>
        <v>EACH</v>
      </c>
      <c r="P2801" s="132">
        <f t="shared" si="43"/>
        <v>1.0381739224949925E-4</v>
      </c>
      <c r="Q2801" s="132" t="s">
        <v>21801</v>
      </c>
      <c r="R2801" s="132" t="s">
        <v>21806</v>
      </c>
      <c r="S2801" s="132" t="s">
        <v>27160</v>
      </c>
      <c r="T2801" s="136">
        <v>7442775</v>
      </c>
      <c r="U2801" s="136" t="s">
        <v>21846</v>
      </c>
      <c r="V2801" s="132">
        <v>8</v>
      </c>
      <c r="W2801" s="132">
        <f>VLOOKUP(A2801,Emissions!$A$3:$X$3225,23,FALSE)</f>
        <v>4.6128414902961108E-2</v>
      </c>
      <c r="X2801" s="129" t="s">
        <v>21801</v>
      </c>
    </row>
    <row r="2802" spans="1:24" x14ac:dyDescent="0.25">
      <c r="A2802" s="131" t="s">
        <v>19478</v>
      </c>
      <c r="B2802" s="131" t="s">
        <v>19335</v>
      </c>
      <c r="C2802" s="131" t="s">
        <v>23729</v>
      </c>
      <c r="D2802" s="131" t="s">
        <v>245</v>
      </c>
      <c r="E2802" s="130" t="s">
        <v>23742</v>
      </c>
      <c r="F2802" s="130" t="s">
        <v>21845</v>
      </c>
      <c r="G2802" s="130">
        <v>2650000000</v>
      </c>
      <c r="H2802" s="130" t="s">
        <v>27156</v>
      </c>
      <c r="I2802" s="130" t="s">
        <v>27157</v>
      </c>
      <c r="J2802" s="130" t="s">
        <v>27158</v>
      </c>
      <c r="K2802" s="129">
        <v>2014</v>
      </c>
      <c r="L2802" s="129">
        <v>515</v>
      </c>
      <c r="M2802" s="129" t="s">
        <v>27159</v>
      </c>
      <c r="N2802" s="60">
        <f>VLOOKUP(A2802,Emissions!$A$3:$X$3225,16,FALSE)</f>
        <v>265.93138964439288</v>
      </c>
      <c r="O2802" s="132" t="str">
        <f>VLOOKUP(A2802,Emissions!$A$3:$X$3225,17,FALSE)</f>
        <v>EACH</v>
      </c>
      <c r="P2802" s="132">
        <f t="shared" si="43"/>
        <v>1.0381739224949925E-4</v>
      </c>
      <c r="Q2802" s="132" t="s">
        <v>21801</v>
      </c>
      <c r="R2802" s="132" t="s">
        <v>21806</v>
      </c>
      <c r="S2802" s="132" t="s">
        <v>27160</v>
      </c>
      <c r="T2802" s="136">
        <v>7442776</v>
      </c>
      <c r="U2802" s="136" t="s">
        <v>21846</v>
      </c>
      <c r="V2802" s="132">
        <v>8</v>
      </c>
      <c r="W2802" s="132">
        <f>VLOOKUP(A2802,Emissions!$A$3:$X$3225,23,FALSE)</f>
        <v>2.7608303390166358E-2</v>
      </c>
      <c r="X2802" s="129" t="s">
        <v>21801</v>
      </c>
    </row>
    <row r="2803" spans="1:24" x14ac:dyDescent="0.25">
      <c r="A2803" s="131" t="s">
        <v>19485</v>
      </c>
      <c r="B2803" s="131" t="s">
        <v>19335</v>
      </c>
      <c r="C2803" s="131" t="s">
        <v>23729</v>
      </c>
      <c r="D2803" s="131" t="s">
        <v>252</v>
      </c>
      <c r="E2803" s="130" t="s">
        <v>23743</v>
      </c>
      <c r="F2803" s="130" t="s">
        <v>21845</v>
      </c>
      <c r="G2803" s="130">
        <v>2650000000</v>
      </c>
      <c r="H2803" s="130" t="s">
        <v>27156</v>
      </c>
      <c r="I2803" s="130" t="s">
        <v>27157</v>
      </c>
      <c r="J2803" s="130" t="s">
        <v>27158</v>
      </c>
      <c r="K2803" s="129">
        <v>2014</v>
      </c>
      <c r="L2803" s="129">
        <v>515</v>
      </c>
      <c r="M2803" s="129" t="s">
        <v>27159</v>
      </c>
      <c r="N2803" s="60">
        <f>VLOOKUP(A2803,Emissions!$A$3:$X$3225,16,FALSE)</f>
        <v>4046.453342403061</v>
      </c>
      <c r="O2803" s="132" t="str">
        <f>VLOOKUP(A2803,Emissions!$A$3:$X$3225,17,FALSE)</f>
        <v>EACH</v>
      </c>
      <c r="P2803" s="132">
        <f t="shared" si="43"/>
        <v>1.0381739224949925E-4</v>
      </c>
      <c r="Q2803" s="132" t="s">
        <v>21801</v>
      </c>
      <c r="R2803" s="132" t="s">
        <v>21806</v>
      </c>
      <c r="S2803" s="132" t="s">
        <v>27160</v>
      </c>
      <c r="T2803" s="136">
        <v>7442777</v>
      </c>
      <c r="U2803" s="136" t="s">
        <v>21846</v>
      </c>
      <c r="V2803" s="132">
        <v>8</v>
      </c>
      <c r="W2803" s="132">
        <f>VLOOKUP(A2803,Emissions!$A$3:$X$3225,23,FALSE)</f>
        <v>0.4200922338675559</v>
      </c>
      <c r="X2803" s="129" t="s">
        <v>21801</v>
      </c>
    </row>
    <row r="2804" spans="1:24" x14ac:dyDescent="0.25">
      <c r="A2804" s="131" t="s">
        <v>19492</v>
      </c>
      <c r="B2804" s="131" t="s">
        <v>19335</v>
      </c>
      <c r="C2804" s="131" t="s">
        <v>23729</v>
      </c>
      <c r="D2804" s="131" t="s">
        <v>261</v>
      </c>
      <c r="E2804" s="130" t="s">
        <v>23744</v>
      </c>
      <c r="F2804" s="130" t="s">
        <v>21845</v>
      </c>
      <c r="G2804" s="130">
        <v>2650000000</v>
      </c>
      <c r="H2804" s="130" t="s">
        <v>27156</v>
      </c>
      <c r="I2804" s="130" t="s">
        <v>27157</v>
      </c>
      <c r="J2804" s="130" t="s">
        <v>27158</v>
      </c>
      <c r="K2804" s="129">
        <v>2014</v>
      </c>
      <c r="L2804" s="129">
        <v>515</v>
      </c>
      <c r="M2804" s="129" t="s">
        <v>27159</v>
      </c>
      <c r="N2804" s="60">
        <f>VLOOKUP(A2804,Emissions!$A$3:$X$3225,16,FALSE)</f>
        <v>199.90838778866478</v>
      </c>
      <c r="O2804" s="132" t="str">
        <f>VLOOKUP(A2804,Emissions!$A$3:$X$3225,17,FALSE)</f>
        <v>EACH</v>
      </c>
      <c r="P2804" s="132">
        <f t="shared" si="43"/>
        <v>1.0381739224949926E-4</v>
      </c>
      <c r="Q2804" s="132" t="s">
        <v>21801</v>
      </c>
      <c r="R2804" s="132" t="s">
        <v>21806</v>
      </c>
      <c r="S2804" s="132" t="s">
        <v>27160</v>
      </c>
      <c r="T2804" s="136">
        <v>7442778</v>
      </c>
      <c r="U2804" s="136" t="s">
        <v>21846</v>
      </c>
      <c r="V2804" s="132">
        <v>8</v>
      </c>
      <c r="W2804" s="132">
        <f>VLOOKUP(A2804,Emissions!$A$3:$X$3225,23,FALSE)</f>
        <v>2.075396750902082E-2</v>
      </c>
      <c r="X2804" s="129" t="s">
        <v>21801</v>
      </c>
    </row>
    <row r="2805" spans="1:24" x14ac:dyDescent="0.25">
      <c r="A2805" s="131" t="s">
        <v>19499</v>
      </c>
      <c r="B2805" s="131" t="s">
        <v>19335</v>
      </c>
      <c r="C2805" s="131" t="s">
        <v>23729</v>
      </c>
      <c r="D2805" s="131" t="s">
        <v>270</v>
      </c>
      <c r="E2805" s="130" t="s">
        <v>22093</v>
      </c>
      <c r="F2805" s="130" t="s">
        <v>21845</v>
      </c>
      <c r="G2805" s="130">
        <v>2650000000</v>
      </c>
      <c r="H2805" s="130" t="s">
        <v>27156</v>
      </c>
      <c r="I2805" s="130" t="s">
        <v>27157</v>
      </c>
      <c r="J2805" s="130" t="s">
        <v>27158</v>
      </c>
      <c r="K2805" s="129">
        <v>2014</v>
      </c>
      <c r="L2805" s="129">
        <v>515</v>
      </c>
      <c r="M2805" s="129" t="s">
        <v>27159</v>
      </c>
      <c r="N2805" s="60">
        <f>VLOOKUP(A2805,Emissions!$A$3:$X$3225,16,FALSE)</f>
        <v>1096.0409795667185</v>
      </c>
      <c r="O2805" s="132" t="str">
        <f>VLOOKUP(A2805,Emissions!$A$3:$X$3225,17,FALSE)</f>
        <v>EACH</v>
      </c>
      <c r="P2805" s="132">
        <f t="shared" si="43"/>
        <v>1.0381739224949926E-4</v>
      </c>
      <c r="Q2805" s="132" t="s">
        <v>21801</v>
      </c>
      <c r="R2805" s="132" t="s">
        <v>21806</v>
      </c>
      <c r="S2805" s="132" t="s">
        <v>27160</v>
      </c>
      <c r="T2805" s="136">
        <v>7442779</v>
      </c>
      <c r="U2805" s="136" t="s">
        <v>21846</v>
      </c>
      <c r="V2805" s="132">
        <v>8</v>
      </c>
      <c r="W2805" s="132">
        <f>VLOOKUP(A2805,Emissions!$A$3:$X$3225,23,FALSE)</f>
        <v>0.11378811629720342</v>
      </c>
      <c r="X2805" s="129" t="s">
        <v>21801</v>
      </c>
    </row>
    <row r="2806" spans="1:24" x14ac:dyDescent="0.25">
      <c r="A2806" s="131" t="s">
        <v>19506</v>
      </c>
      <c r="B2806" s="131" t="s">
        <v>19335</v>
      </c>
      <c r="C2806" s="131" t="s">
        <v>23729</v>
      </c>
      <c r="D2806" s="131" t="s">
        <v>278</v>
      </c>
      <c r="E2806" s="130" t="s">
        <v>22480</v>
      </c>
      <c r="F2806" s="130" t="s">
        <v>21845</v>
      </c>
      <c r="G2806" s="130">
        <v>2650000000</v>
      </c>
      <c r="H2806" s="130" t="s">
        <v>27156</v>
      </c>
      <c r="I2806" s="130" t="s">
        <v>27157</v>
      </c>
      <c r="J2806" s="130" t="s">
        <v>27158</v>
      </c>
      <c r="K2806" s="129">
        <v>2014</v>
      </c>
      <c r="L2806" s="129">
        <v>515</v>
      </c>
      <c r="M2806" s="129" t="s">
        <v>27159</v>
      </c>
      <c r="N2806" s="60">
        <f>VLOOKUP(A2806,Emissions!$A$3:$X$3225,16,FALSE)</f>
        <v>19.641716819965875</v>
      </c>
      <c r="O2806" s="132" t="str">
        <f>VLOOKUP(A2806,Emissions!$A$3:$X$3225,17,FALSE)</f>
        <v>EACH</v>
      </c>
      <c r="P2806" s="132">
        <f t="shared" si="43"/>
        <v>1.0381739224949925E-4</v>
      </c>
      <c r="Q2806" s="132" t="s">
        <v>21801</v>
      </c>
      <c r="R2806" s="132" t="s">
        <v>21806</v>
      </c>
      <c r="S2806" s="132" t="s">
        <v>27160</v>
      </c>
      <c r="T2806" s="136">
        <v>7442780</v>
      </c>
      <c r="U2806" s="136" t="s">
        <v>21846</v>
      </c>
      <c r="V2806" s="132">
        <v>8</v>
      </c>
      <c r="W2806" s="132">
        <f>VLOOKUP(A2806,Emissions!$A$3:$X$3225,23,FALSE)</f>
        <v>2.0391518195519843E-3</v>
      </c>
      <c r="X2806" s="129" t="s">
        <v>21801</v>
      </c>
    </row>
    <row r="2807" spans="1:24" x14ac:dyDescent="0.25">
      <c r="A2807" s="131" t="s">
        <v>19512</v>
      </c>
      <c r="B2807" s="131" t="s">
        <v>19335</v>
      </c>
      <c r="C2807" s="131" t="s">
        <v>23729</v>
      </c>
      <c r="D2807" s="131" t="s">
        <v>287</v>
      </c>
      <c r="E2807" s="130" t="s">
        <v>23745</v>
      </c>
      <c r="F2807" s="130" t="s">
        <v>21845</v>
      </c>
      <c r="G2807" s="130">
        <v>2650000000</v>
      </c>
      <c r="H2807" s="130" t="s">
        <v>27156</v>
      </c>
      <c r="I2807" s="130" t="s">
        <v>27157</v>
      </c>
      <c r="J2807" s="130" t="s">
        <v>27158</v>
      </c>
      <c r="K2807" s="129">
        <v>2014</v>
      </c>
      <c r="L2807" s="129">
        <v>515</v>
      </c>
      <c r="M2807" s="129" t="s">
        <v>27159</v>
      </c>
      <c r="N2807" s="60">
        <f>VLOOKUP(A2807,Emissions!$A$3:$X$3225,16,FALSE)</f>
        <v>1734.6095674922119</v>
      </c>
      <c r="O2807" s="132" t="str">
        <f>VLOOKUP(A2807,Emissions!$A$3:$X$3225,17,FALSE)</f>
        <v>EACH</v>
      </c>
      <c r="P2807" s="132">
        <f t="shared" si="43"/>
        <v>1.0381739224949925E-4</v>
      </c>
      <c r="Q2807" s="132" t="s">
        <v>21801</v>
      </c>
      <c r="R2807" s="132" t="s">
        <v>21806</v>
      </c>
      <c r="S2807" s="132" t="s">
        <v>27160</v>
      </c>
      <c r="T2807" s="136">
        <v>7442781</v>
      </c>
      <c r="U2807" s="136" t="s">
        <v>21846</v>
      </c>
      <c r="V2807" s="132">
        <v>8</v>
      </c>
      <c r="W2807" s="132">
        <f>VLOOKUP(A2807,Emissions!$A$3:$X$3225,23,FALSE)</f>
        <v>0.18008264186807321</v>
      </c>
      <c r="X2807" s="129" t="s">
        <v>21801</v>
      </c>
    </row>
    <row r="2808" spans="1:24" x14ac:dyDescent="0.25">
      <c r="A2808" s="131" t="s">
        <v>19519</v>
      </c>
      <c r="B2808" s="131" t="s">
        <v>19520</v>
      </c>
      <c r="C2808" s="131" t="s">
        <v>23747</v>
      </c>
      <c r="D2808" s="131" t="s">
        <v>50</v>
      </c>
      <c r="E2808" s="130" t="s">
        <v>23746</v>
      </c>
      <c r="F2808" s="130" t="s">
        <v>21845</v>
      </c>
      <c r="G2808" s="130">
        <v>2650000000</v>
      </c>
      <c r="H2808" s="130" t="s">
        <v>27156</v>
      </c>
      <c r="I2808" s="130" t="s">
        <v>27157</v>
      </c>
      <c r="J2808" s="130" t="s">
        <v>27158</v>
      </c>
      <c r="K2808" s="129">
        <v>2014</v>
      </c>
      <c r="L2808" s="129">
        <v>515</v>
      </c>
      <c r="M2808" s="129" t="s">
        <v>27159</v>
      </c>
      <c r="N2808" s="60">
        <f>VLOOKUP(A2808,Emissions!$A$3:$X$3225,16,FALSE)</f>
        <v>266.955673077531</v>
      </c>
      <c r="O2808" s="132" t="str">
        <f>VLOOKUP(A2808,Emissions!$A$3:$X$3225,17,FALSE)</f>
        <v>EACH</v>
      </c>
      <c r="P2808" s="132">
        <f t="shared" si="43"/>
        <v>1.0381739224949925E-4</v>
      </c>
      <c r="Q2808" s="132" t="s">
        <v>21801</v>
      </c>
      <c r="R2808" s="132" t="s">
        <v>21806</v>
      </c>
      <c r="S2808" s="132" t="s">
        <v>27160</v>
      </c>
      <c r="T2808" s="136">
        <v>7442782</v>
      </c>
      <c r="U2808" s="136" t="s">
        <v>21846</v>
      </c>
      <c r="V2808" s="132">
        <v>8</v>
      </c>
      <c r="W2808" s="132">
        <f>VLOOKUP(A2808,Emissions!$A$3:$X$3225,23,FALSE)</f>
        <v>2.7714641825119124E-2</v>
      </c>
      <c r="X2808" s="129" t="s">
        <v>21801</v>
      </c>
    </row>
    <row r="2809" spans="1:24" x14ac:dyDescent="0.25">
      <c r="A2809" s="131" t="s">
        <v>19528</v>
      </c>
      <c r="B2809" s="131" t="s">
        <v>19520</v>
      </c>
      <c r="C2809" s="131" t="s">
        <v>23747</v>
      </c>
      <c r="D2809" s="131" t="s">
        <v>58</v>
      </c>
      <c r="E2809" s="130" t="s">
        <v>23748</v>
      </c>
      <c r="F2809" s="130" t="s">
        <v>21845</v>
      </c>
      <c r="G2809" s="130">
        <v>2650000000</v>
      </c>
      <c r="H2809" s="130" t="s">
        <v>27156</v>
      </c>
      <c r="I2809" s="130" t="s">
        <v>27157</v>
      </c>
      <c r="J2809" s="130" t="s">
        <v>27158</v>
      </c>
      <c r="K2809" s="129">
        <v>2014</v>
      </c>
      <c r="L2809" s="129">
        <v>515</v>
      </c>
      <c r="M2809" s="129" t="s">
        <v>27159</v>
      </c>
      <c r="N2809" s="60">
        <f>VLOOKUP(A2809,Emissions!$A$3:$X$3225,16,FALSE)</f>
        <v>262.88739239943305</v>
      </c>
      <c r="O2809" s="132" t="str">
        <f>VLOOKUP(A2809,Emissions!$A$3:$X$3225,17,FALSE)</f>
        <v>EACH</v>
      </c>
      <c r="P2809" s="132">
        <f t="shared" si="43"/>
        <v>1.0381739224949925E-4</v>
      </c>
      <c r="Q2809" s="132" t="s">
        <v>21801</v>
      </c>
      <c r="R2809" s="132" t="s">
        <v>21806</v>
      </c>
      <c r="S2809" s="132" t="s">
        <v>27160</v>
      </c>
      <c r="T2809" s="136">
        <v>7442783</v>
      </c>
      <c r="U2809" s="136" t="s">
        <v>21846</v>
      </c>
      <c r="V2809" s="132">
        <v>8</v>
      </c>
      <c r="W2809" s="132">
        <f>VLOOKUP(A2809,Emissions!$A$3:$X$3225,23,FALSE)</f>
        <v>2.7292283534179968E-2</v>
      </c>
      <c r="X2809" s="129" t="s">
        <v>21801</v>
      </c>
    </row>
    <row r="2810" spans="1:24" x14ac:dyDescent="0.25">
      <c r="A2810" s="131" t="s">
        <v>19535</v>
      </c>
      <c r="B2810" s="131" t="s">
        <v>19520</v>
      </c>
      <c r="C2810" s="131" t="s">
        <v>23747</v>
      </c>
      <c r="D2810" s="131" t="s">
        <v>66</v>
      </c>
      <c r="E2810" s="130" t="s">
        <v>23749</v>
      </c>
      <c r="F2810" s="130" t="s">
        <v>21845</v>
      </c>
      <c r="G2810" s="130">
        <v>2650000000</v>
      </c>
      <c r="H2810" s="130" t="s">
        <v>27156</v>
      </c>
      <c r="I2810" s="130" t="s">
        <v>27157</v>
      </c>
      <c r="J2810" s="130" t="s">
        <v>27158</v>
      </c>
      <c r="K2810" s="129">
        <v>2014</v>
      </c>
      <c r="L2810" s="129">
        <v>515</v>
      </c>
      <c r="M2810" s="129" t="s">
        <v>27159</v>
      </c>
      <c r="N2810" s="60">
        <f>VLOOKUP(A2810,Emissions!$A$3:$X$3225,16,FALSE)</f>
        <v>223.47412001445565</v>
      </c>
      <c r="O2810" s="132" t="str">
        <f>VLOOKUP(A2810,Emissions!$A$3:$X$3225,17,FALSE)</f>
        <v>EACH</v>
      </c>
      <c r="P2810" s="132">
        <f t="shared" si="43"/>
        <v>1.0381739224949925E-4</v>
      </c>
      <c r="Q2810" s="132" t="s">
        <v>21801</v>
      </c>
      <c r="R2810" s="132" t="s">
        <v>21806</v>
      </c>
      <c r="S2810" s="132" t="s">
        <v>27160</v>
      </c>
      <c r="T2810" s="136">
        <v>7442784</v>
      </c>
      <c r="U2810" s="136" t="s">
        <v>21846</v>
      </c>
      <c r="V2810" s="132">
        <v>8</v>
      </c>
      <c r="W2810" s="132">
        <f>VLOOKUP(A2810,Emissions!$A$3:$X$3225,23,FALSE)</f>
        <v>2.3200500375152415E-2</v>
      </c>
      <c r="X2810" s="129" t="s">
        <v>21801</v>
      </c>
    </row>
    <row r="2811" spans="1:24" x14ac:dyDescent="0.25">
      <c r="A2811" s="131" t="s">
        <v>19543</v>
      </c>
      <c r="B2811" s="131" t="s">
        <v>19520</v>
      </c>
      <c r="C2811" s="131" t="s">
        <v>23747</v>
      </c>
      <c r="D2811" s="131" t="s">
        <v>74</v>
      </c>
      <c r="E2811" s="130" t="s">
        <v>23750</v>
      </c>
      <c r="F2811" s="130" t="s">
        <v>21845</v>
      </c>
      <c r="G2811" s="130">
        <v>2650000000</v>
      </c>
      <c r="H2811" s="130" t="s">
        <v>27156</v>
      </c>
      <c r="I2811" s="130" t="s">
        <v>27157</v>
      </c>
      <c r="J2811" s="130" t="s">
        <v>27158</v>
      </c>
      <c r="K2811" s="129">
        <v>2014</v>
      </c>
      <c r="L2811" s="129">
        <v>515</v>
      </c>
      <c r="M2811" s="129" t="s">
        <v>27159</v>
      </c>
      <c r="N2811" s="60">
        <f>VLOOKUP(A2811,Emissions!$A$3:$X$3225,16,FALSE)</f>
        <v>1157.9524211626667</v>
      </c>
      <c r="O2811" s="132" t="str">
        <f>VLOOKUP(A2811,Emissions!$A$3:$X$3225,17,FALSE)</f>
        <v>EACH</v>
      </c>
      <c r="P2811" s="132">
        <f t="shared" si="43"/>
        <v>1.0381739224949925E-4</v>
      </c>
      <c r="Q2811" s="132" t="s">
        <v>21801</v>
      </c>
      <c r="R2811" s="132" t="s">
        <v>21806</v>
      </c>
      <c r="S2811" s="132" t="s">
        <v>27160</v>
      </c>
      <c r="T2811" s="136">
        <v>7442785</v>
      </c>
      <c r="U2811" s="136" t="s">
        <v>21846</v>
      </c>
      <c r="V2811" s="132">
        <v>8</v>
      </c>
      <c r="W2811" s="132">
        <f>VLOOKUP(A2811,Emissions!$A$3:$X$3225,23,FALSE)</f>
        <v>0.12021560071410194</v>
      </c>
      <c r="X2811" s="129" t="s">
        <v>21801</v>
      </c>
    </row>
    <row r="2812" spans="1:24" x14ac:dyDescent="0.25">
      <c r="A2812" s="131" t="s">
        <v>19551</v>
      </c>
      <c r="B2812" s="131" t="s">
        <v>19520</v>
      </c>
      <c r="C2812" s="131" t="s">
        <v>23747</v>
      </c>
      <c r="D2812" s="131" t="s">
        <v>83</v>
      </c>
      <c r="E2812" s="130" t="s">
        <v>22877</v>
      </c>
      <c r="F2812" s="130" t="s">
        <v>21845</v>
      </c>
      <c r="G2812" s="130">
        <v>2650000000</v>
      </c>
      <c r="H2812" s="130" t="s">
        <v>27156</v>
      </c>
      <c r="I2812" s="130" t="s">
        <v>27157</v>
      </c>
      <c r="J2812" s="130" t="s">
        <v>27158</v>
      </c>
      <c r="K2812" s="129">
        <v>2014</v>
      </c>
      <c r="L2812" s="129">
        <v>515</v>
      </c>
      <c r="M2812" s="129" t="s">
        <v>27159</v>
      </c>
      <c r="N2812" s="60">
        <f>VLOOKUP(A2812,Emissions!$A$3:$X$3225,16,FALSE)</f>
        <v>44.181239633599333</v>
      </c>
      <c r="O2812" s="132" t="str">
        <f>VLOOKUP(A2812,Emissions!$A$3:$X$3225,17,FALSE)</f>
        <v>EACH</v>
      </c>
      <c r="P2812" s="132">
        <f t="shared" si="43"/>
        <v>1.0381739224949925E-4</v>
      </c>
      <c r="Q2812" s="132" t="s">
        <v>21801</v>
      </c>
      <c r="R2812" s="132" t="s">
        <v>21806</v>
      </c>
      <c r="S2812" s="132" t="s">
        <v>27160</v>
      </c>
      <c r="T2812" s="136">
        <v>7442786</v>
      </c>
      <c r="U2812" s="136" t="s">
        <v>21846</v>
      </c>
      <c r="V2812" s="132">
        <v>8</v>
      </c>
      <c r="W2812" s="132">
        <f>VLOOKUP(A2812,Emissions!$A$3:$X$3225,23,FALSE)</f>
        <v>4.5867810851105044E-3</v>
      </c>
      <c r="X2812" s="129" t="s">
        <v>21801</v>
      </c>
    </row>
    <row r="2813" spans="1:24" x14ac:dyDescent="0.25">
      <c r="A2813" s="131" t="s">
        <v>19556</v>
      </c>
      <c r="B2813" s="131" t="s">
        <v>19520</v>
      </c>
      <c r="C2813" s="131" t="s">
        <v>23747</v>
      </c>
      <c r="D2813" s="131" t="s">
        <v>91</v>
      </c>
      <c r="E2813" s="130" t="s">
        <v>22059</v>
      </c>
      <c r="F2813" s="130" t="s">
        <v>21845</v>
      </c>
      <c r="G2813" s="130">
        <v>2650000000</v>
      </c>
      <c r="H2813" s="130" t="s">
        <v>27156</v>
      </c>
      <c r="I2813" s="130" t="s">
        <v>27157</v>
      </c>
      <c r="J2813" s="130" t="s">
        <v>27158</v>
      </c>
      <c r="K2813" s="129">
        <v>2014</v>
      </c>
      <c r="L2813" s="129">
        <v>515</v>
      </c>
      <c r="M2813" s="129" t="s">
        <v>27159</v>
      </c>
      <c r="N2813" s="60">
        <f>VLOOKUP(A2813,Emissions!$A$3:$X$3225,16,FALSE)</f>
        <v>350.86756869510828</v>
      </c>
      <c r="O2813" s="132" t="str">
        <f>VLOOKUP(A2813,Emissions!$A$3:$X$3225,17,FALSE)</f>
        <v>EACH</v>
      </c>
      <c r="P2813" s="132">
        <f t="shared" si="43"/>
        <v>1.0381739224949926E-4</v>
      </c>
      <c r="Q2813" s="132" t="s">
        <v>21801</v>
      </c>
      <c r="R2813" s="132" t="s">
        <v>21806</v>
      </c>
      <c r="S2813" s="132" t="s">
        <v>27160</v>
      </c>
      <c r="T2813" s="136">
        <v>7442787</v>
      </c>
      <c r="U2813" s="136" t="s">
        <v>21846</v>
      </c>
      <c r="V2813" s="132">
        <v>8</v>
      </c>
      <c r="W2813" s="132">
        <f>VLOOKUP(A2813,Emissions!$A$3:$X$3225,23,FALSE)</f>
        <v>3.6426156006848183E-2</v>
      </c>
      <c r="X2813" s="129" t="s">
        <v>21801</v>
      </c>
    </row>
    <row r="2814" spans="1:24" x14ac:dyDescent="0.25">
      <c r="A2814" s="131" t="s">
        <v>19562</v>
      </c>
      <c r="B2814" s="131" t="s">
        <v>19520</v>
      </c>
      <c r="C2814" s="131" t="s">
        <v>23747</v>
      </c>
      <c r="D2814" s="131" t="s">
        <v>100</v>
      </c>
      <c r="E2814" s="130" t="s">
        <v>23751</v>
      </c>
      <c r="F2814" s="130" t="s">
        <v>21845</v>
      </c>
      <c r="G2814" s="130">
        <v>2650000000</v>
      </c>
      <c r="H2814" s="130" t="s">
        <v>27156</v>
      </c>
      <c r="I2814" s="130" t="s">
        <v>27157</v>
      </c>
      <c r="J2814" s="130" t="s">
        <v>27158</v>
      </c>
      <c r="K2814" s="129">
        <v>2014</v>
      </c>
      <c r="L2814" s="129">
        <v>515</v>
      </c>
      <c r="M2814" s="129" t="s">
        <v>27159</v>
      </c>
      <c r="N2814" s="60">
        <f>VLOOKUP(A2814,Emissions!$A$3:$X$3225,16,FALSE)</f>
        <v>50.449565713860196</v>
      </c>
      <c r="O2814" s="132" t="str">
        <f>VLOOKUP(A2814,Emissions!$A$3:$X$3225,17,FALSE)</f>
        <v>EACH</v>
      </c>
      <c r="P2814" s="132">
        <f t="shared" si="43"/>
        <v>1.0381739224949925E-4</v>
      </c>
      <c r="Q2814" s="132" t="s">
        <v>21801</v>
      </c>
      <c r="R2814" s="132" t="s">
        <v>21806</v>
      </c>
      <c r="S2814" s="132" t="s">
        <v>27160</v>
      </c>
      <c r="T2814" s="136">
        <v>7442788</v>
      </c>
      <c r="U2814" s="136" t="s">
        <v>21846</v>
      </c>
      <c r="V2814" s="132">
        <v>8</v>
      </c>
      <c r="W2814" s="132">
        <f>VLOOKUP(A2814,Emissions!$A$3:$X$3225,23,FALSE)</f>
        <v>5.2375423525327126E-3</v>
      </c>
      <c r="X2814" s="129" t="s">
        <v>21801</v>
      </c>
    </row>
    <row r="2815" spans="1:24" x14ac:dyDescent="0.25">
      <c r="A2815" s="131" t="s">
        <v>19567</v>
      </c>
      <c r="B2815" s="131" t="s">
        <v>19520</v>
      </c>
      <c r="C2815" s="131" t="s">
        <v>23747</v>
      </c>
      <c r="D2815" s="131" t="s">
        <v>109</v>
      </c>
      <c r="E2815" s="130" t="s">
        <v>23752</v>
      </c>
      <c r="F2815" s="130" t="s">
        <v>21845</v>
      </c>
      <c r="G2815" s="130">
        <v>2650000000</v>
      </c>
      <c r="H2815" s="130" t="s">
        <v>27156</v>
      </c>
      <c r="I2815" s="130" t="s">
        <v>27157</v>
      </c>
      <c r="J2815" s="130" t="s">
        <v>27158</v>
      </c>
      <c r="K2815" s="129">
        <v>2014</v>
      </c>
      <c r="L2815" s="129">
        <v>515</v>
      </c>
      <c r="M2815" s="129" t="s">
        <v>27159</v>
      </c>
      <c r="N2815" s="60">
        <f>VLOOKUP(A2815,Emissions!$A$3:$X$3225,16,FALSE)</f>
        <v>180.92307795754093</v>
      </c>
      <c r="O2815" s="132" t="str">
        <f>VLOOKUP(A2815,Emissions!$A$3:$X$3225,17,FALSE)</f>
        <v>EACH</v>
      </c>
      <c r="P2815" s="132">
        <f t="shared" si="43"/>
        <v>1.0381739224949925E-4</v>
      </c>
      <c r="Q2815" s="132" t="s">
        <v>21801</v>
      </c>
      <c r="R2815" s="132" t="s">
        <v>21806</v>
      </c>
      <c r="S2815" s="132" t="s">
        <v>27160</v>
      </c>
      <c r="T2815" s="136">
        <v>7442789</v>
      </c>
      <c r="U2815" s="136" t="s">
        <v>21846</v>
      </c>
      <c r="V2815" s="132">
        <v>8</v>
      </c>
      <c r="W2815" s="132">
        <f>VLOOKUP(A2815,Emissions!$A$3:$X$3225,23,FALSE)</f>
        <v>1.8782962151304757E-2</v>
      </c>
      <c r="X2815" s="129" t="s">
        <v>21801</v>
      </c>
    </row>
    <row r="2816" spans="1:24" x14ac:dyDescent="0.25">
      <c r="A2816" s="131" t="s">
        <v>19574</v>
      </c>
      <c r="B2816" s="131" t="s">
        <v>19520</v>
      </c>
      <c r="C2816" s="131" t="s">
        <v>23747</v>
      </c>
      <c r="D2816" s="131" t="s">
        <v>118</v>
      </c>
      <c r="E2816" s="130" t="s">
        <v>22232</v>
      </c>
      <c r="F2816" s="130" t="s">
        <v>21845</v>
      </c>
      <c r="G2816" s="130">
        <v>2650000000</v>
      </c>
      <c r="H2816" s="130" t="s">
        <v>27156</v>
      </c>
      <c r="I2816" s="130" t="s">
        <v>27157</v>
      </c>
      <c r="J2816" s="130" t="s">
        <v>27158</v>
      </c>
      <c r="K2816" s="129">
        <v>2014</v>
      </c>
      <c r="L2816" s="129">
        <v>515</v>
      </c>
      <c r="M2816" s="129" t="s">
        <v>27159</v>
      </c>
      <c r="N2816" s="60">
        <f>VLOOKUP(A2816,Emissions!$A$3:$X$3225,16,FALSE)</f>
        <v>208.16757462629275</v>
      </c>
      <c r="O2816" s="132" t="str">
        <f>VLOOKUP(A2816,Emissions!$A$3:$X$3225,17,FALSE)</f>
        <v>EACH</v>
      </c>
      <c r="P2816" s="132">
        <f t="shared" si="43"/>
        <v>1.0381739224949924E-4</v>
      </c>
      <c r="Q2816" s="132" t="s">
        <v>21801</v>
      </c>
      <c r="R2816" s="132" t="s">
        <v>21806</v>
      </c>
      <c r="S2816" s="132" t="s">
        <v>27160</v>
      </c>
      <c r="T2816" s="136">
        <v>7442790</v>
      </c>
      <c r="U2816" s="136" t="s">
        <v>21846</v>
      </c>
      <c r="V2816" s="132">
        <v>8</v>
      </c>
      <c r="W2816" s="132">
        <f>VLOOKUP(A2816,Emissions!$A$3:$X$3225,23,FALSE)</f>
        <v>2.161141474860474E-2</v>
      </c>
      <c r="X2816" s="129" t="s">
        <v>21801</v>
      </c>
    </row>
    <row r="2817" spans="1:24" x14ac:dyDescent="0.25">
      <c r="A2817" s="131" t="s">
        <v>19580</v>
      </c>
      <c r="B2817" s="131" t="s">
        <v>19520</v>
      </c>
      <c r="C2817" s="131" t="s">
        <v>23747</v>
      </c>
      <c r="D2817" s="131" t="s">
        <v>127</v>
      </c>
      <c r="E2817" s="130" t="s">
        <v>22821</v>
      </c>
      <c r="F2817" s="130" t="s">
        <v>21845</v>
      </c>
      <c r="G2817" s="130">
        <v>2650000000</v>
      </c>
      <c r="H2817" s="130" t="s">
        <v>27156</v>
      </c>
      <c r="I2817" s="130" t="s">
        <v>27157</v>
      </c>
      <c r="J2817" s="130" t="s">
        <v>27158</v>
      </c>
      <c r="K2817" s="129">
        <v>2014</v>
      </c>
      <c r="L2817" s="129">
        <v>515</v>
      </c>
      <c r="M2817" s="129" t="s">
        <v>27159</v>
      </c>
      <c r="N2817" s="60">
        <f>VLOOKUP(A2817,Emissions!$A$3:$X$3225,16,FALSE)</f>
        <v>195.34960518483868</v>
      </c>
      <c r="O2817" s="132" t="str">
        <f>VLOOKUP(A2817,Emissions!$A$3:$X$3225,17,FALSE)</f>
        <v>EACH</v>
      </c>
      <c r="P2817" s="132">
        <f t="shared" si="43"/>
        <v>1.0381739224949926E-4</v>
      </c>
      <c r="Q2817" s="132" t="s">
        <v>21801</v>
      </c>
      <c r="R2817" s="132" t="s">
        <v>21806</v>
      </c>
      <c r="S2817" s="132" t="s">
        <v>27160</v>
      </c>
      <c r="T2817" s="136">
        <v>7442791</v>
      </c>
      <c r="U2817" s="136" t="s">
        <v>21846</v>
      </c>
      <c r="V2817" s="132">
        <v>8</v>
      </c>
      <c r="W2817" s="132">
        <f>VLOOKUP(A2817,Emissions!$A$3:$X$3225,23,FALSE)</f>
        <v>2.0280686587259213E-2</v>
      </c>
      <c r="X2817" s="129" t="s">
        <v>21801</v>
      </c>
    </row>
    <row r="2818" spans="1:24" x14ac:dyDescent="0.25">
      <c r="A2818" s="131" t="s">
        <v>19586</v>
      </c>
      <c r="B2818" s="131" t="s">
        <v>19520</v>
      </c>
      <c r="C2818" s="131" t="s">
        <v>23747</v>
      </c>
      <c r="D2818" s="131" t="s">
        <v>136</v>
      </c>
      <c r="E2818" s="130" t="s">
        <v>23753</v>
      </c>
      <c r="F2818" s="130" t="s">
        <v>21845</v>
      </c>
      <c r="G2818" s="130">
        <v>2650000000</v>
      </c>
      <c r="H2818" s="130" t="s">
        <v>27156</v>
      </c>
      <c r="I2818" s="130" t="s">
        <v>27157</v>
      </c>
      <c r="J2818" s="130" t="s">
        <v>27158</v>
      </c>
      <c r="K2818" s="129">
        <v>2014</v>
      </c>
      <c r="L2818" s="129">
        <v>515</v>
      </c>
      <c r="M2818" s="129" t="s">
        <v>27159</v>
      </c>
      <c r="N2818" s="60">
        <f>VLOOKUP(A2818,Emissions!$A$3:$X$3225,16,FALSE)</f>
        <v>433.41615748970594</v>
      </c>
      <c r="O2818" s="132" t="str">
        <f>VLOOKUP(A2818,Emissions!$A$3:$X$3225,17,FALSE)</f>
        <v>EACH</v>
      </c>
      <c r="P2818" s="132">
        <f t="shared" si="43"/>
        <v>1.0381739224949926E-4</v>
      </c>
      <c r="Q2818" s="132" t="s">
        <v>21801</v>
      </c>
      <c r="R2818" s="132" t="s">
        <v>21806</v>
      </c>
      <c r="S2818" s="132" t="s">
        <v>27160</v>
      </c>
      <c r="T2818" s="136">
        <v>7442792</v>
      </c>
      <c r="U2818" s="136" t="s">
        <v>21846</v>
      </c>
      <c r="V2818" s="132">
        <v>8</v>
      </c>
      <c r="W2818" s="132">
        <f>VLOOKUP(A2818,Emissions!$A$3:$X$3225,23,FALSE)</f>
        <v>4.499613522937955E-2</v>
      </c>
      <c r="X2818" s="129" t="s">
        <v>21801</v>
      </c>
    </row>
    <row r="2819" spans="1:24" x14ac:dyDescent="0.25">
      <c r="A2819" s="131" t="s">
        <v>19594</v>
      </c>
      <c r="B2819" s="131" t="s">
        <v>19520</v>
      </c>
      <c r="C2819" s="131" t="s">
        <v>23747</v>
      </c>
      <c r="D2819" s="131" t="s">
        <v>145</v>
      </c>
      <c r="E2819" s="130" t="s">
        <v>22093</v>
      </c>
      <c r="F2819" s="130" t="s">
        <v>21845</v>
      </c>
      <c r="G2819" s="130">
        <v>2650000000</v>
      </c>
      <c r="H2819" s="130" t="s">
        <v>27156</v>
      </c>
      <c r="I2819" s="130" t="s">
        <v>27157</v>
      </c>
      <c r="J2819" s="130" t="s">
        <v>27158</v>
      </c>
      <c r="K2819" s="129">
        <v>2014</v>
      </c>
      <c r="L2819" s="129">
        <v>515</v>
      </c>
      <c r="M2819" s="129" t="s">
        <v>27159</v>
      </c>
      <c r="N2819" s="60">
        <f>VLOOKUP(A2819,Emissions!$A$3:$X$3225,16,FALSE)</f>
        <v>425.56812667805605</v>
      </c>
      <c r="O2819" s="132" t="str">
        <f>VLOOKUP(A2819,Emissions!$A$3:$X$3225,17,FALSE)</f>
        <v>EACH</v>
      </c>
      <c r="P2819" s="132">
        <f t="shared" ref="P2819:P2882" si="44">W2819/N2819</f>
        <v>1.0381739224949925E-4</v>
      </c>
      <c r="Q2819" s="132" t="s">
        <v>21801</v>
      </c>
      <c r="R2819" s="132" t="s">
        <v>21806</v>
      </c>
      <c r="S2819" s="132" t="s">
        <v>27160</v>
      </c>
      <c r="T2819" s="136">
        <v>7442793</v>
      </c>
      <c r="U2819" s="136" t="s">
        <v>21846</v>
      </c>
      <c r="V2819" s="132">
        <v>8</v>
      </c>
      <c r="W2819" s="132">
        <f>VLOOKUP(A2819,Emissions!$A$3:$X$3225,23,FALSE)</f>
        <v>4.418137313622033E-2</v>
      </c>
      <c r="X2819" s="129" t="s">
        <v>21801</v>
      </c>
    </row>
    <row r="2820" spans="1:24" x14ac:dyDescent="0.25">
      <c r="A2820" s="131" t="s">
        <v>19602</v>
      </c>
      <c r="B2820" s="131" t="s">
        <v>19520</v>
      </c>
      <c r="C2820" s="131" t="s">
        <v>23747</v>
      </c>
      <c r="D2820" s="131" t="s">
        <v>154</v>
      </c>
      <c r="E2820" s="130" t="s">
        <v>22322</v>
      </c>
      <c r="F2820" s="130" t="s">
        <v>21845</v>
      </c>
      <c r="G2820" s="130">
        <v>2650000000</v>
      </c>
      <c r="H2820" s="130" t="s">
        <v>27156</v>
      </c>
      <c r="I2820" s="130" t="s">
        <v>27157</v>
      </c>
      <c r="J2820" s="130" t="s">
        <v>27158</v>
      </c>
      <c r="K2820" s="129">
        <v>2014</v>
      </c>
      <c r="L2820" s="129">
        <v>515</v>
      </c>
      <c r="M2820" s="129" t="s">
        <v>27159</v>
      </c>
      <c r="N2820" s="60">
        <f>VLOOKUP(A2820,Emissions!$A$3:$X$3225,16,FALSE)</f>
        <v>315.32060560704667</v>
      </c>
      <c r="O2820" s="132" t="str">
        <f>VLOOKUP(A2820,Emissions!$A$3:$X$3225,17,FALSE)</f>
        <v>EACH</v>
      </c>
      <c r="P2820" s="132">
        <f t="shared" si="44"/>
        <v>1.0381739224949925E-4</v>
      </c>
      <c r="Q2820" s="132" t="s">
        <v>21801</v>
      </c>
      <c r="R2820" s="132" t="s">
        <v>21806</v>
      </c>
      <c r="S2820" s="132" t="s">
        <v>27160</v>
      </c>
      <c r="T2820" s="136">
        <v>7442794</v>
      </c>
      <c r="U2820" s="136" t="s">
        <v>21846</v>
      </c>
      <c r="V2820" s="132">
        <v>8</v>
      </c>
      <c r="W2820" s="132">
        <f>VLOOKUP(A2820,Emissions!$A$3:$X$3225,23,FALSE)</f>
        <v>3.2735762996656419E-2</v>
      </c>
      <c r="X2820" s="129" t="s">
        <v>21801</v>
      </c>
    </row>
    <row r="2821" spans="1:24" x14ac:dyDescent="0.25">
      <c r="A2821" s="131" t="s">
        <v>19609</v>
      </c>
      <c r="B2821" s="131" t="s">
        <v>19520</v>
      </c>
      <c r="C2821" s="131" t="s">
        <v>23747</v>
      </c>
      <c r="D2821" s="131" t="s">
        <v>163</v>
      </c>
      <c r="E2821" s="130" t="s">
        <v>23754</v>
      </c>
      <c r="F2821" s="130" t="s">
        <v>21845</v>
      </c>
      <c r="G2821" s="130">
        <v>2650000000</v>
      </c>
      <c r="H2821" s="130" t="s">
        <v>27156</v>
      </c>
      <c r="I2821" s="130" t="s">
        <v>27157</v>
      </c>
      <c r="J2821" s="130" t="s">
        <v>27158</v>
      </c>
      <c r="K2821" s="129">
        <v>2014</v>
      </c>
      <c r="L2821" s="129">
        <v>515</v>
      </c>
      <c r="M2821" s="129" t="s">
        <v>27159</v>
      </c>
      <c r="N2821" s="60">
        <f>VLOOKUP(A2821,Emissions!$A$3:$X$3225,16,FALSE)</f>
        <v>404.04374805492779</v>
      </c>
      <c r="O2821" s="132" t="str">
        <f>VLOOKUP(A2821,Emissions!$A$3:$X$3225,17,FALSE)</f>
        <v>EACH</v>
      </c>
      <c r="P2821" s="132">
        <f t="shared" si="44"/>
        <v>1.0381739224949924E-4</v>
      </c>
      <c r="Q2821" s="132" t="s">
        <v>21801</v>
      </c>
      <c r="R2821" s="132" t="s">
        <v>21806</v>
      </c>
      <c r="S2821" s="132" t="s">
        <v>27160</v>
      </c>
      <c r="T2821" s="136">
        <v>7442795</v>
      </c>
      <c r="U2821" s="136" t="s">
        <v>21846</v>
      </c>
      <c r="V2821" s="132">
        <v>8</v>
      </c>
      <c r="W2821" s="132">
        <f>VLOOKUP(A2821,Emissions!$A$3:$X$3225,23,FALSE)</f>
        <v>4.1946768277776283E-2</v>
      </c>
      <c r="X2821" s="129" t="s">
        <v>21801</v>
      </c>
    </row>
    <row r="2822" spans="1:24" x14ac:dyDescent="0.25">
      <c r="A2822" s="131" t="s">
        <v>19616</v>
      </c>
      <c r="B2822" s="131" t="s">
        <v>19617</v>
      </c>
      <c r="C2822" s="131" t="s">
        <v>23756</v>
      </c>
      <c r="D2822" s="131" t="s">
        <v>50</v>
      </c>
      <c r="E2822" s="130" t="s">
        <v>23755</v>
      </c>
      <c r="F2822" s="130" t="s">
        <v>21845</v>
      </c>
      <c r="G2822" s="130">
        <v>2650000000</v>
      </c>
      <c r="H2822" s="130" t="s">
        <v>27156</v>
      </c>
      <c r="I2822" s="130" t="s">
        <v>27157</v>
      </c>
      <c r="J2822" s="130" t="s">
        <v>27158</v>
      </c>
      <c r="K2822" s="129">
        <v>2014</v>
      </c>
      <c r="L2822" s="129">
        <v>515</v>
      </c>
      <c r="M2822" s="129" t="s">
        <v>27159</v>
      </c>
      <c r="N2822" s="60">
        <f>VLOOKUP(A2822,Emissions!$A$3:$X$3225,16,FALSE)</f>
        <v>238.18917778629933</v>
      </c>
      <c r="O2822" s="132" t="str">
        <f>VLOOKUP(A2822,Emissions!$A$3:$X$3225,17,FALSE)</f>
        <v>EACH</v>
      </c>
      <c r="P2822" s="132">
        <f t="shared" si="44"/>
        <v>1.0381739224949924E-4</v>
      </c>
      <c r="Q2822" s="132" t="s">
        <v>21801</v>
      </c>
      <c r="R2822" s="132" t="s">
        <v>21806</v>
      </c>
      <c r="S2822" s="132" t="s">
        <v>27160</v>
      </c>
      <c r="T2822" s="136">
        <v>7442796</v>
      </c>
      <c r="U2822" s="136" t="s">
        <v>21846</v>
      </c>
      <c r="V2822" s="132">
        <v>8</v>
      </c>
      <c r="W2822" s="132">
        <f>VLOOKUP(A2822,Emissions!$A$3:$X$3225,23,FALSE)</f>
        <v>2.4728179299825948E-2</v>
      </c>
      <c r="X2822" s="129" t="s">
        <v>21801</v>
      </c>
    </row>
    <row r="2823" spans="1:24" x14ac:dyDescent="0.25">
      <c r="A2823" s="131" t="s">
        <v>19623</v>
      </c>
      <c r="B2823" s="131" t="s">
        <v>19617</v>
      </c>
      <c r="C2823" s="131" t="s">
        <v>23756</v>
      </c>
      <c r="D2823" s="131" t="s">
        <v>58</v>
      </c>
      <c r="E2823" s="130" t="s">
        <v>23757</v>
      </c>
      <c r="F2823" s="130" t="s">
        <v>21845</v>
      </c>
      <c r="G2823" s="130">
        <v>2650000000</v>
      </c>
      <c r="H2823" s="130" t="s">
        <v>27156</v>
      </c>
      <c r="I2823" s="130" t="s">
        <v>27157</v>
      </c>
      <c r="J2823" s="130" t="s">
        <v>27158</v>
      </c>
      <c r="K2823" s="129">
        <v>2014</v>
      </c>
      <c r="L2823" s="129">
        <v>515</v>
      </c>
      <c r="M2823" s="129" t="s">
        <v>27159</v>
      </c>
      <c r="N2823" s="60">
        <f>VLOOKUP(A2823,Emissions!$A$3:$X$3225,16,FALSE)</f>
        <v>753.70670172655673</v>
      </c>
      <c r="O2823" s="132" t="str">
        <f>VLOOKUP(A2823,Emissions!$A$3:$X$3225,17,FALSE)</f>
        <v>EACH</v>
      </c>
      <c r="P2823" s="132">
        <f t="shared" si="44"/>
        <v>1.0381739224949926E-4</v>
      </c>
      <c r="Q2823" s="132" t="s">
        <v>21801</v>
      </c>
      <c r="R2823" s="132" t="s">
        <v>21806</v>
      </c>
      <c r="S2823" s="132" t="s">
        <v>27160</v>
      </c>
      <c r="T2823" s="136">
        <v>7442797</v>
      </c>
      <c r="U2823" s="136" t="s">
        <v>21846</v>
      </c>
      <c r="V2823" s="132">
        <v>8</v>
      </c>
      <c r="W2823" s="132">
        <f>VLOOKUP(A2823,Emissions!$A$3:$X$3225,23,FALSE)</f>
        <v>7.8247864294222286E-2</v>
      </c>
      <c r="X2823" s="129" t="s">
        <v>21801</v>
      </c>
    </row>
    <row r="2824" spans="1:24" x14ac:dyDescent="0.25">
      <c r="A2824" s="131" t="s">
        <v>19631</v>
      </c>
      <c r="B2824" s="131" t="s">
        <v>19617</v>
      </c>
      <c r="C2824" s="131" t="s">
        <v>23756</v>
      </c>
      <c r="D2824" s="131" t="s">
        <v>66</v>
      </c>
      <c r="E2824" s="130" t="s">
        <v>23250</v>
      </c>
      <c r="F2824" s="130" t="s">
        <v>21845</v>
      </c>
      <c r="G2824" s="130">
        <v>2650000000</v>
      </c>
      <c r="H2824" s="130" t="s">
        <v>27156</v>
      </c>
      <c r="I2824" s="130" t="s">
        <v>27157</v>
      </c>
      <c r="J2824" s="130" t="s">
        <v>27158</v>
      </c>
      <c r="K2824" s="129">
        <v>2014</v>
      </c>
      <c r="L2824" s="129">
        <v>515</v>
      </c>
      <c r="M2824" s="129" t="s">
        <v>27159</v>
      </c>
      <c r="N2824" s="60">
        <f>VLOOKUP(A2824,Emissions!$A$3:$X$3225,16,FALSE)</f>
        <v>114.11383036792512</v>
      </c>
      <c r="O2824" s="132" t="str">
        <f>VLOOKUP(A2824,Emissions!$A$3:$X$3225,17,FALSE)</f>
        <v>EACH</v>
      </c>
      <c r="P2824" s="132">
        <f t="shared" si="44"/>
        <v>1.0381739224949925E-4</v>
      </c>
      <c r="Q2824" s="132" t="s">
        <v>21801</v>
      </c>
      <c r="R2824" s="132" t="s">
        <v>21806</v>
      </c>
      <c r="S2824" s="132" t="s">
        <v>27160</v>
      </c>
      <c r="T2824" s="136">
        <v>7442798</v>
      </c>
      <c r="U2824" s="136" t="s">
        <v>21846</v>
      </c>
      <c r="V2824" s="132">
        <v>8</v>
      </c>
      <c r="W2824" s="132">
        <f>VLOOKUP(A2824,Emissions!$A$3:$X$3225,23,FALSE)</f>
        <v>1.1847000288399702E-2</v>
      </c>
      <c r="X2824" s="129" t="s">
        <v>21801</v>
      </c>
    </row>
    <row r="2825" spans="1:24" x14ac:dyDescent="0.25">
      <c r="A2825" s="131" t="s">
        <v>19638</v>
      </c>
      <c r="B2825" s="131" t="s">
        <v>19617</v>
      </c>
      <c r="C2825" s="131" t="s">
        <v>23756</v>
      </c>
      <c r="D2825" s="131" t="s">
        <v>74</v>
      </c>
      <c r="E2825" s="130" t="s">
        <v>23758</v>
      </c>
      <c r="F2825" s="130" t="s">
        <v>21845</v>
      </c>
      <c r="G2825" s="130">
        <v>2650000000</v>
      </c>
      <c r="H2825" s="130" t="s">
        <v>27156</v>
      </c>
      <c r="I2825" s="130" t="s">
        <v>27157</v>
      </c>
      <c r="J2825" s="130" t="s">
        <v>27158</v>
      </c>
      <c r="K2825" s="129">
        <v>2014</v>
      </c>
      <c r="L2825" s="129">
        <v>515</v>
      </c>
      <c r="M2825" s="129" t="s">
        <v>27159</v>
      </c>
      <c r="N2825" s="60">
        <f>VLOOKUP(A2825,Emissions!$A$3:$X$3225,16,FALSE)</f>
        <v>92.726503753456228</v>
      </c>
      <c r="O2825" s="132" t="str">
        <f>VLOOKUP(A2825,Emissions!$A$3:$X$3225,17,FALSE)</f>
        <v>EACH</v>
      </c>
      <c r="P2825" s="132">
        <f t="shared" si="44"/>
        <v>1.0381739224949926E-4</v>
      </c>
      <c r="Q2825" s="132" t="s">
        <v>21801</v>
      </c>
      <c r="R2825" s="132" t="s">
        <v>21806</v>
      </c>
      <c r="S2825" s="132" t="s">
        <v>27160</v>
      </c>
      <c r="T2825" s="136">
        <v>7442799</v>
      </c>
      <c r="U2825" s="136" t="s">
        <v>21846</v>
      </c>
      <c r="V2825" s="132">
        <v>8</v>
      </c>
      <c r="W2825" s="132">
        <f>VLOOKUP(A2825,Emissions!$A$3:$X$3225,23,FALSE)</f>
        <v>9.6266238120972306E-3</v>
      </c>
      <c r="X2825" s="129" t="s">
        <v>21801</v>
      </c>
    </row>
    <row r="2826" spans="1:24" x14ac:dyDescent="0.25">
      <c r="A2826" s="131" t="s">
        <v>19644</v>
      </c>
      <c r="B2826" s="131" t="s">
        <v>19617</v>
      </c>
      <c r="C2826" s="131" t="s">
        <v>23756</v>
      </c>
      <c r="D2826" s="131" t="s">
        <v>83</v>
      </c>
      <c r="E2826" s="130" t="s">
        <v>23759</v>
      </c>
      <c r="F2826" s="130" t="s">
        <v>21845</v>
      </c>
      <c r="G2826" s="130">
        <v>2650000000</v>
      </c>
      <c r="H2826" s="130" t="s">
        <v>27156</v>
      </c>
      <c r="I2826" s="130" t="s">
        <v>27157</v>
      </c>
      <c r="J2826" s="130" t="s">
        <v>27158</v>
      </c>
      <c r="K2826" s="129">
        <v>2014</v>
      </c>
      <c r="L2826" s="129">
        <v>515</v>
      </c>
      <c r="M2826" s="129" t="s">
        <v>27159</v>
      </c>
      <c r="N2826" s="60">
        <f>VLOOKUP(A2826,Emissions!$A$3:$X$3225,16,FALSE)</f>
        <v>231.12017944492345</v>
      </c>
      <c r="O2826" s="132" t="str">
        <f>VLOOKUP(A2826,Emissions!$A$3:$X$3225,17,FALSE)</f>
        <v>EACH</v>
      </c>
      <c r="P2826" s="132">
        <f t="shared" si="44"/>
        <v>1.0381739224949925E-4</v>
      </c>
      <c r="Q2826" s="132" t="s">
        <v>21801</v>
      </c>
      <c r="R2826" s="132" t="s">
        <v>21806</v>
      </c>
      <c r="S2826" s="132" t="s">
        <v>27160</v>
      </c>
      <c r="T2826" s="136">
        <v>7442800</v>
      </c>
      <c r="U2826" s="136" t="s">
        <v>21846</v>
      </c>
      <c r="V2826" s="132">
        <v>8</v>
      </c>
      <c r="W2826" s="132">
        <f>VLOOKUP(A2826,Emissions!$A$3:$X$3225,23,FALSE)</f>
        <v>2.3994294326208272E-2</v>
      </c>
      <c r="X2826" s="129" t="s">
        <v>21801</v>
      </c>
    </row>
    <row r="2827" spans="1:24" x14ac:dyDescent="0.25">
      <c r="A2827" s="131" t="s">
        <v>19652</v>
      </c>
      <c r="B2827" s="131" t="s">
        <v>19617</v>
      </c>
      <c r="C2827" s="131" t="s">
        <v>23756</v>
      </c>
      <c r="D2827" s="131" t="s">
        <v>91</v>
      </c>
      <c r="E2827" s="130" t="s">
        <v>23760</v>
      </c>
      <c r="F2827" s="130" t="s">
        <v>21845</v>
      </c>
      <c r="G2827" s="130">
        <v>2650000000</v>
      </c>
      <c r="H2827" s="130" t="s">
        <v>27156</v>
      </c>
      <c r="I2827" s="130" t="s">
        <v>27157</v>
      </c>
      <c r="J2827" s="130" t="s">
        <v>27158</v>
      </c>
      <c r="K2827" s="129">
        <v>2014</v>
      </c>
      <c r="L2827" s="129">
        <v>515</v>
      </c>
      <c r="M2827" s="129" t="s">
        <v>27159</v>
      </c>
      <c r="N2827" s="60">
        <f>VLOOKUP(A2827,Emissions!$A$3:$X$3225,16,FALSE)</f>
        <v>110.21145475294108</v>
      </c>
      <c r="O2827" s="132" t="str">
        <f>VLOOKUP(A2827,Emissions!$A$3:$X$3225,17,FALSE)</f>
        <v>EACH</v>
      </c>
      <c r="P2827" s="132">
        <f t="shared" si="44"/>
        <v>1.0381739224949925E-4</v>
      </c>
      <c r="Q2827" s="132" t="s">
        <v>21801</v>
      </c>
      <c r="R2827" s="132" t="s">
        <v>21806</v>
      </c>
      <c r="S2827" s="132" t="s">
        <v>27160</v>
      </c>
      <c r="T2827" s="136">
        <v>7442801</v>
      </c>
      <c r="U2827" s="136" t="s">
        <v>21846</v>
      </c>
      <c r="V2827" s="132">
        <v>8</v>
      </c>
      <c r="W2827" s="132">
        <f>VLOOKUP(A2827,Emissions!$A$3:$X$3225,23,FALSE)</f>
        <v>1.1441865828474023E-2</v>
      </c>
      <c r="X2827" s="129" t="s">
        <v>21801</v>
      </c>
    </row>
    <row r="2828" spans="1:24" x14ac:dyDescent="0.25">
      <c r="A2828" s="131" t="s">
        <v>19658</v>
      </c>
      <c r="B2828" s="131" t="s">
        <v>19617</v>
      </c>
      <c r="C2828" s="131" t="s">
        <v>23756</v>
      </c>
      <c r="D2828" s="131" t="s">
        <v>100</v>
      </c>
      <c r="E2828" s="130" t="s">
        <v>23761</v>
      </c>
      <c r="F2828" s="130" t="s">
        <v>21845</v>
      </c>
      <c r="G2828" s="130">
        <v>2650000000</v>
      </c>
      <c r="H2828" s="130" t="s">
        <v>27156</v>
      </c>
      <c r="I2828" s="130" t="s">
        <v>27157</v>
      </c>
      <c r="J2828" s="130" t="s">
        <v>27158</v>
      </c>
      <c r="K2828" s="129">
        <v>2014</v>
      </c>
      <c r="L2828" s="129">
        <v>515</v>
      </c>
      <c r="M2828" s="129" t="s">
        <v>27159</v>
      </c>
      <c r="N2828" s="60">
        <f>VLOOKUP(A2828,Emissions!$A$3:$X$3225,16,FALSE)</f>
        <v>1636.7472200458378</v>
      </c>
      <c r="O2828" s="132" t="str">
        <f>VLOOKUP(A2828,Emissions!$A$3:$X$3225,17,FALSE)</f>
        <v>EACH</v>
      </c>
      <c r="P2828" s="132">
        <f t="shared" si="44"/>
        <v>1.0381739224949925E-4</v>
      </c>
      <c r="Q2828" s="132" t="s">
        <v>21801</v>
      </c>
      <c r="R2828" s="132" t="s">
        <v>21806</v>
      </c>
      <c r="S2828" s="132" t="s">
        <v>27160</v>
      </c>
      <c r="T2828" s="136">
        <v>7442802</v>
      </c>
      <c r="U2828" s="136" t="s">
        <v>21846</v>
      </c>
      <c r="V2828" s="132">
        <v>8</v>
      </c>
      <c r="W2828" s="132">
        <f>VLOOKUP(A2828,Emissions!$A$3:$X$3225,23,FALSE)</f>
        <v>0.1699228281567762</v>
      </c>
      <c r="X2828" s="129" t="s">
        <v>21801</v>
      </c>
    </row>
    <row r="2829" spans="1:24" x14ac:dyDescent="0.25">
      <c r="A2829" s="131" t="s">
        <v>19666</v>
      </c>
      <c r="B2829" s="131" t="s">
        <v>19617</v>
      </c>
      <c r="C2829" s="131" t="s">
        <v>23756</v>
      </c>
      <c r="D2829" s="131" t="s">
        <v>109</v>
      </c>
      <c r="E2829" s="130" t="s">
        <v>23762</v>
      </c>
      <c r="F2829" s="130" t="s">
        <v>21845</v>
      </c>
      <c r="G2829" s="130">
        <v>2650000000</v>
      </c>
      <c r="H2829" s="130" t="s">
        <v>27156</v>
      </c>
      <c r="I2829" s="130" t="s">
        <v>27157</v>
      </c>
      <c r="J2829" s="130" t="s">
        <v>27158</v>
      </c>
      <c r="K2829" s="129">
        <v>2014</v>
      </c>
      <c r="L2829" s="129">
        <v>515</v>
      </c>
      <c r="M2829" s="129" t="s">
        <v>27159</v>
      </c>
      <c r="N2829" s="60">
        <f>VLOOKUP(A2829,Emissions!$A$3:$X$3225,16,FALSE)</f>
        <v>532.78607703133287</v>
      </c>
      <c r="O2829" s="132" t="str">
        <f>VLOOKUP(A2829,Emissions!$A$3:$X$3225,17,FALSE)</f>
        <v>EACH</v>
      </c>
      <c r="P2829" s="132">
        <f t="shared" si="44"/>
        <v>1.0381739224949925E-4</v>
      </c>
      <c r="Q2829" s="132" t="s">
        <v>21801</v>
      </c>
      <c r="R2829" s="132" t="s">
        <v>21806</v>
      </c>
      <c r="S2829" s="132" t="s">
        <v>27160</v>
      </c>
      <c r="T2829" s="136">
        <v>7442803</v>
      </c>
      <c r="U2829" s="136" t="s">
        <v>21846</v>
      </c>
      <c r="V2829" s="132">
        <v>8</v>
      </c>
      <c r="W2829" s="132">
        <f>VLOOKUP(A2829,Emissions!$A$3:$X$3225,23,FALSE)</f>
        <v>5.5312461144233806E-2</v>
      </c>
      <c r="X2829" s="129" t="s">
        <v>21801</v>
      </c>
    </row>
    <row r="2830" spans="1:24" x14ac:dyDescent="0.25">
      <c r="A2830" s="131" t="s">
        <v>19674</v>
      </c>
      <c r="B2830" s="131" t="s">
        <v>19617</v>
      </c>
      <c r="C2830" s="131" t="s">
        <v>23756</v>
      </c>
      <c r="D2830" s="131" t="s">
        <v>118</v>
      </c>
      <c r="E2830" s="130" t="s">
        <v>22742</v>
      </c>
      <c r="F2830" s="130" t="s">
        <v>21845</v>
      </c>
      <c r="G2830" s="130">
        <v>2650000000</v>
      </c>
      <c r="H2830" s="130" t="s">
        <v>27156</v>
      </c>
      <c r="I2830" s="130" t="s">
        <v>27157</v>
      </c>
      <c r="J2830" s="130" t="s">
        <v>27158</v>
      </c>
      <c r="K2830" s="129">
        <v>2014</v>
      </c>
      <c r="L2830" s="129">
        <v>515</v>
      </c>
      <c r="M2830" s="129" t="s">
        <v>27159</v>
      </c>
      <c r="N2830" s="60">
        <f>VLOOKUP(A2830,Emissions!$A$3:$X$3225,16,FALSE)</f>
        <v>32.914121869079793</v>
      </c>
      <c r="O2830" s="132" t="str">
        <f>VLOOKUP(A2830,Emissions!$A$3:$X$3225,17,FALSE)</f>
        <v>EACH</v>
      </c>
      <c r="P2830" s="132">
        <f t="shared" si="44"/>
        <v>1.0381739224949925E-4</v>
      </c>
      <c r="Q2830" s="132" t="s">
        <v>21801</v>
      </c>
      <c r="R2830" s="132" t="s">
        <v>21806</v>
      </c>
      <c r="S2830" s="132" t="s">
        <v>27160</v>
      </c>
      <c r="T2830" s="136">
        <v>7442804</v>
      </c>
      <c r="U2830" s="136" t="s">
        <v>21846</v>
      </c>
      <c r="V2830" s="132">
        <v>8</v>
      </c>
      <c r="W2830" s="132">
        <f>VLOOKUP(A2830,Emissions!$A$3:$X$3225,23,FALSE)</f>
        <v>3.4170583006300783E-3</v>
      </c>
      <c r="X2830" s="129" t="s">
        <v>21801</v>
      </c>
    </row>
    <row r="2831" spans="1:24" x14ac:dyDescent="0.25">
      <c r="A2831" s="131" t="s">
        <v>19681</v>
      </c>
      <c r="B2831" s="131" t="s">
        <v>19617</v>
      </c>
      <c r="C2831" s="131" t="s">
        <v>23756</v>
      </c>
      <c r="D2831" s="131" t="s">
        <v>127</v>
      </c>
      <c r="E2831" s="130" t="s">
        <v>23443</v>
      </c>
      <c r="F2831" s="130" t="s">
        <v>21845</v>
      </c>
      <c r="G2831" s="130">
        <v>2650000000</v>
      </c>
      <c r="H2831" s="130" t="s">
        <v>27156</v>
      </c>
      <c r="I2831" s="130" t="s">
        <v>27157</v>
      </c>
      <c r="J2831" s="130" t="s">
        <v>27158</v>
      </c>
      <c r="K2831" s="129">
        <v>2014</v>
      </c>
      <c r="L2831" s="129">
        <v>515</v>
      </c>
      <c r="M2831" s="129" t="s">
        <v>27159</v>
      </c>
      <c r="N2831" s="60">
        <f>VLOOKUP(A2831,Emissions!$A$3:$X$3225,16,FALSE)</f>
        <v>552.41336732407137</v>
      </c>
      <c r="O2831" s="132" t="str">
        <f>VLOOKUP(A2831,Emissions!$A$3:$X$3225,17,FALSE)</f>
        <v>EACH</v>
      </c>
      <c r="P2831" s="132">
        <f t="shared" si="44"/>
        <v>1.0381739224949925E-4</v>
      </c>
      <c r="Q2831" s="132" t="s">
        <v>21801</v>
      </c>
      <c r="R2831" s="132" t="s">
        <v>21806</v>
      </c>
      <c r="S2831" s="132" t="s">
        <v>27160</v>
      </c>
      <c r="T2831" s="136">
        <v>7442805</v>
      </c>
      <c r="U2831" s="136" t="s">
        <v>21846</v>
      </c>
      <c r="V2831" s="132">
        <v>8</v>
      </c>
      <c r="W2831" s="132">
        <f>VLOOKUP(A2831,Emissions!$A$3:$X$3225,23,FALSE)</f>
        <v>5.7350115239349832E-2</v>
      </c>
      <c r="X2831" s="129" t="s">
        <v>21801</v>
      </c>
    </row>
    <row r="2832" spans="1:24" x14ac:dyDescent="0.25">
      <c r="A2832" s="131" t="s">
        <v>19689</v>
      </c>
      <c r="B2832" s="131" t="s">
        <v>19617</v>
      </c>
      <c r="C2832" s="131" t="s">
        <v>23756</v>
      </c>
      <c r="D2832" s="131" t="s">
        <v>136</v>
      </c>
      <c r="E2832" s="130" t="s">
        <v>23763</v>
      </c>
      <c r="F2832" s="130" t="s">
        <v>21845</v>
      </c>
      <c r="G2832" s="130">
        <v>2650000000</v>
      </c>
      <c r="H2832" s="130" t="s">
        <v>27156</v>
      </c>
      <c r="I2832" s="130" t="s">
        <v>27157</v>
      </c>
      <c r="J2832" s="130" t="s">
        <v>27158</v>
      </c>
      <c r="K2832" s="129">
        <v>2014</v>
      </c>
      <c r="L2832" s="129">
        <v>515</v>
      </c>
      <c r="M2832" s="129" t="s">
        <v>27159</v>
      </c>
      <c r="N2832" s="60">
        <f>VLOOKUP(A2832,Emissions!$A$3:$X$3225,16,FALSE)</f>
        <v>47.787871440423764</v>
      </c>
      <c r="O2832" s="132" t="str">
        <f>VLOOKUP(A2832,Emissions!$A$3:$X$3225,17,FALSE)</f>
        <v>EACH</v>
      </c>
      <c r="P2832" s="132">
        <f t="shared" si="44"/>
        <v>1.0381739224949925E-4</v>
      </c>
      <c r="Q2832" s="132" t="s">
        <v>21801</v>
      </c>
      <c r="R2832" s="132" t="s">
        <v>21806</v>
      </c>
      <c r="S2832" s="132" t="s">
        <v>27160</v>
      </c>
      <c r="T2832" s="136">
        <v>7442806</v>
      </c>
      <c r="U2832" s="136" t="s">
        <v>21846</v>
      </c>
      <c r="V2832" s="132">
        <v>8</v>
      </c>
      <c r="W2832" s="132">
        <f>VLOOKUP(A2832,Emissions!$A$3:$X$3225,23,FALSE)</f>
        <v>4.9612121940991166E-3</v>
      </c>
      <c r="X2832" s="129" t="s">
        <v>21801</v>
      </c>
    </row>
    <row r="2833" spans="1:24" x14ac:dyDescent="0.25">
      <c r="A2833" s="131" t="s">
        <v>19695</v>
      </c>
      <c r="B2833" s="131" t="s">
        <v>19617</v>
      </c>
      <c r="C2833" s="131" t="s">
        <v>23756</v>
      </c>
      <c r="D2833" s="131" t="s">
        <v>145</v>
      </c>
      <c r="E2833" s="130" t="s">
        <v>23764</v>
      </c>
      <c r="F2833" s="130" t="s">
        <v>21845</v>
      </c>
      <c r="G2833" s="130">
        <v>2650000000</v>
      </c>
      <c r="H2833" s="130" t="s">
        <v>27156</v>
      </c>
      <c r="I2833" s="130" t="s">
        <v>27157</v>
      </c>
      <c r="J2833" s="130" t="s">
        <v>27158</v>
      </c>
      <c r="K2833" s="129">
        <v>2014</v>
      </c>
      <c r="L2833" s="129">
        <v>515</v>
      </c>
      <c r="M2833" s="129" t="s">
        <v>27159</v>
      </c>
      <c r="N2833" s="60">
        <f>VLOOKUP(A2833,Emissions!$A$3:$X$3225,16,FALSE)</f>
        <v>238.75902561177759</v>
      </c>
      <c r="O2833" s="132" t="str">
        <f>VLOOKUP(A2833,Emissions!$A$3:$X$3225,17,FALSE)</f>
        <v>EACH</v>
      </c>
      <c r="P2833" s="132">
        <f t="shared" si="44"/>
        <v>1.0381739224949925E-4</v>
      </c>
      <c r="Q2833" s="132" t="s">
        <v>21801</v>
      </c>
      <c r="R2833" s="132" t="s">
        <v>21806</v>
      </c>
      <c r="S2833" s="132" t="s">
        <v>27160</v>
      </c>
      <c r="T2833" s="136">
        <v>7442807</v>
      </c>
      <c r="U2833" s="136" t="s">
        <v>21846</v>
      </c>
      <c r="V2833" s="132">
        <v>8</v>
      </c>
      <c r="W2833" s="132">
        <f>VLOOKUP(A2833,Emissions!$A$3:$X$3225,23,FALSE)</f>
        <v>2.4787339415046152E-2</v>
      </c>
      <c r="X2833" s="129" t="s">
        <v>21801</v>
      </c>
    </row>
    <row r="2834" spans="1:24" x14ac:dyDescent="0.25">
      <c r="A2834" s="131" t="s">
        <v>19700</v>
      </c>
      <c r="B2834" s="131" t="s">
        <v>19617</v>
      </c>
      <c r="C2834" s="131" t="s">
        <v>23756</v>
      </c>
      <c r="D2834" s="131" t="s">
        <v>154</v>
      </c>
      <c r="E2834" s="130" t="s">
        <v>23257</v>
      </c>
      <c r="F2834" s="130" t="s">
        <v>21845</v>
      </c>
      <c r="G2834" s="130">
        <v>2650000000</v>
      </c>
      <c r="H2834" s="130" t="s">
        <v>27156</v>
      </c>
      <c r="I2834" s="130" t="s">
        <v>27157</v>
      </c>
      <c r="J2834" s="130" t="s">
        <v>27158</v>
      </c>
      <c r="K2834" s="129">
        <v>2014</v>
      </c>
      <c r="L2834" s="129">
        <v>515</v>
      </c>
      <c r="M2834" s="129" t="s">
        <v>27159</v>
      </c>
      <c r="N2834" s="60">
        <f>VLOOKUP(A2834,Emissions!$A$3:$X$3225,16,FALSE)</f>
        <v>119.00442309797906</v>
      </c>
      <c r="O2834" s="132" t="str">
        <f>VLOOKUP(A2834,Emissions!$A$3:$X$3225,17,FALSE)</f>
        <v>EACH</v>
      </c>
      <c r="P2834" s="132">
        <f t="shared" si="44"/>
        <v>1.0381739224949926E-4</v>
      </c>
      <c r="Q2834" s="132" t="s">
        <v>21801</v>
      </c>
      <c r="R2834" s="132" t="s">
        <v>21806</v>
      </c>
      <c r="S2834" s="132" t="s">
        <v>27160</v>
      </c>
      <c r="T2834" s="136">
        <v>7442808</v>
      </c>
      <c r="U2834" s="136" t="s">
        <v>21846</v>
      </c>
      <c r="V2834" s="132">
        <v>8</v>
      </c>
      <c r="W2834" s="132">
        <f>VLOOKUP(A2834,Emissions!$A$3:$X$3225,23,FALSE)</f>
        <v>1.2354728872188261E-2</v>
      </c>
      <c r="X2834" s="129" t="s">
        <v>21801</v>
      </c>
    </row>
    <row r="2835" spans="1:24" x14ac:dyDescent="0.25">
      <c r="A2835" s="131" t="s">
        <v>19707</v>
      </c>
      <c r="B2835" s="131" t="s">
        <v>19617</v>
      </c>
      <c r="C2835" s="131" t="s">
        <v>23756</v>
      </c>
      <c r="D2835" s="131" t="s">
        <v>163</v>
      </c>
      <c r="E2835" s="130" t="s">
        <v>22632</v>
      </c>
      <c r="F2835" s="130" t="s">
        <v>21845</v>
      </c>
      <c r="G2835" s="130">
        <v>2650000000</v>
      </c>
      <c r="H2835" s="130" t="s">
        <v>27156</v>
      </c>
      <c r="I2835" s="130" t="s">
        <v>27157</v>
      </c>
      <c r="J2835" s="130" t="s">
        <v>27158</v>
      </c>
      <c r="K2835" s="129">
        <v>2014</v>
      </c>
      <c r="L2835" s="129">
        <v>515</v>
      </c>
      <c r="M2835" s="129" t="s">
        <v>27159</v>
      </c>
      <c r="N2835" s="60">
        <f>VLOOKUP(A2835,Emissions!$A$3:$X$3225,16,FALSE)</f>
        <v>166.66966905697078</v>
      </c>
      <c r="O2835" s="132" t="str">
        <f>VLOOKUP(A2835,Emissions!$A$3:$X$3225,17,FALSE)</f>
        <v>EACH</v>
      </c>
      <c r="P2835" s="132">
        <f t="shared" si="44"/>
        <v>1.0381739224949924E-4</v>
      </c>
      <c r="Q2835" s="132" t="s">
        <v>21801</v>
      </c>
      <c r="R2835" s="132" t="s">
        <v>21806</v>
      </c>
      <c r="S2835" s="132" t="s">
        <v>27160</v>
      </c>
      <c r="T2835" s="136">
        <v>7442809</v>
      </c>
      <c r="U2835" s="136" t="s">
        <v>21846</v>
      </c>
      <c r="V2835" s="132">
        <v>8</v>
      </c>
      <c r="W2835" s="132">
        <f>VLOOKUP(A2835,Emissions!$A$3:$X$3225,23,FALSE)</f>
        <v>1.7303210408581762E-2</v>
      </c>
      <c r="X2835" s="129" t="s">
        <v>21801</v>
      </c>
    </row>
    <row r="2836" spans="1:24" x14ac:dyDescent="0.25">
      <c r="A2836" s="131" t="s">
        <v>19715</v>
      </c>
      <c r="B2836" s="131" t="s">
        <v>19617</v>
      </c>
      <c r="C2836" s="131" t="s">
        <v>23756</v>
      </c>
      <c r="D2836" s="131" t="s">
        <v>171</v>
      </c>
      <c r="E2836" s="130" t="s">
        <v>23765</v>
      </c>
      <c r="F2836" s="130" t="s">
        <v>21845</v>
      </c>
      <c r="G2836" s="130">
        <v>2650000000</v>
      </c>
      <c r="H2836" s="130" t="s">
        <v>27156</v>
      </c>
      <c r="I2836" s="130" t="s">
        <v>27157</v>
      </c>
      <c r="J2836" s="130" t="s">
        <v>27158</v>
      </c>
      <c r="K2836" s="129">
        <v>2014</v>
      </c>
      <c r="L2836" s="129">
        <v>515</v>
      </c>
      <c r="M2836" s="129" t="s">
        <v>27159</v>
      </c>
      <c r="N2836" s="60">
        <f>VLOOKUP(A2836,Emissions!$A$3:$X$3225,16,FALSE)</f>
        <v>121.99792749764333</v>
      </c>
      <c r="O2836" s="132" t="str">
        <f>VLOOKUP(A2836,Emissions!$A$3:$X$3225,17,FALSE)</f>
        <v>EACH</v>
      </c>
      <c r="P2836" s="132">
        <f t="shared" si="44"/>
        <v>1.0381739224949925E-4</v>
      </c>
      <c r="Q2836" s="132" t="s">
        <v>21801</v>
      </c>
      <c r="R2836" s="132" t="s">
        <v>21806</v>
      </c>
      <c r="S2836" s="132" t="s">
        <v>27160</v>
      </c>
      <c r="T2836" s="136">
        <v>7442810</v>
      </c>
      <c r="U2836" s="136" t="s">
        <v>21846</v>
      </c>
      <c r="V2836" s="132">
        <v>8</v>
      </c>
      <c r="W2836" s="132">
        <f>VLOOKUP(A2836,Emissions!$A$3:$X$3225,23,FALSE)</f>
        <v>1.2665506692648808E-2</v>
      </c>
      <c r="X2836" s="129" t="s">
        <v>21801</v>
      </c>
    </row>
    <row r="2837" spans="1:24" x14ac:dyDescent="0.25">
      <c r="A2837" s="131" t="s">
        <v>19721</v>
      </c>
      <c r="B2837" s="131" t="s">
        <v>19617</v>
      </c>
      <c r="C2837" s="131" t="s">
        <v>23756</v>
      </c>
      <c r="D2837" s="131" t="s">
        <v>179</v>
      </c>
      <c r="E2837" s="130" t="s">
        <v>22752</v>
      </c>
      <c r="F2837" s="130" t="s">
        <v>21845</v>
      </c>
      <c r="G2837" s="130">
        <v>2650000000</v>
      </c>
      <c r="H2837" s="130" t="s">
        <v>27156</v>
      </c>
      <c r="I2837" s="130" t="s">
        <v>27157</v>
      </c>
      <c r="J2837" s="130" t="s">
        <v>27158</v>
      </c>
      <c r="K2837" s="129">
        <v>2014</v>
      </c>
      <c r="L2837" s="129">
        <v>515</v>
      </c>
      <c r="M2837" s="129" t="s">
        <v>27159</v>
      </c>
      <c r="N2837" s="60">
        <f>VLOOKUP(A2837,Emissions!$A$3:$X$3225,16,FALSE)</f>
        <v>395.89997343511823</v>
      </c>
      <c r="O2837" s="132" t="str">
        <f>VLOOKUP(A2837,Emissions!$A$3:$X$3225,17,FALSE)</f>
        <v>EACH</v>
      </c>
      <c r="P2837" s="132">
        <f t="shared" si="44"/>
        <v>1.0381739224949926E-4</v>
      </c>
      <c r="Q2837" s="132" t="s">
        <v>21801</v>
      </c>
      <c r="R2837" s="132" t="s">
        <v>21806</v>
      </c>
      <c r="S2837" s="132" t="s">
        <v>27160</v>
      </c>
      <c r="T2837" s="136">
        <v>7442811</v>
      </c>
      <c r="U2837" s="136" t="s">
        <v>21846</v>
      </c>
      <c r="V2837" s="132">
        <v>8</v>
      </c>
      <c r="W2837" s="132">
        <f>VLOOKUP(A2837,Emissions!$A$3:$X$3225,23,FALSE)</f>
        <v>4.1101302833680006E-2</v>
      </c>
      <c r="X2837" s="129" t="s">
        <v>21801</v>
      </c>
    </row>
    <row r="2838" spans="1:24" x14ac:dyDescent="0.25">
      <c r="A2838" s="131" t="s">
        <v>19728</v>
      </c>
      <c r="B2838" s="131" t="s">
        <v>19617</v>
      </c>
      <c r="C2838" s="131" t="s">
        <v>23756</v>
      </c>
      <c r="D2838" s="131" t="s">
        <v>187</v>
      </c>
      <c r="E2838" s="130" t="s">
        <v>22860</v>
      </c>
      <c r="F2838" s="130" t="s">
        <v>21845</v>
      </c>
      <c r="G2838" s="130">
        <v>2650000000</v>
      </c>
      <c r="H2838" s="130" t="s">
        <v>27156</v>
      </c>
      <c r="I2838" s="130" t="s">
        <v>27157</v>
      </c>
      <c r="J2838" s="130" t="s">
        <v>27158</v>
      </c>
      <c r="K2838" s="129">
        <v>2014</v>
      </c>
      <c r="L2838" s="129">
        <v>515</v>
      </c>
      <c r="M2838" s="129" t="s">
        <v>27159</v>
      </c>
      <c r="N2838" s="60">
        <f>VLOOKUP(A2838,Emissions!$A$3:$X$3225,16,FALSE)</f>
        <v>214.79656388723603</v>
      </c>
      <c r="O2838" s="132" t="str">
        <f>VLOOKUP(A2838,Emissions!$A$3:$X$3225,17,FALSE)</f>
        <v>EACH</v>
      </c>
      <c r="P2838" s="132">
        <f t="shared" si="44"/>
        <v>1.0381739224949925E-4</v>
      </c>
      <c r="Q2838" s="132" t="s">
        <v>21801</v>
      </c>
      <c r="R2838" s="132" t="s">
        <v>21806</v>
      </c>
      <c r="S2838" s="132" t="s">
        <v>27160</v>
      </c>
      <c r="T2838" s="136">
        <v>7442812</v>
      </c>
      <c r="U2838" s="136" t="s">
        <v>21846</v>
      </c>
      <c r="V2838" s="132">
        <v>8</v>
      </c>
      <c r="W2838" s="132">
        <f>VLOOKUP(A2838,Emissions!$A$3:$X$3225,23,FALSE)</f>
        <v>2.229961912692581E-2</v>
      </c>
      <c r="X2838" s="129" t="s">
        <v>21801</v>
      </c>
    </row>
    <row r="2839" spans="1:24" x14ac:dyDescent="0.25">
      <c r="A2839" s="131" t="s">
        <v>19736</v>
      </c>
      <c r="B2839" s="131" t="s">
        <v>19617</v>
      </c>
      <c r="C2839" s="131" t="s">
        <v>23756</v>
      </c>
      <c r="D2839" s="131" t="s">
        <v>195</v>
      </c>
      <c r="E2839" s="130" t="s">
        <v>22152</v>
      </c>
      <c r="F2839" s="130" t="s">
        <v>21845</v>
      </c>
      <c r="G2839" s="130">
        <v>2650000000</v>
      </c>
      <c r="H2839" s="130" t="s">
        <v>27156</v>
      </c>
      <c r="I2839" s="130" t="s">
        <v>27157</v>
      </c>
      <c r="J2839" s="130" t="s">
        <v>27158</v>
      </c>
      <c r="K2839" s="129">
        <v>2014</v>
      </c>
      <c r="L2839" s="129">
        <v>515</v>
      </c>
      <c r="M2839" s="129" t="s">
        <v>27159</v>
      </c>
      <c r="N2839" s="60">
        <f>VLOOKUP(A2839,Emissions!$A$3:$X$3225,16,FALSE)</f>
        <v>213.66408149989317</v>
      </c>
      <c r="O2839" s="132" t="str">
        <f>VLOOKUP(A2839,Emissions!$A$3:$X$3225,17,FALSE)</f>
        <v>EACH</v>
      </c>
      <c r="P2839" s="132">
        <f t="shared" si="44"/>
        <v>1.0381739224949925E-4</v>
      </c>
      <c r="Q2839" s="132" t="s">
        <v>21801</v>
      </c>
      <c r="R2839" s="132" t="s">
        <v>21806</v>
      </c>
      <c r="S2839" s="132" t="s">
        <v>27160</v>
      </c>
      <c r="T2839" s="136">
        <v>7442813</v>
      </c>
      <c r="U2839" s="136" t="s">
        <v>21846</v>
      </c>
      <c r="V2839" s="132">
        <v>8</v>
      </c>
      <c r="W2839" s="132">
        <f>VLOOKUP(A2839,Emissions!$A$3:$X$3225,23,FALSE)</f>
        <v>2.2182047758703385E-2</v>
      </c>
      <c r="X2839" s="129" t="s">
        <v>21801</v>
      </c>
    </row>
    <row r="2840" spans="1:24" x14ac:dyDescent="0.25">
      <c r="A2840" s="131" t="s">
        <v>19742</v>
      </c>
      <c r="B2840" s="131" t="s">
        <v>19617</v>
      </c>
      <c r="C2840" s="131" t="s">
        <v>23756</v>
      </c>
      <c r="D2840" s="131" t="s">
        <v>19743</v>
      </c>
      <c r="E2840" s="130" t="s">
        <v>23766</v>
      </c>
      <c r="F2840" s="130" t="s">
        <v>21845</v>
      </c>
      <c r="G2840" s="130">
        <v>2650000000</v>
      </c>
      <c r="H2840" s="130" t="s">
        <v>27156</v>
      </c>
      <c r="I2840" s="130" t="s">
        <v>27157</v>
      </c>
      <c r="J2840" s="130" t="s">
        <v>27158</v>
      </c>
      <c r="K2840" s="129">
        <v>2014</v>
      </c>
      <c r="L2840" s="129">
        <v>515</v>
      </c>
      <c r="M2840" s="129" t="s">
        <v>27159</v>
      </c>
      <c r="N2840" s="60">
        <f>VLOOKUP(A2840,Emissions!$A$3:$X$3225,16,FALSE)</f>
        <v>50.658750358656015</v>
      </c>
      <c r="O2840" s="132" t="str">
        <f>VLOOKUP(A2840,Emissions!$A$3:$X$3225,17,FALSE)</f>
        <v>EACH</v>
      </c>
      <c r="P2840" s="132">
        <f t="shared" si="44"/>
        <v>1.0381739224949925E-4</v>
      </c>
      <c r="Q2840" s="132" t="s">
        <v>21801</v>
      </c>
      <c r="R2840" s="132" t="s">
        <v>21806</v>
      </c>
      <c r="S2840" s="132" t="s">
        <v>27160</v>
      </c>
      <c r="T2840" s="136">
        <v>7442814</v>
      </c>
      <c r="U2840" s="136" t="s">
        <v>21846</v>
      </c>
      <c r="V2840" s="132">
        <v>8</v>
      </c>
      <c r="W2840" s="132">
        <f>VLOOKUP(A2840,Emissions!$A$3:$X$3225,23,FALSE)</f>
        <v>5.259259356854052E-3</v>
      </c>
      <c r="X2840" s="129" t="s">
        <v>21801</v>
      </c>
    </row>
    <row r="2841" spans="1:24" x14ac:dyDescent="0.25">
      <c r="A2841" s="131" t="s">
        <v>19748</v>
      </c>
      <c r="B2841" s="131" t="s">
        <v>19617</v>
      </c>
      <c r="C2841" s="131" t="s">
        <v>23756</v>
      </c>
      <c r="D2841" s="131" t="s">
        <v>203</v>
      </c>
      <c r="E2841" s="130" t="s">
        <v>22335</v>
      </c>
      <c r="F2841" s="130" t="s">
        <v>21845</v>
      </c>
      <c r="G2841" s="130">
        <v>2650000000</v>
      </c>
      <c r="H2841" s="130" t="s">
        <v>27156</v>
      </c>
      <c r="I2841" s="130" t="s">
        <v>27157</v>
      </c>
      <c r="J2841" s="130" t="s">
        <v>27158</v>
      </c>
      <c r="K2841" s="129">
        <v>2014</v>
      </c>
      <c r="L2841" s="129">
        <v>515</v>
      </c>
      <c r="M2841" s="129" t="s">
        <v>27159</v>
      </c>
      <c r="N2841" s="60">
        <f>VLOOKUP(A2841,Emissions!$A$3:$X$3225,16,FALSE)</f>
        <v>88.182147676857426</v>
      </c>
      <c r="O2841" s="132" t="str">
        <f>VLOOKUP(A2841,Emissions!$A$3:$X$3225,17,FALSE)</f>
        <v>EACH</v>
      </c>
      <c r="P2841" s="132">
        <f t="shared" si="44"/>
        <v>1.0381739224949925E-4</v>
      </c>
      <c r="Q2841" s="132" t="s">
        <v>21801</v>
      </c>
      <c r="R2841" s="132" t="s">
        <v>21806</v>
      </c>
      <c r="S2841" s="132" t="s">
        <v>27160</v>
      </c>
      <c r="T2841" s="136">
        <v>7442815</v>
      </c>
      <c r="U2841" s="136" t="s">
        <v>21846</v>
      </c>
      <c r="V2841" s="132">
        <v>8</v>
      </c>
      <c r="W2841" s="132">
        <f>VLOOKUP(A2841,Emissions!$A$3:$X$3225,23,FALSE)</f>
        <v>9.1548406147715766E-3</v>
      </c>
      <c r="X2841" s="129" t="s">
        <v>21801</v>
      </c>
    </row>
    <row r="2842" spans="1:24" x14ac:dyDescent="0.25">
      <c r="A2842" s="131" t="s">
        <v>19756</v>
      </c>
      <c r="B2842" s="131" t="s">
        <v>19617</v>
      </c>
      <c r="C2842" s="131" t="s">
        <v>23756</v>
      </c>
      <c r="D2842" s="131" t="s">
        <v>220</v>
      </c>
      <c r="E2842" s="130" t="s">
        <v>23484</v>
      </c>
      <c r="F2842" s="130" t="s">
        <v>21845</v>
      </c>
      <c r="G2842" s="130">
        <v>2650000000</v>
      </c>
      <c r="H2842" s="130" t="s">
        <v>27156</v>
      </c>
      <c r="I2842" s="130" t="s">
        <v>27157</v>
      </c>
      <c r="J2842" s="130" t="s">
        <v>27158</v>
      </c>
      <c r="K2842" s="129">
        <v>2014</v>
      </c>
      <c r="L2842" s="129">
        <v>515</v>
      </c>
      <c r="M2842" s="129" t="s">
        <v>27159</v>
      </c>
      <c r="N2842" s="60">
        <f>VLOOKUP(A2842,Emissions!$A$3:$X$3225,16,FALSE)</f>
        <v>2398.4029382746357</v>
      </c>
      <c r="O2842" s="132" t="str">
        <f>VLOOKUP(A2842,Emissions!$A$3:$X$3225,17,FALSE)</f>
        <v>EACH</v>
      </c>
      <c r="P2842" s="132">
        <f t="shared" si="44"/>
        <v>1.0381739224949925E-4</v>
      </c>
      <c r="Q2842" s="132" t="s">
        <v>21801</v>
      </c>
      <c r="R2842" s="132" t="s">
        <v>21806</v>
      </c>
      <c r="S2842" s="132" t="s">
        <v>27160</v>
      </c>
      <c r="T2842" s="136">
        <v>7442816</v>
      </c>
      <c r="U2842" s="136" t="s">
        <v>21846</v>
      </c>
      <c r="V2842" s="132">
        <v>8</v>
      </c>
      <c r="W2842" s="132">
        <f>VLOOKUP(A2842,Emissions!$A$3:$X$3225,23,FALSE)</f>
        <v>0.24899593861520941</v>
      </c>
      <c r="X2842" s="129" t="s">
        <v>21801</v>
      </c>
    </row>
    <row r="2843" spans="1:24" x14ac:dyDescent="0.25">
      <c r="A2843" s="131" t="s">
        <v>19764</v>
      </c>
      <c r="B2843" s="131" t="s">
        <v>19617</v>
      </c>
      <c r="C2843" s="131" t="s">
        <v>23756</v>
      </c>
      <c r="D2843" s="131" t="s">
        <v>228</v>
      </c>
      <c r="E2843" s="130" t="s">
        <v>22042</v>
      </c>
      <c r="F2843" s="130" t="s">
        <v>21845</v>
      </c>
      <c r="G2843" s="130">
        <v>2650000000</v>
      </c>
      <c r="H2843" s="130" t="s">
        <v>27156</v>
      </c>
      <c r="I2843" s="130" t="s">
        <v>27157</v>
      </c>
      <c r="J2843" s="130" t="s">
        <v>27158</v>
      </c>
      <c r="K2843" s="129">
        <v>2014</v>
      </c>
      <c r="L2843" s="129">
        <v>515</v>
      </c>
      <c r="M2843" s="129" t="s">
        <v>27159</v>
      </c>
      <c r="N2843" s="60">
        <f>VLOOKUP(A2843,Emissions!$A$3:$X$3225,16,FALSE)</f>
        <v>104.03690109965764</v>
      </c>
      <c r="O2843" s="132" t="str">
        <f>VLOOKUP(A2843,Emissions!$A$3:$X$3225,17,FALSE)</f>
        <v>EACH</v>
      </c>
      <c r="P2843" s="132">
        <f t="shared" si="44"/>
        <v>1.0381739224949925E-4</v>
      </c>
      <c r="Q2843" s="132" t="s">
        <v>21801</v>
      </c>
      <c r="R2843" s="132" t="s">
        <v>21806</v>
      </c>
      <c r="S2843" s="132" t="s">
        <v>27160</v>
      </c>
      <c r="T2843" s="136">
        <v>7442817</v>
      </c>
      <c r="U2843" s="136" t="s">
        <v>21846</v>
      </c>
      <c r="V2843" s="132">
        <v>8</v>
      </c>
      <c r="W2843" s="132">
        <f>VLOOKUP(A2843,Emissions!$A$3:$X$3225,23,FALSE)</f>
        <v>1.0800839769885518E-2</v>
      </c>
      <c r="X2843" s="129" t="s">
        <v>21801</v>
      </c>
    </row>
    <row r="2844" spans="1:24" x14ac:dyDescent="0.25">
      <c r="A2844" s="131" t="s">
        <v>19771</v>
      </c>
      <c r="B2844" s="131" t="s">
        <v>19617</v>
      </c>
      <c r="C2844" s="131" t="s">
        <v>23756</v>
      </c>
      <c r="D2844" s="131" t="s">
        <v>237</v>
      </c>
      <c r="E2844" s="130" t="s">
        <v>23390</v>
      </c>
      <c r="F2844" s="130" t="s">
        <v>21845</v>
      </c>
      <c r="G2844" s="130">
        <v>2650000000</v>
      </c>
      <c r="H2844" s="130" t="s">
        <v>27156</v>
      </c>
      <c r="I2844" s="130" t="s">
        <v>27157</v>
      </c>
      <c r="J2844" s="130" t="s">
        <v>27158</v>
      </c>
      <c r="K2844" s="129">
        <v>2014</v>
      </c>
      <c r="L2844" s="129">
        <v>515</v>
      </c>
      <c r="M2844" s="129" t="s">
        <v>27159</v>
      </c>
      <c r="N2844" s="60">
        <f>VLOOKUP(A2844,Emissions!$A$3:$X$3225,16,FALSE)</f>
        <v>37.754221753838181</v>
      </c>
      <c r="O2844" s="132" t="str">
        <f>VLOOKUP(A2844,Emissions!$A$3:$X$3225,17,FALSE)</f>
        <v>EACH</v>
      </c>
      <c r="P2844" s="132">
        <f t="shared" si="44"/>
        <v>1.0381739224949925E-4</v>
      </c>
      <c r="Q2844" s="132" t="s">
        <v>21801</v>
      </c>
      <c r="R2844" s="132" t="s">
        <v>21806</v>
      </c>
      <c r="S2844" s="132" t="s">
        <v>27160</v>
      </c>
      <c r="T2844" s="136">
        <v>7442818</v>
      </c>
      <c r="U2844" s="136" t="s">
        <v>21846</v>
      </c>
      <c r="V2844" s="132">
        <v>8</v>
      </c>
      <c r="W2844" s="132">
        <f>VLOOKUP(A2844,Emissions!$A$3:$X$3225,23,FALSE)</f>
        <v>3.919544848892796E-3</v>
      </c>
      <c r="X2844" s="129" t="s">
        <v>21801</v>
      </c>
    </row>
    <row r="2845" spans="1:24" x14ac:dyDescent="0.25">
      <c r="A2845" s="131" t="s">
        <v>19775</v>
      </c>
      <c r="B2845" s="131" t="s">
        <v>19617</v>
      </c>
      <c r="C2845" s="131" t="s">
        <v>23756</v>
      </c>
      <c r="D2845" s="131" t="s">
        <v>245</v>
      </c>
      <c r="E2845" s="130" t="s">
        <v>23767</v>
      </c>
      <c r="F2845" s="130" t="s">
        <v>21845</v>
      </c>
      <c r="G2845" s="130">
        <v>2650000000</v>
      </c>
      <c r="H2845" s="130" t="s">
        <v>27156</v>
      </c>
      <c r="I2845" s="130" t="s">
        <v>27157</v>
      </c>
      <c r="J2845" s="130" t="s">
        <v>27158</v>
      </c>
      <c r="K2845" s="129">
        <v>2014</v>
      </c>
      <c r="L2845" s="129">
        <v>515</v>
      </c>
      <c r="M2845" s="129" t="s">
        <v>27159</v>
      </c>
      <c r="N2845" s="60">
        <f>VLOOKUP(A2845,Emissions!$A$3:$X$3225,16,FALSE)</f>
        <v>354.64731882866033</v>
      </c>
      <c r="O2845" s="132" t="str">
        <f>VLOOKUP(A2845,Emissions!$A$3:$X$3225,17,FALSE)</f>
        <v>EACH</v>
      </c>
      <c r="P2845" s="132">
        <f t="shared" si="44"/>
        <v>1.0381739224949925E-4</v>
      </c>
      <c r="Q2845" s="132" t="s">
        <v>21801</v>
      </c>
      <c r="R2845" s="132" t="s">
        <v>21806</v>
      </c>
      <c r="S2845" s="132" t="s">
        <v>27160</v>
      </c>
      <c r="T2845" s="136">
        <v>7442819</v>
      </c>
      <c r="U2845" s="136" t="s">
        <v>21846</v>
      </c>
      <c r="V2845" s="132">
        <v>8</v>
      </c>
      <c r="W2845" s="132">
        <f>VLOOKUP(A2845,Emissions!$A$3:$X$3225,23,FALSE)</f>
        <v>3.6818559809068251E-2</v>
      </c>
      <c r="X2845" s="129" t="s">
        <v>21801</v>
      </c>
    </row>
    <row r="2846" spans="1:24" x14ac:dyDescent="0.25">
      <c r="A2846" s="131" t="s">
        <v>19782</v>
      </c>
      <c r="B2846" s="131" t="s">
        <v>19617</v>
      </c>
      <c r="C2846" s="131" t="s">
        <v>23756</v>
      </c>
      <c r="D2846" s="131" t="s">
        <v>252</v>
      </c>
      <c r="E2846" s="130" t="s">
        <v>22537</v>
      </c>
      <c r="F2846" s="130" t="s">
        <v>21845</v>
      </c>
      <c r="G2846" s="130">
        <v>2650000000</v>
      </c>
      <c r="H2846" s="130" t="s">
        <v>27156</v>
      </c>
      <c r="I2846" s="130" t="s">
        <v>27157</v>
      </c>
      <c r="J2846" s="130" t="s">
        <v>27158</v>
      </c>
      <c r="K2846" s="129">
        <v>2014</v>
      </c>
      <c r="L2846" s="129">
        <v>515</v>
      </c>
      <c r="M2846" s="129" t="s">
        <v>27159</v>
      </c>
      <c r="N2846" s="60">
        <f>VLOOKUP(A2846,Emissions!$A$3:$X$3225,16,FALSE)</f>
        <v>70.884741531327435</v>
      </c>
      <c r="O2846" s="132" t="str">
        <f>VLOOKUP(A2846,Emissions!$A$3:$X$3225,17,FALSE)</f>
        <v>EACH</v>
      </c>
      <c r="P2846" s="132">
        <f t="shared" si="44"/>
        <v>1.0381739224949925E-4</v>
      </c>
      <c r="Q2846" s="132" t="s">
        <v>21801</v>
      </c>
      <c r="R2846" s="132" t="s">
        <v>21806</v>
      </c>
      <c r="S2846" s="132" t="s">
        <v>27160</v>
      </c>
      <c r="T2846" s="136">
        <v>7442820</v>
      </c>
      <c r="U2846" s="136" t="s">
        <v>21846</v>
      </c>
      <c r="V2846" s="132">
        <v>8</v>
      </c>
      <c r="W2846" s="132">
        <f>VLOOKUP(A2846,Emissions!$A$3:$X$3225,23,FALSE)</f>
        <v>7.3590690160621908E-3</v>
      </c>
      <c r="X2846" s="129" t="s">
        <v>21801</v>
      </c>
    </row>
    <row r="2847" spans="1:24" x14ac:dyDescent="0.25">
      <c r="A2847" s="131" t="s">
        <v>19789</v>
      </c>
      <c r="B2847" s="131" t="s">
        <v>19617</v>
      </c>
      <c r="C2847" s="131" t="s">
        <v>23756</v>
      </c>
      <c r="D2847" s="131" t="s">
        <v>261</v>
      </c>
      <c r="E2847" s="130" t="s">
        <v>23768</v>
      </c>
      <c r="F2847" s="130" t="s">
        <v>21845</v>
      </c>
      <c r="G2847" s="130">
        <v>2650000000</v>
      </c>
      <c r="H2847" s="130" t="s">
        <v>27156</v>
      </c>
      <c r="I2847" s="130" t="s">
        <v>27157</v>
      </c>
      <c r="J2847" s="130" t="s">
        <v>27158</v>
      </c>
      <c r="K2847" s="129">
        <v>2014</v>
      </c>
      <c r="L2847" s="129">
        <v>515</v>
      </c>
      <c r="M2847" s="129" t="s">
        <v>27159</v>
      </c>
      <c r="N2847" s="60">
        <f>VLOOKUP(A2847,Emissions!$A$3:$X$3225,16,FALSE)</f>
        <v>110.42063939773691</v>
      </c>
      <c r="O2847" s="132" t="str">
        <f>VLOOKUP(A2847,Emissions!$A$3:$X$3225,17,FALSE)</f>
        <v>EACH</v>
      </c>
      <c r="P2847" s="132">
        <f t="shared" si="44"/>
        <v>1.0381739224949925E-4</v>
      </c>
      <c r="Q2847" s="132" t="s">
        <v>21801</v>
      </c>
      <c r="R2847" s="132" t="s">
        <v>21806</v>
      </c>
      <c r="S2847" s="132" t="s">
        <v>27160</v>
      </c>
      <c r="T2847" s="136">
        <v>7442821</v>
      </c>
      <c r="U2847" s="136" t="s">
        <v>21846</v>
      </c>
      <c r="V2847" s="132">
        <v>8</v>
      </c>
      <c r="W2847" s="132">
        <f>VLOOKUP(A2847,Emissions!$A$3:$X$3225,23,FALSE)</f>
        <v>1.1463582832795364E-2</v>
      </c>
      <c r="X2847" s="129" t="s">
        <v>21801</v>
      </c>
    </row>
    <row r="2848" spans="1:24" x14ac:dyDescent="0.25">
      <c r="A2848" s="131" t="s">
        <v>19796</v>
      </c>
      <c r="B2848" s="131" t="s">
        <v>19617</v>
      </c>
      <c r="C2848" s="131" t="s">
        <v>23756</v>
      </c>
      <c r="D2848" s="131" t="s">
        <v>270</v>
      </c>
      <c r="E2848" s="130" t="s">
        <v>23769</v>
      </c>
      <c r="F2848" s="130" t="s">
        <v>21845</v>
      </c>
      <c r="G2848" s="130">
        <v>2650000000</v>
      </c>
      <c r="H2848" s="130" t="s">
        <v>27156</v>
      </c>
      <c r="I2848" s="130" t="s">
        <v>27157</v>
      </c>
      <c r="J2848" s="130" t="s">
        <v>27158</v>
      </c>
      <c r="K2848" s="129">
        <v>2014</v>
      </c>
      <c r="L2848" s="129">
        <v>515</v>
      </c>
      <c r="M2848" s="129" t="s">
        <v>27159</v>
      </c>
      <c r="N2848" s="60">
        <f>VLOOKUP(A2848,Emissions!$A$3:$X$3225,16,FALSE)</f>
        <v>200.95431101264387</v>
      </c>
      <c r="O2848" s="132" t="str">
        <f>VLOOKUP(A2848,Emissions!$A$3:$X$3225,17,FALSE)</f>
        <v>EACH</v>
      </c>
      <c r="P2848" s="132">
        <f t="shared" si="44"/>
        <v>1.0381739224949925E-4</v>
      </c>
      <c r="Q2848" s="132" t="s">
        <v>21801</v>
      </c>
      <c r="R2848" s="132" t="s">
        <v>21806</v>
      </c>
      <c r="S2848" s="132" t="s">
        <v>27160</v>
      </c>
      <c r="T2848" s="136">
        <v>7442822</v>
      </c>
      <c r="U2848" s="136" t="s">
        <v>21846</v>
      </c>
      <c r="V2848" s="132">
        <v>8</v>
      </c>
      <c r="W2848" s="132">
        <f>VLOOKUP(A2848,Emissions!$A$3:$X$3225,23,FALSE)</f>
        <v>2.0862552530627517E-2</v>
      </c>
      <c r="X2848" s="129" t="s">
        <v>21801</v>
      </c>
    </row>
    <row r="2849" spans="1:24" x14ac:dyDescent="0.25">
      <c r="A2849" s="131" t="s">
        <v>19803</v>
      </c>
      <c r="B2849" s="131" t="s">
        <v>19617</v>
      </c>
      <c r="C2849" s="131" t="s">
        <v>23756</v>
      </c>
      <c r="D2849" s="131" t="s">
        <v>287</v>
      </c>
      <c r="E2849" s="130" t="s">
        <v>22877</v>
      </c>
      <c r="F2849" s="130" t="s">
        <v>21845</v>
      </c>
      <c r="G2849" s="130">
        <v>2650000000</v>
      </c>
      <c r="H2849" s="130" t="s">
        <v>27156</v>
      </c>
      <c r="I2849" s="130" t="s">
        <v>27157</v>
      </c>
      <c r="J2849" s="130" t="s">
        <v>27158</v>
      </c>
      <c r="K2849" s="129">
        <v>2014</v>
      </c>
      <c r="L2849" s="129">
        <v>515</v>
      </c>
      <c r="M2849" s="129" t="s">
        <v>27159</v>
      </c>
      <c r="N2849" s="60">
        <f>VLOOKUP(A2849,Emissions!$A$3:$X$3225,16,FALSE)</f>
        <v>80.0888659023434</v>
      </c>
      <c r="O2849" s="132" t="str">
        <f>VLOOKUP(A2849,Emissions!$A$3:$X$3225,17,FALSE)</f>
        <v>EACH</v>
      </c>
      <c r="P2849" s="132">
        <f t="shared" si="44"/>
        <v>1.0381739224949925E-4</v>
      </c>
      <c r="Q2849" s="132" t="s">
        <v>21801</v>
      </c>
      <c r="R2849" s="132" t="s">
        <v>21806</v>
      </c>
      <c r="S2849" s="132" t="s">
        <v>27160</v>
      </c>
      <c r="T2849" s="136">
        <v>7442823</v>
      </c>
      <c r="U2849" s="136" t="s">
        <v>21846</v>
      </c>
      <c r="V2849" s="132">
        <v>8</v>
      </c>
      <c r="W2849" s="132">
        <f>VLOOKUP(A2849,Emissions!$A$3:$X$3225,23,FALSE)</f>
        <v>8.3146172062011307E-3</v>
      </c>
      <c r="X2849" s="129" t="s">
        <v>21801</v>
      </c>
    </row>
    <row r="2850" spans="1:24" x14ac:dyDescent="0.25">
      <c r="A2850" s="131" t="s">
        <v>19808</v>
      </c>
      <c r="B2850" s="131" t="s">
        <v>19617</v>
      </c>
      <c r="C2850" s="131" t="s">
        <v>23756</v>
      </c>
      <c r="D2850" s="131" t="s">
        <v>295</v>
      </c>
      <c r="E2850" s="130" t="s">
        <v>23770</v>
      </c>
      <c r="F2850" s="130" t="s">
        <v>21845</v>
      </c>
      <c r="G2850" s="130">
        <v>2650000000</v>
      </c>
      <c r="H2850" s="130" t="s">
        <v>27156</v>
      </c>
      <c r="I2850" s="130" t="s">
        <v>27157</v>
      </c>
      <c r="J2850" s="130" t="s">
        <v>27158</v>
      </c>
      <c r="K2850" s="129">
        <v>2014</v>
      </c>
      <c r="L2850" s="129">
        <v>515</v>
      </c>
      <c r="M2850" s="129" t="s">
        <v>27159</v>
      </c>
      <c r="N2850" s="60">
        <f>VLOOKUP(A2850,Emissions!$A$3:$X$3225,16,FALSE)</f>
        <v>8205.3614645429079</v>
      </c>
      <c r="O2850" s="132" t="str">
        <f>VLOOKUP(A2850,Emissions!$A$3:$X$3225,17,FALSE)</f>
        <v>EACH</v>
      </c>
      <c r="P2850" s="132">
        <f t="shared" si="44"/>
        <v>1.0381739224949925E-4</v>
      </c>
      <c r="Q2850" s="132" t="s">
        <v>21801</v>
      </c>
      <c r="R2850" s="132" t="s">
        <v>21806</v>
      </c>
      <c r="S2850" s="132" t="s">
        <v>27160</v>
      </c>
      <c r="T2850" s="136">
        <v>7442824</v>
      </c>
      <c r="U2850" s="136" t="s">
        <v>21846</v>
      </c>
      <c r="V2850" s="132">
        <v>8</v>
      </c>
      <c r="W2850" s="132">
        <f>VLOOKUP(A2850,Emissions!$A$3:$X$3225,23,FALSE)</f>
        <v>0.85185922971337669</v>
      </c>
      <c r="X2850" s="129" t="s">
        <v>21801</v>
      </c>
    </row>
    <row r="2851" spans="1:24" x14ac:dyDescent="0.25">
      <c r="A2851" s="131" t="s">
        <v>19816</v>
      </c>
      <c r="B2851" s="131" t="s">
        <v>19617</v>
      </c>
      <c r="C2851" s="131" t="s">
        <v>23756</v>
      </c>
      <c r="D2851" s="131" t="s">
        <v>304</v>
      </c>
      <c r="E2851" s="130" t="s">
        <v>23771</v>
      </c>
      <c r="F2851" s="130" t="s">
        <v>21845</v>
      </c>
      <c r="G2851" s="130">
        <v>2650000000</v>
      </c>
      <c r="H2851" s="130" t="s">
        <v>27156</v>
      </c>
      <c r="I2851" s="130" t="s">
        <v>27157</v>
      </c>
      <c r="J2851" s="130" t="s">
        <v>27158</v>
      </c>
      <c r="K2851" s="129">
        <v>2014</v>
      </c>
      <c r="L2851" s="129">
        <v>515</v>
      </c>
      <c r="M2851" s="129" t="s">
        <v>27159</v>
      </c>
      <c r="N2851" s="60">
        <f>VLOOKUP(A2851,Emissions!$A$3:$X$3225,16,FALSE)</f>
        <v>492.29081510430802</v>
      </c>
      <c r="O2851" s="132" t="str">
        <f>VLOOKUP(A2851,Emissions!$A$3:$X$3225,17,FALSE)</f>
        <v>EACH</v>
      </c>
      <c r="P2851" s="132">
        <f t="shared" si="44"/>
        <v>1.0381739224949925E-4</v>
      </c>
      <c r="Q2851" s="132" t="s">
        <v>21801</v>
      </c>
      <c r="R2851" s="132" t="s">
        <v>21806</v>
      </c>
      <c r="S2851" s="132" t="s">
        <v>27160</v>
      </c>
      <c r="T2851" s="136">
        <v>7442825</v>
      </c>
      <c r="U2851" s="136" t="s">
        <v>21846</v>
      </c>
      <c r="V2851" s="132">
        <v>8</v>
      </c>
      <c r="W2851" s="132">
        <f>VLOOKUP(A2851,Emissions!$A$3:$X$3225,23,FALSE)</f>
        <v>5.1108348652509655E-2</v>
      </c>
      <c r="X2851" s="129" t="s">
        <v>21801</v>
      </c>
    </row>
    <row r="2852" spans="1:24" x14ac:dyDescent="0.25">
      <c r="A2852" s="131" t="s">
        <v>19824</v>
      </c>
      <c r="B2852" s="131" t="s">
        <v>19617</v>
      </c>
      <c r="C2852" s="131" t="s">
        <v>23756</v>
      </c>
      <c r="D2852" s="131" t="s">
        <v>312</v>
      </c>
      <c r="E2852" s="130" t="s">
        <v>22420</v>
      </c>
      <c r="F2852" s="130" t="s">
        <v>21845</v>
      </c>
      <c r="G2852" s="130">
        <v>2650000000</v>
      </c>
      <c r="H2852" s="130" t="s">
        <v>27156</v>
      </c>
      <c r="I2852" s="130" t="s">
        <v>27157</v>
      </c>
      <c r="J2852" s="130" t="s">
        <v>27158</v>
      </c>
      <c r="K2852" s="129">
        <v>2014</v>
      </c>
      <c r="L2852" s="129">
        <v>515</v>
      </c>
      <c r="M2852" s="129" t="s">
        <v>27159</v>
      </c>
      <c r="N2852" s="60">
        <f>VLOOKUP(A2852,Emissions!$A$3:$X$3225,16,FALSE)</f>
        <v>112.36822057342208</v>
      </c>
      <c r="O2852" s="132" t="str">
        <f>VLOOKUP(A2852,Emissions!$A$3:$X$3225,17,FALSE)</f>
        <v>EACH</v>
      </c>
      <c r="P2852" s="132">
        <f t="shared" si="44"/>
        <v>1.0381739224949925E-4</v>
      </c>
      <c r="Q2852" s="132" t="s">
        <v>21801</v>
      </c>
      <c r="R2852" s="132" t="s">
        <v>21806</v>
      </c>
      <c r="S2852" s="132" t="s">
        <v>27160</v>
      </c>
      <c r="T2852" s="136">
        <v>7442826</v>
      </c>
      <c r="U2852" s="136" t="s">
        <v>21846</v>
      </c>
      <c r="V2852" s="132">
        <v>8</v>
      </c>
      <c r="W2852" s="132">
        <f>VLOOKUP(A2852,Emissions!$A$3:$X$3225,23,FALSE)</f>
        <v>1.1665775631649212E-2</v>
      </c>
      <c r="X2852" s="129" t="s">
        <v>21801</v>
      </c>
    </row>
    <row r="2853" spans="1:24" x14ac:dyDescent="0.25">
      <c r="A2853" s="131" t="s">
        <v>19831</v>
      </c>
      <c r="B2853" s="131" t="s">
        <v>19617</v>
      </c>
      <c r="C2853" s="131" t="s">
        <v>23756</v>
      </c>
      <c r="D2853" s="131" t="s">
        <v>320</v>
      </c>
      <c r="E2853" s="130" t="s">
        <v>23772</v>
      </c>
      <c r="F2853" s="130" t="s">
        <v>21845</v>
      </c>
      <c r="G2853" s="130">
        <v>2650000000</v>
      </c>
      <c r="H2853" s="130" t="s">
        <v>27156</v>
      </c>
      <c r="I2853" s="130" t="s">
        <v>27157</v>
      </c>
      <c r="J2853" s="130" t="s">
        <v>27158</v>
      </c>
      <c r="K2853" s="129">
        <v>2014</v>
      </c>
      <c r="L2853" s="129">
        <v>515</v>
      </c>
      <c r="M2853" s="129" t="s">
        <v>27159</v>
      </c>
      <c r="N2853" s="60">
        <f>VLOOKUP(A2853,Emissions!$A$3:$X$3225,16,FALSE)</f>
        <v>188.2084742073263</v>
      </c>
      <c r="O2853" s="132" t="str">
        <f>VLOOKUP(A2853,Emissions!$A$3:$X$3225,17,FALSE)</f>
        <v>EACH</v>
      </c>
      <c r="P2853" s="132">
        <f t="shared" si="44"/>
        <v>1.0381739224949926E-4</v>
      </c>
      <c r="Q2853" s="132" t="s">
        <v>21801</v>
      </c>
      <c r="R2853" s="132" t="s">
        <v>21806</v>
      </c>
      <c r="S2853" s="132" t="s">
        <v>27160</v>
      </c>
      <c r="T2853" s="136">
        <v>7442827</v>
      </c>
      <c r="U2853" s="136" t="s">
        <v>21846</v>
      </c>
      <c r="V2853" s="132">
        <v>8</v>
      </c>
      <c r="W2853" s="132">
        <f>VLOOKUP(A2853,Emissions!$A$3:$X$3225,23,FALSE)</f>
        <v>1.953931299146176E-2</v>
      </c>
      <c r="X2853" s="129" t="s">
        <v>21801</v>
      </c>
    </row>
    <row r="2854" spans="1:24" x14ac:dyDescent="0.25">
      <c r="A2854" s="131" t="s">
        <v>19839</v>
      </c>
      <c r="B2854" s="131" t="s">
        <v>19617</v>
      </c>
      <c r="C2854" s="131" t="s">
        <v>23756</v>
      </c>
      <c r="D2854" s="131" t="s">
        <v>328</v>
      </c>
      <c r="E2854" s="130" t="s">
        <v>22059</v>
      </c>
      <c r="F2854" s="130" t="s">
        <v>21845</v>
      </c>
      <c r="G2854" s="130">
        <v>2650000000</v>
      </c>
      <c r="H2854" s="130" t="s">
        <v>27156</v>
      </c>
      <c r="I2854" s="130" t="s">
        <v>27157</v>
      </c>
      <c r="J2854" s="130" t="s">
        <v>27158</v>
      </c>
      <c r="K2854" s="129">
        <v>2014</v>
      </c>
      <c r="L2854" s="129">
        <v>515</v>
      </c>
      <c r="M2854" s="129" t="s">
        <v>27159</v>
      </c>
      <c r="N2854" s="60">
        <f>VLOOKUP(A2854,Emissions!$A$3:$X$3225,16,FALSE)</f>
        <v>406.52511073802299</v>
      </c>
      <c r="O2854" s="132" t="str">
        <f>VLOOKUP(A2854,Emissions!$A$3:$X$3225,17,FALSE)</f>
        <v>EACH</v>
      </c>
      <c r="P2854" s="132">
        <f t="shared" si="44"/>
        <v>1.0381739224949925E-4</v>
      </c>
      <c r="Q2854" s="132" t="s">
        <v>21801</v>
      </c>
      <c r="R2854" s="132" t="s">
        <v>21806</v>
      </c>
      <c r="S2854" s="132" t="s">
        <v>27160</v>
      </c>
      <c r="T2854" s="136">
        <v>7442828</v>
      </c>
      <c r="U2854" s="136" t="s">
        <v>21846</v>
      </c>
      <c r="V2854" s="132">
        <v>8</v>
      </c>
      <c r="W2854" s="132">
        <f>VLOOKUP(A2854,Emissions!$A$3:$X$3225,23,FALSE)</f>
        <v>4.2204376880760452E-2</v>
      </c>
      <c r="X2854" s="129" t="s">
        <v>21801</v>
      </c>
    </row>
    <row r="2855" spans="1:24" x14ac:dyDescent="0.25">
      <c r="A2855" s="131" t="s">
        <v>19847</v>
      </c>
      <c r="B2855" s="131" t="s">
        <v>19617</v>
      </c>
      <c r="C2855" s="131" t="s">
        <v>23756</v>
      </c>
      <c r="D2855" s="131" t="s">
        <v>336</v>
      </c>
      <c r="E2855" s="130" t="s">
        <v>22864</v>
      </c>
      <c r="F2855" s="130" t="s">
        <v>21845</v>
      </c>
      <c r="G2855" s="130">
        <v>2650000000</v>
      </c>
      <c r="H2855" s="130" t="s">
        <v>27156</v>
      </c>
      <c r="I2855" s="130" t="s">
        <v>27157</v>
      </c>
      <c r="J2855" s="130" t="s">
        <v>27158</v>
      </c>
      <c r="K2855" s="129">
        <v>2014</v>
      </c>
      <c r="L2855" s="129">
        <v>515</v>
      </c>
      <c r="M2855" s="129" t="s">
        <v>27159</v>
      </c>
      <c r="N2855" s="60">
        <f>VLOOKUP(A2855,Emissions!$A$3:$X$3225,16,FALSE)</f>
        <v>594.2070167015529</v>
      </c>
      <c r="O2855" s="132" t="str">
        <f>VLOOKUP(A2855,Emissions!$A$3:$X$3225,17,FALSE)</f>
        <v>EACH</v>
      </c>
      <c r="P2855" s="132">
        <f t="shared" si="44"/>
        <v>1.0381739224949925E-4</v>
      </c>
      <c r="Q2855" s="132" t="s">
        <v>21801</v>
      </c>
      <c r="R2855" s="132" t="s">
        <v>21806</v>
      </c>
      <c r="S2855" s="132" t="s">
        <v>27160</v>
      </c>
      <c r="T2855" s="136">
        <v>7442829</v>
      </c>
      <c r="U2855" s="136" t="s">
        <v>21846</v>
      </c>
      <c r="V2855" s="132">
        <v>8</v>
      </c>
      <c r="W2855" s="132">
        <f>VLOOKUP(A2855,Emissions!$A$3:$X$3225,23,FALSE)</f>
        <v>6.1689022930309874E-2</v>
      </c>
      <c r="X2855" s="129" t="s">
        <v>21801</v>
      </c>
    </row>
    <row r="2856" spans="1:24" x14ac:dyDescent="0.25">
      <c r="A2856" s="131" t="s">
        <v>19854</v>
      </c>
      <c r="B2856" s="131" t="s">
        <v>19617</v>
      </c>
      <c r="C2856" s="131" t="s">
        <v>23756</v>
      </c>
      <c r="D2856" s="131" t="s">
        <v>344</v>
      </c>
      <c r="E2856" s="130" t="s">
        <v>23551</v>
      </c>
      <c r="F2856" s="130" t="s">
        <v>21845</v>
      </c>
      <c r="G2856" s="130">
        <v>2650000000</v>
      </c>
      <c r="H2856" s="130" t="s">
        <v>27156</v>
      </c>
      <c r="I2856" s="130" t="s">
        <v>27157</v>
      </c>
      <c r="J2856" s="130" t="s">
        <v>27158</v>
      </c>
      <c r="K2856" s="129">
        <v>2014</v>
      </c>
      <c r="L2856" s="129">
        <v>515</v>
      </c>
      <c r="M2856" s="129" t="s">
        <v>27159</v>
      </c>
      <c r="N2856" s="60">
        <f>VLOOKUP(A2856,Emissions!$A$3:$X$3225,16,FALSE)</f>
        <v>121.29102766350574</v>
      </c>
      <c r="O2856" s="132" t="str">
        <f>VLOOKUP(A2856,Emissions!$A$3:$X$3225,17,FALSE)</f>
        <v>EACH</v>
      </c>
      <c r="P2856" s="132">
        <f t="shared" si="44"/>
        <v>1.0381739224949925E-4</v>
      </c>
      <c r="Q2856" s="132" t="s">
        <v>21801</v>
      </c>
      <c r="R2856" s="132" t="s">
        <v>21806</v>
      </c>
      <c r="S2856" s="132" t="s">
        <v>27160</v>
      </c>
      <c r="T2856" s="136">
        <v>7442830</v>
      </c>
      <c r="U2856" s="136" t="s">
        <v>21846</v>
      </c>
      <c r="V2856" s="132">
        <v>8</v>
      </c>
      <c r="W2856" s="132">
        <f>VLOOKUP(A2856,Emissions!$A$3:$X$3225,23,FALSE)</f>
        <v>1.2592118195287041E-2</v>
      </c>
      <c r="X2856" s="129" t="s">
        <v>21801</v>
      </c>
    </row>
    <row r="2857" spans="1:24" x14ac:dyDescent="0.25">
      <c r="A2857" s="131" t="s">
        <v>19860</v>
      </c>
      <c r="B2857" s="131" t="s">
        <v>19617</v>
      </c>
      <c r="C2857" s="131" t="s">
        <v>23756</v>
      </c>
      <c r="D2857" s="131" t="s">
        <v>353</v>
      </c>
      <c r="E2857" s="130" t="s">
        <v>23185</v>
      </c>
      <c r="F2857" s="130" t="s">
        <v>21845</v>
      </c>
      <c r="G2857" s="130">
        <v>2650000000</v>
      </c>
      <c r="H2857" s="130" t="s">
        <v>27156</v>
      </c>
      <c r="I2857" s="130" t="s">
        <v>27157</v>
      </c>
      <c r="J2857" s="130" t="s">
        <v>27158</v>
      </c>
      <c r="K2857" s="129">
        <v>2014</v>
      </c>
      <c r="L2857" s="129">
        <v>515</v>
      </c>
      <c r="M2857" s="129" t="s">
        <v>27159</v>
      </c>
      <c r="N2857" s="60">
        <f>VLOOKUP(A2857,Emissions!$A$3:$X$3225,16,FALSE)</f>
        <v>267.90782387453265</v>
      </c>
      <c r="O2857" s="132" t="str">
        <f>VLOOKUP(A2857,Emissions!$A$3:$X$3225,17,FALSE)</f>
        <v>EACH</v>
      </c>
      <c r="P2857" s="132">
        <f t="shared" si="44"/>
        <v>1.0381739224949925E-4</v>
      </c>
      <c r="Q2857" s="132" t="s">
        <v>21801</v>
      </c>
      <c r="R2857" s="132" t="s">
        <v>21806</v>
      </c>
      <c r="S2857" s="132" t="s">
        <v>27160</v>
      </c>
      <c r="T2857" s="136">
        <v>7442831</v>
      </c>
      <c r="U2857" s="136" t="s">
        <v>21846</v>
      </c>
      <c r="V2857" s="132">
        <v>8</v>
      </c>
      <c r="W2857" s="132">
        <f>VLOOKUP(A2857,Emissions!$A$3:$X$3225,23,FALSE)</f>
        <v>2.7813491637892117E-2</v>
      </c>
      <c r="X2857" s="129" t="s">
        <v>21801</v>
      </c>
    </row>
    <row r="2858" spans="1:24" x14ac:dyDescent="0.25">
      <c r="A2858" s="131" t="s">
        <v>19867</v>
      </c>
      <c r="B2858" s="131" t="s">
        <v>19617</v>
      </c>
      <c r="C2858" s="131" t="s">
        <v>23756</v>
      </c>
      <c r="D2858" s="131" t="s">
        <v>362</v>
      </c>
      <c r="E2858" s="130" t="s">
        <v>23773</v>
      </c>
      <c r="F2858" s="130" t="s">
        <v>21845</v>
      </c>
      <c r="G2858" s="130">
        <v>2650000000</v>
      </c>
      <c r="H2858" s="130" t="s">
        <v>27156</v>
      </c>
      <c r="I2858" s="130" t="s">
        <v>27157</v>
      </c>
      <c r="J2858" s="130" t="s">
        <v>27158</v>
      </c>
      <c r="K2858" s="129">
        <v>2014</v>
      </c>
      <c r="L2858" s="129">
        <v>515</v>
      </c>
      <c r="M2858" s="129" t="s">
        <v>27159</v>
      </c>
      <c r="N2858" s="60">
        <f>VLOOKUP(A2858,Emissions!$A$3:$X$3225,16,FALSE)</f>
        <v>158.2301506290016</v>
      </c>
      <c r="O2858" s="132" t="str">
        <f>VLOOKUP(A2858,Emissions!$A$3:$X$3225,17,FALSE)</f>
        <v>EACH</v>
      </c>
      <c r="P2858" s="132">
        <f t="shared" si="44"/>
        <v>1.0381739224949925E-4</v>
      </c>
      <c r="Q2858" s="132" t="s">
        <v>21801</v>
      </c>
      <c r="R2858" s="132" t="s">
        <v>21806</v>
      </c>
      <c r="S2858" s="132" t="s">
        <v>27160</v>
      </c>
      <c r="T2858" s="136">
        <v>7442832</v>
      </c>
      <c r="U2858" s="136" t="s">
        <v>21846</v>
      </c>
      <c r="V2858" s="132">
        <v>8</v>
      </c>
      <c r="W2858" s="132">
        <f>VLOOKUP(A2858,Emissions!$A$3:$X$3225,23,FALSE)</f>
        <v>1.642704161354841E-2</v>
      </c>
      <c r="X2858" s="129" t="s">
        <v>21801</v>
      </c>
    </row>
    <row r="2859" spans="1:24" x14ac:dyDescent="0.25">
      <c r="A2859" s="131" t="s">
        <v>19873</v>
      </c>
      <c r="B2859" s="131" t="s">
        <v>19617</v>
      </c>
      <c r="C2859" s="131" t="s">
        <v>23756</v>
      </c>
      <c r="D2859" s="131" t="s">
        <v>370</v>
      </c>
      <c r="E2859" s="130" t="s">
        <v>22762</v>
      </c>
      <c r="F2859" s="130" t="s">
        <v>21845</v>
      </c>
      <c r="G2859" s="130">
        <v>2650000000</v>
      </c>
      <c r="H2859" s="130" t="s">
        <v>27156</v>
      </c>
      <c r="I2859" s="130" t="s">
        <v>27157</v>
      </c>
      <c r="J2859" s="130" t="s">
        <v>27158</v>
      </c>
      <c r="K2859" s="129">
        <v>2014</v>
      </c>
      <c r="L2859" s="129">
        <v>515</v>
      </c>
      <c r="M2859" s="129" t="s">
        <v>27159</v>
      </c>
      <c r="N2859" s="60">
        <f>VLOOKUP(A2859,Emissions!$A$3:$X$3225,16,FALSE)</f>
        <v>108.86978772080239</v>
      </c>
      <c r="O2859" s="132" t="str">
        <f>VLOOKUP(A2859,Emissions!$A$3:$X$3225,17,FALSE)</f>
        <v>EACH</v>
      </c>
      <c r="P2859" s="132">
        <f t="shared" si="44"/>
        <v>1.0381739224949926E-4</v>
      </c>
      <c r="Q2859" s="132" t="s">
        <v>21801</v>
      </c>
      <c r="R2859" s="132" t="s">
        <v>21806</v>
      </c>
      <c r="S2859" s="132" t="s">
        <v>27160</v>
      </c>
      <c r="T2859" s="136">
        <v>7442833</v>
      </c>
      <c r="U2859" s="136" t="s">
        <v>21846</v>
      </c>
      <c r="V2859" s="132">
        <v>8</v>
      </c>
      <c r="W2859" s="132">
        <f>VLOOKUP(A2859,Emissions!$A$3:$X$3225,23,FALSE)</f>
        <v>1.130257745593026E-2</v>
      </c>
      <c r="X2859" s="129" t="s">
        <v>21801</v>
      </c>
    </row>
    <row r="2860" spans="1:24" x14ac:dyDescent="0.25">
      <c r="A2860" s="131" t="s">
        <v>19879</v>
      </c>
      <c r="B2860" s="131" t="s">
        <v>19617</v>
      </c>
      <c r="C2860" s="131" t="s">
        <v>23756</v>
      </c>
      <c r="D2860" s="131" t="s">
        <v>378</v>
      </c>
      <c r="E2860" s="130" t="s">
        <v>22061</v>
      </c>
      <c r="F2860" s="130" t="s">
        <v>21845</v>
      </c>
      <c r="G2860" s="130">
        <v>2650000000</v>
      </c>
      <c r="H2860" s="130" t="s">
        <v>27156</v>
      </c>
      <c r="I2860" s="130" t="s">
        <v>27157</v>
      </c>
      <c r="J2860" s="130" t="s">
        <v>27158</v>
      </c>
      <c r="K2860" s="129">
        <v>2014</v>
      </c>
      <c r="L2860" s="129">
        <v>515</v>
      </c>
      <c r="M2860" s="129" t="s">
        <v>27159</v>
      </c>
      <c r="N2860" s="60">
        <f>VLOOKUP(A2860,Emissions!$A$3:$X$3225,16,FALSE)</f>
        <v>137.27561983135163</v>
      </c>
      <c r="O2860" s="132" t="str">
        <f>VLOOKUP(A2860,Emissions!$A$3:$X$3225,17,FALSE)</f>
        <v>EACH</v>
      </c>
      <c r="P2860" s="132">
        <f t="shared" si="44"/>
        <v>1.0381739224949925E-4</v>
      </c>
      <c r="Q2860" s="132" t="s">
        <v>21801</v>
      </c>
      <c r="R2860" s="132" t="s">
        <v>21806</v>
      </c>
      <c r="S2860" s="132" t="s">
        <v>27160</v>
      </c>
      <c r="T2860" s="136">
        <v>7442834</v>
      </c>
      <c r="U2860" s="136" t="s">
        <v>21846</v>
      </c>
      <c r="V2860" s="132">
        <v>8</v>
      </c>
      <c r="W2860" s="132">
        <f>VLOOKUP(A2860,Emissions!$A$3:$X$3225,23,FALSE)</f>
        <v>1.4251596870324571E-2</v>
      </c>
      <c r="X2860" s="129" t="s">
        <v>21801</v>
      </c>
    </row>
    <row r="2861" spans="1:24" x14ac:dyDescent="0.25">
      <c r="A2861" s="131" t="s">
        <v>19885</v>
      </c>
      <c r="B2861" s="131" t="s">
        <v>19617</v>
      </c>
      <c r="C2861" s="131" t="s">
        <v>23756</v>
      </c>
      <c r="D2861" s="131" t="s">
        <v>386</v>
      </c>
      <c r="E2861" s="130" t="s">
        <v>23774</v>
      </c>
      <c r="F2861" s="130" t="s">
        <v>21845</v>
      </c>
      <c r="G2861" s="130">
        <v>2650000000</v>
      </c>
      <c r="H2861" s="130" t="s">
        <v>27156</v>
      </c>
      <c r="I2861" s="130" t="s">
        <v>27157</v>
      </c>
      <c r="J2861" s="130" t="s">
        <v>27158</v>
      </c>
      <c r="K2861" s="129">
        <v>2014</v>
      </c>
      <c r="L2861" s="129">
        <v>515</v>
      </c>
      <c r="M2861" s="129" t="s">
        <v>27159</v>
      </c>
      <c r="N2861" s="60">
        <f>VLOOKUP(A2861,Emissions!$A$3:$X$3225,16,FALSE)</f>
        <v>84.258132271032437</v>
      </c>
      <c r="O2861" s="132" t="str">
        <f>VLOOKUP(A2861,Emissions!$A$3:$X$3225,17,FALSE)</f>
        <v>EACH</v>
      </c>
      <c r="P2861" s="132">
        <f t="shared" si="44"/>
        <v>1.0381739224949926E-4</v>
      </c>
      <c r="Q2861" s="132" t="s">
        <v>21801</v>
      </c>
      <c r="R2861" s="132" t="s">
        <v>21806</v>
      </c>
      <c r="S2861" s="132" t="s">
        <v>27160</v>
      </c>
      <c r="T2861" s="136">
        <v>7442835</v>
      </c>
      <c r="U2861" s="136" t="s">
        <v>21846</v>
      </c>
      <c r="V2861" s="132">
        <v>8</v>
      </c>
      <c r="W2861" s="132">
        <f>VLOOKUP(A2861,Emissions!$A$3:$X$3225,23,FALSE)</f>
        <v>8.7474595681919665E-3</v>
      </c>
      <c r="X2861" s="129" t="s">
        <v>21801</v>
      </c>
    </row>
    <row r="2862" spans="1:24" x14ac:dyDescent="0.25">
      <c r="A2862" s="131" t="s">
        <v>19891</v>
      </c>
      <c r="B2862" s="131" t="s">
        <v>19617</v>
      </c>
      <c r="C2862" s="131" t="s">
        <v>23756</v>
      </c>
      <c r="D2862" s="131" t="s">
        <v>395</v>
      </c>
      <c r="E2862" s="130" t="s">
        <v>23277</v>
      </c>
      <c r="F2862" s="130" t="s">
        <v>21845</v>
      </c>
      <c r="G2862" s="130">
        <v>2650000000</v>
      </c>
      <c r="H2862" s="130" t="s">
        <v>27156</v>
      </c>
      <c r="I2862" s="130" t="s">
        <v>27157</v>
      </c>
      <c r="J2862" s="130" t="s">
        <v>27158</v>
      </c>
      <c r="K2862" s="129">
        <v>2014</v>
      </c>
      <c r="L2862" s="129">
        <v>515</v>
      </c>
      <c r="M2862" s="129" t="s">
        <v>27159</v>
      </c>
      <c r="N2862" s="60">
        <f>VLOOKUP(A2862,Emissions!$A$3:$X$3225,16,FALSE)</f>
        <v>253.90687920044022</v>
      </c>
      <c r="O2862" s="132" t="str">
        <f>VLOOKUP(A2862,Emissions!$A$3:$X$3225,17,FALSE)</f>
        <v>EACH</v>
      </c>
      <c r="P2862" s="132">
        <f t="shared" si="44"/>
        <v>1.0381739224949924E-4</v>
      </c>
      <c r="Q2862" s="132" t="s">
        <v>21801</v>
      </c>
      <c r="R2862" s="132" t="s">
        <v>21806</v>
      </c>
      <c r="S2862" s="132" t="s">
        <v>27160</v>
      </c>
      <c r="T2862" s="136">
        <v>7442836</v>
      </c>
      <c r="U2862" s="136" t="s">
        <v>21846</v>
      </c>
      <c r="V2862" s="132">
        <v>8</v>
      </c>
      <c r="W2862" s="132">
        <f>VLOOKUP(A2862,Emissions!$A$3:$X$3225,23,FALSE)</f>
        <v>2.6359950072798323E-2</v>
      </c>
      <c r="X2862" s="129" t="s">
        <v>21801</v>
      </c>
    </row>
    <row r="2863" spans="1:24" x14ac:dyDescent="0.25">
      <c r="A2863" s="131" t="s">
        <v>19898</v>
      </c>
      <c r="B2863" s="131" t="s">
        <v>19617</v>
      </c>
      <c r="C2863" s="131" t="s">
        <v>23756</v>
      </c>
      <c r="D2863" s="131" t="s">
        <v>403</v>
      </c>
      <c r="E2863" s="130" t="s">
        <v>23775</v>
      </c>
      <c r="F2863" s="130" t="s">
        <v>21845</v>
      </c>
      <c r="G2863" s="130">
        <v>2650000000</v>
      </c>
      <c r="H2863" s="130" t="s">
        <v>27156</v>
      </c>
      <c r="I2863" s="130" t="s">
        <v>27157</v>
      </c>
      <c r="J2863" s="130" t="s">
        <v>27158</v>
      </c>
      <c r="K2863" s="129">
        <v>2014</v>
      </c>
      <c r="L2863" s="129">
        <v>515</v>
      </c>
      <c r="M2863" s="129" t="s">
        <v>27159</v>
      </c>
      <c r="N2863" s="60">
        <f>VLOOKUP(A2863,Emissions!$A$3:$X$3225,16,FALSE)</f>
        <v>735.16140097586549</v>
      </c>
      <c r="O2863" s="132" t="str">
        <f>VLOOKUP(A2863,Emissions!$A$3:$X$3225,17,FALSE)</f>
        <v>EACH</v>
      </c>
      <c r="P2863" s="132">
        <f t="shared" si="44"/>
        <v>1.0381739224949924E-4</v>
      </c>
      <c r="Q2863" s="132" t="s">
        <v>21801</v>
      </c>
      <c r="R2863" s="132" t="s">
        <v>21806</v>
      </c>
      <c r="S2863" s="132" t="s">
        <v>27160</v>
      </c>
      <c r="T2863" s="136">
        <v>7442837</v>
      </c>
      <c r="U2863" s="136" t="s">
        <v>21846</v>
      </c>
      <c r="V2863" s="132">
        <v>8</v>
      </c>
      <c r="W2863" s="132">
        <f>VLOOKUP(A2863,Emissions!$A$3:$X$3225,23,FALSE)</f>
        <v>7.6322539531802819E-2</v>
      </c>
      <c r="X2863" s="129" t="s">
        <v>21801</v>
      </c>
    </row>
    <row r="2864" spans="1:24" x14ac:dyDescent="0.25">
      <c r="A2864" s="131" t="s">
        <v>19906</v>
      </c>
      <c r="B2864" s="131" t="s">
        <v>19617</v>
      </c>
      <c r="C2864" s="131" t="s">
        <v>23756</v>
      </c>
      <c r="D2864" s="131" t="s">
        <v>411</v>
      </c>
      <c r="E2864" s="130" t="s">
        <v>23776</v>
      </c>
      <c r="F2864" s="130" t="s">
        <v>21845</v>
      </c>
      <c r="G2864" s="130">
        <v>2650000000</v>
      </c>
      <c r="H2864" s="130" t="s">
        <v>27156</v>
      </c>
      <c r="I2864" s="130" t="s">
        <v>27157</v>
      </c>
      <c r="J2864" s="130" t="s">
        <v>27158</v>
      </c>
      <c r="K2864" s="129">
        <v>2014</v>
      </c>
      <c r="L2864" s="129">
        <v>515</v>
      </c>
      <c r="M2864" s="129" t="s">
        <v>27159</v>
      </c>
      <c r="N2864" s="60">
        <f>VLOOKUP(A2864,Emissions!$A$3:$X$3225,16,FALSE)</f>
        <v>2322.1226755602988</v>
      </c>
      <c r="O2864" s="132" t="str">
        <f>VLOOKUP(A2864,Emissions!$A$3:$X$3225,17,FALSE)</f>
        <v>EACH</v>
      </c>
      <c r="P2864" s="132">
        <f t="shared" si="44"/>
        <v>1.0381739224949925E-4</v>
      </c>
      <c r="Q2864" s="132" t="s">
        <v>21801</v>
      </c>
      <c r="R2864" s="132" t="s">
        <v>21806</v>
      </c>
      <c r="S2864" s="132" t="s">
        <v>27160</v>
      </c>
      <c r="T2864" s="136">
        <v>7442838</v>
      </c>
      <c r="U2864" s="136" t="s">
        <v>21846</v>
      </c>
      <c r="V2864" s="132">
        <v>8</v>
      </c>
      <c r="W2864" s="132">
        <f>VLOOKUP(A2864,Emissions!$A$3:$X$3225,23,FALSE)</f>
        <v>0.24107672066010025</v>
      </c>
      <c r="X2864" s="129" t="s">
        <v>21801</v>
      </c>
    </row>
    <row r="2865" spans="1:24" x14ac:dyDescent="0.25">
      <c r="A2865" s="131" t="s">
        <v>19914</v>
      </c>
      <c r="B2865" s="131" t="s">
        <v>19617</v>
      </c>
      <c r="C2865" s="131" t="s">
        <v>23756</v>
      </c>
      <c r="D2865" s="131" t="s">
        <v>420</v>
      </c>
      <c r="E2865" s="130" t="s">
        <v>22063</v>
      </c>
      <c r="F2865" s="130" t="s">
        <v>21845</v>
      </c>
      <c r="G2865" s="130">
        <v>2650000000</v>
      </c>
      <c r="H2865" s="130" t="s">
        <v>27156</v>
      </c>
      <c r="I2865" s="130" t="s">
        <v>27157</v>
      </c>
      <c r="J2865" s="130" t="s">
        <v>27158</v>
      </c>
      <c r="K2865" s="129">
        <v>2014</v>
      </c>
      <c r="L2865" s="129">
        <v>515</v>
      </c>
      <c r="M2865" s="129" t="s">
        <v>27159</v>
      </c>
      <c r="N2865" s="60">
        <f>VLOOKUP(A2865,Emissions!$A$3:$X$3225,16,FALSE)</f>
        <v>375.67398226244677</v>
      </c>
      <c r="O2865" s="132" t="str">
        <f>VLOOKUP(A2865,Emissions!$A$3:$X$3225,17,FALSE)</f>
        <v>EACH</v>
      </c>
      <c r="P2865" s="132">
        <f t="shared" si="44"/>
        <v>1.0381739224949926E-4</v>
      </c>
      <c r="Q2865" s="132" t="s">
        <v>21801</v>
      </c>
      <c r="R2865" s="132" t="s">
        <v>21806</v>
      </c>
      <c r="S2865" s="132" t="s">
        <v>27160</v>
      </c>
      <c r="T2865" s="136">
        <v>7442839</v>
      </c>
      <c r="U2865" s="136" t="s">
        <v>21846</v>
      </c>
      <c r="V2865" s="132">
        <v>8</v>
      </c>
      <c r="W2865" s="132">
        <f>VLOOKUP(A2865,Emissions!$A$3:$X$3225,23,FALSE)</f>
        <v>3.9001493174471866E-2</v>
      </c>
      <c r="X2865" s="129" t="s">
        <v>21801</v>
      </c>
    </row>
    <row r="2866" spans="1:24" x14ac:dyDescent="0.25">
      <c r="A2866" s="131" t="s">
        <v>19922</v>
      </c>
      <c r="B2866" s="131" t="s">
        <v>19617</v>
      </c>
      <c r="C2866" s="131" t="s">
        <v>23756</v>
      </c>
      <c r="D2866" s="131" t="s">
        <v>428</v>
      </c>
      <c r="E2866" s="130" t="s">
        <v>23360</v>
      </c>
      <c r="F2866" s="130" t="s">
        <v>21845</v>
      </c>
      <c r="G2866" s="130">
        <v>2650000000</v>
      </c>
      <c r="H2866" s="130" t="s">
        <v>27156</v>
      </c>
      <c r="I2866" s="130" t="s">
        <v>27157</v>
      </c>
      <c r="J2866" s="130" t="s">
        <v>27158</v>
      </c>
      <c r="K2866" s="129">
        <v>2014</v>
      </c>
      <c r="L2866" s="129">
        <v>515</v>
      </c>
      <c r="M2866" s="129" t="s">
        <v>27159</v>
      </c>
      <c r="N2866" s="60">
        <f>VLOOKUP(A2866,Emissions!$A$3:$X$3225,16,FALSE)</f>
        <v>16.215416603482659</v>
      </c>
      <c r="O2866" s="132" t="str">
        <f>VLOOKUP(A2866,Emissions!$A$3:$X$3225,17,FALSE)</f>
        <v>EACH</v>
      </c>
      <c r="P2866" s="132">
        <f t="shared" si="44"/>
        <v>1.0381739224949925E-4</v>
      </c>
      <c r="Q2866" s="132" t="s">
        <v>21801</v>
      </c>
      <c r="R2866" s="132" t="s">
        <v>21806</v>
      </c>
      <c r="S2866" s="132" t="s">
        <v>27160</v>
      </c>
      <c r="T2866" s="136">
        <v>7442840</v>
      </c>
      <c r="U2866" s="136" t="s">
        <v>21846</v>
      </c>
      <c r="V2866" s="132">
        <v>8</v>
      </c>
      <c r="W2866" s="132">
        <f>VLOOKUP(A2866,Emissions!$A$3:$X$3225,23,FALSE)</f>
        <v>1.6834422660128021E-3</v>
      </c>
      <c r="X2866" s="129" t="s">
        <v>21801</v>
      </c>
    </row>
    <row r="2867" spans="1:24" x14ac:dyDescent="0.25">
      <c r="A2867" s="131" t="s">
        <v>19928</v>
      </c>
      <c r="B2867" s="131" t="s">
        <v>19617</v>
      </c>
      <c r="C2867" s="131" t="s">
        <v>23756</v>
      </c>
      <c r="D2867" s="131" t="s">
        <v>437</v>
      </c>
      <c r="E2867" s="130" t="s">
        <v>23777</v>
      </c>
      <c r="F2867" s="130" t="s">
        <v>21845</v>
      </c>
      <c r="G2867" s="130">
        <v>2650000000</v>
      </c>
      <c r="H2867" s="130" t="s">
        <v>27156</v>
      </c>
      <c r="I2867" s="130" t="s">
        <v>27157</v>
      </c>
      <c r="J2867" s="130" t="s">
        <v>27158</v>
      </c>
      <c r="K2867" s="129">
        <v>2014</v>
      </c>
      <c r="L2867" s="129">
        <v>515</v>
      </c>
      <c r="M2867" s="129" t="s">
        <v>27159</v>
      </c>
      <c r="N2867" s="60">
        <f>VLOOKUP(A2867,Emissions!$A$3:$X$3225,16,FALSE)</f>
        <v>259.72798293665483</v>
      </c>
      <c r="O2867" s="132" t="str">
        <f>VLOOKUP(A2867,Emissions!$A$3:$X$3225,17,FALSE)</f>
        <v>EACH</v>
      </c>
      <c r="P2867" s="132">
        <f t="shared" si="44"/>
        <v>1.0381739224949925E-4</v>
      </c>
      <c r="Q2867" s="132" t="s">
        <v>21801</v>
      </c>
      <c r="R2867" s="132" t="s">
        <v>21806</v>
      </c>
      <c r="S2867" s="132" t="s">
        <v>27160</v>
      </c>
      <c r="T2867" s="136">
        <v>7442841</v>
      </c>
      <c r="U2867" s="136" t="s">
        <v>21846</v>
      </c>
      <c r="V2867" s="132">
        <v>8</v>
      </c>
      <c r="W2867" s="132">
        <f>VLOOKUP(A2867,Emissions!$A$3:$X$3225,23,FALSE)</f>
        <v>2.6964281882705943E-2</v>
      </c>
      <c r="X2867" s="129" t="s">
        <v>21801</v>
      </c>
    </row>
    <row r="2868" spans="1:24" x14ac:dyDescent="0.25">
      <c r="A2868" s="131" t="s">
        <v>19935</v>
      </c>
      <c r="B2868" s="131" t="s">
        <v>19617</v>
      </c>
      <c r="C2868" s="131" t="s">
        <v>23756</v>
      </c>
      <c r="D2868" s="131" t="s">
        <v>446</v>
      </c>
      <c r="E2868" s="130" t="s">
        <v>23778</v>
      </c>
      <c r="F2868" s="130" t="s">
        <v>21845</v>
      </c>
      <c r="G2868" s="130">
        <v>2650000000</v>
      </c>
      <c r="H2868" s="130" t="s">
        <v>27156</v>
      </c>
      <c r="I2868" s="130" t="s">
        <v>27157</v>
      </c>
      <c r="J2868" s="130" t="s">
        <v>27158</v>
      </c>
      <c r="K2868" s="129">
        <v>2014</v>
      </c>
      <c r="L2868" s="129">
        <v>515</v>
      </c>
      <c r="M2868" s="129" t="s">
        <v>27159</v>
      </c>
      <c r="N2868" s="60">
        <f>VLOOKUP(A2868,Emissions!$A$3:$X$3225,16,FALSE)</f>
        <v>523.56031286947587</v>
      </c>
      <c r="O2868" s="132" t="str">
        <f>VLOOKUP(A2868,Emissions!$A$3:$X$3225,17,FALSE)</f>
        <v>EACH</v>
      </c>
      <c r="P2868" s="132">
        <f t="shared" si="44"/>
        <v>1.0381739224949925E-4</v>
      </c>
      <c r="Q2868" s="132" t="s">
        <v>21801</v>
      </c>
      <c r="R2868" s="132" t="s">
        <v>21806</v>
      </c>
      <c r="S2868" s="132" t="s">
        <v>27160</v>
      </c>
      <c r="T2868" s="136">
        <v>7442842</v>
      </c>
      <c r="U2868" s="136" t="s">
        <v>21846</v>
      </c>
      <c r="V2868" s="132">
        <v>8</v>
      </c>
      <c r="W2868" s="132">
        <f>VLOOKUP(A2868,Emissions!$A$3:$X$3225,23,FALSE)</f>
        <v>5.4354666367440928E-2</v>
      </c>
      <c r="X2868" s="129" t="s">
        <v>21801</v>
      </c>
    </row>
    <row r="2869" spans="1:24" x14ac:dyDescent="0.25">
      <c r="A2869" s="131" t="s">
        <v>19943</v>
      </c>
      <c r="B2869" s="131" t="s">
        <v>19617</v>
      </c>
      <c r="C2869" s="131" t="s">
        <v>23756</v>
      </c>
      <c r="D2869" s="131" t="s">
        <v>454</v>
      </c>
      <c r="E2869" s="130" t="s">
        <v>23779</v>
      </c>
      <c r="F2869" s="130" t="s">
        <v>21845</v>
      </c>
      <c r="G2869" s="130">
        <v>2650000000</v>
      </c>
      <c r="H2869" s="130" t="s">
        <v>27156</v>
      </c>
      <c r="I2869" s="130" t="s">
        <v>27157</v>
      </c>
      <c r="J2869" s="130" t="s">
        <v>27158</v>
      </c>
      <c r="K2869" s="129">
        <v>2014</v>
      </c>
      <c r="L2869" s="129">
        <v>515</v>
      </c>
      <c r="M2869" s="129" t="s">
        <v>27159</v>
      </c>
      <c r="N2869" s="60">
        <f>VLOOKUP(A2869,Emissions!$A$3:$X$3225,16,FALSE)</f>
        <v>51.755166427930639</v>
      </c>
      <c r="O2869" s="132" t="str">
        <f>VLOOKUP(A2869,Emissions!$A$3:$X$3225,17,FALSE)</f>
        <v>EACH</v>
      </c>
      <c r="P2869" s="132">
        <f t="shared" si="44"/>
        <v>1.0381739224949926E-4</v>
      </c>
      <c r="Q2869" s="132" t="s">
        <v>21801</v>
      </c>
      <c r="R2869" s="132" t="s">
        <v>21806</v>
      </c>
      <c r="S2869" s="132" t="s">
        <v>27160</v>
      </c>
      <c r="T2869" s="136">
        <v>7442843</v>
      </c>
      <c r="U2869" s="136" t="s">
        <v>21846</v>
      </c>
      <c r="V2869" s="132">
        <v>8</v>
      </c>
      <c r="W2869" s="132">
        <f>VLOOKUP(A2869,Emissions!$A$3:$X$3225,23,FALSE)</f>
        <v>5.3730864139865907E-3</v>
      </c>
      <c r="X2869" s="129" t="s">
        <v>21801</v>
      </c>
    </row>
    <row r="2870" spans="1:24" x14ac:dyDescent="0.25">
      <c r="A2870" s="131" t="s">
        <v>19949</v>
      </c>
      <c r="B2870" s="131" t="s">
        <v>19617</v>
      </c>
      <c r="C2870" s="131" t="s">
        <v>23756</v>
      </c>
      <c r="D2870" s="131" t="s">
        <v>463</v>
      </c>
      <c r="E2870" s="130" t="s">
        <v>23780</v>
      </c>
      <c r="F2870" s="130" t="s">
        <v>21845</v>
      </c>
      <c r="G2870" s="130">
        <v>2650000000</v>
      </c>
      <c r="H2870" s="130" t="s">
        <v>27156</v>
      </c>
      <c r="I2870" s="130" t="s">
        <v>27157</v>
      </c>
      <c r="J2870" s="130" t="s">
        <v>27158</v>
      </c>
      <c r="K2870" s="129">
        <v>2014</v>
      </c>
      <c r="L2870" s="129">
        <v>515</v>
      </c>
      <c r="M2870" s="129" t="s">
        <v>27159</v>
      </c>
      <c r="N2870" s="60">
        <f>VLOOKUP(A2870,Emissions!$A$3:$X$3225,16,FALSE)</f>
        <v>183.00771114188547</v>
      </c>
      <c r="O2870" s="132" t="str">
        <f>VLOOKUP(A2870,Emissions!$A$3:$X$3225,17,FALSE)</f>
        <v>EACH</v>
      </c>
      <c r="P2870" s="132">
        <f t="shared" si="44"/>
        <v>1.0381739224949925E-4</v>
      </c>
      <c r="Q2870" s="132" t="s">
        <v>21801</v>
      </c>
      <c r="R2870" s="132" t="s">
        <v>21806</v>
      </c>
      <c r="S2870" s="132" t="s">
        <v>27160</v>
      </c>
      <c r="T2870" s="136">
        <v>7442844</v>
      </c>
      <c r="U2870" s="136" t="s">
        <v>21846</v>
      </c>
      <c r="V2870" s="132">
        <v>8</v>
      </c>
      <c r="W2870" s="132">
        <f>VLOOKUP(A2870,Emissions!$A$3:$X$3225,23,FALSE)</f>
        <v>1.8999383332300179E-2</v>
      </c>
      <c r="X2870" s="129" t="s">
        <v>21801</v>
      </c>
    </row>
    <row r="2871" spans="1:24" x14ac:dyDescent="0.25">
      <c r="A2871" s="131" t="s">
        <v>19956</v>
      </c>
      <c r="B2871" s="131" t="s">
        <v>19617</v>
      </c>
      <c r="C2871" s="131" t="s">
        <v>23756</v>
      </c>
      <c r="D2871" s="131" t="s">
        <v>472</v>
      </c>
      <c r="E2871" s="130" t="s">
        <v>23781</v>
      </c>
      <c r="F2871" s="130" t="s">
        <v>21845</v>
      </c>
      <c r="G2871" s="130">
        <v>2650000000</v>
      </c>
      <c r="H2871" s="130" t="s">
        <v>27156</v>
      </c>
      <c r="I2871" s="130" t="s">
        <v>27157</v>
      </c>
      <c r="J2871" s="130" t="s">
        <v>27158</v>
      </c>
      <c r="K2871" s="129">
        <v>2014</v>
      </c>
      <c r="L2871" s="129">
        <v>515</v>
      </c>
      <c r="M2871" s="129" t="s">
        <v>27159</v>
      </c>
      <c r="N2871" s="60">
        <f>VLOOKUP(A2871,Emissions!$A$3:$X$3225,16,FALSE)</f>
        <v>116.75388485052061</v>
      </c>
      <c r="O2871" s="132" t="str">
        <f>VLOOKUP(A2871,Emissions!$A$3:$X$3225,17,FALSE)</f>
        <v>EACH</v>
      </c>
      <c r="P2871" s="132">
        <f t="shared" si="44"/>
        <v>1.0381739224949925E-4</v>
      </c>
      <c r="Q2871" s="132" t="s">
        <v>21801</v>
      </c>
      <c r="R2871" s="132" t="s">
        <v>21806</v>
      </c>
      <c r="S2871" s="132" t="s">
        <v>27160</v>
      </c>
      <c r="T2871" s="136">
        <v>7442845</v>
      </c>
      <c r="U2871" s="136" t="s">
        <v>21846</v>
      </c>
      <c r="V2871" s="132">
        <v>8</v>
      </c>
      <c r="W2871" s="132">
        <f>VLOOKUP(A2871,Emissions!$A$3:$X$3225,23,FALSE)</f>
        <v>1.2121083860179366E-2</v>
      </c>
      <c r="X2871" s="129" t="s">
        <v>21801</v>
      </c>
    </row>
    <row r="2872" spans="1:24" x14ac:dyDescent="0.25">
      <c r="A2872" s="131" t="s">
        <v>19963</v>
      </c>
      <c r="B2872" s="131" t="s">
        <v>19617</v>
      </c>
      <c r="C2872" s="131" t="s">
        <v>23756</v>
      </c>
      <c r="D2872" s="131" t="s">
        <v>480</v>
      </c>
      <c r="E2872" s="130" t="s">
        <v>23145</v>
      </c>
      <c r="F2872" s="130" t="s">
        <v>21845</v>
      </c>
      <c r="G2872" s="130">
        <v>2650000000</v>
      </c>
      <c r="H2872" s="130" t="s">
        <v>27156</v>
      </c>
      <c r="I2872" s="130" t="s">
        <v>27157</v>
      </c>
      <c r="J2872" s="130" t="s">
        <v>27158</v>
      </c>
      <c r="K2872" s="129">
        <v>2014</v>
      </c>
      <c r="L2872" s="129">
        <v>515</v>
      </c>
      <c r="M2872" s="129" t="s">
        <v>27159</v>
      </c>
      <c r="N2872" s="60">
        <f>VLOOKUP(A2872,Emissions!$A$3:$X$3225,16,FALSE)</f>
        <v>79.663283349138112</v>
      </c>
      <c r="O2872" s="132" t="str">
        <f>VLOOKUP(A2872,Emissions!$A$3:$X$3225,17,FALSE)</f>
        <v>EACH</v>
      </c>
      <c r="P2872" s="132">
        <f t="shared" si="44"/>
        <v>1.0381739224949925E-4</v>
      </c>
      <c r="Q2872" s="132" t="s">
        <v>21801</v>
      </c>
      <c r="R2872" s="132" t="s">
        <v>21806</v>
      </c>
      <c r="S2872" s="132" t="s">
        <v>27160</v>
      </c>
      <c r="T2872" s="136">
        <v>7442846</v>
      </c>
      <c r="U2872" s="136" t="s">
        <v>21846</v>
      </c>
      <c r="V2872" s="132">
        <v>8</v>
      </c>
      <c r="W2872" s="132">
        <f>VLOOKUP(A2872,Emissions!$A$3:$X$3225,23,FALSE)</f>
        <v>8.2704343353404743E-3</v>
      </c>
      <c r="X2872" s="129" t="s">
        <v>21801</v>
      </c>
    </row>
    <row r="2873" spans="1:24" x14ac:dyDescent="0.25">
      <c r="A2873" s="131" t="s">
        <v>19969</v>
      </c>
      <c r="B2873" s="131" t="s">
        <v>19617</v>
      </c>
      <c r="C2873" s="131" t="s">
        <v>23756</v>
      </c>
      <c r="D2873" s="131" t="s">
        <v>489</v>
      </c>
      <c r="E2873" s="130" t="s">
        <v>22070</v>
      </c>
      <c r="F2873" s="130" t="s">
        <v>21845</v>
      </c>
      <c r="G2873" s="130">
        <v>2650000000</v>
      </c>
      <c r="H2873" s="130" t="s">
        <v>27156</v>
      </c>
      <c r="I2873" s="130" t="s">
        <v>27157</v>
      </c>
      <c r="J2873" s="130" t="s">
        <v>27158</v>
      </c>
      <c r="K2873" s="129">
        <v>2014</v>
      </c>
      <c r="L2873" s="129">
        <v>515</v>
      </c>
      <c r="M2873" s="129" t="s">
        <v>27159</v>
      </c>
      <c r="N2873" s="60">
        <f>VLOOKUP(A2873,Emissions!$A$3:$X$3225,16,FALSE)</f>
        <v>179.97814042415297</v>
      </c>
      <c r="O2873" s="132" t="str">
        <f>VLOOKUP(A2873,Emissions!$A$3:$X$3225,17,FALSE)</f>
        <v>EACH</v>
      </c>
      <c r="P2873" s="132">
        <f t="shared" si="44"/>
        <v>1.0381739224949925E-4</v>
      </c>
      <c r="Q2873" s="132" t="s">
        <v>21801</v>
      </c>
      <c r="R2873" s="132" t="s">
        <v>21806</v>
      </c>
      <c r="S2873" s="132" t="s">
        <v>27160</v>
      </c>
      <c r="T2873" s="136">
        <v>7442847</v>
      </c>
      <c r="U2873" s="136" t="s">
        <v>21846</v>
      </c>
      <c r="V2873" s="132">
        <v>8</v>
      </c>
      <c r="W2873" s="132">
        <f>VLOOKUP(A2873,Emissions!$A$3:$X$3225,23,FALSE)</f>
        <v>1.8684861200749747E-2</v>
      </c>
      <c r="X2873" s="129" t="s">
        <v>21801</v>
      </c>
    </row>
    <row r="2874" spans="1:24" x14ac:dyDescent="0.25">
      <c r="A2874" s="131" t="s">
        <v>19974</v>
      </c>
      <c r="B2874" s="131" t="s">
        <v>19617</v>
      </c>
      <c r="C2874" s="131" t="s">
        <v>23756</v>
      </c>
      <c r="D2874" s="131" t="s">
        <v>498</v>
      </c>
      <c r="E2874" s="130" t="s">
        <v>23782</v>
      </c>
      <c r="F2874" s="130" t="s">
        <v>21845</v>
      </c>
      <c r="G2874" s="130">
        <v>2650000000</v>
      </c>
      <c r="H2874" s="130" t="s">
        <v>27156</v>
      </c>
      <c r="I2874" s="130" t="s">
        <v>27157</v>
      </c>
      <c r="J2874" s="130" t="s">
        <v>27158</v>
      </c>
      <c r="K2874" s="129">
        <v>2014</v>
      </c>
      <c r="L2874" s="129">
        <v>515</v>
      </c>
      <c r="M2874" s="129" t="s">
        <v>27159</v>
      </c>
      <c r="N2874" s="60">
        <f>VLOOKUP(A2874,Emissions!$A$3:$X$3225,16,FALSE)</f>
        <v>2618.7753549352224</v>
      </c>
      <c r="O2874" s="132" t="str">
        <f>VLOOKUP(A2874,Emissions!$A$3:$X$3225,17,FALSE)</f>
        <v>EACH</v>
      </c>
      <c r="P2874" s="132">
        <f t="shared" si="44"/>
        <v>1.0381739224949928E-4</v>
      </c>
      <c r="Q2874" s="132" t="s">
        <v>21801</v>
      </c>
      <c r="R2874" s="132" t="s">
        <v>21806</v>
      </c>
      <c r="S2874" s="132" t="s">
        <v>27160</v>
      </c>
      <c r="T2874" s="136">
        <v>7442848</v>
      </c>
      <c r="U2874" s="136" t="s">
        <v>21846</v>
      </c>
      <c r="V2874" s="132">
        <v>8</v>
      </c>
      <c r="W2874" s="132">
        <f>VLOOKUP(A2874,Emissions!$A$3:$X$3225,23,FALSE)</f>
        <v>0.27187442823663166</v>
      </c>
      <c r="X2874" s="129" t="s">
        <v>21801</v>
      </c>
    </row>
    <row r="2875" spans="1:24" x14ac:dyDescent="0.25">
      <c r="A2875" s="131" t="s">
        <v>19982</v>
      </c>
      <c r="B2875" s="131" t="s">
        <v>19617</v>
      </c>
      <c r="C2875" s="131" t="s">
        <v>23756</v>
      </c>
      <c r="D2875" s="131" t="s">
        <v>506</v>
      </c>
      <c r="E2875" s="130" t="s">
        <v>22648</v>
      </c>
      <c r="F2875" s="130" t="s">
        <v>21845</v>
      </c>
      <c r="G2875" s="130">
        <v>2650000000</v>
      </c>
      <c r="H2875" s="130" t="s">
        <v>27156</v>
      </c>
      <c r="I2875" s="130" t="s">
        <v>27157</v>
      </c>
      <c r="J2875" s="130" t="s">
        <v>27158</v>
      </c>
      <c r="K2875" s="129">
        <v>2014</v>
      </c>
      <c r="L2875" s="129">
        <v>515</v>
      </c>
      <c r="M2875" s="129" t="s">
        <v>27159</v>
      </c>
      <c r="N2875" s="60">
        <f>VLOOKUP(A2875,Emissions!$A$3:$X$3225,16,FALSE)</f>
        <v>247.76117860161139</v>
      </c>
      <c r="O2875" s="132" t="str">
        <f>VLOOKUP(A2875,Emissions!$A$3:$X$3225,17,FALSE)</f>
        <v>EACH</v>
      </c>
      <c r="P2875" s="132">
        <f t="shared" si="44"/>
        <v>1.0381739224949926E-4</v>
      </c>
      <c r="Q2875" s="132" t="s">
        <v>21801</v>
      </c>
      <c r="R2875" s="132" t="s">
        <v>21806</v>
      </c>
      <c r="S2875" s="132" t="s">
        <v>27160</v>
      </c>
      <c r="T2875" s="136">
        <v>7442849</v>
      </c>
      <c r="U2875" s="136" t="s">
        <v>21846</v>
      </c>
      <c r="V2875" s="132">
        <v>8</v>
      </c>
      <c r="W2875" s="132">
        <f>VLOOKUP(A2875,Emissions!$A$3:$X$3225,23,FALSE)</f>
        <v>2.5721919463081732E-2</v>
      </c>
      <c r="X2875" s="129" t="s">
        <v>21801</v>
      </c>
    </row>
    <row r="2876" spans="1:24" x14ac:dyDescent="0.25">
      <c r="A2876" s="131" t="s">
        <v>19989</v>
      </c>
      <c r="B2876" s="131" t="s">
        <v>19617</v>
      </c>
      <c r="C2876" s="131" t="s">
        <v>23756</v>
      </c>
      <c r="D2876" s="131" t="s">
        <v>514</v>
      </c>
      <c r="E2876" s="130" t="s">
        <v>23783</v>
      </c>
      <c r="F2876" s="130" t="s">
        <v>21845</v>
      </c>
      <c r="G2876" s="130">
        <v>2650000000</v>
      </c>
      <c r="H2876" s="130" t="s">
        <v>27156</v>
      </c>
      <c r="I2876" s="130" t="s">
        <v>27157</v>
      </c>
      <c r="J2876" s="130" t="s">
        <v>27158</v>
      </c>
      <c r="K2876" s="129">
        <v>2014</v>
      </c>
      <c r="L2876" s="129">
        <v>515</v>
      </c>
      <c r="M2876" s="129" t="s">
        <v>27159</v>
      </c>
      <c r="N2876" s="60">
        <f>VLOOKUP(A2876,Emissions!$A$3:$X$3225,16,FALSE)</f>
        <v>89.920544207746815</v>
      </c>
      <c r="O2876" s="132" t="str">
        <f>VLOOKUP(A2876,Emissions!$A$3:$X$3225,17,FALSE)</f>
        <v>EACH</v>
      </c>
      <c r="P2876" s="132">
        <f t="shared" si="44"/>
        <v>1.0381739224949925E-4</v>
      </c>
      <c r="Q2876" s="132" t="s">
        <v>21801</v>
      </c>
      <c r="R2876" s="132" t="s">
        <v>21806</v>
      </c>
      <c r="S2876" s="132" t="s">
        <v>27160</v>
      </c>
      <c r="T2876" s="136">
        <v>7442850</v>
      </c>
      <c r="U2876" s="136" t="s">
        <v>21846</v>
      </c>
      <c r="V2876" s="132">
        <v>8</v>
      </c>
      <c r="W2876" s="132">
        <f>VLOOKUP(A2876,Emissions!$A$3:$X$3225,23,FALSE)</f>
        <v>9.3353164093040886E-3</v>
      </c>
      <c r="X2876" s="129" t="s">
        <v>21801</v>
      </c>
    </row>
    <row r="2877" spans="1:24" x14ac:dyDescent="0.25">
      <c r="A2877" s="131" t="s">
        <v>19993</v>
      </c>
      <c r="B2877" s="131" t="s">
        <v>19617</v>
      </c>
      <c r="C2877" s="131" t="s">
        <v>23756</v>
      </c>
      <c r="D2877" s="131" t="s">
        <v>523</v>
      </c>
      <c r="E2877" s="130" t="s">
        <v>22074</v>
      </c>
      <c r="F2877" s="130" t="s">
        <v>21845</v>
      </c>
      <c r="G2877" s="130">
        <v>2650000000</v>
      </c>
      <c r="H2877" s="130" t="s">
        <v>27156</v>
      </c>
      <c r="I2877" s="130" t="s">
        <v>27157</v>
      </c>
      <c r="J2877" s="130" t="s">
        <v>27158</v>
      </c>
      <c r="K2877" s="129">
        <v>2014</v>
      </c>
      <c r="L2877" s="129">
        <v>515</v>
      </c>
      <c r="M2877" s="129" t="s">
        <v>27159</v>
      </c>
      <c r="N2877" s="60">
        <f>VLOOKUP(A2877,Emissions!$A$3:$X$3225,16,FALSE)</f>
        <v>94.904909364778192</v>
      </c>
      <c r="O2877" s="132" t="str">
        <f>VLOOKUP(A2877,Emissions!$A$3:$X$3225,17,FALSE)</f>
        <v>EACH</v>
      </c>
      <c r="P2877" s="132">
        <f t="shared" si="44"/>
        <v>1.0381739224949925E-4</v>
      </c>
      <c r="Q2877" s="132" t="s">
        <v>21801</v>
      </c>
      <c r="R2877" s="132" t="s">
        <v>21806</v>
      </c>
      <c r="S2877" s="132" t="s">
        <v>27160</v>
      </c>
      <c r="T2877" s="136">
        <v>7442851</v>
      </c>
      <c r="U2877" s="136" t="s">
        <v>21846</v>
      </c>
      <c r="V2877" s="132">
        <v>8</v>
      </c>
      <c r="W2877" s="132">
        <f>VLOOKUP(A2877,Emissions!$A$3:$X$3225,23,FALSE)</f>
        <v>9.8527802019263526E-3</v>
      </c>
      <c r="X2877" s="129" t="s">
        <v>21801</v>
      </c>
    </row>
    <row r="2878" spans="1:24" x14ac:dyDescent="0.25">
      <c r="A2878" s="131" t="s">
        <v>19999</v>
      </c>
      <c r="B2878" s="131" t="s">
        <v>19617</v>
      </c>
      <c r="C2878" s="131" t="s">
        <v>23756</v>
      </c>
      <c r="D2878" s="131" t="s">
        <v>532</v>
      </c>
      <c r="E2878" s="130" t="s">
        <v>23784</v>
      </c>
      <c r="F2878" s="130" t="s">
        <v>21845</v>
      </c>
      <c r="G2878" s="130">
        <v>2650000000</v>
      </c>
      <c r="H2878" s="130" t="s">
        <v>27156</v>
      </c>
      <c r="I2878" s="130" t="s">
        <v>27157</v>
      </c>
      <c r="J2878" s="130" t="s">
        <v>27158</v>
      </c>
      <c r="K2878" s="129">
        <v>2014</v>
      </c>
      <c r="L2878" s="129">
        <v>515</v>
      </c>
      <c r="M2878" s="129" t="s">
        <v>27159</v>
      </c>
      <c r="N2878" s="60">
        <f>VLOOKUP(A2878,Emissions!$A$3:$X$3225,16,FALSE)</f>
        <v>63.73639729020141</v>
      </c>
      <c r="O2878" s="132" t="str">
        <f>VLOOKUP(A2878,Emissions!$A$3:$X$3225,17,FALSE)</f>
        <v>EACH</v>
      </c>
      <c r="P2878" s="132">
        <f t="shared" si="44"/>
        <v>1.0381739224949925E-4</v>
      </c>
      <c r="Q2878" s="132" t="s">
        <v>21801</v>
      </c>
      <c r="R2878" s="132" t="s">
        <v>21806</v>
      </c>
      <c r="S2878" s="132" t="s">
        <v>27160</v>
      </c>
      <c r="T2878" s="136">
        <v>7442852</v>
      </c>
      <c r="U2878" s="136" t="s">
        <v>21846</v>
      </c>
      <c r="V2878" s="132">
        <v>8</v>
      </c>
      <c r="W2878" s="132">
        <f>VLOOKUP(A2878,Emissions!$A$3:$X$3225,23,FALSE)</f>
        <v>6.616946558046761E-3</v>
      </c>
      <c r="X2878" s="129" t="s">
        <v>21801</v>
      </c>
    </row>
    <row r="2879" spans="1:24" x14ac:dyDescent="0.25">
      <c r="A2879" s="131" t="s">
        <v>20005</v>
      </c>
      <c r="B2879" s="131" t="s">
        <v>19617</v>
      </c>
      <c r="C2879" s="131" t="s">
        <v>23756</v>
      </c>
      <c r="D2879" s="131" t="s">
        <v>540</v>
      </c>
      <c r="E2879" s="130" t="s">
        <v>23287</v>
      </c>
      <c r="F2879" s="130" t="s">
        <v>21845</v>
      </c>
      <c r="G2879" s="130">
        <v>2650000000</v>
      </c>
      <c r="H2879" s="130" t="s">
        <v>27156</v>
      </c>
      <c r="I2879" s="130" t="s">
        <v>27157</v>
      </c>
      <c r="J2879" s="130" t="s">
        <v>27158</v>
      </c>
      <c r="K2879" s="129">
        <v>2014</v>
      </c>
      <c r="L2879" s="129">
        <v>515</v>
      </c>
      <c r="M2879" s="129" t="s">
        <v>27159</v>
      </c>
      <c r="N2879" s="60">
        <f>VLOOKUP(A2879,Emissions!$A$3:$X$3225,16,FALSE)</f>
        <v>224.99611863693553</v>
      </c>
      <c r="O2879" s="132" t="str">
        <f>VLOOKUP(A2879,Emissions!$A$3:$X$3225,17,FALSE)</f>
        <v>EACH</v>
      </c>
      <c r="P2879" s="132">
        <f t="shared" si="44"/>
        <v>1.0381739224949925E-4</v>
      </c>
      <c r="Q2879" s="132" t="s">
        <v>21801</v>
      </c>
      <c r="R2879" s="132" t="s">
        <v>21806</v>
      </c>
      <c r="S2879" s="132" t="s">
        <v>27160</v>
      </c>
      <c r="T2879" s="136">
        <v>7442853</v>
      </c>
      <c r="U2879" s="136" t="s">
        <v>21846</v>
      </c>
      <c r="V2879" s="132">
        <v>8</v>
      </c>
      <c r="W2879" s="132">
        <f>VLOOKUP(A2879,Emissions!$A$3:$X$3225,23,FALSE)</f>
        <v>2.3358510303145605E-2</v>
      </c>
      <c r="X2879" s="129" t="s">
        <v>21801</v>
      </c>
    </row>
    <row r="2880" spans="1:24" x14ac:dyDescent="0.25">
      <c r="A2880" s="131" t="s">
        <v>20011</v>
      </c>
      <c r="B2880" s="131" t="s">
        <v>19617</v>
      </c>
      <c r="C2880" s="131" t="s">
        <v>23756</v>
      </c>
      <c r="D2880" s="131" t="s">
        <v>549</v>
      </c>
      <c r="E2880" s="130" t="s">
        <v>22318</v>
      </c>
      <c r="F2880" s="130" t="s">
        <v>21845</v>
      </c>
      <c r="G2880" s="130">
        <v>2650000000</v>
      </c>
      <c r="H2880" s="130" t="s">
        <v>27156</v>
      </c>
      <c r="I2880" s="130" t="s">
        <v>27157</v>
      </c>
      <c r="J2880" s="130" t="s">
        <v>27158</v>
      </c>
      <c r="K2880" s="129">
        <v>2014</v>
      </c>
      <c r="L2880" s="129">
        <v>515</v>
      </c>
      <c r="M2880" s="129" t="s">
        <v>27159</v>
      </c>
      <c r="N2880" s="60">
        <f>VLOOKUP(A2880,Emissions!$A$3:$X$3225,16,FALSE)</f>
        <v>77.153067611588298</v>
      </c>
      <c r="O2880" s="132" t="str">
        <f>VLOOKUP(A2880,Emissions!$A$3:$X$3225,17,FALSE)</f>
        <v>EACH</v>
      </c>
      <c r="P2880" s="132">
        <f t="shared" si="44"/>
        <v>1.0381739224949924E-4</v>
      </c>
      <c r="Q2880" s="132" t="s">
        <v>21801</v>
      </c>
      <c r="R2880" s="132" t="s">
        <v>21806</v>
      </c>
      <c r="S2880" s="132" t="s">
        <v>27160</v>
      </c>
      <c r="T2880" s="136">
        <v>7442854</v>
      </c>
      <c r="U2880" s="136" t="s">
        <v>21846</v>
      </c>
      <c r="V2880" s="132">
        <v>8</v>
      </c>
      <c r="W2880" s="132">
        <f>VLOOKUP(A2880,Emissions!$A$3:$X$3225,23,FALSE)</f>
        <v>8.0098302834843982E-3</v>
      </c>
      <c r="X2880" s="129" t="s">
        <v>21801</v>
      </c>
    </row>
    <row r="2881" spans="1:24" x14ac:dyDescent="0.25">
      <c r="A2881" s="131" t="s">
        <v>20017</v>
      </c>
      <c r="B2881" s="131" t="s">
        <v>19617</v>
      </c>
      <c r="C2881" s="131" t="s">
        <v>23756</v>
      </c>
      <c r="D2881" s="131" t="s">
        <v>557</v>
      </c>
      <c r="E2881" s="130" t="s">
        <v>22079</v>
      </c>
      <c r="F2881" s="130" t="s">
        <v>21845</v>
      </c>
      <c r="G2881" s="130">
        <v>2650000000</v>
      </c>
      <c r="H2881" s="130" t="s">
        <v>27156</v>
      </c>
      <c r="I2881" s="130" t="s">
        <v>27157</v>
      </c>
      <c r="J2881" s="130" t="s">
        <v>27158</v>
      </c>
      <c r="K2881" s="129">
        <v>2014</v>
      </c>
      <c r="L2881" s="129">
        <v>515</v>
      </c>
      <c r="M2881" s="129" t="s">
        <v>27159</v>
      </c>
      <c r="N2881" s="60">
        <f>VLOOKUP(A2881,Emissions!$A$3:$X$3225,16,FALSE)</f>
        <v>701.44660684567066</v>
      </c>
      <c r="O2881" s="132" t="str">
        <f>VLOOKUP(A2881,Emissions!$A$3:$X$3225,17,FALSE)</f>
        <v>EACH</v>
      </c>
      <c r="P2881" s="132">
        <f t="shared" si="44"/>
        <v>1.0381739224949925E-4</v>
      </c>
      <c r="Q2881" s="132" t="s">
        <v>21801</v>
      </c>
      <c r="R2881" s="132" t="s">
        <v>21806</v>
      </c>
      <c r="S2881" s="132" t="s">
        <v>27160</v>
      </c>
      <c r="T2881" s="136">
        <v>7442855</v>
      </c>
      <c r="U2881" s="136" t="s">
        <v>21846</v>
      </c>
      <c r="V2881" s="132">
        <v>8</v>
      </c>
      <c r="W2881" s="132">
        <f>VLOOKUP(A2881,Emissions!$A$3:$X$3225,23,FALSE)</f>
        <v>7.2822357524977274E-2</v>
      </c>
      <c r="X2881" s="129" t="s">
        <v>21801</v>
      </c>
    </row>
    <row r="2882" spans="1:24" x14ac:dyDescent="0.25">
      <c r="A2882" s="131" t="s">
        <v>20025</v>
      </c>
      <c r="B2882" s="131" t="s">
        <v>19617</v>
      </c>
      <c r="C2882" s="131" t="s">
        <v>23756</v>
      </c>
      <c r="D2882" s="131" t="s">
        <v>574</v>
      </c>
      <c r="E2882" s="130" t="s">
        <v>22781</v>
      </c>
      <c r="F2882" s="130" t="s">
        <v>21845</v>
      </c>
      <c r="G2882" s="130">
        <v>2650000000</v>
      </c>
      <c r="H2882" s="130" t="s">
        <v>27156</v>
      </c>
      <c r="I2882" s="130" t="s">
        <v>27157</v>
      </c>
      <c r="J2882" s="130" t="s">
        <v>27158</v>
      </c>
      <c r="K2882" s="129">
        <v>2014</v>
      </c>
      <c r="L2882" s="129">
        <v>515</v>
      </c>
      <c r="M2882" s="129" t="s">
        <v>27159</v>
      </c>
      <c r="N2882" s="60">
        <f>VLOOKUP(A2882,Emissions!$A$3:$X$3225,16,FALSE)</f>
        <v>107.11696466268572</v>
      </c>
      <c r="O2882" s="132" t="str">
        <f>VLOOKUP(A2882,Emissions!$A$3:$X$3225,17,FALSE)</f>
        <v>EACH</v>
      </c>
      <c r="P2882" s="132">
        <f t="shared" si="44"/>
        <v>1.0381739224949926E-4</v>
      </c>
      <c r="Q2882" s="132" t="s">
        <v>21801</v>
      </c>
      <c r="R2882" s="132" t="s">
        <v>21806</v>
      </c>
      <c r="S2882" s="132" t="s">
        <v>27160</v>
      </c>
      <c r="T2882" s="136">
        <v>7442856</v>
      </c>
      <c r="U2882" s="136" t="s">
        <v>21846</v>
      </c>
      <c r="V2882" s="132">
        <v>8</v>
      </c>
      <c r="W2882" s="132">
        <f>VLOOKUP(A2882,Emissions!$A$3:$X$3225,23,FALSE)</f>
        <v>1.1120603936961794E-2</v>
      </c>
      <c r="X2882" s="129" t="s">
        <v>21801</v>
      </c>
    </row>
    <row r="2883" spans="1:24" x14ac:dyDescent="0.25">
      <c r="A2883" s="131" t="s">
        <v>20031</v>
      </c>
      <c r="B2883" s="131" t="s">
        <v>19617</v>
      </c>
      <c r="C2883" s="131" t="s">
        <v>23756</v>
      </c>
      <c r="D2883" s="131" t="s">
        <v>583</v>
      </c>
      <c r="E2883" s="130" t="s">
        <v>23785</v>
      </c>
      <c r="F2883" s="130" t="s">
        <v>21845</v>
      </c>
      <c r="G2883" s="130">
        <v>2650000000</v>
      </c>
      <c r="H2883" s="130" t="s">
        <v>27156</v>
      </c>
      <c r="I2883" s="130" t="s">
        <v>27157</v>
      </c>
      <c r="J2883" s="130" t="s">
        <v>27158</v>
      </c>
      <c r="K2883" s="129">
        <v>2014</v>
      </c>
      <c r="L2883" s="129">
        <v>515</v>
      </c>
      <c r="M2883" s="129" t="s">
        <v>27159</v>
      </c>
      <c r="N2883" s="60">
        <f>VLOOKUP(A2883,Emissions!$A$3:$X$3225,16,FALSE)</f>
        <v>144.41675080886401</v>
      </c>
      <c r="O2883" s="132" t="str">
        <f>VLOOKUP(A2883,Emissions!$A$3:$X$3225,17,FALSE)</f>
        <v>EACH</v>
      </c>
      <c r="P2883" s="132">
        <f t="shared" ref="P2883:P2946" si="45">W2883/N2883</f>
        <v>1.0381739224949926E-4</v>
      </c>
      <c r="Q2883" s="132" t="s">
        <v>21801</v>
      </c>
      <c r="R2883" s="132" t="s">
        <v>21806</v>
      </c>
      <c r="S2883" s="132" t="s">
        <v>27160</v>
      </c>
      <c r="T2883" s="136">
        <v>7442857</v>
      </c>
      <c r="U2883" s="136" t="s">
        <v>21846</v>
      </c>
      <c r="V2883" s="132">
        <v>8</v>
      </c>
      <c r="W2883" s="132">
        <f>VLOOKUP(A2883,Emissions!$A$3:$X$3225,23,FALSE)</f>
        <v>1.4992970466122024E-2</v>
      </c>
      <c r="X2883" s="129" t="s">
        <v>21801</v>
      </c>
    </row>
    <row r="2884" spans="1:24" x14ac:dyDescent="0.25">
      <c r="A2884" s="131" t="s">
        <v>20038</v>
      </c>
      <c r="B2884" s="131" t="s">
        <v>19617</v>
      </c>
      <c r="C2884" s="131" t="s">
        <v>23756</v>
      </c>
      <c r="D2884" s="131" t="s">
        <v>600</v>
      </c>
      <c r="E2884" s="130" t="s">
        <v>23291</v>
      </c>
      <c r="F2884" s="130" t="s">
        <v>21845</v>
      </c>
      <c r="G2884" s="130">
        <v>2650000000</v>
      </c>
      <c r="H2884" s="130" t="s">
        <v>27156</v>
      </c>
      <c r="I2884" s="130" t="s">
        <v>27157</v>
      </c>
      <c r="J2884" s="130" t="s">
        <v>27158</v>
      </c>
      <c r="K2884" s="129">
        <v>2014</v>
      </c>
      <c r="L2884" s="129">
        <v>515</v>
      </c>
      <c r="M2884" s="129" t="s">
        <v>27159</v>
      </c>
      <c r="N2884" s="60">
        <f>VLOOKUP(A2884,Emissions!$A$3:$X$3225,16,FALSE)</f>
        <v>87.431968261037937</v>
      </c>
      <c r="O2884" s="132" t="str">
        <f>VLOOKUP(A2884,Emissions!$A$3:$X$3225,17,FALSE)</f>
        <v>EACH</v>
      </c>
      <c r="P2884" s="132">
        <f t="shared" si="45"/>
        <v>1.0381739224949924E-4</v>
      </c>
      <c r="Q2884" s="132" t="s">
        <v>21801</v>
      </c>
      <c r="R2884" s="132" t="s">
        <v>21806</v>
      </c>
      <c r="S2884" s="132" t="s">
        <v>27160</v>
      </c>
      <c r="T2884" s="136">
        <v>7442858</v>
      </c>
      <c r="U2884" s="136" t="s">
        <v>21846</v>
      </c>
      <c r="V2884" s="132">
        <v>8</v>
      </c>
      <c r="W2884" s="132">
        <f>VLOOKUP(A2884,Emissions!$A$3:$X$3225,23,FALSE)</f>
        <v>9.0769589441019437E-3</v>
      </c>
      <c r="X2884" s="129" t="s">
        <v>21801</v>
      </c>
    </row>
    <row r="2885" spans="1:24" x14ac:dyDescent="0.25">
      <c r="A2885" s="131" t="s">
        <v>20044</v>
      </c>
      <c r="B2885" s="131" t="s">
        <v>19617</v>
      </c>
      <c r="C2885" s="131" t="s">
        <v>23756</v>
      </c>
      <c r="D2885" s="131" t="s">
        <v>609</v>
      </c>
      <c r="E2885" s="130" t="s">
        <v>23465</v>
      </c>
      <c r="F2885" s="130" t="s">
        <v>21845</v>
      </c>
      <c r="G2885" s="130">
        <v>2650000000</v>
      </c>
      <c r="H2885" s="130" t="s">
        <v>27156</v>
      </c>
      <c r="I2885" s="130" t="s">
        <v>27157</v>
      </c>
      <c r="J2885" s="130" t="s">
        <v>27158</v>
      </c>
      <c r="K2885" s="129">
        <v>2014</v>
      </c>
      <c r="L2885" s="129">
        <v>515</v>
      </c>
      <c r="M2885" s="129" t="s">
        <v>27159</v>
      </c>
      <c r="N2885" s="60">
        <f>VLOOKUP(A2885,Emissions!$A$3:$X$3225,16,FALSE)</f>
        <v>88.369692530812301</v>
      </c>
      <c r="O2885" s="132" t="str">
        <f>VLOOKUP(A2885,Emissions!$A$3:$X$3225,17,FALSE)</f>
        <v>EACH</v>
      </c>
      <c r="P2885" s="132">
        <f t="shared" si="45"/>
        <v>1.0381739224949925E-4</v>
      </c>
      <c r="Q2885" s="132" t="s">
        <v>21801</v>
      </c>
      <c r="R2885" s="132" t="s">
        <v>21806</v>
      </c>
      <c r="S2885" s="132" t="s">
        <v>27160</v>
      </c>
      <c r="T2885" s="136">
        <v>7442859</v>
      </c>
      <c r="U2885" s="136" t="s">
        <v>21846</v>
      </c>
      <c r="V2885" s="132">
        <v>8</v>
      </c>
      <c r="W2885" s="132">
        <f>VLOOKUP(A2885,Emissions!$A$3:$X$3225,23,FALSE)</f>
        <v>9.1743110324389848E-3</v>
      </c>
      <c r="X2885" s="129" t="s">
        <v>21801</v>
      </c>
    </row>
    <row r="2886" spans="1:24" x14ac:dyDescent="0.25">
      <c r="A2886" s="131" t="s">
        <v>20050</v>
      </c>
      <c r="B2886" s="131" t="s">
        <v>19617</v>
      </c>
      <c r="C2886" s="131" t="s">
        <v>23756</v>
      </c>
      <c r="D2886" s="131" t="s">
        <v>1442</v>
      </c>
      <c r="E2886" s="130" t="s">
        <v>23786</v>
      </c>
      <c r="F2886" s="130" t="s">
        <v>21845</v>
      </c>
      <c r="G2886" s="130">
        <v>2650000000</v>
      </c>
      <c r="H2886" s="130" t="s">
        <v>27156</v>
      </c>
      <c r="I2886" s="130" t="s">
        <v>27157</v>
      </c>
      <c r="J2886" s="130" t="s">
        <v>27158</v>
      </c>
      <c r="K2886" s="129">
        <v>2014</v>
      </c>
      <c r="L2886" s="129">
        <v>515</v>
      </c>
      <c r="M2886" s="129" t="s">
        <v>27159</v>
      </c>
      <c r="N2886" s="60">
        <f>VLOOKUP(A2886,Emissions!$A$3:$X$3225,16,FALSE)</f>
        <v>112.37543383703574</v>
      </c>
      <c r="O2886" s="132" t="str">
        <f>VLOOKUP(A2886,Emissions!$A$3:$X$3225,17,FALSE)</f>
        <v>EACH</v>
      </c>
      <c r="P2886" s="132">
        <f t="shared" si="45"/>
        <v>1.0381739224949924E-4</v>
      </c>
      <c r="Q2886" s="132" t="s">
        <v>21801</v>
      </c>
      <c r="R2886" s="132" t="s">
        <v>21806</v>
      </c>
      <c r="S2886" s="132" t="s">
        <v>27160</v>
      </c>
      <c r="T2886" s="136">
        <v>7442860</v>
      </c>
      <c r="U2886" s="136" t="s">
        <v>21846</v>
      </c>
      <c r="V2886" s="132">
        <v>8</v>
      </c>
      <c r="W2886" s="132">
        <f>VLOOKUP(A2886,Emissions!$A$3:$X$3225,23,FALSE)</f>
        <v>1.1666524493867189E-2</v>
      </c>
      <c r="X2886" s="129" t="s">
        <v>21801</v>
      </c>
    </row>
    <row r="2887" spans="1:24" x14ac:dyDescent="0.25">
      <c r="A2887" s="131" t="s">
        <v>20057</v>
      </c>
      <c r="B2887" s="131" t="s">
        <v>19617</v>
      </c>
      <c r="C2887" s="131" t="s">
        <v>23756</v>
      </c>
      <c r="D2887" s="131" t="s">
        <v>1450</v>
      </c>
      <c r="E2887" s="130" t="s">
        <v>22232</v>
      </c>
      <c r="F2887" s="130" t="s">
        <v>21845</v>
      </c>
      <c r="G2887" s="130">
        <v>2650000000</v>
      </c>
      <c r="H2887" s="130" t="s">
        <v>27156</v>
      </c>
      <c r="I2887" s="130" t="s">
        <v>27157</v>
      </c>
      <c r="J2887" s="130" t="s">
        <v>27158</v>
      </c>
      <c r="K2887" s="129">
        <v>2014</v>
      </c>
      <c r="L2887" s="129">
        <v>515</v>
      </c>
      <c r="M2887" s="129" t="s">
        <v>27159</v>
      </c>
      <c r="N2887" s="60">
        <f>VLOOKUP(A2887,Emissions!$A$3:$X$3225,16,FALSE)</f>
        <v>252.65177133166532</v>
      </c>
      <c r="O2887" s="132" t="str">
        <f>VLOOKUP(A2887,Emissions!$A$3:$X$3225,17,FALSE)</f>
        <v>EACH</v>
      </c>
      <c r="P2887" s="132">
        <f t="shared" si="45"/>
        <v>1.0381739224949926E-4</v>
      </c>
      <c r="Q2887" s="132" t="s">
        <v>21801</v>
      </c>
      <c r="R2887" s="132" t="s">
        <v>21806</v>
      </c>
      <c r="S2887" s="132" t="s">
        <v>27160</v>
      </c>
      <c r="T2887" s="136">
        <v>7442861</v>
      </c>
      <c r="U2887" s="136" t="s">
        <v>21846</v>
      </c>
      <c r="V2887" s="132">
        <v>8</v>
      </c>
      <c r="W2887" s="132">
        <f>VLOOKUP(A2887,Emissions!$A$3:$X$3225,23,FALSE)</f>
        <v>2.622964804687029E-2</v>
      </c>
      <c r="X2887" s="129" t="s">
        <v>21801</v>
      </c>
    </row>
    <row r="2888" spans="1:24" x14ac:dyDescent="0.25">
      <c r="A2888" s="131" t="s">
        <v>20065</v>
      </c>
      <c r="B2888" s="131" t="s">
        <v>19617</v>
      </c>
      <c r="C2888" s="131" t="s">
        <v>23756</v>
      </c>
      <c r="D2888" s="131" t="s">
        <v>1458</v>
      </c>
      <c r="E2888" s="130" t="s">
        <v>22656</v>
      </c>
      <c r="F2888" s="130" t="s">
        <v>21845</v>
      </c>
      <c r="G2888" s="130">
        <v>2650000000</v>
      </c>
      <c r="H2888" s="130" t="s">
        <v>27156</v>
      </c>
      <c r="I2888" s="130" t="s">
        <v>27157</v>
      </c>
      <c r="J2888" s="130" t="s">
        <v>27158</v>
      </c>
      <c r="K2888" s="129">
        <v>2014</v>
      </c>
      <c r="L2888" s="129">
        <v>515</v>
      </c>
      <c r="M2888" s="129" t="s">
        <v>27159</v>
      </c>
      <c r="N2888" s="60">
        <f>VLOOKUP(A2888,Emissions!$A$3:$X$3225,16,FALSE)</f>
        <v>172.02191065829822</v>
      </c>
      <c r="O2888" s="132" t="str">
        <f>VLOOKUP(A2888,Emissions!$A$3:$X$3225,17,FALSE)</f>
        <v>EACH</v>
      </c>
      <c r="P2888" s="132">
        <f t="shared" si="45"/>
        <v>1.0381739224949926E-4</v>
      </c>
      <c r="Q2888" s="132" t="s">
        <v>21801</v>
      </c>
      <c r="R2888" s="132" t="s">
        <v>21806</v>
      </c>
      <c r="S2888" s="132" t="s">
        <v>27160</v>
      </c>
      <c r="T2888" s="136">
        <v>7442862</v>
      </c>
      <c r="U2888" s="136" t="s">
        <v>21846</v>
      </c>
      <c r="V2888" s="132">
        <v>8</v>
      </c>
      <c r="W2888" s="132">
        <f>VLOOKUP(A2888,Emissions!$A$3:$X$3225,23,FALSE)</f>
        <v>1.7858866174320864E-2</v>
      </c>
      <c r="X2888" s="129" t="s">
        <v>21801</v>
      </c>
    </row>
    <row r="2889" spans="1:24" x14ac:dyDescent="0.25">
      <c r="A2889" s="131" t="s">
        <v>20073</v>
      </c>
      <c r="B2889" s="131" t="s">
        <v>19617</v>
      </c>
      <c r="C2889" s="131" t="s">
        <v>23756</v>
      </c>
      <c r="D2889" s="131" t="s">
        <v>1466</v>
      </c>
      <c r="E2889" s="130" t="s">
        <v>23787</v>
      </c>
      <c r="F2889" s="130" t="s">
        <v>21845</v>
      </c>
      <c r="G2889" s="130">
        <v>2650000000</v>
      </c>
      <c r="H2889" s="130" t="s">
        <v>27156</v>
      </c>
      <c r="I2889" s="130" t="s">
        <v>27157</v>
      </c>
      <c r="J2889" s="130" t="s">
        <v>27158</v>
      </c>
      <c r="K2889" s="129">
        <v>2014</v>
      </c>
      <c r="L2889" s="129">
        <v>515</v>
      </c>
      <c r="M2889" s="129" t="s">
        <v>27159</v>
      </c>
      <c r="N2889" s="60">
        <f>VLOOKUP(A2889,Emissions!$A$3:$X$3225,16,FALSE)</f>
        <v>131.74304663968294</v>
      </c>
      <c r="O2889" s="132" t="str">
        <f>VLOOKUP(A2889,Emissions!$A$3:$X$3225,17,FALSE)</f>
        <v>EACH</v>
      </c>
      <c r="P2889" s="132">
        <f t="shared" si="45"/>
        <v>1.0381739224949926E-4</v>
      </c>
      <c r="Q2889" s="132" t="s">
        <v>21801</v>
      </c>
      <c r="R2889" s="132" t="s">
        <v>21806</v>
      </c>
      <c r="S2889" s="132" t="s">
        <v>27160</v>
      </c>
      <c r="T2889" s="136">
        <v>7442863</v>
      </c>
      <c r="U2889" s="136" t="s">
        <v>21846</v>
      </c>
      <c r="V2889" s="132">
        <v>8</v>
      </c>
      <c r="W2889" s="132">
        <f>VLOOKUP(A2889,Emissions!$A$3:$X$3225,23,FALSE)</f>
        <v>1.367721954913604E-2</v>
      </c>
      <c r="X2889" s="129" t="s">
        <v>21801</v>
      </c>
    </row>
    <row r="2890" spans="1:24" x14ac:dyDescent="0.25">
      <c r="A2890" s="131" t="s">
        <v>20078</v>
      </c>
      <c r="B2890" s="131" t="s">
        <v>19617</v>
      </c>
      <c r="C2890" s="131" t="s">
        <v>23756</v>
      </c>
      <c r="D2890" s="131" t="s">
        <v>1475</v>
      </c>
      <c r="E2890" s="130" t="s">
        <v>23788</v>
      </c>
      <c r="F2890" s="130" t="s">
        <v>21845</v>
      </c>
      <c r="G2890" s="130">
        <v>2650000000</v>
      </c>
      <c r="H2890" s="130" t="s">
        <v>27156</v>
      </c>
      <c r="I2890" s="130" t="s">
        <v>27157</v>
      </c>
      <c r="J2890" s="130" t="s">
        <v>27158</v>
      </c>
      <c r="K2890" s="129">
        <v>2014</v>
      </c>
      <c r="L2890" s="129">
        <v>515</v>
      </c>
      <c r="M2890" s="129" t="s">
        <v>27159</v>
      </c>
      <c r="N2890" s="60">
        <f>VLOOKUP(A2890,Emissions!$A$3:$X$3225,16,FALSE)</f>
        <v>449.98502401025746</v>
      </c>
      <c r="O2890" s="132" t="str">
        <f>VLOOKUP(A2890,Emissions!$A$3:$X$3225,17,FALSE)</f>
        <v>EACH</v>
      </c>
      <c r="P2890" s="132">
        <f t="shared" si="45"/>
        <v>1.0381739224949925E-4</v>
      </c>
      <c r="Q2890" s="132" t="s">
        <v>21801</v>
      </c>
      <c r="R2890" s="132" t="s">
        <v>21806</v>
      </c>
      <c r="S2890" s="132" t="s">
        <v>27160</v>
      </c>
      <c r="T2890" s="136">
        <v>7442864</v>
      </c>
      <c r="U2890" s="136" t="s">
        <v>21846</v>
      </c>
      <c r="V2890" s="132">
        <v>8</v>
      </c>
      <c r="W2890" s="132">
        <f>VLOOKUP(A2890,Emissions!$A$3:$X$3225,23,FALSE)</f>
        <v>4.6716271744073237E-2</v>
      </c>
      <c r="X2890" s="129" t="s">
        <v>21801</v>
      </c>
    </row>
    <row r="2891" spans="1:24" x14ac:dyDescent="0.25">
      <c r="A2891" s="131" t="s">
        <v>20086</v>
      </c>
      <c r="B2891" s="131" t="s">
        <v>19617</v>
      </c>
      <c r="C2891" s="131" t="s">
        <v>23756</v>
      </c>
      <c r="D2891" s="131" t="s">
        <v>1484</v>
      </c>
      <c r="E2891" s="130" t="s">
        <v>23789</v>
      </c>
      <c r="F2891" s="130" t="s">
        <v>21845</v>
      </c>
      <c r="G2891" s="130">
        <v>2650000000</v>
      </c>
      <c r="H2891" s="130" t="s">
        <v>27156</v>
      </c>
      <c r="I2891" s="130" t="s">
        <v>27157</v>
      </c>
      <c r="J2891" s="130" t="s">
        <v>27158</v>
      </c>
      <c r="K2891" s="129">
        <v>2014</v>
      </c>
      <c r="L2891" s="129">
        <v>515</v>
      </c>
      <c r="M2891" s="129" t="s">
        <v>27159</v>
      </c>
      <c r="N2891" s="60">
        <f>VLOOKUP(A2891,Emissions!$A$3:$X$3225,16,FALSE)</f>
        <v>205.2101365446967</v>
      </c>
      <c r="O2891" s="132" t="str">
        <f>VLOOKUP(A2891,Emissions!$A$3:$X$3225,17,FALSE)</f>
        <v>EACH</v>
      </c>
      <c r="P2891" s="132">
        <f t="shared" si="45"/>
        <v>1.0381739224949925E-4</v>
      </c>
      <c r="Q2891" s="132" t="s">
        <v>21801</v>
      </c>
      <c r="R2891" s="132" t="s">
        <v>21806</v>
      </c>
      <c r="S2891" s="132" t="s">
        <v>27160</v>
      </c>
      <c r="T2891" s="136">
        <v>7442865</v>
      </c>
      <c r="U2891" s="136" t="s">
        <v>21846</v>
      </c>
      <c r="V2891" s="132">
        <v>8</v>
      </c>
      <c r="W2891" s="132">
        <f>VLOOKUP(A2891,Emissions!$A$3:$X$3225,23,FALSE)</f>
        <v>2.1304381239234078E-2</v>
      </c>
      <c r="X2891" s="129" t="s">
        <v>21801</v>
      </c>
    </row>
    <row r="2892" spans="1:24" x14ac:dyDescent="0.25">
      <c r="A2892" s="131" t="s">
        <v>20091</v>
      </c>
      <c r="B2892" s="131" t="s">
        <v>19617</v>
      </c>
      <c r="C2892" s="131" t="s">
        <v>23756</v>
      </c>
      <c r="D2892" s="131" t="s">
        <v>1492</v>
      </c>
      <c r="E2892" s="130" t="s">
        <v>23790</v>
      </c>
      <c r="F2892" s="130" t="s">
        <v>21845</v>
      </c>
      <c r="G2892" s="130">
        <v>2650000000</v>
      </c>
      <c r="H2892" s="130" t="s">
        <v>27156</v>
      </c>
      <c r="I2892" s="130" t="s">
        <v>27157</v>
      </c>
      <c r="J2892" s="130" t="s">
        <v>27158</v>
      </c>
      <c r="K2892" s="129">
        <v>2014</v>
      </c>
      <c r="L2892" s="129">
        <v>515</v>
      </c>
      <c r="M2892" s="129" t="s">
        <v>27159</v>
      </c>
      <c r="N2892" s="60">
        <f>VLOOKUP(A2892,Emissions!$A$3:$X$3225,16,FALSE)</f>
        <v>166.43884462133403</v>
      </c>
      <c r="O2892" s="132" t="str">
        <f>VLOOKUP(A2892,Emissions!$A$3:$X$3225,17,FALSE)</f>
        <v>EACH</v>
      </c>
      <c r="P2892" s="132">
        <f t="shared" si="45"/>
        <v>1.0381739224949925E-4</v>
      </c>
      <c r="Q2892" s="132" t="s">
        <v>21801</v>
      </c>
      <c r="R2892" s="132" t="s">
        <v>21806</v>
      </c>
      <c r="S2892" s="132" t="s">
        <v>27160</v>
      </c>
      <c r="T2892" s="136">
        <v>7442866</v>
      </c>
      <c r="U2892" s="136" t="s">
        <v>21846</v>
      </c>
      <c r="V2892" s="132">
        <v>8</v>
      </c>
      <c r="W2892" s="132">
        <f>VLOOKUP(A2892,Emissions!$A$3:$X$3225,23,FALSE)</f>
        <v>1.7279246817606495E-2</v>
      </c>
      <c r="X2892" s="129" t="s">
        <v>21801</v>
      </c>
    </row>
    <row r="2893" spans="1:24" x14ac:dyDescent="0.25">
      <c r="A2893" s="131" t="s">
        <v>20095</v>
      </c>
      <c r="B2893" s="131" t="s">
        <v>19617</v>
      </c>
      <c r="C2893" s="131" t="s">
        <v>23756</v>
      </c>
      <c r="D2893" s="131" t="s">
        <v>1501</v>
      </c>
      <c r="E2893" s="130" t="s">
        <v>23791</v>
      </c>
      <c r="F2893" s="130" t="s">
        <v>21845</v>
      </c>
      <c r="G2893" s="130">
        <v>2650000000</v>
      </c>
      <c r="H2893" s="130" t="s">
        <v>27156</v>
      </c>
      <c r="I2893" s="130" t="s">
        <v>27157</v>
      </c>
      <c r="J2893" s="130" t="s">
        <v>27158</v>
      </c>
      <c r="K2893" s="129">
        <v>2014</v>
      </c>
      <c r="L2893" s="129">
        <v>515</v>
      </c>
      <c r="M2893" s="129" t="s">
        <v>27159</v>
      </c>
      <c r="N2893" s="60">
        <f>VLOOKUP(A2893,Emissions!$A$3:$X$3225,16,FALSE)</f>
        <v>269.29277048835326</v>
      </c>
      <c r="O2893" s="132" t="str">
        <f>VLOOKUP(A2893,Emissions!$A$3:$X$3225,17,FALSE)</f>
        <v>EACH</v>
      </c>
      <c r="P2893" s="132">
        <f t="shared" si="45"/>
        <v>1.0381739224949924E-4</v>
      </c>
      <c r="Q2893" s="132" t="s">
        <v>21801</v>
      </c>
      <c r="R2893" s="132" t="s">
        <v>21806</v>
      </c>
      <c r="S2893" s="132" t="s">
        <v>27160</v>
      </c>
      <c r="T2893" s="136">
        <v>7442867</v>
      </c>
      <c r="U2893" s="136" t="s">
        <v>21846</v>
      </c>
      <c r="V2893" s="132">
        <v>8</v>
      </c>
      <c r="W2893" s="132">
        <f>VLOOKUP(A2893,Emissions!$A$3:$X$3225,23,FALSE)</f>
        <v>2.7957273183743744E-2</v>
      </c>
      <c r="X2893" s="129" t="s">
        <v>21801</v>
      </c>
    </row>
    <row r="2894" spans="1:24" x14ac:dyDescent="0.25">
      <c r="A2894" s="131" t="s">
        <v>20102</v>
      </c>
      <c r="B2894" s="131" t="s">
        <v>19617</v>
      </c>
      <c r="C2894" s="131" t="s">
        <v>23756</v>
      </c>
      <c r="D2894" s="131" t="s">
        <v>3531</v>
      </c>
      <c r="E2894" s="130" t="s">
        <v>23792</v>
      </c>
      <c r="F2894" s="130" t="s">
        <v>21845</v>
      </c>
      <c r="G2894" s="130">
        <v>2650000000</v>
      </c>
      <c r="H2894" s="130" t="s">
        <v>27156</v>
      </c>
      <c r="I2894" s="130" t="s">
        <v>27157</v>
      </c>
      <c r="J2894" s="130" t="s">
        <v>27158</v>
      </c>
      <c r="K2894" s="129">
        <v>2014</v>
      </c>
      <c r="L2894" s="129">
        <v>515</v>
      </c>
      <c r="M2894" s="129" t="s">
        <v>27159</v>
      </c>
      <c r="N2894" s="60">
        <f>VLOOKUP(A2894,Emissions!$A$3:$X$3225,16,FALSE)</f>
        <v>3217.7936184670789</v>
      </c>
      <c r="O2894" s="132" t="str">
        <f>VLOOKUP(A2894,Emissions!$A$3:$X$3225,17,FALSE)</f>
        <v>EACH</v>
      </c>
      <c r="P2894" s="132">
        <f t="shared" si="45"/>
        <v>1.0381739224949925E-4</v>
      </c>
      <c r="Q2894" s="132" t="s">
        <v>21801</v>
      </c>
      <c r="R2894" s="132" t="s">
        <v>21806</v>
      </c>
      <c r="S2894" s="132" t="s">
        <v>27160</v>
      </c>
      <c r="T2894" s="136">
        <v>7442868</v>
      </c>
      <c r="U2894" s="136" t="s">
        <v>21846</v>
      </c>
      <c r="V2894" s="132">
        <v>8</v>
      </c>
      <c r="W2894" s="132">
        <f>VLOOKUP(A2894,Emissions!$A$3:$X$3225,23,FALSE)</f>
        <v>0.33406294226633226</v>
      </c>
      <c r="X2894" s="129" t="s">
        <v>21801</v>
      </c>
    </row>
    <row r="2895" spans="1:24" x14ac:dyDescent="0.25">
      <c r="A2895" s="131" t="s">
        <v>20110</v>
      </c>
      <c r="B2895" s="131" t="s">
        <v>19617</v>
      </c>
      <c r="C2895" s="131" t="s">
        <v>23756</v>
      </c>
      <c r="D2895" s="131" t="s">
        <v>3540</v>
      </c>
      <c r="E2895" s="130" t="s">
        <v>22189</v>
      </c>
      <c r="F2895" s="130" t="s">
        <v>21845</v>
      </c>
      <c r="G2895" s="130">
        <v>2650000000</v>
      </c>
      <c r="H2895" s="130" t="s">
        <v>27156</v>
      </c>
      <c r="I2895" s="130" t="s">
        <v>27157</v>
      </c>
      <c r="J2895" s="130" t="s">
        <v>27158</v>
      </c>
      <c r="K2895" s="129">
        <v>2014</v>
      </c>
      <c r="L2895" s="129">
        <v>515</v>
      </c>
      <c r="M2895" s="129" t="s">
        <v>27159</v>
      </c>
      <c r="N2895" s="60">
        <f>VLOOKUP(A2895,Emissions!$A$3:$X$3225,16,FALSE)</f>
        <v>247.57363374765652</v>
      </c>
      <c r="O2895" s="132" t="str">
        <f>VLOOKUP(A2895,Emissions!$A$3:$X$3225,17,FALSE)</f>
        <v>EACH</v>
      </c>
      <c r="P2895" s="132">
        <f t="shared" si="45"/>
        <v>1.0381739224949925E-4</v>
      </c>
      <c r="Q2895" s="132" t="s">
        <v>21801</v>
      </c>
      <c r="R2895" s="132" t="s">
        <v>21806</v>
      </c>
      <c r="S2895" s="132" t="s">
        <v>27160</v>
      </c>
      <c r="T2895" s="136">
        <v>7442869</v>
      </c>
      <c r="U2895" s="136" t="s">
        <v>21846</v>
      </c>
      <c r="V2895" s="132">
        <v>8</v>
      </c>
      <c r="W2895" s="132">
        <f>VLOOKUP(A2895,Emissions!$A$3:$X$3225,23,FALSE)</f>
        <v>2.570244904541432E-2</v>
      </c>
      <c r="X2895" s="129" t="s">
        <v>21801</v>
      </c>
    </row>
    <row r="2896" spans="1:24" x14ac:dyDescent="0.25">
      <c r="A2896" s="131" t="s">
        <v>20117</v>
      </c>
      <c r="B2896" s="131" t="s">
        <v>19617</v>
      </c>
      <c r="C2896" s="131" t="s">
        <v>23756</v>
      </c>
      <c r="D2896" s="131" t="s">
        <v>3548</v>
      </c>
      <c r="E2896" s="130" t="s">
        <v>23793</v>
      </c>
      <c r="F2896" s="130" t="s">
        <v>21845</v>
      </c>
      <c r="G2896" s="130">
        <v>2650000000</v>
      </c>
      <c r="H2896" s="130" t="s">
        <v>27156</v>
      </c>
      <c r="I2896" s="130" t="s">
        <v>27157</v>
      </c>
      <c r="J2896" s="130" t="s">
        <v>27158</v>
      </c>
      <c r="K2896" s="129">
        <v>2014</v>
      </c>
      <c r="L2896" s="129">
        <v>515</v>
      </c>
      <c r="M2896" s="129" t="s">
        <v>27159</v>
      </c>
      <c r="N2896" s="60">
        <f>VLOOKUP(A2896,Emissions!$A$3:$X$3225,16,FALSE)</f>
        <v>53.096833460069334</v>
      </c>
      <c r="O2896" s="132" t="str">
        <f>VLOOKUP(A2896,Emissions!$A$3:$X$3225,17,FALSE)</f>
        <v>EACH</v>
      </c>
      <c r="P2896" s="132">
        <f t="shared" si="45"/>
        <v>1.0381739224949925E-4</v>
      </c>
      <c r="Q2896" s="132" t="s">
        <v>21801</v>
      </c>
      <c r="R2896" s="132" t="s">
        <v>21806</v>
      </c>
      <c r="S2896" s="132" t="s">
        <v>27160</v>
      </c>
      <c r="T2896" s="136">
        <v>7442870</v>
      </c>
      <c r="U2896" s="136" t="s">
        <v>21846</v>
      </c>
      <c r="V2896" s="132">
        <v>8</v>
      </c>
      <c r="W2896" s="132">
        <f>VLOOKUP(A2896,Emissions!$A$3:$X$3225,23,FALSE)</f>
        <v>5.5123747865303543E-3</v>
      </c>
      <c r="X2896" s="129" t="s">
        <v>21801</v>
      </c>
    </row>
    <row r="2897" spans="1:24" x14ac:dyDescent="0.25">
      <c r="A2897" s="131" t="s">
        <v>20123</v>
      </c>
      <c r="B2897" s="131" t="s">
        <v>19617</v>
      </c>
      <c r="C2897" s="131" t="s">
        <v>23756</v>
      </c>
      <c r="D2897" s="131" t="s">
        <v>3556</v>
      </c>
      <c r="E2897" s="130" t="s">
        <v>22457</v>
      </c>
      <c r="F2897" s="130" t="s">
        <v>21845</v>
      </c>
      <c r="G2897" s="130">
        <v>2650000000</v>
      </c>
      <c r="H2897" s="130" t="s">
        <v>27156</v>
      </c>
      <c r="I2897" s="130" t="s">
        <v>27157</v>
      </c>
      <c r="J2897" s="130" t="s">
        <v>27158</v>
      </c>
      <c r="K2897" s="129">
        <v>2014</v>
      </c>
      <c r="L2897" s="129">
        <v>515</v>
      </c>
      <c r="M2897" s="129" t="s">
        <v>27159</v>
      </c>
      <c r="N2897" s="60">
        <f>VLOOKUP(A2897,Emissions!$A$3:$X$3225,16,FALSE)</f>
        <v>64.212472688702235</v>
      </c>
      <c r="O2897" s="132" t="str">
        <f>VLOOKUP(A2897,Emissions!$A$3:$X$3225,17,FALSE)</f>
        <v>EACH</v>
      </c>
      <c r="P2897" s="132">
        <f t="shared" si="45"/>
        <v>1.0381739224949925E-4</v>
      </c>
      <c r="Q2897" s="132" t="s">
        <v>21801</v>
      </c>
      <c r="R2897" s="132" t="s">
        <v>21806</v>
      </c>
      <c r="S2897" s="132" t="s">
        <v>27160</v>
      </c>
      <c r="T2897" s="136">
        <v>7442871</v>
      </c>
      <c r="U2897" s="136" t="s">
        <v>21846</v>
      </c>
      <c r="V2897" s="132">
        <v>8</v>
      </c>
      <c r="W2897" s="132">
        <f>VLOOKUP(A2897,Emissions!$A$3:$X$3225,23,FALSE)</f>
        <v>6.6663714644332574E-3</v>
      </c>
      <c r="X2897" s="129" t="s">
        <v>21801</v>
      </c>
    </row>
    <row r="2898" spans="1:24" x14ac:dyDescent="0.25">
      <c r="A2898" s="131" t="s">
        <v>20129</v>
      </c>
      <c r="B2898" s="131" t="s">
        <v>19617</v>
      </c>
      <c r="C2898" s="131" t="s">
        <v>23756</v>
      </c>
      <c r="D2898" s="131" t="s">
        <v>3564</v>
      </c>
      <c r="E2898" s="130" t="s">
        <v>23794</v>
      </c>
      <c r="F2898" s="130" t="s">
        <v>21845</v>
      </c>
      <c r="G2898" s="130">
        <v>2650000000</v>
      </c>
      <c r="H2898" s="130" t="s">
        <v>27156</v>
      </c>
      <c r="I2898" s="130" t="s">
        <v>27157</v>
      </c>
      <c r="J2898" s="130" t="s">
        <v>27158</v>
      </c>
      <c r="K2898" s="129">
        <v>2014</v>
      </c>
      <c r="L2898" s="129">
        <v>515</v>
      </c>
      <c r="M2898" s="129" t="s">
        <v>27159</v>
      </c>
      <c r="N2898" s="60">
        <f>VLOOKUP(A2898,Emissions!$A$3:$X$3225,16,FALSE)</f>
        <v>676.49592800605922</v>
      </c>
      <c r="O2898" s="132" t="str">
        <f>VLOOKUP(A2898,Emissions!$A$3:$X$3225,17,FALSE)</f>
        <v>EACH</v>
      </c>
      <c r="P2898" s="132">
        <f t="shared" si="45"/>
        <v>1.0381739224949926E-4</v>
      </c>
      <c r="Q2898" s="132" t="s">
        <v>21801</v>
      </c>
      <c r="R2898" s="132" t="s">
        <v>21806</v>
      </c>
      <c r="S2898" s="132" t="s">
        <v>27160</v>
      </c>
      <c r="T2898" s="136">
        <v>7442872</v>
      </c>
      <c r="U2898" s="136" t="s">
        <v>21846</v>
      </c>
      <c r="V2898" s="132">
        <v>8</v>
      </c>
      <c r="W2898" s="132">
        <f>VLOOKUP(A2898,Emissions!$A$3:$X$3225,23,FALSE)</f>
        <v>7.0232043112994066E-2</v>
      </c>
      <c r="X2898" s="129" t="s">
        <v>21801</v>
      </c>
    </row>
    <row r="2899" spans="1:24" x14ac:dyDescent="0.25">
      <c r="A2899" s="131" t="s">
        <v>20137</v>
      </c>
      <c r="B2899" s="131" t="s">
        <v>19617</v>
      </c>
      <c r="C2899" s="131" t="s">
        <v>23756</v>
      </c>
      <c r="D2899" s="131" t="s">
        <v>3571</v>
      </c>
      <c r="E2899" s="130" t="s">
        <v>23795</v>
      </c>
      <c r="F2899" s="130" t="s">
        <v>21845</v>
      </c>
      <c r="G2899" s="130">
        <v>2650000000</v>
      </c>
      <c r="H2899" s="130" t="s">
        <v>27156</v>
      </c>
      <c r="I2899" s="130" t="s">
        <v>27157</v>
      </c>
      <c r="J2899" s="130" t="s">
        <v>27158</v>
      </c>
      <c r="K2899" s="129">
        <v>2014</v>
      </c>
      <c r="L2899" s="129">
        <v>515</v>
      </c>
      <c r="M2899" s="129" t="s">
        <v>27159</v>
      </c>
      <c r="N2899" s="60">
        <f>VLOOKUP(A2899,Emissions!$A$3:$X$3225,16,FALSE)</f>
        <v>161.05053670193831</v>
      </c>
      <c r="O2899" s="132" t="str">
        <f>VLOOKUP(A2899,Emissions!$A$3:$X$3225,17,FALSE)</f>
        <v>EACH</v>
      </c>
      <c r="P2899" s="132">
        <f t="shared" si="45"/>
        <v>1.0381739224949925E-4</v>
      </c>
      <c r="Q2899" s="132" t="s">
        <v>21801</v>
      </c>
      <c r="R2899" s="132" t="s">
        <v>21806</v>
      </c>
      <c r="S2899" s="132" t="s">
        <v>27160</v>
      </c>
      <c r="T2899" s="136">
        <v>7442873</v>
      </c>
      <c r="U2899" s="136" t="s">
        <v>21846</v>
      </c>
      <c r="V2899" s="132">
        <v>8</v>
      </c>
      <c r="W2899" s="132">
        <f>VLOOKUP(A2899,Emissions!$A$3:$X$3225,23,FALSE)</f>
        <v>1.6719846740777505E-2</v>
      </c>
      <c r="X2899" s="129" t="s">
        <v>21801</v>
      </c>
    </row>
    <row r="2900" spans="1:24" x14ac:dyDescent="0.25">
      <c r="A2900" s="131" t="s">
        <v>20144</v>
      </c>
      <c r="B2900" s="131" t="s">
        <v>19617</v>
      </c>
      <c r="C2900" s="131" t="s">
        <v>23756</v>
      </c>
      <c r="D2900" s="131" t="s">
        <v>3578</v>
      </c>
      <c r="E2900" s="130" t="s">
        <v>23178</v>
      </c>
      <c r="F2900" s="130" t="s">
        <v>21845</v>
      </c>
      <c r="G2900" s="130">
        <v>2650000000</v>
      </c>
      <c r="H2900" s="130" t="s">
        <v>27156</v>
      </c>
      <c r="I2900" s="130" t="s">
        <v>27157</v>
      </c>
      <c r="J2900" s="130" t="s">
        <v>27158</v>
      </c>
      <c r="K2900" s="129">
        <v>2014</v>
      </c>
      <c r="L2900" s="129">
        <v>515</v>
      </c>
      <c r="M2900" s="129" t="s">
        <v>27159</v>
      </c>
      <c r="N2900" s="60">
        <f>VLOOKUP(A2900,Emissions!$A$3:$X$3225,16,FALSE)</f>
        <v>563.86802994254583</v>
      </c>
      <c r="O2900" s="132" t="str">
        <f>VLOOKUP(A2900,Emissions!$A$3:$X$3225,17,FALSE)</f>
        <v>EACH</v>
      </c>
      <c r="P2900" s="132">
        <f t="shared" si="45"/>
        <v>1.0381739224949925E-4</v>
      </c>
      <c r="Q2900" s="132" t="s">
        <v>21801</v>
      </c>
      <c r="R2900" s="132" t="s">
        <v>21806</v>
      </c>
      <c r="S2900" s="132" t="s">
        <v>27160</v>
      </c>
      <c r="T2900" s="136">
        <v>7442874</v>
      </c>
      <c r="U2900" s="136" t="s">
        <v>21846</v>
      </c>
      <c r="V2900" s="132">
        <v>8</v>
      </c>
      <c r="W2900" s="132">
        <f>VLOOKUP(A2900,Emissions!$A$3:$X$3225,23,FALSE)</f>
        <v>5.853930844149767E-2</v>
      </c>
      <c r="X2900" s="129" t="s">
        <v>21801</v>
      </c>
    </row>
    <row r="2901" spans="1:24" x14ac:dyDescent="0.25">
      <c r="A2901" s="131" t="s">
        <v>20152</v>
      </c>
      <c r="B2901" s="131" t="s">
        <v>19617</v>
      </c>
      <c r="C2901" s="131" t="s">
        <v>23756</v>
      </c>
      <c r="D2901" s="131" t="s">
        <v>3585</v>
      </c>
      <c r="E2901" s="130" t="s">
        <v>22085</v>
      </c>
      <c r="F2901" s="130" t="s">
        <v>21845</v>
      </c>
      <c r="G2901" s="130">
        <v>2650000000</v>
      </c>
      <c r="H2901" s="130" t="s">
        <v>27156</v>
      </c>
      <c r="I2901" s="130" t="s">
        <v>27157</v>
      </c>
      <c r="J2901" s="130" t="s">
        <v>27158</v>
      </c>
      <c r="K2901" s="129">
        <v>2014</v>
      </c>
      <c r="L2901" s="129">
        <v>515</v>
      </c>
      <c r="M2901" s="129" t="s">
        <v>27159</v>
      </c>
      <c r="N2901" s="60">
        <f>VLOOKUP(A2901,Emissions!$A$3:$X$3225,16,FALSE)</f>
        <v>202.13728624528227</v>
      </c>
      <c r="O2901" s="132" t="str">
        <f>VLOOKUP(A2901,Emissions!$A$3:$X$3225,17,FALSE)</f>
        <v>EACH</v>
      </c>
      <c r="P2901" s="132">
        <f t="shared" si="45"/>
        <v>1.0381739224949924E-4</v>
      </c>
      <c r="Q2901" s="132" t="s">
        <v>21801</v>
      </c>
      <c r="R2901" s="132" t="s">
        <v>21806</v>
      </c>
      <c r="S2901" s="132" t="s">
        <v>27160</v>
      </c>
      <c r="T2901" s="136">
        <v>7442875</v>
      </c>
      <c r="U2901" s="136" t="s">
        <v>21846</v>
      </c>
      <c r="V2901" s="132">
        <v>8</v>
      </c>
      <c r="W2901" s="132">
        <f>VLOOKUP(A2901,Emissions!$A$3:$X$3225,23,FALSE)</f>
        <v>2.0985365934375777E-2</v>
      </c>
      <c r="X2901" s="129" t="s">
        <v>21801</v>
      </c>
    </row>
    <row r="2902" spans="1:24" x14ac:dyDescent="0.25">
      <c r="A2902" s="131" t="s">
        <v>20160</v>
      </c>
      <c r="B2902" s="131" t="s">
        <v>19617</v>
      </c>
      <c r="C2902" s="131" t="s">
        <v>23756</v>
      </c>
      <c r="D2902" s="131" t="s">
        <v>3594</v>
      </c>
      <c r="E2902" s="130" t="s">
        <v>22192</v>
      </c>
      <c r="F2902" s="130" t="s">
        <v>21845</v>
      </c>
      <c r="G2902" s="130">
        <v>2650000000</v>
      </c>
      <c r="H2902" s="130" t="s">
        <v>27156</v>
      </c>
      <c r="I2902" s="130" t="s">
        <v>27157</v>
      </c>
      <c r="J2902" s="130" t="s">
        <v>27158</v>
      </c>
      <c r="K2902" s="129">
        <v>2014</v>
      </c>
      <c r="L2902" s="129">
        <v>515</v>
      </c>
      <c r="M2902" s="129" t="s">
        <v>27159</v>
      </c>
      <c r="N2902" s="60">
        <f>VLOOKUP(A2902,Emissions!$A$3:$X$3225,16,FALSE)</f>
        <v>161.4616927279163</v>
      </c>
      <c r="O2902" s="132" t="str">
        <f>VLOOKUP(A2902,Emissions!$A$3:$X$3225,17,FALSE)</f>
        <v>EACH</v>
      </c>
      <c r="P2902" s="132">
        <f t="shared" si="45"/>
        <v>1.0381739224949925E-4</v>
      </c>
      <c r="Q2902" s="132" t="s">
        <v>21801</v>
      </c>
      <c r="R2902" s="132" t="s">
        <v>21806</v>
      </c>
      <c r="S2902" s="132" t="s">
        <v>27160</v>
      </c>
      <c r="T2902" s="136">
        <v>7442876</v>
      </c>
      <c r="U2902" s="136" t="s">
        <v>21846</v>
      </c>
      <c r="V2902" s="132">
        <v>8</v>
      </c>
      <c r="W2902" s="132">
        <f>VLOOKUP(A2902,Emissions!$A$3:$X$3225,23,FALSE)</f>
        <v>1.6762531887202208E-2</v>
      </c>
      <c r="X2902" s="129" t="s">
        <v>21801</v>
      </c>
    </row>
    <row r="2903" spans="1:24" x14ac:dyDescent="0.25">
      <c r="A2903" s="131" t="s">
        <v>20168</v>
      </c>
      <c r="B2903" s="131" t="s">
        <v>19617</v>
      </c>
      <c r="C2903" s="131" t="s">
        <v>23756</v>
      </c>
      <c r="D2903" s="131" t="s">
        <v>3602</v>
      </c>
      <c r="E2903" s="130" t="s">
        <v>23796</v>
      </c>
      <c r="F2903" s="130" t="s">
        <v>21845</v>
      </c>
      <c r="G2903" s="130">
        <v>2650000000</v>
      </c>
      <c r="H2903" s="130" t="s">
        <v>27156</v>
      </c>
      <c r="I2903" s="130" t="s">
        <v>27157</v>
      </c>
      <c r="J2903" s="130" t="s">
        <v>27158</v>
      </c>
      <c r="K2903" s="129">
        <v>2014</v>
      </c>
      <c r="L2903" s="129">
        <v>515</v>
      </c>
      <c r="M2903" s="129" t="s">
        <v>27159</v>
      </c>
      <c r="N2903" s="60">
        <f>VLOOKUP(A2903,Emissions!$A$3:$X$3225,16,FALSE)</f>
        <v>310.32181392278801</v>
      </c>
      <c r="O2903" s="132" t="str">
        <f>VLOOKUP(A2903,Emissions!$A$3:$X$3225,17,FALSE)</f>
        <v>EACH</v>
      </c>
      <c r="P2903" s="132">
        <f t="shared" si="45"/>
        <v>1.0381739224949926E-4</v>
      </c>
      <c r="Q2903" s="132" t="s">
        <v>21801</v>
      </c>
      <c r="R2903" s="132" t="s">
        <v>21806</v>
      </c>
      <c r="S2903" s="132" t="s">
        <v>27160</v>
      </c>
      <c r="T2903" s="136">
        <v>7442877</v>
      </c>
      <c r="U2903" s="136" t="s">
        <v>21846</v>
      </c>
      <c r="V2903" s="132">
        <v>8</v>
      </c>
      <c r="W2903" s="132">
        <f>VLOOKUP(A2903,Emissions!$A$3:$X$3225,23,FALSE)</f>
        <v>3.2216801479598205E-2</v>
      </c>
      <c r="X2903" s="129" t="s">
        <v>21801</v>
      </c>
    </row>
    <row r="2904" spans="1:24" x14ac:dyDescent="0.25">
      <c r="A2904" s="131" t="s">
        <v>20175</v>
      </c>
      <c r="B2904" s="131" t="s">
        <v>19617</v>
      </c>
      <c r="C2904" s="131" t="s">
        <v>23756</v>
      </c>
      <c r="D2904" s="131" t="s">
        <v>3610</v>
      </c>
      <c r="E2904" s="130" t="s">
        <v>23797</v>
      </c>
      <c r="F2904" s="130" t="s">
        <v>21845</v>
      </c>
      <c r="G2904" s="130">
        <v>2650000000</v>
      </c>
      <c r="H2904" s="130" t="s">
        <v>27156</v>
      </c>
      <c r="I2904" s="130" t="s">
        <v>27157</v>
      </c>
      <c r="J2904" s="130" t="s">
        <v>27158</v>
      </c>
      <c r="K2904" s="129">
        <v>2014</v>
      </c>
      <c r="L2904" s="129">
        <v>515</v>
      </c>
      <c r="M2904" s="129" t="s">
        <v>27159</v>
      </c>
      <c r="N2904" s="60">
        <f>VLOOKUP(A2904,Emissions!$A$3:$X$3225,16,FALSE)</f>
        <v>227.61453332869007</v>
      </c>
      <c r="O2904" s="132" t="str">
        <f>VLOOKUP(A2904,Emissions!$A$3:$X$3225,17,FALSE)</f>
        <v>EACH</v>
      </c>
      <c r="P2904" s="132">
        <f t="shared" si="45"/>
        <v>1.0381739224949925E-4</v>
      </c>
      <c r="Q2904" s="132" t="s">
        <v>21801</v>
      </c>
      <c r="R2904" s="132" t="s">
        <v>21806</v>
      </c>
      <c r="S2904" s="132" t="s">
        <v>27160</v>
      </c>
      <c r="T2904" s="136">
        <v>7442878</v>
      </c>
      <c r="U2904" s="136" t="s">
        <v>21846</v>
      </c>
      <c r="V2904" s="132">
        <v>8</v>
      </c>
      <c r="W2904" s="132">
        <f>VLOOKUP(A2904,Emissions!$A$3:$X$3225,23,FALSE)</f>
        <v>2.3630347288271337E-2</v>
      </c>
      <c r="X2904" s="129" t="s">
        <v>21801</v>
      </c>
    </row>
    <row r="2905" spans="1:24" x14ac:dyDescent="0.25">
      <c r="A2905" s="131" t="s">
        <v>20180</v>
      </c>
      <c r="B2905" s="131" t="s">
        <v>19617</v>
      </c>
      <c r="C2905" s="131" t="s">
        <v>23756</v>
      </c>
      <c r="D2905" s="131" t="s">
        <v>3619</v>
      </c>
      <c r="E2905" s="130" t="s">
        <v>23798</v>
      </c>
      <c r="F2905" s="130" t="s">
        <v>21845</v>
      </c>
      <c r="G2905" s="130">
        <v>2650000000</v>
      </c>
      <c r="H2905" s="130" t="s">
        <v>27156</v>
      </c>
      <c r="I2905" s="130" t="s">
        <v>27157</v>
      </c>
      <c r="J2905" s="130" t="s">
        <v>27158</v>
      </c>
      <c r="K2905" s="129">
        <v>2014</v>
      </c>
      <c r="L2905" s="129">
        <v>515</v>
      </c>
      <c r="M2905" s="129" t="s">
        <v>27159</v>
      </c>
      <c r="N2905" s="60">
        <f>VLOOKUP(A2905,Emissions!$A$3:$X$3225,16,FALSE)</f>
        <v>130.26432759888493</v>
      </c>
      <c r="O2905" s="132" t="str">
        <f>VLOOKUP(A2905,Emissions!$A$3:$X$3225,17,FALSE)</f>
        <v>EACH</v>
      </c>
      <c r="P2905" s="132">
        <f t="shared" si="45"/>
        <v>1.0381739224949925E-4</v>
      </c>
      <c r="Q2905" s="132" t="s">
        <v>21801</v>
      </c>
      <c r="R2905" s="132" t="s">
        <v>21806</v>
      </c>
      <c r="S2905" s="132" t="s">
        <v>27160</v>
      </c>
      <c r="T2905" s="136">
        <v>7442879</v>
      </c>
      <c r="U2905" s="136" t="s">
        <v>21846</v>
      </c>
      <c r="V2905" s="132">
        <v>8</v>
      </c>
      <c r="W2905" s="132">
        <f>VLOOKUP(A2905,Emissions!$A$3:$X$3225,23,FALSE)</f>
        <v>1.3523702794450709E-2</v>
      </c>
      <c r="X2905" s="129" t="s">
        <v>21801</v>
      </c>
    </row>
    <row r="2906" spans="1:24" x14ac:dyDescent="0.25">
      <c r="A2906" s="131" t="s">
        <v>20188</v>
      </c>
      <c r="B2906" s="131" t="s">
        <v>19617</v>
      </c>
      <c r="C2906" s="131" t="s">
        <v>23756</v>
      </c>
      <c r="D2906" s="131" t="s">
        <v>3627</v>
      </c>
      <c r="E2906" s="130" t="s">
        <v>23799</v>
      </c>
      <c r="F2906" s="130" t="s">
        <v>21845</v>
      </c>
      <c r="G2906" s="130">
        <v>2650000000</v>
      </c>
      <c r="H2906" s="130" t="s">
        <v>27156</v>
      </c>
      <c r="I2906" s="130" t="s">
        <v>27157</v>
      </c>
      <c r="J2906" s="130" t="s">
        <v>27158</v>
      </c>
      <c r="K2906" s="129">
        <v>2014</v>
      </c>
      <c r="L2906" s="129">
        <v>515</v>
      </c>
      <c r="M2906" s="129" t="s">
        <v>27159</v>
      </c>
      <c r="N2906" s="60">
        <f>VLOOKUP(A2906,Emissions!$A$3:$X$3225,16,FALSE)</f>
        <v>931.8670997200702</v>
      </c>
      <c r="O2906" s="132" t="str">
        <f>VLOOKUP(A2906,Emissions!$A$3:$X$3225,17,FALSE)</f>
        <v>EACH</v>
      </c>
      <c r="P2906" s="132">
        <f t="shared" si="45"/>
        <v>1.0381739224949925E-4</v>
      </c>
      <c r="Q2906" s="132" t="s">
        <v>21801</v>
      </c>
      <c r="R2906" s="132" t="s">
        <v>21806</v>
      </c>
      <c r="S2906" s="132" t="s">
        <v>27160</v>
      </c>
      <c r="T2906" s="136">
        <v>7442880</v>
      </c>
      <c r="U2906" s="136" t="s">
        <v>21846</v>
      </c>
      <c r="V2906" s="132">
        <v>8</v>
      </c>
      <c r="W2906" s="132">
        <f>VLOOKUP(A2906,Emissions!$A$3:$X$3225,23,FALSE)</f>
        <v>9.6744012216041758E-2</v>
      </c>
      <c r="X2906" s="129" t="s">
        <v>21801</v>
      </c>
    </row>
    <row r="2907" spans="1:24" x14ac:dyDescent="0.25">
      <c r="A2907" s="131" t="s">
        <v>20196</v>
      </c>
      <c r="B2907" s="131" t="s">
        <v>19617</v>
      </c>
      <c r="C2907" s="131" t="s">
        <v>23756</v>
      </c>
      <c r="D2907" s="131" t="s">
        <v>3635</v>
      </c>
      <c r="E2907" s="130" t="s">
        <v>22728</v>
      </c>
      <c r="F2907" s="130" t="s">
        <v>21845</v>
      </c>
      <c r="G2907" s="130">
        <v>2650000000</v>
      </c>
      <c r="H2907" s="130" t="s">
        <v>27156</v>
      </c>
      <c r="I2907" s="130" t="s">
        <v>27157</v>
      </c>
      <c r="J2907" s="130" t="s">
        <v>27158</v>
      </c>
      <c r="K2907" s="129">
        <v>2014</v>
      </c>
      <c r="L2907" s="129">
        <v>515</v>
      </c>
      <c r="M2907" s="129" t="s">
        <v>27159</v>
      </c>
      <c r="N2907" s="60">
        <f>VLOOKUP(A2907,Emissions!$A$3:$X$3225,16,FALSE)</f>
        <v>1009.7991998019326</v>
      </c>
      <c r="O2907" s="132" t="str">
        <f>VLOOKUP(A2907,Emissions!$A$3:$X$3225,17,FALSE)</f>
        <v>EACH</v>
      </c>
      <c r="P2907" s="132">
        <f t="shared" si="45"/>
        <v>1.0381739224949926E-4</v>
      </c>
      <c r="Q2907" s="132" t="s">
        <v>21801</v>
      </c>
      <c r="R2907" s="132" t="s">
        <v>21806</v>
      </c>
      <c r="S2907" s="132" t="s">
        <v>27160</v>
      </c>
      <c r="T2907" s="136">
        <v>7442881</v>
      </c>
      <c r="U2907" s="136" t="s">
        <v>21846</v>
      </c>
      <c r="V2907" s="132">
        <v>8</v>
      </c>
      <c r="W2907" s="132">
        <f>VLOOKUP(A2907,Emissions!$A$3:$X$3225,23,FALSE)</f>
        <v>0.10483471961906771</v>
      </c>
      <c r="X2907" s="129" t="s">
        <v>21801</v>
      </c>
    </row>
    <row r="2908" spans="1:24" x14ac:dyDescent="0.25">
      <c r="A2908" s="131" t="s">
        <v>20204</v>
      </c>
      <c r="B2908" s="131" t="s">
        <v>19617</v>
      </c>
      <c r="C2908" s="131" t="s">
        <v>23756</v>
      </c>
      <c r="D2908" s="131" t="s">
        <v>3644</v>
      </c>
      <c r="E2908" s="130" t="s">
        <v>23304</v>
      </c>
      <c r="F2908" s="130" t="s">
        <v>21845</v>
      </c>
      <c r="G2908" s="130">
        <v>2650000000</v>
      </c>
      <c r="H2908" s="130" t="s">
        <v>27156</v>
      </c>
      <c r="I2908" s="130" t="s">
        <v>27157</v>
      </c>
      <c r="J2908" s="130" t="s">
        <v>27158</v>
      </c>
      <c r="K2908" s="129">
        <v>2014</v>
      </c>
      <c r="L2908" s="129">
        <v>515</v>
      </c>
      <c r="M2908" s="129" t="s">
        <v>27159</v>
      </c>
      <c r="N2908" s="60">
        <f>VLOOKUP(A2908,Emissions!$A$3:$X$3225,16,FALSE)</f>
        <v>48.978059936675827</v>
      </c>
      <c r="O2908" s="132" t="str">
        <f>VLOOKUP(A2908,Emissions!$A$3:$X$3225,17,FALSE)</f>
        <v>EACH</v>
      </c>
      <c r="P2908" s="132">
        <f t="shared" si="45"/>
        <v>1.0381739224949925E-4</v>
      </c>
      <c r="Q2908" s="132" t="s">
        <v>21801</v>
      </c>
      <c r="R2908" s="132" t="s">
        <v>21806</v>
      </c>
      <c r="S2908" s="132" t="s">
        <v>27160</v>
      </c>
      <c r="T2908" s="136">
        <v>7442882</v>
      </c>
      <c r="U2908" s="136" t="s">
        <v>21846</v>
      </c>
      <c r="V2908" s="132">
        <v>8</v>
      </c>
      <c r="W2908" s="132">
        <f>VLOOKUP(A2908,Emissions!$A$3:$X$3225,23,FALSE)</f>
        <v>5.0847744600653584E-3</v>
      </c>
      <c r="X2908" s="129" t="s">
        <v>21801</v>
      </c>
    </row>
    <row r="2909" spans="1:24" x14ac:dyDescent="0.25">
      <c r="A2909" s="131" t="s">
        <v>20210</v>
      </c>
      <c r="B2909" s="131" t="s">
        <v>19617</v>
      </c>
      <c r="C2909" s="131" t="s">
        <v>23756</v>
      </c>
      <c r="D2909" s="131" t="s">
        <v>3652</v>
      </c>
      <c r="E2909" s="130" t="s">
        <v>22326</v>
      </c>
      <c r="F2909" s="130" t="s">
        <v>21845</v>
      </c>
      <c r="G2909" s="130">
        <v>2650000000</v>
      </c>
      <c r="H2909" s="130" t="s">
        <v>27156</v>
      </c>
      <c r="I2909" s="130" t="s">
        <v>27157</v>
      </c>
      <c r="J2909" s="130" t="s">
        <v>27158</v>
      </c>
      <c r="K2909" s="129">
        <v>2014</v>
      </c>
      <c r="L2909" s="129">
        <v>515</v>
      </c>
      <c r="M2909" s="129" t="s">
        <v>27159</v>
      </c>
      <c r="N2909" s="60">
        <f>VLOOKUP(A2909,Emissions!$A$3:$X$3225,16,FALSE)</f>
        <v>84.878472941806251</v>
      </c>
      <c r="O2909" s="132" t="str">
        <f>VLOOKUP(A2909,Emissions!$A$3:$X$3225,17,FALSE)</f>
        <v>EACH</v>
      </c>
      <c r="P2909" s="132">
        <f t="shared" si="45"/>
        <v>1.0381739224949925E-4</v>
      </c>
      <c r="Q2909" s="132" t="s">
        <v>21801</v>
      </c>
      <c r="R2909" s="132" t="s">
        <v>21806</v>
      </c>
      <c r="S2909" s="132" t="s">
        <v>27160</v>
      </c>
      <c r="T2909" s="136">
        <v>7442883</v>
      </c>
      <c r="U2909" s="136" t="s">
        <v>21846</v>
      </c>
      <c r="V2909" s="132">
        <v>8</v>
      </c>
      <c r="W2909" s="132">
        <f>VLOOKUP(A2909,Emissions!$A$3:$X$3225,23,FALSE)</f>
        <v>8.8118617189380088E-3</v>
      </c>
      <c r="X2909" s="129" t="s">
        <v>21801</v>
      </c>
    </row>
    <row r="2910" spans="1:24" x14ac:dyDescent="0.25">
      <c r="A2910" s="131" t="s">
        <v>20217</v>
      </c>
      <c r="B2910" s="131" t="s">
        <v>19617</v>
      </c>
      <c r="C2910" s="131" t="s">
        <v>23756</v>
      </c>
      <c r="D2910" s="131" t="s">
        <v>754</v>
      </c>
      <c r="E2910" s="130" t="s">
        <v>22574</v>
      </c>
      <c r="F2910" s="130" t="s">
        <v>21845</v>
      </c>
      <c r="G2910" s="130">
        <v>2650000000</v>
      </c>
      <c r="H2910" s="130" t="s">
        <v>27156</v>
      </c>
      <c r="I2910" s="130" t="s">
        <v>27157</v>
      </c>
      <c r="J2910" s="130" t="s">
        <v>27158</v>
      </c>
      <c r="K2910" s="129">
        <v>2014</v>
      </c>
      <c r="L2910" s="129">
        <v>515</v>
      </c>
      <c r="M2910" s="129" t="s">
        <v>27159</v>
      </c>
      <c r="N2910" s="60">
        <f>VLOOKUP(A2910,Emissions!$A$3:$X$3225,16,FALSE)</f>
        <v>313.4307305402707</v>
      </c>
      <c r="O2910" s="132" t="str">
        <f>VLOOKUP(A2910,Emissions!$A$3:$X$3225,17,FALSE)</f>
        <v>EACH</v>
      </c>
      <c r="P2910" s="132">
        <f t="shared" si="45"/>
        <v>1.0381739224949926E-4</v>
      </c>
      <c r="Q2910" s="132" t="s">
        <v>21801</v>
      </c>
      <c r="R2910" s="132" t="s">
        <v>21806</v>
      </c>
      <c r="S2910" s="132" t="s">
        <v>27160</v>
      </c>
      <c r="T2910" s="136">
        <v>7442884</v>
      </c>
      <c r="U2910" s="136" t="s">
        <v>21846</v>
      </c>
      <c r="V2910" s="132">
        <v>8</v>
      </c>
      <c r="W2910" s="132">
        <f>VLOOKUP(A2910,Emissions!$A$3:$X$3225,23,FALSE)</f>
        <v>3.2539561095546392E-2</v>
      </c>
      <c r="X2910" s="129" t="s">
        <v>21801</v>
      </c>
    </row>
    <row r="2911" spans="1:24" x14ac:dyDescent="0.25">
      <c r="A2911" s="131" t="s">
        <v>20224</v>
      </c>
      <c r="B2911" s="131" t="s">
        <v>19617</v>
      </c>
      <c r="C2911" s="131" t="s">
        <v>23756</v>
      </c>
      <c r="D2911" s="131" t="s">
        <v>3668</v>
      </c>
      <c r="E2911" s="130" t="s">
        <v>22479</v>
      </c>
      <c r="F2911" s="130" t="s">
        <v>21845</v>
      </c>
      <c r="G2911" s="130">
        <v>2650000000</v>
      </c>
      <c r="H2911" s="130" t="s">
        <v>27156</v>
      </c>
      <c r="I2911" s="130" t="s">
        <v>27157</v>
      </c>
      <c r="J2911" s="130" t="s">
        <v>27158</v>
      </c>
      <c r="K2911" s="129">
        <v>2014</v>
      </c>
      <c r="L2911" s="129">
        <v>515</v>
      </c>
      <c r="M2911" s="129" t="s">
        <v>27159</v>
      </c>
      <c r="N2911" s="60">
        <f>VLOOKUP(A2911,Emissions!$A$3:$X$3225,16,FALSE)</f>
        <v>281.22350850532848</v>
      </c>
      <c r="O2911" s="132" t="str">
        <f>VLOOKUP(A2911,Emissions!$A$3:$X$3225,17,FALSE)</f>
        <v>EACH</v>
      </c>
      <c r="P2911" s="132">
        <f t="shared" si="45"/>
        <v>1.0381739224949925E-4</v>
      </c>
      <c r="Q2911" s="132" t="s">
        <v>21801</v>
      </c>
      <c r="R2911" s="132" t="s">
        <v>21806</v>
      </c>
      <c r="S2911" s="132" t="s">
        <v>27160</v>
      </c>
      <c r="T2911" s="136">
        <v>7442885</v>
      </c>
      <c r="U2911" s="136" t="s">
        <v>21846</v>
      </c>
      <c r="V2911" s="132">
        <v>8</v>
      </c>
      <c r="W2911" s="132">
        <f>VLOOKUP(A2911,Emissions!$A$3:$X$3225,23,FALSE)</f>
        <v>2.9195891292278075E-2</v>
      </c>
      <c r="X2911" s="129" t="s">
        <v>21801</v>
      </c>
    </row>
    <row r="2912" spans="1:24" x14ac:dyDescent="0.25">
      <c r="A2912" s="131" t="s">
        <v>20231</v>
      </c>
      <c r="B2912" s="131" t="s">
        <v>19617</v>
      </c>
      <c r="C2912" s="131" t="s">
        <v>23756</v>
      </c>
      <c r="D2912" s="131" t="s">
        <v>3684</v>
      </c>
      <c r="E2912" s="130" t="s">
        <v>22093</v>
      </c>
      <c r="F2912" s="130" t="s">
        <v>21845</v>
      </c>
      <c r="G2912" s="130">
        <v>2650000000</v>
      </c>
      <c r="H2912" s="130" t="s">
        <v>27156</v>
      </c>
      <c r="I2912" s="130" t="s">
        <v>27157</v>
      </c>
      <c r="J2912" s="130" t="s">
        <v>27158</v>
      </c>
      <c r="K2912" s="129">
        <v>2014</v>
      </c>
      <c r="L2912" s="129">
        <v>515</v>
      </c>
      <c r="M2912" s="129" t="s">
        <v>27159</v>
      </c>
      <c r="N2912" s="60">
        <f>VLOOKUP(A2912,Emissions!$A$3:$X$3225,16,FALSE)</f>
        <v>394.77470431138897</v>
      </c>
      <c r="O2912" s="132" t="str">
        <f>VLOOKUP(A2912,Emissions!$A$3:$X$3225,17,FALSE)</f>
        <v>EACH</v>
      </c>
      <c r="P2912" s="132">
        <f t="shared" si="45"/>
        <v>1.0381739224949926E-4</v>
      </c>
      <c r="Q2912" s="132" t="s">
        <v>21801</v>
      </c>
      <c r="R2912" s="132" t="s">
        <v>21806</v>
      </c>
      <c r="S2912" s="132" t="s">
        <v>27160</v>
      </c>
      <c r="T2912" s="136">
        <v>7442886</v>
      </c>
      <c r="U2912" s="136" t="s">
        <v>21846</v>
      </c>
      <c r="V2912" s="132">
        <v>8</v>
      </c>
      <c r="W2912" s="132">
        <f>VLOOKUP(A2912,Emissions!$A$3:$X$3225,23,FALSE)</f>
        <v>4.0984480327675557E-2</v>
      </c>
      <c r="X2912" s="129" t="s">
        <v>21801</v>
      </c>
    </row>
    <row r="2913" spans="1:24" x14ac:dyDescent="0.25">
      <c r="A2913" s="131" t="s">
        <v>20239</v>
      </c>
      <c r="B2913" s="131" t="s">
        <v>19617</v>
      </c>
      <c r="C2913" s="131" t="s">
        <v>23756</v>
      </c>
      <c r="D2913" s="131" t="s">
        <v>3693</v>
      </c>
      <c r="E2913" s="130" t="s">
        <v>23472</v>
      </c>
      <c r="F2913" s="130" t="s">
        <v>21845</v>
      </c>
      <c r="G2913" s="130">
        <v>2650000000</v>
      </c>
      <c r="H2913" s="130" t="s">
        <v>27156</v>
      </c>
      <c r="I2913" s="130" t="s">
        <v>27157</v>
      </c>
      <c r="J2913" s="130" t="s">
        <v>27158</v>
      </c>
      <c r="K2913" s="129">
        <v>2014</v>
      </c>
      <c r="L2913" s="129">
        <v>515</v>
      </c>
      <c r="M2913" s="129" t="s">
        <v>27159</v>
      </c>
      <c r="N2913" s="60">
        <f>VLOOKUP(A2913,Emissions!$A$3:$X$3225,16,FALSE)</f>
        <v>126.06620817574129</v>
      </c>
      <c r="O2913" s="132" t="str">
        <f>VLOOKUP(A2913,Emissions!$A$3:$X$3225,17,FALSE)</f>
        <v>EACH</v>
      </c>
      <c r="P2913" s="132">
        <f t="shared" si="45"/>
        <v>1.0381739224949924E-4</v>
      </c>
      <c r="Q2913" s="132" t="s">
        <v>21801</v>
      </c>
      <c r="R2913" s="132" t="s">
        <v>21806</v>
      </c>
      <c r="S2913" s="132" t="s">
        <v>27160</v>
      </c>
      <c r="T2913" s="136">
        <v>7442887</v>
      </c>
      <c r="U2913" s="136" t="s">
        <v>21846</v>
      </c>
      <c r="V2913" s="132">
        <v>8</v>
      </c>
      <c r="W2913" s="132">
        <f>VLOOKUP(A2913,Emissions!$A$3:$X$3225,23,FALSE)</f>
        <v>1.3087864983587962E-2</v>
      </c>
      <c r="X2913" s="129" t="s">
        <v>21801</v>
      </c>
    </row>
    <row r="2914" spans="1:24" x14ac:dyDescent="0.25">
      <c r="A2914" s="131" t="s">
        <v>20246</v>
      </c>
      <c r="B2914" s="131" t="s">
        <v>19617</v>
      </c>
      <c r="C2914" s="131" t="s">
        <v>23756</v>
      </c>
      <c r="D2914" s="131" t="s">
        <v>770</v>
      </c>
      <c r="E2914" s="130" t="s">
        <v>23724</v>
      </c>
      <c r="F2914" s="130" t="s">
        <v>21845</v>
      </c>
      <c r="G2914" s="130">
        <v>2650000000</v>
      </c>
      <c r="H2914" s="130" t="s">
        <v>27156</v>
      </c>
      <c r="I2914" s="130" t="s">
        <v>27157</v>
      </c>
      <c r="J2914" s="130" t="s">
        <v>27158</v>
      </c>
      <c r="K2914" s="129">
        <v>2014</v>
      </c>
      <c r="L2914" s="129">
        <v>515</v>
      </c>
      <c r="M2914" s="129" t="s">
        <v>27159</v>
      </c>
      <c r="N2914" s="60">
        <f>VLOOKUP(A2914,Emissions!$A$3:$X$3225,16,FALSE)</f>
        <v>288.06168241106764</v>
      </c>
      <c r="O2914" s="132" t="str">
        <f>VLOOKUP(A2914,Emissions!$A$3:$X$3225,17,FALSE)</f>
        <v>EACH</v>
      </c>
      <c r="P2914" s="132">
        <f t="shared" si="45"/>
        <v>1.0381739224949925E-4</v>
      </c>
      <c r="Q2914" s="132" t="s">
        <v>21801</v>
      </c>
      <c r="R2914" s="132" t="s">
        <v>21806</v>
      </c>
      <c r="S2914" s="132" t="s">
        <v>27160</v>
      </c>
      <c r="T2914" s="136">
        <v>7442888</v>
      </c>
      <c r="U2914" s="136" t="s">
        <v>21846</v>
      </c>
      <c r="V2914" s="132">
        <v>8</v>
      </c>
      <c r="W2914" s="132">
        <f>VLOOKUP(A2914,Emissions!$A$3:$X$3225,23,FALSE)</f>
        <v>2.9905812674920488E-2</v>
      </c>
      <c r="X2914" s="129" t="s">
        <v>21801</v>
      </c>
    </row>
    <row r="2915" spans="1:24" x14ac:dyDescent="0.25">
      <c r="A2915" s="131" t="s">
        <v>20254</v>
      </c>
      <c r="B2915" s="131" t="s">
        <v>19617</v>
      </c>
      <c r="C2915" s="131" t="s">
        <v>23756</v>
      </c>
      <c r="D2915" s="131" t="s">
        <v>3708</v>
      </c>
      <c r="E2915" s="130" t="s">
        <v>23800</v>
      </c>
      <c r="F2915" s="130" t="s">
        <v>21845</v>
      </c>
      <c r="G2915" s="130">
        <v>2650000000</v>
      </c>
      <c r="H2915" s="130" t="s">
        <v>27156</v>
      </c>
      <c r="I2915" s="130" t="s">
        <v>27157</v>
      </c>
      <c r="J2915" s="130" t="s">
        <v>27158</v>
      </c>
      <c r="K2915" s="129">
        <v>2014</v>
      </c>
      <c r="L2915" s="129">
        <v>515</v>
      </c>
      <c r="M2915" s="129" t="s">
        <v>27159</v>
      </c>
      <c r="N2915" s="60">
        <f>VLOOKUP(A2915,Emissions!$A$3:$X$3225,16,FALSE)</f>
        <v>210.05744969306872</v>
      </c>
      <c r="O2915" s="132" t="str">
        <f>VLOOKUP(A2915,Emissions!$A$3:$X$3225,17,FALSE)</f>
        <v>EACH</v>
      </c>
      <c r="P2915" s="132">
        <f t="shared" si="45"/>
        <v>1.0381739224949925E-4</v>
      </c>
      <c r="Q2915" s="132" t="s">
        <v>21801</v>
      </c>
      <c r="R2915" s="132" t="s">
        <v>21806</v>
      </c>
      <c r="S2915" s="132" t="s">
        <v>27160</v>
      </c>
      <c r="T2915" s="136">
        <v>7442889</v>
      </c>
      <c r="U2915" s="136" t="s">
        <v>21846</v>
      </c>
      <c r="V2915" s="132">
        <v>8</v>
      </c>
      <c r="W2915" s="132">
        <f>VLOOKUP(A2915,Emissions!$A$3:$X$3225,23,FALSE)</f>
        <v>2.180761664971477E-2</v>
      </c>
      <c r="X2915" s="129" t="s">
        <v>21801</v>
      </c>
    </row>
    <row r="2916" spans="1:24" x14ac:dyDescent="0.25">
      <c r="A2916" s="131" t="s">
        <v>20260</v>
      </c>
      <c r="B2916" s="131" t="s">
        <v>19617</v>
      </c>
      <c r="C2916" s="131" t="s">
        <v>23756</v>
      </c>
      <c r="D2916" s="131" t="s">
        <v>3716</v>
      </c>
      <c r="E2916" s="130" t="s">
        <v>22854</v>
      </c>
      <c r="F2916" s="130" t="s">
        <v>21845</v>
      </c>
      <c r="G2916" s="130">
        <v>2650000000</v>
      </c>
      <c r="H2916" s="130" t="s">
        <v>27156</v>
      </c>
      <c r="I2916" s="130" t="s">
        <v>27157</v>
      </c>
      <c r="J2916" s="130" t="s">
        <v>27158</v>
      </c>
      <c r="K2916" s="129">
        <v>2014</v>
      </c>
      <c r="L2916" s="129">
        <v>515</v>
      </c>
      <c r="M2916" s="129" t="s">
        <v>27159</v>
      </c>
      <c r="N2916" s="60">
        <f>VLOOKUP(A2916,Emissions!$A$3:$X$3225,16,FALSE)</f>
        <v>478.54233465669336</v>
      </c>
      <c r="O2916" s="132" t="str">
        <f>VLOOKUP(A2916,Emissions!$A$3:$X$3225,17,FALSE)</f>
        <v>EACH</v>
      </c>
      <c r="P2916" s="132">
        <f t="shared" si="45"/>
        <v>1.0381739224949924E-4</v>
      </c>
      <c r="Q2916" s="132" t="s">
        <v>21801</v>
      </c>
      <c r="R2916" s="132" t="s">
        <v>21806</v>
      </c>
      <c r="S2916" s="132" t="s">
        <v>27160</v>
      </c>
      <c r="T2916" s="136">
        <v>7442890</v>
      </c>
      <c r="U2916" s="136" t="s">
        <v>21846</v>
      </c>
      <c r="V2916" s="132">
        <v>8</v>
      </c>
      <c r="W2916" s="132">
        <f>VLOOKUP(A2916,Emissions!$A$3:$X$3225,23,FALSE)</f>
        <v>4.968101726504507E-2</v>
      </c>
      <c r="X2916" s="129" t="s">
        <v>21801</v>
      </c>
    </row>
    <row r="2917" spans="1:24" x14ac:dyDescent="0.25">
      <c r="A2917" s="131" t="s">
        <v>20268</v>
      </c>
      <c r="B2917" s="131" t="s">
        <v>19617</v>
      </c>
      <c r="C2917" s="131" t="s">
        <v>23756</v>
      </c>
      <c r="D2917" s="131" t="s">
        <v>8835</v>
      </c>
      <c r="E2917" s="130" t="s">
        <v>23801</v>
      </c>
      <c r="F2917" s="130" t="s">
        <v>22328</v>
      </c>
      <c r="G2917" s="130">
        <v>2650000000</v>
      </c>
      <c r="H2917" s="130" t="s">
        <v>27156</v>
      </c>
      <c r="I2917" s="130" t="s">
        <v>27157</v>
      </c>
      <c r="J2917" s="130" t="s">
        <v>27158</v>
      </c>
      <c r="K2917" s="129">
        <v>2014</v>
      </c>
      <c r="L2917" s="129">
        <v>515</v>
      </c>
      <c r="M2917" s="129" t="s">
        <v>27159</v>
      </c>
      <c r="N2917" s="60">
        <f>VLOOKUP(A2917,Emissions!$A$3:$X$3225,16,FALSE)</f>
        <v>1086.1371686251784</v>
      </c>
      <c r="O2917" s="132" t="str">
        <f>VLOOKUP(A2917,Emissions!$A$3:$X$3225,17,FALSE)</f>
        <v>EACH</v>
      </c>
      <c r="P2917" s="132">
        <f t="shared" si="45"/>
        <v>1.0381739224949925E-4</v>
      </c>
      <c r="Q2917" s="132" t="s">
        <v>21801</v>
      </c>
      <c r="R2917" s="132" t="s">
        <v>21806</v>
      </c>
      <c r="S2917" s="132" t="s">
        <v>27160</v>
      </c>
      <c r="T2917" s="136">
        <v>7442891</v>
      </c>
      <c r="U2917" s="136" t="s">
        <v>21846</v>
      </c>
      <c r="V2917" s="132">
        <v>8</v>
      </c>
      <c r="W2917" s="132">
        <f>VLOOKUP(A2917,Emissions!$A$3:$X$3225,23,FALSE)</f>
        <v>0.11275992847192066</v>
      </c>
      <c r="X2917" s="129" t="s">
        <v>21801</v>
      </c>
    </row>
    <row r="2918" spans="1:24" x14ac:dyDescent="0.25">
      <c r="A2918" s="131" t="s">
        <v>20276</v>
      </c>
      <c r="B2918" s="131" t="s">
        <v>19617</v>
      </c>
      <c r="C2918" s="131" t="s">
        <v>23756</v>
      </c>
      <c r="D2918" s="131" t="s">
        <v>20277</v>
      </c>
      <c r="E2918" s="130" t="s">
        <v>22875</v>
      </c>
      <c r="F2918" s="130" t="s">
        <v>22328</v>
      </c>
      <c r="G2918" s="130">
        <v>2650000000</v>
      </c>
      <c r="H2918" s="130" t="s">
        <v>27156</v>
      </c>
      <c r="I2918" s="130" t="s">
        <v>27157</v>
      </c>
      <c r="J2918" s="130" t="s">
        <v>27158</v>
      </c>
      <c r="K2918" s="129">
        <v>2014</v>
      </c>
      <c r="L2918" s="129">
        <v>515</v>
      </c>
      <c r="M2918" s="129" t="s">
        <v>27159</v>
      </c>
      <c r="N2918" s="60">
        <f>VLOOKUP(A2918,Emissions!$A$3:$X$3225,16,FALSE)</f>
        <v>123.95272193694218</v>
      </c>
      <c r="O2918" s="132" t="str">
        <f>VLOOKUP(A2918,Emissions!$A$3:$X$3225,17,FALSE)</f>
        <v>EACH</v>
      </c>
      <c r="P2918" s="132">
        <f t="shared" si="45"/>
        <v>1.0381739224949925E-4</v>
      </c>
      <c r="Q2918" s="132" t="s">
        <v>21801</v>
      </c>
      <c r="R2918" s="132" t="s">
        <v>21806</v>
      </c>
      <c r="S2918" s="132" t="s">
        <v>27160</v>
      </c>
      <c r="T2918" s="136">
        <v>7442892</v>
      </c>
      <c r="U2918" s="136" t="s">
        <v>21846</v>
      </c>
      <c r="V2918" s="132">
        <v>8</v>
      </c>
      <c r="W2918" s="132">
        <f>VLOOKUP(A2918,Emissions!$A$3:$X$3225,23,FALSE)</f>
        <v>1.2868448353720637E-2</v>
      </c>
      <c r="X2918" s="129" t="s">
        <v>21801</v>
      </c>
    </row>
    <row r="2919" spans="1:24" x14ac:dyDescent="0.25">
      <c r="A2919" s="131" t="s">
        <v>20284</v>
      </c>
      <c r="B2919" s="131" t="s">
        <v>19617</v>
      </c>
      <c r="C2919" s="131" t="s">
        <v>23756</v>
      </c>
      <c r="D2919" s="131" t="s">
        <v>20285</v>
      </c>
      <c r="E2919" s="130" t="s">
        <v>22633</v>
      </c>
      <c r="F2919" s="130" t="s">
        <v>22328</v>
      </c>
      <c r="G2919" s="130">
        <v>2650000000</v>
      </c>
      <c r="H2919" s="130" t="s">
        <v>27156</v>
      </c>
      <c r="I2919" s="130" t="s">
        <v>27157</v>
      </c>
      <c r="J2919" s="130" t="s">
        <v>27158</v>
      </c>
      <c r="K2919" s="129">
        <v>2014</v>
      </c>
      <c r="L2919" s="129">
        <v>515</v>
      </c>
      <c r="M2919" s="129" t="s">
        <v>27159</v>
      </c>
      <c r="N2919" s="60">
        <f>VLOOKUP(A2919,Emissions!$A$3:$X$3225,16,FALSE)</f>
        <v>47.629179640923489</v>
      </c>
      <c r="O2919" s="132" t="str">
        <f>VLOOKUP(A2919,Emissions!$A$3:$X$3225,17,FALSE)</f>
        <v>EACH</v>
      </c>
      <c r="P2919" s="132">
        <f t="shared" si="45"/>
        <v>1.0381739224949925E-4</v>
      </c>
      <c r="Q2919" s="132" t="s">
        <v>21801</v>
      </c>
      <c r="R2919" s="132" t="s">
        <v>21806</v>
      </c>
      <c r="S2919" s="132" t="s">
        <v>27160</v>
      </c>
      <c r="T2919" s="136">
        <v>7442893</v>
      </c>
      <c r="U2919" s="136" t="s">
        <v>21846</v>
      </c>
      <c r="V2919" s="132">
        <v>8</v>
      </c>
      <c r="W2919" s="132">
        <f>VLOOKUP(A2919,Emissions!$A$3:$X$3225,23,FALSE)</f>
        <v>4.944737225303618E-3</v>
      </c>
      <c r="X2919" s="129" t="s">
        <v>21801</v>
      </c>
    </row>
    <row r="2920" spans="1:24" x14ac:dyDescent="0.25">
      <c r="A2920" s="131" t="s">
        <v>20292</v>
      </c>
      <c r="B2920" s="131" t="s">
        <v>19617</v>
      </c>
      <c r="C2920" s="131" t="s">
        <v>23756</v>
      </c>
      <c r="D2920" s="131" t="s">
        <v>20293</v>
      </c>
      <c r="E2920" s="130" t="s">
        <v>23802</v>
      </c>
      <c r="F2920" s="130" t="s">
        <v>22328</v>
      </c>
      <c r="G2920" s="130">
        <v>2650000000</v>
      </c>
      <c r="H2920" s="130" t="s">
        <v>27156</v>
      </c>
      <c r="I2920" s="130" t="s">
        <v>27157</v>
      </c>
      <c r="J2920" s="130" t="s">
        <v>27158</v>
      </c>
      <c r="K2920" s="129">
        <v>2014</v>
      </c>
      <c r="L2920" s="129">
        <v>515</v>
      </c>
      <c r="M2920" s="129" t="s">
        <v>27159</v>
      </c>
      <c r="N2920" s="60">
        <f>VLOOKUP(A2920,Emissions!$A$3:$X$3225,16,FALSE)</f>
        <v>328.87432793709291</v>
      </c>
      <c r="O2920" s="132" t="str">
        <f>VLOOKUP(A2920,Emissions!$A$3:$X$3225,17,FALSE)</f>
        <v>EACH</v>
      </c>
      <c r="P2920" s="132">
        <f t="shared" si="45"/>
        <v>1.0381739224949925E-4</v>
      </c>
      <c r="Q2920" s="132" t="s">
        <v>21801</v>
      </c>
      <c r="R2920" s="132" t="s">
        <v>21806</v>
      </c>
      <c r="S2920" s="132" t="s">
        <v>27160</v>
      </c>
      <c r="T2920" s="136">
        <v>7442894</v>
      </c>
      <c r="U2920" s="136" t="s">
        <v>21846</v>
      </c>
      <c r="V2920" s="132">
        <v>8</v>
      </c>
      <c r="W2920" s="132">
        <f>VLOOKUP(A2920,Emissions!$A$3:$X$3225,23,FALSE)</f>
        <v>3.4142875104235623E-2</v>
      </c>
      <c r="X2920" s="129" t="s">
        <v>21801</v>
      </c>
    </row>
    <row r="2921" spans="1:24" x14ac:dyDescent="0.25">
      <c r="A2921" s="131" t="s">
        <v>20300</v>
      </c>
      <c r="B2921" s="131" t="s">
        <v>19617</v>
      </c>
      <c r="C2921" s="131" t="s">
        <v>23756</v>
      </c>
      <c r="D2921" s="131" t="s">
        <v>20301</v>
      </c>
      <c r="E2921" s="130" t="s">
        <v>23803</v>
      </c>
      <c r="F2921" s="130" t="s">
        <v>22328</v>
      </c>
      <c r="G2921" s="130">
        <v>2650000000</v>
      </c>
      <c r="H2921" s="130" t="s">
        <v>27156</v>
      </c>
      <c r="I2921" s="130" t="s">
        <v>27157</v>
      </c>
      <c r="J2921" s="130" t="s">
        <v>27158</v>
      </c>
      <c r="K2921" s="129">
        <v>2014</v>
      </c>
      <c r="L2921" s="129">
        <v>515</v>
      </c>
      <c r="M2921" s="129" t="s">
        <v>27159</v>
      </c>
      <c r="N2921" s="60">
        <f>VLOOKUP(A2921,Emissions!$A$3:$X$3225,16,FALSE)</f>
        <v>1683.3665427808503</v>
      </c>
      <c r="O2921" s="132" t="str">
        <f>VLOOKUP(A2921,Emissions!$A$3:$X$3225,17,FALSE)</f>
        <v>EACH</v>
      </c>
      <c r="P2921" s="132">
        <f t="shared" si="45"/>
        <v>1.0381739224949925E-4</v>
      </c>
      <c r="Q2921" s="132" t="s">
        <v>21801</v>
      </c>
      <c r="R2921" s="132" t="s">
        <v>21806</v>
      </c>
      <c r="S2921" s="132" t="s">
        <v>27160</v>
      </c>
      <c r="T2921" s="136">
        <v>7442895</v>
      </c>
      <c r="U2921" s="136" t="s">
        <v>21846</v>
      </c>
      <c r="V2921" s="132">
        <v>8</v>
      </c>
      <c r="W2921" s="132">
        <f>VLOOKUP(A2921,Emissions!$A$3:$X$3225,23,FALSE)</f>
        <v>0.17476272467156301</v>
      </c>
      <c r="X2921" s="129" t="s">
        <v>21801</v>
      </c>
    </row>
    <row r="2922" spans="1:24" x14ac:dyDescent="0.25">
      <c r="A2922" s="131" t="s">
        <v>20308</v>
      </c>
      <c r="B2922" s="131" t="s">
        <v>19617</v>
      </c>
      <c r="C2922" s="131" t="s">
        <v>23756</v>
      </c>
      <c r="D2922" s="131" t="s">
        <v>20309</v>
      </c>
      <c r="E2922" s="130" t="s">
        <v>23804</v>
      </c>
      <c r="F2922" s="130" t="s">
        <v>22328</v>
      </c>
      <c r="G2922" s="130">
        <v>2650000000</v>
      </c>
      <c r="H2922" s="130" t="s">
        <v>27156</v>
      </c>
      <c r="I2922" s="130" t="s">
        <v>27157</v>
      </c>
      <c r="J2922" s="130" t="s">
        <v>27158</v>
      </c>
      <c r="K2922" s="129">
        <v>2014</v>
      </c>
      <c r="L2922" s="129">
        <v>515</v>
      </c>
      <c r="M2922" s="129" t="s">
        <v>27159</v>
      </c>
      <c r="N2922" s="60">
        <f>VLOOKUP(A2922,Emissions!$A$3:$X$3225,16,FALSE)</f>
        <v>127.89837713360811</v>
      </c>
      <c r="O2922" s="132" t="str">
        <f>VLOOKUP(A2922,Emissions!$A$3:$X$3225,17,FALSE)</f>
        <v>EACH</v>
      </c>
      <c r="P2922" s="132">
        <f t="shared" si="45"/>
        <v>1.0381739224949925E-4</v>
      </c>
      <c r="Q2922" s="132" t="s">
        <v>21801</v>
      </c>
      <c r="R2922" s="132" t="s">
        <v>21806</v>
      </c>
      <c r="S2922" s="132" t="s">
        <v>27160</v>
      </c>
      <c r="T2922" s="136">
        <v>7442896</v>
      </c>
      <c r="U2922" s="136" t="s">
        <v>21846</v>
      </c>
      <c r="V2922" s="132">
        <v>8</v>
      </c>
      <c r="W2922" s="132">
        <f>VLOOKUP(A2922,Emissions!$A$3:$X$3225,23,FALSE)</f>
        <v>1.3278075986954178E-2</v>
      </c>
      <c r="X2922" s="129" t="s">
        <v>21801</v>
      </c>
    </row>
    <row r="2923" spans="1:24" x14ac:dyDescent="0.25">
      <c r="A2923" s="131" t="s">
        <v>20316</v>
      </c>
      <c r="B2923" s="131" t="s">
        <v>19617</v>
      </c>
      <c r="C2923" s="131" t="s">
        <v>23756</v>
      </c>
      <c r="D2923" s="131" t="s">
        <v>20317</v>
      </c>
      <c r="E2923" s="130" t="s">
        <v>22049</v>
      </c>
      <c r="F2923" s="130" t="s">
        <v>22328</v>
      </c>
      <c r="G2923" s="130">
        <v>2650000000</v>
      </c>
      <c r="H2923" s="130" t="s">
        <v>27156</v>
      </c>
      <c r="I2923" s="130" t="s">
        <v>27157</v>
      </c>
      <c r="J2923" s="130" t="s">
        <v>27158</v>
      </c>
      <c r="K2923" s="129">
        <v>2014</v>
      </c>
      <c r="L2923" s="129">
        <v>515</v>
      </c>
      <c r="M2923" s="129" t="s">
        <v>27159</v>
      </c>
      <c r="N2923" s="60">
        <f>VLOOKUP(A2923,Emissions!$A$3:$X$3225,16,FALSE)</f>
        <v>41.851355486390737</v>
      </c>
      <c r="O2923" s="132" t="str">
        <f>VLOOKUP(A2923,Emissions!$A$3:$X$3225,17,FALSE)</f>
        <v>EACH</v>
      </c>
      <c r="P2923" s="132">
        <f t="shared" si="45"/>
        <v>1.0381739224949925E-4</v>
      </c>
      <c r="Q2923" s="132" t="s">
        <v>21801</v>
      </c>
      <c r="R2923" s="132" t="s">
        <v>21806</v>
      </c>
      <c r="S2923" s="132" t="s">
        <v>27160</v>
      </c>
      <c r="T2923" s="136">
        <v>7442897</v>
      </c>
      <c r="U2923" s="136" t="s">
        <v>21846</v>
      </c>
      <c r="V2923" s="132">
        <v>8</v>
      </c>
      <c r="W2923" s="132">
        <f>VLOOKUP(A2923,Emissions!$A$3:$X$3225,23,FALSE)</f>
        <v>4.3448985887038598E-3</v>
      </c>
      <c r="X2923" s="129" t="s">
        <v>21801</v>
      </c>
    </row>
    <row r="2924" spans="1:24" x14ac:dyDescent="0.25">
      <c r="A2924" s="131" t="s">
        <v>20325</v>
      </c>
      <c r="B2924" s="131" t="s">
        <v>19617</v>
      </c>
      <c r="C2924" s="131" t="s">
        <v>23756</v>
      </c>
      <c r="D2924" s="131" t="s">
        <v>20326</v>
      </c>
      <c r="E2924" s="130" t="s">
        <v>23805</v>
      </c>
      <c r="F2924" s="130" t="s">
        <v>22328</v>
      </c>
      <c r="G2924" s="130">
        <v>2650000000</v>
      </c>
      <c r="H2924" s="130" t="s">
        <v>27156</v>
      </c>
      <c r="I2924" s="130" t="s">
        <v>27157</v>
      </c>
      <c r="J2924" s="130" t="s">
        <v>27158</v>
      </c>
      <c r="K2924" s="129">
        <v>2014</v>
      </c>
      <c r="L2924" s="129">
        <v>515</v>
      </c>
      <c r="M2924" s="129" t="s">
        <v>27159</v>
      </c>
      <c r="N2924" s="60">
        <f>VLOOKUP(A2924,Emissions!$A$3:$X$3225,16,FALSE)</f>
        <v>306.15976081771265</v>
      </c>
      <c r="O2924" s="132" t="str">
        <f>VLOOKUP(A2924,Emissions!$A$3:$X$3225,17,FALSE)</f>
        <v>EACH</v>
      </c>
      <c r="P2924" s="132">
        <f t="shared" si="45"/>
        <v>1.0381739224949926E-4</v>
      </c>
      <c r="Q2924" s="132" t="s">
        <v>21801</v>
      </c>
      <c r="R2924" s="132" t="s">
        <v>21806</v>
      </c>
      <c r="S2924" s="132" t="s">
        <v>27160</v>
      </c>
      <c r="T2924" s="136">
        <v>7442898</v>
      </c>
      <c r="U2924" s="136" t="s">
        <v>21846</v>
      </c>
      <c r="V2924" s="132">
        <v>8</v>
      </c>
      <c r="W2924" s="132">
        <f>VLOOKUP(A2924,Emissions!$A$3:$X$3225,23,FALSE)</f>
        <v>3.1784707979825348E-2</v>
      </c>
      <c r="X2924" s="129" t="s">
        <v>21801</v>
      </c>
    </row>
    <row r="2925" spans="1:24" x14ac:dyDescent="0.25">
      <c r="A2925" s="131" t="s">
        <v>20333</v>
      </c>
      <c r="B2925" s="131" t="s">
        <v>19617</v>
      </c>
      <c r="C2925" s="131" t="s">
        <v>23756</v>
      </c>
      <c r="D2925" s="131" t="s">
        <v>20334</v>
      </c>
      <c r="E2925" s="130" t="s">
        <v>23806</v>
      </c>
      <c r="F2925" s="130" t="s">
        <v>22328</v>
      </c>
      <c r="G2925" s="130">
        <v>2650000000</v>
      </c>
      <c r="H2925" s="130" t="s">
        <v>27156</v>
      </c>
      <c r="I2925" s="130" t="s">
        <v>27157</v>
      </c>
      <c r="J2925" s="130" t="s">
        <v>27158</v>
      </c>
      <c r="K2925" s="129">
        <v>2014</v>
      </c>
      <c r="L2925" s="129">
        <v>515</v>
      </c>
      <c r="M2925" s="129" t="s">
        <v>27159</v>
      </c>
      <c r="N2925" s="60">
        <f>VLOOKUP(A2925,Emissions!$A$3:$X$3225,16,FALSE)</f>
        <v>39.398845857750125</v>
      </c>
      <c r="O2925" s="132" t="str">
        <f>VLOOKUP(A2925,Emissions!$A$3:$X$3225,17,FALSE)</f>
        <v>EACH</v>
      </c>
      <c r="P2925" s="132">
        <f t="shared" si="45"/>
        <v>1.0381739224949926E-4</v>
      </c>
      <c r="Q2925" s="132" t="s">
        <v>21801</v>
      </c>
      <c r="R2925" s="132" t="s">
        <v>21806</v>
      </c>
      <c r="S2925" s="132" t="s">
        <v>27160</v>
      </c>
      <c r="T2925" s="136">
        <v>7442899</v>
      </c>
      <c r="U2925" s="136" t="s">
        <v>21846</v>
      </c>
      <c r="V2925" s="132">
        <v>8</v>
      </c>
      <c r="W2925" s="132">
        <f>VLOOKUP(A2925,Emissions!$A$3:$X$3225,23,FALSE)</f>
        <v>4.090285434591604E-3</v>
      </c>
      <c r="X2925" s="129" t="s">
        <v>21801</v>
      </c>
    </row>
    <row r="2926" spans="1:24" x14ac:dyDescent="0.25">
      <c r="A2926" s="131" t="s">
        <v>20340</v>
      </c>
      <c r="B2926" s="131" t="s">
        <v>19617</v>
      </c>
      <c r="C2926" s="131" t="s">
        <v>23756</v>
      </c>
      <c r="D2926" s="131" t="s">
        <v>12124</v>
      </c>
      <c r="E2926" s="130" t="s">
        <v>23770</v>
      </c>
      <c r="F2926" s="130" t="s">
        <v>22328</v>
      </c>
      <c r="G2926" s="130">
        <v>2650000000</v>
      </c>
      <c r="H2926" s="130" t="s">
        <v>27156</v>
      </c>
      <c r="I2926" s="130" t="s">
        <v>27157</v>
      </c>
      <c r="J2926" s="130" t="s">
        <v>27158</v>
      </c>
      <c r="K2926" s="129">
        <v>2014</v>
      </c>
      <c r="L2926" s="129">
        <v>515</v>
      </c>
      <c r="M2926" s="129" t="s">
        <v>27159</v>
      </c>
      <c r="N2926" s="60">
        <f>VLOOKUP(A2926,Emissions!$A$3:$X$3225,16,FALSE)</f>
        <v>176.60233305296529</v>
      </c>
      <c r="O2926" s="132" t="str">
        <f>VLOOKUP(A2926,Emissions!$A$3:$X$3225,17,FALSE)</f>
        <v>EACH</v>
      </c>
      <c r="P2926" s="132">
        <f t="shared" si="45"/>
        <v>1.0381739224949926E-4</v>
      </c>
      <c r="Q2926" s="132" t="s">
        <v>21801</v>
      </c>
      <c r="R2926" s="132" t="s">
        <v>21806</v>
      </c>
      <c r="S2926" s="132" t="s">
        <v>27160</v>
      </c>
      <c r="T2926" s="136">
        <v>7442900</v>
      </c>
      <c r="U2926" s="136" t="s">
        <v>21846</v>
      </c>
      <c r="V2926" s="132">
        <v>8</v>
      </c>
      <c r="W2926" s="132">
        <f>VLOOKUP(A2926,Emissions!$A$3:$X$3225,23,FALSE)</f>
        <v>1.8334393682736407E-2</v>
      </c>
      <c r="X2926" s="129" t="s">
        <v>21801</v>
      </c>
    </row>
    <row r="2927" spans="1:24" x14ac:dyDescent="0.25">
      <c r="A2927" s="131" t="s">
        <v>20347</v>
      </c>
      <c r="B2927" s="131" t="s">
        <v>19617</v>
      </c>
      <c r="C2927" s="131" t="s">
        <v>23756</v>
      </c>
      <c r="D2927" s="131" t="s">
        <v>20348</v>
      </c>
      <c r="E2927" s="130" t="s">
        <v>23807</v>
      </c>
      <c r="F2927" s="130" t="s">
        <v>22328</v>
      </c>
      <c r="G2927" s="130">
        <v>2650000000</v>
      </c>
      <c r="H2927" s="130" t="s">
        <v>27156</v>
      </c>
      <c r="I2927" s="130" t="s">
        <v>27157</v>
      </c>
      <c r="J2927" s="130" t="s">
        <v>27158</v>
      </c>
      <c r="K2927" s="129">
        <v>2014</v>
      </c>
      <c r="L2927" s="129">
        <v>515</v>
      </c>
      <c r="M2927" s="129" t="s">
        <v>27159</v>
      </c>
      <c r="N2927" s="60">
        <f>VLOOKUP(A2927,Emissions!$A$3:$X$3225,16,FALSE)</f>
        <v>98.107598409238278</v>
      </c>
      <c r="O2927" s="132" t="str">
        <f>VLOOKUP(A2927,Emissions!$A$3:$X$3225,17,FALSE)</f>
        <v>EACH</v>
      </c>
      <c r="P2927" s="132">
        <f t="shared" si="45"/>
        <v>1.0381739224949926E-4</v>
      </c>
      <c r="Q2927" s="132" t="s">
        <v>21801</v>
      </c>
      <c r="R2927" s="132" t="s">
        <v>21806</v>
      </c>
      <c r="S2927" s="132" t="s">
        <v>27160</v>
      </c>
      <c r="T2927" s="136">
        <v>7442901</v>
      </c>
      <c r="U2927" s="136" t="s">
        <v>21846</v>
      </c>
      <c r="V2927" s="132">
        <v>8</v>
      </c>
      <c r="W2927" s="132">
        <f>VLOOKUP(A2927,Emissions!$A$3:$X$3225,23,FALSE)</f>
        <v>1.018527502670824E-2</v>
      </c>
      <c r="X2927" s="129" t="s">
        <v>21801</v>
      </c>
    </row>
    <row r="2928" spans="1:24" x14ac:dyDescent="0.25">
      <c r="A2928" s="131" t="s">
        <v>20355</v>
      </c>
      <c r="B2928" s="131" t="s">
        <v>19617</v>
      </c>
      <c r="C2928" s="131" t="s">
        <v>23756</v>
      </c>
      <c r="D2928" s="131" t="s">
        <v>20356</v>
      </c>
      <c r="E2928" s="130" t="s">
        <v>22059</v>
      </c>
      <c r="F2928" s="130" t="s">
        <v>22328</v>
      </c>
      <c r="G2928" s="130">
        <v>2650000000</v>
      </c>
      <c r="H2928" s="130" t="s">
        <v>27156</v>
      </c>
      <c r="I2928" s="130" t="s">
        <v>27157</v>
      </c>
      <c r="J2928" s="130" t="s">
        <v>27158</v>
      </c>
      <c r="K2928" s="129">
        <v>2014</v>
      </c>
      <c r="L2928" s="129">
        <v>515</v>
      </c>
      <c r="M2928" s="129" t="s">
        <v>27159</v>
      </c>
      <c r="N2928" s="60">
        <f>VLOOKUP(A2928,Emissions!$A$3:$X$3225,16,FALSE)</f>
        <v>61.500285569970259</v>
      </c>
      <c r="O2928" s="132" t="str">
        <f>VLOOKUP(A2928,Emissions!$A$3:$X$3225,17,FALSE)</f>
        <v>EACH</v>
      </c>
      <c r="P2928" s="132">
        <f t="shared" si="45"/>
        <v>1.0381739224949925E-4</v>
      </c>
      <c r="Q2928" s="132" t="s">
        <v>21801</v>
      </c>
      <c r="R2928" s="132" t="s">
        <v>21806</v>
      </c>
      <c r="S2928" s="132" t="s">
        <v>27160</v>
      </c>
      <c r="T2928" s="136">
        <v>7442902</v>
      </c>
      <c r="U2928" s="136" t="s">
        <v>21846</v>
      </c>
      <c r="V2928" s="132">
        <v>8</v>
      </c>
      <c r="W2928" s="132">
        <f>VLOOKUP(A2928,Emissions!$A$3:$X$3225,23,FALSE)</f>
        <v>6.3847992704738213E-3</v>
      </c>
      <c r="X2928" s="129" t="s">
        <v>21801</v>
      </c>
    </row>
    <row r="2929" spans="1:24" x14ac:dyDescent="0.25">
      <c r="A2929" s="131" t="s">
        <v>20362</v>
      </c>
      <c r="B2929" s="131" t="s">
        <v>19617</v>
      </c>
      <c r="C2929" s="131" t="s">
        <v>23756</v>
      </c>
      <c r="D2929" s="131" t="s">
        <v>12001</v>
      </c>
      <c r="E2929" s="130" t="s">
        <v>23808</v>
      </c>
      <c r="F2929" s="130" t="s">
        <v>22328</v>
      </c>
      <c r="G2929" s="130">
        <v>2650000000</v>
      </c>
      <c r="H2929" s="130" t="s">
        <v>27156</v>
      </c>
      <c r="I2929" s="130" t="s">
        <v>27157</v>
      </c>
      <c r="J2929" s="130" t="s">
        <v>27158</v>
      </c>
      <c r="K2929" s="129">
        <v>2014</v>
      </c>
      <c r="L2929" s="129">
        <v>515</v>
      </c>
      <c r="M2929" s="129" t="s">
        <v>27159</v>
      </c>
      <c r="N2929" s="60">
        <f>VLOOKUP(A2929,Emissions!$A$3:$X$3225,16,FALSE)</f>
        <v>204.49602344694546</v>
      </c>
      <c r="O2929" s="132" t="str">
        <f>VLOOKUP(A2929,Emissions!$A$3:$X$3225,17,FALSE)</f>
        <v>EACH</v>
      </c>
      <c r="P2929" s="132">
        <f t="shared" si="45"/>
        <v>1.0381739224949925E-4</v>
      </c>
      <c r="Q2929" s="132" t="s">
        <v>21801</v>
      </c>
      <c r="R2929" s="132" t="s">
        <v>21806</v>
      </c>
      <c r="S2929" s="132" t="s">
        <v>27160</v>
      </c>
      <c r="T2929" s="136">
        <v>7442903</v>
      </c>
      <c r="U2929" s="136" t="s">
        <v>21846</v>
      </c>
      <c r="V2929" s="132">
        <v>8</v>
      </c>
      <c r="W2929" s="132">
        <f>VLOOKUP(A2929,Emissions!$A$3:$X$3225,23,FALSE)</f>
        <v>2.1230243879654331E-2</v>
      </c>
      <c r="X2929" s="129" t="s">
        <v>21801</v>
      </c>
    </row>
    <row r="2930" spans="1:24" x14ac:dyDescent="0.25">
      <c r="A2930" s="131" t="s">
        <v>20370</v>
      </c>
      <c r="B2930" s="131" t="s">
        <v>19617</v>
      </c>
      <c r="C2930" s="131" t="s">
        <v>23756</v>
      </c>
      <c r="D2930" s="131" t="s">
        <v>20371</v>
      </c>
      <c r="E2930" s="130" t="s">
        <v>23809</v>
      </c>
      <c r="F2930" s="130" t="s">
        <v>22328</v>
      </c>
      <c r="G2930" s="130">
        <v>2650000000</v>
      </c>
      <c r="H2930" s="130" t="s">
        <v>27156</v>
      </c>
      <c r="I2930" s="130" t="s">
        <v>27157</v>
      </c>
      <c r="J2930" s="130" t="s">
        <v>27158</v>
      </c>
      <c r="K2930" s="129">
        <v>2014</v>
      </c>
      <c r="L2930" s="129">
        <v>515</v>
      </c>
      <c r="M2930" s="129" t="s">
        <v>27159</v>
      </c>
      <c r="N2930" s="60">
        <f>VLOOKUP(A2930,Emissions!$A$3:$X$3225,16,FALSE)</f>
        <v>50.593830986133177</v>
      </c>
      <c r="O2930" s="132" t="str">
        <f>VLOOKUP(A2930,Emissions!$A$3:$X$3225,17,FALSE)</f>
        <v>EACH</v>
      </c>
      <c r="P2930" s="132">
        <f t="shared" si="45"/>
        <v>1.0381739224949925E-4</v>
      </c>
      <c r="Q2930" s="132" t="s">
        <v>21801</v>
      </c>
      <c r="R2930" s="132" t="s">
        <v>21806</v>
      </c>
      <c r="S2930" s="132" t="s">
        <v>27160</v>
      </c>
      <c r="T2930" s="136">
        <v>7442904</v>
      </c>
      <c r="U2930" s="136" t="s">
        <v>21846</v>
      </c>
      <c r="V2930" s="132">
        <v>8</v>
      </c>
      <c r="W2930" s="132">
        <f>VLOOKUP(A2930,Emissions!$A$3:$X$3225,23,FALSE)</f>
        <v>5.2525195968922576E-3</v>
      </c>
      <c r="X2930" s="129" t="s">
        <v>21801</v>
      </c>
    </row>
    <row r="2931" spans="1:24" x14ac:dyDescent="0.25">
      <c r="A2931" s="131" t="s">
        <v>20376</v>
      </c>
      <c r="B2931" s="131" t="s">
        <v>19617</v>
      </c>
      <c r="C2931" s="131" t="s">
        <v>23756</v>
      </c>
      <c r="D2931" s="131" t="s">
        <v>12291</v>
      </c>
      <c r="E2931" s="130" t="s">
        <v>23493</v>
      </c>
      <c r="F2931" s="130" t="s">
        <v>22328</v>
      </c>
      <c r="G2931" s="130">
        <v>2650000000</v>
      </c>
      <c r="H2931" s="130" t="s">
        <v>27156</v>
      </c>
      <c r="I2931" s="130" t="s">
        <v>27157</v>
      </c>
      <c r="J2931" s="130" t="s">
        <v>27158</v>
      </c>
      <c r="K2931" s="129">
        <v>2014</v>
      </c>
      <c r="L2931" s="129">
        <v>515</v>
      </c>
      <c r="M2931" s="129" t="s">
        <v>27159</v>
      </c>
      <c r="N2931" s="60">
        <f>VLOOKUP(A2931,Emissions!$A$3:$X$3225,16,FALSE)</f>
        <v>987.34431017264365</v>
      </c>
      <c r="O2931" s="132" t="str">
        <f>VLOOKUP(A2931,Emissions!$A$3:$X$3225,17,FALSE)</f>
        <v>EACH</v>
      </c>
      <c r="P2931" s="132">
        <f t="shared" si="45"/>
        <v>1.0381739224949925E-4</v>
      </c>
      <c r="Q2931" s="132" t="s">
        <v>21801</v>
      </c>
      <c r="R2931" s="132" t="s">
        <v>21806</v>
      </c>
      <c r="S2931" s="132" t="s">
        <v>27160</v>
      </c>
      <c r="T2931" s="136">
        <v>7442905</v>
      </c>
      <c r="U2931" s="136" t="s">
        <v>21846</v>
      </c>
      <c r="V2931" s="132">
        <v>8</v>
      </c>
      <c r="W2931" s="132">
        <f>VLOOKUP(A2931,Emissions!$A$3:$X$3225,23,FALSE)</f>
        <v>0.1025035115345046</v>
      </c>
      <c r="X2931" s="129" t="s">
        <v>21801</v>
      </c>
    </row>
    <row r="2932" spans="1:24" x14ac:dyDescent="0.25">
      <c r="A2932" s="131" t="s">
        <v>20384</v>
      </c>
      <c r="B2932" s="131" t="s">
        <v>19617</v>
      </c>
      <c r="C2932" s="131" t="s">
        <v>23756</v>
      </c>
      <c r="D2932" s="131" t="s">
        <v>20385</v>
      </c>
      <c r="E2932" s="130" t="s">
        <v>23810</v>
      </c>
      <c r="F2932" s="130" t="s">
        <v>22328</v>
      </c>
      <c r="G2932" s="130">
        <v>2650000000</v>
      </c>
      <c r="H2932" s="130" t="s">
        <v>27156</v>
      </c>
      <c r="I2932" s="130" t="s">
        <v>27157</v>
      </c>
      <c r="J2932" s="130" t="s">
        <v>27158</v>
      </c>
      <c r="K2932" s="129">
        <v>2014</v>
      </c>
      <c r="L2932" s="129">
        <v>515</v>
      </c>
      <c r="M2932" s="129" t="s">
        <v>27159</v>
      </c>
      <c r="N2932" s="60">
        <f>VLOOKUP(A2932,Emissions!$A$3:$X$3225,16,FALSE)</f>
        <v>378.53764791706539</v>
      </c>
      <c r="O2932" s="132" t="str">
        <f>VLOOKUP(A2932,Emissions!$A$3:$X$3225,17,FALSE)</f>
        <v>EACH</v>
      </c>
      <c r="P2932" s="132">
        <f t="shared" si="45"/>
        <v>1.0381739224949926E-4</v>
      </c>
      <c r="Q2932" s="132" t="s">
        <v>21801</v>
      </c>
      <c r="R2932" s="132" t="s">
        <v>21806</v>
      </c>
      <c r="S2932" s="132" t="s">
        <v>27160</v>
      </c>
      <c r="T2932" s="136">
        <v>7442906</v>
      </c>
      <c r="U2932" s="136" t="s">
        <v>21846</v>
      </c>
      <c r="V2932" s="132">
        <v>8</v>
      </c>
      <c r="W2932" s="132">
        <f>VLOOKUP(A2932,Emissions!$A$3:$X$3225,23,FALSE)</f>
        <v>3.9298791475008824E-2</v>
      </c>
      <c r="X2932" s="129" t="s">
        <v>21801</v>
      </c>
    </row>
    <row r="2933" spans="1:24" x14ac:dyDescent="0.25">
      <c r="A2933" s="131" t="s">
        <v>20393</v>
      </c>
      <c r="B2933" s="131" t="s">
        <v>19617</v>
      </c>
      <c r="C2933" s="131" t="s">
        <v>23756</v>
      </c>
      <c r="D2933" s="131" t="s">
        <v>20394</v>
      </c>
      <c r="E2933" s="130" t="s">
        <v>23811</v>
      </c>
      <c r="F2933" s="130" t="s">
        <v>22328</v>
      </c>
      <c r="G2933" s="130">
        <v>2650000000</v>
      </c>
      <c r="H2933" s="130" t="s">
        <v>27156</v>
      </c>
      <c r="I2933" s="130" t="s">
        <v>27157</v>
      </c>
      <c r="J2933" s="130" t="s">
        <v>27158</v>
      </c>
      <c r="K2933" s="129">
        <v>2014</v>
      </c>
      <c r="L2933" s="129">
        <v>515</v>
      </c>
      <c r="M2933" s="129" t="s">
        <v>27159</v>
      </c>
      <c r="N2933" s="60">
        <f>VLOOKUP(A2933,Emissions!$A$3:$X$3225,16,FALSE)</f>
        <v>160.10559916855033</v>
      </c>
      <c r="O2933" s="132" t="str">
        <f>VLOOKUP(A2933,Emissions!$A$3:$X$3225,17,FALSE)</f>
        <v>EACH</v>
      </c>
      <c r="P2933" s="132">
        <f t="shared" si="45"/>
        <v>1.0381739224949926E-4</v>
      </c>
      <c r="Q2933" s="132" t="s">
        <v>21801</v>
      </c>
      <c r="R2933" s="132" t="s">
        <v>21806</v>
      </c>
      <c r="S2933" s="132" t="s">
        <v>27160</v>
      </c>
      <c r="T2933" s="136">
        <v>7442907</v>
      </c>
      <c r="U2933" s="136" t="s">
        <v>21846</v>
      </c>
      <c r="V2933" s="132">
        <v>8</v>
      </c>
      <c r="W2933" s="132">
        <f>VLOOKUP(A2933,Emissions!$A$3:$X$3225,23,FALSE)</f>
        <v>1.6621745790222492E-2</v>
      </c>
      <c r="X2933" s="129" t="s">
        <v>21801</v>
      </c>
    </row>
    <row r="2934" spans="1:24" x14ac:dyDescent="0.25">
      <c r="A2934" s="131" t="s">
        <v>20400</v>
      </c>
      <c r="B2934" s="131" t="s">
        <v>19617</v>
      </c>
      <c r="C2934" s="131" t="s">
        <v>23756</v>
      </c>
      <c r="D2934" s="131" t="s">
        <v>20401</v>
      </c>
      <c r="E2934" s="130" t="s">
        <v>23496</v>
      </c>
      <c r="F2934" s="130" t="s">
        <v>22328</v>
      </c>
      <c r="G2934" s="130">
        <v>2650000000</v>
      </c>
      <c r="H2934" s="130" t="s">
        <v>27156</v>
      </c>
      <c r="I2934" s="130" t="s">
        <v>27157</v>
      </c>
      <c r="J2934" s="130" t="s">
        <v>27158</v>
      </c>
      <c r="K2934" s="129">
        <v>2014</v>
      </c>
      <c r="L2934" s="129">
        <v>515</v>
      </c>
      <c r="M2934" s="129" t="s">
        <v>27159</v>
      </c>
      <c r="N2934" s="60">
        <f>VLOOKUP(A2934,Emissions!$A$3:$X$3225,16,FALSE)</f>
        <v>52.73617027938689</v>
      </c>
      <c r="O2934" s="132" t="str">
        <f>VLOOKUP(A2934,Emissions!$A$3:$X$3225,17,FALSE)</f>
        <v>EACH</v>
      </c>
      <c r="P2934" s="132">
        <f t="shared" si="45"/>
        <v>1.0381739224949925E-4</v>
      </c>
      <c r="Q2934" s="132" t="s">
        <v>21801</v>
      </c>
      <c r="R2934" s="132" t="s">
        <v>21806</v>
      </c>
      <c r="S2934" s="132" t="s">
        <v>27160</v>
      </c>
      <c r="T2934" s="136">
        <v>7442908</v>
      </c>
      <c r="U2934" s="136" t="s">
        <v>21846</v>
      </c>
      <c r="V2934" s="132">
        <v>8</v>
      </c>
      <c r="W2934" s="132">
        <f>VLOOKUP(A2934,Emissions!$A$3:$X$3225,23,FALSE)</f>
        <v>5.4749316756314932E-3</v>
      </c>
      <c r="X2934" s="129" t="s">
        <v>21801</v>
      </c>
    </row>
    <row r="2935" spans="1:24" x14ac:dyDescent="0.25">
      <c r="A2935" s="131" t="s">
        <v>20406</v>
      </c>
      <c r="B2935" s="131" t="s">
        <v>19617</v>
      </c>
      <c r="C2935" s="131" t="s">
        <v>23756</v>
      </c>
      <c r="D2935" s="131" t="s">
        <v>20407</v>
      </c>
      <c r="E2935" s="130" t="s">
        <v>23812</v>
      </c>
      <c r="F2935" s="130" t="s">
        <v>22328</v>
      </c>
      <c r="G2935" s="130">
        <v>2650000000</v>
      </c>
      <c r="H2935" s="130" t="s">
        <v>27156</v>
      </c>
      <c r="I2935" s="130" t="s">
        <v>27157</v>
      </c>
      <c r="J2935" s="130" t="s">
        <v>27158</v>
      </c>
      <c r="K2935" s="129">
        <v>2014</v>
      </c>
      <c r="L2935" s="129">
        <v>515</v>
      </c>
      <c r="M2935" s="129" t="s">
        <v>27159</v>
      </c>
      <c r="N2935" s="60">
        <f>VLOOKUP(A2935,Emissions!$A$3:$X$3225,16,FALSE)</f>
        <v>570.18684886810217</v>
      </c>
      <c r="O2935" s="132" t="str">
        <f>VLOOKUP(A2935,Emissions!$A$3:$X$3225,17,FALSE)</f>
        <v>EACH</v>
      </c>
      <c r="P2935" s="132">
        <f t="shared" si="45"/>
        <v>1.0381739224949925E-4</v>
      </c>
      <c r="Q2935" s="132" t="s">
        <v>21801</v>
      </c>
      <c r="R2935" s="132" t="s">
        <v>21806</v>
      </c>
      <c r="S2935" s="132" t="s">
        <v>27160</v>
      </c>
      <c r="T2935" s="136">
        <v>7442909</v>
      </c>
      <c r="U2935" s="136" t="s">
        <v>21846</v>
      </c>
      <c r="V2935" s="132">
        <v>8</v>
      </c>
      <c r="W2935" s="132">
        <f>VLOOKUP(A2935,Emissions!$A$3:$X$3225,23,FALSE)</f>
        <v>5.9195311744445714E-2</v>
      </c>
      <c r="X2935" s="129" t="s">
        <v>21801</v>
      </c>
    </row>
    <row r="2936" spans="1:24" x14ac:dyDescent="0.25">
      <c r="A2936" s="131" t="s">
        <v>20415</v>
      </c>
      <c r="B2936" s="131" t="s">
        <v>19617</v>
      </c>
      <c r="C2936" s="131" t="s">
        <v>23756</v>
      </c>
      <c r="D2936" s="131" t="s">
        <v>20416</v>
      </c>
      <c r="E2936" s="130" t="s">
        <v>23813</v>
      </c>
      <c r="F2936" s="130" t="s">
        <v>22328</v>
      </c>
      <c r="G2936" s="130">
        <v>2650000000</v>
      </c>
      <c r="H2936" s="130" t="s">
        <v>27156</v>
      </c>
      <c r="I2936" s="130" t="s">
        <v>27157</v>
      </c>
      <c r="J2936" s="130" t="s">
        <v>27158</v>
      </c>
      <c r="K2936" s="129">
        <v>2014</v>
      </c>
      <c r="L2936" s="129">
        <v>515</v>
      </c>
      <c r="M2936" s="129" t="s">
        <v>27159</v>
      </c>
      <c r="N2936" s="60">
        <f>VLOOKUP(A2936,Emissions!$A$3:$X$3225,16,FALSE)</f>
        <v>303.54134612595811</v>
      </c>
      <c r="O2936" s="132" t="str">
        <f>VLOOKUP(A2936,Emissions!$A$3:$X$3225,17,FALSE)</f>
        <v>EACH</v>
      </c>
      <c r="P2936" s="132">
        <f t="shared" si="45"/>
        <v>1.0381739224949925E-4</v>
      </c>
      <c r="Q2936" s="132" t="s">
        <v>21801</v>
      </c>
      <c r="R2936" s="132" t="s">
        <v>21806</v>
      </c>
      <c r="S2936" s="132" t="s">
        <v>27160</v>
      </c>
      <c r="T2936" s="136">
        <v>7442910</v>
      </c>
      <c r="U2936" s="136" t="s">
        <v>21846</v>
      </c>
      <c r="V2936" s="132">
        <v>8</v>
      </c>
      <c r="W2936" s="132">
        <f>VLOOKUP(A2936,Emissions!$A$3:$X$3225,23,FALSE)</f>
        <v>3.1512870994699613E-2</v>
      </c>
      <c r="X2936" s="129" t="s">
        <v>21801</v>
      </c>
    </row>
    <row r="2937" spans="1:24" x14ac:dyDescent="0.25">
      <c r="A2937" s="131" t="s">
        <v>20424</v>
      </c>
      <c r="B2937" s="131" t="s">
        <v>19617</v>
      </c>
      <c r="C2937" s="131" t="s">
        <v>23756</v>
      </c>
      <c r="D2937" s="131" t="s">
        <v>20425</v>
      </c>
      <c r="E2937" s="130" t="s">
        <v>23814</v>
      </c>
      <c r="F2937" s="130" t="s">
        <v>22328</v>
      </c>
      <c r="G2937" s="130">
        <v>2650000000</v>
      </c>
      <c r="H2937" s="130" t="s">
        <v>27156</v>
      </c>
      <c r="I2937" s="130" t="s">
        <v>27157</v>
      </c>
      <c r="J2937" s="130" t="s">
        <v>27158</v>
      </c>
      <c r="K2937" s="129">
        <v>2014</v>
      </c>
      <c r="L2937" s="129">
        <v>515</v>
      </c>
      <c r="M2937" s="129" t="s">
        <v>27159</v>
      </c>
      <c r="N2937" s="60">
        <f>VLOOKUP(A2937,Emissions!$A$3:$X$3225,16,FALSE)</f>
        <v>109.45406207350794</v>
      </c>
      <c r="O2937" s="132" t="str">
        <f>VLOOKUP(A2937,Emissions!$A$3:$X$3225,17,FALSE)</f>
        <v>EACH</v>
      </c>
      <c r="P2937" s="132">
        <f t="shared" si="45"/>
        <v>1.0381739224949924E-4</v>
      </c>
      <c r="Q2937" s="132" t="s">
        <v>21801</v>
      </c>
      <c r="R2937" s="132" t="s">
        <v>21806</v>
      </c>
      <c r="S2937" s="132" t="s">
        <v>27160</v>
      </c>
      <c r="T2937" s="136">
        <v>7442911</v>
      </c>
      <c r="U2937" s="136" t="s">
        <v>21846</v>
      </c>
      <c r="V2937" s="132">
        <v>8</v>
      </c>
      <c r="W2937" s="132">
        <f>VLOOKUP(A2937,Emissions!$A$3:$X$3225,23,FALSE)</f>
        <v>1.1363235295586412E-2</v>
      </c>
      <c r="X2937" s="129" t="s">
        <v>21801</v>
      </c>
    </row>
    <row r="2938" spans="1:24" x14ac:dyDescent="0.25">
      <c r="A2938" s="131" t="s">
        <v>20432</v>
      </c>
      <c r="B2938" s="131" t="s">
        <v>19617</v>
      </c>
      <c r="C2938" s="131" t="s">
        <v>23756</v>
      </c>
      <c r="D2938" s="131" t="s">
        <v>11793</v>
      </c>
      <c r="E2938" s="130" t="s">
        <v>23815</v>
      </c>
      <c r="F2938" s="130" t="s">
        <v>22328</v>
      </c>
      <c r="G2938" s="130">
        <v>2650000000</v>
      </c>
      <c r="H2938" s="130" t="s">
        <v>27156</v>
      </c>
      <c r="I2938" s="130" t="s">
        <v>27157</v>
      </c>
      <c r="J2938" s="130" t="s">
        <v>27158</v>
      </c>
      <c r="K2938" s="129">
        <v>2014</v>
      </c>
      <c r="L2938" s="129">
        <v>515</v>
      </c>
      <c r="M2938" s="129" t="s">
        <v>27159</v>
      </c>
      <c r="N2938" s="60">
        <f>VLOOKUP(A2938,Emissions!$A$3:$X$3225,16,FALSE)</f>
        <v>98.901057406739653</v>
      </c>
      <c r="O2938" s="132" t="str">
        <f>VLOOKUP(A2938,Emissions!$A$3:$X$3225,17,FALSE)</f>
        <v>EACH</v>
      </c>
      <c r="P2938" s="132">
        <f t="shared" si="45"/>
        <v>1.0381739224949925E-4</v>
      </c>
      <c r="Q2938" s="132" t="s">
        <v>21801</v>
      </c>
      <c r="R2938" s="132" t="s">
        <v>21806</v>
      </c>
      <c r="S2938" s="132" t="s">
        <v>27160</v>
      </c>
      <c r="T2938" s="136">
        <v>7442912</v>
      </c>
      <c r="U2938" s="136" t="s">
        <v>21846</v>
      </c>
      <c r="V2938" s="132">
        <v>8</v>
      </c>
      <c r="W2938" s="132">
        <f>VLOOKUP(A2938,Emissions!$A$3:$X$3225,23,FALSE)</f>
        <v>1.0267649870685734E-2</v>
      </c>
      <c r="X2938" s="129" t="s">
        <v>21801</v>
      </c>
    </row>
    <row r="2939" spans="1:24" x14ac:dyDescent="0.25">
      <c r="A2939" s="131" t="s">
        <v>20438</v>
      </c>
      <c r="B2939" s="131" t="s">
        <v>19617</v>
      </c>
      <c r="C2939" s="131" t="s">
        <v>23756</v>
      </c>
      <c r="D2939" s="131" t="s">
        <v>20439</v>
      </c>
      <c r="E2939" s="130" t="s">
        <v>23816</v>
      </c>
      <c r="F2939" s="130" t="s">
        <v>22328</v>
      </c>
      <c r="G2939" s="130">
        <v>2650000000</v>
      </c>
      <c r="H2939" s="130" t="s">
        <v>27156</v>
      </c>
      <c r="I2939" s="130" t="s">
        <v>27157</v>
      </c>
      <c r="J2939" s="130" t="s">
        <v>27158</v>
      </c>
      <c r="K2939" s="129">
        <v>2014</v>
      </c>
      <c r="L2939" s="129">
        <v>515</v>
      </c>
      <c r="M2939" s="129" t="s">
        <v>27159</v>
      </c>
      <c r="N2939" s="60">
        <f>VLOOKUP(A2939,Emissions!$A$3:$X$3225,16,FALSE)</f>
        <v>1319.7747770712654</v>
      </c>
      <c r="O2939" s="132" t="str">
        <f>VLOOKUP(A2939,Emissions!$A$3:$X$3225,17,FALSE)</f>
        <v>EACH</v>
      </c>
      <c r="P2939" s="132">
        <f t="shared" si="45"/>
        <v>1.0381739224949925E-4</v>
      </c>
      <c r="Q2939" s="132" t="s">
        <v>21801</v>
      </c>
      <c r="R2939" s="132" t="s">
        <v>21806</v>
      </c>
      <c r="S2939" s="132" t="s">
        <v>27160</v>
      </c>
      <c r="T2939" s="136">
        <v>7442913</v>
      </c>
      <c r="U2939" s="136" t="s">
        <v>21846</v>
      </c>
      <c r="V2939" s="132">
        <v>8</v>
      </c>
      <c r="W2939" s="132">
        <f>VLOOKUP(A2939,Emissions!$A$3:$X$3225,23,FALSE)</f>
        <v>0.13701557571220299</v>
      </c>
      <c r="X2939" s="129" t="s">
        <v>21801</v>
      </c>
    </row>
    <row r="2940" spans="1:24" x14ac:dyDescent="0.25">
      <c r="A2940" s="131" t="s">
        <v>20447</v>
      </c>
      <c r="B2940" s="131" t="s">
        <v>19617</v>
      </c>
      <c r="C2940" s="131" t="s">
        <v>23756</v>
      </c>
      <c r="D2940" s="131" t="s">
        <v>20448</v>
      </c>
      <c r="E2940" s="130" t="s">
        <v>22881</v>
      </c>
      <c r="F2940" s="130" t="s">
        <v>22328</v>
      </c>
      <c r="G2940" s="130">
        <v>2650000000</v>
      </c>
      <c r="H2940" s="130" t="s">
        <v>27156</v>
      </c>
      <c r="I2940" s="130" t="s">
        <v>27157</v>
      </c>
      <c r="J2940" s="130" t="s">
        <v>27158</v>
      </c>
      <c r="K2940" s="129">
        <v>2014</v>
      </c>
      <c r="L2940" s="129">
        <v>515</v>
      </c>
      <c r="M2940" s="129" t="s">
        <v>27159</v>
      </c>
      <c r="N2940" s="60">
        <f>VLOOKUP(A2940,Emissions!$A$3:$X$3225,16,FALSE)</f>
        <v>1770.3368621706149</v>
      </c>
      <c r="O2940" s="132" t="str">
        <f>VLOOKUP(A2940,Emissions!$A$3:$X$3225,17,FALSE)</f>
        <v>EACH</v>
      </c>
      <c r="P2940" s="132">
        <f t="shared" si="45"/>
        <v>1.0381739224949925E-4</v>
      </c>
      <c r="Q2940" s="132" t="s">
        <v>21801</v>
      </c>
      <c r="R2940" s="132" t="s">
        <v>21806</v>
      </c>
      <c r="S2940" s="132" t="s">
        <v>27160</v>
      </c>
      <c r="T2940" s="136">
        <v>7442914</v>
      </c>
      <c r="U2940" s="136" t="s">
        <v>21846</v>
      </c>
      <c r="V2940" s="132">
        <v>8</v>
      </c>
      <c r="W2940" s="132">
        <f>VLOOKUP(A2940,Emissions!$A$3:$X$3225,23,FALSE)</f>
        <v>0.18379175643371443</v>
      </c>
      <c r="X2940" s="129" t="s">
        <v>21801</v>
      </c>
    </row>
    <row r="2941" spans="1:24" x14ac:dyDescent="0.25">
      <c r="A2941" s="131" t="s">
        <v>20456</v>
      </c>
      <c r="B2941" s="131" t="s">
        <v>19617</v>
      </c>
      <c r="C2941" s="131" t="s">
        <v>23756</v>
      </c>
      <c r="D2941" s="131" t="s">
        <v>11741</v>
      </c>
      <c r="E2941" s="130" t="s">
        <v>22710</v>
      </c>
      <c r="F2941" s="130" t="s">
        <v>22328</v>
      </c>
      <c r="G2941" s="130">
        <v>2650000000</v>
      </c>
      <c r="H2941" s="130" t="s">
        <v>27156</v>
      </c>
      <c r="I2941" s="130" t="s">
        <v>27157</v>
      </c>
      <c r="J2941" s="130" t="s">
        <v>27158</v>
      </c>
      <c r="K2941" s="129">
        <v>2014</v>
      </c>
      <c r="L2941" s="129">
        <v>515</v>
      </c>
      <c r="M2941" s="129" t="s">
        <v>27159</v>
      </c>
      <c r="N2941" s="60">
        <f>VLOOKUP(A2941,Emissions!$A$3:$X$3225,16,FALSE)</f>
        <v>29.076665626618592</v>
      </c>
      <c r="O2941" s="132" t="str">
        <f>VLOOKUP(A2941,Emissions!$A$3:$X$3225,17,FALSE)</f>
        <v>EACH</v>
      </c>
      <c r="P2941" s="132">
        <f t="shared" si="45"/>
        <v>1.0381739224949925E-4</v>
      </c>
      <c r="Q2941" s="132" t="s">
        <v>21801</v>
      </c>
      <c r="R2941" s="132" t="s">
        <v>21806</v>
      </c>
      <c r="S2941" s="132" t="s">
        <v>27160</v>
      </c>
      <c r="T2941" s="136">
        <v>7442915</v>
      </c>
      <c r="U2941" s="136" t="s">
        <v>21846</v>
      </c>
      <c r="V2941" s="132">
        <v>8</v>
      </c>
      <c r="W2941" s="132">
        <f>VLOOKUP(A2941,Emissions!$A$3:$X$3225,23,FALSE)</f>
        <v>3.0186636006661943E-3</v>
      </c>
      <c r="X2941" s="129" t="s">
        <v>21801</v>
      </c>
    </row>
    <row r="2942" spans="1:24" x14ac:dyDescent="0.25">
      <c r="A2942" s="131" t="s">
        <v>20464</v>
      </c>
      <c r="B2942" s="131" t="s">
        <v>19617</v>
      </c>
      <c r="C2942" s="131" t="s">
        <v>23756</v>
      </c>
      <c r="D2942" s="131" t="s">
        <v>11742</v>
      </c>
      <c r="E2942" s="130" t="s">
        <v>22118</v>
      </c>
      <c r="F2942" s="130" t="s">
        <v>22328</v>
      </c>
      <c r="G2942" s="130">
        <v>2650000000</v>
      </c>
      <c r="H2942" s="130" t="s">
        <v>27156</v>
      </c>
      <c r="I2942" s="130" t="s">
        <v>27157</v>
      </c>
      <c r="J2942" s="130" t="s">
        <v>27158</v>
      </c>
      <c r="K2942" s="129">
        <v>2014</v>
      </c>
      <c r="L2942" s="129">
        <v>515</v>
      </c>
      <c r="M2942" s="129" t="s">
        <v>27159</v>
      </c>
      <c r="N2942" s="60">
        <f>VLOOKUP(A2942,Emissions!$A$3:$X$3225,16,FALSE)</f>
        <v>235.8809334299317</v>
      </c>
      <c r="O2942" s="132" t="str">
        <f>VLOOKUP(A2942,Emissions!$A$3:$X$3225,17,FALSE)</f>
        <v>EACH</v>
      </c>
      <c r="P2942" s="132">
        <f t="shared" si="45"/>
        <v>1.0381739224949925E-4</v>
      </c>
      <c r="Q2942" s="132" t="s">
        <v>21801</v>
      </c>
      <c r="R2942" s="132" t="s">
        <v>21806</v>
      </c>
      <c r="S2942" s="132" t="s">
        <v>27160</v>
      </c>
      <c r="T2942" s="136">
        <v>7442916</v>
      </c>
      <c r="U2942" s="136" t="s">
        <v>21846</v>
      </c>
      <c r="V2942" s="132">
        <v>8</v>
      </c>
      <c r="W2942" s="132">
        <f>VLOOKUP(A2942,Emissions!$A$3:$X$3225,23,FALSE)</f>
        <v>2.4488543390073239E-2</v>
      </c>
      <c r="X2942" s="129" t="s">
        <v>21801</v>
      </c>
    </row>
    <row r="2943" spans="1:24" x14ac:dyDescent="0.25">
      <c r="A2943" s="131" t="s">
        <v>20469</v>
      </c>
      <c r="B2943" s="131" t="s">
        <v>19617</v>
      </c>
      <c r="C2943" s="131" t="s">
        <v>23756</v>
      </c>
      <c r="D2943" s="131" t="s">
        <v>20470</v>
      </c>
      <c r="E2943" s="130" t="s">
        <v>23817</v>
      </c>
      <c r="F2943" s="130" t="s">
        <v>22328</v>
      </c>
      <c r="G2943" s="130">
        <v>2650000000</v>
      </c>
      <c r="H2943" s="130" t="s">
        <v>27156</v>
      </c>
      <c r="I2943" s="130" t="s">
        <v>27157</v>
      </c>
      <c r="J2943" s="130" t="s">
        <v>27158</v>
      </c>
      <c r="K2943" s="129">
        <v>2014</v>
      </c>
      <c r="L2943" s="129">
        <v>515</v>
      </c>
      <c r="M2943" s="129" t="s">
        <v>27159</v>
      </c>
      <c r="N2943" s="60">
        <f>VLOOKUP(A2943,Emissions!$A$3:$X$3225,16,FALSE)</f>
        <v>86.90540001724159</v>
      </c>
      <c r="O2943" s="132" t="str">
        <f>VLOOKUP(A2943,Emissions!$A$3:$X$3225,17,FALSE)</f>
        <v>EACH</v>
      </c>
      <c r="P2943" s="132">
        <f t="shared" si="45"/>
        <v>1.0381739224949925E-4</v>
      </c>
      <c r="Q2943" s="132" t="s">
        <v>21801</v>
      </c>
      <c r="R2943" s="132" t="s">
        <v>21806</v>
      </c>
      <c r="S2943" s="132" t="s">
        <v>27160</v>
      </c>
      <c r="T2943" s="136">
        <v>7442917</v>
      </c>
      <c r="U2943" s="136" t="s">
        <v>21846</v>
      </c>
      <c r="V2943" s="132">
        <v>8</v>
      </c>
      <c r="W2943" s="132">
        <f>VLOOKUP(A2943,Emissions!$A$3:$X$3225,23,FALSE)</f>
        <v>9.0222920021896091E-3</v>
      </c>
      <c r="X2943" s="129" t="s">
        <v>21801</v>
      </c>
    </row>
    <row r="2944" spans="1:24" x14ac:dyDescent="0.25">
      <c r="A2944" s="131" t="s">
        <v>20477</v>
      </c>
      <c r="B2944" s="131" t="s">
        <v>19617</v>
      </c>
      <c r="C2944" s="131" t="s">
        <v>23756</v>
      </c>
      <c r="D2944" s="131" t="s">
        <v>20478</v>
      </c>
      <c r="E2944" s="130" t="s">
        <v>23818</v>
      </c>
      <c r="F2944" s="130" t="s">
        <v>22328</v>
      </c>
      <c r="G2944" s="130">
        <v>2650000000</v>
      </c>
      <c r="H2944" s="130" t="s">
        <v>27156</v>
      </c>
      <c r="I2944" s="130" t="s">
        <v>27157</v>
      </c>
      <c r="J2944" s="130" t="s">
        <v>27158</v>
      </c>
      <c r="K2944" s="129">
        <v>2014</v>
      </c>
      <c r="L2944" s="129">
        <v>515</v>
      </c>
      <c r="M2944" s="129" t="s">
        <v>27159</v>
      </c>
      <c r="N2944" s="60">
        <f>VLOOKUP(A2944,Emissions!$A$3:$X$3225,16,FALSE)</f>
        <v>692.50215996474606</v>
      </c>
      <c r="O2944" s="132" t="str">
        <f>VLOOKUP(A2944,Emissions!$A$3:$X$3225,17,FALSE)</f>
        <v>EACH</v>
      </c>
      <c r="P2944" s="132">
        <f t="shared" si="45"/>
        <v>1.0381739224949925E-4</v>
      </c>
      <c r="Q2944" s="132" t="s">
        <v>21801</v>
      </c>
      <c r="R2944" s="132" t="s">
        <v>21806</v>
      </c>
      <c r="S2944" s="132" t="s">
        <v>27160</v>
      </c>
      <c r="T2944" s="136">
        <v>7442918</v>
      </c>
      <c r="U2944" s="136" t="s">
        <v>21846</v>
      </c>
      <c r="V2944" s="132">
        <v>8</v>
      </c>
      <c r="W2944" s="132">
        <f>VLOOKUP(A2944,Emissions!$A$3:$X$3225,23,FALSE)</f>
        <v>7.1893768374685516E-2</v>
      </c>
      <c r="X2944" s="129" t="s">
        <v>21801</v>
      </c>
    </row>
    <row r="2945" spans="1:24" x14ac:dyDescent="0.25">
      <c r="A2945" s="131" t="s">
        <v>20485</v>
      </c>
      <c r="B2945" s="131" t="s">
        <v>19617</v>
      </c>
      <c r="C2945" s="131" t="s">
        <v>23756</v>
      </c>
      <c r="D2945" s="131" t="s">
        <v>12367</v>
      </c>
      <c r="E2945" s="130" t="s">
        <v>23819</v>
      </c>
      <c r="F2945" s="130" t="s">
        <v>22328</v>
      </c>
      <c r="G2945" s="130">
        <v>2650000000</v>
      </c>
      <c r="H2945" s="130" t="s">
        <v>27156</v>
      </c>
      <c r="I2945" s="130" t="s">
        <v>27157</v>
      </c>
      <c r="J2945" s="130" t="s">
        <v>27158</v>
      </c>
      <c r="K2945" s="129">
        <v>2014</v>
      </c>
      <c r="L2945" s="129">
        <v>515</v>
      </c>
      <c r="M2945" s="129" t="s">
        <v>27159</v>
      </c>
      <c r="N2945" s="60">
        <f>VLOOKUP(A2945,Emissions!$A$3:$X$3225,16,FALSE)</f>
        <v>127.28524972644794</v>
      </c>
      <c r="O2945" s="132" t="str">
        <f>VLOOKUP(A2945,Emissions!$A$3:$X$3225,17,FALSE)</f>
        <v>EACH</v>
      </c>
      <c r="P2945" s="132">
        <f t="shared" si="45"/>
        <v>1.0381739224949924E-4</v>
      </c>
      <c r="Q2945" s="132" t="s">
        <v>21801</v>
      </c>
      <c r="R2945" s="132" t="s">
        <v>21806</v>
      </c>
      <c r="S2945" s="132" t="s">
        <v>27160</v>
      </c>
      <c r="T2945" s="136">
        <v>7442919</v>
      </c>
      <c r="U2945" s="136" t="s">
        <v>21846</v>
      </c>
      <c r="V2945" s="132">
        <v>8</v>
      </c>
      <c r="W2945" s="132">
        <f>VLOOKUP(A2945,Emissions!$A$3:$X$3225,23,FALSE)</f>
        <v>1.3214422698426112E-2</v>
      </c>
      <c r="X2945" s="129" t="s">
        <v>21801</v>
      </c>
    </row>
    <row r="2946" spans="1:24" x14ac:dyDescent="0.25">
      <c r="A2946" s="131" t="s">
        <v>20491</v>
      </c>
      <c r="B2946" s="131" t="s">
        <v>19617</v>
      </c>
      <c r="C2946" s="131" t="s">
        <v>23756</v>
      </c>
      <c r="D2946" s="131" t="s">
        <v>20492</v>
      </c>
      <c r="E2946" s="130" t="s">
        <v>22457</v>
      </c>
      <c r="F2946" s="130" t="s">
        <v>22328</v>
      </c>
      <c r="G2946" s="130">
        <v>2650000000</v>
      </c>
      <c r="H2946" s="130" t="s">
        <v>27156</v>
      </c>
      <c r="I2946" s="130" t="s">
        <v>27157</v>
      </c>
      <c r="J2946" s="130" t="s">
        <v>27158</v>
      </c>
      <c r="K2946" s="129">
        <v>2014</v>
      </c>
      <c r="L2946" s="129">
        <v>515</v>
      </c>
      <c r="M2946" s="129" t="s">
        <v>27159</v>
      </c>
      <c r="N2946" s="60">
        <f>VLOOKUP(A2946,Emissions!$A$3:$X$3225,16,FALSE)</f>
        <v>1571.4311180242471</v>
      </c>
      <c r="O2946" s="132" t="str">
        <f>VLOOKUP(A2946,Emissions!$A$3:$X$3225,17,FALSE)</f>
        <v>EACH</v>
      </c>
      <c r="P2946" s="132">
        <f t="shared" si="45"/>
        <v>1.0381739224949925E-4</v>
      </c>
      <c r="Q2946" s="132" t="s">
        <v>21801</v>
      </c>
      <c r="R2946" s="132" t="s">
        <v>21806</v>
      </c>
      <c r="S2946" s="132" t="s">
        <v>27160</v>
      </c>
      <c r="T2946" s="136">
        <v>7442920</v>
      </c>
      <c r="U2946" s="136" t="s">
        <v>21846</v>
      </c>
      <c r="V2946" s="132">
        <v>8</v>
      </c>
      <c r="W2946" s="132">
        <f>VLOOKUP(A2946,Emissions!$A$3:$X$3225,23,FALSE)</f>
        <v>0.16314188077299241</v>
      </c>
      <c r="X2946" s="129" t="s">
        <v>21801</v>
      </c>
    </row>
    <row r="2947" spans="1:24" x14ac:dyDescent="0.25">
      <c r="A2947" s="131" t="s">
        <v>20500</v>
      </c>
      <c r="B2947" s="131" t="s">
        <v>19617</v>
      </c>
      <c r="C2947" s="131" t="s">
        <v>23756</v>
      </c>
      <c r="D2947" s="131" t="s">
        <v>20501</v>
      </c>
      <c r="E2947" s="130" t="s">
        <v>23794</v>
      </c>
      <c r="F2947" s="130" t="s">
        <v>22328</v>
      </c>
      <c r="G2947" s="130">
        <v>2650000000</v>
      </c>
      <c r="H2947" s="130" t="s">
        <v>27156</v>
      </c>
      <c r="I2947" s="130" t="s">
        <v>27157</v>
      </c>
      <c r="J2947" s="130" t="s">
        <v>27158</v>
      </c>
      <c r="K2947" s="129">
        <v>2014</v>
      </c>
      <c r="L2947" s="129">
        <v>515</v>
      </c>
      <c r="M2947" s="129" t="s">
        <v>27159</v>
      </c>
      <c r="N2947" s="60">
        <f>VLOOKUP(A2947,Emissions!$A$3:$X$3225,16,FALSE)</f>
        <v>717.20037457787987</v>
      </c>
      <c r="O2947" s="132" t="str">
        <f>VLOOKUP(A2947,Emissions!$A$3:$X$3225,17,FALSE)</f>
        <v>EACH</v>
      </c>
      <c r="P2947" s="132">
        <f t="shared" ref="P2947:P3010" si="46">W2947/N2947</f>
        <v>1.0381739224949925E-4</v>
      </c>
      <c r="Q2947" s="132" t="s">
        <v>21801</v>
      </c>
      <c r="R2947" s="132" t="s">
        <v>21806</v>
      </c>
      <c r="S2947" s="132" t="s">
        <v>27160</v>
      </c>
      <c r="T2947" s="136">
        <v>7442921</v>
      </c>
      <c r="U2947" s="136" t="s">
        <v>21846</v>
      </c>
      <c r="V2947" s="132">
        <v>8</v>
      </c>
      <c r="W2947" s="132">
        <f>VLOOKUP(A2947,Emissions!$A$3:$X$3225,23,FALSE)</f>
        <v>7.4457872609039549E-2</v>
      </c>
      <c r="X2947" s="129" t="s">
        <v>21801</v>
      </c>
    </row>
    <row r="2948" spans="1:24" x14ac:dyDescent="0.25">
      <c r="A2948" s="131" t="s">
        <v>20509</v>
      </c>
      <c r="B2948" s="131" t="s">
        <v>19617</v>
      </c>
      <c r="C2948" s="131" t="s">
        <v>23756</v>
      </c>
      <c r="D2948" s="131" t="s">
        <v>20510</v>
      </c>
      <c r="E2948" s="130" t="s">
        <v>23191</v>
      </c>
      <c r="F2948" s="130" t="s">
        <v>22328</v>
      </c>
      <c r="G2948" s="130">
        <v>2650000000</v>
      </c>
      <c r="H2948" s="130" t="s">
        <v>27156</v>
      </c>
      <c r="I2948" s="130" t="s">
        <v>27157</v>
      </c>
      <c r="J2948" s="130" t="s">
        <v>27158</v>
      </c>
      <c r="K2948" s="129">
        <v>2014</v>
      </c>
      <c r="L2948" s="129">
        <v>515</v>
      </c>
      <c r="M2948" s="129" t="s">
        <v>27159</v>
      </c>
      <c r="N2948" s="60">
        <f>VLOOKUP(A2948,Emissions!$A$3:$X$3225,16,FALSE)</f>
        <v>183.81559666661414</v>
      </c>
      <c r="O2948" s="132" t="str">
        <f>VLOOKUP(A2948,Emissions!$A$3:$X$3225,17,FALSE)</f>
        <v>EACH</v>
      </c>
      <c r="P2948" s="132">
        <f t="shared" si="46"/>
        <v>1.0381739224949926E-4</v>
      </c>
      <c r="Q2948" s="132" t="s">
        <v>21801</v>
      </c>
      <c r="R2948" s="132" t="s">
        <v>21806</v>
      </c>
      <c r="S2948" s="132" t="s">
        <v>27160</v>
      </c>
      <c r="T2948" s="136">
        <v>7442922</v>
      </c>
      <c r="U2948" s="136" t="s">
        <v>21846</v>
      </c>
      <c r="V2948" s="132">
        <v>8</v>
      </c>
      <c r="W2948" s="132">
        <f>VLOOKUP(A2948,Emissions!$A$3:$X$3225,23,FALSE)</f>
        <v>1.9083255900713629E-2</v>
      </c>
      <c r="X2948" s="129" t="s">
        <v>21801</v>
      </c>
    </row>
    <row r="2949" spans="1:24" x14ac:dyDescent="0.25">
      <c r="A2949" s="131" t="s">
        <v>20517</v>
      </c>
      <c r="B2949" s="131" t="s">
        <v>19617</v>
      </c>
      <c r="C2949" s="131" t="s">
        <v>23756</v>
      </c>
      <c r="D2949" s="131" t="s">
        <v>20518</v>
      </c>
      <c r="E2949" s="130" t="s">
        <v>23820</v>
      </c>
      <c r="F2949" s="130" t="s">
        <v>22328</v>
      </c>
      <c r="G2949" s="130">
        <v>2650000000</v>
      </c>
      <c r="H2949" s="130" t="s">
        <v>27156</v>
      </c>
      <c r="I2949" s="130" t="s">
        <v>27157</v>
      </c>
      <c r="J2949" s="130" t="s">
        <v>27158</v>
      </c>
      <c r="K2949" s="129">
        <v>2014</v>
      </c>
      <c r="L2949" s="129">
        <v>515</v>
      </c>
      <c r="M2949" s="129" t="s">
        <v>27159</v>
      </c>
      <c r="N2949" s="60">
        <f>VLOOKUP(A2949,Emissions!$A$3:$X$3225,16,FALSE)</f>
        <v>176.99906255171598</v>
      </c>
      <c r="O2949" s="132" t="str">
        <f>VLOOKUP(A2949,Emissions!$A$3:$X$3225,17,FALSE)</f>
        <v>EACH</v>
      </c>
      <c r="P2949" s="132">
        <f t="shared" si="46"/>
        <v>1.0381739224949925E-4</v>
      </c>
      <c r="Q2949" s="132" t="s">
        <v>21801</v>
      </c>
      <c r="R2949" s="132" t="s">
        <v>21806</v>
      </c>
      <c r="S2949" s="132" t="s">
        <v>27160</v>
      </c>
      <c r="T2949" s="136">
        <v>7442923</v>
      </c>
      <c r="U2949" s="136" t="s">
        <v>21846</v>
      </c>
      <c r="V2949" s="132">
        <v>8</v>
      </c>
      <c r="W2949" s="132">
        <f>VLOOKUP(A2949,Emissions!$A$3:$X$3225,23,FALSE)</f>
        <v>1.8375581104725151E-2</v>
      </c>
      <c r="X2949" s="129" t="s">
        <v>21801</v>
      </c>
    </row>
    <row r="2950" spans="1:24" x14ac:dyDescent="0.25">
      <c r="A2950" s="131" t="s">
        <v>20523</v>
      </c>
      <c r="B2950" s="131" t="s">
        <v>19617</v>
      </c>
      <c r="C2950" s="131" t="s">
        <v>23756</v>
      </c>
      <c r="D2950" s="131" t="s">
        <v>20524</v>
      </c>
      <c r="E2950" s="130" t="s">
        <v>22882</v>
      </c>
      <c r="F2950" s="130" t="s">
        <v>22328</v>
      </c>
      <c r="G2950" s="130">
        <v>2650000000</v>
      </c>
      <c r="H2950" s="130" t="s">
        <v>27156</v>
      </c>
      <c r="I2950" s="130" t="s">
        <v>27157</v>
      </c>
      <c r="J2950" s="130" t="s">
        <v>27158</v>
      </c>
      <c r="K2950" s="129">
        <v>2014</v>
      </c>
      <c r="L2950" s="129">
        <v>515</v>
      </c>
      <c r="M2950" s="129" t="s">
        <v>27159</v>
      </c>
      <c r="N2950" s="60">
        <f>VLOOKUP(A2950,Emissions!$A$3:$X$3225,16,FALSE)</f>
        <v>626.15456124640377</v>
      </c>
      <c r="O2950" s="132" t="str">
        <f>VLOOKUP(A2950,Emissions!$A$3:$X$3225,17,FALSE)</f>
        <v>EACH</v>
      </c>
      <c r="P2950" s="132">
        <f t="shared" si="46"/>
        <v>1.0381739224949926E-4</v>
      </c>
      <c r="Q2950" s="132" t="s">
        <v>21801</v>
      </c>
      <c r="R2950" s="132" t="s">
        <v>21806</v>
      </c>
      <c r="S2950" s="132" t="s">
        <v>27160</v>
      </c>
      <c r="T2950" s="136">
        <v>7442924</v>
      </c>
      <c r="U2950" s="136" t="s">
        <v>21846</v>
      </c>
      <c r="V2950" s="132">
        <v>8</v>
      </c>
      <c r="W2950" s="132">
        <f>VLOOKUP(A2950,Emissions!$A$3:$X$3225,23,FALSE)</f>
        <v>6.5005733693731013E-2</v>
      </c>
      <c r="X2950" s="129" t="s">
        <v>21801</v>
      </c>
    </row>
    <row r="2951" spans="1:24" x14ac:dyDescent="0.25">
      <c r="A2951" s="131" t="s">
        <v>20532</v>
      </c>
      <c r="B2951" s="131" t="s">
        <v>19617</v>
      </c>
      <c r="C2951" s="131" t="s">
        <v>23756</v>
      </c>
      <c r="D2951" s="131" t="s">
        <v>20533</v>
      </c>
      <c r="E2951" s="130" t="s">
        <v>23821</v>
      </c>
      <c r="F2951" s="130" t="s">
        <v>22328</v>
      </c>
      <c r="G2951" s="130">
        <v>2650000000</v>
      </c>
      <c r="H2951" s="130" t="s">
        <v>27156</v>
      </c>
      <c r="I2951" s="130" t="s">
        <v>27157</v>
      </c>
      <c r="J2951" s="130" t="s">
        <v>27158</v>
      </c>
      <c r="K2951" s="129">
        <v>2014</v>
      </c>
      <c r="L2951" s="129">
        <v>515</v>
      </c>
      <c r="M2951" s="129" t="s">
        <v>27159</v>
      </c>
      <c r="N2951" s="60">
        <f>VLOOKUP(A2951,Emissions!$A$3:$X$3225,16,FALSE)</f>
        <v>3253.0376244833674</v>
      </c>
      <c r="O2951" s="132" t="str">
        <f>VLOOKUP(A2951,Emissions!$A$3:$X$3225,17,FALSE)</f>
        <v>EACH</v>
      </c>
      <c r="P2951" s="132">
        <f t="shared" si="46"/>
        <v>1.0381739224949926E-4</v>
      </c>
      <c r="Q2951" s="132" t="s">
        <v>21801</v>
      </c>
      <c r="R2951" s="132" t="s">
        <v>21806</v>
      </c>
      <c r="S2951" s="132" t="s">
        <v>27160</v>
      </c>
      <c r="T2951" s="136">
        <v>7442925</v>
      </c>
      <c r="U2951" s="136" t="s">
        <v>21846</v>
      </c>
      <c r="V2951" s="132">
        <v>8</v>
      </c>
      <c r="W2951" s="132">
        <f>VLOOKUP(A2951,Emissions!$A$3:$X$3225,23,FALSE)</f>
        <v>0.33772188306336903</v>
      </c>
      <c r="X2951" s="129" t="s">
        <v>21801</v>
      </c>
    </row>
    <row r="2952" spans="1:24" x14ac:dyDescent="0.25">
      <c r="A2952" s="131" t="s">
        <v>20541</v>
      </c>
      <c r="B2952" s="131" t="s">
        <v>19617</v>
      </c>
      <c r="C2952" s="131" t="s">
        <v>23756</v>
      </c>
      <c r="D2952" s="131" t="s">
        <v>20542</v>
      </c>
      <c r="E2952" s="130" t="s">
        <v>23822</v>
      </c>
      <c r="F2952" s="130" t="s">
        <v>22328</v>
      </c>
      <c r="G2952" s="130">
        <v>2650000000</v>
      </c>
      <c r="H2952" s="130" t="s">
        <v>27156</v>
      </c>
      <c r="I2952" s="130" t="s">
        <v>27157</v>
      </c>
      <c r="J2952" s="130" t="s">
        <v>27158</v>
      </c>
      <c r="K2952" s="129">
        <v>2014</v>
      </c>
      <c r="L2952" s="129">
        <v>515</v>
      </c>
      <c r="M2952" s="129" t="s">
        <v>27159</v>
      </c>
      <c r="N2952" s="60">
        <f>VLOOKUP(A2952,Emissions!$A$3:$X$3225,16,FALSE)</f>
        <v>154.11859036922175</v>
      </c>
      <c r="O2952" s="132" t="str">
        <f>VLOOKUP(A2952,Emissions!$A$3:$X$3225,17,FALSE)</f>
        <v>EACH</v>
      </c>
      <c r="P2952" s="132">
        <f t="shared" si="46"/>
        <v>1.0381739224949925E-4</v>
      </c>
      <c r="Q2952" s="132" t="s">
        <v>21801</v>
      </c>
      <c r="R2952" s="132" t="s">
        <v>21806</v>
      </c>
      <c r="S2952" s="132" t="s">
        <v>27160</v>
      </c>
      <c r="T2952" s="136">
        <v>7442926</v>
      </c>
      <c r="U2952" s="136" t="s">
        <v>21846</v>
      </c>
      <c r="V2952" s="132">
        <v>8</v>
      </c>
      <c r="W2952" s="132">
        <f>VLOOKUP(A2952,Emissions!$A$3:$X$3225,23,FALSE)</f>
        <v>1.6000190149301392E-2</v>
      </c>
      <c r="X2952" s="129" t="s">
        <v>21801</v>
      </c>
    </row>
    <row r="2953" spans="1:24" x14ac:dyDescent="0.25">
      <c r="A2953" s="131" t="s">
        <v>20549</v>
      </c>
      <c r="B2953" s="131" t="s">
        <v>19617</v>
      </c>
      <c r="C2953" s="131" t="s">
        <v>23756</v>
      </c>
      <c r="D2953" s="131" t="s">
        <v>20550</v>
      </c>
      <c r="E2953" s="130" t="s">
        <v>23503</v>
      </c>
      <c r="F2953" s="130" t="s">
        <v>22328</v>
      </c>
      <c r="G2953" s="130">
        <v>2650000000</v>
      </c>
      <c r="H2953" s="130" t="s">
        <v>27156</v>
      </c>
      <c r="I2953" s="130" t="s">
        <v>27157</v>
      </c>
      <c r="J2953" s="130" t="s">
        <v>27158</v>
      </c>
      <c r="K2953" s="129">
        <v>2014</v>
      </c>
      <c r="L2953" s="129">
        <v>515</v>
      </c>
      <c r="M2953" s="129" t="s">
        <v>27159</v>
      </c>
      <c r="N2953" s="60">
        <f>VLOOKUP(A2953,Emissions!$A$3:$X$3225,16,FALSE)</f>
        <v>105.97005574811556</v>
      </c>
      <c r="O2953" s="132" t="str">
        <f>VLOOKUP(A2953,Emissions!$A$3:$X$3225,17,FALSE)</f>
        <v>EACH</v>
      </c>
      <c r="P2953" s="132">
        <f t="shared" si="46"/>
        <v>1.0381739224949925E-4</v>
      </c>
      <c r="Q2953" s="132" t="s">
        <v>21801</v>
      </c>
      <c r="R2953" s="132" t="s">
        <v>21806</v>
      </c>
      <c r="S2953" s="132" t="s">
        <v>27160</v>
      </c>
      <c r="T2953" s="136">
        <v>7442927</v>
      </c>
      <c r="U2953" s="136" t="s">
        <v>21846</v>
      </c>
      <c r="V2953" s="132">
        <v>8</v>
      </c>
      <c r="W2953" s="132">
        <f>VLOOKUP(A2953,Emissions!$A$3:$X$3225,23,FALSE)</f>
        <v>1.1001534844303416E-2</v>
      </c>
      <c r="X2953" s="129" t="s">
        <v>21801</v>
      </c>
    </row>
    <row r="2954" spans="1:24" x14ac:dyDescent="0.25">
      <c r="A2954" s="131" t="s">
        <v>20556</v>
      </c>
      <c r="B2954" s="131" t="s">
        <v>19617</v>
      </c>
      <c r="C2954" s="131" t="s">
        <v>23756</v>
      </c>
      <c r="D2954" s="131" t="s">
        <v>11537</v>
      </c>
      <c r="E2954" s="130" t="s">
        <v>23823</v>
      </c>
      <c r="F2954" s="130" t="s">
        <v>22328</v>
      </c>
      <c r="G2954" s="130">
        <v>2650000000</v>
      </c>
      <c r="H2954" s="130" t="s">
        <v>27156</v>
      </c>
      <c r="I2954" s="130" t="s">
        <v>27157</v>
      </c>
      <c r="J2954" s="130" t="s">
        <v>27158</v>
      </c>
      <c r="K2954" s="129">
        <v>2014</v>
      </c>
      <c r="L2954" s="129">
        <v>515</v>
      </c>
      <c r="M2954" s="129" t="s">
        <v>27159</v>
      </c>
      <c r="N2954" s="60">
        <f>VLOOKUP(A2954,Emissions!$A$3:$X$3225,16,FALSE)</f>
        <v>198.67491971073082</v>
      </c>
      <c r="O2954" s="132" t="str">
        <f>VLOOKUP(A2954,Emissions!$A$3:$X$3225,17,FALSE)</f>
        <v>EACH</v>
      </c>
      <c r="P2954" s="132">
        <f t="shared" si="46"/>
        <v>1.0381739224949925E-4</v>
      </c>
      <c r="Q2954" s="132" t="s">
        <v>21801</v>
      </c>
      <c r="R2954" s="132" t="s">
        <v>21806</v>
      </c>
      <c r="S2954" s="132" t="s">
        <v>27160</v>
      </c>
      <c r="T2954" s="136">
        <v>7442928</v>
      </c>
      <c r="U2954" s="136" t="s">
        <v>21846</v>
      </c>
      <c r="V2954" s="132">
        <v>8</v>
      </c>
      <c r="W2954" s="132">
        <f>VLOOKUP(A2954,Emissions!$A$3:$X$3225,23,FALSE)</f>
        <v>2.0625912069746712E-2</v>
      </c>
      <c r="X2954" s="129" t="s">
        <v>21801</v>
      </c>
    </row>
    <row r="2955" spans="1:24" x14ac:dyDescent="0.25">
      <c r="A2955" s="131" t="s">
        <v>20563</v>
      </c>
      <c r="B2955" s="131" t="s">
        <v>20564</v>
      </c>
      <c r="C2955" s="131" t="s">
        <v>23824</v>
      </c>
      <c r="D2955" s="131" t="s">
        <v>50</v>
      </c>
      <c r="E2955" s="130" t="s">
        <v>22260</v>
      </c>
      <c r="F2955" s="130" t="s">
        <v>21845</v>
      </c>
      <c r="G2955" s="130">
        <v>2650000000</v>
      </c>
      <c r="H2955" s="130" t="s">
        <v>27156</v>
      </c>
      <c r="I2955" s="130" t="s">
        <v>27157</v>
      </c>
      <c r="J2955" s="130" t="s">
        <v>27158</v>
      </c>
      <c r="K2955" s="129">
        <v>2014</v>
      </c>
      <c r="L2955" s="129">
        <v>515</v>
      </c>
      <c r="M2955" s="129" t="s">
        <v>27159</v>
      </c>
      <c r="N2955" s="60">
        <f>VLOOKUP(A2955,Emissions!$A$3:$X$3225,16,FALSE)</f>
        <v>138.34318284617169</v>
      </c>
      <c r="O2955" s="132" t="str">
        <f>VLOOKUP(A2955,Emissions!$A$3:$X$3225,17,FALSE)</f>
        <v>EACH</v>
      </c>
      <c r="P2955" s="132">
        <f t="shared" si="46"/>
        <v>1.0381739224949924E-4</v>
      </c>
      <c r="Q2955" s="132" t="s">
        <v>21801</v>
      </c>
      <c r="R2955" s="132" t="s">
        <v>21806</v>
      </c>
      <c r="S2955" s="132" t="s">
        <v>27160</v>
      </c>
      <c r="T2955" s="136">
        <v>7442929</v>
      </c>
      <c r="U2955" s="136" t="s">
        <v>21846</v>
      </c>
      <c r="V2955" s="132">
        <v>8</v>
      </c>
      <c r="W2955" s="132">
        <f>VLOOKUP(A2955,Emissions!$A$3:$X$3225,23,FALSE)</f>
        <v>1.4362428478585201E-2</v>
      </c>
      <c r="X2955" s="129" t="s">
        <v>21801</v>
      </c>
    </row>
    <row r="2956" spans="1:24" x14ac:dyDescent="0.25">
      <c r="A2956" s="131" t="s">
        <v>20569</v>
      </c>
      <c r="B2956" s="131" t="s">
        <v>20564</v>
      </c>
      <c r="C2956" s="131" t="s">
        <v>23824</v>
      </c>
      <c r="D2956" s="131" t="s">
        <v>58</v>
      </c>
      <c r="E2956" s="130" t="s">
        <v>23825</v>
      </c>
      <c r="F2956" s="130" t="s">
        <v>21845</v>
      </c>
      <c r="G2956" s="130">
        <v>2650000000</v>
      </c>
      <c r="H2956" s="130" t="s">
        <v>27156</v>
      </c>
      <c r="I2956" s="130" t="s">
        <v>27157</v>
      </c>
      <c r="J2956" s="130" t="s">
        <v>27158</v>
      </c>
      <c r="K2956" s="129">
        <v>2014</v>
      </c>
      <c r="L2956" s="129">
        <v>515</v>
      </c>
      <c r="M2956" s="129" t="s">
        <v>27159</v>
      </c>
      <c r="N2956" s="60">
        <f>VLOOKUP(A2956,Emissions!$A$3:$X$3225,16,FALSE)</f>
        <v>160.05510632325476</v>
      </c>
      <c r="O2956" s="132" t="str">
        <f>VLOOKUP(A2956,Emissions!$A$3:$X$3225,17,FALSE)</f>
        <v>EACH</v>
      </c>
      <c r="P2956" s="132">
        <f t="shared" si="46"/>
        <v>1.0381739224949925E-4</v>
      </c>
      <c r="Q2956" s="132" t="s">
        <v>21801</v>
      </c>
      <c r="R2956" s="132" t="s">
        <v>21806</v>
      </c>
      <c r="S2956" s="132" t="s">
        <v>27160</v>
      </c>
      <c r="T2956" s="136">
        <v>7442930</v>
      </c>
      <c r="U2956" s="136" t="s">
        <v>21846</v>
      </c>
      <c r="V2956" s="132">
        <v>8</v>
      </c>
      <c r="W2956" s="132">
        <f>VLOOKUP(A2956,Emissions!$A$3:$X$3225,23,FALSE)</f>
        <v>1.6616503754696647E-2</v>
      </c>
      <c r="X2956" s="129" t="s">
        <v>21801</v>
      </c>
    </row>
    <row r="2957" spans="1:24" x14ac:dyDescent="0.25">
      <c r="A2957" s="131" t="s">
        <v>20576</v>
      </c>
      <c r="B2957" s="131" t="s">
        <v>20564</v>
      </c>
      <c r="C2957" s="131" t="s">
        <v>23824</v>
      </c>
      <c r="D2957" s="131" t="s">
        <v>66</v>
      </c>
      <c r="E2957" s="130" t="s">
        <v>22149</v>
      </c>
      <c r="F2957" s="130" t="s">
        <v>21845</v>
      </c>
      <c r="G2957" s="130">
        <v>2650000000</v>
      </c>
      <c r="H2957" s="130" t="s">
        <v>27156</v>
      </c>
      <c r="I2957" s="130" t="s">
        <v>27157</v>
      </c>
      <c r="J2957" s="130" t="s">
        <v>27158</v>
      </c>
      <c r="K2957" s="129">
        <v>2014</v>
      </c>
      <c r="L2957" s="129">
        <v>515</v>
      </c>
      <c r="M2957" s="129" t="s">
        <v>27159</v>
      </c>
      <c r="N2957" s="60">
        <f>VLOOKUP(A2957,Emissions!$A$3:$X$3225,16,FALSE)</f>
        <v>1345.1726782549231</v>
      </c>
      <c r="O2957" s="132" t="str">
        <f>VLOOKUP(A2957,Emissions!$A$3:$X$3225,17,FALSE)</f>
        <v>EACH</v>
      </c>
      <c r="P2957" s="132">
        <f t="shared" si="46"/>
        <v>1.0381739224949925E-4</v>
      </c>
      <c r="Q2957" s="132" t="s">
        <v>21801</v>
      </c>
      <c r="R2957" s="132" t="s">
        <v>21806</v>
      </c>
      <c r="S2957" s="132" t="s">
        <v>27160</v>
      </c>
      <c r="T2957" s="136">
        <v>7442931</v>
      </c>
      <c r="U2957" s="136" t="s">
        <v>21846</v>
      </c>
      <c r="V2957" s="132">
        <v>8</v>
      </c>
      <c r="W2957" s="132">
        <f>VLOOKUP(A2957,Emissions!$A$3:$X$3225,23,FALSE)</f>
        <v>0.1396523195817008</v>
      </c>
      <c r="X2957" s="129" t="s">
        <v>21801</v>
      </c>
    </row>
    <row r="2958" spans="1:24" x14ac:dyDescent="0.25">
      <c r="A2958" s="131" t="s">
        <v>20583</v>
      </c>
      <c r="B2958" s="131" t="s">
        <v>20564</v>
      </c>
      <c r="C2958" s="131" t="s">
        <v>23824</v>
      </c>
      <c r="D2958" s="131" t="s">
        <v>74</v>
      </c>
      <c r="E2958" s="130" t="s">
        <v>23826</v>
      </c>
      <c r="F2958" s="130" t="s">
        <v>21845</v>
      </c>
      <c r="G2958" s="130">
        <v>2650000000</v>
      </c>
      <c r="H2958" s="130" t="s">
        <v>27156</v>
      </c>
      <c r="I2958" s="130" t="s">
        <v>27157</v>
      </c>
      <c r="J2958" s="130" t="s">
        <v>27158</v>
      </c>
      <c r="K2958" s="129">
        <v>2014</v>
      </c>
      <c r="L2958" s="129">
        <v>515</v>
      </c>
      <c r="M2958" s="129" t="s">
        <v>27159</v>
      </c>
      <c r="N2958" s="60">
        <f>VLOOKUP(A2958,Emissions!$A$3:$X$3225,16,FALSE)</f>
        <v>538.02290641484183</v>
      </c>
      <c r="O2958" s="132" t="str">
        <f>VLOOKUP(A2958,Emissions!$A$3:$X$3225,17,FALSE)</f>
        <v>EACH</v>
      </c>
      <c r="P2958" s="132">
        <f t="shared" si="46"/>
        <v>1.0381739224949925E-4</v>
      </c>
      <c r="Q2958" s="132" t="s">
        <v>21801</v>
      </c>
      <c r="R2958" s="132" t="s">
        <v>21806</v>
      </c>
      <c r="S2958" s="132" t="s">
        <v>27160</v>
      </c>
      <c r="T2958" s="136">
        <v>7442932</v>
      </c>
      <c r="U2958" s="136" t="s">
        <v>21846</v>
      </c>
      <c r="V2958" s="132">
        <v>8</v>
      </c>
      <c r="W2958" s="132">
        <f>VLOOKUP(A2958,Emissions!$A$3:$X$3225,23,FALSE)</f>
        <v>5.5856135114485263E-2</v>
      </c>
      <c r="X2958" s="129" t="s">
        <v>21801</v>
      </c>
    </row>
    <row r="2959" spans="1:24" x14ac:dyDescent="0.25">
      <c r="A2959" s="131" t="s">
        <v>20591</v>
      </c>
      <c r="B2959" s="131" t="s">
        <v>20564</v>
      </c>
      <c r="C2959" s="131" t="s">
        <v>23824</v>
      </c>
      <c r="D2959" s="131" t="s">
        <v>83</v>
      </c>
      <c r="E2959" s="130" t="s">
        <v>23827</v>
      </c>
      <c r="F2959" s="130" t="s">
        <v>21845</v>
      </c>
      <c r="G2959" s="130">
        <v>2650000000</v>
      </c>
      <c r="H2959" s="130" t="s">
        <v>27156</v>
      </c>
      <c r="I2959" s="130" t="s">
        <v>27157</v>
      </c>
      <c r="J2959" s="130" t="s">
        <v>27158</v>
      </c>
      <c r="K2959" s="129">
        <v>2014</v>
      </c>
      <c r="L2959" s="129">
        <v>515</v>
      </c>
      <c r="M2959" s="129" t="s">
        <v>27159</v>
      </c>
      <c r="N2959" s="60">
        <f>VLOOKUP(A2959,Emissions!$A$3:$X$3225,16,FALSE)</f>
        <v>524.51246366647752</v>
      </c>
      <c r="O2959" s="132" t="str">
        <f>VLOOKUP(A2959,Emissions!$A$3:$X$3225,17,FALSE)</f>
        <v>EACH</v>
      </c>
      <c r="P2959" s="132">
        <f t="shared" si="46"/>
        <v>1.0381739224949925E-4</v>
      </c>
      <c r="Q2959" s="132" t="s">
        <v>21801</v>
      </c>
      <c r="R2959" s="132" t="s">
        <v>21806</v>
      </c>
      <c r="S2959" s="132" t="s">
        <v>27160</v>
      </c>
      <c r="T2959" s="136">
        <v>7442933</v>
      </c>
      <c r="U2959" s="136" t="s">
        <v>21846</v>
      </c>
      <c r="V2959" s="132">
        <v>8</v>
      </c>
      <c r="W2959" s="132">
        <f>VLOOKUP(A2959,Emissions!$A$3:$X$3225,23,FALSE)</f>
        <v>5.4453516180213921E-2</v>
      </c>
      <c r="X2959" s="129" t="s">
        <v>21801</v>
      </c>
    </row>
    <row r="2960" spans="1:24" x14ac:dyDescent="0.25">
      <c r="A2960" s="131" t="s">
        <v>20598</v>
      </c>
      <c r="B2960" s="131" t="s">
        <v>20564</v>
      </c>
      <c r="C2960" s="131" t="s">
        <v>23824</v>
      </c>
      <c r="D2960" s="131" t="s">
        <v>91</v>
      </c>
      <c r="E2960" s="130" t="s">
        <v>22154</v>
      </c>
      <c r="F2960" s="130" t="s">
        <v>21845</v>
      </c>
      <c r="G2960" s="130">
        <v>2650000000</v>
      </c>
      <c r="H2960" s="130" t="s">
        <v>27156</v>
      </c>
      <c r="I2960" s="130" t="s">
        <v>27157</v>
      </c>
      <c r="J2960" s="130" t="s">
        <v>27158</v>
      </c>
      <c r="K2960" s="129">
        <v>2014</v>
      </c>
      <c r="L2960" s="129">
        <v>515</v>
      </c>
      <c r="M2960" s="129" t="s">
        <v>27159</v>
      </c>
      <c r="N2960" s="60">
        <f>VLOOKUP(A2960,Emissions!$A$3:$X$3225,16,FALSE)</f>
        <v>3253.2395958645493</v>
      </c>
      <c r="O2960" s="132" t="str">
        <f>VLOOKUP(A2960,Emissions!$A$3:$X$3225,17,FALSE)</f>
        <v>EACH</v>
      </c>
      <c r="P2960" s="132">
        <f t="shared" si="46"/>
        <v>1.0381739224949925E-4</v>
      </c>
      <c r="Q2960" s="132" t="s">
        <v>21801</v>
      </c>
      <c r="R2960" s="132" t="s">
        <v>21806</v>
      </c>
      <c r="S2960" s="132" t="s">
        <v>27160</v>
      </c>
      <c r="T2960" s="136">
        <v>7442934</v>
      </c>
      <c r="U2960" s="136" t="s">
        <v>21846</v>
      </c>
      <c r="V2960" s="132">
        <v>8</v>
      </c>
      <c r="W2960" s="132">
        <f>VLOOKUP(A2960,Emissions!$A$3:$X$3225,23,FALSE)</f>
        <v>0.33774285120547232</v>
      </c>
      <c r="X2960" s="129" t="s">
        <v>21801</v>
      </c>
    </row>
    <row r="2961" spans="1:24" x14ac:dyDescent="0.25">
      <c r="A2961" s="131" t="s">
        <v>20605</v>
      </c>
      <c r="B2961" s="131" t="s">
        <v>20564</v>
      </c>
      <c r="C2961" s="131" t="s">
        <v>23824</v>
      </c>
      <c r="D2961" s="131" t="s">
        <v>100</v>
      </c>
      <c r="E2961" s="130" t="s">
        <v>22156</v>
      </c>
      <c r="F2961" s="130" t="s">
        <v>21845</v>
      </c>
      <c r="G2961" s="130">
        <v>2650000000</v>
      </c>
      <c r="H2961" s="130" t="s">
        <v>27156</v>
      </c>
      <c r="I2961" s="130" t="s">
        <v>27157</v>
      </c>
      <c r="J2961" s="130" t="s">
        <v>27158</v>
      </c>
      <c r="K2961" s="129">
        <v>2014</v>
      </c>
      <c r="L2961" s="129">
        <v>515</v>
      </c>
      <c r="M2961" s="129" t="s">
        <v>27159</v>
      </c>
      <c r="N2961" s="60">
        <f>VLOOKUP(A2961,Emissions!$A$3:$X$3225,16,FALSE)</f>
        <v>28.744855500390749</v>
      </c>
      <c r="O2961" s="132" t="str">
        <f>VLOOKUP(A2961,Emissions!$A$3:$X$3225,17,FALSE)</f>
        <v>EACH</v>
      </c>
      <c r="P2961" s="132">
        <f t="shared" si="46"/>
        <v>1.0381739224949925E-4</v>
      </c>
      <c r="Q2961" s="132" t="s">
        <v>21801</v>
      </c>
      <c r="R2961" s="132" t="s">
        <v>21806</v>
      </c>
      <c r="S2961" s="132" t="s">
        <v>27160</v>
      </c>
      <c r="T2961" s="136">
        <v>7442935</v>
      </c>
      <c r="U2961" s="136" t="s">
        <v>21846</v>
      </c>
      <c r="V2961" s="132">
        <v>8</v>
      </c>
      <c r="W2961" s="132">
        <f>VLOOKUP(A2961,Emissions!$A$3:$X$3225,23,FALSE)</f>
        <v>2.9842159386392424E-3</v>
      </c>
      <c r="X2961" s="129" t="s">
        <v>21801</v>
      </c>
    </row>
    <row r="2962" spans="1:24" x14ac:dyDescent="0.25">
      <c r="A2962" s="131" t="s">
        <v>20611</v>
      </c>
      <c r="B2962" s="131" t="s">
        <v>20564</v>
      </c>
      <c r="C2962" s="131" t="s">
        <v>23824</v>
      </c>
      <c r="D2962" s="131" t="s">
        <v>109</v>
      </c>
      <c r="E2962" s="130" t="s">
        <v>23828</v>
      </c>
      <c r="F2962" s="130" t="s">
        <v>21845</v>
      </c>
      <c r="G2962" s="130">
        <v>2650000000</v>
      </c>
      <c r="H2962" s="130" t="s">
        <v>27156</v>
      </c>
      <c r="I2962" s="130" t="s">
        <v>27157</v>
      </c>
      <c r="J2962" s="130" t="s">
        <v>27158</v>
      </c>
      <c r="K2962" s="129">
        <v>2014</v>
      </c>
      <c r="L2962" s="129">
        <v>515</v>
      </c>
      <c r="M2962" s="129" t="s">
        <v>27159</v>
      </c>
      <c r="N2962" s="60">
        <f>VLOOKUP(A2962,Emissions!$A$3:$X$3225,16,FALSE)</f>
        <v>736.71225265279998</v>
      </c>
      <c r="O2962" s="132" t="str">
        <f>VLOOKUP(A2962,Emissions!$A$3:$X$3225,17,FALSE)</f>
        <v>EACH</v>
      </c>
      <c r="P2962" s="132">
        <f t="shared" si="46"/>
        <v>1.0381739224949925E-4</v>
      </c>
      <c r="Q2962" s="132" t="s">
        <v>21801</v>
      </c>
      <c r="R2962" s="132" t="s">
        <v>21806</v>
      </c>
      <c r="S2962" s="132" t="s">
        <v>27160</v>
      </c>
      <c r="T2962" s="136">
        <v>7442936</v>
      </c>
      <c r="U2962" s="136" t="s">
        <v>21846</v>
      </c>
      <c r="V2962" s="132">
        <v>8</v>
      </c>
      <c r="W2962" s="132">
        <f>VLOOKUP(A2962,Emissions!$A$3:$X$3225,23,FALSE)</f>
        <v>7.6483544908667933E-2</v>
      </c>
      <c r="X2962" s="129" t="s">
        <v>21801</v>
      </c>
    </row>
    <row r="2963" spans="1:24" x14ac:dyDescent="0.25">
      <c r="A2963" s="131" t="s">
        <v>20618</v>
      </c>
      <c r="B2963" s="131" t="s">
        <v>20564</v>
      </c>
      <c r="C2963" s="131" t="s">
        <v>23824</v>
      </c>
      <c r="D2963" s="131" t="s">
        <v>118</v>
      </c>
      <c r="E2963" s="130" t="s">
        <v>22279</v>
      </c>
      <c r="F2963" s="130" t="s">
        <v>21845</v>
      </c>
      <c r="G2963" s="130">
        <v>2650000000</v>
      </c>
      <c r="H2963" s="130" t="s">
        <v>27156</v>
      </c>
      <c r="I2963" s="130" t="s">
        <v>27157</v>
      </c>
      <c r="J2963" s="130" t="s">
        <v>27158</v>
      </c>
      <c r="K2963" s="129">
        <v>2014</v>
      </c>
      <c r="L2963" s="129">
        <v>515</v>
      </c>
      <c r="M2963" s="129" t="s">
        <v>27159</v>
      </c>
      <c r="N2963" s="60">
        <f>VLOOKUP(A2963,Emissions!$A$3:$X$3225,16,FALSE)</f>
        <v>287.11674487767959</v>
      </c>
      <c r="O2963" s="132" t="str">
        <f>VLOOKUP(A2963,Emissions!$A$3:$X$3225,17,FALSE)</f>
        <v>EACH</v>
      </c>
      <c r="P2963" s="132">
        <f t="shared" si="46"/>
        <v>1.0381739224949925E-4</v>
      </c>
      <c r="Q2963" s="132" t="s">
        <v>21801</v>
      </c>
      <c r="R2963" s="132" t="s">
        <v>21806</v>
      </c>
      <c r="S2963" s="132" t="s">
        <v>27160</v>
      </c>
      <c r="T2963" s="136">
        <v>7442937</v>
      </c>
      <c r="U2963" s="136" t="s">
        <v>21846</v>
      </c>
      <c r="V2963" s="132">
        <v>8</v>
      </c>
      <c r="W2963" s="132">
        <f>VLOOKUP(A2963,Emissions!$A$3:$X$3225,23,FALSE)</f>
        <v>2.9807711724365468E-2</v>
      </c>
      <c r="X2963" s="129" t="s">
        <v>21801</v>
      </c>
    </row>
    <row r="2964" spans="1:24" x14ac:dyDescent="0.25">
      <c r="A2964" s="131" t="s">
        <v>20624</v>
      </c>
      <c r="B2964" s="131" t="s">
        <v>20564</v>
      </c>
      <c r="C2964" s="131" t="s">
        <v>23824</v>
      </c>
      <c r="D2964" s="131" t="s">
        <v>127</v>
      </c>
      <c r="E2964" s="130" t="s">
        <v>23829</v>
      </c>
      <c r="F2964" s="130" t="s">
        <v>21845</v>
      </c>
      <c r="G2964" s="130">
        <v>2650000000</v>
      </c>
      <c r="H2964" s="130" t="s">
        <v>27156</v>
      </c>
      <c r="I2964" s="130" t="s">
        <v>27157</v>
      </c>
      <c r="J2964" s="130" t="s">
        <v>27158</v>
      </c>
      <c r="K2964" s="129">
        <v>2014</v>
      </c>
      <c r="L2964" s="129">
        <v>515</v>
      </c>
      <c r="M2964" s="129" t="s">
        <v>27159</v>
      </c>
      <c r="N2964" s="60">
        <f>VLOOKUP(A2964,Emissions!$A$3:$X$3225,16,FALSE)</f>
        <v>55.304092125845891</v>
      </c>
      <c r="O2964" s="132" t="str">
        <f>VLOOKUP(A2964,Emissions!$A$3:$X$3225,17,FALSE)</f>
        <v>EACH</v>
      </c>
      <c r="P2964" s="132">
        <f t="shared" si="46"/>
        <v>1.0381739224949924E-4</v>
      </c>
      <c r="Q2964" s="132" t="s">
        <v>21801</v>
      </c>
      <c r="R2964" s="132" t="s">
        <v>21806</v>
      </c>
      <c r="S2964" s="132" t="s">
        <v>27160</v>
      </c>
      <c r="T2964" s="136">
        <v>7442938</v>
      </c>
      <c r="U2964" s="136" t="s">
        <v>21846</v>
      </c>
      <c r="V2964" s="132">
        <v>8</v>
      </c>
      <c r="W2964" s="132">
        <f>VLOOKUP(A2964,Emissions!$A$3:$X$3225,23,FALSE)</f>
        <v>5.7415266252313852E-3</v>
      </c>
      <c r="X2964" s="129" t="s">
        <v>21801</v>
      </c>
    </row>
    <row r="2965" spans="1:24" x14ac:dyDescent="0.25">
      <c r="A2965" s="131" t="s">
        <v>20629</v>
      </c>
      <c r="B2965" s="131" t="s">
        <v>20564</v>
      </c>
      <c r="C2965" s="131" t="s">
        <v>23824</v>
      </c>
      <c r="D2965" s="131" t="s">
        <v>136</v>
      </c>
      <c r="E2965" s="130" t="s">
        <v>22059</v>
      </c>
      <c r="F2965" s="130" t="s">
        <v>21845</v>
      </c>
      <c r="G2965" s="130">
        <v>2650000000</v>
      </c>
      <c r="H2965" s="130" t="s">
        <v>27156</v>
      </c>
      <c r="I2965" s="130" t="s">
        <v>27157</v>
      </c>
      <c r="J2965" s="130" t="s">
        <v>27158</v>
      </c>
      <c r="K2965" s="129">
        <v>2014</v>
      </c>
      <c r="L2965" s="129">
        <v>515</v>
      </c>
      <c r="M2965" s="129" t="s">
        <v>27159</v>
      </c>
      <c r="N2965" s="60">
        <f>VLOOKUP(A2965,Emissions!$A$3:$X$3225,16,FALSE)</f>
        <v>633.38946465089361</v>
      </c>
      <c r="O2965" s="132" t="str">
        <f>VLOOKUP(A2965,Emissions!$A$3:$X$3225,17,FALSE)</f>
        <v>EACH</v>
      </c>
      <c r="P2965" s="132">
        <f t="shared" si="46"/>
        <v>1.0381739224949925E-4</v>
      </c>
      <c r="Q2965" s="132" t="s">
        <v>21801</v>
      </c>
      <c r="R2965" s="132" t="s">
        <v>21806</v>
      </c>
      <c r="S2965" s="132" t="s">
        <v>27160</v>
      </c>
      <c r="T2965" s="136">
        <v>7442939</v>
      </c>
      <c r="U2965" s="136" t="s">
        <v>21846</v>
      </c>
      <c r="V2965" s="132">
        <v>8</v>
      </c>
      <c r="W2965" s="132">
        <f>VLOOKUP(A2965,Emissions!$A$3:$X$3225,23,FALSE)</f>
        <v>6.5756842498362167E-2</v>
      </c>
      <c r="X2965" s="129" t="s">
        <v>21801</v>
      </c>
    </row>
    <row r="2966" spans="1:24" x14ac:dyDescent="0.25">
      <c r="A2966" s="131" t="s">
        <v>20636</v>
      </c>
      <c r="B2966" s="131" t="s">
        <v>20564</v>
      </c>
      <c r="C2966" s="131" t="s">
        <v>23824</v>
      </c>
      <c r="D2966" s="131" t="s">
        <v>145</v>
      </c>
      <c r="E2966" s="130" t="s">
        <v>22284</v>
      </c>
      <c r="F2966" s="130" t="s">
        <v>21845</v>
      </c>
      <c r="G2966" s="130">
        <v>2650000000</v>
      </c>
      <c r="H2966" s="130" t="s">
        <v>27156</v>
      </c>
      <c r="I2966" s="130" t="s">
        <v>27157</v>
      </c>
      <c r="J2966" s="130" t="s">
        <v>27158</v>
      </c>
      <c r="K2966" s="129">
        <v>2014</v>
      </c>
      <c r="L2966" s="129">
        <v>515</v>
      </c>
      <c r="M2966" s="129" t="s">
        <v>27159</v>
      </c>
      <c r="N2966" s="60">
        <f>VLOOKUP(A2966,Emissions!$A$3:$X$3225,16,FALSE)</f>
        <v>15.977378904232246</v>
      </c>
      <c r="O2966" s="132" t="str">
        <f>VLOOKUP(A2966,Emissions!$A$3:$X$3225,17,FALSE)</f>
        <v>EACH</v>
      </c>
      <c r="P2966" s="132">
        <f t="shared" si="46"/>
        <v>1.0381739224949925E-4</v>
      </c>
      <c r="Q2966" s="132" t="s">
        <v>21801</v>
      </c>
      <c r="R2966" s="132" t="s">
        <v>21806</v>
      </c>
      <c r="S2966" s="132" t="s">
        <v>27160</v>
      </c>
      <c r="T2966" s="136">
        <v>7442940</v>
      </c>
      <c r="U2966" s="136" t="s">
        <v>21846</v>
      </c>
      <c r="V2966" s="132">
        <v>8</v>
      </c>
      <c r="W2966" s="132">
        <f>VLOOKUP(A2966,Emissions!$A$3:$X$3225,23,FALSE)</f>
        <v>1.6587298128195537E-3</v>
      </c>
      <c r="X2966" s="129" t="s">
        <v>21801</v>
      </c>
    </row>
    <row r="2967" spans="1:24" x14ac:dyDescent="0.25">
      <c r="A2967" s="131" t="s">
        <v>20642</v>
      </c>
      <c r="B2967" s="131" t="s">
        <v>20564</v>
      </c>
      <c r="C2967" s="131" t="s">
        <v>23824</v>
      </c>
      <c r="D2967" s="131" t="s">
        <v>154</v>
      </c>
      <c r="E2967" s="130" t="s">
        <v>22167</v>
      </c>
      <c r="F2967" s="130" t="s">
        <v>21845</v>
      </c>
      <c r="G2967" s="130">
        <v>2650000000</v>
      </c>
      <c r="H2967" s="130" t="s">
        <v>27156</v>
      </c>
      <c r="I2967" s="130" t="s">
        <v>27157</v>
      </c>
      <c r="J2967" s="130" t="s">
        <v>27158</v>
      </c>
      <c r="K2967" s="129">
        <v>2014</v>
      </c>
      <c r="L2967" s="129">
        <v>515</v>
      </c>
      <c r="M2967" s="129" t="s">
        <v>27159</v>
      </c>
      <c r="N2967" s="60">
        <f>VLOOKUP(A2967,Emissions!$A$3:$X$3225,16,FALSE)</f>
        <v>671.89386582055124</v>
      </c>
      <c r="O2967" s="132" t="str">
        <f>VLOOKUP(A2967,Emissions!$A$3:$X$3225,17,FALSE)</f>
        <v>EACH</v>
      </c>
      <c r="P2967" s="132">
        <f t="shared" si="46"/>
        <v>1.0381739224949925E-4</v>
      </c>
      <c r="Q2967" s="132" t="s">
        <v>21801</v>
      </c>
      <c r="R2967" s="132" t="s">
        <v>21806</v>
      </c>
      <c r="S2967" s="132" t="s">
        <v>27160</v>
      </c>
      <c r="T2967" s="136">
        <v>7442941</v>
      </c>
      <c r="U2967" s="136" t="s">
        <v>21846</v>
      </c>
      <c r="V2967" s="132">
        <v>8</v>
      </c>
      <c r="W2967" s="132">
        <f>VLOOKUP(A2967,Emissions!$A$3:$X$3225,23,FALSE)</f>
        <v>6.9754269017924586E-2</v>
      </c>
      <c r="X2967" s="129" t="s">
        <v>21801</v>
      </c>
    </row>
    <row r="2968" spans="1:24" x14ac:dyDescent="0.25">
      <c r="A2968" s="131" t="s">
        <v>20649</v>
      </c>
      <c r="B2968" s="131" t="s">
        <v>20564</v>
      </c>
      <c r="C2968" s="131" t="s">
        <v>23824</v>
      </c>
      <c r="D2968" s="131" t="s">
        <v>163</v>
      </c>
      <c r="E2968" s="130" t="s">
        <v>23830</v>
      </c>
      <c r="F2968" s="130" t="s">
        <v>21845</v>
      </c>
      <c r="G2968" s="130">
        <v>2650000000</v>
      </c>
      <c r="H2968" s="130" t="s">
        <v>27156</v>
      </c>
      <c r="I2968" s="130" t="s">
        <v>27157</v>
      </c>
      <c r="J2968" s="130" t="s">
        <v>27158</v>
      </c>
      <c r="K2968" s="129">
        <v>2014</v>
      </c>
      <c r="L2968" s="129">
        <v>515</v>
      </c>
      <c r="M2968" s="129" t="s">
        <v>27159</v>
      </c>
      <c r="N2968" s="60">
        <f>VLOOKUP(A2968,Emissions!$A$3:$X$3225,16,FALSE)</f>
        <v>510.82890259138566</v>
      </c>
      <c r="O2968" s="132" t="str">
        <f>VLOOKUP(A2968,Emissions!$A$3:$X$3225,17,FALSE)</f>
        <v>EACH</v>
      </c>
      <c r="P2968" s="132">
        <f t="shared" si="46"/>
        <v>1.0381739224949925E-4</v>
      </c>
      <c r="Q2968" s="132" t="s">
        <v>21801</v>
      </c>
      <c r="R2968" s="132" t="s">
        <v>21806</v>
      </c>
      <c r="S2968" s="132" t="s">
        <v>27160</v>
      </c>
      <c r="T2968" s="136">
        <v>7442942</v>
      </c>
      <c r="U2968" s="136" t="s">
        <v>21846</v>
      </c>
      <c r="V2968" s="132">
        <v>8</v>
      </c>
      <c r="W2968" s="132">
        <f>VLOOKUP(A2968,Emissions!$A$3:$X$3225,23,FALSE)</f>
        <v>5.3032924552711129E-2</v>
      </c>
      <c r="X2968" s="129" t="s">
        <v>21801</v>
      </c>
    </row>
    <row r="2969" spans="1:24" x14ac:dyDescent="0.25">
      <c r="A2969" s="131" t="s">
        <v>20656</v>
      </c>
      <c r="B2969" s="131" t="s">
        <v>20564</v>
      </c>
      <c r="C2969" s="131" t="s">
        <v>23824</v>
      </c>
      <c r="D2969" s="131" t="s">
        <v>171</v>
      </c>
      <c r="E2969" s="130" t="s">
        <v>23831</v>
      </c>
      <c r="F2969" s="130" t="s">
        <v>21845</v>
      </c>
      <c r="G2969" s="130">
        <v>2650000000</v>
      </c>
      <c r="H2969" s="130" t="s">
        <v>27156</v>
      </c>
      <c r="I2969" s="130" t="s">
        <v>27157</v>
      </c>
      <c r="J2969" s="130" t="s">
        <v>27158</v>
      </c>
      <c r="K2969" s="129">
        <v>2014</v>
      </c>
      <c r="L2969" s="129">
        <v>515</v>
      </c>
      <c r="M2969" s="129" t="s">
        <v>27159</v>
      </c>
      <c r="N2969" s="60">
        <f>VLOOKUP(A2969,Emissions!$A$3:$X$3225,16,FALSE)</f>
        <v>571.83147297201413</v>
      </c>
      <c r="O2969" s="132" t="str">
        <f>VLOOKUP(A2969,Emissions!$A$3:$X$3225,17,FALSE)</f>
        <v>EACH</v>
      </c>
      <c r="P2969" s="132">
        <f t="shared" si="46"/>
        <v>1.0381739224949926E-4</v>
      </c>
      <c r="Q2969" s="132" t="s">
        <v>21801</v>
      </c>
      <c r="R2969" s="132" t="s">
        <v>21806</v>
      </c>
      <c r="S2969" s="132" t="s">
        <v>27160</v>
      </c>
      <c r="T2969" s="136">
        <v>7442943</v>
      </c>
      <c r="U2969" s="136" t="s">
        <v>21846</v>
      </c>
      <c r="V2969" s="132">
        <v>8</v>
      </c>
      <c r="W2969" s="132">
        <f>VLOOKUP(A2969,Emissions!$A$3:$X$3225,23,FALSE)</f>
        <v>5.9366052330144525E-2</v>
      </c>
      <c r="X2969" s="129" t="s">
        <v>21801</v>
      </c>
    </row>
    <row r="2970" spans="1:24" x14ac:dyDescent="0.25">
      <c r="A2970" s="131" t="s">
        <v>20663</v>
      </c>
      <c r="B2970" s="131" t="s">
        <v>20564</v>
      </c>
      <c r="C2970" s="131" t="s">
        <v>23824</v>
      </c>
      <c r="D2970" s="131" t="s">
        <v>179</v>
      </c>
      <c r="E2970" s="130" t="s">
        <v>22066</v>
      </c>
      <c r="F2970" s="130" t="s">
        <v>21845</v>
      </c>
      <c r="G2970" s="130">
        <v>2650000000</v>
      </c>
      <c r="H2970" s="130" t="s">
        <v>27156</v>
      </c>
      <c r="I2970" s="130" t="s">
        <v>27157</v>
      </c>
      <c r="J2970" s="130" t="s">
        <v>27158</v>
      </c>
      <c r="K2970" s="129">
        <v>2014</v>
      </c>
      <c r="L2970" s="129">
        <v>515</v>
      </c>
      <c r="M2970" s="129" t="s">
        <v>27159</v>
      </c>
      <c r="N2970" s="60">
        <f>VLOOKUP(A2970,Emissions!$A$3:$X$3225,16,FALSE)</f>
        <v>218.04253251337803</v>
      </c>
      <c r="O2970" s="132" t="str">
        <f>VLOOKUP(A2970,Emissions!$A$3:$X$3225,17,FALSE)</f>
        <v>EACH</v>
      </c>
      <c r="P2970" s="132">
        <f t="shared" si="46"/>
        <v>1.0381739224949926E-4</v>
      </c>
      <c r="Q2970" s="132" t="s">
        <v>21801</v>
      </c>
      <c r="R2970" s="132" t="s">
        <v>21806</v>
      </c>
      <c r="S2970" s="132" t="s">
        <v>27160</v>
      </c>
      <c r="T2970" s="136">
        <v>7442944</v>
      </c>
      <c r="U2970" s="136" t="s">
        <v>21846</v>
      </c>
      <c r="V2970" s="132">
        <v>8</v>
      </c>
      <c r="W2970" s="132">
        <f>VLOOKUP(A2970,Emissions!$A$3:$X$3225,23,FALSE)</f>
        <v>2.2636607125015563E-2</v>
      </c>
      <c r="X2970" s="129" t="s">
        <v>21801</v>
      </c>
    </row>
    <row r="2971" spans="1:24" x14ac:dyDescent="0.25">
      <c r="A2971" s="131" t="s">
        <v>20670</v>
      </c>
      <c r="B2971" s="131" t="s">
        <v>20564</v>
      </c>
      <c r="C2971" s="131" t="s">
        <v>23824</v>
      </c>
      <c r="D2971" s="131" t="s">
        <v>187</v>
      </c>
      <c r="E2971" s="130" t="s">
        <v>23653</v>
      </c>
      <c r="F2971" s="130" t="s">
        <v>21845</v>
      </c>
      <c r="G2971" s="130">
        <v>2650000000</v>
      </c>
      <c r="H2971" s="130" t="s">
        <v>27156</v>
      </c>
      <c r="I2971" s="130" t="s">
        <v>27157</v>
      </c>
      <c r="J2971" s="130" t="s">
        <v>27158</v>
      </c>
      <c r="K2971" s="129">
        <v>2014</v>
      </c>
      <c r="L2971" s="129">
        <v>515</v>
      </c>
      <c r="M2971" s="129" t="s">
        <v>27159</v>
      </c>
      <c r="N2971" s="60">
        <f>VLOOKUP(A2971,Emissions!$A$3:$X$3225,16,FALSE)</f>
        <v>15003.350278690397</v>
      </c>
      <c r="O2971" s="132" t="str">
        <f>VLOOKUP(A2971,Emissions!$A$3:$X$3225,17,FALSE)</f>
        <v>EACH</v>
      </c>
      <c r="P2971" s="132">
        <f t="shared" si="46"/>
        <v>1.0381739224949925E-4</v>
      </c>
      <c r="Q2971" s="132" t="s">
        <v>21801</v>
      </c>
      <c r="R2971" s="132" t="s">
        <v>21806</v>
      </c>
      <c r="S2971" s="132" t="s">
        <v>27160</v>
      </c>
      <c r="T2971" s="136">
        <v>7442945</v>
      </c>
      <c r="U2971" s="136" t="s">
        <v>21846</v>
      </c>
      <c r="V2971" s="132">
        <v>8</v>
      </c>
      <c r="W2971" s="132">
        <f>VLOOKUP(A2971,Emissions!$A$3:$X$3225,23,FALSE)</f>
        <v>1.5576087009394348</v>
      </c>
      <c r="X2971" s="129" t="s">
        <v>21801</v>
      </c>
    </row>
    <row r="2972" spans="1:24" x14ac:dyDescent="0.25">
      <c r="A2972" s="131" t="s">
        <v>20678</v>
      </c>
      <c r="B2972" s="131" t="s">
        <v>20564</v>
      </c>
      <c r="C2972" s="131" t="s">
        <v>23824</v>
      </c>
      <c r="D2972" s="131" t="s">
        <v>195</v>
      </c>
      <c r="E2972" s="130" t="s">
        <v>23832</v>
      </c>
      <c r="F2972" s="130" t="s">
        <v>21845</v>
      </c>
      <c r="G2972" s="130">
        <v>2650000000</v>
      </c>
      <c r="H2972" s="130" t="s">
        <v>27156</v>
      </c>
      <c r="I2972" s="130" t="s">
        <v>27157</v>
      </c>
      <c r="J2972" s="130" t="s">
        <v>27158</v>
      </c>
      <c r="K2972" s="129">
        <v>2014</v>
      </c>
      <c r="L2972" s="129">
        <v>515</v>
      </c>
      <c r="M2972" s="129" t="s">
        <v>27159</v>
      </c>
      <c r="N2972" s="60">
        <f>VLOOKUP(A2972,Emissions!$A$3:$X$3225,16,FALSE)</f>
        <v>1833.4889851081107</v>
      </c>
      <c r="O2972" s="132" t="str">
        <f>VLOOKUP(A2972,Emissions!$A$3:$X$3225,17,FALSE)</f>
        <v>EACH</v>
      </c>
      <c r="P2972" s="132">
        <f t="shared" si="46"/>
        <v>1.0381739224949926E-4</v>
      </c>
      <c r="Q2972" s="132" t="s">
        <v>21801</v>
      </c>
      <c r="R2972" s="132" t="s">
        <v>21806</v>
      </c>
      <c r="S2972" s="132" t="s">
        <v>27160</v>
      </c>
      <c r="T2972" s="136">
        <v>7442946</v>
      </c>
      <c r="U2972" s="136" t="s">
        <v>21846</v>
      </c>
      <c r="V2972" s="132">
        <v>8</v>
      </c>
      <c r="W2972" s="132">
        <f>VLOOKUP(A2972,Emissions!$A$3:$X$3225,23,FALSE)</f>
        <v>0.19034804515210504</v>
      </c>
      <c r="X2972" s="129" t="s">
        <v>21801</v>
      </c>
    </row>
    <row r="2973" spans="1:24" x14ac:dyDescent="0.25">
      <c r="A2973" s="131" t="s">
        <v>20685</v>
      </c>
      <c r="B2973" s="131" t="s">
        <v>20564</v>
      </c>
      <c r="C2973" s="131" t="s">
        <v>23824</v>
      </c>
      <c r="D2973" s="131" t="s">
        <v>203</v>
      </c>
      <c r="E2973" s="130" t="s">
        <v>23833</v>
      </c>
      <c r="F2973" s="130" t="s">
        <v>21845</v>
      </c>
      <c r="G2973" s="130">
        <v>2650000000</v>
      </c>
      <c r="H2973" s="130" t="s">
        <v>27156</v>
      </c>
      <c r="I2973" s="130" t="s">
        <v>27157</v>
      </c>
      <c r="J2973" s="130" t="s">
        <v>27158</v>
      </c>
      <c r="K2973" s="129">
        <v>2014</v>
      </c>
      <c r="L2973" s="129">
        <v>515</v>
      </c>
      <c r="M2973" s="129" t="s">
        <v>27159</v>
      </c>
      <c r="N2973" s="60">
        <f>VLOOKUP(A2973,Emissions!$A$3:$X$3225,16,FALSE)</f>
        <v>306.72239537957728</v>
      </c>
      <c r="O2973" s="132" t="str">
        <f>VLOOKUP(A2973,Emissions!$A$3:$X$3225,17,FALSE)</f>
        <v>EACH</v>
      </c>
      <c r="P2973" s="132">
        <f t="shared" si="46"/>
        <v>1.0381739224949925E-4</v>
      </c>
      <c r="Q2973" s="132" t="s">
        <v>21801</v>
      </c>
      <c r="R2973" s="132" t="s">
        <v>21806</v>
      </c>
      <c r="S2973" s="132" t="s">
        <v>27160</v>
      </c>
      <c r="T2973" s="136">
        <v>7442947</v>
      </c>
      <c r="U2973" s="136" t="s">
        <v>21846</v>
      </c>
      <c r="V2973" s="132">
        <v>8</v>
      </c>
      <c r="W2973" s="132">
        <f>VLOOKUP(A2973,Emissions!$A$3:$X$3225,23,FALSE)</f>
        <v>3.1843119232827573E-2</v>
      </c>
      <c r="X2973" s="129" t="s">
        <v>21801</v>
      </c>
    </row>
    <row r="2974" spans="1:24" x14ac:dyDescent="0.25">
      <c r="A2974" s="131" t="s">
        <v>20693</v>
      </c>
      <c r="B2974" s="131" t="s">
        <v>20564</v>
      </c>
      <c r="C2974" s="131" t="s">
        <v>23824</v>
      </c>
      <c r="D2974" s="131" t="s">
        <v>212</v>
      </c>
      <c r="E2974" s="130" t="s">
        <v>23834</v>
      </c>
      <c r="F2974" s="130" t="s">
        <v>21845</v>
      </c>
      <c r="G2974" s="130">
        <v>2650000000</v>
      </c>
      <c r="H2974" s="130" t="s">
        <v>27156</v>
      </c>
      <c r="I2974" s="130" t="s">
        <v>27157</v>
      </c>
      <c r="J2974" s="130" t="s">
        <v>27158</v>
      </c>
      <c r="K2974" s="129">
        <v>2014</v>
      </c>
      <c r="L2974" s="129">
        <v>515</v>
      </c>
      <c r="M2974" s="129" t="s">
        <v>27159</v>
      </c>
      <c r="N2974" s="60">
        <f>VLOOKUP(A2974,Emissions!$A$3:$X$3225,16,FALSE)</f>
        <v>150.47589224432906</v>
      </c>
      <c r="O2974" s="132" t="str">
        <f>VLOOKUP(A2974,Emissions!$A$3:$X$3225,17,FALSE)</f>
        <v>EACH</v>
      </c>
      <c r="P2974" s="132">
        <f t="shared" si="46"/>
        <v>1.0381739224949926E-4</v>
      </c>
      <c r="Q2974" s="132" t="s">
        <v>21801</v>
      </c>
      <c r="R2974" s="132" t="s">
        <v>21806</v>
      </c>
      <c r="S2974" s="132" t="s">
        <v>27160</v>
      </c>
      <c r="T2974" s="136">
        <v>7442948</v>
      </c>
      <c r="U2974" s="136" t="s">
        <v>21846</v>
      </c>
      <c r="V2974" s="132">
        <v>8</v>
      </c>
      <c r="W2974" s="132">
        <f>VLOOKUP(A2974,Emissions!$A$3:$X$3225,23,FALSE)</f>
        <v>1.5622014729222894E-2</v>
      </c>
      <c r="X2974" s="129" t="s">
        <v>21801</v>
      </c>
    </row>
    <row r="2975" spans="1:24" x14ac:dyDescent="0.25">
      <c r="A2975" s="131" t="s">
        <v>20697</v>
      </c>
      <c r="B2975" s="131" t="s">
        <v>20564</v>
      </c>
      <c r="C2975" s="131" t="s">
        <v>23824</v>
      </c>
      <c r="D2975" s="131" t="s">
        <v>220</v>
      </c>
      <c r="E2975" s="130" t="s">
        <v>22516</v>
      </c>
      <c r="F2975" s="130" t="s">
        <v>21845</v>
      </c>
      <c r="G2975" s="130">
        <v>2650000000</v>
      </c>
      <c r="H2975" s="130" t="s">
        <v>27156</v>
      </c>
      <c r="I2975" s="130" t="s">
        <v>27157</v>
      </c>
      <c r="J2975" s="130" t="s">
        <v>27158</v>
      </c>
      <c r="K2975" s="129">
        <v>2014</v>
      </c>
      <c r="L2975" s="129">
        <v>515</v>
      </c>
      <c r="M2975" s="129" t="s">
        <v>27159</v>
      </c>
      <c r="N2975" s="60">
        <f>VLOOKUP(A2975,Emissions!$A$3:$X$3225,16,FALSE)</f>
        <v>541.91806876621229</v>
      </c>
      <c r="O2975" s="132" t="str">
        <f>VLOOKUP(A2975,Emissions!$A$3:$X$3225,17,FALSE)</f>
        <v>EACH</v>
      </c>
      <c r="P2975" s="132">
        <f t="shared" si="46"/>
        <v>1.0381739224949924E-4</v>
      </c>
      <c r="Q2975" s="132" t="s">
        <v>21801</v>
      </c>
      <c r="R2975" s="132" t="s">
        <v>21806</v>
      </c>
      <c r="S2975" s="132" t="s">
        <v>27160</v>
      </c>
      <c r="T2975" s="136">
        <v>7442949</v>
      </c>
      <c r="U2975" s="136" t="s">
        <v>21846</v>
      </c>
      <c r="V2975" s="132">
        <v>8</v>
      </c>
      <c r="W2975" s="132">
        <f>VLOOKUP(A2975,Emissions!$A$3:$X$3225,23,FALSE)</f>
        <v>5.6260520712192966E-2</v>
      </c>
      <c r="X2975" s="129" t="s">
        <v>21801</v>
      </c>
    </row>
    <row r="2976" spans="1:24" x14ac:dyDescent="0.25">
      <c r="A2976" s="131" t="s">
        <v>20704</v>
      </c>
      <c r="B2976" s="131" t="s">
        <v>20564</v>
      </c>
      <c r="C2976" s="131" t="s">
        <v>23824</v>
      </c>
      <c r="D2976" s="131" t="s">
        <v>228</v>
      </c>
      <c r="E2976" s="130" t="s">
        <v>22175</v>
      </c>
      <c r="F2976" s="130" t="s">
        <v>21845</v>
      </c>
      <c r="G2976" s="130">
        <v>2650000000</v>
      </c>
      <c r="H2976" s="130" t="s">
        <v>27156</v>
      </c>
      <c r="I2976" s="130" t="s">
        <v>27157</v>
      </c>
      <c r="J2976" s="130" t="s">
        <v>27158</v>
      </c>
      <c r="K2976" s="129">
        <v>2014</v>
      </c>
      <c r="L2976" s="129">
        <v>515</v>
      </c>
      <c r="M2976" s="129" t="s">
        <v>27159</v>
      </c>
      <c r="N2976" s="60">
        <f>VLOOKUP(A2976,Emissions!$A$3:$X$3225,16,FALSE)</f>
        <v>73.935952039900911</v>
      </c>
      <c r="O2976" s="132" t="str">
        <f>VLOOKUP(A2976,Emissions!$A$3:$X$3225,17,FALSE)</f>
        <v>EACH</v>
      </c>
      <c r="P2976" s="132">
        <f t="shared" si="46"/>
        <v>1.0381739224949925E-4</v>
      </c>
      <c r="Q2976" s="132" t="s">
        <v>21801</v>
      </c>
      <c r="R2976" s="132" t="s">
        <v>21806</v>
      </c>
      <c r="S2976" s="132" t="s">
        <v>27160</v>
      </c>
      <c r="T2976" s="136">
        <v>7442950</v>
      </c>
      <c r="U2976" s="136" t="s">
        <v>21846</v>
      </c>
      <c r="V2976" s="132">
        <v>8</v>
      </c>
      <c r="W2976" s="132">
        <f>VLOOKUP(A2976,Emissions!$A$3:$X$3225,23,FALSE)</f>
        <v>7.6758377342665569E-3</v>
      </c>
      <c r="X2976" s="129" t="s">
        <v>21801</v>
      </c>
    </row>
    <row r="2977" spans="1:24" x14ac:dyDescent="0.25">
      <c r="A2977" s="131" t="s">
        <v>20709</v>
      </c>
      <c r="B2977" s="131" t="s">
        <v>20564</v>
      </c>
      <c r="C2977" s="131" t="s">
        <v>23824</v>
      </c>
      <c r="D2977" s="131" t="s">
        <v>237</v>
      </c>
      <c r="E2977" s="130" t="s">
        <v>22560</v>
      </c>
      <c r="F2977" s="130" t="s">
        <v>21845</v>
      </c>
      <c r="G2977" s="130">
        <v>2650000000</v>
      </c>
      <c r="H2977" s="130" t="s">
        <v>27156</v>
      </c>
      <c r="I2977" s="130" t="s">
        <v>27157</v>
      </c>
      <c r="J2977" s="130" t="s">
        <v>27158</v>
      </c>
      <c r="K2977" s="129">
        <v>2014</v>
      </c>
      <c r="L2977" s="129">
        <v>515</v>
      </c>
      <c r="M2977" s="129" t="s">
        <v>27159</v>
      </c>
      <c r="N2977" s="60">
        <f>VLOOKUP(A2977,Emissions!$A$3:$X$3225,16,FALSE)</f>
        <v>437.9244472482365</v>
      </c>
      <c r="O2977" s="132" t="str">
        <f>VLOOKUP(A2977,Emissions!$A$3:$X$3225,17,FALSE)</f>
        <v>EACH</v>
      </c>
      <c r="P2977" s="132">
        <f t="shared" si="46"/>
        <v>1.0381739224949925E-4</v>
      </c>
      <c r="Q2977" s="132" t="s">
        <v>21801</v>
      </c>
      <c r="R2977" s="132" t="s">
        <v>21806</v>
      </c>
      <c r="S2977" s="132" t="s">
        <v>27160</v>
      </c>
      <c r="T2977" s="136">
        <v>7442951</v>
      </c>
      <c r="U2977" s="136" t="s">
        <v>21846</v>
      </c>
      <c r="V2977" s="132">
        <v>8</v>
      </c>
      <c r="W2977" s="132">
        <f>VLOOKUP(A2977,Emissions!$A$3:$X$3225,23,FALSE)</f>
        <v>4.5464174115615312E-2</v>
      </c>
      <c r="X2977" s="129" t="s">
        <v>21801</v>
      </c>
    </row>
    <row r="2978" spans="1:24" x14ac:dyDescent="0.25">
      <c r="A2978" s="131" t="s">
        <v>20716</v>
      </c>
      <c r="B2978" s="131" t="s">
        <v>20564</v>
      </c>
      <c r="C2978" s="131" t="s">
        <v>23824</v>
      </c>
      <c r="D2978" s="131" t="s">
        <v>245</v>
      </c>
      <c r="E2978" s="130" t="s">
        <v>23835</v>
      </c>
      <c r="F2978" s="130" t="s">
        <v>21845</v>
      </c>
      <c r="G2978" s="130">
        <v>2650000000</v>
      </c>
      <c r="H2978" s="130" t="s">
        <v>27156</v>
      </c>
      <c r="I2978" s="130" t="s">
        <v>27157</v>
      </c>
      <c r="J2978" s="130" t="s">
        <v>27158</v>
      </c>
      <c r="K2978" s="129">
        <v>2014</v>
      </c>
      <c r="L2978" s="129">
        <v>515</v>
      </c>
      <c r="M2978" s="129" t="s">
        <v>27159</v>
      </c>
      <c r="N2978" s="60">
        <f>VLOOKUP(A2978,Emissions!$A$3:$X$3225,16,FALSE)</f>
        <v>297.83565460756182</v>
      </c>
      <c r="O2978" s="132" t="str">
        <f>VLOOKUP(A2978,Emissions!$A$3:$X$3225,17,FALSE)</f>
        <v>EACH</v>
      </c>
      <c r="P2978" s="132">
        <f t="shared" si="46"/>
        <v>1.0381739224949925E-4</v>
      </c>
      <c r="Q2978" s="132" t="s">
        <v>21801</v>
      </c>
      <c r="R2978" s="132" t="s">
        <v>21806</v>
      </c>
      <c r="S2978" s="132" t="s">
        <v>27160</v>
      </c>
      <c r="T2978" s="136">
        <v>7442952</v>
      </c>
      <c r="U2978" s="136" t="s">
        <v>21846</v>
      </c>
      <c r="V2978" s="132">
        <v>8</v>
      </c>
      <c r="W2978" s="132">
        <f>VLOOKUP(A2978,Emissions!$A$3:$X$3225,23,FALSE)</f>
        <v>3.0920520980279625E-2</v>
      </c>
      <c r="X2978" s="129" t="s">
        <v>21801</v>
      </c>
    </row>
    <row r="2979" spans="1:24" x14ac:dyDescent="0.25">
      <c r="A2979" s="131" t="s">
        <v>20722</v>
      </c>
      <c r="B2979" s="131" t="s">
        <v>20564</v>
      </c>
      <c r="C2979" s="131" t="s">
        <v>23824</v>
      </c>
      <c r="D2979" s="131" t="s">
        <v>252</v>
      </c>
      <c r="E2979" s="130" t="s">
        <v>23836</v>
      </c>
      <c r="F2979" s="130" t="s">
        <v>21845</v>
      </c>
      <c r="G2979" s="130">
        <v>2650000000</v>
      </c>
      <c r="H2979" s="130" t="s">
        <v>27156</v>
      </c>
      <c r="I2979" s="130" t="s">
        <v>27157</v>
      </c>
      <c r="J2979" s="130" t="s">
        <v>27158</v>
      </c>
      <c r="K2979" s="129">
        <v>2014</v>
      </c>
      <c r="L2979" s="129">
        <v>515</v>
      </c>
      <c r="M2979" s="129" t="s">
        <v>27159</v>
      </c>
      <c r="N2979" s="60">
        <f>VLOOKUP(A2979,Emissions!$A$3:$X$3225,16,FALSE)</f>
        <v>148.31191316023441</v>
      </c>
      <c r="O2979" s="132" t="str">
        <f>VLOOKUP(A2979,Emissions!$A$3:$X$3225,17,FALSE)</f>
        <v>EACH</v>
      </c>
      <c r="P2979" s="132">
        <f t="shared" si="46"/>
        <v>1.0381739224949926E-4</v>
      </c>
      <c r="Q2979" s="132" t="s">
        <v>21801</v>
      </c>
      <c r="R2979" s="132" t="s">
        <v>21806</v>
      </c>
      <c r="S2979" s="132" t="s">
        <v>27160</v>
      </c>
      <c r="T2979" s="136">
        <v>7442953</v>
      </c>
      <c r="U2979" s="136" t="s">
        <v>21846</v>
      </c>
      <c r="V2979" s="132">
        <v>8</v>
      </c>
      <c r="W2979" s="132">
        <f>VLOOKUP(A2979,Emissions!$A$3:$X$3225,23,FALSE)</f>
        <v>1.5397356063829727E-2</v>
      </c>
      <c r="X2979" s="129" t="s">
        <v>21801</v>
      </c>
    </row>
    <row r="2980" spans="1:24" x14ac:dyDescent="0.25">
      <c r="A2980" s="131" t="s">
        <v>20727</v>
      </c>
      <c r="B2980" s="131" t="s">
        <v>20564</v>
      </c>
      <c r="C2980" s="131" t="s">
        <v>23824</v>
      </c>
      <c r="D2980" s="131" t="s">
        <v>261</v>
      </c>
      <c r="E2980" s="130" t="s">
        <v>23837</v>
      </c>
      <c r="F2980" s="130" t="s">
        <v>21845</v>
      </c>
      <c r="G2980" s="130">
        <v>2650000000</v>
      </c>
      <c r="H2980" s="130" t="s">
        <v>27156</v>
      </c>
      <c r="I2980" s="130" t="s">
        <v>27157</v>
      </c>
      <c r="J2980" s="130" t="s">
        <v>27158</v>
      </c>
      <c r="K2980" s="129">
        <v>2014</v>
      </c>
      <c r="L2980" s="129">
        <v>515</v>
      </c>
      <c r="M2980" s="129" t="s">
        <v>27159</v>
      </c>
      <c r="N2980" s="60">
        <f>VLOOKUP(A2980,Emissions!$A$3:$X$3225,16,FALSE)</f>
        <v>93.664228023230578</v>
      </c>
      <c r="O2980" s="132" t="str">
        <f>VLOOKUP(A2980,Emissions!$A$3:$X$3225,17,FALSE)</f>
        <v>EACH</v>
      </c>
      <c r="P2980" s="132">
        <f t="shared" si="46"/>
        <v>1.0381739224949924E-4</v>
      </c>
      <c r="Q2980" s="132" t="s">
        <v>21801</v>
      </c>
      <c r="R2980" s="132" t="s">
        <v>21806</v>
      </c>
      <c r="S2980" s="132" t="s">
        <v>27160</v>
      </c>
      <c r="T2980" s="136">
        <v>7442954</v>
      </c>
      <c r="U2980" s="136" t="s">
        <v>21846</v>
      </c>
      <c r="V2980" s="132">
        <v>8</v>
      </c>
      <c r="W2980" s="132">
        <f>VLOOKUP(A2980,Emissions!$A$3:$X$3225,23,FALSE)</f>
        <v>9.7239759004342681E-3</v>
      </c>
      <c r="X2980" s="129" t="s">
        <v>21801</v>
      </c>
    </row>
    <row r="2981" spans="1:24" x14ac:dyDescent="0.25">
      <c r="A2981" s="131" t="s">
        <v>20734</v>
      </c>
      <c r="B2981" s="131" t="s">
        <v>20564</v>
      </c>
      <c r="C2981" s="131" t="s">
        <v>23824</v>
      </c>
      <c r="D2981" s="131" t="s">
        <v>270</v>
      </c>
      <c r="E2981" s="130" t="s">
        <v>22454</v>
      </c>
      <c r="F2981" s="130" t="s">
        <v>21845</v>
      </c>
      <c r="G2981" s="130">
        <v>2650000000</v>
      </c>
      <c r="H2981" s="130" t="s">
        <v>27156</v>
      </c>
      <c r="I2981" s="130" t="s">
        <v>27157</v>
      </c>
      <c r="J2981" s="130" t="s">
        <v>27158</v>
      </c>
      <c r="K2981" s="129">
        <v>2014</v>
      </c>
      <c r="L2981" s="129">
        <v>515</v>
      </c>
      <c r="M2981" s="129" t="s">
        <v>27159</v>
      </c>
      <c r="N2981" s="60">
        <f>VLOOKUP(A2981,Emissions!$A$3:$X$3225,16,FALSE)</f>
        <v>6000.9159715756768</v>
      </c>
      <c r="O2981" s="132" t="str">
        <f>VLOOKUP(A2981,Emissions!$A$3:$X$3225,17,FALSE)</f>
        <v>EACH</v>
      </c>
      <c r="P2981" s="132">
        <f t="shared" si="46"/>
        <v>1.0381739224949926E-4</v>
      </c>
      <c r="Q2981" s="132" t="s">
        <v>21801</v>
      </c>
      <c r="R2981" s="132" t="s">
        <v>21806</v>
      </c>
      <c r="S2981" s="132" t="s">
        <v>27160</v>
      </c>
      <c r="T2981" s="136">
        <v>7442955</v>
      </c>
      <c r="U2981" s="136" t="s">
        <v>21846</v>
      </c>
      <c r="V2981" s="132">
        <v>8</v>
      </c>
      <c r="W2981" s="132">
        <f>VLOOKUP(A2981,Emissions!$A$3:$X$3225,23,FALSE)</f>
        <v>0.62299944727735701</v>
      </c>
      <c r="X2981" s="129" t="s">
        <v>21801</v>
      </c>
    </row>
    <row r="2982" spans="1:24" x14ac:dyDescent="0.25">
      <c r="A2982" s="131" t="s">
        <v>20742</v>
      </c>
      <c r="B2982" s="131" t="s">
        <v>20564</v>
      </c>
      <c r="C2982" s="131" t="s">
        <v>23824</v>
      </c>
      <c r="D2982" s="131" t="s">
        <v>278</v>
      </c>
      <c r="E2982" s="130" t="s">
        <v>21982</v>
      </c>
      <c r="F2982" s="130" t="s">
        <v>21845</v>
      </c>
      <c r="G2982" s="130">
        <v>2650000000</v>
      </c>
      <c r="H2982" s="130" t="s">
        <v>27156</v>
      </c>
      <c r="I2982" s="130" t="s">
        <v>27157</v>
      </c>
      <c r="J2982" s="130" t="s">
        <v>27158</v>
      </c>
      <c r="K2982" s="129">
        <v>2014</v>
      </c>
      <c r="L2982" s="129">
        <v>515</v>
      </c>
      <c r="M2982" s="129" t="s">
        <v>27159</v>
      </c>
      <c r="N2982" s="60">
        <f>VLOOKUP(A2982,Emissions!$A$3:$X$3225,16,FALSE)</f>
        <v>115.52041677258664</v>
      </c>
      <c r="O2982" s="132" t="str">
        <f>VLOOKUP(A2982,Emissions!$A$3:$X$3225,17,FALSE)</f>
        <v>EACH</v>
      </c>
      <c r="P2982" s="132">
        <f t="shared" si="46"/>
        <v>1.0381739224949926E-4</v>
      </c>
      <c r="Q2982" s="132" t="s">
        <v>21801</v>
      </c>
      <c r="R2982" s="132" t="s">
        <v>21806</v>
      </c>
      <c r="S2982" s="132" t="s">
        <v>27160</v>
      </c>
      <c r="T2982" s="136">
        <v>7442956</v>
      </c>
      <c r="U2982" s="136" t="s">
        <v>21846</v>
      </c>
      <c r="V2982" s="132">
        <v>8</v>
      </c>
      <c r="W2982" s="132">
        <f>VLOOKUP(A2982,Emissions!$A$3:$X$3225,23,FALSE)</f>
        <v>1.1993028420905261E-2</v>
      </c>
      <c r="X2982" s="129" t="s">
        <v>21801</v>
      </c>
    </row>
    <row r="2983" spans="1:24" x14ac:dyDescent="0.25">
      <c r="A2983" s="131" t="s">
        <v>20749</v>
      </c>
      <c r="B2983" s="131" t="s">
        <v>20564</v>
      </c>
      <c r="C2983" s="131" t="s">
        <v>23824</v>
      </c>
      <c r="D2983" s="131" t="s">
        <v>287</v>
      </c>
      <c r="E2983" s="130" t="s">
        <v>23838</v>
      </c>
      <c r="F2983" s="130" t="s">
        <v>21845</v>
      </c>
      <c r="G2983" s="130">
        <v>2650000000</v>
      </c>
      <c r="H2983" s="130" t="s">
        <v>27156</v>
      </c>
      <c r="I2983" s="130" t="s">
        <v>27157</v>
      </c>
      <c r="J2983" s="130" t="s">
        <v>27158</v>
      </c>
      <c r="K2983" s="129">
        <v>2014</v>
      </c>
      <c r="L2983" s="129">
        <v>515</v>
      </c>
      <c r="M2983" s="129" t="s">
        <v>27159</v>
      </c>
      <c r="N2983" s="60">
        <f>VLOOKUP(A2983,Emissions!$A$3:$X$3225,16,FALSE)</f>
        <v>868.2244748568462</v>
      </c>
      <c r="O2983" s="132" t="str">
        <f>VLOOKUP(A2983,Emissions!$A$3:$X$3225,17,FALSE)</f>
        <v>EACH</v>
      </c>
      <c r="P2983" s="132">
        <f t="shared" si="46"/>
        <v>1.0381739224949926E-4</v>
      </c>
      <c r="Q2983" s="132" t="s">
        <v>21801</v>
      </c>
      <c r="R2983" s="132" t="s">
        <v>21806</v>
      </c>
      <c r="S2983" s="132" t="s">
        <v>27160</v>
      </c>
      <c r="T2983" s="136">
        <v>7442957</v>
      </c>
      <c r="U2983" s="136" t="s">
        <v>21846</v>
      </c>
      <c r="V2983" s="132">
        <v>8</v>
      </c>
      <c r="W2983" s="132">
        <f>VLOOKUP(A2983,Emissions!$A$3:$X$3225,23,FALSE)</f>
        <v>9.0136800866828709E-2</v>
      </c>
      <c r="X2983" s="129" t="s">
        <v>21801</v>
      </c>
    </row>
    <row r="2984" spans="1:24" x14ac:dyDescent="0.25">
      <c r="A2984" s="131" t="s">
        <v>20756</v>
      </c>
      <c r="B2984" s="131" t="s">
        <v>20564</v>
      </c>
      <c r="C2984" s="131" t="s">
        <v>23824</v>
      </c>
      <c r="D2984" s="131" t="s">
        <v>295</v>
      </c>
      <c r="E2984" s="130" t="s">
        <v>23839</v>
      </c>
      <c r="F2984" s="130" t="s">
        <v>21845</v>
      </c>
      <c r="G2984" s="130">
        <v>2650000000</v>
      </c>
      <c r="H2984" s="130" t="s">
        <v>27156</v>
      </c>
      <c r="I2984" s="130" t="s">
        <v>27157</v>
      </c>
      <c r="J2984" s="130" t="s">
        <v>27158</v>
      </c>
      <c r="K2984" s="129">
        <v>2014</v>
      </c>
      <c r="L2984" s="129">
        <v>515</v>
      </c>
      <c r="M2984" s="129" t="s">
        <v>27159</v>
      </c>
      <c r="N2984" s="60">
        <f>VLOOKUP(A2984,Emissions!$A$3:$X$3225,16,FALSE)</f>
        <v>81.798409378778175</v>
      </c>
      <c r="O2984" s="132" t="str">
        <f>VLOOKUP(A2984,Emissions!$A$3:$X$3225,17,FALSE)</f>
        <v>EACH</v>
      </c>
      <c r="P2984" s="132">
        <f t="shared" si="46"/>
        <v>1.0381739224949925E-4</v>
      </c>
      <c r="Q2984" s="132" t="s">
        <v>21801</v>
      </c>
      <c r="R2984" s="132" t="s">
        <v>21806</v>
      </c>
      <c r="S2984" s="132" t="s">
        <v>27160</v>
      </c>
      <c r="T2984" s="136">
        <v>7442958</v>
      </c>
      <c r="U2984" s="136" t="s">
        <v>21846</v>
      </c>
      <c r="V2984" s="132">
        <v>8</v>
      </c>
      <c r="W2984" s="132">
        <f>VLOOKUP(A2984,Emissions!$A$3:$X$3225,23,FALSE)</f>
        <v>8.4920975518617322E-3</v>
      </c>
      <c r="X2984" s="129" t="s">
        <v>21801</v>
      </c>
    </row>
    <row r="2985" spans="1:24" x14ac:dyDescent="0.25">
      <c r="A2985" s="131" t="s">
        <v>20760</v>
      </c>
      <c r="B2985" s="131" t="s">
        <v>20564</v>
      </c>
      <c r="C2985" s="131" t="s">
        <v>23824</v>
      </c>
      <c r="D2985" s="131" t="s">
        <v>304</v>
      </c>
      <c r="E2985" s="130" t="s">
        <v>23840</v>
      </c>
      <c r="F2985" s="130" t="s">
        <v>21845</v>
      </c>
      <c r="G2985" s="130">
        <v>2650000000</v>
      </c>
      <c r="H2985" s="130" t="s">
        <v>27156</v>
      </c>
      <c r="I2985" s="130" t="s">
        <v>27157</v>
      </c>
      <c r="J2985" s="130" t="s">
        <v>27158</v>
      </c>
      <c r="K2985" s="129">
        <v>2014</v>
      </c>
      <c r="L2985" s="129">
        <v>515</v>
      </c>
      <c r="M2985" s="129" t="s">
        <v>27159</v>
      </c>
      <c r="N2985" s="60">
        <f>VLOOKUP(A2985,Emissions!$A$3:$X$3225,16,FALSE)</f>
        <v>5479.0724154462487</v>
      </c>
      <c r="O2985" s="132" t="str">
        <f>VLOOKUP(A2985,Emissions!$A$3:$X$3225,17,FALSE)</f>
        <v>EACH</v>
      </c>
      <c r="P2985" s="132">
        <f t="shared" si="46"/>
        <v>1.0381739224949926E-4</v>
      </c>
      <c r="Q2985" s="132" t="s">
        <v>21801</v>
      </c>
      <c r="R2985" s="132" t="s">
        <v>21806</v>
      </c>
      <c r="S2985" s="132" t="s">
        <v>27160</v>
      </c>
      <c r="T2985" s="136">
        <v>7442959</v>
      </c>
      <c r="U2985" s="136" t="s">
        <v>21846</v>
      </c>
      <c r="V2985" s="132">
        <v>8</v>
      </c>
      <c r="W2985" s="132">
        <f>VLOOKUP(A2985,Emissions!$A$3:$X$3225,23,FALSE)</f>
        <v>0.56882301011779457</v>
      </c>
      <c r="X2985" s="129" t="s">
        <v>21801</v>
      </c>
    </row>
    <row r="2986" spans="1:24" x14ac:dyDescent="0.25">
      <c r="A2986" s="131" t="s">
        <v>20768</v>
      </c>
      <c r="B2986" s="131" t="s">
        <v>20564</v>
      </c>
      <c r="C2986" s="131" t="s">
        <v>23824</v>
      </c>
      <c r="D2986" s="131" t="s">
        <v>312</v>
      </c>
      <c r="E2986" s="130" t="s">
        <v>23841</v>
      </c>
      <c r="F2986" s="130" t="s">
        <v>21845</v>
      </c>
      <c r="G2986" s="130">
        <v>2650000000</v>
      </c>
      <c r="H2986" s="130" t="s">
        <v>27156</v>
      </c>
      <c r="I2986" s="130" t="s">
        <v>27157</v>
      </c>
      <c r="J2986" s="130" t="s">
        <v>27158</v>
      </c>
      <c r="K2986" s="129">
        <v>2014</v>
      </c>
      <c r="L2986" s="129">
        <v>515</v>
      </c>
      <c r="M2986" s="129" t="s">
        <v>27159</v>
      </c>
      <c r="N2986" s="60">
        <f>VLOOKUP(A2986,Emissions!$A$3:$X$3225,16,FALSE)</f>
        <v>3493.5134068351936</v>
      </c>
      <c r="O2986" s="132" t="str">
        <f>VLOOKUP(A2986,Emissions!$A$3:$X$3225,17,FALSE)</f>
        <v>EACH</v>
      </c>
      <c r="P2986" s="132">
        <f t="shared" si="46"/>
        <v>1.0381739224949925E-4</v>
      </c>
      <c r="Q2986" s="132" t="s">
        <v>21801</v>
      </c>
      <c r="R2986" s="132" t="s">
        <v>21806</v>
      </c>
      <c r="S2986" s="132" t="s">
        <v>27160</v>
      </c>
      <c r="T2986" s="136">
        <v>7442960</v>
      </c>
      <c r="U2986" s="136" t="s">
        <v>21846</v>
      </c>
      <c r="V2986" s="132">
        <v>8</v>
      </c>
      <c r="W2986" s="132">
        <f>VLOOKUP(A2986,Emissions!$A$3:$X$3225,23,FALSE)</f>
        <v>0.36268745168629374</v>
      </c>
      <c r="X2986" s="129" t="s">
        <v>21801</v>
      </c>
    </row>
    <row r="2987" spans="1:24" x14ac:dyDescent="0.25">
      <c r="A2987" s="131" t="s">
        <v>20775</v>
      </c>
      <c r="B2987" s="131" t="s">
        <v>20564</v>
      </c>
      <c r="C2987" s="131" t="s">
        <v>23824</v>
      </c>
      <c r="D2987" s="131" t="s">
        <v>320</v>
      </c>
      <c r="E2987" s="130" t="s">
        <v>22730</v>
      </c>
      <c r="F2987" s="130" t="s">
        <v>21845</v>
      </c>
      <c r="G2987" s="130">
        <v>2650000000</v>
      </c>
      <c r="H2987" s="130" t="s">
        <v>27156</v>
      </c>
      <c r="I2987" s="130" t="s">
        <v>27157</v>
      </c>
      <c r="J2987" s="130" t="s">
        <v>27158</v>
      </c>
      <c r="K2987" s="129">
        <v>2014</v>
      </c>
      <c r="L2987" s="129">
        <v>515</v>
      </c>
      <c r="M2987" s="129" t="s">
        <v>27159</v>
      </c>
      <c r="N2987" s="60">
        <f>VLOOKUP(A2987,Emissions!$A$3:$X$3225,16,FALSE)</f>
        <v>314.85895673577318</v>
      </c>
      <c r="O2987" s="132" t="str">
        <f>VLOOKUP(A2987,Emissions!$A$3:$X$3225,17,FALSE)</f>
        <v>EACH</v>
      </c>
      <c r="P2987" s="132">
        <f t="shared" si="46"/>
        <v>1.0381739224949925E-4</v>
      </c>
      <c r="Q2987" s="132" t="s">
        <v>21801</v>
      </c>
      <c r="R2987" s="132" t="s">
        <v>21806</v>
      </c>
      <c r="S2987" s="132" t="s">
        <v>27160</v>
      </c>
      <c r="T2987" s="136">
        <v>7442961</v>
      </c>
      <c r="U2987" s="136" t="s">
        <v>21846</v>
      </c>
      <c r="V2987" s="132">
        <v>8</v>
      </c>
      <c r="W2987" s="132">
        <f>VLOOKUP(A2987,Emissions!$A$3:$X$3225,23,FALSE)</f>
        <v>3.2687835814705878E-2</v>
      </c>
      <c r="X2987" s="129" t="s">
        <v>21801</v>
      </c>
    </row>
    <row r="2988" spans="1:24" x14ac:dyDescent="0.25">
      <c r="A2988" s="131" t="s">
        <v>20782</v>
      </c>
      <c r="B2988" s="131" t="s">
        <v>20564</v>
      </c>
      <c r="C2988" s="131" t="s">
        <v>23824</v>
      </c>
      <c r="D2988" s="131" t="s">
        <v>328</v>
      </c>
      <c r="E2988" s="130" t="s">
        <v>23159</v>
      </c>
      <c r="F2988" s="130" t="s">
        <v>21845</v>
      </c>
      <c r="G2988" s="130">
        <v>2650000000</v>
      </c>
      <c r="H2988" s="130" t="s">
        <v>27156</v>
      </c>
      <c r="I2988" s="130" t="s">
        <v>27157</v>
      </c>
      <c r="J2988" s="130" t="s">
        <v>27158</v>
      </c>
      <c r="K2988" s="129">
        <v>2014</v>
      </c>
      <c r="L2988" s="129">
        <v>515</v>
      </c>
      <c r="M2988" s="129" t="s">
        <v>27159</v>
      </c>
      <c r="N2988" s="60">
        <f>VLOOKUP(A2988,Emissions!$A$3:$X$3225,16,FALSE)</f>
        <v>1917.6533449521658</v>
      </c>
      <c r="O2988" s="132" t="str">
        <f>VLOOKUP(A2988,Emissions!$A$3:$X$3225,17,FALSE)</f>
        <v>EACH</v>
      </c>
      <c r="P2988" s="132">
        <f t="shared" si="46"/>
        <v>1.0381739224949925E-4</v>
      </c>
      <c r="Q2988" s="132" t="s">
        <v>21801</v>
      </c>
      <c r="R2988" s="132" t="s">
        <v>21806</v>
      </c>
      <c r="S2988" s="132" t="s">
        <v>27160</v>
      </c>
      <c r="T2988" s="136">
        <v>7442962</v>
      </c>
      <c r="U2988" s="136" t="s">
        <v>21846</v>
      </c>
      <c r="V2988" s="132">
        <v>8</v>
      </c>
      <c r="W2988" s="132">
        <f>VLOOKUP(A2988,Emissions!$A$3:$X$3225,23,FALSE)</f>
        <v>0.19908576951146328</v>
      </c>
      <c r="X2988" s="129" t="s">
        <v>21801</v>
      </c>
    </row>
    <row r="2989" spans="1:24" x14ac:dyDescent="0.25">
      <c r="A2989" s="131" t="s">
        <v>20789</v>
      </c>
      <c r="B2989" s="131" t="s">
        <v>20564</v>
      </c>
      <c r="C2989" s="131" t="s">
        <v>23824</v>
      </c>
      <c r="D2989" s="131" t="s">
        <v>336</v>
      </c>
      <c r="E2989" s="130" t="s">
        <v>23842</v>
      </c>
      <c r="F2989" s="130" t="s">
        <v>21845</v>
      </c>
      <c r="G2989" s="130">
        <v>2650000000</v>
      </c>
      <c r="H2989" s="130" t="s">
        <v>27156</v>
      </c>
      <c r="I2989" s="130" t="s">
        <v>27157</v>
      </c>
      <c r="J2989" s="130" t="s">
        <v>27158</v>
      </c>
      <c r="K2989" s="129">
        <v>2014</v>
      </c>
      <c r="L2989" s="129">
        <v>515</v>
      </c>
      <c r="M2989" s="129" t="s">
        <v>27159</v>
      </c>
      <c r="N2989" s="60">
        <f>VLOOKUP(A2989,Emissions!$A$3:$X$3225,16,FALSE)</f>
        <v>29.336343116709951</v>
      </c>
      <c r="O2989" s="132" t="str">
        <f>VLOOKUP(A2989,Emissions!$A$3:$X$3225,17,FALSE)</f>
        <v>EACH</v>
      </c>
      <c r="P2989" s="132">
        <f t="shared" si="46"/>
        <v>1.0381739224949925E-4</v>
      </c>
      <c r="Q2989" s="132" t="s">
        <v>21801</v>
      </c>
      <c r="R2989" s="132" t="s">
        <v>21806</v>
      </c>
      <c r="S2989" s="132" t="s">
        <v>27160</v>
      </c>
      <c r="T2989" s="136">
        <v>7442963</v>
      </c>
      <c r="U2989" s="136" t="s">
        <v>21846</v>
      </c>
      <c r="V2989" s="132">
        <v>8</v>
      </c>
      <c r="W2989" s="132">
        <f>VLOOKUP(A2989,Emissions!$A$3:$X$3225,23,FALSE)</f>
        <v>3.0456226405133745E-3</v>
      </c>
      <c r="X2989" s="129" t="s">
        <v>21801</v>
      </c>
    </row>
    <row r="2990" spans="1:24" x14ac:dyDescent="0.25">
      <c r="A2990" s="131" t="s">
        <v>20794</v>
      </c>
      <c r="B2990" s="131" t="s">
        <v>20564</v>
      </c>
      <c r="C2990" s="131" t="s">
        <v>23824</v>
      </c>
      <c r="D2990" s="131" t="s">
        <v>344</v>
      </c>
      <c r="E2990" s="130" t="s">
        <v>23843</v>
      </c>
      <c r="F2990" s="130" t="s">
        <v>21845</v>
      </c>
      <c r="G2990" s="130">
        <v>2650000000</v>
      </c>
      <c r="H2990" s="130" t="s">
        <v>27156</v>
      </c>
      <c r="I2990" s="130" t="s">
        <v>27157</v>
      </c>
      <c r="J2990" s="130" t="s">
        <v>27158</v>
      </c>
      <c r="K2990" s="129">
        <v>2014</v>
      </c>
      <c r="L2990" s="129">
        <v>515</v>
      </c>
      <c r="M2990" s="129" t="s">
        <v>27159</v>
      </c>
      <c r="N2990" s="60">
        <f>VLOOKUP(A2990,Emissions!$A$3:$X$3225,16,FALSE)</f>
        <v>431.67054769520297</v>
      </c>
      <c r="O2990" s="132" t="str">
        <f>VLOOKUP(A2990,Emissions!$A$3:$X$3225,17,FALSE)</f>
        <v>EACH</v>
      </c>
      <c r="P2990" s="132">
        <f t="shared" si="46"/>
        <v>1.0381739224949925E-4</v>
      </c>
      <c r="Q2990" s="132" t="s">
        <v>21801</v>
      </c>
      <c r="R2990" s="132" t="s">
        <v>21806</v>
      </c>
      <c r="S2990" s="132" t="s">
        <v>27160</v>
      </c>
      <c r="T2990" s="136">
        <v>7442964</v>
      </c>
      <c r="U2990" s="136" t="s">
        <v>21846</v>
      </c>
      <c r="V2990" s="132">
        <v>8</v>
      </c>
      <c r="W2990" s="132">
        <f>VLOOKUP(A2990,Emissions!$A$3:$X$3225,23,FALSE)</f>
        <v>4.4814910572629062E-2</v>
      </c>
      <c r="X2990" s="129" t="s">
        <v>21801</v>
      </c>
    </row>
    <row r="2991" spans="1:24" x14ac:dyDescent="0.25">
      <c r="A2991" s="131" t="s">
        <v>20801</v>
      </c>
      <c r="B2991" s="131" t="s">
        <v>20564</v>
      </c>
      <c r="C2991" s="131" t="s">
        <v>23824</v>
      </c>
      <c r="D2991" s="131" t="s">
        <v>353</v>
      </c>
      <c r="E2991" s="130" t="s">
        <v>23844</v>
      </c>
      <c r="F2991" s="130" t="s">
        <v>21845</v>
      </c>
      <c r="G2991" s="130">
        <v>2650000000</v>
      </c>
      <c r="H2991" s="130" t="s">
        <v>27156</v>
      </c>
      <c r="I2991" s="130" t="s">
        <v>27157</v>
      </c>
      <c r="J2991" s="130" t="s">
        <v>27158</v>
      </c>
      <c r="K2991" s="129">
        <v>2014</v>
      </c>
      <c r="L2991" s="129">
        <v>515</v>
      </c>
      <c r="M2991" s="129" t="s">
        <v>27159</v>
      </c>
      <c r="N2991" s="60">
        <f>VLOOKUP(A2991,Emissions!$A$3:$X$3225,16,FALSE)</f>
        <v>1502.8906871673555</v>
      </c>
      <c r="O2991" s="132" t="str">
        <f>VLOOKUP(A2991,Emissions!$A$3:$X$3225,17,FALSE)</f>
        <v>EACH</v>
      </c>
      <c r="P2991" s="132">
        <f t="shared" si="46"/>
        <v>1.0381739224949925E-4</v>
      </c>
      <c r="Q2991" s="132" t="s">
        <v>21801</v>
      </c>
      <c r="R2991" s="132" t="s">
        <v>21806</v>
      </c>
      <c r="S2991" s="132" t="s">
        <v>27160</v>
      </c>
      <c r="T2991" s="136">
        <v>7442965</v>
      </c>
      <c r="U2991" s="136" t="s">
        <v>21846</v>
      </c>
      <c r="V2991" s="132">
        <v>8</v>
      </c>
      <c r="W2991" s="132">
        <f>VLOOKUP(A2991,Emissions!$A$3:$X$3225,23,FALSE)</f>
        <v>0.15602619197777282</v>
      </c>
      <c r="X2991" s="129" t="s">
        <v>21801</v>
      </c>
    </row>
    <row r="2992" spans="1:24" x14ac:dyDescent="0.25">
      <c r="A2992" s="131" t="s">
        <v>20808</v>
      </c>
      <c r="B2992" s="131" t="s">
        <v>20564</v>
      </c>
      <c r="C2992" s="131" t="s">
        <v>23824</v>
      </c>
      <c r="D2992" s="131" t="s">
        <v>362</v>
      </c>
      <c r="E2992" s="130" t="s">
        <v>23845</v>
      </c>
      <c r="F2992" s="130" t="s">
        <v>21845</v>
      </c>
      <c r="G2992" s="130">
        <v>2650000000</v>
      </c>
      <c r="H2992" s="130" t="s">
        <v>27156</v>
      </c>
      <c r="I2992" s="130" t="s">
        <v>27157</v>
      </c>
      <c r="J2992" s="130" t="s">
        <v>27158</v>
      </c>
      <c r="K2992" s="129">
        <v>2014</v>
      </c>
      <c r="L2992" s="129">
        <v>515</v>
      </c>
      <c r="M2992" s="129" t="s">
        <v>27159</v>
      </c>
      <c r="N2992" s="60">
        <f>VLOOKUP(A2992,Emissions!$A$3:$X$3225,16,FALSE)</f>
        <v>337.77549523633559</v>
      </c>
      <c r="O2992" s="132" t="str">
        <f>VLOOKUP(A2992,Emissions!$A$3:$X$3225,17,FALSE)</f>
        <v>EACH</v>
      </c>
      <c r="P2992" s="132">
        <f t="shared" si="46"/>
        <v>1.0381739224949925E-4</v>
      </c>
      <c r="Q2992" s="132" t="s">
        <v>21801</v>
      </c>
      <c r="R2992" s="132" t="s">
        <v>21806</v>
      </c>
      <c r="S2992" s="132" t="s">
        <v>27160</v>
      </c>
      <c r="T2992" s="136">
        <v>7442966</v>
      </c>
      <c r="U2992" s="136" t="s">
        <v>21846</v>
      </c>
      <c r="V2992" s="132">
        <v>8</v>
      </c>
      <c r="W2992" s="132">
        <f>VLOOKUP(A2992,Emissions!$A$3:$X$3225,23,FALSE)</f>
        <v>3.506697108121952E-2</v>
      </c>
      <c r="X2992" s="129" t="s">
        <v>21801</v>
      </c>
    </row>
    <row r="2993" spans="1:24" x14ac:dyDescent="0.25">
      <c r="A2993" s="131" t="s">
        <v>20815</v>
      </c>
      <c r="B2993" s="131" t="s">
        <v>20564</v>
      </c>
      <c r="C2993" s="131" t="s">
        <v>23824</v>
      </c>
      <c r="D2993" s="131" t="s">
        <v>370</v>
      </c>
      <c r="E2993" s="130" t="s">
        <v>23846</v>
      </c>
      <c r="F2993" s="130" t="s">
        <v>21845</v>
      </c>
      <c r="G2993" s="130">
        <v>2650000000</v>
      </c>
      <c r="H2993" s="130" t="s">
        <v>27156</v>
      </c>
      <c r="I2993" s="130" t="s">
        <v>27157</v>
      </c>
      <c r="J2993" s="130" t="s">
        <v>27158</v>
      </c>
      <c r="K2993" s="129">
        <v>2014</v>
      </c>
      <c r="L2993" s="129">
        <v>515</v>
      </c>
      <c r="M2993" s="129" t="s">
        <v>27159</v>
      </c>
      <c r="N2993" s="60">
        <f>VLOOKUP(A2993,Emissions!$A$3:$X$3225,16,FALSE)</f>
        <v>1786.6316246738475</v>
      </c>
      <c r="O2993" s="132" t="str">
        <f>VLOOKUP(A2993,Emissions!$A$3:$X$3225,17,FALSE)</f>
        <v>EACH</v>
      </c>
      <c r="P2993" s="132">
        <f t="shared" si="46"/>
        <v>1.0381739224949925E-4</v>
      </c>
      <c r="Q2993" s="132" t="s">
        <v>21801</v>
      </c>
      <c r="R2993" s="132" t="s">
        <v>21806</v>
      </c>
      <c r="S2993" s="132" t="s">
        <v>27160</v>
      </c>
      <c r="T2993" s="136">
        <v>7442967</v>
      </c>
      <c r="U2993" s="136" t="s">
        <v>21846</v>
      </c>
      <c r="V2993" s="132">
        <v>8</v>
      </c>
      <c r="W2993" s="132">
        <f>VLOOKUP(A2993,Emissions!$A$3:$X$3225,23,FALSE)</f>
        <v>0.18548343618412494</v>
      </c>
      <c r="X2993" s="129" t="s">
        <v>21801</v>
      </c>
    </row>
    <row r="2994" spans="1:24" x14ac:dyDescent="0.25">
      <c r="A2994" s="131" t="s">
        <v>20822</v>
      </c>
      <c r="B2994" s="131" t="s">
        <v>20823</v>
      </c>
      <c r="C2994" s="131" t="s">
        <v>23847</v>
      </c>
      <c r="D2994" s="131" t="s">
        <v>50</v>
      </c>
      <c r="E2994" s="130" t="s">
        <v>22032</v>
      </c>
      <c r="F2994" s="130" t="s">
        <v>21845</v>
      </c>
      <c r="G2994" s="130">
        <v>2650000000</v>
      </c>
      <c r="H2994" s="130" t="s">
        <v>27156</v>
      </c>
      <c r="I2994" s="130" t="s">
        <v>27157</v>
      </c>
      <c r="J2994" s="130" t="s">
        <v>27158</v>
      </c>
      <c r="K2994" s="129">
        <v>2014</v>
      </c>
      <c r="L2994" s="129">
        <v>515</v>
      </c>
      <c r="M2994" s="129" t="s">
        <v>27159</v>
      </c>
      <c r="N2994" s="60">
        <f>VLOOKUP(A2994,Emissions!$A$3:$X$3225,16,FALSE)</f>
        <v>120.93757774643694</v>
      </c>
      <c r="O2994" s="132" t="str">
        <f>VLOOKUP(A2994,Emissions!$A$3:$X$3225,17,FALSE)</f>
        <v>EACH</v>
      </c>
      <c r="P2994" s="132">
        <f t="shared" si="46"/>
        <v>1.0381739224949925E-4</v>
      </c>
      <c r="Q2994" s="132" t="s">
        <v>21801</v>
      </c>
      <c r="R2994" s="132" t="s">
        <v>21806</v>
      </c>
      <c r="S2994" s="132" t="s">
        <v>27160</v>
      </c>
      <c r="T2994" s="136">
        <v>7442968</v>
      </c>
      <c r="U2994" s="136" t="s">
        <v>21846</v>
      </c>
      <c r="V2994" s="132">
        <v>8</v>
      </c>
      <c r="W2994" s="132">
        <f>VLOOKUP(A2994,Emissions!$A$3:$X$3225,23,FALSE)</f>
        <v>1.2555423946606156E-2</v>
      </c>
      <c r="X2994" s="129" t="s">
        <v>21801</v>
      </c>
    </row>
    <row r="2995" spans="1:24" x14ac:dyDescent="0.25">
      <c r="A2995" s="131" t="s">
        <v>20828</v>
      </c>
      <c r="B2995" s="131" t="s">
        <v>20823</v>
      </c>
      <c r="C2995" s="131" t="s">
        <v>23847</v>
      </c>
      <c r="D2995" s="131" t="s">
        <v>58</v>
      </c>
      <c r="E2995" s="130" t="s">
        <v>23482</v>
      </c>
      <c r="F2995" s="130" t="s">
        <v>21845</v>
      </c>
      <c r="G2995" s="130">
        <v>2650000000</v>
      </c>
      <c r="H2995" s="130" t="s">
        <v>27156</v>
      </c>
      <c r="I2995" s="130" t="s">
        <v>27157</v>
      </c>
      <c r="J2995" s="130" t="s">
        <v>27158</v>
      </c>
      <c r="K2995" s="129">
        <v>2014</v>
      </c>
      <c r="L2995" s="129">
        <v>515</v>
      </c>
      <c r="M2995" s="129" t="s">
        <v>27159</v>
      </c>
      <c r="N2995" s="60">
        <f>VLOOKUP(A2995,Emissions!$A$3:$X$3225,16,FALSE)</f>
        <v>797.04398951735914</v>
      </c>
      <c r="O2995" s="132" t="str">
        <f>VLOOKUP(A2995,Emissions!$A$3:$X$3225,17,FALSE)</f>
        <v>EACH</v>
      </c>
      <c r="P2995" s="132">
        <f t="shared" si="46"/>
        <v>1.0381739224949926E-4</v>
      </c>
      <c r="Q2995" s="132" t="s">
        <v>21801</v>
      </c>
      <c r="R2995" s="132" t="s">
        <v>21806</v>
      </c>
      <c r="S2995" s="132" t="s">
        <v>27160</v>
      </c>
      <c r="T2995" s="136">
        <v>7442969</v>
      </c>
      <c r="U2995" s="136" t="s">
        <v>21846</v>
      </c>
      <c r="V2995" s="132">
        <v>8</v>
      </c>
      <c r="W2995" s="132">
        <f>VLOOKUP(A2995,Emissions!$A$3:$X$3225,23,FALSE)</f>
        <v>8.2747028499829456E-2</v>
      </c>
      <c r="X2995" s="129" t="s">
        <v>21801</v>
      </c>
    </row>
    <row r="2996" spans="1:24" x14ac:dyDescent="0.25">
      <c r="A2996" s="131" t="s">
        <v>20836</v>
      </c>
      <c r="B2996" s="131" t="s">
        <v>20823</v>
      </c>
      <c r="C2996" s="131" t="s">
        <v>23847</v>
      </c>
      <c r="D2996" s="131" t="s">
        <v>66</v>
      </c>
      <c r="E2996" s="130" t="s">
        <v>22150</v>
      </c>
      <c r="F2996" s="130" t="s">
        <v>21845</v>
      </c>
      <c r="G2996" s="130">
        <v>2650000000</v>
      </c>
      <c r="H2996" s="130" t="s">
        <v>27156</v>
      </c>
      <c r="I2996" s="130" t="s">
        <v>27157</v>
      </c>
      <c r="J2996" s="130" t="s">
        <v>27158</v>
      </c>
      <c r="K2996" s="129">
        <v>2014</v>
      </c>
      <c r="L2996" s="129">
        <v>515</v>
      </c>
      <c r="M2996" s="129" t="s">
        <v>27159</v>
      </c>
      <c r="N2996" s="60">
        <f>VLOOKUP(A2996,Emissions!$A$3:$X$3225,16,FALSE)</f>
        <v>171.05533333406927</v>
      </c>
      <c r="O2996" s="132" t="str">
        <f>VLOOKUP(A2996,Emissions!$A$3:$X$3225,17,FALSE)</f>
        <v>EACH</v>
      </c>
      <c r="P2996" s="132">
        <f t="shared" si="46"/>
        <v>1.0381739224949924E-4</v>
      </c>
      <c r="Q2996" s="132" t="s">
        <v>21801</v>
      </c>
      <c r="R2996" s="132" t="s">
        <v>21806</v>
      </c>
      <c r="S2996" s="132" t="s">
        <v>27160</v>
      </c>
      <c r="T2996" s="136">
        <v>7442970</v>
      </c>
      <c r="U2996" s="136" t="s">
        <v>21846</v>
      </c>
      <c r="V2996" s="132">
        <v>8</v>
      </c>
      <c r="W2996" s="132">
        <f>VLOOKUP(A2996,Emissions!$A$3:$X$3225,23,FALSE)</f>
        <v>1.7758518637111913E-2</v>
      </c>
      <c r="X2996" s="129" t="s">
        <v>21801</v>
      </c>
    </row>
    <row r="2997" spans="1:24" x14ac:dyDescent="0.25">
      <c r="A2997" s="131" t="s">
        <v>20844</v>
      </c>
      <c r="B2997" s="131" t="s">
        <v>20823</v>
      </c>
      <c r="C2997" s="131" t="s">
        <v>23847</v>
      </c>
      <c r="D2997" s="131" t="s">
        <v>74</v>
      </c>
      <c r="E2997" s="130" t="s">
        <v>23848</v>
      </c>
      <c r="F2997" s="130" t="s">
        <v>21845</v>
      </c>
      <c r="G2997" s="130">
        <v>2650000000</v>
      </c>
      <c r="H2997" s="130" t="s">
        <v>27156</v>
      </c>
      <c r="I2997" s="130" t="s">
        <v>27157</v>
      </c>
      <c r="J2997" s="130" t="s">
        <v>27158</v>
      </c>
      <c r="K2997" s="129">
        <v>2014</v>
      </c>
      <c r="L2997" s="129">
        <v>515</v>
      </c>
      <c r="M2997" s="129" t="s">
        <v>27159</v>
      </c>
      <c r="N2997" s="60">
        <f>VLOOKUP(A2997,Emissions!$A$3:$X$3225,16,FALSE)</f>
        <v>104.3254316442036</v>
      </c>
      <c r="O2997" s="132" t="str">
        <f>VLOOKUP(A2997,Emissions!$A$3:$X$3225,17,FALSE)</f>
        <v>EACH</v>
      </c>
      <c r="P2997" s="132">
        <f t="shared" si="46"/>
        <v>1.0381739224949925E-4</v>
      </c>
      <c r="Q2997" s="132" t="s">
        <v>21801</v>
      </c>
      <c r="R2997" s="132" t="s">
        <v>21806</v>
      </c>
      <c r="S2997" s="132" t="s">
        <v>27160</v>
      </c>
      <c r="T2997" s="136">
        <v>7442971</v>
      </c>
      <c r="U2997" s="136" t="s">
        <v>21846</v>
      </c>
      <c r="V2997" s="132">
        <v>8</v>
      </c>
      <c r="W2997" s="132">
        <f>VLOOKUP(A2997,Emissions!$A$3:$X$3225,23,FALSE)</f>
        <v>1.0830794258604608E-2</v>
      </c>
      <c r="X2997" s="129" t="s">
        <v>21801</v>
      </c>
    </row>
    <row r="2998" spans="1:24" x14ac:dyDescent="0.25">
      <c r="A2998" s="131" t="s">
        <v>20850</v>
      </c>
      <c r="B2998" s="131" t="s">
        <v>20823</v>
      </c>
      <c r="C2998" s="131" t="s">
        <v>23847</v>
      </c>
      <c r="D2998" s="131" t="s">
        <v>83</v>
      </c>
      <c r="E2998" s="130" t="s">
        <v>23849</v>
      </c>
      <c r="F2998" s="130" t="s">
        <v>21845</v>
      </c>
      <c r="G2998" s="130">
        <v>2650000000</v>
      </c>
      <c r="H2998" s="130" t="s">
        <v>27156</v>
      </c>
      <c r="I2998" s="130" t="s">
        <v>27157</v>
      </c>
      <c r="J2998" s="130" t="s">
        <v>27158</v>
      </c>
      <c r="K2998" s="129">
        <v>2014</v>
      </c>
      <c r="L2998" s="129">
        <v>515</v>
      </c>
      <c r="M2998" s="129" t="s">
        <v>27159</v>
      </c>
      <c r="N2998" s="60">
        <f>VLOOKUP(A2998,Emissions!$A$3:$X$3225,16,FALSE)</f>
        <v>169.7280928291579</v>
      </c>
      <c r="O2998" s="132" t="str">
        <f>VLOOKUP(A2998,Emissions!$A$3:$X$3225,17,FALSE)</f>
        <v>EACH</v>
      </c>
      <c r="P2998" s="132">
        <f t="shared" si="46"/>
        <v>1.0381739224949925E-4</v>
      </c>
      <c r="Q2998" s="132" t="s">
        <v>21801</v>
      </c>
      <c r="R2998" s="132" t="s">
        <v>21806</v>
      </c>
      <c r="S2998" s="132" t="s">
        <v>27160</v>
      </c>
      <c r="T2998" s="136">
        <v>7442972</v>
      </c>
      <c r="U2998" s="136" t="s">
        <v>21846</v>
      </c>
      <c r="V2998" s="132">
        <v>8</v>
      </c>
      <c r="W2998" s="132">
        <f>VLOOKUP(A2998,Emissions!$A$3:$X$3225,23,FALSE)</f>
        <v>1.7620727989004107E-2</v>
      </c>
      <c r="X2998" s="129" t="s">
        <v>21801</v>
      </c>
    </row>
    <row r="2999" spans="1:24" x14ac:dyDescent="0.25">
      <c r="A2999" s="131" t="s">
        <v>20857</v>
      </c>
      <c r="B2999" s="131" t="s">
        <v>20823</v>
      </c>
      <c r="C2999" s="131" t="s">
        <v>23847</v>
      </c>
      <c r="D2999" s="131" t="s">
        <v>91</v>
      </c>
      <c r="E2999" s="130" t="s">
        <v>23850</v>
      </c>
      <c r="F2999" s="130" t="s">
        <v>21845</v>
      </c>
      <c r="G2999" s="130">
        <v>2650000000</v>
      </c>
      <c r="H2999" s="130" t="s">
        <v>27156</v>
      </c>
      <c r="I2999" s="130" t="s">
        <v>27157</v>
      </c>
      <c r="J2999" s="130" t="s">
        <v>27158</v>
      </c>
      <c r="K2999" s="129">
        <v>2014</v>
      </c>
      <c r="L2999" s="129">
        <v>515</v>
      </c>
      <c r="M2999" s="129" t="s">
        <v>27159</v>
      </c>
      <c r="N2999" s="60">
        <f>VLOOKUP(A2999,Emissions!$A$3:$X$3225,16,FALSE)</f>
        <v>700.47281625782807</v>
      </c>
      <c r="O2999" s="132" t="str">
        <f>VLOOKUP(A2999,Emissions!$A$3:$X$3225,17,FALSE)</f>
        <v>EACH</v>
      </c>
      <c r="P2999" s="132">
        <f t="shared" si="46"/>
        <v>1.0381739224949925E-4</v>
      </c>
      <c r="Q2999" s="132" t="s">
        <v>21801</v>
      </c>
      <c r="R2999" s="132" t="s">
        <v>21806</v>
      </c>
      <c r="S2999" s="132" t="s">
        <v>27160</v>
      </c>
      <c r="T2999" s="136">
        <v>7442973</v>
      </c>
      <c r="U2999" s="136" t="s">
        <v>21846</v>
      </c>
      <c r="V2999" s="132">
        <v>8</v>
      </c>
      <c r="W2999" s="132">
        <f>VLOOKUP(A2999,Emissions!$A$3:$X$3225,23,FALSE)</f>
        <v>7.2721261125550357E-2</v>
      </c>
      <c r="X2999" s="129" t="s">
        <v>21801</v>
      </c>
    </row>
    <row r="3000" spans="1:24" x14ac:dyDescent="0.25">
      <c r="A3000" s="131" t="s">
        <v>20864</v>
      </c>
      <c r="B3000" s="131" t="s">
        <v>20823</v>
      </c>
      <c r="C3000" s="131" t="s">
        <v>23847</v>
      </c>
      <c r="D3000" s="131" t="s">
        <v>100</v>
      </c>
      <c r="E3000" s="130" t="s">
        <v>22037</v>
      </c>
      <c r="F3000" s="130" t="s">
        <v>21845</v>
      </c>
      <c r="G3000" s="130">
        <v>2650000000</v>
      </c>
      <c r="H3000" s="130" t="s">
        <v>27156</v>
      </c>
      <c r="I3000" s="130" t="s">
        <v>27157</v>
      </c>
      <c r="J3000" s="130" t="s">
        <v>27158</v>
      </c>
      <c r="K3000" s="129">
        <v>2014</v>
      </c>
      <c r="L3000" s="129">
        <v>515</v>
      </c>
      <c r="M3000" s="129" t="s">
        <v>27159</v>
      </c>
      <c r="N3000" s="60">
        <f>VLOOKUP(A3000,Emissions!$A$3:$X$3225,16,FALSE)</f>
        <v>54.193249529343959</v>
      </c>
      <c r="O3000" s="132" t="str">
        <f>VLOOKUP(A3000,Emissions!$A$3:$X$3225,17,FALSE)</f>
        <v>EACH</v>
      </c>
      <c r="P3000" s="132">
        <f t="shared" si="46"/>
        <v>1.0381739224949925E-4</v>
      </c>
      <c r="Q3000" s="132" t="s">
        <v>21801</v>
      </c>
      <c r="R3000" s="132" t="s">
        <v>21806</v>
      </c>
      <c r="S3000" s="132" t="s">
        <v>27160</v>
      </c>
      <c r="T3000" s="136">
        <v>7442974</v>
      </c>
      <c r="U3000" s="136" t="s">
        <v>21846</v>
      </c>
      <c r="V3000" s="132">
        <v>8</v>
      </c>
      <c r="W3000" s="132">
        <f>VLOOKUP(A3000,Emissions!$A$3:$X$3225,23,FALSE)</f>
        <v>5.6262018436628921E-3</v>
      </c>
      <c r="X3000" s="129" t="s">
        <v>21801</v>
      </c>
    </row>
    <row r="3001" spans="1:24" x14ac:dyDescent="0.25">
      <c r="A3001" s="131" t="s">
        <v>20871</v>
      </c>
      <c r="B3001" s="131" t="s">
        <v>20823</v>
      </c>
      <c r="C3001" s="131" t="s">
        <v>23847</v>
      </c>
      <c r="D3001" s="131" t="s">
        <v>109</v>
      </c>
      <c r="E3001" s="130" t="s">
        <v>22043</v>
      </c>
      <c r="F3001" s="130" t="s">
        <v>21845</v>
      </c>
      <c r="G3001" s="130">
        <v>2650000000</v>
      </c>
      <c r="H3001" s="130" t="s">
        <v>27156</v>
      </c>
      <c r="I3001" s="130" t="s">
        <v>27157</v>
      </c>
      <c r="J3001" s="130" t="s">
        <v>27158</v>
      </c>
      <c r="K3001" s="129">
        <v>2014</v>
      </c>
      <c r="L3001" s="129">
        <v>515</v>
      </c>
      <c r="M3001" s="129" t="s">
        <v>27159</v>
      </c>
      <c r="N3001" s="60">
        <f>VLOOKUP(A3001,Emissions!$A$3:$X$3225,16,FALSE)</f>
        <v>64.493789969634548</v>
      </c>
      <c r="O3001" s="132" t="str">
        <f>VLOOKUP(A3001,Emissions!$A$3:$X$3225,17,FALSE)</f>
        <v>EACH</v>
      </c>
      <c r="P3001" s="132">
        <f t="shared" si="46"/>
        <v>1.0381739224949925E-4</v>
      </c>
      <c r="Q3001" s="132" t="s">
        <v>21801</v>
      </c>
      <c r="R3001" s="132" t="s">
        <v>21806</v>
      </c>
      <c r="S3001" s="132" t="s">
        <v>27160</v>
      </c>
      <c r="T3001" s="136">
        <v>7442975</v>
      </c>
      <c r="U3001" s="136" t="s">
        <v>21846</v>
      </c>
      <c r="V3001" s="132">
        <v>8</v>
      </c>
      <c r="W3001" s="132">
        <f>VLOOKUP(A3001,Emissions!$A$3:$X$3225,23,FALSE)</f>
        <v>6.6955770909343706E-3</v>
      </c>
      <c r="X3001" s="129" t="s">
        <v>21801</v>
      </c>
    </row>
    <row r="3002" spans="1:24" x14ac:dyDescent="0.25">
      <c r="A3002" s="131" t="s">
        <v>20877</v>
      </c>
      <c r="B3002" s="131" t="s">
        <v>20823</v>
      </c>
      <c r="C3002" s="131" t="s">
        <v>23847</v>
      </c>
      <c r="D3002" s="131" t="s">
        <v>118</v>
      </c>
      <c r="E3002" s="130" t="s">
        <v>23851</v>
      </c>
      <c r="F3002" s="130" t="s">
        <v>21845</v>
      </c>
      <c r="G3002" s="130">
        <v>2650000000</v>
      </c>
      <c r="H3002" s="130" t="s">
        <v>27156</v>
      </c>
      <c r="I3002" s="130" t="s">
        <v>27157</v>
      </c>
      <c r="J3002" s="130" t="s">
        <v>27158</v>
      </c>
      <c r="K3002" s="129">
        <v>2014</v>
      </c>
      <c r="L3002" s="129">
        <v>515</v>
      </c>
      <c r="M3002" s="129" t="s">
        <v>27159</v>
      </c>
      <c r="N3002" s="60">
        <f>VLOOKUP(A3002,Emissions!$A$3:$X$3225,16,FALSE)</f>
        <v>60.526494982127666</v>
      </c>
      <c r="O3002" s="132" t="str">
        <f>VLOOKUP(A3002,Emissions!$A$3:$X$3225,17,FALSE)</f>
        <v>EACH</v>
      </c>
      <c r="P3002" s="132">
        <f t="shared" si="46"/>
        <v>1.0381739224949924E-4</v>
      </c>
      <c r="Q3002" s="132" t="s">
        <v>21801</v>
      </c>
      <c r="R3002" s="132" t="s">
        <v>21806</v>
      </c>
      <c r="S3002" s="132" t="s">
        <v>27160</v>
      </c>
      <c r="T3002" s="136">
        <v>7442976</v>
      </c>
      <c r="U3002" s="136" t="s">
        <v>21846</v>
      </c>
      <c r="V3002" s="132">
        <v>8</v>
      </c>
      <c r="W3002" s="132">
        <f>VLOOKUP(A3002,Emissions!$A$3:$X$3225,23,FALSE)</f>
        <v>6.2837028710468956E-3</v>
      </c>
      <c r="X3002" s="129" t="s">
        <v>21801</v>
      </c>
    </row>
    <row r="3003" spans="1:24" x14ac:dyDescent="0.25">
      <c r="A3003" s="131" t="s">
        <v>20884</v>
      </c>
      <c r="B3003" s="131" t="s">
        <v>20823</v>
      </c>
      <c r="C3003" s="131" t="s">
        <v>23847</v>
      </c>
      <c r="D3003" s="131" t="s">
        <v>127</v>
      </c>
      <c r="E3003" s="130" t="s">
        <v>22058</v>
      </c>
      <c r="F3003" s="130" t="s">
        <v>21845</v>
      </c>
      <c r="G3003" s="130">
        <v>2650000000</v>
      </c>
      <c r="H3003" s="130" t="s">
        <v>27156</v>
      </c>
      <c r="I3003" s="130" t="s">
        <v>27157</v>
      </c>
      <c r="J3003" s="130" t="s">
        <v>27158</v>
      </c>
      <c r="K3003" s="129">
        <v>2014</v>
      </c>
      <c r="L3003" s="129">
        <v>515</v>
      </c>
      <c r="M3003" s="129" t="s">
        <v>27159</v>
      </c>
      <c r="N3003" s="60">
        <f>VLOOKUP(A3003,Emissions!$A$3:$X$3225,16,FALSE)</f>
        <v>325.5490134112008</v>
      </c>
      <c r="O3003" s="132" t="str">
        <f>VLOOKUP(A3003,Emissions!$A$3:$X$3225,17,FALSE)</f>
        <v>EACH</v>
      </c>
      <c r="P3003" s="132">
        <f t="shared" si="46"/>
        <v>1.0381739224949926E-4</v>
      </c>
      <c r="Q3003" s="132" t="s">
        <v>21801</v>
      </c>
      <c r="R3003" s="132" t="s">
        <v>21806</v>
      </c>
      <c r="S3003" s="132" t="s">
        <v>27160</v>
      </c>
      <c r="T3003" s="136">
        <v>7442977</v>
      </c>
      <c r="U3003" s="136" t="s">
        <v>21846</v>
      </c>
      <c r="V3003" s="132">
        <v>8</v>
      </c>
      <c r="W3003" s="132">
        <f>VLOOKUP(A3003,Emissions!$A$3:$X$3225,23,FALSE)</f>
        <v>3.3797649621748131E-2</v>
      </c>
      <c r="X3003" s="129" t="s">
        <v>21801</v>
      </c>
    </row>
    <row r="3004" spans="1:24" x14ac:dyDescent="0.25">
      <c r="A3004" s="131" t="s">
        <v>20891</v>
      </c>
      <c r="B3004" s="131" t="s">
        <v>20823</v>
      </c>
      <c r="C3004" s="131" t="s">
        <v>23847</v>
      </c>
      <c r="D3004" s="131" t="s">
        <v>136</v>
      </c>
      <c r="E3004" s="130" t="s">
        <v>22422</v>
      </c>
      <c r="F3004" s="130" t="s">
        <v>21845</v>
      </c>
      <c r="G3004" s="130">
        <v>2650000000</v>
      </c>
      <c r="H3004" s="130" t="s">
        <v>27156</v>
      </c>
      <c r="I3004" s="130" t="s">
        <v>27157</v>
      </c>
      <c r="J3004" s="130" t="s">
        <v>27158</v>
      </c>
      <c r="K3004" s="129">
        <v>2014</v>
      </c>
      <c r="L3004" s="129">
        <v>515</v>
      </c>
      <c r="M3004" s="129" t="s">
        <v>27159</v>
      </c>
      <c r="N3004" s="60">
        <f>VLOOKUP(A3004,Emissions!$A$3:$X$3225,16,FALSE)</f>
        <v>62.16390582242596</v>
      </c>
      <c r="O3004" s="132" t="str">
        <f>VLOOKUP(A3004,Emissions!$A$3:$X$3225,17,FALSE)</f>
        <v>EACH</v>
      </c>
      <c r="P3004" s="132">
        <f t="shared" si="46"/>
        <v>1.0381739224949926E-4</v>
      </c>
      <c r="Q3004" s="132" t="s">
        <v>21801</v>
      </c>
      <c r="R3004" s="132" t="s">
        <v>21806</v>
      </c>
      <c r="S3004" s="132" t="s">
        <v>27160</v>
      </c>
      <c r="T3004" s="136">
        <v>7442978</v>
      </c>
      <c r="U3004" s="136" t="s">
        <v>21846</v>
      </c>
      <c r="V3004" s="132">
        <v>8</v>
      </c>
      <c r="W3004" s="132">
        <f>VLOOKUP(A3004,Emissions!$A$3:$X$3225,23,FALSE)</f>
        <v>6.4536945945277268E-3</v>
      </c>
      <c r="X3004" s="129" t="s">
        <v>21801</v>
      </c>
    </row>
    <row r="3005" spans="1:24" x14ac:dyDescent="0.25">
      <c r="A3005" s="131" t="s">
        <v>20897</v>
      </c>
      <c r="B3005" s="131" t="s">
        <v>20823</v>
      </c>
      <c r="C3005" s="131" t="s">
        <v>23847</v>
      </c>
      <c r="D3005" s="131" t="s">
        <v>145</v>
      </c>
      <c r="E3005" s="130" t="s">
        <v>22167</v>
      </c>
      <c r="F3005" s="130" t="s">
        <v>21845</v>
      </c>
      <c r="G3005" s="130">
        <v>2650000000</v>
      </c>
      <c r="H3005" s="130" t="s">
        <v>27156</v>
      </c>
      <c r="I3005" s="130" t="s">
        <v>27157</v>
      </c>
      <c r="J3005" s="130" t="s">
        <v>27158</v>
      </c>
      <c r="K3005" s="129">
        <v>2014</v>
      </c>
      <c r="L3005" s="129">
        <v>515</v>
      </c>
      <c r="M3005" s="129" t="s">
        <v>27159</v>
      </c>
      <c r="N3005" s="60">
        <f>VLOOKUP(A3005,Emissions!$A$3:$X$3225,16,FALSE)</f>
        <v>84.301411852714338</v>
      </c>
      <c r="O3005" s="132" t="str">
        <f>VLOOKUP(A3005,Emissions!$A$3:$X$3225,17,FALSE)</f>
        <v>EACH</v>
      </c>
      <c r="P3005" s="132">
        <f t="shared" si="46"/>
        <v>1.0381739224949926E-4</v>
      </c>
      <c r="Q3005" s="132" t="s">
        <v>21801</v>
      </c>
      <c r="R3005" s="132" t="s">
        <v>21806</v>
      </c>
      <c r="S3005" s="132" t="s">
        <v>27160</v>
      </c>
      <c r="T3005" s="136">
        <v>7442979</v>
      </c>
      <c r="U3005" s="136" t="s">
        <v>21846</v>
      </c>
      <c r="V3005" s="132">
        <v>8</v>
      </c>
      <c r="W3005" s="132">
        <f>VLOOKUP(A3005,Emissions!$A$3:$X$3225,23,FALSE)</f>
        <v>8.7519527414998306E-3</v>
      </c>
      <c r="X3005" s="129" t="s">
        <v>21801</v>
      </c>
    </row>
    <row r="3006" spans="1:24" x14ac:dyDescent="0.25">
      <c r="A3006" s="131" t="s">
        <v>20904</v>
      </c>
      <c r="B3006" s="131" t="s">
        <v>20823</v>
      </c>
      <c r="C3006" s="131" t="s">
        <v>23847</v>
      </c>
      <c r="D3006" s="131" t="s">
        <v>154</v>
      </c>
      <c r="E3006" s="130" t="s">
        <v>23852</v>
      </c>
      <c r="F3006" s="130" t="s">
        <v>21845</v>
      </c>
      <c r="G3006" s="130">
        <v>2650000000</v>
      </c>
      <c r="H3006" s="130" t="s">
        <v>27156</v>
      </c>
      <c r="I3006" s="130" t="s">
        <v>27157</v>
      </c>
      <c r="J3006" s="130" t="s">
        <v>27158</v>
      </c>
      <c r="K3006" s="129">
        <v>2014</v>
      </c>
      <c r="L3006" s="129">
        <v>515</v>
      </c>
      <c r="M3006" s="129" t="s">
        <v>27159</v>
      </c>
      <c r="N3006" s="60">
        <f>VLOOKUP(A3006,Emissions!$A$3:$X$3225,16,FALSE)</f>
        <v>255.71019510385241</v>
      </c>
      <c r="O3006" s="132" t="str">
        <f>VLOOKUP(A3006,Emissions!$A$3:$X$3225,17,FALSE)</f>
        <v>EACH</v>
      </c>
      <c r="P3006" s="132">
        <f t="shared" si="46"/>
        <v>1.0381739224949926E-4</v>
      </c>
      <c r="Q3006" s="132" t="s">
        <v>21801</v>
      </c>
      <c r="R3006" s="132" t="s">
        <v>21806</v>
      </c>
      <c r="S3006" s="132" t="s">
        <v>27160</v>
      </c>
      <c r="T3006" s="136">
        <v>7442980</v>
      </c>
      <c r="U3006" s="136" t="s">
        <v>21846</v>
      </c>
      <c r="V3006" s="132">
        <v>8</v>
      </c>
      <c r="W3006" s="132">
        <f>VLOOKUP(A3006,Emissions!$A$3:$X$3225,23,FALSE)</f>
        <v>2.6547165627292632E-2</v>
      </c>
      <c r="X3006" s="129" t="s">
        <v>21801</v>
      </c>
    </row>
    <row r="3007" spans="1:24" x14ac:dyDescent="0.25">
      <c r="A3007" s="131" t="s">
        <v>20912</v>
      </c>
      <c r="B3007" s="131" t="s">
        <v>20823</v>
      </c>
      <c r="C3007" s="131" t="s">
        <v>23847</v>
      </c>
      <c r="D3007" s="131" t="s">
        <v>163</v>
      </c>
      <c r="E3007" s="130" t="s">
        <v>22879</v>
      </c>
      <c r="F3007" s="130" t="s">
        <v>21845</v>
      </c>
      <c r="G3007" s="130">
        <v>2650000000</v>
      </c>
      <c r="H3007" s="130" t="s">
        <v>27156</v>
      </c>
      <c r="I3007" s="130" t="s">
        <v>27157</v>
      </c>
      <c r="J3007" s="130" t="s">
        <v>27158</v>
      </c>
      <c r="K3007" s="129">
        <v>2014</v>
      </c>
      <c r="L3007" s="129">
        <v>515</v>
      </c>
      <c r="M3007" s="129" t="s">
        <v>27159</v>
      </c>
      <c r="N3007" s="60">
        <f>VLOOKUP(A3007,Emissions!$A$3:$X$3225,16,FALSE)</f>
        <v>169.38906943931642</v>
      </c>
      <c r="O3007" s="132" t="str">
        <f>VLOOKUP(A3007,Emissions!$A$3:$X$3225,17,FALSE)</f>
        <v>EACH</v>
      </c>
      <c r="P3007" s="132">
        <f t="shared" si="46"/>
        <v>1.0381739224949924E-4</v>
      </c>
      <c r="Q3007" s="132" t="s">
        <v>21801</v>
      </c>
      <c r="R3007" s="132" t="s">
        <v>21806</v>
      </c>
      <c r="S3007" s="132" t="s">
        <v>27160</v>
      </c>
      <c r="T3007" s="136">
        <v>7442981</v>
      </c>
      <c r="U3007" s="136" t="s">
        <v>21846</v>
      </c>
      <c r="V3007" s="132">
        <v>8</v>
      </c>
      <c r="W3007" s="132">
        <f>VLOOKUP(A3007,Emissions!$A$3:$X$3225,23,FALSE)</f>
        <v>1.7585531464759177E-2</v>
      </c>
      <c r="X3007" s="129" t="s">
        <v>21801</v>
      </c>
    </row>
    <row r="3008" spans="1:24" x14ac:dyDescent="0.25">
      <c r="A3008" s="131" t="s">
        <v>20918</v>
      </c>
      <c r="B3008" s="131" t="s">
        <v>20823</v>
      </c>
      <c r="C3008" s="131" t="s">
        <v>23847</v>
      </c>
      <c r="D3008" s="131" t="s">
        <v>171</v>
      </c>
      <c r="E3008" s="130" t="s">
        <v>22430</v>
      </c>
      <c r="F3008" s="130" t="s">
        <v>21845</v>
      </c>
      <c r="G3008" s="130">
        <v>2650000000</v>
      </c>
      <c r="H3008" s="130" t="s">
        <v>27156</v>
      </c>
      <c r="I3008" s="130" t="s">
        <v>27157</v>
      </c>
      <c r="J3008" s="130" t="s">
        <v>27158</v>
      </c>
      <c r="K3008" s="129">
        <v>2014</v>
      </c>
      <c r="L3008" s="129">
        <v>515</v>
      </c>
      <c r="M3008" s="129" t="s">
        <v>27159</v>
      </c>
      <c r="N3008" s="60">
        <f>VLOOKUP(A3008,Emissions!$A$3:$X$3225,16,FALSE)</f>
        <v>217.20579393419476</v>
      </c>
      <c r="O3008" s="132" t="str">
        <f>VLOOKUP(A3008,Emissions!$A$3:$X$3225,17,FALSE)</f>
        <v>EACH</v>
      </c>
      <c r="P3008" s="132">
        <f t="shared" si="46"/>
        <v>1.0381739224949925E-4</v>
      </c>
      <c r="Q3008" s="132" t="s">
        <v>21801</v>
      </c>
      <c r="R3008" s="132" t="s">
        <v>21806</v>
      </c>
      <c r="S3008" s="132" t="s">
        <v>27160</v>
      </c>
      <c r="T3008" s="136">
        <v>7442982</v>
      </c>
      <c r="U3008" s="136" t="s">
        <v>21846</v>
      </c>
      <c r="V3008" s="132">
        <v>8</v>
      </c>
      <c r="W3008" s="132">
        <f>VLOOKUP(A3008,Emissions!$A$3:$X$3225,23,FALSE)</f>
        <v>2.2549739107730202E-2</v>
      </c>
      <c r="X3008" s="129" t="s">
        <v>21801</v>
      </c>
    </row>
    <row r="3009" spans="1:24" x14ac:dyDescent="0.25">
      <c r="A3009" s="131" t="s">
        <v>20925</v>
      </c>
      <c r="B3009" s="131" t="s">
        <v>20823</v>
      </c>
      <c r="C3009" s="131" t="s">
        <v>23847</v>
      </c>
      <c r="D3009" s="131" t="s">
        <v>179</v>
      </c>
      <c r="E3009" s="130" t="s">
        <v>23853</v>
      </c>
      <c r="F3009" s="130" t="s">
        <v>21845</v>
      </c>
      <c r="G3009" s="130">
        <v>2650000000</v>
      </c>
      <c r="H3009" s="130" t="s">
        <v>27156</v>
      </c>
      <c r="I3009" s="130" t="s">
        <v>27157</v>
      </c>
      <c r="J3009" s="130" t="s">
        <v>27158</v>
      </c>
      <c r="K3009" s="129">
        <v>2014</v>
      </c>
      <c r="L3009" s="129">
        <v>515</v>
      </c>
      <c r="M3009" s="129" t="s">
        <v>27159</v>
      </c>
      <c r="N3009" s="60">
        <f>VLOOKUP(A3009,Emissions!$A$3:$X$3225,16,FALSE)</f>
        <v>100.43026929283322</v>
      </c>
      <c r="O3009" s="132" t="str">
        <f>VLOOKUP(A3009,Emissions!$A$3:$X$3225,17,FALSE)</f>
        <v>EACH</v>
      </c>
      <c r="P3009" s="132">
        <f t="shared" si="46"/>
        <v>1.0381739224949924E-4</v>
      </c>
      <c r="Q3009" s="132" t="s">
        <v>21801</v>
      </c>
      <c r="R3009" s="132" t="s">
        <v>21806</v>
      </c>
      <c r="S3009" s="132" t="s">
        <v>27160</v>
      </c>
      <c r="T3009" s="136">
        <v>7442983</v>
      </c>
      <c r="U3009" s="136" t="s">
        <v>21846</v>
      </c>
      <c r="V3009" s="132">
        <v>8</v>
      </c>
      <c r="W3009" s="132">
        <f>VLOOKUP(A3009,Emissions!$A$3:$X$3225,23,FALSE)</f>
        <v>1.0426408660896905E-2</v>
      </c>
      <c r="X3009" s="129" t="s">
        <v>21801</v>
      </c>
    </row>
    <row r="3010" spans="1:24" x14ac:dyDescent="0.25">
      <c r="A3010" s="131" t="s">
        <v>20930</v>
      </c>
      <c r="B3010" s="131" t="s">
        <v>20823</v>
      </c>
      <c r="C3010" s="131" t="s">
        <v>23847</v>
      </c>
      <c r="D3010" s="131" t="s">
        <v>187</v>
      </c>
      <c r="E3010" s="130" t="s">
        <v>22594</v>
      </c>
      <c r="F3010" s="130" t="s">
        <v>21845</v>
      </c>
      <c r="G3010" s="130">
        <v>2650000000</v>
      </c>
      <c r="H3010" s="130" t="s">
        <v>27156</v>
      </c>
      <c r="I3010" s="130" t="s">
        <v>27157</v>
      </c>
      <c r="J3010" s="130" t="s">
        <v>27158</v>
      </c>
      <c r="K3010" s="129">
        <v>2014</v>
      </c>
      <c r="L3010" s="129">
        <v>515</v>
      </c>
      <c r="M3010" s="129" t="s">
        <v>27159</v>
      </c>
      <c r="N3010" s="60">
        <f>VLOOKUP(A3010,Emissions!$A$3:$X$3225,16,FALSE)</f>
        <v>495.99121933810994</v>
      </c>
      <c r="O3010" s="132" t="str">
        <f>VLOOKUP(A3010,Emissions!$A$3:$X$3225,17,FALSE)</f>
        <v>EACH</v>
      </c>
      <c r="P3010" s="132">
        <f t="shared" si="46"/>
        <v>1.0381739224949925E-4</v>
      </c>
      <c r="Q3010" s="132" t="s">
        <v>21801</v>
      </c>
      <c r="R3010" s="132" t="s">
        <v>21806</v>
      </c>
      <c r="S3010" s="132" t="s">
        <v>27160</v>
      </c>
      <c r="T3010" s="136">
        <v>7442984</v>
      </c>
      <c r="U3010" s="136" t="s">
        <v>21846</v>
      </c>
      <c r="V3010" s="132">
        <v>8</v>
      </c>
      <c r="W3010" s="132">
        <f>VLOOKUP(A3010,Emissions!$A$3:$X$3225,23,FALSE)</f>
        <v>5.1492514970331978E-2</v>
      </c>
      <c r="X3010" s="129" t="s">
        <v>21801</v>
      </c>
    </row>
    <row r="3011" spans="1:24" x14ac:dyDescent="0.25">
      <c r="A3011" s="131" t="s">
        <v>20938</v>
      </c>
      <c r="B3011" s="131" t="s">
        <v>20823</v>
      </c>
      <c r="C3011" s="131" t="s">
        <v>23847</v>
      </c>
      <c r="D3011" s="131" t="s">
        <v>195</v>
      </c>
      <c r="E3011" s="130" t="s">
        <v>22065</v>
      </c>
      <c r="F3011" s="130" t="s">
        <v>21845</v>
      </c>
      <c r="G3011" s="130">
        <v>2650000000</v>
      </c>
      <c r="H3011" s="130" t="s">
        <v>27156</v>
      </c>
      <c r="I3011" s="130" t="s">
        <v>27157</v>
      </c>
      <c r="J3011" s="130" t="s">
        <v>27158</v>
      </c>
      <c r="K3011" s="129">
        <v>2014</v>
      </c>
      <c r="L3011" s="129">
        <v>515</v>
      </c>
      <c r="M3011" s="129" t="s">
        <v>27159</v>
      </c>
      <c r="N3011" s="60">
        <f>VLOOKUP(A3011,Emissions!$A$3:$X$3225,16,FALSE)</f>
        <v>210.09351601113696</v>
      </c>
      <c r="O3011" s="132" t="str">
        <f>VLOOKUP(A3011,Emissions!$A$3:$X$3225,17,FALSE)</f>
        <v>EACH</v>
      </c>
      <c r="P3011" s="132">
        <f t="shared" ref="P3011:P3074" si="47">W3011/N3011</f>
        <v>1.0381739224949925E-4</v>
      </c>
      <c r="Q3011" s="132" t="s">
        <v>21801</v>
      </c>
      <c r="R3011" s="132" t="s">
        <v>21806</v>
      </c>
      <c r="S3011" s="132" t="s">
        <v>27160</v>
      </c>
      <c r="T3011" s="136">
        <v>7442985</v>
      </c>
      <c r="U3011" s="136" t="s">
        <v>21846</v>
      </c>
      <c r="V3011" s="132">
        <v>8</v>
      </c>
      <c r="W3011" s="132">
        <f>VLOOKUP(A3011,Emissions!$A$3:$X$3225,23,FALSE)</f>
        <v>2.1811360960804656E-2</v>
      </c>
      <c r="X3011" s="129" t="s">
        <v>21801</v>
      </c>
    </row>
    <row r="3012" spans="1:24" x14ac:dyDescent="0.25">
      <c r="A3012" s="131" t="s">
        <v>20945</v>
      </c>
      <c r="B3012" s="131" t="s">
        <v>20823</v>
      </c>
      <c r="C3012" s="131" t="s">
        <v>23847</v>
      </c>
      <c r="D3012" s="131" t="s">
        <v>203</v>
      </c>
      <c r="E3012" s="130" t="s">
        <v>22066</v>
      </c>
      <c r="F3012" s="130" t="s">
        <v>21845</v>
      </c>
      <c r="G3012" s="130">
        <v>2650000000</v>
      </c>
      <c r="H3012" s="130" t="s">
        <v>27156</v>
      </c>
      <c r="I3012" s="130" t="s">
        <v>27157</v>
      </c>
      <c r="J3012" s="130" t="s">
        <v>27158</v>
      </c>
      <c r="K3012" s="129">
        <v>2014</v>
      </c>
      <c r="L3012" s="129">
        <v>515</v>
      </c>
      <c r="M3012" s="129" t="s">
        <v>27159</v>
      </c>
      <c r="N3012" s="60">
        <f>VLOOKUP(A3012,Emissions!$A$3:$X$3225,16,FALSE)</f>
        <v>401.87255570721948</v>
      </c>
      <c r="O3012" s="132" t="str">
        <f>VLOOKUP(A3012,Emissions!$A$3:$X$3225,17,FALSE)</f>
        <v>EACH</v>
      </c>
      <c r="P3012" s="132">
        <f t="shared" si="47"/>
        <v>1.0381739224949925E-4</v>
      </c>
      <c r="Q3012" s="132" t="s">
        <v>21801</v>
      </c>
      <c r="R3012" s="132" t="s">
        <v>21806</v>
      </c>
      <c r="S3012" s="132" t="s">
        <v>27160</v>
      </c>
      <c r="T3012" s="136">
        <v>7442986</v>
      </c>
      <c r="U3012" s="136" t="s">
        <v>21846</v>
      </c>
      <c r="V3012" s="132">
        <v>8</v>
      </c>
      <c r="W3012" s="132">
        <f>VLOOKUP(A3012,Emissions!$A$3:$X$3225,23,FALSE)</f>
        <v>4.1721360750165144E-2</v>
      </c>
      <c r="X3012" s="129" t="s">
        <v>21801</v>
      </c>
    </row>
    <row r="3013" spans="1:24" x14ac:dyDescent="0.25">
      <c r="A3013" s="131" t="s">
        <v>20952</v>
      </c>
      <c r="B3013" s="131" t="s">
        <v>20823</v>
      </c>
      <c r="C3013" s="131" t="s">
        <v>23847</v>
      </c>
      <c r="D3013" s="131" t="s">
        <v>212</v>
      </c>
      <c r="E3013" s="130" t="s">
        <v>23854</v>
      </c>
      <c r="F3013" s="130" t="s">
        <v>21845</v>
      </c>
      <c r="G3013" s="130">
        <v>2650000000</v>
      </c>
      <c r="H3013" s="130" t="s">
        <v>27156</v>
      </c>
      <c r="I3013" s="130" t="s">
        <v>27157</v>
      </c>
      <c r="J3013" s="130" t="s">
        <v>27158</v>
      </c>
      <c r="K3013" s="129">
        <v>2014</v>
      </c>
      <c r="L3013" s="129">
        <v>515</v>
      </c>
      <c r="M3013" s="129" t="s">
        <v>27159</v>
      </c>
      <c r="N3013" s="60">
        <f>VLOOKUP(A3013,Emissions!$A$3:$X$3225,16,FALSE)</f>
        <v>1372.1286443791289</v>
      </c>
      <c r="O3013" s="132" t="str">
        <f>VLOOKUP(A3013,Emissions!$A$3:$X$3225,17,FALSE)</f>
        <v>EACH</v>
      </c>
      <c r="P3013" s="132">
        <f t="shared" si="47"/>
        <v>1.0381739224949925E-4</v>
      </c>
      <c r="Q3013" s="132" t="s">
        <v>21801</v>
      </c>
      <c r="R3013" s="132" t="s">
        <v>21806</v>
      </c>
      <c r="S3013" s="132" t="s">
        <v>27160</v>
      </c>
      <c r="T3013" s="136">
        <v>7442987</v>
      </c>
      <c r="U3013" s="136" t="s">
        <v>21846</v>
      </c>
      <c r="V3013" s="132">
        <v>8</v>
      </c>
      <c r="W3013" s="132">
        <f>VLOOKUP(A3013,Emissions!$A$3:$X$3225,23,FALSE)</f>
        <v>0.1424508176902817</v>
      </c>
      <c r="X3013" s="129" t="s">
        <v>21801</v>
      </c>
    </row>
    <row r="3014" spans="1:24" x14ac:dyDescent="0.25">
      <c r="A3014" s="131" t="s">
        <v>20960</v>
      </c>
      <c r="B3014" s="131" t="s">
        <v>20823</v>
      </c>
      <c r="C3014" s="131" t="s">
        <v>23847</v>
      </c>
      <c r="D3014" s="131" t="s">
        <v>220</v>
      </c>
      <c r="E3014" s="130" t="s">
        <v>22516</v>
      </c>
      <c r="F3014" s="130" t="s">
        <v>21845</v>
      </c>
      <c r="G3014" s="130">
        <v>2650000000</v>
      </c>
      <c r="H3014" s="130" t="s">
        <v>27156</v>
      </c>
      <c r="I3014" s="130" t="s">
        <v>27157</v>
      </c>
      <c r="J3014" s="130" t="s">
        <v>27158</v>
      </c>
      <c r="K3014" s="129">
        <v>2014</v>
      </c>
      <c r="L3014" s="129">
        <v>515</v>
      </c>
      <c r="M3014" s="129" t="s">
        <v>27159</v>
      </c>
      <c r="N3014" s="60">
        <f>VLOOKUP(A3014,Emissions!$A$3:$X$3225,16,FALSE)</f>
        <v>118.39850895443254</v>
      </c>
      <c r="O3014" s="132" t="str">
        <f>VLOOKUP(A3014,Emissions!$A$3:$X$3225,17,FALSE)</f>
        <v>EACH</v>
      </c>
      <c r="P3014" s="132">
        <f t="shared" si="47"/>
        <v>1.0381739224949925E-4</v>
      </c>
      <c r="Q3014" s="132" t="s">
        <v>21801</v>
      </c>
      <c r="R3014" s="132" t="s">
        <v>21806</v>
      </c>
      <c r="S3014" s="132" t="s">
        <v>27160</v>
      </c>
      <c r="T3014" s="136">
        <v>7442988</v>
      </c>
      <c r="U3014" s="136" t="s">
        <v>21846</v>
      </c>
      <c r="V3014" s="132">
        <v>8</v>
      </c>
      <c r="W3014" s="132">
        <f>VLOOKUP(A3014,Emissions!$A$3:$X$3225,23,FALSE)</f>
        <v>1.2291824445878173E-2</v>
      </c>
      <c r="X3014" s="129" t="s">
        <v>21801</v>
      </c>
    </row>
    <row r="3015" spans="1:24" x14ac:dyDescent="0.25">
      <c r="A3015" s="131" t="s">
        <v>20965</v>
      </c>
      <c r="B3015" s="131" t="s">
        <v>20823</v>
      </c>
      <c r="C3015" s="131" t="s">
        <v>23847</v>
      </c>
      <c r="D3015" s="131" t="s">
        <v>228</v>
      </c>
      <c r="E3015" s="130" t="s">
        <v>22175</v>
      </c>
      <c r="F3015" s="130" t="s">
        <v>21845</v>
      </c>
      <c r="G3015" s="130">
        <v>2650000000</v>
      </c>
      <c r="H3015" s="130" t="s">
        <v>27156</v>
      </c>
      <c r="I3015" s="130" t="s">
        <v>27157</v>
      </c>
      <c r="J3015" s="130" t="s">
        <v>27158</v>
      </c>
      <c r="K3015" s="129">
        <v>2014</v>
      </c>
      <c r="L3015" s="129">
        <v>515</v>
      </c>
      <c r="M3015" s="129" t="s">
        <v>27159</v>
      </c>
      <c r="N3015" s="60">
        <f>VLOOKUP(A3015,Emissions!$A$3:$X$3225,16,FALSE)</f>
        <v>155.52517677388329</v>
      </c>
      <c r="O3015" s="132" t="str">
        <f>VLOOKUP(A3015,Emissions!$A$3:$X$3225,17,FALSE)</f>
        <v>EACH</v>
      </c>
      <c r="P3015" s="132">
        <f t="shared" si="47"/>
        <v>1.0381739224949926E-4</v>
      </c>
      <c r="Q3015" s="132" t="s">
        <v>21801</v>
      </c>
      <c r="R3015" s="132" t="s">
        <v>21806</v>
      </c>
      <c r="S3015" s="132" t="s">
        <v>27160</v>
      </c>
      <c r="T3015" s="136">
        <v>7442989</v>
      </c>
      <c r="U3015" s="136" t="s">
        <v>21846</v>
      </c>
      <c r="V3015" s="132">
        <v>8</v>
      </c>
      <c r="W3015" s="132">
        <f>VLOOKUP(A3015,Emissions!$A$3:$X$3225,23,FALSE)</f>
        <v>1.6146218281806953E-2</v>
      </c>
      <c r="X3015" s="129" t="s">
        <v>21801</v>
      </c>
    </row>
    <row r="3016" spans="1:24" x14ac:dyDescent="0.25">
      <c r="A3016" s="131" t="s">
        <v>20970</v>
      </c>
      <c r="B3016" s="131" t="s">
        <v>20823</v>
      </c>
      <c r="C3016" s="131" t="s">
        <v>23847</v>
      </c>
      <c r="D3016" s="131" t="s">
        <v>237</v>
      </c>
      <c r="E3016" s="130" t="s">
        <v>22177</v>
      </c>
      <c r="F3016" s="130" t="s">
        <v>21845</v>
      </c>
      <c r="G3016" s="130">
        <v>2650000000</v>
      </c>
      <c r="H3016" s="130" t="s">
        <v>27156</v>
      </c>
      <c r="I3016" s="130" t="s">
        <v>27157</v>
      </c>
      <c r="J3016" s="130" t="s">
        <v>27158</v>
      </c>
      <c r="K3016" s="129">
        <v>2014</v>
      </c>
      <c r="L3016" s="129">
        <v>515</v>
      </c>
      <c r="M3016" s="129" t="s">
        <v>27159</v>
      </c>
      <c r="N3016" s="60">
        <f>VLOOKUP(A3016,Emissions!$A$3:$X$3225,16,FALSE)</f>
        <v>254.97444221526024</v>
      </c>
      <c r="O3016" s="132" t="str">
        <f>VLOOKUP(A3016,Emissions!$A$3:$X$3225,17,FALSE)</f>
        <v>EACH</v>
      </c>
      <c r="P3016" s="132">
        <f t="shared" si="47"/>
        <v>1.0381739224949925E-4</v>
      </c>
      <c r="Q3016" s="132" t="s">
        <v>21801</v>
      </c>
      <c r="R3016" s="132" t="s">
        <v>21806</v>
      </c>
      <c r="S3016" s="132" t="s">
        <v>27160</v>
      </c>
      <c r="T3016" s="136">
        <v>7442990</v>
      </c>
      <c r="U3016" s="136" t="s">
        <v>21846</v>
      </c>
      <c r="V3016" s="132">
        <v>8</v>
      </c>
      <c r="W3016" s="132">
        <f>VLOOKUP(A3016,Emissions!$A$3:$X$3225,23,FALSE)</f>
        <v>2.6470781681058955E-2</v>
      </c>
      <c r="X3016" s="129" t="s">
        <v>21801</v>
      </c>
    </row>
    <row r="3017" spans="1:24" x14ac:dyDescent="0.25">
      <c r="A3017" s="131" t="s">
        <v>20978</v>
      </c>
      <c r="B3017" s="131" t="s">
        <v>20823</v>
      </c>
      <c r="C3017" s="131" t="s">
        <v>23847</v>
      </c>
      <c r="D3017" s="131" t="s">
        <v>245</v>
      </c>
      <c r="E3017" s="130" t="s">
        <v>23286</v>
      </c>
      <c r="F3017" s="130" t="s">
        <v>21845</v>
      </c>
      <c r="G3017" s="130">
        <v>2650000000</v>
      </c>
      <c r="H3017" s="130" t="s">
        <v>27156</v>
      </c>
      <c r="I3017" s="130" t="s">
        <v>27157</v>
      </c>
      <c r="J3017" s="130" t="s">
        <v>27158</v>
      </c>
      <c r="K3017" s="129">
        <v>2014</v>
      </c>
      <c r="L3017" s="129">
        <v>515</v>
      </c>
      <c r="M3017" s="129" t="s">
        <v>27159</v>
      </c>
      <c r="N3017" s="60">
        <f>VLOOKUP(A3017,Emissions!$A$3:$X$3225,16,FALSE)</f>
        <v>147.49681437189207</v>
      </c>
      <c r="O3017" s="132" t="str">
        <f>VLOOKUP(A3017,Emissions!$A$3:$X$3225,17,FALSE)</f>
        <v>EACH</v>
      </c>
      <c r="P3017" s="132">
        <f t="shared" si="47"/>
        <v>1.0381739224949925E-4</v>
      </c>
      <c r="Q3017" s="132" t="s">
        <v>21801</v>
      </c>
      <c r="R3017" s="132" t="s">
        <v>21806</v>
      </c>
      <c r="S3017" s="132" t="s">
        <v>27160</v>
      </c>
      <c r="T3017" s="136">
        <v>7442991</v>
      </c>
      <c r="U3017" s="136" t="s">
        <v>21846</v>
      </c>
      <c r="V3017" s="132">
        <v>8</v>
      </c>
      <c r="W3017" s="132">
        <f>VLOOKUP(A3017,Emissions!$A$3:$X$3225,23,FALSE)</f>
        <v>1.5312734633198297E-2</v>
      </c>
      <c r="X3017" s="129" t="s">
        <v>21801</v>
      </c>
    </row>
    <row r="3018" spans="1:24" x14ac:dyDescent="0.25">
      <c r="A3018" s="131" t="s">
        <v>20984</v>
      </c>
      <c r="B3018" s="131" t="s">
        <v>20823</v>
      </c>
      <c r="C3018" s="131" t="s">
        <v>23847</v>
      </c>
      <c r="D3018" s="131" t="s">
        <v>252</v>
      </c>
      <c r="E3018" s="130" t="s">
        <v>22076</v>
      </c>
      <c r="F3018" s="130" t="s">
        <v>21845</v>
      </c>
      <c r="G3018" s="130">
        <v>2650000000</v>
      </c>
      <c r="H3018" s="130" t="s">
        <v>27156</v>
      </c>
      <c r="I3018" s="130" t="s">
        <v>27157</v>
      </c>
      <c r="J3018" s="130" t="s">
        <v>27158</v>
      </c>
      <c r="K3018" s="129">
        <v>2014</v>
      </c>
      <c r="L3018" s="129">
        <v>515</v>
      </c>
      <c r="M3018" s="129" t="s">
        <v>27159</v>
      </c>
      <c r="N3018" s="60">
        <f>VLOOKUP(A3018,Emissions!$A$3:$X$3225,16,FALSE)</f>
        <v>409.73501304609675</v>
      </c>
      <c r="O3018" s="132" t="str">
        <f>VLOOKUP(A3018,Emissions!$A$3:$X$3225,17,FALSE)</f>
        <v>EACH</v>
      </c>
      <c r="P3018" s="132">
        <f t="shared" si="47"/>
        <v>1.0381739224949926E-4</v>
      </c>
      <c r="Q3018" s="132" t="s">
        <v>21801</v>
      </c>
      <c r="R3018" s="132" t="s">
        <v>21806</v>
      </c>
      <c r="S3018" s="132" t="s">
        <v>27160</v>
      </c>
      <c r="T3018" s="136">
        <v>7442992</v>
      </c>
      <c r="U3018" s="136" t="s">
        <v>21846</v>
      </c>
      <c r="V3018" s="132">
        <v>8</v>
      </c>
      <c r="W3018" s="132">
        <f>VLOOKUP(A3018,Emissions!$A$3:$X$3225,23,FALSE)</f>
        <v>4.2537620567760323E-2</v>
      </c>
      <c r="X3018" s="129" t="s">
        <v>21801</v>
      </c>
    </row>
    <row r="3019" spans="1:24" x14ac:dyDescent="0.25">
      <c r="A3019" s="131" t="s">
        <v>20991</v>
      </c>
      <c r="B3019" s="131" t="s">
        <v>20823</v>
      </c>
      <c r="C3019" s="131" t="s">
        <v>23847</v>
      </c>
      <c r="D3019" s="131" t="s">
        <v>261</v>
      </c>
      <c r="E3019" s="130" t="s">
        <v>22077</v>
      </c>
      <c r="F3019" s="130" t="s">
        <v>21845</v>
      </c>
      <c r="G3019" s="130">
        <v>2650000000</v>
      </c>
      <c r="H3019" s="130" t="s">
        <v>27156</v>
      </c>
      <c r="I3019" s="130" t="s">
        <v>27157</v>
      </c>
      <c r="J3019" s="130" t="s">
        <v>27158</v>
      </c>
      <c r="K3019" s="129">
        <v>2014</v>
      </c>
      <c r="L3019" s="129">
        <v>515</v>
      </c>
      <c r="M3019" s="129" t="s">
        <v>27159</v>
      </c>
      <c r="N3019" s="60">
        <f>VLOOKUP(A3019,Emissions!$A$3:$X$3225,16,FALSE)</f>
        <v>233.82515330004176</v>
      </c>
      <c r="O3019" s="132" t="str">
        <f>VLOOKUP(A3019,Emissions!$A$3:$X$3225,17,FALSE)</f>
        <v>EACH</v>
      </c>
      <c r="P3019" s="132">
        <f t="shared" si="47"/>
        <v>1.0381739224949924E-4</v>
      </c>
      <c r="Q3019" s="132" t="s">
        <v>21801</v>
      </c>
      <c r="R3019" s="132" t="s">
        <v>21806</v>
      </c>
      <c r="S3019" s="132" t="s">
        <v>27160</v>
      </c>
      <c r="T3019" s="136">
        <v>7442993</v>
      </c>
      <c r="U3019" s="136" t="s">
        <v>21846</v>
      </c>
      <c r="V3019" s="132">
        <v>8</v>
      </c>
      <c r="W3019" s="132">
        <f>VLOOKUP(A3019,Emissions!$A$3:$X$3225,23,FALSE)</f>
        <v>2.4275117657949728E-2</v>
      </c>
      <c r="X3019" s="129" t="s">
        <v>21801</v>
      </c>
    </row>
    <row r="3020" spans="1:24" x14ac:dyDescent="0.25">
      <c r="A3020" s="131" t="s">
        <v>20997</v>
      </c>
      <c r="B3020" s="131" t="s">
        <v>20823</v>
      </c>
      <c r="C3020" s="131" t="s">
        <v>23847</v>
      </c>
      <c r="D3020" s="131" t="s">
        <v>270</v>
      </c>
      <c r="E3020" s="130" t="s">
        <v>22560</v>
      </c>
      <c r="F3020" s="130" t="s">
        <v>21845</v>
      </c>
      <c r="G3020" s="130">
        <v>2650000000</v>
      </c>
      <c r="H3020" s="130" t="s">
        <v>27156</v>
      </c>
      <c r="I3020" s="130" t="s">
        <v>27157</v>
      </c>
      <c r="J3020" s="130" t="s">
        <v>27158</v>
      </c>
      <c r="K3020" s="129">
        <v>2014</v>
      </c>
      <c r="L3020" s="129">
        <v>515</v>
      </c>
      <c r="M3020" s="129" t="s">
        <v>27159</v>
      </c>
      <c r="N3020" s="60">
        <f>VLOOKUP(A3020,Emissions!$A$3:$X$3225,16,FALSE)</f>
        <v>194.87352978633785</v>
      </c>
      <c r="O3020" s="132" t="str">
        <f>VLOOKUP(A3020,Emissions!$A$3:$X$3225,17,FALSE)</f>
        <v>EACH</v>
      </c>
      <c r="P3020" s="132">
        <f t="shared" si="47"/>
        <v>1.0381739224949925E-4</v>
      </c>
      <c r="Q3020" s="132" t="s">
        <v>21801</v>
      </c>
      <c r="R3020" s="132" t="s">
        <v>21806</v>
      </c>
      <c r="S3020" s="132" t="s">
        <v>27160</v>
      </c>
      <c r="T3020" s="136">
        <v>7442994</v>
      </c>
      <c r="U3020" s="136" t="s">
        <v>21846</v>
      </c>
      <c r="V3020" s="132">
        <v>8</v>
      </c>
      <c r="W3020" s="132">
        <f>VLOOKUP(A3020,Emissions!$A$3:$X$3225,23,FALSE)</f>
        <v>2.0231261680872713E-2</v>
      </c>
      <c r="X3020" s="129" t="s">
        <v>21801</v>
      </c>
    </row>
    <row r="3021" spans="1:24" x14ac:dyDescent="0.25">
      <c r="A3021" s="131" t="s">
        <v>21003</v>
      </c>
      <c r="B3021" s="131" t="s">
        <v>20823</v>
      </c>
      <c r="C3021" s="131" t="s">
        <v>23847</v>
      </c>
      <c r="D3021" s="131" t="s">
        <v>278</v>
      </c>
      <c r="E3021" s="130" t="s">
        <v>22563</v>
      </c>
      <c r="F3021" s="130" t="s">
        <v>21845</v>
      </c>
      <c r="G3021" s="130">
        <v>2650000000</v>
      </c>
      <c r="H3021" s="130" t="s">
        <v>27156</v>
      </c>
      <c r="I3021" s="130" t="s">
        <v>27157</v>
      </c>
      <c r="J3021" s="130" t="s">
        <v>27158</v>
      </c>
      <c r="K3021" s="129">
        <v>2014</v>
      </c>
      <c r="L3021" s="129">
        <v>515</v>
      </c>
      <c r="M3021" s="129" t="s">
        <v>27159</v>
      </c>
      <c r="N3021" s="60">
        <f>VLOOKUP(A3021,Emissions!$A$3:$X$3225,16,FALSE)</f>
        <v>445.67149236929538</v>
      </c>
      <c r="O3021" s="132" t="str">
        <f>VLOOKUP(A3021,Emissions!$A$3:$X$3225,17,FALSE)</f>
        <v>EACH</v>
      </c>
      <c r="P3021" s="132">
        <f t="shared" si="47"/>
        <v>1.0381739224949926E-4</v>
      </c>
      <c r="Q3021" s="132" t="s">
        <v>21801</v>
      </c>
      <c r="R3021" s="132" t="s">
        <v>21806</v>
      </c>
      <c r="S3021" s="132" t="s">
        <v>27160</v>
      </c>
      <c r="T3021" s="136">
        <v>7442995</v>
      </c>
      <c r="U3021" s="136" t="s">
        <v>21846</v>
      </c>
      <c r="V3021" s="132">
        <v>8</v>
      </c>
      <c r="W3021" s="132">
        <f>VLOOKUP(A3021,Emissions!$A$3:$X$3225,23,FALSE)</f>
        <v>4.6268452137722856E-2</v>
      </c>
      <c r="X3021" s="129" t="s">
        <v>21801</v>
      </c>
    </row>
    <row r="3022" spans="1:24" x14ac:dyDescent="0.25">
      <c r="A3022" s="131" t="s">
        <v>21011</v>
      </c>
      <c r="B3022" s="131" t="s">
        <v>20823</v>
      </c>
      <c r="C3022" s="131" t="s">
        <v>23847</v>
      </c>
      <c r="D3022" s="131" t="s">
        <v>287</v>
      </c>
      <c r="E3022" s="130" t="s">
        <v>22296</v>
      </c>
      <c r="F3022" s="130" t="s">
        <v>21845</v>
      </c>
      <c r="G3022" s="130">
        <v>2650000000</v>
      </c>
      <c r="H3022" s="130" t="s">
        <v>27156</v>
      </c>
      <c r="I3022" s="130" t="s">
        <v>27157</v>
      </c>
      <c r="J3022" s="130" t="s">
        <v>27158</v>
      </c>
      <c r="K3022" s="129">
        <v>2014</v>
      </c>
      <c r="L3022" s="129">
        <v>515</v>
      </c>
      <c r="M3022" s="129" t="s">
        <v>27159</v>
      </c>
      <c r="N3022" s="60">
        <f>VLOOKUP(A3022,Emissions!$A$3:$X$3225,16,FALSE)</f>
        <v>198.92738393720853</v>
      </c>
      <c r="O3022" s="132" t="str">
        <f>VLOOKUP(A3022,Emissions!$A$3:$X$3225,17,FALSE)</f>
        <v>EACH</v>
      </c>
      <c r="P3022" s="132">
        <f t="shared" si="47"/>
        <v>1.0381739224949926E-4</v>
      </c>
      <c r="Q3022" s="132" t="s">
        <v>21801</v>
      </c>
      <c r="R3022" s="132" t="s">
        <v>21806</v>
      </c>
      <c r="S3022" s="132" t="s">
        <v>27160</v>
      </c>
      <c r="T3022" s="136">
        <v>7442996</v>
      </c>
      <c r="U3022" s="136" t="s">
        <v>21846</v>
      </c>
      <c r="V3022" s="132">
        <v>8</v>
      </c>
      <c r="W3022" s="132">
        <f>VLOOKUP(A3022,Emissions!$A$3:$X$3225,23,FALSE)</f>
        <v>2.0652122247375917E-2</v>
      </c>
      <c r="X3022" s="129" t="s">
        <v>21801</v>
      </c>
    </row>
    <row r="3023" spans="1:24" x14ac:dyDescent="0.25">
      <c r="A3023" s="131" t="s">
        <v>21017</v>
      </c>
      <c r="B3023" s="131" t="s">
        <v>20823</v>
      </c>
      <c r="C3023" s="131" t="s">
        <v>23847</v>
      </c>
      <c r="D3023" s="131" t="s">
        <v>295</v>
      </c>
      <c r="E3023" s="130" t="s">
        <v>23855</v>
      </c>
      <c r="F3023" s="130" t="s">
        <v>21845</v>
      </c>
      <c r="G3023" s="130">
        <v>2650000000</v>
      </c>
      <c r="H3023" s="130" t="s">
        <v>27156</v>
      </c>
      <c r="I3023" s="130" t="s">
        <v>27157</v>
      </c>
      <c r="J3023" s="130" t="s">
        <v>27158</v>
      </c>
      <c r="K3023" s="129">
        <v>2014</v>
      </c>
      <c r="L3023" s="129">
        <v>515</v>
      </c>
      <c r="M3023" s="129" t="s">
        <v>27159</v>
      </c>
      <c r="N3023" s="60">
        <f>VLOOKUP(A3023,Emissions!$A$3:$X$3225,16,FALSE)</f>
        <v>185.49628708859433</v>
      </c>
      <c r="O3023" s="132" t="str">
        <f>VLOOKUP(A3023,Emissions!$A$3:$X$3225,17,FALSE)</f>
        <v>EACH</v>
      </c>
      <c r="P3023" s="132">
        <f t="shared" si="47"/>
        <v>1.0381739224949925E-4</v>
      </c>
      <c r="Q3023" s="132" t="s">
        <v>21801</v>
      </c>
      <c r="R3023" s="132" t="s">
        <v>21806</v>
      </c>
      <c r="S3023" s="132" t="s">
        <v>27160</v>
      </c>
      <c r="T3023" s="136">
        <v>7442997</v>
      </c>
      <c r="U3023" s="136" t="s">
        <v>21846</v>
      </c>
      <c r="V3023" s="132">
        <v>8</v>
      </c>
      <c r="W3023" s="132">
        <f>VLOOKUP(A3023,Emissions!$A$3:$X$3225,23,FALSE)</f>
        <v>1.925774079750232E-2</v>
      </c>
      <c r="X3023" s="129" t="s">
        <v>21801</v>
      </c>
    </row>
    <row r="3024" spans="1:24" x14ac:dyDescent="0.25">
      <c r="A3024" s="131" t="s">
        <v>21025</v>
      </c>
      <c r="B3024" s="131" t="s">
        <v>20823</v>
      </c>
      <c r="C3024" s="131" t="s">
        <v>23847</v>
      </c>
      <c r="D3024" s="131" t="s">
        <v>304</v>
      </c>
      <c r="E3024" s="130" t="s">
        <v>23856</v>
      </c>
      <c r="F3024" s="130" t="s">
        <v>21845</v>
      </c>
      <c r="G3024" s="130">
        <v>2650000000</v>
      </c>
      <c r="H3024" s="130" t="s">
        <v>27156</v>
      </c>
      <c r="I3024" s="130" t="s">
        <v>27157</v>
      </c>
      <c r="J3024" s="130" t="s">
        <v>27158</v>
      </c>
      <c r="K3024" s="129">
        <v>2014</v>
      </c>
      <c r="L3024" s="129">
        <v>515</v>
      </c>
      <c r="M3024" s="129" t="s">
        <v>27159</v>
      </c>
      <c r="N3024" s="60">
        <f>VLOOKUP(A3024,Emissions!$A$3:$X$3225,16,FALSE)</f>
        <v>746.30589325895301</v>
      </c>
      <c r="O3024" s="132" t="str">
        <f>VLOOKUP(A3024,Emissions!$A$3:$X$3225,17,FALSE)</f>
        <v>EACH</v>
      </c>
      <c r="P3024" s="132">
        <f t="shared" si="47"/>
        <v>1.0381739224949925E-4</v>
      </c>
      <c r="Q3024" s="132" t="s">
        <v>21801</v>
      </c>
      <c r="R3024" s="132" t="s">
        <v>21806</v>
      </c>
      <c r="S3024" s="132" t="s">
        <v>27160</v>
      </c>
      <c r="T3024" s="136">
        <v>7442998</v>
      </c>
      <c r="U3024" s="136" t="s">
        <v>21846</v>
      </c>
      <c r="V3024" s="132">
        <v>8</v>
      </c>
      <c r="W3024" s="132">
        <f>VLOOKUP(A3024,Emissions!$A$3:$X$3225,23,FALSE)</f>
        <v>7.7479531658577641E-2</v>
      </c>
      <c r="X3024" s="129" t="s">
        <v>21801</v>
      </c>
    </row>
    <row r="3025" spans="1:24" x14ac:dyDescent="0.25">
      <c r="A3025" s="131" t="s">
        <v>21032</v>
      </c>
      <c r="B3025" s="131" t="s">
        <v>20823</v>
      </c>
      <c r="C3025" s="131" t="s">
        <v>23847</v>
      </c>
      <c r="D3025" s="131" t="s">
        <v>312</v>
      </c>
      <c r="E3025" s="130" t="s">
        <v>21848</v>
      </c>
      <c r="F3025" s="130" t="s">
        <v>21845</v>
      </c>
      <c r="G3025" s="130">
        <v>2650000000</v>
      </c>
      <c r="H3025" s="130" t="s">
        <v>27156</v>
      </c>
      <c r="I3025" s="130" t="s">
        <v>27157</v>
      </c>
      <c r="J3025" s="130" t="s">
        <v>27158</v>
      </c>
      <c r="K3025" s="129">
        <v>2014</v>
      </c>
      <c r="L3025" s="129">
        <v>515</v>
      </c>
      <c r="M3025" s="129" t="s">
        <v>27159</v>
      </c>
      <c r="N3025" s="60">
        <f>VLOOKUP(A3025,Emissions!$A$3:$X$3225,16,FALSE)</f>
        <v>97.970546400578954</v>
      </c>
      <c r="O3025" s="132" t="str">
        <f>VLOOKUP(A3025,Emissions!$A$3:$X$3225,17,FALSE)</f>
        <v>EACH</v>
      </c>
      <c r="P3025" s="132">
        <f t="shared" si="47"/>
        <v>1.0381739224949925E-4</v>
      </c>
      <c r="Q3025" s="132" t="s">
        <v>21801</v>
      </c>
      <c r="R3025" s="132" t="s">
        <v>21806</v>
      </c>
      <c r="S3025" s="132" t="s">
        <v>27160</v>
      </c>
      <c r="T3025" s="136">
        <v>7442999</v>
      </c>
      <c r="U3025" s="136" t="s">
        <v>21846</v>
      </c>
      <c r="V3025" s="132">
        <v>8</v>
      </c>
      <c r="W3025" s="132">
        <f>VLOOKUP(A3025,Emissions!$A$3:$X$3225,23,FALSE)</f>
        <v>1.0171046644566672E-2</v>
      </c>
      <c r="X3025" s="129" t="s">
        <v>21801</v>
      </c>
    </row>
    <row r="3026" spans="1:24" x14ac:dyDescent="0.25">
      <c r="A3026" s="131" t="s">
        <v>21039</v>
      </c>
      <c r="B3026" s="131" t="s">
        <v>20823</v>
      </c>
      <c r="C3026" s="131" t="s">
        <v>23847</v>
      </c>
      <c r="D3026" s="131" t="s">
        <v>320</v>
      </c>
      <c r="E3026" s="130" t="s">
        <v>22080</v>
      </c>
      <c r="F3026" s="130" t="s">
        <v>21845</v>
      </c>
      <c r="G3026" s="130">
        <v>2650000000</v>
      </c>
      <c r="H3026" s="130" t="s">
        <v>27156</v>
      </c>
      <c r="I3026" s="130" t="s">
        <v>27157</v>
      </c>
      <c r="J3026" s="130" t="s">
        <v>27158</v>
      </c>
      <c r="K3026" s="129">
        <v>2014</v>
      </c>
      <c r="L3026" s="129">
        <v>515</v>
      </c>
      <c r="M3026" s="129" t="s">
        <v>27159</v>
      </c>
      <c r="N3026" s="60">
        <f>VLOOKUP(A3026,Emissions!$A$3:$X$3225,16,FALSE)</f>
        <v>125.89308984901373</v>
      </c>
      <c r="O3026" s="132" t="str">
        <f>VLOOKUP(A3026,Emissions!$A$3:$X$3225,17,FALSE)</f>
        <v>EACH</v>
      </c>
      <c r="P3026" s="132">
        <f t="shared" si="47"/>
        <v>1.0381739224949925E-4</v>
      </c>
      <c r="Q3026" s="132" t="s">
        <v>21801</v>
      </c>
      <c r="R3026" s="132" t="s">
        <v>21806</v>
      </c>
      <c r="S3026" s="132" t="s">
        <v>27160</v>
      </c>
      <c r="T3026" s="136">
        <v>7443000</v>
      </c>
      <c r="U3026" s="136" t="s">
        <v>21846</v>
      </c>
      <c r="V3026" s="132">
        <v>8</v>
      </c>
      <c r="W3026" s="132">
        <f>VLOOKUP(A3026,Emissions!$A$3:$X$3225,23,FALSE)</f>
        <v>1.3069892290356511E-2</v>
      </c>
      <c r="X3026" s="129" t="s">
        <v>21801</v>
      </c>
    </row>
    <row r="3027" spans="1:24" x14ac:dyDescent="0.25">
      <c r="A3027" s="131" t="s">
        <v>21042</v>
      </c>
      <c r="B3027" s="131" t="s">
        <v>20823</v>
      </c>
      <c r="C3027" s="131" t="s">
        <v>23847</v>
      </c>
      <c r="D3027" s="131" t="s">
        <v>328</v>
      </c>
      <c r="E3027" s="130" t="s">
        <v>22782</v>
      </c>
      <c r="F3027" s="130" t="s">
        <v>21845</v>
      </c>
      <c r="G3027" s="130">
        <v>2650000000</v>
      </c>
      <c r="H3027" s="130" t="s">
        <v>27156</v>
      </c>
      <c r="I3027" s="130" t="s">
        <v>27157</v>
      </c>
      <c r="J3027" s="130" t="s">
        <v>27158</v>
      </c>
      <c r="K3027" s="129">
        <v>2014</v>
      </c>
      <c r="L3027" s="129">
        <v>515</v>
      </c>
      <c r="M3027" s="129" t="s">
        <v>27159</v>
      </c>
      <c r="N3027" s="60">
        <f>VLOOKUP(A3027,Emissions!$A$3:$X$3225,16,FALSE)</f>
        <v>186.29695934970937</v>
      </c>
      <c r="O3027" s="132" t="str">
        <f>VLOOKUP(A3027,Emissions!$A$3:$X$3225,17,FALSE)</f>
        <v>EACH</v>
      </c>
      <c r="P3027" s="132">
        <f t="shared" si="47"/>
        <v>1.0381739224949925E-4</v>
      </c>
      <c r="Q3027" s="132" t="s">
        <v>21801</v>
      </c>
      <c r="R3027" s="132" t="s">
        <v>21806</v>
      </c>
      <c r="S3027" s="132" t="s">
        <v>27160</v>
      </c>
      <c r="T3027" s="136">
        <v>7443001</v>
      </c>
      <c r="U3027" s="136" t="s">
        <v>21846</v>
      </c>
      <c r="V3027" s="132">
        <v>8</v>
      </c>
      <c r="W3027" s="132">
        <f>VLOOKUP(A3027,Emissions!$A$3:$X$3225,23,FALSE)</f>
        <v>1.9340864503697795E-2</v>
      </c>
      <c r="X3027" s="129" t="s">
        <v>21801</v>
      </c>
    </row>
    <row r="3028" spans="1:24" x14ac:dyDescent="0.25">
      <c r="A3028" s="131" t="s">
        <v>21048</v>
      </c>
      <c r="B3028" s="131" t="s">
        <v>20823</v>
      </c>
      <c r="C3028" s="131" t="s">
        <v>23847</v>
      </c>
      <c r="D3028" s="131" t="s">
        <v>336</v>
      </c>
      <c r="E3028" s="130" t="s">
        <v>22604</v>
      </c>
      <c r="F3028" s="130" t="s">
        <v>21845</v>
      </c>
      <c r="G3028" s="130">
        <v>2650000000</v>
      </c>
      <c r="H3028" s="130" t="s">
        <v>27156</v>
      </c>
      <c r="I3028" s="130" t="s">
        <v>27157</v>
      </c>
      <c r="J3028" s="130" t="s">
        <v>27158</v>
      </c>
      <c r="K3028" s="129">
        <v>2014</v>
      </c>
      <c r="L3028" s="129">
        <v>515</v>
      </c>
      <c r="M3028" s="129" t="s">
        <v>27159</v>
      </c>
      <c r="N3028" s="60">
        <f>VLOOKUP(A3028,Emissions!$A$3:$X$3225,16,FALSE)</f>
        <v>312.5362858521782</v>
      </c>
      <c r="O3028" s="132" t="str">
        <f>VLOOKUP(A3028,Emissions!$A$3:$X$3225,17,FALSE)</f>
        <v>EACH</v>
      </c>
      <c r="P3028" s="132">
        <f t="shared" si="47"/>
        <v>1.0381739224949925E-4</v>
      </c>
      <c r="Q3028" s="132" t="s">
        <v>21801</v>
      </c>
      <c r="R3028" s="132" t="s">
        <v>21806</v>
      </c>
      <c r="S3028" s="132" t="s">
        <v>27160</v>
      </c>
      <c r="T3028" s="136">
        <v>7443002</v>
      </c>
      <c r="U3028" s="136" t="s">
        <v>21846</v>
      </c>
      <c r="V3028" s="132">
        <v>8</v>
      </c>
      <c r="W3028" s="132">
        <f>VLOOKUP(A3028,Emissions!$A$3:$X$3225,23,FALSE)</f>
        <v>3.2446702180517206E-2</v>
      </c>
      <c r="X3028" s="129" t="s">
        <v>21801</v>
      </c>
    </row>
    <row r="3029" spans="1:24" x14ac:dyDescent="0.25">
      <c r="A3029" s="131" t="s">
        <v>21055</v>
      </c>
      <c r="B3029" s="131" t="s">
        <v>20823</v>
      </c>
      <c r="C3029" s="131" t="s">
        <v>23847</v>
      </c>
      <c r="D3029" s="131" t="s">
        <v>344</v>
      </c>
      <c r="E3029" s="130" t="s">
        <v>22785</v>
      </c>
      <c r="F3029" s="130" t="s">
        <v>21845</v>
      </c>
      <c r="G3029" s="130">
        <v>2650000000</v>
      </c>
      <c r="H3029" s="130" t="s">
        <v>27156</v>
      </c>
      <c r="I3029" s="130" t="s">
        <v>27157</v>
      </c>
      <c r="J3029" s="130" t="s">
        <v>27158</v>
      </c>
      <c r="K3029" s="129">
        <v>2014</v>
      </c>
      <c r="L3029" s="129">
        <v>515</v>
      </c>
      <c r="M3029" s="129" t="s">
        <v>27159</v>
      </c>
      <c r="N3029" s="60">
        <f>VLOOKUP(A3029,Emissions!$A$3:$X$3225,16,FALSE)</f>
        <v>53.168966096205821</v>
      </c>
      <c r="O3029" s="132" t="str">
        <f>VLOOKUP(A3029,Emissions!$A$3:$X$3225,17,FALSE)</f>
        <v>EACH</v>
      </c>
      <c r="P3029" s="132">
        <f t="shared" si="47"/>
        <v>1.0381739224949926E-4</v>
      </c>
      <c r="Q3029" s="132" t="s">
        <v>21801</v>
      </c>
      <c r="R3029" s="132" t="s">
        <v>21806</v>
      </c>
      <c r="S3029" s="132" t="s">
        <v>27160</v>
      </c>
      <c r="T3029" s="136">
        <v>7443003</v>
      </c>
      <c r="U3029" s="136" t="s">
        <v>21846</v>
      </c>
      <c r="V3029" s="132">
        <v>8</v>
      </c>
      <c r="W3029" s="132">
        <f>VLOOKUP(A3029,Emissions!$A$3:$X$3225,23,FALSE)</f>
        <v>5.5198634087101272E-3</v>
      </c>
      <c r="X3029" s="129" t="s">
        <v>21801</v>
      </c>
    </row>
    <row r="3030" spans="1:24" x14ac:dyDescent="0.25">
      <c r="A3030" s="131" t="s">
        <v>21061</v>
      </c>
      <c r="B3030" s="131" t="s">
        <v>20823</v>
      </c>
      <c r="C3030" s="131" t="s">
        <v>23847</v>
      </c>
      <c r="D3030" s="131" t="s">
        <v>353</v>
      </c>
      <c r="E3030" s="130" t="s">
        <v>23857</v>
      </c>
      <c r="F3030" s="130" t="s">
        <v>21845</v>
      </c>
      <c r="G3030" s="130">
        <v>2650000000</v>
      </c>
      <c r="H3030" s="130" t="s">
        <v>27156</v>
      </c>
      <c r="I3030" s="130" t="s">
        <v>27157</v>
      </c>
      <c r="J3030" s="130" t="s">
        <v>27158</v>
      </c>
      <c r="K3030" s="129">
        <v>2014</v>
      </c>
      <c r="L3030" s="129">
        <v>515</v>
      </c>
      <c r="M3030" s="129" t="s">
        <v>27159</v>
      </c>
      <c r="N3030" s="60">
        <f>VLOOKUP(A3030,Emissions!$A$3:$X$3225,16,FALSE)</f>
        <v>55.066054426595471</v>
      </c>
      <c r="O3030" s="132" t="str">
        <f>VLOOKUP(A3030,Emissions!$A$3:$X$3225,17,FALSE)</f>
        <v>EACH</v>
      </c>
      <c r="P3030" s="132">
        <f t="shared" si="47"/>
        <v>1.0381739224949925E-4</v>
      </c>
      <c r="Q3030" s="132" t="s">
        <v>21801</v>
      </c>
      <c r="R3030" s="132" t="s">
        <v>21806</v>
      </c>
      <c r="S3030" s="132" t="s">
        <v>27160</v>
      </c>
      <c r="T3030" s="136">
        <v>7443004</v>
      </c>
      <c r="U3030" s="136" t="s">
        <v>21846</v>
      </c>
      <c r="V3030" s="132">
        <v>8</v>
      </c>
      <c r="W3030" s="132">
        <f>VLOOKUP(A3030,Emissions!$A$3:$X$3225,23,FALSE)</f>
        <v>5.716814172038137E-3</v>
      </c>
      <c r="X3030" s="129" t="s">
        <v>21801</v>
      </c>
    </row>
    <row r="3031" spans="1:24" x14ac:dyDescent="0.25">
      <c r="A3031" s="131" t="s">
        <v>21067</v>
      </c>
      <c r="B3031" s="131" t="s">
        <v>20823</v>
      </c>
      <c r="C3031" s="131" t="s">
        <v>23847</v>
      </c>
      <c r="D3031" s="131" t="s">
        <v>362</v>
      </c>
      <c r="E3031" s="130" t="s">
        <v>22659</v>
      </c>
      <c r="F3031" s="130" t="s">
        <v>21845</v>
      </c>
      <c r="G3031" s="130">
        <v>2650000000</v>
      </c>
      <c r="H3031" s="130" t="s">
        <v>27156</v>
      </c>
      <c r="I3031" s="130" t="s">
        <v>27157</v>
      </c>
      <c r="J3031" s="130" t="s">
        <v>27158</v>
      </c>
      <c r="K3031" s="129">
        <v>2014</v>
      </c>
      <c r="L3031" s="129">
        <v>515</v>
      </c>
      <c r="M3031" s="129" t="s">
        <v>27159</v>
      </c>
      <c r="N3031" s="60">
        <f>VLOOKUP(A3031,Emissions!$A$3:$X$3225,16,FALSE)</f>
        <v>62.48128942142651</v>
      </c>
      <c r="O3031" s="132" t="str">
        <f>VLOOKUP(A3031,Emissions!$A$3:$X$3225,17,FALSE)</f>
        <v>EACH</v>
      </c>
      <c r="P3031" s="132">
        <f t="shared" si="47"/>
        <v>1.0381739224949926E-4</v>
      </c>
      <c r="Q3031" s="132" t="s">
        <v>21801</v>
      </c>
      <c r="R3031" s="132" t="s">
        <v>21806</v>
      </c>
      <c r="S3031" s="132" t="s">
        <v>27160</v>
      </c>
      <c r="T3031" s="136">
        <v>7443005</v>
      </c>
      <c r="U3031" s="136" t="s">
        <v>21846</v>
      </c>
      <c r="V3031" s="132">
        <v>8</v>
      </c>
      <c r="W3031" s="132">
        <f>VLOOKUP(A3031,Emissions!$A$3:$X$3225,23,FALSE)</f>
        <v>6.4866445321187247E-3</v>
      </c>
      <c r="X3031" s="129" t="s">
        <v>21801</v>
      </c>
    </row>
    <row r="3032" spans="1:24" x14ac:dyDescent="0.25">
      <c r="A3032" s="131" t="s">
        <v>21074</v>
      </c>
      <c r="B3032" s="131" t="s">
        <v>20823</v>
      </c>
      <c r="C3032" s="131" t="s">
        <v>23847</v>
      </c>
      <c r="D3032" s="131" t="s">
        <v>370</v>
      </c>
      <c r="E3032" s="130" t="s">
        <v>23858</v>
      </c>
      <c r="F3032" s="130" t="s">
        <v>21845</v>
      </c>
      <c r="G3032" s="130">
        <v>2650000000</v>
      </c>
      <c r="H3032" s="130" t="s">
        <v>27156</v>
      </c>
      <c r="I3032" s="130" t="s">
        <v>27157</v>
      </c>
      <c r="J3032" s="130" t="s">
        <v>27158</v>
      </c>
      <c r="K3032" s="129">
        <v>2014</v>
      </c>
      <c r="L3032" s="129">
        <v>515</v>
      </c>
      <c r="M3032" s="129" t="s">
        <v>27159</v>
      </c>
      <c r="N3032" s="60">
        <f>VLOOKUP(A3032,Emissions!$A$3:$X$3225,16,FALSE)</f>
        <v>243.72175097796801</v>
      </c>
      <c r="O3032" s="132" t="str">
        <f>VLOOKUP(A3032,Emissions!$A$3:$X$3225,17,FALSE)</f>
        <v>EACH</v>
      </c>
      <c r="P3032" s="132">
        <f t="shared" si="47"/>
        <v>1.0381739224949925E-4</v>
      </c>
      <c r="Q3032" s="132" t="s">
        <v>21801</v>
      </c>
      <c r="R3032" s="132" t="s">
        <v>21806</v>
      </c>
      <c r="S3032" s="132" t="s">
        <v>27160</v>
      </c>
      <c r="T3032" s="136">
        <v>7443006</v>
      </c>
      <c r="U3032" s="136" t="s">
        <v>21846</v>
      </c>
      <c r="V3032" s="132">
        <v>8</v>
      </c>
      <c r="W3032" s="132">
        <f>VLOOKUP(A3032,Emissions!$A$3:$X$3225,23,FALSE)</f>
        <v>2.5302556621014483E-2</v>
      </c>
      <c r="X3032" s="129" t="s">
        <v>21801</v>
      </c>
    </row>
    <row r="3033" spans="1:24" x14ac:dyDescent="0.25">
      <c r="A3033" s="131" t="s">
        <v>21079</v>
      </c>
      <c r="B3033" s="131" t="s">
        <v>20823</v>
      </c>
      <c r="C3033" s="131" t="s">
        <v>23847</v>
      </c>
      <c r="D3033" s="131" t="s">
        <v>378</v>
      </c>
      <c r="E3033" s="130" t="s">
        <v>22367</v>
      </c>
      <c r="F3033" s="130" t="s">
        <v>21845</v>
      </c>
      <c r="G3033" s="130">
        <v>2650000000</v>
      </c>
      <c r="H3033" s="130" t="s">
        <v>27156</v>
      </c>
      <c r="I3033" s="130" t="s">
        <v>27157</v>
      </c>
      <c r="J3033" s="130" t="s">
        <v>27158</v>
      </c>
      <c r="K3033" s="129">
        <v>2014</v>
      </c>
      <c r="L3033" s="129">
        <v>515</v>
      </c>
      <c r="M3033" s="129" t="s">
        <v>27159</v>
      </c>
      <c r="N3033" s="60">
        <f>VLOOKUP(A3033,Emissions!$A$3:$X$3225,16,FALSE)</f>
        <v>409.49697534684634</v>
      </c>
      <c r="O3033" s="132" t="str">
        <f>VLOOKUP(A3033,Emissions!$A$3:$X$3225,17,FALSE)</f>
        <v>EACH</v>
      </c>
      <c r="P3033" s="132">
        <f t="shared" si="47"/>
        <v>1.0381739224949924E-4</v>
      </c>
      <c r="Q3033" s="132" t="s">
        <v>21801</v>
      </c>
      <c r="R3033" s="132" t="s">
        <v>21806</v>
      </c>
      <c r="S3033" s="132" t="s">
        <v>27160</v>
      </c>
      <c r="T3033" s="136">
        <v>7443007</v>
      </c>
      <c r="U3033" s="136" t="s">
        <v>21846</v>
      </c>
      <c r="V3033" s="132">
        <v>8</v>
      </c>
      <c r="W3033" s="132">
        <f>VLOOKUP(A3033,Emissions!$A$3:$X$3225,23,FALSE)</f>
        <v>4.2512908114567066E-2</v>
      </c>
      <c r="X3033" s="129" t="s">
        <v>21801</v>
      </c>
    </row>
    <row r="3034" spans="1:24" x14ac:dyDescent="0.25">
      <c r="A3034" s="131" t="s">
        <v>21086</v>
      </c>
      <c r="B3034" s="131" t="s">
        <v>20823</v>
      </c>
      <c r="C3034" s="131" t="s">
        <v>23847</v>
      </c>
      <c r="D3034" s="131" t="s">
        <v>386</v>
      </c>
      <c r="E3034" s="130" t="s">
        <v>23859</v>
      </c>
      <c r="F3034" s="130" t="s">
        <v>21845</v>
      </c>
      <c r="G3034" s="130">
        <v>2650000000</v>
      </c>
      <c r="H3034" s="130" t="s">
        <v>27156</v>
      </c>
      <c r="I3034" s="130" t="s">
        <v>27157</v>
      </c>
      <c r="J3034" s="130" t="s">
        <v>27158</v>
      </c>
      <c r="K3034" s="129">
        <v>2014</v>
      </c>
      <c r="L3034" s="129">
        <v>515</v>
      </c>
      <c r="M3034" s="129" t="s">
        <v>27159</v>
      </c>
      <c r="N3034" s="60">
        <f>VLOOKUP(A3034,Emissions!$A$3:$X$3225,16,FALSE)</f>
        <v>564.3729583955012</v>
      </c>
      <c r="O3034" s="132" t="str">
        <f>VLOOKUP(A3034,Emissions!$A$3:$X$3225,17,FALSE)</f>
        <v>EACH</v>
      </c>
      <c r="P3034" s="132">
        <f t="shared" si="47"/>
        <v>1.0381739224949925E-4</v>
      </c>
      <c r="Q3034" s="132" t="s">
        <v>21801</v>
      </c>
      <c r="R3034" s="132" t="s">
        <v>21806</v>
      </c>
      <c r="S3034" s="132" t="s">
        <v>27160</v>
      </c>
      <c r="T3034" s="136">
        <v>7443008</v>
      </c>
      <c r="U3034" s="136" t="s">
        <v>21846</v>
      </c>
      <c r="V3034" s="132">
        <v>8</v>
      </c>
      <c r="W3034" s="132">
        <f>VLOOKUP(A3034,Emissions!$A$3:$X$3225,23,FALSE)</f>
        <v>5.8591728796756073E-2</v>
      </c>
      <c r="X3034" s="129" t="s">
        <v>21801</v>
      </c>
    </row>
    <row r="3035" spans="1:24" x14ac:dyDescent="0.25">
      <c r="A3035" s="131" t="s">
        <v>21093</v>
      </c>
      <c r="B3035" s="131" t="s">
        <v>20823</v>
      </c>
      <c r="C3035" s="131" t="s">
        <v>23847</v>
      </c>
      <c r="D3035" s="131" t="s">
        <v>395</v>
      </c>
      <c r="E3035" s="130" t="s">
        <v>22084</v>
      </c>
      <c r="F3035" s="130" t="s">
        <v>21845</v>
      </c>
      <c r="G3035" s="130">
        <v>2650000000</v>
      </c>
      <c r="H3035" s="130" t="s">
        <v>27156</v>
      </c>
      <c r="I3035" s="130" t="s">
        <v>27157</v>
      </c>
      <c r="J3035" s="130" t="s">
        <v>27158</v>
      </c>
      <c r="K3035" s="129">
        <v>2014</v>
      </c>
      <c r="L3035" s="129">
        <v>515</v>
      </c>
      <c r="M3035" s="129" t="s">
        <v>27159</v>
      </c>
      <c r="N3035" s="60">
        <f>VLOOKUP(A3035,Emissions!$A$3:$X$3225,16,FALSE)</f>
        <v>212.2791348860726</v>
      </c>
      <c r="O3035" s="132" t="str">
        <f>VLOOKUP(A3035,Emissions!$A$3:$X$3225,17,FALSE)</f>
        <v>EACH</v>
      </c>
      <c r="P3035" s="132">
        <f t="shared" si="47"/>
        <v>1.0381739224949924E-4</v>
      </c>
      <c r="Q3035" s="132" t="s">
        <v>21801</v>
      </c>
      <c r="R3035" s="132" t="s">
        <v>21806</v>
      </c>
      <c r="S3035" s="132" t="s">
        <v>27160</v>
      </c>
      <c r="T3035" s="136">
        <v>7443009</v>
      </c>
      <c r="U3035" s="136" t="s">
        <v>21846</v>
      </c>
      <c r="V3035" s="132">
        <v>8</v>
      </c>
      <c r="W3035" s="132">
        <f>VLOOKUP(A3035,Emissions!$A$3:$X$3225,23,FALSE)</f>
        <v>2.2038266212851758E-2</v>
      </c>
      <c r="X3035" s="129" t="s">
        <v>21801</v>
      </c>
    </row>
    <row r="3036" spans="1:24" x14ac:dyDescent="0.25">
      <c r="A3036" s="131" t="s">
        <v>21100</v>
      </c>
      <c r="B3036" s="131" t="s">
        <v>20823</v>
      </c>
      <c r="C3036" s="131" t="s">
        <v>23847</v>
      </c>
      <c r="D3036" s="131" t="s">
        <v>403</v>
      </c>
      <c r="E3036" s="130" t="s">
        <v>23860</v>
      </c>
      <c r="F3036" s="130" t="s">
        <v>21845</v>
      </c>
      <c r="G3036" s="130">
        <v>2650000000</v>
      </c>
      <c r="H3036" s="130" t="s">
        <v>27156</v>
      </c>
      <c r="I3036" s="130" t="s">
        <v>27157</v>
      </c>
      <c r="J3036" s="130" t="s">
        <v>27158</v>
      </c>
      <c r="K3036" s="129">
        <v>2014</v>
      </c>
      <c r="L3036" s="129">
        <v>515</v>
      </c>
      <c r="M3036" s="129" t="s">
        <v>27159</v>
      </c>
      <c r="N3036" s="60">
        <f>VLOOKUP(A3036,Emissions!$A$3:$X$3225,16,FALSE)</f>
        <v>72.211982036238837</v>
      </c>
      <c r="O3036" s="132" t="str">
        <f>VLOOKUP(A3036,Emissions!$A$3:$X$3225,17,FALSE)</f>
        <v>EACH</v>
      </c>
      <c r="P3036" s="132">
        <f t="shared" si="47"/>
        <v>1.0381739224949926E-4</v>
      </c>
      <c r="Q3036" s="132" t="s">
        <v>21801</v>
      </c>
      <c r="R3036" s="132" t="s">
        <v>21806</v>
      </c>
      <c r="S3036" s="132" t="s">
        <v>27160</v>
      </c>
      <c r="T3036" s="136">
        <v>7443010</v>
      </c>
      <c r="U3036" s="136" t="s">
        <v>21846</v>
      </c>
      <c r="V3036" s="132">
        <v>8</v>
      </c>
      <c r="W3036" s="132">
        <f>VLOOKUP(A3036,Emissions!$A$3:$X$3225,23,FALSE)</f>
        <v>7.4968596641700018E-3</v>
      </c>
      <c r="X3036" s="129" t="s">
        <v>21801</v>
      </c>
    </row>
    <row r="3037" spans="1:24" x14ac:dyDescent="0.25">
      <c r="A3037" s="131" t="s">
        <v>21106</v>
      </c>
      <c r="B3037" s="131" t="s">
        <v>20823</v>
      </c>
      <c r="C3037" s="131" t="s">
        <v>23847</v>
      </c>
      <c r="D3037" s="131" t="s">
        <v>411</v>
      </c>
      <c r="E3037" s="130" t="s">
        <v>23564</v>
      </c>
      <c r="F3037" s="130" t="s">
        <v>21845</v>
      </c>
      <c r="G3037" s="130">
        <v>2650000000</v>
      </c>
      <c r="H3037" s="130" t="s">
        <v>27156</v>
      </c>
      <c r="I3037" s="130" t="s">
        <v>27157</v>
      </c>
      <c r="J3037" s="130" t="s">
        <v>27158</v>
      </c>
      <c r="K3037" s="129">
        <v>2014</v>
      </c>
      <c r="L3037" s="129">
        <v>515</v>
      </c>
      <c r="M3037" s="129" t="s">
        <v>27159</v>
      </c>
      <c r="N3037" s="60">
        <f>VLOOKUP(A3037,Emissions!$A$3:$X$3225,16,FALSE)</f>
        <v>105.77529763054703</v>
      </c>
      <c r="O3037" s="132" t="str">
        <f>VLOOKUP(A3037,Emissions!$A$3:$X$3225,17,FALSE)</f>
        <v>EACH</v>
      </c>
      <c r="P3037" s="132">
        <f t="shared" si="47"/>
        <v>1.0381739224949925E-4</v>
      </c>
      <c r="Q3037" s="132" t="s">
        <v>21801</v>
      </c>
      <c r="R3037" s="132" t="s">
        <v>21806</v>
      </c>
      <c r="S3037" s="132" t="s">
        <v>27160</v>
      </c>
      <c r="T3037" s="136">
        <v>7443011</v>
      </c>
      <c r="U3037" s="136" t="s">
        <v>21846</v>
      </c>
      <c r="V3037" s="132">
        <v>8</v>
      </c>
      <c r="W3037" s="132">
        <f>VLOOKUP(A3037,Emissions!$A$3:$X$3225,23,FALSE)</f>
        <v>1.098131556441803E-2</v>
      </c>
      <c r="X3037" s="129" t="s">
        <v>21801</v>
      </c>
    </row>
    <row r="3038" spans="1:24" x14ac:dyDescent="0.25">
      <c r="A3038" s="131" t="s">
        <v>21111</v>
      </c>
      <c r="B3038" s="131" t="s">
        <v>20823</v>
      </c>
      <c r="C3038" s="131" t="s">
        <v>23847</v>
      </c>
      <c r="D3038" s="131" t="s">
        <v>420</v>
      </c>
      <c r="E3038" s="130" t="s">
        <v>23861</v>
      </c>
      <c r="F3038" s="130" t="s">
        <v>21845</v>
      </c>
      <c r="G3038" s="130">
        <v>2650000000</v>
      </c>
      <c r="H3038" s="130" t="s">
        <v>27156</v>
      </c>
      <c r="I3038" s="130" t="s">
        <v>27157</v>
      </c>
      <c r="J3038" s="130" t="s">
        <v>27158</v>
      </c>
      <c r="K3038" s="129">
        <v>2014</v>
      </c>
      <c r="L3038" s="129">
        <v>515</v>
      </c>
      <c r="M3038" s="129" t="s">
        <v>27159</v>
      </c>
      <c r="N3038" s="60">
        <f>VLOOKUP(A3038,Emissions!$A$3:$X$3225,16,FALSE)</f>
        <v>96.780357904326877</v>
      </c>
      <c r="O3038" s="132" t="str">
        <f>VLOOKUP(A3038,Emissions!$A$3:$X$3225,17,FALSE)</f>
        <v>EACH</v>
      </c>
      <c r="P3038" s="132">
        <f t="shared" si="47"/>
        <v>1.0381739224949926E-4</v>
      </c>
      <c r="Q3038" s="132" t="s">
        <v>21801</v>
      </c>
      <c r="R3038" s="132" t="s">
        <v>21806</v>
      </c>
      <c r="S3038" s="132" t="s">
        <v>27160</v>
      </c>
      <c r="T3038" s="136">
        <v>7443012</v>
      </c>
      <c r="U3038" s="136" t="s">
        <v>21846</v>
      </c>
      <c r="V3038" s="132">
        <v>8</v>
      </c>
      <c r="W3038" s="132">
        <f>VLOOKUP(A3038,Emissions!$A$3:$X$3225,23,FALSE)</f>
        <v>1.0047484378600429E-2</v>
      </c>
      <c r="X3038" s="129" t="s">
        <v>21801</v>
      </c>
    </row>
    <row r="3039" spans="1:24" x14ac:dyDescent="0.25">
      <c r="A3039" s="131" t="s">
        <v>21114</v>
      </c>
      <c r="B3039" s="131" t="s">
        <v>20823</v>
      </c>
      <c r="C3039" s="131" t="s">
        <v>23847</v>
      </c>
      <c r="D3039" s="131" t="s">
        <v>428</v>
      </c>
      <c r="E3039" s="130" t="s">
        <v>22374</v>
      </c>
      <c r="F3039" s="130" t="s">
        <v>21845</v>
      </c>
      <c r="G3039" s="130">
        <v>2650000000</v>
      </c>
      <c r="H3039" s="130" t="s">
        <v>27156</v>
      </c>
      <c r="I3039" s="130" t="s">
        <v>27157</v>
      </c>
      <c r="J3039" s="130" t="s">
        <v>27158</v>
      </c>
      <c r="K3039" s="129">
        <v>2014</v>
      </c>
      <c r="L3039" s="129">
        <v>515</v>
      </c>
      <c r="M3039" s="129" t="s">
        <v>27159</v>
      </c>
      <c r="N3039" s="60">
        <f>VLOOKUP(A3039,Emissions!$A$3:$X$3225,16,FALSE)</f>
        <v>123.12319662137256</v>
      </c>
      <c r="O3039" s="132" t="str">
        <f>VLOOKUP(A3039,Emissions!$A$3:$X$3225,17,FALSE)</f>
        <v>EACH</v>
      </c>
      <c r="P3039" s="132">
        <f t="shared" si="47"/>
        <v>1.0381739224949925E-4</v>
      </c>
      <c r="Q3039" s="132" t="s">
        <v>21801</v>
      </c>
      <c r="R3039" s="132" t="s">
        <v>21806</v>
      </c>
      <c r="S3039" s="132" t="s">
        <v>27160</v>
      </c>
      <c r="T3039" s="136">
        <v>7443013</v>
      </c>
      <c r="U3039" s="136" t="s">
        <v>21846</v>
      </c>
      <c r="V3039" s="132">
        <v>8</v>
      </c>
      <c r="W3039" s="132">
        <f>VLOOKUP(A3039,Emissions!$A$3:$X$3225,23,FALSE)</f>
        <v>1.2782329198653256E-2</v>
      </c>
      <c r="X3039" s="129" t="s">
        <v>21801</v>
      </c>
    </row>
    <row r="3040" spans="1:24" x14ac:dyDescent="0.25">
      <c r="A3040" s="131" t="s">
        <v>21121</v>
      </c>
      <c r="B3040" s="131" t="s">
        <v>20823</v>
      </c>
      <c r="C3040" s="131" t="s">
        <v>23847</v>
      </c>
      <c r="D3040" s="131" t="s">
        <v>437</v>
      </c>
      <c r="E3040" s="130" t="s">
        <v>23862</v>
      </c>
      <c r="F3040" s="130" t="s">
        <v>21845</v>
      </c>
      <c r="G3040" s="130">
        <v>2650000000</v>
      </c>
      <c r="H3040" s="130" t="s">
        <v>27156</v>
      </c>
      <c r="I3040" s="130" t="s">
        <v>27157</v>
      </c>
      <c r="J3040" s="130" t="s">
        <v>27158</v>
      </c>
      <c r="K3040" s="129">
        <v>2014</v>
      </c>
      <c r="L3040" s="129">
        <v>515</v>
      </c>
      <c r="M3040" s="129" t="s">
        <v>27159</v>
      </c>
      <c r="N3040" s="60">
        <f>VLOOKUP(A3040,Emissions!$A$3:$X$3225,16,FALSE)</f>
        <v>49.96627705174572</v>
      </c>
      <c r="O3040" s="132" t="str">
        <f>VLOOKUP(A3040,Emissions!$A$3:$X$3225,17,FALSE)</f>
        <v>EACH</v>
      </c>
      <c r="P3040" s="132">
        <f t="shared" si="47"/>
        <v>1.0381739224949925E-4</v>
      </c>
      <c r="Q3040" s="132" t="s">
        <v>21801</v>
      </c>
      <c r="R3040" s="132" t="s">
        <v>21806</v>
      </c>
      <c r="S3040" s="132" t="s">
        <v>27160</v>
      </c>
      <c r="T3040" s="136">
        <v>7443014</v>
      </c>
      <c r="U3040" s="136" t="s">
        <v>21846</v>
      </c>
      <c r="V3040" s="132">
        <v>8</v>
      </c>
      <c r="W3040" s="132">
        <f>VLOOKUP(A3040,Emissions!$A$3:$X$3225,23,FALSE)</f>
        <v>5.1873685839282386E-3</v>
      </c>
      <c r="X3040" s="129" t="s">
        <v>21801</v>
      </c>
    </row>
    <row r="3041" spans="1:24" x14ac:dyDescent="0.25">
      <c r="A3041" s="131" t="s">
        <v>21126</v>
      </c>
      <c r="B3041" s="131" t="s">
        <v>20823</v>
      </c>
      <c r="C3041" s="131" t="s">
        <v>23847</v>
      </c>
      <c r="D3041" s="131" t="s">
        <v>446</v>
      </c>
      <c r="E3041" s="130" t="s">
        <v>23711</v>
      </c>
      <c r="F3041" s="130" t="s">
        <v>21845</v>
      </c>
      <c r="G3041" s="130">
        <v>2650000000</v>
      </c>
      <c r="H3041" s="130" t="s">
        <v>27156</v>
      </c>
      <c r="I3041" s="130" t="s">
        <v>27157</v>
      </c>
      <c r="J3041" s="130" t="s">
        <v>27158</v>
      </c>
      <c r="K3041" s="129">
        <v>2014</v>
      </c>
      <c r="L3041" s="129">
        <v>515</v>
      </c>
      <c r="M3041" s="129" t="s">
        <v>27159</v>
      </c>
      <c r="N3041" s="60">
        <f>VLOOKUP(A3041,Emissions!$A$3:$X$3225,16,FALSE)</f>
        <v>65.62627235697741</v>
      </c>
      <c r="O3041" s="132" t="str">
        <f>VLOOKUP(A3041,Emissions!$A$3:$X$3225,17,FALSE)</f>
        <v>EACH</v>
      </c>
      <c r="P3041" s="132">
        <f t="shared" si="47"/>
        <v>1.0381739224949926E-4</v>
      </c>
      <c r="Q3041" s="132" t="s">
        <v>21801</v>
      </c>
      <c r="R3041" s="132" t="s">
        <v>21806</v>
      </c>
      <c r="S3041" s="132" t="s">
        <v>27160</v>
      </c>
      <c r="T3041" s="136">
        <v>7443015</v>
      </c>
      <c r="U3041" s="136" t="s">
        <v>21846</v>
      </c>
      <c r="V3041" s="132">
        <v>8</v>
      </c>
      <c r="W3041" s="132">
        <f>VLOOKUP(A3041,Emissions!$A$3:$X$3225,23,FALSE)</f>
        <v>6.813148459156794E-3</v>
      </c>
      <c r="X3041" s="129" t="s">
        <v>21801</v>
      </c>
    </row>
    <row r="3042" spans="1:24" x14ac:dyDescent="0.25">
      <c r="A3042" s="131" t="s">
        <v>21129</v>
      </c>
      <c r="B3042" s="131" t="s">
        <v>20823</v>
      </c>
      <c r="C3042" s="131" t="s">
        <v>23847</v>
      </c>
      <c r="D3042" s="131" t="s">
        <v>454</v>
      </c>
      <c r="E3042" s="130" t="s">
        <v>23712</v>
      </c>
      <c r="F3042" s="130" t="s">
        <v>21845</v>
      </c>
      <c r="G3042" s="130">
        <v>2650000000</v>
      </c>
      <c r="H3042" s="130" t="s">
        <v>27156</v>
      </c>
      <c r="I3042" s="130" t="s">
        <v>27157</v>
      </c>
      <c r="J3042" s="130" t="s">
        <v>27158</v>
      </c>
      <c r="K3042" s="129">
        <v>2014</v>
      </c>
      <c r="L3042" s="129">
        <v>515</v>
      </c>
      <c r="M3042" s="129" t="s">
        <v>27159</v>
      </c>
      <c r="N3042" s="60">
        <f>VLOOKUP(A3042,Emissions!$A$3:$X$3225,16,FALSE)</f>
        <v>178.39122242915019</v>
      </c>
      <c r="O3042" s="132" t="str">
        <f>VLOOKUP(A3042,Emissions!$A$3:$X$3225,17,FALSE)</f>
        <v>EACH</v>
      </c>
      <c r="P3042" s="132">
        <f t="shared" si="47"/>
        <v>1.0381739224949925E-4</v>
      </c>
      <c r="Q3042" s="132" t="s">
        <v>21801</v>
      </c>
      <c r="R3042" s="132" t="s">
        <v>21806</v>
      </c>
      <c r="S3042" s="132" t="s">
        <v>27160</v>
      </c>
      <c r="T3042" s="136">
        <v>7443016</v>
      </c>
      <c r="U3042" s="136" t="s">
        <v>21846</v>
      </c>
      <c r="V3042" s="132">
        <v>8</v>
      </c>
      <c r="W3042" s="132">
        <f>VLOOKUP(A3042,Emissions!$A$3:$X$3225,23,FALSE)</f>
        <v>1.8520111512794753E-2</v>
      </c>
      <c r="X3042" s="129" t="s">
        <v>21801</v>
      </c>
    </row>
    <row r="3043" spans="1:24" x14ac:dyDescent="0.25">
      <c r="A3043" s="131" t="s">
        <v>21133</v>
      </c>
      <c r="B3043" s="131" t="s">
        <v>20823</v>
      </c>
      <c r="C3043" s="131" t="s">
        <v>23847</v>
      </c>
      <c r="D3043" s="131" t="s">
        <v>463</v>
      </c>
      <c r="E3043" s="130" t="s">
        <v>22480</v>
      </c>
      <c r="F3043" s="130" t="s">
        <v>21845</v>
      </c>
      <c r="G3043" s="130">
        <v>2650000000</v>
      </c>
      <c r="H3043" s="130" t="s">
        <v>27156</v>
      </c>
      <c r="I3043" s="130" t="s">
        <v>27157</v>
      </c>
      <c r="J3043" s="130" t="s">
        <v>27158</v>
      </c>
      <c r="K3043" s="129">
        <v>2014</v>
      </c>
      <c r="L3043" s="129">
        <v>515</v>
      </c>
      <c r="M3043" s="129" t="s">
        <v>27159</v>
      </c>
      <c r="N3043" s="60">
        <f>VLOOKUP(A3043,Emissions!$A$3:$X$3225,16,FALSE)</f>
        <v>296.62382632046882</v>
      </c>
      <c r="O3043" s="132" t="str">
        <f>VLOOKUP(A3043,Emissions!$A$3:$X$3225,17,FALSE)</f>
        <v>EACH</v>
      </c>
      <c r="P3043" s="132">
        <f t="shared" si="47"/>
        <v>1.0381739224949926E-4</v>
      </c>
      <c r="Q3043" s="132" t="s">
        <v>21801</v>
      </c>
      <c r="R3043" s="132" t="s">
        <v>21806</v>
      </c>
      <c r="S3043" s="132" t="s">
        <v>27160</v>
      </c>
      <c r="T3043" s="136">
        <v>7443017</v>
      </c>
      <c r="U3043" s="136" t="s">
        <v>21846</v>
      </c>
      <c r="V3043" s="132">
        <v>8</v>
      </c>
      <c r="W3043" s="132">
        <f>VLOOKUP(A3043,Emissions!$A$3:$X$3225,23,FALSE)</f>
        <v>3.0794712127659454E-2</v>
      </c>
      <c r="X3043" s="129" t="s">
        <v>21801</v>
      </c>
    </row>
    <row r="3044" spans="1:24" x14ac:dyDescent="0.25">
      <c r="A3044" s="131" t="s">
        <v>21140</v>
      </c>
      <c r="B3044" s="131" t="s">
        <v>20823</v>
      </c>
      <c r="C3044" s="131" t="s">
        <v>23847</v>
      </c>
      <c r="D3044" s="131" t="s">
        <v>472</v>
      </c>
      <c r="E3044" s="130" t="s">
        <v>22481</v>
      </c>
      <c r="F3044" s="130" t="s">
        <v>21845</v>
      </c>
      <c r="G3044" s="130">
        <v>2650000000</v>
      </c>
      <c r="H3044" s="130" t="s">
        <v>27156</v>
      </c>
      <c r="I3044" s="130" t="s">
        <v>27157</v>
      </c>
      <c r="J3044" s="130" t="s">
        <v>27158</v>
      </c>
      <c r="K3044" s="129">
        <v>2014</v>
      </c>
      <c r="L3044" s="129">
        <v>515</v>
      </c>
      <c r="M3044" s="129" t="s">
        <v>27159</v>
      </c>
      <c r="N3044" s="60">
        <f>VLOOKUP(A3044,Emissions!$A$3:$X$3225,16,FALSE)</f>
        <v>63.721970762974109</v>
      </c>
      <c r="O3044" s="132" t="str">
        <f>VLOOKUP(A3044,Emissions!$A$3:$X$3225,17,FALSE)</f>
        <v>EACH</v>
      </c>
      <c r="P3044" s="132">
        <f t="shared" si="47"/>
        <v>1.0381739224949925E-4</v>
      </c>
      <c r="Q3044" s="132" t="s">
        <v>21801</v>
      </c>
      <c r="R3044" s="132" t="s">
        <v>21806</v>
      </c>
      <c r="S3044" s="132" t="s">
        <v>27160</v>
      </c>
      <c r="T3044" s="136">
        <v>7443018</v>
      </c>
      <c r="U3044" s="136" t="s">
        <v>21846</v>
      </c>
      <c r="V3044" s="132">
        <v>8</v>
      </c>
      <c r="W3044" s="132">
        <f>VLOOKUP(A3044,Emissions!$A$3:$X$3225,23,FALSE)</f>
        <v>6.6154488336108066E-3</v>
      </c>
      <c r="X3044" s="129" t="s">
        <v>21801</v>
      </c>
    </row>
    <row r="3045" spans="1:24" x14ac:dyDescent="0.25">
      <c r="A3045" s="131" t="s">
        <v>21146</v>
      </c>
      <c r="B3045" s="131" t="s">
        <v>20823</v>
      </c>
      <c r="C3045" s="131" t="s">
        <v>23847</v>
      </c>
      <c r="D3045" s="131" t="s">
        <v>480</v>
      </c>
      <c r="E3045" s="130" t="s">
        <v>23863</v>
      </c>
      <c r="F3045" s="130" t="s">
        <v>21845</v>
      </c>
      <c r="G3045" s="130">
        <v>2650000000</v>
      </c>
      <c r="H3045" s="130" t="s">
        <v>27156</v>
      </c>
      <c r="I3045" s="130" t="s">
        <v>27157</v>
      </c>
      <c r="J3045" s="130" t="s">
        <v>27158</v>
      </c>
      <c r="K3045" s="129">
        <v>2014</v>
      </c>
      <c r="L3045" s="129">
        <v>515</v>
      </c>
      <c r="M3045" s="129" t="s">
        <v>27159</v>
      </c>
      <c r="N3045" s="60">
        <f>VLOOKUP(A3045,Emissions!$A$3:$X$3225,16,FALSE)</f>
        <v>115.32565865501812</v>
      </c>
      <c r="O3045" s="132" t="str">
        <f>VLOOKUP(A3045,Emissions!$A$3:$X$3225,17,FALSE)</f>
        <v>EACH</v>
      </c>
      <c r="P3045" s="132">
        <f t="shared" si="47"/>
        <v>1.0381739224949926E-4</v>
      </c>
      <c r="Q3045" s="132" t="s">
        <v>21801</v>
      </c>
      <c r="R3045" s="132" t="s">
        <v>21806</v>
      </c>
      <c r="S3045" s="132" t="s">
        <v>27160</v>
      </c>
      <c r="T3045" s="136">
        <v>7443019</v>
      </c>
      <c r="U3045" s="136" t="s">
        <v>21846</v>
      </c>
      <c r="V3045" s="132">
        <v>8</v>
      </c>
      <c r="W3045" s="132">
        <f>VLOOKUP(A3045,Emissions!$A$3:$X$3225,23,FALSE)</f>
        <v>1.1972809141019876E-2</v>
      </c>
      <c r="X3045" s="129" t="s">
        <v>21801</v>
      </c>
    </row>
    <row r="3046" spans="1:24" x14ac:dyDescent="0.25">
      <c r="A3046" s="131" t="s">
        <v>21154</v>
      </c>
      <c r="B3046" s="131" t="s">
        <v>20823</v>
      </c>
      <c r="C3046" s="131" t="s">
        <v>23847</v>
      </c>
      <c r="D3046" s="131" t="s">
        <v>489</v>
      </c>
      <c r="E3046" s="130" t="s">
        <v>23864</v>
      </c>
      <c r="F3046" s="130" t="s">
        <v>21845</v>
      </c>
      <c r="G3046" s="130">
        <v>2650000000</v>
      </c>
      <c r="H3046" s="130" t="s">
        <v>27156</v>
      </c>
      <c r="I3046" s="130" t="s">
        <v>27157</v>
      </c>
      <c r="J3046" s="130" t="s">
        <v>27158</v>
      </c>
      <c r="K3046" s="129">
        <v>2014</v>
      </c>
      <c r="L3046" s="129">
        <v>515</v>
      </c>
      <c r="M3046" s="129" t="s">
        <v>27159</v>
      </c>
      <c r="N3046" s="60">
        <f>VLOOKUP(A3046,Emissions!$A$3:$X$3225,16,FALSE)</f>
        <v>42.161525821777644</v>
      </c>
      <c r="O3046" s="132" t="str">
        <f>VLOOKUP(A3046,Emissions!$A$3:$X$3225,17,FALSE)</f>
        <v>EACH</v>
      </c>
      <c r="P3046" s="132">
        <f t="shared" si="47"/>
        <v>1.0381739224949925E-4</v>
      </c>
      <c r="Q3046" s="132" t="s">
        <v>21801</v>
      </c>
      <c r="R3046" s="132" t="s">
        <v>21806</v>
      </c>
      <c r="S3046" s="132" t="s">
        <v>27160</v>
      </c>
      <c r="T3046" s="136">
        <v>7443020</v>
      </c>
      <c r="U3046" s="136" t="s">
        <v>21846</v>
      </c>
      <c r="V3046" s="132">
        <v>8</v>
      </c>
      <c r="W3046" s="132">
        <f>VLOOKUP(A3046,Emissions!$A$3:$X$3225,23,FALSE)</f>
        <v>4.3770996640768809E-3</v>
      </c>
      <c r="X3046" s="129" t="s">
        <v>21801</v>
      </c>
    </row>
    <row r="3047" spans="1:24" x14ac:dyDescent="0.25">
      <c r="A3047" s="131" t="s">
        <v>21157</v>
      </c>
      <c r="B3047" s="131" t="s">
        <v>20823</v>
      </c>
      <c r="C3047" s="131" t="s">
        <v>23847</v>
      </c>
      <c r="D3047" s="131" t="s">
        <v>498</v>
      </c>
      <c r="E3047" s="130" t="s">
        <v>23379</v>
      </c>
      <c r="F3047" s="130" t="s">
        <v>21845</v>
      </c>
      <c r="G3047" s="130">
        <v>2650000000</v>
      </c>
      <c r="H3047" s="130" t="s">
        <v>27156</v>
      </c>
      <c r="I3047" s="130" t="s">
        <v>27157</v>
      </c>
      <c r="J3047" s="130" t="s">
        <v>27158</v>
      </c>
      <c r="K3047" s="129">
        <v>2014</v>
      </c>
      <c r="L3047" s="129">
        <v>515</v>
      </c>
      <c r="M3047" s="129" t="s">
        <v>27159</v>
      </c>
      <c r="N3047" s="60">
        <f>VLOOKUP(A3047,Emissions!$A$3:$X$3225,16,FALSE)</f>
        <v>622.05021425023756</v>
      </c>
      <c r="O3047" s="132" t="str">
        <f>VLOOKUP(A3047,Emissions!$A$3:$X$3225,17,FALSE)</f>
        <v>EACH</v>
      </c>
      <c r="P3047" s="132">
        <f t="shared" si="47"/>
        <v>1.0381739224949925E-4</v>
      </c>
      <c r="Q3047" s="132" t="s">
        <v>21801</v>
      </c>
      <c r="R3047" s="132" t="s">
        <v>21806</v>
      </c>
      <c r="S3047" s="132" t="s">
        <v>27160</v>
      </c>
      <c r="T3047" s="136">
        <v>7443021</v>
      </c>
      <c r="U3047" s="136" t="s">
        <v>21846</v>
      </c>
      <c r="V3047" s="132">
        <v>8</v>
      </c>
      <c r="W3047" s="132">
        <f>VLOOKUP(A3047,Emissions!$A$3:$X$3225,23,FALSE)</f>
        <v>6.4579631091701964E-2</v>
      </c>
      <c r="X3047" s="129" t="s">
        <v>21801</v>
      </c>
    </row>
    <row r="3048" spans="1:24" x14ac:dyDescent="0.25">
      <c r="A3048" s="131" t="s">
        <v>21164</v>
      </c>
      <c r="B3048" s="131" t="s">
        <v>20823</v>
      </c>
      <c r="C3048" s="131" t="s">
        <v>23847</v>
      </c>
      <c r="D3048" s="131" t="s">
        <v>506</v>
      </c>
      <c r="E3048" s="130" t="s">
        <v>23246</v>
      </c>
      <c r="F3048" s="130" t="s">
        <v>21845</v>
      </c>
      <c r="G3048" s="130">
        <v>2650000000</v>
      </c>
      <c r="H3048" s="130" t="s">
        <v>27156</v>
      </c>
      <c r="I3048" s="130" t="s">
        <v>27157</v>
      </c>
      <c r="J3048" s="130" t="s">
        <v>27158</v>
      </c>
      <c r="K3048" s="129">
        <v>2014</v>
      </c>
      <c r="L3048" s="129">
        <v>515</v>
      </c>
      <c r="M3048" s="129" t="s">
        <v>27159</v>
      </c>
      <c r="N3048" s="60">
        <f>VLOOKUP(A3048,Emissions!$A$3:$X$3225,16,FALSE)</f>
        <v>163.00533114123715</v>
      </c>
      <c r="O3048" s="132" t="str">
        <f>VLOOKUP(A3048,Emissions!$A$3:$X$3225,17,FALSE)</f>
        <v>EACH</v>
      </c>
      <c r="P3048" s="132">
        <f t="shared" si="47"/>
        <v>1.0381739224949925E-4</v>
      </c>
      <c r="Q3048" s="132" t="s">
        <v>21801</v>
      </c>
      <c r="R3048" s="132" t="s">
        <v>21806</v>
      </c>
      <c r="S3048" s="132" t="s">
        <v>27160</v>
      </c>
      <c r="T3048" s="136">
        <v>7443022</v>
      </c>
      <c r="U3048" s="136" t="s">
        <v>21846</v>
      </c>
      <c r="V3048" s="132">
        <v>8</v>
      </c>
      <c r="W3048" s="132">
        <f>VLOOKUP(A3048,Emissions!$A$3:$X$3225,23,FALSE)</f>
        <v>1.6922788401849333E-2</v>
      </c>
      <c r="X3048" s="129" t="s">
        <v>21801</v>
      </c>
    </row>
    <row r="3049" spans="1:24" x14ac:dyDescent="0.25">
      <c r="A3049" s="131" t="s">
        <v>21170</v>
      </c>
      <c r="B3049" s="131" t="s">
        <v>21171</v>
      </c>
      <c r="C3049" s="131" t="s">
        <v>23865</v>
      </c>
      <c r="D3049" s="131" t="s">
        <v>50</v>
      </c>
      <c r="E3049" s="130" t="s">
        <v>22260</v>
      </c>
      <c r="F3049" s="130" t="s">
        <v>21845</v>
      </c>
      <c r="G3049" s="130">
        <v>2650000000</v>
      </c>
      <c r="H3049" s="130" t="s">
        <v>27156</v>
      </c>
      <c r="I3049" s="130" t="s">
        <v>27157</v>
      </c>
      <c r="J3049" s="130" t="s">
        <v>27158</v>
      </c>
      <c r="K3049" s="129">
        <v>2014</v>
      </c>
      <c r="L3049" s="129">
        <v>515</v>
      </c>
      <c r="M3049" s="129" t="s">
        <v>27159</v>
      </c>
      <c r="N3049" s="60">
        <f>VLOOKUP(A3049,Emissions!$A$3:$X$3225,16,FALSE)</f>
        <v>145.81612394991188</v>
      </c>
      <c r="O3049" s="132" t="str">
        <f>VLOOKUP(A3049,Emissions!$A$3:$X$3225,17,FALSE)</f>
        <v>EACH</v>
      </c>
      <c r="P3049" s="132">
        <f t="shared" si="47"/>
        <v>1.0381739224949925E-4</v>
      </c>
      <c r="Q3049" s="132" t="s">
        <v>21801</v>
      </c>
      <c r="R3049" s="132" t="s">
        <v>21806</v>
      </c>
      <c r="S3049" s="132" t="s">
        <v>27160</v>
      </c>
      <c r="T3049" s="136">
        <v>7443023</v>
      </c>
      <c r="U3049" s="136" t="s">
        <v>21846</v>
      </c>
      <c r="V3049" s="132">
        <v>8</v>
      </c>
      <c r="W3049" s="132">
        <f>VLOOKUP(A3049,Emissions!$A$3:$X$3225,23,FALSE)</f>
        <v>1.5138249736409605E-2</v>
      </c>
      <c r="X3049" s="129" t="s">
        <v>21801</v>
      </c>
    </row>
    <row r="3050" spans="1:24" x14ac:dyDescent="0.25">
      <c r="A3050" s="131" t="s">
        <v>21176</v>
      </c>
      <c r="B3050" s="131" t="s">
        <v>21171</v>
      </c>
      <c r="C3050" s="131" t="s">
        <v>23865</v>
      </c>
      <c r="D3050" s="131" t="s">
        <v>58</v>
      </c>
      <c r="E3050" s="130" t="s">
        <v>23346</v>
      </c>
      <c r="F3050" s="130" t="s">
        <v>21845</v>
      </c>
      <c r="G3050" s="130">
        <v>2650000000</v>
      </c>
      <c r="H3050" s="130" t="s">
        <v>27156</v>
      </c>
      <c r="I3050" s="130" t="s">
        <v>27157</v>
      </c>
      <c r="J3050" s="130" t="s">
        <v>27158</v>
      </c>
      <c r="K3050" s="129">
        <v>2014</v>
      </c>
      <c r="L3050" s="129">
        <v>515</v>
      </c>
      <c r="M3050" s="129" t="s">
        <v>27159</v>
      </c>
      <c r="N3050" s="60">
        <f>VLOOKUP(A3050,Emissions!$A$3:$X$3225,16,FALSE)</f>
        <v>116.15518397058774</v>
      </c>
      <c r="O3050" s="132" t="str">
        <f>VLOOKUP(A3050,Emissions!$A$3:$X$3225,17,FALSE)</f>
        <v>EACH</v>
      </c>
      <c r="P3050" s="132">
        <f t="shared" si="47"/>
        <v>1.0381739224949925E-4</v>
      </c>
      <c r="Q3050" s="132" t="s">
        <v>21801</v>
      </c>
      <c r="R3050" s="132" t="s">
        <v>21806</v>
      </c>
      <c r="S3050" s="132" t="s">
        <v>27160</v>
      </c>
      <c r="T3050" s="136">
        <v>7443024</v>
      </c>
      <c r="U3050" s="136" t="s">
        <v>21846</v>
      </c>
      <c r="V3050" s="132">
        <v>8</v>
      </c>
      <c r="W3050" s="132">
        <f>VLOOKUP(A3050,Emissions!$A$3:$X$3225,23,FALSE)</f>
        <v>1.2058928296087255E-2</v>
      </c>
      <c r="X3050" s="129" t="s">
        <v>21801</v>
      </c>
    </row>
    <row r="3051" spans="1:24" x14ac:dyDescent="0.25">
      <c r="A3051" s="131" t="s">
        <v>21181</v>
      </c>
      <c r="B3051" s="131" t="s">
        <v>21171</v>
      </c>
      <c r="C3051" s="131" t="s">
        <v>23865</v>
      </c>
      <c r="D3051" s="131" t="s">
        <v>66</v>
      </c>
      <c r="E3051" s="130" t="s">
        <v>23866</v>
      </c>
      <c r="F3051" s="130" t="s">
        <v>21845</v>
      </c>
      <c r="G3051" s="130">
        <v>2650000000</v>
      </c>
      <c r="H3051" s="130" t="s">
        <v>27156</v>
      </c>
      <c r="I3051" s="130" t="s">
        <v>27157</v>
      </c>
      <c r="J3051" s="130" t="s">
        <v>27158</v>
      </c>
      <c r="K3051" s="129">
        <v>2014</v>
      </c>
      <c r="L3051" s="129">
        <v>515</v>
      </c>
      <c r="M3051" s="129" t="s">
        <v>27159</v>
      </c>
      <c r="N3051" s="60">
        <f>VLOOKUP(A3051,Emissions!$A$3:$X$3225,16,FALSE)</f>
        <v>327.87889755840934</v>
      </c>
      <c r="O3051" s="132" t="str">
        <f>VLOOKUP(A3051,Emissions!$A$3:$X$3225,17,FALSE)</f>
        <v>EACH</v>
      </c>
      <c r="P3051" s="132">
        <f t="shared" si="47"/>
        <v>1.0381739224949924E-4</v>
      </c>
      <c r="Q3051" s="132" t="s">
        <v>21801</v>
      </c>
      <c r="R3051" s="132" t="s">
        <v>21806</v>
      </c>
      <c r="S3051" s="132" t="s">
        <v>27160</v>
      </c>
      <c r="T3051" s="136">
        <v>7443025</v>
      </c>
      <c r="U3051" s="136" t="s">
        <v>21846</v>
      </c>
      <c r="V3051" s="132">
        <v>8</v>
      </c>
      <c r="W3051" s="132">
        <f>VLOOKUP(A3051,Emissions!$A$3:$X$3225,23,FALSE)</f>
        <v>3.4039532118154761E-2</v>
      </c>
      <c r="X3051" s="129" t="s">
        <v>21801</v>
      </c>
    </row>
    <row r="3052" spans="1:24" x14ac:dyDescent="0.25">
      <c r="A3052" s="131" t="s">
        <v>21188</v>
      </c>
      <c r="B3052" s="131" t="s">
        <v>21171</v>
      </c>
      <c r="C3052" s="131" t="s">
        <v>23865</v>
      </c>
      <c r="D3052" s="131" t="s">
        <v>74</v>
      </c>
      <c r="E3052" s="130" t="s">
        <v>23867</v>
      </c>
      <c r="F3052" s="130" t="s">
        <v>21845</v>
      </c>
      <c r="G3052" s="130">
        <v>2650000000</v>
      </c>
      <c r="H3052" s="130" t="s">
        <v>27156</v>
      </c>
      <c r="I3052" s="130" t="s">
        <v>27157</v>
      </c>
      <c r="J3052" s="130" t="s">
        <v>27158</v>
      </c>
      <c r="K3052" s="129">
        <v>2014</v>
      </c>
      <c r="L3052" s="129">
        <v>515</v>
      </c>
      <c r="M3052" s="129" t="s">
        <v>27159</v>
      </c>
      <c r="N3052" s="60">
        <f>VLOOKUP(A3052,Emissions!$A$3:$X$3225,16,FALSE)</f>
        <v>108.09075525052832</v>
      </c>
      <c r="O3052" s="132" t="str">
        <f>VLOOKUP(A3052,Emissions!$A$3:$X$3225,17,FALSE)</f>
        <v>EACH</v>
      </c>
      <c r="P3052" s="132">
        <f t="shared" si="47"/>
        <v>1.0381739224949926E-4</v>
      </c>
      <c r="Q3052" s="132" t="s">
        <v>21801</v>
      </c>
      <c r="R3052" s="132" t="s">
        <v>21806</v>
      </c>
      <c r="S3052" s="132" t="s">
        <v>27160</v>
      </c>
      <c r="T3052" s="136">
        <v>7443026</v>
      </c>
      <c r="U3052" s="136" t="s">
        <v>21846</v>
      </c>
      <c r="V3052" s="132">
        <v>8</v>
      </c>
      <c r="W3052" s="132">
        <f>VLOOKUP(A3052,Emissions!$A$3:$X$3225,23,FALSE)</f>
        <v>1.122170033638872E-2</v>
      </c>
      <c r="X3052" s="129" t="s">
        <v>21801</v>
      </c>
    </row>
    <row r="3053" spans="1:24" x14ac:dyDescent="0.25">
      <c r="A3053" s="131" t="s">
        <v>21193</v>
      </c>
      <c r="B3053" s="131" t="s">
        <v>21171</v>
      </c>
      <c r="C3053" s="131" t="s">
        <v>23865</v>
      </c>
      <c r="D3053" s="131" t="s">
        <v>83</v>
      </c>
      <c r="E3053" s="130" t="s">
        <v>22530</v>
      </c>
      <c r="F3053" s="130" t="s">
        <v>21845</v>
      </c>
      <c r="G3053" s="130">
        <v>2650000000</v>
      </c>
      <c r="H3053" s="130" t="s">
        <v>27156</v>
      </c>
      <c r="I3053" s="130" t="s">
        <v>27157</v>
      </c>
      <c r="J3053" s="130" t="s">
        <v>27158</v>
      </c>
      <c r="K3053" s="129">
        <v>2014</v>
      </c>
      <c r="L3053" s="129">
        <v>515</v>
      </c>
      <c r="M3053" s="129" t="s">
        <v>27159</v>
      </c>
      <c r="N3053" s="60">
        <f>VLOOKUP(A3053,Emissions!$A$3:$X$3225,16,FALSE)</f>
        <v>1851.4283717152553</v>
      </c>
      <c r="O3053" s="132" t="str">
        <f>VLOOKUP(A3053,Emissions!$A$3:$X$3225,17,FALSE)</f>
        <v>EACH</v>
      </c>
      <c r="P3053" s="132">
        <f t="shared" si="47"/>
        <v>1.0381739224949925E-4</v>
      </c>
      <c r="Q3053" s="132" t="s">
        <v>21801</v>
      </c>
      <c r="R3053" s="132" t="s">
        <v>21806</v>
      </c>
      <c r="S3053" s="132" t="s">
        <v>27160</v>
      </c>
      <c r="T3053" s="136">
        <v>7443027</v>
      </c>
      <c r="U3053" s="136" t="s">
        <v>21846</v>
      </c>
      <c r="V3053" s="132">
        <v>8</v>
      </c>
      <c r="W3053" s="132">
        <f>VLOOKUP(A3053,Emissions!$A$3:$X$3225,23,FALSE)</f>
        <v>0.19221046548821435</v>
      </c>
      <c r="X3053" s="129" t="s">
        <v>21801</v>
      </c>
    </row>
    <row r="3054" spans="1:24" x14ac:dyDescent="0.25">
      <c r="A3054" s="131" t="s">
        <v>21200</v>
      </c>
      <c r="B3054" s="131" t="s">
        <v>21171</v>
      </c>
      <c r="C3054" s="131" t="s">
        <v>23865</v>
      </c>
      <c r="D3054" s="131" t="s">
        <v>91</v>
      </c>
      <c r="E3054" s="130" t="s">
        <v>23124</v>
      </c>
      <c r="F3054" s="130" t="s">
        <v>21845</v>
      </c>
      <c r="G3054" s="130">
        <v>2650000000</v>
      </c>
      <c r="H3054" s="130" t="s">
        <v>27156</v>
      </c>
      <c r="I3054" s="130" t="s">
        <v>27157</v>
      </c>
      <c r="J3054" s="130" t="s">
        <v>27158</v>
      </c>
      <c r="K3054" s="129">
        <v>2014</v>
      </c>
      <c r="L3054" s="129">
        <v>515</v>
      </c>
      <c r="M3054" s="129" t="s">
        <v>27159</v>
      </c>
      <c r="N3054" s="60">
        <f>VLOOKUP(A3054,Emissions!$A$3:$X$3225,16,FALSE)</f>
        <v>95.128520536801304</v>
      </c>
      <c r="O3054" s="132" t="str">
        <f>VLOOKUP(A3054,Emissions!$A$3:$X$3225,17,FALSE)</f>
        <v>EACH</v>
      </c>
      <c r="P3054" s="132">
        <f t="shared" si="47"/>
        <v>1.0381739224949925E-4</v>
      </c>
      <c r="Q3054" s="132" t="s">
        <v>21801</v>
      </c>
      <c r="R3054" s="132" t="s">
        <v>21806</v>
      </c>
      <c r="S3054" s="132" t="s">
        <v>27160</v>
      </c>
      <c r="T3054" s="136">
        <v>7443028</v>
      </c>
      <c r="U3054" s="136" t="s">
        <v>21846</v>
      </c>
      <c r="V3054" s="132">
        <v>8</v>
      </c>
      <c r="W3054" s="132">
        <f>VLOOKUP(A3054,Emissions!$A$3:$X$3225,23,FALSE)</f>
        <v>9.8759949306836455E-3</v>
      </c>
      <c r="X3054" s="129" t="s">
        <v>21801</v>
      </c>
    </row>
    <row r="3055" spans="1:24" x14ac:dyDescent="0.25">
      <c r="A3055" s="131" t="s">
        <v>21207</v>
      </c>
      <c r="B3055" s="131" t="s">
        <v>21171</v>
      </c>
      <c r="C3055" s="131" t="s">
        <v>23865</v>
      </c>
      <c r="D3055" s="131" t="s">
        <v>100</v>
      </c>
      <c r="E3055" s="130" t="s">
        <v>23868</v>
      </c>
      <c r="F3055" s="130" t="s">
        <v>21845</v>
      </c>
      <c r="G3055" s="130">
        <v>2650000000</v>
      </c>
      <c r="H3055" s="130" t="s">
        <v>27156</v>
      </c>
      <c r="I3055" s="130" t="s">
        <v>27157</v>
      </c>
      <c r="J3055" s="130" t="s">
        <v>27158</v>
      </c>
      <c r="K3055" s="129">
        <v>2014</v>
      </c>
      <c r="L3055" s="129">
        <v>515</v>
      </c>
      <c r="M3055" s="129" t="s">
        <v>27159</v>
      </c>
      <c r="N3055" s="60">
        <f>VLOOKUP(A3055,Emissions!$A$3:$X$3225,16,FALSE)</f>
        <v>110.56490467000988</v>
      </c>
      <c r="O3055" s="132" t="str">
        <f>VLOOKUP(A3055,Emissions!$A$3:$X$3225,17,FALSE)</f>
        <v>EACH</v>
      </c>
      <c r="P3055" s="132">
        <f t="shared" si="47"/>
        <v>1.0381739224949924E-4</v>
      </c>
      <c r="Q3055" s="132" t="s">
        <v>21801</v>
      </c>
      <c r="R3055" s="132" t="s">
        <v>21806</v>
      </c>
      <c r="S3055" s="132" t="s">
        <v>27160</v>
      </c>
      <c r="T3055" s="136">
        <v>7443029</v>
      </c>
      <c r="U3055" s="136" t="s">
        <v>21846</v>
      </c>
      <c r="V3055" s="132">
        <v>8</v>
      </c>
      <c r="W3055" s="132">
        <f>VLOOKUP(A3055,Emissions!$A$3:$X$3225,23,FALSE)</f>
        <v>1.1478560077154906E-2</v>
      </c>
      <c r="X3055" s="129" t="s">
        <v>21801</v>
      </c>
    </row>
    <row r="3056" spans="1:24" x14ac:dyDescent="0.25">
      <c r="A3056" s="131" t="s">
        <v>21214</v>
      </c>
      <c r="B3056" s="131" t="s">
        <v>21171</v>
      </c>
      <c r="C3056" s="131" t="s">
        <v>23865</v>
      </c>
      <c r="D3056" s="131" t="s">
        <v>109</v>
      </c>
      <c r="E3056" s="130" t="s">
        <v>23869</v>
      </c>
      <c r="F3056" s="130" t="s">
        <v>21845</v>
      </c>
      <c r="G3056" s="130">
        <v>2650000000</v>
      </c>
      <c r="H3056" s="130" t="s">
        <v>27156</v>
      </c>
      <c r="I3056" s="130" t="s">
        <v>27157</v>
      </c>
      <c r="J3056" s="130" t="s">
        <v>27158</v>
      </c>
      <c r="K3056" s="129">
        <v>2014</v>
      </c>
      <c r="L3056" s="129">
        <v>515</v>
      </c>
      <c r="M3056" s="129" t="s">
        <v>27159</v>
      </c>
      <c r="N3056" s="60">
        <f>VLOOKUP(A3056,Emissions!$A$3:$X$3225,16,FALSE)</f>
        <v>356.99162950309625</v>
      </c>
      <c r="O3056" s="132" t="str">
        <f>VLOOKUP(A3056,Emissions!$A$3:$X$3225,17,FALSE)</f>
        <v>EACH</v>
      </c>
      <c r="P3056" s="132">
        <f t="shared" si="47"/>
        <v>1.0381739224949925E-4</v>
      </c>
      <c r="Q3056" s="132" t="s">
        <v>21801</v>
      </c>
      <c r="R3056" s="132" t="s">
        <v>21806</v>
      </c>
      <c r="S3056" s="132" t="s">
        <v>27160</v>
      </c>
      <c r="T3056" s="136">
        <v>7443030</v>
      </c>
      <c r="U3056" s="136" t="s">
        <v>21846</v>
      </c>
      <c r="V3056" s="132">
        <v>8</v>
      </c>
      <c r="W3056" s="132">
        <f>VLOOKUP(A3056,Emissions!$A$3:$X$3225,23,FALSE)</f>
        <v>3.7061940029910853E-2</v>
      </c>
      <c r="X3056" s="129" t="s">
        <v>21801</v>
      </c>
    </row>
    <row r="3057" spans="1:24" x14ac:dyDescent="0.25">
      <c r="A3057" s="131" t="s">
        <v>21221</v>
      </c>
      <c r="B3057" s="131" t="s">
        <v>21171</v>
      </c>
      <c r="C3057" s="131" t="s">
        <v>23865</v>
      </c>
      <c r="D3057" s="131" t="s">
        <v>118</v>
      </c>
      <c r="E3057" s="130" t="s">
        <v>22896</v>
      </c>
      <c r="F3057" s="130" t="s">
        <v>21845</v>
      </c>
      <c r="G3057" s="130">
        <v>2650000000</v>
      </c>
      <c r="H3057" s="130" t="s">
        <v>27156</v>
      </c>
      <c r="I3057" s="130" t="s">
        <v>27157</v>
      </c>
      <c r="J3057" s="130" t="s">
        <v>27158</v>
      </c>
      <c r="K3057" s="129">
        <v>2014</v>
      </c>
      <c r="L3057" s="129">
        <v>515</v>
      </c>
      <c r="M3057" s="129" t="s">
        <v>27159</v>
      </c>
      <c r="N3057" s="60">
        <f>VLOOKUP(A3057,Emissions!$A$3:$X$3225,16,FALSE)</f>
        <v>457.75370892215727</v>
      </c>
      <c r="O3057" s="132" t="str">
        <f>VLOOKUP(A3057,Emissions!$A$3:$X$3225,17,FALSE)</f>
        <v>EACH</v>
      </c>
      <c r="P3057" s="132">
        <f t="shared" si="47"/>
        <v>1.0381739224949926E-4</v>
      </c>
      <c r="Q3057" s="132" t="s">
        <v>21801</v>
      </c>
      <c r="R3057" s="132" t="s">
        <v>21806</v>
      </c>
      <c r="S3057" s="132" t="s">
        <v>27160</v>
      </c>
      <c r="T3057" s="136">
        <v>7443031</v>
      </c>
      <c r="U3057" s="136" t="s">
        <v>21846</v>
      </c>
      <c r="V3057" s="132">
        <v>8</v>
      </c>
      <c r="W3057" s="132">
        <f>VLOOKUP(A3057,Emissions!$A$3:$X$3225,23,FALSE)</f>
        <v>4.7522796352834712E-2</v>
      </c>
      <c r="X3057" s="129" t="s">
        <v>21801</v>
      </c>
    </row>
    <row r="3058" spans="1:24" x14ac:dyDescent="0.25">
      <c r="A3058" s="131" t="s">
        <v>21229</v>
      </c>
      <c r="B3058" s="131" t="s">
        <v>21171</v>
      </c>
      <c r="C3058" s="131" t="s">
        <v>23865</v>
      </c>
      <c r="D3058" s="131" t="s">
        <v>127</v>
      </c>
      <c r="E3058" s="130" t="s">
        <v>22154</v>
      </c>
      <c r="F3058" s="130" t="s">
        <v>21845</v>
      </c>
      <c r="G3058" s="130">
        <v>2650000000</v>
      </c>
      <c r="H3058" s="130" t="s">
        <v>27156</v>
      </c>
      <c r="I3058" s="130" t="s">
        <v>27157</v>
      </c>
      <c r="J3058" s="130" t="s">
        <v>27158</v>
      </c>
      <c r="K3058" s="129">
        <v>2014</v>
      </c>
      <c r="L3058" s="129">
        <v>515</v>
      </c>
      <c r="M3058" s="129" t="s">
        <v>27159</v>
      </c>
      <c r="N3058" s="60">
        <f>VLOOKUP(A3058,Emissions!$A$3:$X$3225,16,FALSE)</f>
        <v>248.30217337263505</v>
      </c>
      <c r="O3058" s="132" t="str">
        <f>VLOOKUP(A3058,Emissions!$A$3:$X$3225,17,FALSE)</f>
        <v>EACH</v>
      </c>
      <c r="P3058" s="132">
        <f t="shared" si="47"/>
        <v>1.0381739224949925E-4</v>
      </c>
      <c r="Q3058" s="132" t="s">
        <v>21801</v>
      </c>
      <c r="R3058" s="132" t="s">
        <v>21806</v>
      </c>
      <c r="S3058" s="132" t="s">
        <v>27160</v>
      </c>
      <c r="T3058" s="136">
        <v>7443032</v>
      </c>
      <c r="U3058" s="136" t="s">
        <v>21846</v>
      </c>
      <c r="V3058" s="132">
        <v>8</v>
      </c>
      <c r="W3058" s="132">
        <f>VLOOKUP(A3058,Emissions!$A$3:$X$3225,23,FALSE)</f>
        <v>2.5778084129430022E-2</v>
      </c>
      <c r="X3058" s="129" t="s">
        <v>21801</v>
      </c>
    </row>
    <row r="3059" spans="1:24" x14ac:dyDescent="0.25">
      <c r="A3059" s="131" t="s">
        <v>21237</v>
      </c>
      <c r="B3059" s="131" t="s">
        <v>21171</v>
      </c>
      <c r="C3059" s="131" t="s">
        <v>23865</v>
      </c>
      <c r="D3059" s="131" t="s">
        <v>136</v>
      </c>
      <c r="E3059" s="130" t="s">
        <v>22156</v>
      </c>
      <c r="F3059" s="130" t="s">
        <v>21845</v>
      </c>
      <c r="G3059" s="130">
        <v>2650000000</v>
      </c>
      <c r="H3059" s="130" t="s">
        <v>27156</v>
      </c>
      <c r="I3059" s="130" t="s">
        <v>27157</v>
      </c>
      <c r="J3059" s="130" t="s">
        <v>27158</v>
      </c>
      <c r="K3059" s="129">
        <v>2014</v>
      </c>
      <c r="L3059" s="129">
        <v>515</v>
      </c>
      <c r="M3059" s="129" t="s">
        <v>27159</v>
      </c>
      <c r="N3059" s="60">
        <f>VLOOKUP(A3059,Emissions!$A$3:$X$3225,16,FALSE)</f>
        <v>408.37891948673075</v>
      </c>
      <c r="O3059" s="132" t="str">
        <f>VLOOKUP(A3059,Emissions!$A$3:$X$3225,17,FALSE)</f>
        <v>EACH</v>
      </c>
      <c r="P3059" s="132">
        <f t="shared" si="47"/>
        <v>1.0381739224949926E-4</v>
      </c>
      <c r="Q3059" s="132" t="s">
        <v>21801</v>
      </c>
      <c r="R3059" s="132" t="s">
        <v>21806</v>
      </c>
      <c r="S3059" s="132" t="s">
        <v>27160</v>
      </c>
      <c r="T3059" s="136">
        <v>7443033</v>
      </c>
      <c r="U3059" s="136" t="s">
        <v>21846</v>
      </c>
      <c r="V3059" s="132">
        <v>8</v>
      </c>
      <c r="W3059" s="132">
        <f>VLOOKUP(A3059,Emissions!$A$3:$X$3225,23,FALSE)</f>
        <v>4.2396834470780603E-2</v>
      </c>
      <c r="X3059" s="129" t="s">
        <v>21801</v>
      </c>
    </row>
    <row r="3060" spans="1:24" x14ac:dyDescent="0.25">
      <c r="A3060" s="131" t="s">
        <v>21243</v>
      </c>
      <c r="B3060" s="131" t="s">
        <v>21171</v>
      </c>
      <c r="C3060" s="131" t="s">
        <v>23865</v>
      </c>
      <c r="D3060" s="131" t="s">
        <v>145</v>
      </c>
      <c r="E3060" s="130" t="s">
        <v>22159</v>
      </c>
      <c r="F3060" s="130" t="s">
        <v>21845</v>
      </c>
      <c r="G3060" s="130">
        <v>2650000000</v>
      </c>
      <c r="H3060" s="130" t="s">
        <v>27156</v>
      </c>
      <c r="I3060" s="130" t="s">
        <v>27157</v>
      </c>
      <c r="J3060" s="130" t="s">
        <v>27158</v>
      </c>
      <c r="K3060" s="129">
        <v>2014</v>
      </c>
      <c r="L3060" s="129">
        <v>515</v>
      </c>
      <c r="M3060" s="129" t="s">
        <v>27159</v>
      </c>
      <c r="N3060" s="60">
        <f>VLOOKUP(A3060,Emissions!$A$3:$X$3225,16,FALSE)</f>
        <v>118.23981715493227</v>
      </c>
      <c r="O3060" s="132" t="str">
        <f>VLOOKUP(A3060,Emissions!$A$3:$X$3225,17,FALSE)</f>
        <v>EACH</v>
      </c>
      <c r="P3060" s="132">
        <f t="shared" si="47"/>
        <v>1.0381739224949926E-4</v>
      </c>
      <c r="Q3060" s="132" t="s">
        <v>21801</v>
      </c>
      <c r="R3060" s="132" t="s">
        <v>21806</v>
      </c>
      <c r="S3060" s="132" t="s">
        <v>27160</v>
      </c>
      <c r="T3060" s="136">
        <v>7443034</v>
      </c>
      <c r="U3060" s="136" t="s">
        <v>21846</v>
      </c>
      <c r="V3060" s="132">
        <v>8</v>
      </c>
      <c r="W3060" s="132">
        <f>VLOOKUP(A3060,Emissions!$A$3:$X$3225,23,FALSE)</f>
        <v>1.2275349477082675E-2</v>
      </c>
      <c r="X3060" s="129" t="s">
        <v>21801</v>
      </c>
    </row>
    <row r="3061" spans="1:24" x14ac:dyDescent="0.25">
      <c r="A3061" s="131" t="s">
        <v>21248</v>
      </c>
      <c r="B3061" s="131" t="s">
        <v>21171</v>
      </c>
      <c r="C3061" s="131" t="s">
        <v>23865</v>
      </c>
      <c r="D3061" s="131" t="s">
        <v>154</v>
      </c>
      <c r="E3061" s="130" t="s">
        <v>23870</v>
      </c>
      <c r="F3061" s="130" t="s">
        <v>21845</v>
      </c>
      <c r="G3061" s="130">
        <v>2650000000</v>
      </c>
      <c r="H3061" s="130" t="s">
        <v>27156</v>
      </c>
      <c r="I3061" s="130" t="s">
        <v>27157</v>
      </c>
      <c r="J3061" s="130" t="s">
        <v>27158</v>
      </c>
      <c r="K3061" s="129">
        <v>2014</v>
      </c>
      <c r="L3061" s="129">
        <v>515</v>
      </c>
      <c r="M3061" s="129" t="s">
        <v>27159</v>
      </c>
      <c r="N3061" s="60">
        <f>VLOOKUP(A3061,Emissions!$A$3:$X$3225,16,FALSE)</f>
        <v>3724.0925915090934</v>
      </c>
      <c r="O3061" s="132" t="str">
        <f>VLOOKUP(A3061,Emissions!$A$3:$X$3225,17,FALSE)</f>
        <v>EACH</v>
      </c>
      <c r="P3061" s="132">
        <f t="shared" si="47"/>
        <v>1.0381739224949925E-4</v>
      </c>
      <c r="Q3061" s="132" t="s">
        <v>21801</v>
      </c>
      <c r="R3061" s="132" t="s">
        <v>21806</v>
      </c>
      <c r="S3061" s="132" t="s">
        <v>27160</v>
      </c>
      <c r="T3061" s="136">
        <v>7443035</v>
      </c>
      <c r="U3061" s="136" t="s">
        <v>21846</v>
      </c>
      <c r="V3061" s="132">
        <v>8</v>
      </c>
      <c r="W3061" s="132">
        <f>VLOOKUP(A3061,Emissions!$A$3:$X$3225,23,FALSE)</f>
        <v>0.38662558134615371</v>
      </c>
      <c r="X3061" s="129" t="s">
        <v>21801</v>
      </c>
    </row>
    <row r="3062" spans="1:24" x14ac:dyDescent="0.25">
      <c r="A3062" s="131" t="s">
        <v>21256</v>
      </c>
      <c r="B3062" s="131" t="s">
        <v>21171</v>
      </c>
      <c r="C3062" s="131" t="s">
        <v>23865</v>
      </c>
      <c r="D3062" s="131" t="s">
        <v>163</v>
      </c>
      <c r="E3062" s="130" t="s">
        <v>22411</v>
      </c>
      <c r="F3062" s="130" t="s">
        <v>21845</v>
      </c>
      <c r="G3062" s="130">
        <v>2650000000</v>
      </c>
      <c r="H3062" s="130" t="s">
        <v>27156</v>
      </c>
      <c r="I3062" s="130" t="s">
        <v>27157</v>
      </c>
      <c r="J3062" s="130" t="s">
        <v>27158</v>
      </c>
      <c r="K3062" s="129">
        <v>2014</v>
      </c>
      <c r="L3062" s="129">
        <v>515</v>
      </c>
      <c r="M3062" s="129" t="s">
        <v>27159</v>
      </c>
      <c r="N3062" s="60">
        <f>VLOOKUP(A3062,Emissions!$A$3:$X$3225,16,FALSE)</f>
        <v>638.90761131533498</v>
      </c>
      <c r="O3062" s="132" t="str">
        <f>VLOOKUP(A3062,Emissions!$A$3:$X$3225,17,FALSE)</f>
        <v>EACH</v>
      </c>
      <c r="P3062" s="132">
        <f t="shared" si="47"/>
        <v>1.0381739224949926E-4</v>
      </c>
      <c r="Q3062" s="132" t="s">
        <v>21801</v>
      </c>
      <c r="R3062" s="132" t="s">
        <v>21806</v>
      </c>
      <c r="S3062" s="132" t="s">
        <v>27160</v>
      </c>
      <c r="T3062" s="136">
        <v>7443036</v>
      </c>
      <c r="U3062" s="136" t="s">
        <v>21846</v>
      </c>
      <c r="V3062" s="132">
        <v>8</v>
      </c>
      <c r="W3062" s="132">
        <f>VLOOKUP(A3062,Emissions!$A$3:$X$3225,23,FALSE)</f>
        <v>6.6329722095114743E-2</v>
      </c>
      <c r="X3062" s="129" t="s">
        <v>21801</v>
      </c>
    </row>
    <row r="3063" spans="1:24" x14ac:dyDescent="0.25">
      <c r="A3063" s="131" t="s">
        <v>21263</v>
      </c>
      <c r="B3063" s="131" t="s">
        <v>21171</v>
      </c>
      <c r="C3063" s="131" t="s">
        <v>23865</v>
      </c>
      <c r="D3063" s="131" t="s">
        <v>171</v>
      </c>
      <c r="E3063" s="130" t="s">
        <v>23871</v>
      </c>
      <c r="F3063" s="130" t="s">
        <v>21845</v>
      </c>
      <c r="G3063" s="130">
        <v>2650000000</v>
      </c>
      <c r="H3063" s="130" t="s">
        <v>27156</v>
      </c>
      <c r="I3063" s="130" t="s">
        <v>27157</v>
      </c>
      <c r="J3063" s="130" t="s">
        <v>27158</v>
      </c>
      <c r="K3063" s="129">
        <v>2014</v>
      </c>
      <c r="L3063" s="129">
        <v>515</v>
      </c>
      <c r="M3063" s="129" t="s">
        <v>27159</v>
      </c>
      <c r="N3063" s="60">
        <f>VLOOKUP(A3063,Emissions!$A$3:$X$3225,16,FALSE)</f>
        <v>200.28347749657451</v>
      </c>
      <c r="O3063" s="132" t="str">
        <f>VLOOKUP(A3063,Emissions!$A$3:$X$3225,17,FALSE)</f>
        <v>EACH</v>
      </c>
      <c r="P3063" s="132">
        <f t="shared" si="47"/>
        <v>1.0381739224949925E-4</v>
      </c>
      <c r="Q3063" s="132" t="s">
        <v>21801</v>
      </c>
      <c r="R3063" s="132" t="s">
        <v>21806</v>
      </c>
      <c r="S3063" s="132" t="s">
        <v>27160</v>
      </c>
      <c r="T3063" s="136">
        <v>7443037</v>
      </c>
      <c r="U3063" s="136" t="s">
        <v>21846</v>
      </c>
      <c r="V3063" s="132">
        <v>8</v>
      </c>
      <c r="W3063" s="132">
        <f>VLOOKUP(A3063,Emissions!$A$3:$X$3225,23,FALSE)</f>
        <v>2.0792908344355633E-2</v>
      </c>
      <c r="X3063" s="129" t="s">
        <v>21801</v>
      </c>
    </row>
    <row r="3064" spans="1:24" x14ac:dyDescent="0.25">
      <c r="A3064" s="131" t="s">
        <v>21269</v>
      </c>
      <c r="B3064" s="131" t="s">
        <v>21171</v>
      </c>
      <c r="C3064" s="131" t="s">
        <v>23865</v>
      </c>
      <c r="D3064" s="131" t="s">
        <v>179</v>
      </c>
      <c r="E3064" s="130" t="s">
        <v>22279</v>
      </c>
      <c r="F3064" s="130" t="s">
        <v>21845</v>
      </c>
      <c r="G3064" s="130">
        <v>2650000000</v>
      </c>
      <c r="H3064" s="130" t="s">
        <v>27156</v>
      </c>
      <c r="I3064" s="130" t="s">
        <v>27157</v>
      </c>
      <c r="J3064" s="130" t="s">
        <v>27158</v>
      </c>
      <c r="K3064" s="129">
        <v>2014</v>
      </c>
      <c r="L3064" s="129">
        <v>515</v>
      </c>
      <c r="M3064" s="129" t="s">
        <v>27159</v>
      </c>
      <c r="N3064" s="60">
        <f>VLOOKUP(A3064,Emissions!$A$3:$X$3225,16,FALSE)</f>
        <v>315.20519338922833</v>
      </c>
      <c r="O3064" s="132" t="str">
        <f>VLOOKUP(A3064,Emissions!$A$3:$X$3225,17,FALSE)</f>
        <v>EACH</v>
      </c>
      <c r="P3064" s="132">
        <f t="shared" si="47"/>
        <v>1.0381739224949926E-4</v>
      </c>
      <c r="Q3064" s="132" t="s">
        <v>21801</v>
      </c>
      <c r="R3064" s="132" t="s">
        <v>21806</v>
      </c>
      <c r="S3064" s="132" t="s">
        <v>27160</v>
      </c>
      <c r="T3064" s="136">
        <v>7443038</v>
      </c>
      <c r="U3064" s="136" t="s">
        <v>21846</v>
      </c>
      <c r="V3064" s="132">
        <v>8</v>
      </c>
      <c r="W3064" s="132">
        <f>VLOOKUP(A3064,Emissions!$A$3:$X$3225,23,FALSE)</f>
        <v>3.272378120116879E-2</v>
      </c>
      <c r="X3064" s="129" t="s">
        <v>21801</v>
      </c>
    </row>
    <row r="3065" spans="1:24" x14ac:dyDescent="0.25">
      <c r="A3065" s="131" t="s">
        <v>21275</v>
      </c>
      <c r="B3065" s="131" t="s">
        <v>21171</v>
      </c>
      <c r="C3065" s="131" t="s">
        <v>23865</v>
      </c>
      <c r="D3065" s="131" t="s">
        <v>187</v>
      </c>
      <c r="E3065" s="130" t="s">
        <v>23323</v>
      </c>
      <c r="F3065" s="130" t="s">
        <v>21845</v>
      </c>
      <c r="G3065" s="130">
        <v>2650000000</v>
      </c>
      <c r="H3065" s="130" t="s">
        <v>27156</v>
      </c>
      <c r="I3065" s="130" t="s">
        <v>27157</v>
      </c>
      <c r="J3065" s="130" t="s">
        <v>27158</v>
      </c>
      <c r="K3065" s="129">
        <v>2014</v>
      </c>
      <c r="L3065" s="129">
        <v>515</v>
      </c>
      <c r="M3065" s="129" t="s">
        <v>27159</v>
      </c>
      <c r="N3065" s="60">
        <f>VLOOKUP(A3065,Emissions!$A$3:$X$3225,16,FALSE)</f>
        <v>319.58364440271316</v>
      </c>
      <c r="O3065" s="132" t="str">
        <f>VLOOKUP(A3065,Emissions!$A$3:$X$3225,17,FALSE)</f>
        <v>EACH</v>
      </c>
      <c r="P3065" s="132">
        <f t="shared" si="47"/>
        <v>1.0381739224949925E-4</v>
      </c>
      <c r="Q3065" s="132" t="s">
        <v>21801</v>
      </c>
      <c r="R3065" s="132" t="s">
        <v>21806</v>
      </c>
      <c r="S3065" s="132" t="s">
        <v>27160</v>
      </c>
      <c r="T3065" s="136">
        <v>7443039</v>
      </c>
      <c r="U3065" s="136" t="s">
        <v>21846</v>
      </c>
      <c r="V3065" s="132">
        <v>8</v>
      </c>
      <c r="W3065" s="132">
        <f>VLOOKUP(A3065,Emissions!$A$3:$X$3225,23,FALSE)</f>
        <v>3.3178340567480959E-2</v>
      </c>
      <c r="X3065" s="129" t="s">
        <v>21801</v>
      </c>
    </row>
    <row r="3066" spans="1:24" x14ac:dyDescent="0.25">
      <c r="A3066" s="131" t="s">
        <v>21281</v>
      </c>
      <c r="B3066" s="131" t="s">
        <v>21171</v>
      </c>
      <c r="C3066" s="131" t="s">
        <v>23865</v>
      </c>
      <c r="D3066" s="131" t="s">
        <v>195</v>
      </c>
      <c r="E3066" s="130" t="s">
        <v>23872</v>
      </c>
      <c r="F3066" s="130" t="s">
        <v>21845</v>
      </c>
      <c r="G3066" s="130">
        <v>2650000000</v>
      </c>
      <c r="H3066" s="130" t="s">
        <v>27156</v>
      </c>
      <c r="I3066" s="130" t="s">
        <v>27157</v>
      </c>
      <c r="J3066" s="130" t="s">
        <v>27158</v>
      </c>
      <c r="K3066" s="129">
        <v>2014</v>
      </c>
      <c r="L3066" s="129">
        <v>515</v>
      </c>
      <c r="M3066" s="129" t="s">
        <v>27159</v>
      </c>
      <c r="N3066" s="60">
        <f>VLOOKUP(A3066,Emissions!$A$3:$X$3225,16,FALSE)</f>
        <v>732.60790565663376</v>
      </c>
      <c r="O3066" s="132" t="str">
        <f>VLOOKUP(A3066,Emissions!$A$3:$X$3225,17,FALSE)</f>
        <v>EACH</v>
      </c>
      <c r="P3066" s="132">
        <f t="shared" si="47"/>
        <v>1.0381739224949926E-4</v>
      </c>
      <c r="Q3066" s="132" t="s">
        <v>21801</v>
      </c>
      <c r="R3066" s="132" t="s">
        <v>21806</v>
      </c>
      <c r="S3066" s="132" t="s">
        <v>27160</v>
      </c>
      <c r="T3066" s="136">
        <v>7443040</v>
      </c>
      <c r="U3066" s="136" t="s">
        <v>21846</v>
      </c>
      <c r="V3066" s="132">
        <v>8</v>
      </c>
      <c r="W3066" s="132">
        <f>VLOOKUP(A3066,Emissions!$A$3:$X$3225,23,FALSE)</f>
        <v>7.6057442306638898E-2</v>
      </c>
      <c r="X3066" s="129" t="s">
        <v>21801</v>
      </c>
    </row>
    <row r="3067" spans="1:24" x14ac:dyDescent="0.25">
      <c r="A3067" s="131" t="s">
        <v>21289</v>
      </c>
      <c r="B3067" s="131" t="s">
        <v>21171</v>
      </c>
      <c r="C3067" s="131" t="s">
        <v>23865</v>
      </c>
      <c r="D3067" s="131" t="s">
        <v>203</v>
      </c>
      <c r="E3067" s="130" t="s">
        <v>23490</v>
      </c>
      <c r="F3067" s="130" t="s">
        <v>21845</v>
      </c>
      <c r="G3067" s="130">
        <v>2650000000</v>
      </c>
      <c r="H3067" s="130" t="s">
        <v>27156</v>
      </c>
      <c r="I3067" s="130" t="s">
        <v>27157</v>
      </c>
      <c r="J3067" s="130" t="s">
        <v>27158</v>
      </c>
      <c r="K3067" s="129">
        <v>2014</v>
      </c>
      <c r="L3067" s="129">
        <v>515</v>
      </c>
      <c r="M3067" s="129" t="s">
        <v>27159</v>
      </c>
      <c r="N3067" s="60">
        <f>VLOOKUP(A3067,Emissions!$A$3:$X$3225,16,FALSE)</f>
        <v>32.322634252760587</v>
      </c>
      <c r="O3067" s="132" t="str">
        <f>VLOOKUP(A3067,Emissions!$A$3:$X$3225,17,FALSE)</f>
        <v>EACH</v>
      </c>
      <c r="P3067" s="132">
        <f t="shared" si="47"/>
        <v>1.0381739224949925E-4</v>
      </c>
      <c r="Q3067" s="132" t="s">
        <v>21801</v>
      </c>
      <c r="R3067" s="132" t="s">
        <v>21806</v>
      </c>
      <c r="S3067" s="132" t="s">
        <v>27160</v>
      </c>
      <c r="T3067" s="136">
        <v>7443041</v>
      </c>
      <c r="U3067" s="136" t="s">
        <v>21846</v>
      </c>
      <c r="V3067" s="132">
        <v>8</v>
      </c>
      <c r="W3067" s="132">
        <f>VLOOKUP(A3067,Emissions!$A$3:$X$3225,23,FALSE)</f>
        <v>3.3556515987559457E-3</v>
      </c>
      <c r="X3067" s="129" t="s">
        <v>21801</v>
      </c>
    </row>
    <row r="3068" spans="1:24" x14ac:dyDescent="0.25">
      <c r="A3068" s="131" t="s">
        <v>21295</v>
      </c>
      <c r="B3068" s="131" t="s">
        <v>21171</v>
      </c>
      <c r="C3068" s="131" t="s">
        <v>23865</v>
      </c>
      <c r="D3068" s="131" t="s">
        <v>212</v>
      </c>
      <c r="E3068" s="130" t="s">
        <v>23873</v>
      </c>
      <c r="F3068" s="130" t="s">
        <v>21845</v>
      </c>
      <c r="G3068" s="130">
        <v>2650000000</v>
      </c>
      <c r="H3068" s="130" t="s">
        <v>27156</v>
      </c>
      <c r="I3068" s="130" t="s">
        <v>27157</v>
      </c>
      <c r="J3068" s="130" t="s">
        <v>27158</v>
      </c>
      <c r="K3068" s="129">
        <v>2014</v>
      </c>
      <c r="L3068" s="129">
        <v>515</v>
      </c>
      <c r="M3068" s="129" t="s">
        <v>27159</v>
      </c>
      <c r="N3068" s="60">
        <f>VLOOKUP(A3068,Emissions!$A$3:$X$3225,16,FALSE)</f>
        <v>734.0144920612953</v>
      </c>
      <c r="O3068" s="132" t="str">
        <f>VLOOKUP(A3068,Emissions!$A$3:$X$3225,17,FALSE)</f>
        <v>EACH</v>
      </c>
      <c r="P3068" s="132">
        <f t="shared" si="47"/>
        <v>1.0381739224949924E-4</v>
      </c>
      <c r="Q3068" s="132" t="s">
        <v>21801</v>
      </c>
      <c r="R3068" s="132" t="s">
        <v>21806</v>
      </c>
      <c r="S3068" s="132" t="s">
        <v>27160</v>
      </c>
      <c r="T3068" s="136">
        <v>7443042</v>
      </c>
      <c r="U3068" s="136" t="s">
        <v>21846</v>
      </c>
      <c r="V3068" s="132">
        <v>8</v>
      </c>
      <c r="W3068" s="132">
        <f>VLOOKUP(A3068,Emissions!$A$3:$X$3225,23,FALSE)</f>
        <v>7.6203470439144438E-2</v>
      </c>
      <c r="X3068" s="129" t="s">
        <v>21801</v>
      </c>
    </row>
    <row r="3069" spans="1:24" x14ac:dyDescent="0.25">
      <c r="A3069" s="131" t="s">
        <v>21301</v>
      </c>
      <c r="B3069" s="131" t="s">
        <v>21171</v>
      </c>
      <c r="C3069" s="131" t="s">
        <v>23865</v>
      </c>
      <c r="D3069" s="131" t="s">
        <v>220</v>
      </c>
      <c r="E3069" s="130" t="s">
        <v>23453</v>
      </c>
      <c r="F3069" s="130" t="s">
        <v>21845</v>
      </c>
      <c r="G3069" s="130">
        <v>2650000000</v>
      </c>
      <c r="H3069" s="130" t="s">
        <v>27156</v>
      </c>
      <c r="I3069" s="130" t="s">
        <v>27157</v>
      </c>
      <c r="J3069" s="130" t="s">
        <v>27158</v>
      </c>
      <c r="K3069" s="129">
        <v>2014</v>
      </c>
      <c r="L3069" s="129">
        <v>515</v>
      </c>
      <c r="M3069" s="129" t="s">
        <v>27159</v>
      </c>
      <c r="N3069" s="60">
        <f>VLOOKUP(A3069,Emissions!$A$3:$X$3225,16,FALSE)</f>
        <v>65.835457001773236</v>
      </c>
      <c r="O3069" s="132" t="str">
        <f>VLOOKUP(A3069,Emissions!$A$3:$X$3225,17,FALSE)</f>
        <v>EACH</v>
      </c>
      <c r="P3069" s="132">
        <f t="shared" si="47"/>
        <v>1.0381739224949925E-4</v>
      </c>
      <c r="Q3069" s="132" t="s">
        <v>21801</v>
      </c>
      <c r="R3069" s="132" t="s">
        <v>21806</v>
      </c>
      <c r="S3069" s="132" t="s">
        <v>27160</v>
      </c>
      <c r="T3069" s="136">
        <v>7443043</v>
      </c>
      <c r="U3069" s="136" t="s">
        <v>21846</v>
      </c>
      <c r="V3069" s="132">
        <v>8</v>
      </c>
      <c r="W3069" s="132">
        <f>VLOOKUP(A3069,Emissions!$A$3:$X$3225,23,FALSE)</f>
        <v>6.8348654634781342E-3</v>
      </c>
      <c r="X3069" s="129" t="s">
        <v>21801</v>
      </c>
    </row>
    <row r="3070" spans="1:24" x14ac:dyDescent="0.25">
      <c r="A3070" s="131" t="s">
        <v>21307</v>
      </c>
      <c r="B3070" s="131" t="s">
        <v>21171</v>
      </c>
      <c r="C3070" s="131" t="s">
        <v>23865</v>
      </c>
      <c r="D3070" s="131" t="s">
        <v>228</v>
      </c>
      <c r="E3070" s="130" t="s">
        <v>22167</v>
      </c>
      <c r="F3070" s="130" t="s">
        <v>21845</v>
      </c>
      <c r="G3070" s="130">
        <v>2650000000</v>
      </c>
      <c r="H3070" s="130" t="s">
        <v>27156</v>
      </c>
      <c r="I3070" s="130" t="s">
        <v>27157</v>
      </c>
      <c r="J3070" s="130" t="s">
        <v>27158</v>
      </c>
      <c r="K3070" s="129">
        <v>2014</v>
      </c>
      <c r="L3070" s="129">
        <v>515</v>
      </c>
      <c r="M3070" s="129" t="s">
        <v>27159</v>
      </c>
      <c r="N3070" s="60">
        <f>VLOOKUP(A3070,Emissions!$A$3:$X$3225,16,FALSE)</f>
        <v>373.85623983180727</v>
      </c>
      <c r="O3070" s="132" t="str">
        <f>VLOOKUP(A3070,Emissions!$A$3:$X$3225,17,FALSE)</f>
        <v>EACH</v>
      </c>
      <c r="P3070" s="132">
        <f t="shared" si="47"/>
        <v>1.0381739224949924E-4</v>
      </c>
      <c r="Q3070" s="132" t="s">
        <v>21801</v>
      </c>
      <c r="R3070" s="132" t="s">
        <v>21806</v>
      </c>
      <c r="S3070" s="132" t="s">
        <v>27160</v>
      </c>
      <c r="T3070" s="136">
        <v>7443044</v>
      </c>
      <c r="U3070" s="136" t="s">
        <v>21846</v>
      </c>
      <c r="V3070" s="132">
        <v>8</v>
      </c>
      <c r="W3070" s="132">
        <f>VLOOKUP(A3070,Emissions!$A$3:$X$3225,23,FALSE)</f>
        <v>3.8812779895541598E-2</v>
      </c>
      <c r="X3070" s="129" t="s">
        <v>21801</v>
      </c>
    </row>
    <row r="3071" spans="1:24" x14ac:dyDescent="0.25">
      <c r="A3071" s="131" t="s">
        <v>21314</v>
      </c>
      <c r="B3071" s="131" t="s">
        <v>21171</v>
      </c>
      <c r="C3071" s="131" t="s">
        <v>23865</v>
      </c>
      <c r="D3071" s="131" t="s">
        <v>237</v>
      </c>
      <c r="E3071" s="130" t="s">
        <v>22763</v>
      </c>
      <c r="F3071" s="130" t="s">
        <v>21845</v>
      </c>
      <c r="G3071" s="130">
        <v>2650000000</v>
      </c>
      <c r="H3071" s="130" t="s">
        <v>27156</v>
      </c>
      <c r="I3071" s="130" t="s">
        <v>27157</v>
      </c>
      <c r="J3071" s="130" t="s">
        <v>27158</v>
      </c>
      <c r="K3071" s="129">
        <v>2014</v>
      </c>
      <c r="L3071" s="129">
        <v>515</v>
      </c>
      <c r="M3071" s="129" t="s">
        <v>27159</v>
      </c>
      <c r="N3071" s="60">
        <f>VLOOKUP(A3071,Emissions!$A$3:$X$3225,16,FALSE)</f>
        <v>267.34518931266803</v>
      </c>
      <c r="O3071" s="132" t="str">
        <f>VLOOKUP(A3071,Emissions!$A$3:$X$3225,17,FALSE)</f>
        <v>EACH</v>
      </c>
      <c r="P3071" s="132">
        <f t="shared" si="47"/>
        <v>1.0381739224949925E-4</v>
      </c>
      <c r="Q3071" s="132" t="s">
        <v>21801</v>
      </c>
      <c r="R3071" s="132" t="s">
        <v>21806</v>
      </c>
      <c r="S3071" s="132" t="s">
        <v>27160</v>
      </c>
      <c r="T3071" s="136">
        <v>7443045</v>
      </c>
      <c r="U3071" s="136" t="s">
        <v>21846</v>
      </c>
      <c r="V3071" s="132">
        <v>8</v>
      </c>
      <c r="W3071" s="132">
        <f>VLOOKUP(A3071,Emissions!$A$3:$X$3225,23,FALSE)</f>
        <v>2.7755080384889892E-2</v>
      </c>
      <c r="X3071" s="129" t="s">
        <v>21801</v>
      </c>
    </row>
    <row r="3072" spans="1:24" x14ac:dyDescent="0.25">
      <c r="A3072" s="131" t="s">
        <v>21320</v>
      </c>
      <c r="B3072" s="131" t="s">
        <v>21171</v>
      </c>
      <c r="C3072" s="131" t="s">
        <v>23865</v>
      </c>
      <c r="D3072" s="131" t="s">
        <v>245</v>
      </c>
      <c r="E3072" s="130" t="s">
        <v>23874</v>
      </c>
      <c r="F3072" s="130" t="s">
        <v>21845</v>
      </c>
      <c r="G3072" s="130">
        <v>2650000000</v>
      </c>
      <c r="H3072" s="130" t="s">
        <v>27156</v>
      </c>
      <c r="I3072" s="130" t="s">
        <v>27157</v>
      </c>
      <c r="J3072" s="130" t="s">
        <v>27158</v>
      </c>
      <c r="K3072" s="129">
        <v>2014</v>
      </c>
      <c r="L3072" s="129">
        <v>515</v>
      </c>
      <c r="M3072" s="129" t="s">
        <v>27159</v>
      </c>
      <c r="N3072" s="60">
        <f>VLOOKUP(A3072,Emissions!$A$3:$X$3225,16,FALSE)</f>
        <v>135.86903342669012</v>
      </c>
      <c r="O3072" s="132" t="str">
        <f>VLOOKUP(A3072,Emissions!$A$3:$X$3225,17,FALSE)</f>
        <v>EACH</v>
      </c>
      <c r="P3072" s="132">
        <f t="shared" si="47"/>
        <v>1.0381739224949925E-4</v>
      </c>
      <c r="Q3072" s="132" t="s">
        <v>21801</v>
      </c>
      <c r="R3072" s="132" t="s">
        <v>21806</v>
      </c>
      <c r="S3072" s="132" t="s">
        <v>27160</v>
      </c>
      <c r="T3072" s="136">
        <v>7443046</v>
      </c>
      <c r="U3072" s="136" t="s">
        <v>21846</v>
      </c>
      <c r="V3072" s="132">
        <v>8</v>
      </c>
      <c r="W3072" s="132">
        <f>VLOOKUP(A3072,Emissions!$A$3:$X$3225,23,FALSE)</f>
        <v>1.4105568737819013E-2</v>
      </c>
      <c r="X3072" s="129" t="s">
        <v>21801</v>
      </c>
    </row>
    <row r="3073" spans="1:24" x14ac:dyDescent="0.25">
      <c r="A3073" s="131" t="s">
        <v>21327</v>
      </c>
      <c r="B3073" s="131" t="s">
        <v>21171</v>
      </c>
      <c r="C3073" s="131" t="s">
        <v>23865</v>
      </c>
      <c r="D3073" s="131" t="s">
        <v>252</v>
      </c>
      <c r="E3073" s="130" t="s">
        <v>22644</v>
      </c>
      <c r="F3073" s="130" t="s">
        <v>21845</v>
      </c>
      <c r="G3073" s="130">
        <v>2650000000</v>
      </c>
      <c r="H3073" s="130" t="s">
        <v>27156</v>
      </c>
      <c r="I3073" s="130" t="s">
        <v>27157</v>
      </c>
      <c r="J3073" s="130" t="s">
        <v>27158</v>
      </c>
      <c r="K3073" s="129">
        <v>2014</v>
      </c>
      <c r="L3073" s="129">
        <v>515</v>
      </c>
      <c r="M3073" s="129" t="s">
        <v>27159</v>
      </c>
      <c r="N3073" s="60">
        <f>VLOOKUP(A3073,Emissions!$A$3:$X$3225,16,FALSE)</f>
        <v>171.85600559518431</v>
      </c>
      <c r="O3073" s="132" t="str">
        <f>VLOOKUP(A3073,Emissions!$A$3:$X$3225,17,FALSE)</f>
        <v>EACH</v>
      </c>
      <c r="P3073" s="132">
        <f t="shared" si="47"/>
        <v>1.0381739224949926E-4</v>
      </c>
      <c r="Q3073" s="132" t="s">
        <v>21801</v>
      </c>
      <c r="R3073" s="132" t="s">
        <v>21806</v>
      </c>
      <c r="S3073" s="132" t="s">
        <v>27160</v>
      </c>
      <c r="T3073" s="136">
        <v>7443047</v>
      </c>
      <c r="U3073" s="136" t="s">
        <v>21846</v>
      </c>
      <c r="V3073" s="132">
        <v>8</v>
      </c>
      <c r="W3073" s="132">
        <f>VLOOKUP(A3073,Emissions!$A$3:$X$3225,23,FALSE)</f>
        <v>1.7841642343307391E-2</v>
      </c>
      <c r="X3073" s="129" t="s">
        <v>21801</v>
      </c>
    </row>
    <row r="3074" spans="1:24" x14ac:dyDescent="0.25">
      <c r="A3074" s="131" t="s">
        <v>21334</v>
      </c>
      <c r="B3074" s="131" t="s">
        <v>21171</v>
      </c>
      <c r="C3074" s="131" t="s">
        <v>23865</v>
      </c>
      <c r="D3074" s="131" t="s">
        <v>261</v>
      </c>
      <c r="E3074" s="130" t="s">
        <v>22910</v>
      </c>
      <c r="F3074" s="130" t="s">
        <v>21845</v>
      </c>
      <c r="G3074" s="130">
        <v>2650000000</v>
      </c>
      <c r="H3074" s="130" t="s">
        <v>27156</v>
      </c>
      <c r="I3074" s="130" t="s">
        <v>27157</v>
      </c>
      <c r="J3074" s="130" t="s">
        <v>27158</v>
      </c>
      <c r="K3074" s="129">
        <v>2014</v>
      </c>
      <c r="L3074" s="129">
        <v>515</v>
      </c>
      <c r="M3074" s="129" t="s">
        <v>27159</v>
      </c>
      <c r="N3074" s="60">
        <f>VLOOKUP(A3074,Emissions!$A$3:$X$3225,16,FALSE)</f>
        <v>42.680880801960363</v>
      </c>
      <c r="O3074" s="132" t="str">
        <f>VLOOKUP(A3074,Emissions!$A$3:$X$3225,17,FALSE)</f>
        <v>EACH</v>
      </c>
      <c r="P3074" s="132">
        <f t="shared" si="47"/>
        <v>1.0381739224949924E-4</v>
      </c>
      <c r="Q3074" s="132" t="s">
        <v>21801</v>
      </c>
      <c r="R3074" s="132" t="s">
        <v>21806</v>
      </c>
      <c r="S3074" s="132" t="s">
        <v>27160</v>
      </c>
      <c r="T3074" s="136">
        <v>7443048</v>
      </c>
      <c r="U3074" s="136" t="s">
        <v>21846</v>
      </c>
      <c r="V3074" s="132">
        <v>8</v>
      </c>
      <c r="W3074" s="132">
        <f>VLOOKUP(A3074,Emissions!$A$3:$X$3225,23,FALSE)</f>
        <v>4.4310177437712405E-3</v>
      </c>
      <c r="X3074" s="129" t="s">
        <v>21801</v>
      </c>
    </row>
    <row r="3075" spans="1:24" x14ac:dyDescent="0.25">
      <c r="A3075" s="131" t="s">
        <v>21340</v>
      </c>
      <c r="B3075" s="131" t="s">
        <v>21171</v>
      </c>
      <c r="C3075" s="131" t="s">
        <v>23865</v>
      </c>
      <c r="D3075" s="131" t="s">
        <v>270</v>
      </c>
      <c r="E3075" s="130" t="s">
        <v>22065</v>
      </c>
      <c r="F3075" s="130" t="s">
        <v>21845</v>
      </c>
      <c r="G3075" s="130">
        <v>2650000000</v>
      </c>
      <c r="H3075" s="130" t="s">
        <v>27156</v>
      </c>
      <c r="I3075" s="130" t="s">
        <v>27157</v>
      </c>
      <c r="J3075" s="130" t="s">
        <v>27158</v>
      </c>
      <c r="K3075" s="129">
        <v>2014</v>
      </c>
      <c r="L3075" s="129">
        <v>515</v>
      </c>
      <c r="M3075" s="129" t="s">
        <v>27159</v>
      </c>
      <c r="N3075" s="60">
        <f>VLOOKUP(A3075,Emissions!$A$3:$X$3225,16,FALSE)</f>
        <v>148.96832014907648</v>
      </c>
      <c r="O3075" s="132" t="str">
        <f>VLOOKUP(A3075,Emissions!$A$3:$X$3225,17,FALSE)</f>
        <v>EACH</v>
      </c>
      <c r="P3075" s="132">
        <f t="shared" ref="P3075:P3138" si="48">W3075/N3075</f>
        <v>1.0381739224949925E-4</v>
      </c>
      <c r="Q3075" s="132" t="s">
        <v>21801</v>
      </c>
      <c r="R3075" s="132" t="s">
        <v>21806</v>
      </c>
      <c r="S3075" s="132" t="s">
        <v>27160</v>
      </c>
      <c r="T3075" s="136">
        <v>7443049</v>
      </c>
      <c r="U3075" s="136" t="s">
        <v>21846</v>
      </c>
      <c r="V3075" s="132">
        <v>8</v>
      </c>
      <c r="W3075" s="132">
        <f>VLOOKUP(A3075,Emissions!$A$3:$X$3225,23,FALSE)</f>
        <v>1.5465502525665656E-2</v>
      </c>
      <c r="X3075" s="129" t="s">
        <v>21801</v>
      </c>
    </row>
    <row r="3076" spans="1:24" x14ac:dyDescent="0.25">
      <c r="A3076" s="131" t="s">
        <v>21348</v>
      </c>
      <c r="B3076" s="131" t="s">
        <v>21171</v>
      </c>
      <c r="C3076" s="131" t="s">
        <v>23865</v>
      </c>
      <c r="D3076" s="131" t="s">
        <v>278</v>
      </c>
      <c r="E3076" s="130" t="s">
        <v>22066</v>
      </c>
      <c r="F3076" s="130" t="s">
        <v>21845</v>
      </c>
      <c r="G3076" s="130">
        <v>2650000000</v>
      </c>
      <c r="H3076" s="130" t="s">
        <v>27156</v>
      </c>
      <c r="I3076" s="130" t="s">
        <v>27157</v>
      </c>
      <c r="J3076" s="130" t="s">
        <v>27158</v>
      </c>
      <c r="K3076" s="129">
        <v>2014</v>
      </c>
      <c r="L3076" s="129">
        <v>515</v>
      </c>
      <c r="M3076" s="129" t="s">
        <v>27159</v>
      </c>
      <c r="N3076" s="60">
        <f>VLOOKUP(A3076,Emissions!$A$3:$X$3225,16,FALSE)</f>
        <v>608.76338267389644</v>
      </c>
      <c r="O3076" s="132" t="str">
        <f>VLOOKUP(A3076,Emissions!$A$3:$X$3225,17,FALSE)</f>
        <v>EACH</v>
      </c>
      <c r="P3076" s="132">
        <f t="shared" si="48"/>
        <v>1.0381739224949925E-4</v>
      </c>
      <c r="Q3076" s="132" t="s">
        <v>21801</v>
      </c>
      <c r="R3076" s="132" t="s">
        <v>21806</v>
      </c>
      <c r="S3076" s="132" t="s">
        <v>27160</v>
      </c>
      <c r="T3076" s="136">
        <v>7443050</v>
      </c>
      <c r="U3076" s="136" t="s">
        <v>21846</v>
      </c>
      <c r="V3076" s="132">
        <v>8</v>
      </c>
      <c r="W3076" s="132">
        <f>VLOOKUP(A3076,Emissions!$A$3:$X$3225,23,FALSE)</f>
        <v>6.3200226886187927E-2</v>
      </c>
      <c r="X3076" s="129" t="s">
        <v>21801</v>
      </c>
    </row>
    <row r="3077" spans="1:24" x14ac:dyDescent="0.25">
      <c r="A3077" s="131" t="s">
        <v>21355</v>
      </c>
      <c r="B3077" s="131" t="s">
        <v>21171</v>
      </c>
      <c r="C3077" s="131" t="s">
        <v>23865</v>
      </c>
      <c r="D3077" s="131" t="s">
        <v>287</v>
      </c>
      <c r="E3077" s="130" t="s">
        <v>22109</v>
      </c>
      <c r="F3077" s="130" t="s">
        <v>21845</v>
      </c>
      <c r="G3077" s="130">
        <v>2650000000</v>
      </c>
      <c r="H3077" s="130" t="s">
        <v>27156</v>
      </c>
      <c r="I3077" s="130" t="s">
        <v>27157</v>
      </c>
      <c r="J3077" s="130" t="s">
        <v>27158</v>
      </c>
      <c r="K3077" s="129">
        <v>2014</v>
      </c>
      <c r="L3077" s="129">
        <v>515</v>
      </c>
      <c r="M3077" s="129" t="s">
        <v>27159</v>
      </c>
      <c r="N3077" s="60">
        <f>VLOOKUP(A3077,Emissions!$A$3:$X$3225,16,FALSE)</f>
        <v>190.39409308226192</v>
      </c>
      <c r="O3077" s="132" t="str">
        <f>VLOOKUP(A3077,Emissions!$A$3:$X$3225,17,FALSE)</f>
        <v>EACH</v>
      </c>
      <c r="P3077" s="132">
        <f t="shared" si="48"/>
        <v>1.0381739224949925E-4</v>
      </c>
      <c r="Q3077" s="132" t="s">
        <v>21801</v>
      </c>
      <c r="R3077" s="132" t="s">
        <v>21806</v>
      </c>
      <c r="S3077" s="132" t="s">
        <v>27160</v>
      </c>
      <c r="T3077" s="136">
        <v>7443051</v>
      </c>
      <c r="U3077" s="136" t="s">
        <v>21846</v>
      </c>
      <c r="V3077" s="132">
        <v>8</v>
      </c>
      <c r="W3077" s="132">
        <f>VLOOKUP(A3077,Emissions!$A$3:$X$3225,23,FALSE)</f>
        <v>1.9766218243508858E-2</v>
      </c>
      <c r="X3077" s="129" t="s">
        <v>21801</v>
      </c>
    </row>
    <row r="3078" spans="1:24" x14ac:dyDescent="0.25">
      <c r="A3078" s="131" t="s">
        <v>21361</v>
      </c>
      <c r="B3078" s="131" t="s">
        <v>21171</v>
      </c>
      <c r="C3078" s="131" t="s">
        <v>23865</v>
      </c>
      <c r="D3078" s="131" t="s">
        <v>295</v>
      </c>
      <c r="E3078" s="130" t="s">
        <v>23875</v>
      </c>
      <c r="F3078" s="130" t="s">
        <v>21845</v>
      </c>
      <c r="G3078" s="130">
        <v>2650000000</v>
      </c>
      <c r="H3078" s="130" t="s">
        <v>27156</v>
      </c>
      <c r="I3078" s="130" t="s">
        <v>27157</v>
      </c>
      <c r="J3078" s="130" t="s">
        <v>27158</v>
      </c>
      <c r="K3078" s="129">
        <v>2014</v>
      </c>
      <c r="L3078" s="129">
        <v>515</v>
      </c>
      <c r="M3078" s="129" t="s">
        <v>27159</v>
      </c>
      <c r="N3078" s="60">
        <f>VLOOKUP(A3078,Emissions!$A$3:$X$3225,16,FALSE)</f>
        <v>1212.3187890187382</v>
      </c>
      <c r="O3078" s="132" t="str">
        <f>VLOOKUP(A3078,Emissions!$A$3:$X$3225,17,FALSE)</f>
        <v>EACH</v>
      </c>
      <c r="P3078" s="132">
        <f t="shared" si="48"/>
        <v>1.0381739224949926E-4</v>
      </c>
      <c r="Q3078" s="132" t="s">
        <v>21801</v>
      </c>
      <c r="R3078" s="132" t="s">
        <v>21806</v>
      </c>
      <c r="S3078" s="132" t="s">
        <v>27160</v>
      </c>
      <c r="T3078" s="136">
        <v>7443052</v>
      </c>
      <c r="U3078" s="136" t="s">
        <v>21846</v>
      </c>
      <c r="V3078" s="132">
        <v>8</v>
      </c>
      <c r="W3078" s="132">
        <f>VLOOKUP(A3078,Emissions!$A$3:$X$3225,23,FALSE)</f>
        <v>0.12585977525099629</v>
      </c>
      <c r="X3078" s="129" t="s">
        <v>21801</v>
      </c>
    </row>
    <row r="3079" spans="1:24" x14ac:dyDescent="0.25">
      <c r="A3079" s="131" t="s">
        <v>21368</v>
      </c>
      <c r="B3079" s="131" t="s">
        <v>21171</v>
      </c>
      <c r="C3079" s="131" t="s">
        <v>23865</v>
      </c>
      <c r="D3079" s="131" t="s">
        <v>304</v>
      </c>
      <c r="E3079" s="130" t="s">
        <v>23876</v>
      </c>
      <c r="F3079" s="130" t="s">
        <v>21845</v>
      </c>
      <c r="G3079" s="130">
        <v>2650000000</v>
      </c>
      <c r="H3079" s="130" t="s">
        <v>27156</v>
      </c>
      <c r="I3079" s="130" t="s">
        <v>27157</v>
      </c>
      <c r="J3079" s="130" t="s">
        <v>27158</v>
      </c>
      <c r="K3079" s="129">
        <v>2014</v>
      </c>
      <c r="L3079" s="129">
        <v>515</v>
      </c>
      <c r="M3079" s="129" t="s">
        <v>27159</v>
      </c>
      <c r="N3079" s="60">
        <f>VLOOKUP(A3079,Emissions!$A$3:$X$3225,16,FALSE)</f>
        <v>147.4679613174375</v>
      </c>
      <c r="O3079" s="132" t="str">
        <f>VLOOKUP(A3079,Emissions!$A$3:$X$3225,17,FALSE)</f>
        <v>EACH</v>
      </c>
      <c r="P3079" s="132">
        <f t="shared" si="48"/>
        <v>1.0381739224949925E-4</v>
      </c>
      <c r="Q3079" s="132" t="s">
        <v>21801</v>
      </c>
      <c r="R3079" s="132" t="s">
        <v>21806</v>
      </c>
      <c r="S3079" s="132" t="s">
        <v>27160</v>
      </c>
      <c r="T3079" s="136">
        <v>7443053</v>
      </c>
      <c r="U3079" s="136" t="s">
        <v>21846</v>
      </c>
      <c r="V3079" s="132">
        <v>8</v>
      </c>
      <c r="W3079" s="132">
        <f>VLOOKUP(A3079,Emissions!$A$3:$X$3225,23,FALSE)</f>
        <v>1.530973918432639E-2</v>
      </c>
      <c r="X3079" s="129" t="s">
        <v>21801</v>
      </c>
    </row>
    <row r="3080" spans="1:24" x14ac:dyDescent="0.25">
      <c r="A3080" s="131" t="s">
        <v>21374</v>
      </c>
      <c r="B3080" s="131" t="s">
        <v>21171</v>
      </c>
      <c r="C3080" s="131" t="s">
        <v>23865</v>
      </c>
      <c r="D3080" s="131" t="s">
        <v>312</v>
      </c>
      <c r="E3080" s="130" t="s">
        <v>23877</v>
      </c>
      <c r="F3080" s="130" t="s">
        <v>21845</v>
      </c>
      <c r="G3080" s="130">
        <v>2650000000</v>
      </c>
      <c r="H3080" s="130" t="s">
        <v>27156</v>
      </c>
      <c r="I3080" s="130" t="s">
        <v>27157</v>
      </c>
      <c r="J3080" s="130" t="s">
        <v>27158</v>
      </c>
      <c r="K3080" s="129">
        <v>2014</v>
      </c>
      <c r="L3080" s="129">
        <v>515</v>
      </c>
      <c r="M3080" s="129" t="s">
        <v>27159</v>
      </c>
      <c r="N3080" s="60">
        <f>VLOOKUP(A3080,Emissions!$A$3:$X$3225,16,FALSE)</f>
        <v>851.24445231031677</v>
      </c>
      <c r="O3080" s="132" t="str">
        <f>VLOOKUP(A3080,Emissions!$A$3:$X$3225,17,FALSE)</f>
        <v>EACH</v>
      </c>
      <c r="P3080" s="132">
        <f t="shared" si="48"/>
        <v>1.0381739224949925E-4</v>
      </c>
      <c r="Q3080" s="132" t="s">
        <v>21801</v>
      </c>
      <c r="R3080" s="132" t="s">
        <v>21806</v>
      </c>
      <c r="S3080" s="132" t="s">
        <v>27160</v>
      </c>
      <c r="T3080" s="136">
        <v>7443054</v>
      </c>
      <c r="U3080" s="136" t="s">
        <v>21846</v>
      </c>
      <c r="V3080" s="132">
        <v>8</v>
      </c>
      <c r="W3080" s="132">
        <f>VLOOKUP(A3080,Emissions!$A$3:$X$3225,23,FALSE)</f>
        <v>8.8373979205710315E-2</v>
      </c>
      <c r="X3080" s="129" t="s">
        <v>21801</v>
      </c>
    </row>
    <row r="3081" spans="1:24" x14ac:dyDescent="0.25">
      <c r="A3081" s="131" t="s">
        <v>21381</v>
      </c>
      <c r="B3081" s="131" t="s">
        <v>21171</v>
      </c>
      <c r="C3081" s="131" t="s">
        <v>23865</v>
      </c>
      <c r="D3081" s="131" t="s">
        <v>320</v>
      </c>
      <c r="E3081" s="130" t="s">
        <v>22174</v>
      </c>
      <c r="F3081" s="130" t="s">
        <v>21845</v>
      </c>
      <c r="G3081" s="130">
        <v>2650000000</v>
      </c>
      <c r="H3081" s="130" t="s">
        <v>27156</v>
      </c>
      <c r="I3081" s="130" t="s">
        <v>27157</v>
      </c>
      <c r="J3081" s="130" t="s">
        <v>27158</v>
      </c>
      <c r="K3081" s="129">
        <v>2014</v>
      </c>
      <c r="L3081" s="129">
        <v>515</v>
      </c>
      <c r="M3081" s="129" t="s">
        <v>27159</v>
      </c>
      <c r="N3081" s="60">
        <f>VLOOKUP(A3081,Emissions!$A$3:$X$3225,16,FALSE)</f>
        <v>121.56513168082439</v>
      </c>
      <c r="O3081" s="132" t="str">
        <f>VLOOKUP(A3081,Emissions!$A$3:$X$3225,17,FALSE)</f>
        <v>EACH</v>
      </c>
      <c r="P3081" s="132">
        <f t="shared" si="48"/>
        <v>1.0381739224949925E-4</v>
      </c>
      <c r="Q3081" s="132" t="s">
        <v>21801</v>
      </c>
      <c r="R3081" s="132" t="s">
        <v>21806</v>
      </c>
      <c r="S3081" s="132" t="s">
        <v>27160</v>
      </c>
      <c r="T3081" s="136">
        <v>7443055</v>
      </c>
      <c r="U3081" s="136" t="s">
        <v>21846</v>
      </c>
      <c r="V3081" s="132">
        <v>8</v>
      </c>
      <c r="W3081" s="132">
        <f>VLOOKUP(A3081,Emissions!$A$3:$X$3225,23,FALSE)</f>
        <v>1.2620574959570174E-2</v>
      </c>
      <c r="X3081" s="129" t="s">
        <v>21801</v>
      </c>
    </row>
    <row r="3082" spans="1:24" x14ac:dyDescent="0.25">
      <c r="A3082" s="131" t="s">
        <v>21385</v>
      </c>
      <c r="B3082" s="131" t="s">
        <v>21171</v>
      </c>
      <c r="C3082" s="131" t="s">
        <v>23865</v>
      </c>
      <c r="D3082" s="131" t="s">
        <v>328</v>
      </c>
      <c r="E3082" s="130" t="s">
        <v>23878</v>
      </c>
      <c r="F3082" s="130" t="s">
        <v>21845</v>
      </c>
      <c r="G3082" s="130">
        <v>2650000000</v>
      </c>
      <c r="H3082" s="130" t="s">
        <v>27156</v>
      </c>
      <c r="I3082" s="130" t="s">
        <v>27157</v>
      </c>
      <c r="J3082" s="130" t="s">
        <v>27158</v>
      </c>
      <c r="K3082" s="129">
        <v>2014</v>
      </c>
      <c r="L3082" s="129">
        <v>515</v>
      </c>
      <c r="M3082" s="129" t="s">
        <v>27159</v>
      </c>
      <c r="N3082" s="60">
        <f>VLOOKUP(A3082,Emissions!$A$3:$X$3225,16,FALSE)</f>
        <v>140.00944674092455</v>
      </c>
      <c r="O3082" s="132" t="str">
        <f>VLOOKUP(A3082,Emissions!$A$3:$X$3225,17,FALSE)</f>
        <v>EACH</v>
      </c>
      <c r="P3082" s="132">
        <f t="shared" si="48"/>
        <v>1.0381739224949925E-4</v>
      </c>
      <c r="Q3082" s="132" t="s">
        <v>21801</v>
      </c>
      <c r="R3082" s="132" t="s">
        <v>21806</v>
      </c>
      <c r="S3082" s="132" t="s">
        <v>27160</v>
      </c>
      <c r="T3082" s="136">
        <v>7443056</v>
      </c>
      <c r="U3082" s="136" t="s">
        <v>21846</v>
      </c>
      <c r="V3082" s="132">
        <v>8</v>
      </c>
      <c r="W3082" s="132">
        <f>VLOOKUP(A3082,Emissions!$A$3:$X$3225,23,FALSE)</f>
        <v>1.4535415650937938E-2</v>
      </c>
      <c r="X3082" s="129" t="s">
        <v>21801</v>
      </c>
    </row>
    <row r="3083" spans="1:24" x14ac:dyDescent="0.25">
      <c r="A3083" s="131" t="s">
        <v>21392</v>
      </c>
      <c r="B3083" s="131" t="s">
        <v>21171</v>
      </c>
      <c r="C3083" s="131" t="s">
        <v>23865</v>
      </c>
      <c r="D3083" s="131" t="s">
        <v>336</v>
      </c>
      <c r="E3083" s="130" t="s">
        <v>22175</v>
      </c>
      <c r="F3083" s="130" t="s">
        <v>21845</v>
      </c>
      <c r="G3083" s="130">
        <v>2650000000</v>
      </c>
      <c r="H3083" s="130" t="s">
        <v>27156</v>
      </c>
      <c r="I3083" s="130" t="s">
        <v>27157</v>
      </c>
      <c r="J3083" s="130" t="s">
        <v>27158</v>
      </c>
      <c r="K3083" s="129">
        <v>2014</v>
      </c>
      <c r="L3083" s="129">
        <v>515</v>
      </c>
      <c r="M3083" s="129" t="s">
        <v>27159</v>
      </c>
      <c r="N3083" s="60">
        <f>VLOOKUP(A3083,Emissions!$A$3:$X$3225,16,FALSE)</f>
        <v>205.52752014369725</v>
      </c>
      <c r="O3083" s="132" t="str">
        <f>VLOOKUP(A3083,Emissions!$A$3:$X$3225,17,FALSE)</f>
        <v>EACH</v>
      </c>
      <c r="P3083" s="132">
        <f t="shared" si="48"/>
        <v>1.0381739224949925E-4</v>
      </c>
      <c r="Q3083" s="132" t="s">
        <v>21801</v>
      </c>
      <c r="R3083" s="132" t="s">
        <v>21806</v>
      </c>
      <c r="S3083" s="132" t="s">
        <v>27160</v>
      </c>
      <c r="T3083" s="136">
        <v>7443057</v>
      </c>
      <c r="U3083" s="136" t="s">
        <v>21846</v>
      </c>
      <c r="V3083" s="132">
        <v>8</v>
      </c>
      <c r="W3083" s="132">
        <f>VLOOKUP(A3083,Emissions!$A$3:$X$3225,23,FALSE)</f>
        <v>2.1337331176825076E-2</v>
      </c>
      <c r="X3083" s="129" t="s">
        <v>21801</v>
      </c>
    </row>
    <row r="3084" spans="1:24" x14ac:dyDescent="0.25">
      <c r="A3084" s="131" t="s">
        <v>21399</v>
      </c>
      <c r="B3084" s="131" t="s">
        <v>21171</v>
      </c>
      <c r="C3084" s="131" t="s">
        <v>23865</v>
      </c>
      <c r="D3084" s="131" t="s">
        <v>344</v>
      </c>
      <c r="E3084" s="130" t="s">
        <v>23879</v>
      </c>
      <c r="F3084" s="130" t="s">
        <v>21845</v>
      </c>
      <c r="G3084" s="130">
        <v>2650000000</v>
      </c>
      <c r="H3084" s="130" t="s">
        <v>27156</v>
      </c>
      <c r="I3084" s="130" t="s">
        <v>27157</v>
      </c>
      <c r="J3084" s="130" t="s">
        <v>27158</v>
      </c>
      <c r="K3084" s="129">
        <v>2014</v>
      </c>
      <c r="L3084" s="129">
        <v>515</v>
      </c>
      <c r="M3084" s="129" t="s">
        <v>27159</v>
      </c>
      <c r="N3084" s="60">
        <f>VLOOKUP(A3084,Emissions!$A$3:$X$3225,16,FALSE)</f>
        <v>578.21521127009339</v>
      </c>
      <c r="O3084" s="132" t="str">
        <f>VLOOKUP(A3084,Emissions!$A$3:$X$3225,17,FALSE)</f>
        <v>EACH</v>
      </c>
      <c r="P3084" s="132">
        <f t="shared" si="48"/>
        <v>1.0381739224949925E-4</v>
      </c>
      <c r="Q3084" s="132" t="s">
        <v>21801</v>
      </c>
      <c r="R3084" s="132" t="s">
        <v>21806</v>
      </c>
      <c r="S3084" s="132" t="s">
        <v>27160</v>
      </c>
      <c r="T3084" s="136">
        <v>7443058</v>
      </c>
      <c r="U3084" s="136" t="s">
        <v>21846</v>
      </c>
      <c r="V3084" s="132">
        <v>8</v>
      </c>
      <c r="W3084" s="132">
        <f>VLOOKUP(A3084,Emissions!$A$3:$X$3225,23,FALSE)</f>
        <v>6.0028795393054363E-2</v>
      </c>
      <c r="X3084" s="129" t="s">
        <v>21801</v>
      </c>
    </row>
    <row r="3085" spans="1:24" x14ac:dyDescent="0.25">
      <c r="A3085" s="131" t="s">
        <v>21406</v>
      </c>
      <c r="B3085" s="131" t="s">
        <v>21171</v>
      </c>
      <c r="C3085" s="131" t="s">
        <v>23865</v>
      </c>
      <c r="D3085" s="131" t="s">
        <v>353</v>
      </c>
      <c r="E3085" s="130" t="s">
        <v>23880</v>
      </c>
      <c r="F3085" s="130" t="s">
        <v>21845</v>
      </c>
      <c r="G3085" s="130">
        <v>2650000000</v>
      </c>
      <c r="H3085" s="130" t="s">
        <v>27156</v>
      </c>
      <c r="I3085" s="130" t="s">
        <v>27157</v>
      </c>
      <c r="J3085" s="130" t="s">
        <v>27158</v>
      </c>
      <c r="K3085" s="129">
        <v>2014</v>
      </c>
      <c r="L3085" s="129">
        <v>515</v>
      </c>
      <c r="M3085" s="129" t="s">
        <v>27159</v>
      </c>
      <c r="N3085" s="60">
        <f>VLOOKUP(A3085,Emissions!$A$3:$X$3225,16,FALSE)</f>
        <v>979.4169334612435</v>
      </c>
      <c r="O3085" s="132" t="str">
        <f>VLOOKUP(A3085,Emissions!$A$3:$X$3225,17,FALSE)</f>
        <v>EACH</v>
      </c>
      <c r="P3085" s="132">
        <f t="shared" si="48"/>
        <v>1.0381739224949925E-4</v>
      </c>
      <c r="Q3085" s="132" t="s">
        <v>21801</v>
      </c>
      <c r="R3085" s="132" t="s">
        <v>21806</v>
      </c>
      <c r="S3085" s="132" t="s">
        <v>27160</v>
      </c>
      <c r="T3085" s="136">
        <v>7443059</v>
      </c>
      <c r="U3085" s="136" t="s">
        <v>21846</v>
      </c>
      <c r="V3085" s="132">
        <v>8</v>
      </c>
      <c r="W3085" s="132">
        <f>VLOOKUP(A3085,Emissions!$A$3:$X$3225,23,FALSE)</f>
        <v>0.10168051195694762</v>
      </c>
      <c r="X3085" s="129" t="s">
        <v>21801</v>
      </c>
    </row>
    <row r="3086" spans="1:24" x14ac:dyDescent="0.25">
      <c r="A3086" s="131" t="s">
        <v>21413</v>
      </c>
      <c r="B3086" s="131" t="s">
        <v>21171</v>
      </c>
      <c r="C3086" s="131" t="s">
        <v>23865</v>
      </c>
      <c r="D3086" s="131" t="s">
        <v>362</v>
      </c>
      <c r="E3086" s="130" t="s">
        <v>23881</v>
      </c>
      <c r="F3086" s="130" t="s">
        <v>21845</v>
      </c>
      <c r="G3086" s="130">
        <v>2650000000</v>
      </c>
      <c r="H3086" s="130" t="s">
        <v>27156</v>
      </c>
      <c r="I3086" s="130" t="s">
        <v>27157</v>
      </c>
      <c r="J3086" s="130" t="s">
        <v>27158</v>
      </c>
      <c r="K3086" s="129">
        <v>2014</v>
      </c>
      <c r="L3086" s="129">
        <v>515</v>
      </c>
      <c r="M3086" s="129" t="s">
        <v>27159</v>
      </c>
      <c r="N3086" s="60">
        <f>VLOOKUP(A3086,Emissions!$A$3:$X$3225,16,FALSE)</f>
        <v>297.89336071647102</v>
      </c>
      <c r="O3086" s="132" t="str">
        <f>VLOOKUP(A3086,Emissions!$A$3:$X$3225,17,FALSE)</f>
        <v>EACH</v>
      </c>
      <c r="P3086" s="132">
        <f t="shared" si="48"/>
        <v>1.0381739224949926E-4</v>
      </c>
      <c r="Q3086" s="132" t="s">
        <v>21801</v>
      </c>
      <c r="R3086" s="132" t="s">
        <v>21806</v>
      </c>
      <c r="S3086" s="132" t="s">
        <v>27160</v>
      </c>
      <c r="T3086" s="136">
        <v>7443060</v>
      </c>
      <c r="U3086" s="136" t="s">
        <v>21846</v>
      </c>
      <c r="V3086" s="132">
        <v>8</v>
      </c>
      <c r="W3086" s="132">
        <f>VLOOKUP(A3086,Emissions!$A$3:$X$3225,23,FALSE)</f>
        <v>3.0926511878023446E-2</v>
      </c>
      <c r="X3086" s="129" t="s">
        <v>21801</v>
      </c>
    </row>
    <row r="3087" spans="1:24" x14ac:dyDescent="0.25">
      <c r="A3087" s="131" t="s">
        <v>21420</v>
      </c>
      <c r="B3087" s="131" t="s">
        <v>21171</v>
      </c>
      <c r="C3087" s="131" t="s">
        <v>23865</v>
      </c>
      <c r="D3087" s="131" t="s">
        <v>370</v>
      </c>
      <c r="E3087" s="130" t="s">
        <v>22922</v>
      </c>
      <c r="F3087" s="130" t="s">
        <v>21845</v>
      </c>
      <c r="G3087" s="130">
        <v>2650000000</v>
      </c>
      <c r="H3087" s="130" t="s">
        <v>27156</v>
      </c>
      <c r="I3087" s="130" t="s">
        <v>27157</v>
      </c>
      <c r="J3087" s="130" t="s">
        <v>27158</v>
      </c>
      <c r="K3087" s="129">
        <v>2014</v>
      </c>
      <c r="L3087" s="129">
        <v>515</v>
      </c>
      <c r="M3087" s="129" t="s">
        <v>27159</v>
      </c>
      <c r="N3087" s="60">
        <f>VLOOKUP(A3087,Emissions!$A$3:$X$3225,16,FALSE)</f>
        <v>108.55961738541548</v>
      </c>
      <c r="O3087" s="132" t="str">
        <f>VLOOKUP(A3087,Emissions!$A$3:$X$3225,17,FALSE)</f>
        <v>EACH</v>
      </c>
      <c r="P3087" s="132">
        <f t="shared" si="48"/>
        <v>1.0381739224949925E-4</v>
      </c>
      <c r="Q3087" s="132" t="s">
        <v>21801</v>
      </c>
      <c r="R3087" s="132" t="s">
        <v>21806</v>
      </c>
      <c r="S3087" s="132" t="s">
        <v>27160</v>
      </c>
      <c r="T3087" s="136">
        <v>7443061</v>
      </c>
      <c r="U3087" s="136" t="s">
        <v>21846</v>
      </c>
      <c r="V3087" s="132">
        <v>8</v>
      </c>
      <c r="W3087" s="132">
        <f>VLOOKUP(A3087,Emissions!$A$3:$X$3225,23,FALSE)</f>
        <v>1.1270376380557237E-2</v>
      </c>
      <c r="X3087" s="129" t="s">
        <v>21801</v>
      </c>
    </row>
    <row r="3088" spans="1:24" x14ac:dyDescent="0.25">
      <c r="A3088" s="131" t="s">
        <v>21425</v>
      </c>
      <c r="B3088" s="131" t="s">
        <v>21171</v>
      </c>
      <c r="C3088" s="131" t="s">
        <v>23865</v>
      </c>
      <c r="D3088" s="131" t="s">
        <v>21426</v>
      </c>
      <c r="E3088" s="130" t="s">
        <v>22924</v>
      </c>
      <c r="F3088" s="130" t="s">
        <v>21845</v>
      </c>
      <c r="G3088" s="130">
        <v>2650000000</v>
      </c>
      <c r="H3088" s="130" t="s">
        <v>27156</v>
      </c>
      <c r="I3088" s="130" t="s">
        <v>27157</v>
      </c>
      <c r="J3088" s="130" t="s">
        <v>27158</v>
      </c>
      <c r="K3088" s="129">
        <v>2014</v>
      </c>
      <c r="L3088" s="129">
        <v>515</v>
      </c>
      <c r="M3088" s="129" t="s">
        <v>27159</v>
      </c>
      <c r="N3088" s="60">
        <f>VLOOKUP(A3088,Emissions!$A$3:$X$3225,16,FALSE)</f>
        <v>32.618378060920186</v>
      </c>
      <c r="O3088" s="132" t="str">
        <f>VLOOKUP(A3088,Emissions!$A$3:$X$3225,17,FALSE)</f>
        <v>EACH</v>
      </c>
      <c r="P3088" s="132">
        <f t="shared" si="48"/>
        <v>1.0381739224949926E-4</v>
      </c>
      <c r="Q3088" s="132" t="s">
        <v>21801</v>
      </c>
      <c r="R3088" s="132" t="s">
        <v>21806</v>
      </c>
      <c r="S3088" s="132" t="s">
        <v>27160</v>
      </c>
      <c r="T3088" s="136">
        <v>7443062</v>
      </c>
      <c r="U3088" s="136" t="s">
        <v>21846</v>
      </c>
      <c r="V3088" s="132">
        <v>8</v>
      </c>
      <c r="W3088" s="132">
        <f>VLOOKUP(A3088,Emissions!$A$3:$X$3225,23,FALSE)</f>
        <v>3.386354949693012E-3</v>
      </c>
      <c r="X3088" s="129" t="s">
        <v>21801</v>
      </c>
    </row>
    <row r="3089" spans="1:24" x14ac:dyDescent="0.25">
      <c r="A3089" s="131" t="s">
        <v>21432</v>
      </c>
      <c r="B3089" s="131" t="s">
        <v>21171</v>
      </c>
      <c r="C3089" s="131" t="s">
        <v>23865</v>
      </c>
      <c r="D3089" s="131" t="s">
        <v>378</v>
      </c>
      <c r="E3089" s="130" t="s">
        <v>23882</v>
      </c>
      <c r="F3089" s="130" t="s">
        <v>21845</v>
      </c>
      <c r="G3089" s="130">
        <v>2650000000</v>
      </c>
      <c r="H3089" s="130" t="s">
        <v>27156</v>
      </c>
      <c r="I3089" s="130" t="s">
        <v>27157</v>
      </c>
      <c r="J3089" s="130" t="s">
        <v>27158</v>
      </c>
      <c r="K3089" s="129">
        <v>2014</v>
      </c>
      <c r="L3089" s="129">
        <v>515</v>
      </c>
      <c r="M3089" s="129" t="s">
        <v>27159</v>
      </c>
      <c r="N3089" s="60">
        <f>VLOOKUP(A3089,Emissions!$A$3:$X$3225,16,FALSE)</f>
        <v>6898.8085996754617</v>
      </c>
      <c r="O3089" s="132" t="str">
        <f>VLOOKUP(A3089,Emissions!$A$3:$X$3225,17,FALSE)</f>
        <v>EACH</v>
      </c>
      <c r="P3089" s="132">
        <f t="shared" si="48"/>
        <v>1.0381739224949925E-4</v>
      </c>
      <c r="Q3089" s="132" t="s">
        <v>21801</v>
      </c>
      <c r="R3089" s="132" t="s">
        <v>21806</v>
      </c>
      <c r="S3089" s="132" t="s">
        <v>27160</v>
      </c>
      <c r="T3089" s="136">
        <v>7443063</v>
      </c>
      <c r="U3089" s="136" t="s">
        <v>21846</v>
      </c>
      <c r="V3089" s="132">
        <v>8</v>
      </c>
      <c r="W3089" s="132">
        <f>VLOOKUP(A3089,Emissions!$A$3:$X$3225,23,FALSE)</f>
        <v>0.71621631844672606</v>
      </c>
      <c r="X3089" s="129" t="s">
        <v>21801</v>
      </c>
    </row>
    <row r="3090" spans="1:24" x14ac:dyDescent="0.25">
      <c r="A3090" s="131" t="s">
        <v>21440</v>
      </c>
      <c r="B3090" s="131" t="s">
        <v>21171</v>
      </c>
      <c r="C3090" s="131" t="s">
        <v>23865</v>
      </c>
      <c r="D3090" s="131" t="s">
        <v>386</v>
      </c>
      <c r="E3090" s="130" t="s">
        <v>21848</v>
      </c>
      <c r="F3090" s="130" t="s">
        <v>21845</v>
      </c>
      <c r="G3090" s="130">
        <v>2650000000</v>
      </c>
      <c r="H3090" s="130" t="s">
        <v>27156</v>
      </c>
      <c r="I3090" s="130" t="s">
        <v>27157</v>
      </c>
      <c r="J3090" s="130" t="s">
        <v>27158</v>
      </c>
      <c r="K3090" s="129">
        <v>2014</v>
      </c>
      <c r="L3090" s="129">
        <v>515</v>
      </c>
      <c r="M3090" s="129" t="s">
        <v>27159</v>
      </c>
      <c r="N3090" s="60">
        <f>VLOOKUP(A3090,Emissions!$A$3:$X$3225,16,FALSE)</f>
        <v>327.33068952377204</v>
      </c>
      <c r="O3090" s="132" t="str">
        <f>VLOOKUP(A3090,Emissions!$A$3:$X$3225,17,FALSE)</f>
        <v>EACH</v>
      </c>
      <c r="P3090" s="132">
        <f t="shared" si="48"/>
        <v>1.0381739224949925E-4</v>
      </c>
      <c r="Q3090" s="132" t="s">
        <v>21801</v>
      </c>
      <c r="R3090" s="132" t="s">
        <v>21806</v>
      </c>
      <c r="S3090" s="132" t="s">
        <v>27160</v>
      </c>
      <c r="T3090" s="136">
        <v>7443064</v>
      </c>
      <c r="U3090" s="136" t="s">
        <v>21846</v>
      </c>
      <c r="V3090" s="132">
        <v>8</v>
      </c>
      <c r="W3090" s="132">
        <f>VLOOKUP(A3090,Emissions!$A$3:$X$3225,23,FALSE)</f>
        <v>3.3982618589588495E-2</v>
      </c>
      <c r="X3090" s="129" t="s">
        <v>21801</v>
      </c>
    </row>
    <row r="3091" spans="1:24" x14ac:dyDescent="0.25">
      <c r="A3091" s="131" t="s">
        <v>21448</v>
      </c>
      <c r="B3091" s="131" t="s">
        <v>21171</v>
      </c>
      <c r="C3091" s="131" t="s">
        <v>23865</v>
      </c>
      <c r="D3091" s="131" t="s">
        <v>395</v>
      </c>
      <c r="E3091" s="130" t="s">
        <v>23883</v>
      </c>
      <c r="F3091" s="130" t="s">
        <v>21845</v>
      </c>
      <c r="G3091" s="130">
        <v>2650000000</v>
      </c>
      <c r="H3091" s="130" t="s">
        <v>27156</v>
      </c>
      <c r="I3091" s="130" t="s">
        <v>27157</v>
      </c>
      <c r="J3091" s="130" t="s">
        <v>27158</v>
      </c>
      <c r="K3091" s="129">
        <v>2014</v>
      </c>
      <c r="L3091" s="129">
        <v>515</v>
      </c>
      <c r="M3091" s="129" t="s">
        <v>27159</v>
      </c>
      <c r="N3091" s="60">
        <f>VLOOKUP(A3091,Emissions!$A$3:$X$3225,16,FALSE)</f>
        <v>269.89868463189976</v>
      </c>
      <c r="O3091" s="132" t="str">
        <f>VLOOKUP(A3091,Emissions!$A$3:$X$3225,17,FALSE)</f>
        <v>EACH</v>
      </c>
      <c r="P3091" s="132">
        <f t="shared" si="48"/>
        <v>1.0381739224949925E-4</v>
      </c>
      <c r="Q3091" s="132" t="s">
        <v>21801</v>
      </c>
      <c r="R3091" s="132" t="s">
        <v>21806</v>
      </c>
      <c r="S3091" s="132" t="s">
        <v>27160</v>
      </c>
      <c r="T3091" s="136">
        <v>7443065</v>
      </c>
      <c r="U3091" s="136" t="s">
        <v>21846</v>
      </c>
      <c r="V3091" s="132">
        <v>8</v>
      </c>
      <c r="W3091" s="132">
        <f>VLOOKUP(A3091,Emissions!$A$3:$X$3225,23,FALSE)</f>
        <v>2.8020177610053834E-2</v>
      </c>
      <c r="X3091" s="129" t="s">
        <v>21801</v>
      </c>
    </row>
    <row r="3092" spans="1:24" x14ac:dyDescent="0.25">
      <c r="A3092" s="131" t="s">
        <v>21455</v>
      </c>
      <c r="B3092" s="131" t="s">
        <v>21171</v>
      </c>
      <c r="C3092" s="131" t="s">
        <v>23865</v>
      </c>
      <c r="D3092" s="131" t="s">
        <v>403</v>
      </c>
      <c r="E3092" s="130" t="s">
        <v>22519</v>
      </c>
      <c r="F3092" s="130" t="s">
        <v>21845</v>
      </c>
      <c r="G3092" s="130">
        <v>2650000000</v>
      </c>
      <c r="H3092" s="130" t="s">
        <v>27156</v>
      </c>
      <c r="I3092" s="130" t="s">
        <v>27157</v>
      </c>
      <c r="J3092" s="130" t="s">
        <v>27158</v>
      </c>
      <c r="K3092" s="129">
        <v>2014</v>
      </c>
      <c r="L3092" s="129">
        <v>515</v>
      </c>
      <c r="M3092" s="129" t="s">
        <v>27159</v>
      </c>
      <c r="N3092" s="60">
        <f>VLOOKUP(A3092,Emissions!$A$3:$X$3225,16,FALSE)</f>
        <v>256.52529389219478</v>
      </c>
      <c r="O3092" s="132" t="str">
        <f>VLOOKUP(A3092,Emissions!$A$3:$X$3225,17,FALSE)</f>
        <v>EACH</v>
      </c>
      <c r="P3092" s="132">
        <f t="shared" si="48"/>
        <v>1.0381739224949925E-4</v>
      </c>
      <c r="Q3092" s="132" t="s">
        <v>21801</v>
      </c>
      <c r="R3092" s="132" t="s">
        <v>21806</v>
      </c>
      <c r="S3092" s="132" t="s">
        <v>27160</v>
      </c>
      <c r="T3092" s="136">
        <v>7443066</v>
      </c>
      <c r="U3092" s="136" t="s">
        <v>21846</v>
      </c>
      <c r="V3092" s="132">
        <v>8</v>
      </c>
      <c r="W3092" s="132">
        <f>VLOOKUP(A3092,Emissions!$A$3:$X$3225,23,FALSE)</f>
        <v>2.6631787057924058E-2</v>
      </c>
      <c r="X3092" s="129" t="s">
        <v>21801</v>
      </c>
    </row>
    <row r="3093" spans="1:24" x14ac:dyDescent="0.25">
      <c r="A3093" s="131" t="s">
        <v>21462</v>
      </c>
      <c r="B3093" s="131" t="s">
        <v>21171</v>
      </c>
      <c r="C3093" s="131" t="s">
        <v>23865</v>
      </c>
      <c r="D3093" s="131" t="s">
        <v>411</v>
      </c>
      <c r="E3093" s="130" t="s">
        <v>23884</v>
      </c>
      <c r="F3093" s="130" t="s">
        <v>21845</v>
      </c>
      <c r="G3093" s="130">
        <v>2650000000</v>
      </c>
      <c r="H3093" s="130" t="s">
        <v>27156</v>
      </c>
      <c r="I3093" s="130" t="s">
        <v>27157</v>
      </c>
      <c r="J3093" s="130" t="s">
        <v>27158</v>
      </c>
      <c r="K3093" s="129">
        <v>2014</v>
      </c>
      <c r="L3093" s="129">
        <v>515</v>
      </c>
      <c r="M3093" s="129" t="s">
        <v>27159</v>
      </c>
      <c r="N3093" s="60">
        <f>VLOOKUP(A3093,Emissions!$A$3:$X$3225,16,FALSE)</f>
        <v>1312.8572572657761</v>
      </c>
      <c r="O3093" s="132" t="str">
        <f>VLOOKUP(A3093,Emissions!$A$3:$X$3225,17,FALSE)</f>
        <v>EACH</v>
      </c>
      <c r="P3093" s="132">
        <f t="shared" si="48"/>
        <v>1.0381739224949925E-4</v>
      </c>
      <c r="Q3093" s="132" t="s">
        <v>21801</v>
      </c>
      <c r="R3093" s="132" t="s">
        <v>21806</v>
      </c>
      <c r="S3093" s="132" t="s">
        <v>27160</v>
      </c>
      <c r="T3093" s="136">
        <v>7443067</v>
      </c>
      <c r="U3093" s="136" t="s">
        <v>21846</v>
      </c>
      <c r="V3093" s="132">
        <v>8</v>
      </c>
      <c r="W3093" s="132">
        <f>VLOOKUP(A3093,Emissions!$A$3:$X$3225,23,FALSE)</f>
        <v>0.13629741684516283</v>
      </c>
      <c r="X3093" s="129" t="s">
        <v>21801</v>
      </c>
    </row>
    <row r="3094" spans="1:24" x14ac:dyDescent="0.25">
      <c r="A3094" s="131" t="s">
        <v>21469</v>
      </c>
      <c r="B3094" s="131" t="s">
        <v>21171</v>
      </c>
      <c r="C3094" s="131" t="s">
        <v>23865</v>
      </c>
      <c r="D3094" s="131" t="s">
        <v>420</v>
      </c>
      <c r="E3094" s="130" t="s">
        <v>23885</v>
      </c>
      <c r="F3094" s="130" t="s">
        <v>21845</v>
      </c>
      <c r="G3094" s="130">
        <v>2650000000</v>
      </c>
      <c r="H3094" s="130" t="s">
        <v>27156</v>
      </c>
      <c r="I3094" s="130" t="s">
        <v>27157</v>
      </c>
      <c r="J3094" s="130" t="s">
        <v>27158</v>
      </c>
      <c r="K3094" s="129">
        <v>2014</v>
      </c>
      <c r="L3094" s="129">
        <v>515</v>
      </c>
      <c r="M3094" s="129" t="s">
        <v>27159</v>
      </c>
      <c r="N3094" s="60">
        <f>VLOOKUP(A3094,Emissions!$A$3:$X$3225,16,FALSE)</f>
        <v>630.94416828586657</v>
      </c>
      <c r="O3094" s="132" t="str">
        <f>VLOOKUP(A3094,Emissions!$A$3:$X$3225,17,FALSE)</f>
        <v>EACH</v>
      </c>
      <c r="P3094" s="132">
        <f t="shared" si="48"/>
        <v>1.0381739224949925E-4</v>
      </c>
      <c r="Q3094" s="132" t="s">
        <v>21801</v>
      </c>
      <c r="R3094" s="132" t="s">
        <v>21806</v>
      </c>
      <c r="S3094" s="132" t="s">
        <v>27160</v>
      </c>
      <c r="T3094" s="136">
        <v>7443068</v>
      </c>
      <c r="U3094" s="136" t="s">
        <v>21846</v>
      </c>
      <c r="V3094" s="132">
        <v>8</v>
      </c>
      <c r="W3094" s="132">
        <f>VLOOKUP(A3094,Emissions!$A$3:$X$3225,23,FALSE)</f>
        <v>6.5502978206467874E-2</v>
      </c>
      <c r="X3094" s="129" t="s">
        <v>21801</v>
      </c>
    </row>
    <row r="3095" spans="1:24" x14ac:dyDescent="0.25">
      <c r="A3095" s="131" t="s">
        <v>21476</v>
      </c>
      <c r="B3095" s="131" t="s">
        <v>21171</v>
      </c>
      <c r="C3095" s="131" t="s">
        <v>23865</v>
      </c>
      <c r="D3095" s="131" t="s">
        <v>428</v>
      </c>
      <c r="E3095" s="130" t="s">
        <v>23886</v>
      </c>
      <c r="F3095" s="130" t="s">
        <v>21845</v>
      </c>
      <c r="G3095" s="130">
        <v>2650000000</v>
      </c>
      <c r="H3095" s="130" t="s">
        <v>27156</v>
      </c>
      <c r="I3095" s="130" t="s">
        <v>27157</v>
      </c>
      <c r="J3095" s="130" t="s">
        <v>27158</v>
      </c>
      <c r="K3095" s="129">
        <v>2014</v>
      </c>
      <c r="L3095" s="129">
        <v>515</v>
      </c>
      <c r="M3095" s="129" t="s">
        <v>27159</v>
      </c>
      <c r="N3095" s="60">
        <f>VLOOKUP(A3095,Emissions!$A$3:$X$3225,16,FALSE)</f>
        <v>52.909288606114458</v>
      </c>
      <c r="O3095" s="132" t="str">
        <f>VLOOKUP(A3095,Emissions!$A$3:$X$3225,17,FALSE)</f>
        <v>EACH</v>
      </c>
      <c r="P3095" s="132">
        <f t="shared" si="48"/>
        <v>1.0381739224949925E-4</v>
      </c>
      <c r="Q3095" s="132" t="s">
        <v>21801</v>
      </c>
      <c r="R3095" s="132" t="s">
        <v>21806</v>
      </c>
      <c r="S3095" s="132" t="s">
        <v>27160</v>
      </c>
      <c r="T3095" s="136">
        <v>7443069</v>
      </c>
      <c r="U3095" s="136" t="s">
        <v>21846</v>
      </c>
      <c r="V3095" s="132">
        <v>8</v>
      </c>
      <c r="W3095" s="132">
        <f>VLOOKUP(A3095,Emissions!$A$3:$X$3225,23,FALSE)</f>
        <v>5.4929043688629461E-3</v>
      </c>
      <c r="X3095" s="129" t="s">
        <v>21801</v>
      </c>
    </row>
    <row r="3096" spans="1:24" x14ac:dyDescent="0.25">
      <c r="A3096" s="131" t="s">
        <v>21482</v>
      </c>
      <c r="B3096" s="131" t="s">
        <v>21171</v>
      </c>
      <c r="C3096" s="131" t="s">
        <v>23865</v>
      </c>
      <c r="D3096" s="131" t="s">
        <v>437</v>
      </c>
      <c r="E3096" s="130" t="s">
        <v>22454</v>
      </c>
      <c r="F3096" s="130" t="s">
        <v>21845</v>
      </c>
      <c r="G3096" s="130">
        <v>2650000000</v>
      </c>
      <c r="H3096" s="130" t="s">
        <v>27156</v>
      </c>
      <c r="I3096" s="130" t="s">
        <v>27157</v>
      </c>
      <c r="J3096" s="130" t="s">
        <v>27158</v>
      </c>
      <c r="K3096" s="129">
        <v>2014</v>
      </c>
      <c r="L3096" s="129">
        <v>515</v>
      </c>
      <c r="M3096" s="129" t="s">
        <v>27159</v>
      </c>
      <c r="N3096" s="60">
        <f>VLOOKUP(A3096,Emissions!$A$3:$X$3225,16,FALSE)</f>
        <v>295.44085108783042</v>
      </c>
      <c r="O3096" s="132" t="str">
        <f>VLOOKUP(A3096,Emissions!$A$3:$X$3225,17,FALSE)</f>
        <v>EACH</v>
      </c>
      <c r="P3096" s="132">
        <f t="shared" si="48"/>
        <v>1.0381739224949925E-4</v>
      </c>
      <c r="Q3096" s="132" t="s">
        <v>21801</v>
      </c>
      <c r="R3096" s="132" t="s">
        <v>21806</v>
      </c>
      <c r="S3096" s="132" t="s">
        <v>27160</v>
      </c>
      <c r="T3096" s="136">
        <v>7443070</v>
      </c>
      <c r="U3096" s="136" t="s">
        <v>21846</v>
      </c>
      <c r="V3096" s="132">
        <v>8</v>
      </c>
      <c r="W3096" s="132">
        <f>VLOOKUP(A3096,Emissions!$A$3:$X$3225,23,FALSE)</f>
        <v>3.0671898723911187E-2</v>
      </c>
      <c r="X3096" s="129" t="s">
        <v>21801</v>
      </c>
    </row>
    <row r="3097" spans="1:24" x14ac:dyDescent="0.25">
      <c r="A3097" s="131" t="s">
        <v>21489</v>
      </c>
      <c r="B3097" s="131" t="s">
        <v>21171</v>
      </c>
      <c r="C3097" s="131" t="s">
        <v>23865</v>
      </c>
      <c r="D3097" s="131" t="s">
        <v>446</v>
      </c>
      <c r="E3097" s="130" t="s">
        <v>22186</v>
      </c>
      <c r="F3097" s="130" t="s">
        <v>21845</v>
      </c>
      <c r="G3097" s="130">
        <v>2650000000</v>
      </c>
      <c r="H3097" s="130" t="s">
        <v>27156</v>
      </c>
      <c r="I3097" s="130" t="s">
        <v>27157</v>
      </c>
      <c r="J3097" s="130" t="s">
        <v>27158</v>
      </c>
      <c r="K3097" s="129">
        <v>2014</v>
      </c>
      <c r="L3097" s="129">
        <v>515</v>
      </c>
      <c r="M3097" s="129" t="s">
        <v>27159</v>
      </c>
      <c r="N3097" s="60">
        <f>VLOOKUP(A3097,Emissions!$A$3:$X$3225,16,FALSE)</f>
        <v>313.32253158606596</v>
      </c>
      <c r="O3097" s="132" t="str">
        <f>VLOOKUP(A3097,Emissions!$A$3:$X$3225,17,FALSE)</f>
        <v>EACH</v>
      </c>
      <c r="P3097" s="132">
        <f t="shared" si="48"/>
        <v>1.0381739224949925E-4</v>
      </c>
      <c r="Q3097" s="132" t="s">
        <v>21801</v>
      </c>
      <c r="R3097" s="132" t="s">
        <v>21806</v>
      </c>
      <c r="S3097" s="132" t="s">
        <v>27160</v>
      </c>
      <c r="T3097" s="136">
        <v>7443071</v>
      </c>
      <c r="U3097" s="136" t="s">
        <v>21846</v>
      </c>
      <c r="V3097" s="132">
        <v>8</v>
      </c>
      <c r="W3097" s="132">
        <f>VLOOKUP(A3097,Emissions!$A$3:$X$3225,23,FALSE)</f>
        <v>3.2528328162276729E-2</v>
      </c>
      <c r="X3097" s="129" t="s">
        <v>21801</v>
      </c>
    </row>
    <row r="3098" spans="1:24" x14ac:dyDescent="0.25">
      <c r="A3098" s="131" t="s">
        <v>21496</v>
      </c>
      <c r="B3098" s="131" t="s">
        <v>21171</v>
      </c>
      <c r="C3098" s="131" t="s">
        <v>23865</v>
      </c>
      <c r="D3098" s="131" t="s">
        <v>454</v>
      </c>
      <c r="E3098" s="130" t="s">
        <v>23370</v>
      </c>
      <c r="F3098" s="130" t="s">
        <v>21845</v>
      </c>
      <c r="G3098" s="130">
        <v>2650000000</v>
      </c>
      <c r="H3098" s="130" t="s">
        <v>27156</v>
      </c>
      <c r="I3098" s="130" t="s">
        <v>27157</v>
      </c>
      <c r="J3098" s="130" t="s">
        <v>27158</v>
      </c>
      <c r="K3098" s="129">
        <v>2014</v>
      </c>
      <c r="L3098" s="129">
        <v>515</v>
      </c>
      <c r="M3098" s="129" t="s">
        <v>27159</v>
      </c>
      <c r="N3098" s="60">
        <f>VLOOKUP(A3098,Emissions!$A$3:$X$3225,16,FALSE)</f>
        <v>508.40524601719966</v>
      </c>
      <c r="O3098" s="132" t="str">
        <f>VLOOKUP(A3098,Emissions!$A$3:$X$3225,17,FALSE)</f>
        <v>EACH</v>
      </c>
      <c r="P3098" s="132">
        <f t="shared" si="48"/>
        <v>1.0381739224949926E-4</v>
      </c>
      <c r="Q3098" s="132" t="s">
        <v>21801</v>
      </c>
      <c r="R3098" s="132" t="s">
        <v>21806</v>
      </c>
      <c r="S3098" s="132" t="s">
        <v>27160</v>
      </c>
      <c r="T3098" s="136">
        <v>7443072</v>
      </c>
      <c r="U3098" s="136" t="s">
        <v>21846</v>
      </c>
      <c r="V3098" s="132">
        <v>8</v>
      </c>
      <c r="W3098" s="132">
        <f>VLOOKUP(A3098,Emissions!$A$3:$X$3225,23,FALSE)</f>
        <v>5.2781306847470788E-2</v>
      </c>
      <c r="X3098" s="129" t="s">
        <v>21801</v>
      </c>
    </row>
    <row r="3099" spans="1:24" x14ac:dyDescent="0.25">
      <c r="A3099" s="131" t="s">
        <v>21503</v>
      </c>
      <c r="B3099" s="131" t="s">
        <v>21171</v>
      </c>
      <c r="C3099" s="131" t="s">
        <v>23865</v>
      </c>
      <c r="D3099" s="131" t="s">
        <v>463</v>
      </c>
      <c r="E3099" s="130" t="s">
        <v>23887</v>
      </c>
      <c r="F3099" s="130" t="s">
        <v>21845</v>
      </c>
      <c r="G3099" s="130">
        <v>2650000000</v>
      </c>
      <c r="H3099" s="130" t="s">
        <v>27156</v>
      </c>
      <c r="I3099" s="130" t="s">
        <v>27157</v>
      </c>
      <c r="J3099" s="130" t="s">
        <v>27158</v>
      </c>
      <c r="K3099" s="129">
        <v>2014</v>
      </c>
      <c r="L3099" s="129">
        <v>515</v>
      </c>
      <c r="M3099" s="129" t="s">
        <v>27159</v>
      </c>
      <c r="N3099" s="60">
        <f>VLOOKUP(A3099,Emissions!$A$3:$X$3225,16,FALSE)</f>
        <v>98.641379916648305</v>
      </c>
      <c r="O3099" s="132" t="str">
        <f>VLOOKUP(A3099,Emissions!$A$3:$X$3225,17,FALSE)</f>
        <v>EACH</v>
      </c>
      <c r="P3099" s="132">
        <f t="shared" si="48"/>
        <v>1.0381739224949925E-4</v>
      </c>
      <c r="Q3099" s="132" t="s">
        <v>21801</v>
      </c>
      <c r="R3099" s="132" t="s">
        <v>21806</v>
      </c>
      <c r="S3099" s="132" t="s">
        <v>27160</v>
      </c>
      <c r="T3099" s="136">
        <v>7443073</v>
      </c>
      <c r="U3099" s="136" t="s">
        <v>21846</v>
      </c>
      <c r="V3099" s="132">
        <v>8</v>
      </c>
      <c r="W3099" s="132">
        <f>VLOOKUP(A3099,Emissions!$A$3:$X$3225,23,FALSE)</f>
        <v>1.0240690830838554E-2</v>
      </c>
      <c r="X3099" s="129" t="s">
        <v>21801</v>
      </c>
    </row>
    <row r="3100" spans="1:24" x14ac:dyDescent="0.25">
      <c r="A3100" s="131" t="s">
        <v>21507</v>
      </c>
      <c r="B3100" s="131" t="s">
        <v>21171</v>
      </c>
      <c r="C3100" s="131" t="s">
        <v>23865</v>
      </c>
      <c r="D3100" s="131" t="s">
        <v>472</v>
      </c>
      <c r="E3100" s="130" t="s">
        <v>23888</v>
      </c>
      <c r="F3100" s="130" t="s">
        <v>21845</v>
      </c>
      <c r="G3100" s="130">
        <v>2650000000</v>
      </c>
      <c r="H3100" s="130" t="s">
        <v>27156</v>
      </c>
      <c r="I3100" s="130" t="s">
        <v>27157</v>
      </c>
      <c r="J3100" s="130" t="s">
        <v>27158</v>
      </c>
      <c r="K3100" s="129">
        <v>2014</v>
      </c>
      <c r="L3100" s="129">
        <v>515</v>
      </c>
      <c r="M3100" s="129" t="s">
        <v>27159</v>
      </c>
      <c r="N3100" s="60">
        <f>VLOOKUP(A3100,Emissions!$A$3:$X$3225,16,FALSE)</f>
        <v>1407.7621666305542</v>
      </c>
      <c r="O3100" s="132" t="str">
        <f>VLOOKUP(A3100,Emissions!$A$3:$X$3225,17,FALSE)</f>
        <v>EACH</v>
      </c>
      <c r="P3100" s="132">
        <f t="shared" si="48"/>
        <v>1.0381739224949925E-4</v>
      </c>
      <c r="Q3100" s="132" t="s">
        <v>21801</v>
      </c>
      <c r="R3100" s="132" t="s">
        <v>21806</v>
      </c>
      <c r="S3100" s="132" t="s">
        <v>27160</v>
      </c>
      <c r="T3100" s="136">
        <v>7443074</v>
      </c>
      <c r="U3100" s="136" t="s">
        <v>21846</v>
      </c>
      <c r="V3100" s="132">
        <v>8</v>
      </c>
      <c r="W3100" s="132">
        <f>VLOOKUP(A3100,Emissions!$A$3:$X$3225,23,FALSE)</f>
        <v>0.14615019704708918</v>
      </c>
      <c r="X3100" s="129" t="s">
        <v>21801</v>
      </c>
    </row>
    <row r="3101" spans="1:24" x14ac:dyDescent="0.25">
      <c r="A3101" s="131" t="s">
        <v>21515</v>
      </c>
      <c r="B3101" s="131" t="s">
        <v>21171</v>
      </c>
      <c r="C3101" s="131" t="s">
        <v>23865</v>
      </c>
      <c r="D3101" s="131" t="s">
        <v>480</v>
      </c>
      <c r="E3101" s="130" t="s">
        <v>22568</v>
      </c>
      <c r="F3101" s="130" t="s">
        <v>21845</v>
      </c>
      <c r="G3101" s="130">
        <v>2650000000</v>
      </c>
      <c r="H3101" s="130" t="s">
        <v>27156</v>
      </c>
      <c r="I3101" s="130" t="s">
        <v>27157</v>
      </c>
      <c r="J3101" s="130" t="s">
        <v>27158</v>
      </c>
      <c r="K3101" s="129">
        <v>2014</v>
      </c>
      <c r="L3101" s="129">
        <v>515</v>
      </c>
      <c r="M3101" s="129" t="s">
        <v>27159</v>
      </c>
      <c r="N3101" s="60">
        <f>VLOOKUP(A3101,Emissions!$A$3:$X$3225,16,FALSE)</f>
        <v>127.40066194426633</v>
      </c>
      <c r="O3101" s="132" t="str">
        <f>VLOOKUP(A3101,Emissions!$A$3:$X$3225,17,FALSE)</f>
        <v>EACH</v>
      </c>
      <c r="P3101" s="132">
        <f t="shared" si="48"/>
        <v>1.0381739224949925E-4</v>
      </c>
      <c r="Q3101" s="132" t="s">
        <v>21801</v>
      </c>
      <c r="R3101" s="132" t="s">
        <v>21806</v>
      </c>
      <c r="S3101" s="132" t="s">
        <v>27160</v>
      </c>
      <c r="T3101" s="136">
        <v>7443075</v>
      </c>
      <c r="U3101" s="136" t="s">
        <v>21846</v>
      </c>
      <c r="V3101" s="132">
        <v>8</v>
      </c>
      <c r="W3101" s="132">
        <f>VLOOKUP(A3101,Emissions!$A$3:$X$3225,23,FALSE)</f>
        <v>1.3226404493913749E-2</v>
      </c>
      <c r="X3101" s="129" t="s">
        <v>21801</v>
      </c>
    </row>
    <row r="3102" spans="1:24" x14ac:dyDescent="0.25">
      <c r="A3102" s="131" t="s">
        <v>21522</v>
      </c>
      <c r="B3102" s="131" t="s">
        <v>21171</v>
      </c>
      <c r="C3102" s="131" t="s">
        <v>23865</v>
      </c>
      <c r="D3102" s="131" t="s">
        <v>489</v>
      </c>
      <c r="E3102" s="130" t="s">
        <v>22992</v>
      </c>
      <c r="F3102" s="130" t="s">
        <v>21845</v>
      </c>
      <c r="G3102" s="130">
        <v>2650000000</v>
      </c>
      <c r="H3102" s="130" t="s">
        <v>27156</v>
      </c>
      <c r="I3102" s="130" t="s">
        <v>27157</v>
      </c>
      <c r="J3102" s="130" t="s">
        <v>27158</v>
      </c>
      <c r="K3102" s="129">
        <v>2014</v>
      </c>
      <c r="L3102" s="129">
        <v>515</v>
      </c>
      <c r="M3102" s="129" t="s">
        <v>27159</v>
      </c>
      <c r="N3102" s="60">
        <f>VLOOKUP(A3102,Emissions!$A$3:$X$3225,16,FALSE)</f>
        <v>1162.691535356834</v>
      </c>
      <c r="O3102" s="132" t="str">
        <f>VLOOKUP(A3102,Emissions!$A$3:$X$3225,17,FALSE)</f>
        <v>EACH</v>
      </c>
      <c r="P3102" s="132">
        <f t="shared" si="48"/>
        <v>1.0381739224949926E-4</v>
      </c>
      <c r="Q3102" s="132" t="s">
        <v>21801</v>
      </c>
      <c r="R3102" s="132" t="s">
        <v>21806</v>
      </c>
      <c r="S3102" s="132" t="s">
        <v>27160</v>
      </c>
      <c r="T3102" s="136">
        <v>7443076</v>
      </c>
      <c r="U3102" s="136" t="s">
        <v>21846</v>
      </c>
      <c r="V3102" s="132">
        <v>8</v>
      </c>
      <c r="W3102" s="132">
        <f>VLOOKUP(A3102,Emissions!$A$3:$X$3225,23,FALSE)</f>
        <v>0.12070760319131298</v>
      </c>
      <c r="X3102" s="129" t="s">
        <v>21801</v>
      </c>
    </row>
    <row r="3103" spans="1:24" x14ac:dyDescent="0.25">
      <c r="A3103" s="131" t="s">
        <v>21529</v>
      </c>
      <c r="B3103" s="131" t="s">
        <v>21171</v>
      </c>
      <c r="C3103" s="131" t="s">
        <v>23865</v>
      </c>
      <c r="D3103" s="131" t="s">
        <v>498</v>
      </c>
      <c r="E3103" s="130" t="s">
        <v>23691</v>
      </c>
      <c r="F3103" s="130" t="s">
        <v>21845</v>
      </c>
      <c r="G3103" s="130">
        <v>2650000000</v>
      </c>
      <c r="H3103" s="130" t="s">
        <v>27156</v>
      </c>
      <c r="I3103" s="130" t="s">
        <v>27157</v>
      </c>
      <c r="J3103" s="130" t="s">
        <v>27158</v>
      </c>
      <c r="K3103" s="129">
        <v>2014</v>
      </c>
      <c r="L3103" s="129">
        <v>515</v>
      </c>
      <c r="M3103" s="129" t="s">
        <v>27159</v>
      </c>
      <c r="N3103" s="60">
        <f>VLOOKUP(A3103,Emissions!$A$3:$X$3225,16,FALSE)</f>
        <v>103.38770737442925</v>
      </c>
      <c r="O3103" s="132" t="str">
        <f>VLOOKUP(A3103,Emissions!$A$3:$X$3225,17,FALSE)</f>
        <v>EACH</v>
      </c>
      <c r="P3103" s="132">
        <f t="shared" si="48"/>
        <v>1.0381739224949925E-4</v>
      </c>
      <c r="Q3103" s="132" t="s">
        <v>21801</v>
      </c>
      <c r="R3103" s="132" t="s">
        <v>21806</v>
      </c>
      <c r="S3103" s="132" t="s">
        <v>27160</v>
      </c>
      <c r="T3103" s="136">
        <v>7443077</v>
      </c>
      <c r="U3103" s="136" t="s">
        <v>21846</v>
      </c>
      <c r="V3103" s="132">
        <v>8</v>
      </c>
      <c r="W3103" s="132">
        <f>VLOOKUP(A3103,Emissions!$A$3:$X$3225,23,FALSE)</f>
        <v>1.0733442170267568E-2</v>
      </c>
      <c r="X3103" s="129" t="s">
        <v>21801</v>
      </c>
    </row>
    <row r="3104" spans="1:24" x14ac:dyDescent="0.25">
      <c r="A3104" s="131" t="s">
        <v>21533</v>
      </c>
      <c r="B3104" s="131" t="s">
        <v>21171</v>
      </c>
      <c r="C3104" s="131" t="s">
        <v>23865</v>
      </c>
      <c r="D3104" s="131" t="s">
        <v>506</v>
      </c>
      <c r="E3104" s="130" t="s">
        <v>22012</v>
      </c>
      <c r="F3104" s="130" t="s">
        <v>21845</v>
      </c>
      <c r="G3104" s="130">
        <v>2650000000</v>
      </c>
      <c r="H3104" s="130" t="s">
        <v>27156</v>
      </c>
      <c r="I3104" s="130" t="s">
        <v>27157</v>
      </c>
      <c r="J3104" s="130" t="s">
        <v>27158</v>
      </c>
      <c r="K3104" s="129">
        <v>2014</v>
      </c>
      <c r="L3104" s="129">
        <v>515</v>
      </c>
      <c r="M3104" s="129" t="s">
        <v>27159</v>
      </c>
      <c r="N3104" s="60">
        <f>VLOOKUP(A3104,Emissions!$A$3:$X$3225,16,FALSE)</f>
        <v>625.81553785656229</v>
      </c>
      <c r="O3104" s="132" t="str">
        <f>VLOOKUP(A3104,Emissions!$A$3:$X$3225,17,FALSE)</f>
        <v>EACH</v>
      </c>
      <c r="P3104" s="132">
        <f t="shared" si="48"/>
        <v>1.0381739224949925E-4</v>
      </c>
      <c r="Q3104" s="132" t="s">
        <v>21801</v>
      </c>
      <c r="R3104" s="132" t="s">
        <v>21806</v>
      </c>
      <c r="S3104" s="132" t="s">
        <v>27160</v>
      </c>
      <c r="T3104" s="136">
        <v>7443078</v>
      </c>
      <c r="U3104" s="136" t="s">
        <v>21846</v>
      </c>
      <c r="V3104" s="132">
        <v>8</v>
      </c>
      <c r="W3104" s="132">
        <f>VLOOKUP(A3104,Emissions!$A$3:$X$3225,23,FALSE)</f>
        <v>6.4970537169486073E-2</v>
      </c>
      <c r="X3104" s="129" t="s">
        <v>21801</v>
      </c>
    </row>
    <row r="3105" spans="1:24" x14ac:dyDescent="0.25">
      <c r="A3105" s="131" t="s">
        <v>21540</v>
      </c>
      <c r="B3105" s="131" t="s">
        <v>21171</v>
      </c>
      <c r="C3105" s="131" t="s">
        <v>23865</v>
      </c>
      <c r="D3105" s="131" t="s">
        <v>514</v>
      </c>
      <c r="E3105" s="130" t="s">
        <v>23889</v>
      </c>
      <c r="F3105" s="130" t="s">
        <v>21845</v>
      </c>
      <c r="G3105" s="130">
        <v>2650000000</v>
      </c>
      <c r="H3105" s="130" t="s">
        <v>27156</v>
      </c>
      <c r="I3105" s="130" t="s">
        <v>27157</v>
      </c>
      <c r="J3105" s="130" t="s">
        <v>27158</v>
      </c>
      <c r="K3105" s="129">
        <v>2014</v>
      </c>
      <c r="L3105" s="129">
        <v>515</v>
      </c>
      <c r="M3105" s="129" t="s">
        <v>27159</v>
      </c>
      <c r="N3105" s="60">
        <f>VLOOKUP(A3105,Emissions!$A$3:$X$3225,16,FALSE)</f>
        <v>457.16943456945171</v>
      </c>
      <c r="O3105" s="132" t="str">
        <f>VLOOKUP(A3105,Emissions!$A$3:$X$3225,17,FALSE)</f>
        <v>EACH</v>
      </c>
      <c r="P3105" s="132">
        <f t="shared" si="48"/>
        <v>1.0381739224949926E-4</v>
      </c>
      <c r="Q3105" s="132" t="s">
        <v>21801</v>
      </c>
      <c r="R3105" s="132" t="s">
        <v>21806</v>
      </c>
      <c r="S3105" s="132" t="s">
        <v>27160</v>
      </c>
      <c r="T3105" s="136">
        <v>7443079</v>
      </c>
      <c r="U3105" s="136" t="s">
        <v>21846</v>
      </c>
      <c r="V3105" s="132">
        <v>8</v>
      </c>
      <c r="W3105" s="132">
        <f>VLOOKUP(A3105,Emissions!$A$3:$X$3225,23,FALSE)</f>
        <v>4.7462138513178556E-2</v>
      </c>
      <c r="X3105" s="129" t="s">
        <v>21801</v>
      </c>
    </row>
    <row r="3106" spans="1:24" x14ac:dyDescent="0.25">
      <c r="A3106" s="131" t="s">
        <v>21546</v>
      </c>
      <c r="B3106" s="131" t="s">
        <v>21171</v>
      </c>
      <c r="C3106" s="131" t="s">
        <v>23865</v>
      </c>
      <c r="D3106" s="131" t="s">
        <v>523</v>
      </c>
      <c r="E3106" s="130" t="s">
        <v>23890</v>
      </c>
      <c r="F3106" s="130" t="s">
        <v>21845</v>
      </c>
      <c r="G3106" s="130">
        <v>2650000000</v>
      </c>
      <c r="H3106" s="130" t="s">
        <v>27156</v>
      </c>
      <c r="I3106" s="130" t="s">
        <v>27157</v>
      </c>
      <c r="J3106" s="130" t="s">
        <v>27158</v>
      </c>
      <c r="K3106" s="129">
        <v>2014</v>
      </c>
      <c r="L3106" s="129">
        <v>515</v>
      </c>
      <c r="M3106" s="129" t="s">
        <v>27159</v>
      </c>
      <c r="N3106" s="60">
        <f>VLOOKUP(A3106,Emissions!$A$3:$X$3225,16,FALSE)</f>
        <v>118.56441401754647</v>
      </c>
      <c r="O3106" s="132" t="str">
        <f>VLOOKUP(A3106,Emissions!$A$3:$X$3225,17,FALSE)</f>
        <v>EACH</v>
      </c>
      <c r="P3106" s="132">
        <f t="shared" si="48"/>
        <v>1.0381739224949924E-4</v>
      </c>
      <c r="Q3106" s="132" t="s">
        <v>21801</v>
      </c>
      <c r="R3106" s="132" t="s">
        <v>21806</v>
      </c>
      <c r="S3106" s="132" t="s">
        <v>27160</v>
      </c>
      <c r="T3106" s="136">
        <v>7443080</v>
      </c>
      <c r="U3106" s="136" t="s">
        <v>21846</v>
      </c>
      <c r="V3106" s="132">
        <v>8</v>
      </c>
      <c r="W3106" s="132">
        <f>VLOOKUP(A3106,Emissions!$A$3:$X$3225,23,FALSE)</f>
        <v>1.2309048276891648E-2</v>
      </c>
      <c r="X3106" s="129" t="s">
        <v>21801</v>
      </c>
    </row>
    <row r="3107" spans="1:24" x14ac:dyDescent="0.25">
      <c r="A3107" s="131" t="s">
        <v>21551</v>
      </c>
      <c r="B3107" s="131" t="s">
        <v>21171</v>
      </c>
      <c r="C3107" s="131" t="s">
        <v>23865</v>
      </c>
      <c r="D3107" s="131" t="s">
        <v>532</v>
      </c>
      <c r="E3107" s="130" t="s">
        <v>23891</v>
      </c>
      <c r="F3107" s="130" t="s">
        <v>21845</v>
      </c>
      <c r="G3107" s="130">
        <v>2650000000</v>
      </c>
      <c r="H3107" s="130" t="s">
        <v>27156</v>
      </c>
      <c r="I3107" s="130" t="s">
        <v>27157</v>
      </c>
      <c r="J3107" s="130" t="s">
        <v>27158</v>
      </c>
      <c r="K3107" s="129">
        <v>2014</v>
      </c>
      <c r="L3107" s="129">
        <v>515</v>
      </c>
      <c r="M3107" s="129" t="s">
        <v>27159</v>
      </c>
      <c r="N3107" s="60">
        <f>VLOOKUP(A3107,Emissions!$A$3:$X$3225,16,FALSE)</f>
        <v>299.92028779190633</v>
      </c>
      <c r="O3107" s="132" t="str">
        <f>VLOOKUP(A3107,Emissions!$A$3:$X$3225,17,FALSE)</f>
        <v>EACH</v>
      </c>
      <c r="P3107" s="132">
        <f t="shared" si="48"/>
        <v>1.0381739224949925E-4</v>
      </c>
      <c r="Q3107" s="132" t="s">
        <v>21801</v>
      </c>
      <c r="R3107" s="132" t="s">
        <v>21806</v>
      </c>
      <c r="S3107" s="132" t="s">
        <v>27160</v>
      </c>
      <c r="T3107" s="136">
        <v>7443081</v>
      </c>
      <c r="U3107" s="136" t="s">
        <v>21846</v>
      </c>
      <c r="V3107" s="132">
        <v>8</v>
      </c>
      <c r="W3107" s="132">
        <f>VLOOKUP(A3107,Emissions!$A$3:$X$3225,23,FALSE)</f>
        <v>3.1136942161275043E-2</v>
      </c>
      <c r="X3107" s="129" t="s">
        <v>21801</v>
      </c>
    </row>
    <row r="3108" spans="1:24" x14ac:dyDescent="0.25">
      <c r="A3108" s="131" t="s">
        <v>21558</v>
      </c>
      <c r="B3108" s="131" t="s">
        <v>21171</v>
      </c>
      <c r="C3108" s="131" t="s">
        <v>23865</v>
      </c>
      <c r="D3108" s="131" t="s">
        <v>540</v>
      </c>
      <c r="E3108" s="130" t="s">
        <v>23892</v>
      </c>
      <c r="F3108" s="130" t="s">
        <v>21845</v>
      </c>
      <c r="G3108" s="130">
        <v>2650000000</v>
      </c>
      <c r="H3108" s="130" t="s">
        <v>27156</v>
      </c>
      <c r="I3108" s="130" t="s">
        <v>27157</v>
      </c>
      <c r="J3108" s="130" t="s">
        <v>27158</v>
      </c>
      <c r="K3108" s="129">
        <v>2014</v>
      </c>
      <c r="L3108" s="129">
        <v>515</v>
      </c>
      <c r="M3108" s="129" t="s">
        <v>27159</v>
      </c>
      <c r="N3108" s="60">
        <f>VLOOKUP(A3108,Emissions!$A$3:$X$3225,16,FALSE)</f>
        <v>831.61716201757815</v>
      </c>
      <c r="O3108" s="132" t="str">
        <f>VLOOKUP(A3108,Emissions!$A$3:$X$3225,17,FALSE)</f>
        <v>EACH</v>
      </c>
      <c r="P3108" s="132">
        <f t="shared" si="48"/>
        <v>1.0381739224949924E-4</v>
      </c>
      <c r="Q3108" s="132" t="s">
        <v>21801</v>
      </c>
      <c r="R3108" s="132" t="s">
        <v>21806</v>
      </c>
      <c r="S3108" s="132" t="s">
        <v>27160</v>
      </c>
      <c r="T3108" s="136">
        <v>7443082</v>
      </c>
      <c r="U3108" s="136" t="s">
        <v>21846</v>
      </c>
      <c r="V3108" s="132">
        <v>8</v>
      </c>
      <c r="W3108" s="132">
        <f>VLOOKUP(A3108,Emissions!$A$3:$X$3225,23,FALSE)</f>
        <v>8.6336325110594275E-2</v>
      </c>
      <c r="X3108" s="129" t="s">
        <v>21801</v>
      </c>
    </row>
    <row r="3109" spans="1:24" x14ac:dyDescent="0.25">
      <c r="A3109" s="131" t="s">
        <v>21565</v>
      </c>
      <c r="B3109" s="131" t="s">
        <v>21171</v>
      </c>
      <c r="C3109" s="131" t="s">
        <v>23865</v>
      </c>
      <c r="D3109" s="131" t="s">
        <v>549</v>
      </c>
      <c r="E3109" s="130" t="s">
        <v>22374</v>
      </c>
      <c r="F3109" s="130" t="s">
        <v>21845</v>
      </c>
      <c r="G3109" s="130">
        <v>2650000000</v>
      </c>
      <c r="H3109" s="130" t="s">
        <v>27156</v>
      </c>
      <c r="I3109" s="130" t="s">
        <v>27157</v>
      </c>
      <c r="J3109" s="130" t="s">
        <v>27158</v>
      </c>
      <c r="K3109" s="129">
        <v>2014</v>
      </c>
      <c r="L3109" s="129">
        <v>515</v>
      </c>
      <c r="M3109" s="129" t="s">
        <v>27159</v>
      </c>
      <c r="N3109" s="60">
        <f>VLOOKUP(A3109,Emissions!$A$3:$X$3225,16,FALSE)</f>
        <v>148.1604346243478</v>
      </c>
      <c r="O3109" s="132" t="str">
        <f>VLOOKUP(A3109,Emissions!$A$3:$X$3225,17,FALSE)</f>
        <v>EACH</v>
      </c>
      <c r="P3109" s="132">
        <f t="shared" si="48"/>
        <v>1.0381739224949925E-4</v>
      </c>
      <c r="Q3109" s="132" t="s">
        <v>21801</v>
      </c>
      <c r="R3109" s="132" t="s">
        <v>21806</v>
      </c>
      <c r="S3109" s="132" t="s">
        <v>27160</v>
      </c>
      <c r="T3109" s="136">
        <v>7443083</v>
      </c>
      <c r="U3109" s="136" t="s">
        <v>21846</v>
      </c>
      <c r="V3109" s="132">
        <v>8</v>
      </c>
      <c r="W3109" s="132">
        <f>VLOOKUP(A3109,Emissions!$A$3:$X$3225,23,FALSE)</f>
        <v>1.5381629957252205E-2</v>
      </c>
      <c r="X3109" s="129" t="s">
        <v>21801</v>
      </c>
    </row>
    <row r="3110" spans="1:24" x14ac:dyDescent="0.25">
      <c r="A3110" s="131" t="s">
        <v>21571</v>
      </c>
      <c r="B3110" s="131" t="s">
        <v>21171</v>
      </c>
      <c r="C3110" s="131" t="s">
        <v>23865</v>
      </c>
      <c r="D3110" s="131" t="s">
        <v>557</v>
      </c>
      <c r="E3110" s="130" t="s">
        <v>23893</v>
      </c>
      <c r="F3110" s="130" t="s">
        <v>21845</v>
      </c>
      <c r="G3110" s="130">
        <v>2650000000</v>
      </c>
      <c r="H3110" s="130" t="s">
        <v>27156</v>
      </c>
      <c r="I3110" s="130" t="s">
        <v>27157</v>
      </c>
      <c r="J3110" s="130" t="s">
        <v>27158</v>
      </c>
      <c r="K3110" s="129">
        <v>2014</v>
      </c>
      <c r="L3110" s="129">
        <v>515</v>
      </c>
      <c r="M3110" s="129" t="s">
        <v>27159</v>
      </c>
      <c r="N3110" s="60">
        <f>VLOOKUP(A3110,Emissions!$A$3:$X$3225,16,FALSE)</f>
        <v>212.8561959751645</v>
      </c>
      <c r="O3110" s="132" t="str">
        <f>VLOOKUP(A3110,Emissions!$A$3:$X$3225,17,FALSE)</f>
        <v>EACH</v>
      </c>
      <c r="P3110" s="132">
        <f t="shared" si="48"/>
        <v>1.0381739224949924E-4</v>
      </c>
      <c r="Q3110" s="132" t="s">
        <v>21801</v>
      </c>
      <c r="R3110" s="132" t="s">
        <v>21806</v>
      </c>
      <c r="S3110" s="132" t="s">
        <v>27160</v>
      </c>
      <c r="T3110" s="136">
        <v>7443084</v>
      </c>
      <c r="U3110" s="136" t="s">
        <v>21846</v>
      </c>
      <c r="V3110" s="132">
        <v>8</v>
      </c>
      <c r="W3110" s="132">
        <f>VLOOKUP(A3110,Emissions!$A$3:$X$3225,23,FALSE)</f>
        <v>2.2098175190289934E-2</v>
      </c>
      <c r="X3110" s="129" t="s">
        <v>21801</v>
      </c>
    </row>
    <row r="3111" spans="1:24" x14ac:dyDescent="0.25">
      <c r="A3111" s="131" t="s">
        <v>21578</v>
      </c>
      <c r="B3111" s="131" t="s">
        <v>21171</v>
      </c>
      <c r="C3111" s="131" t="s">
        <v>23865</v>
      </c>
      <c r="D3111" s="131" t="s">
        <v>565</v>
      </c>
      <c r="E3111" s="130" t="s">
        <v>22839</v>
      </c>
      <c r="F3111" s="130" t="s">
        <v>21845</v>
      </c>
      <c r="G3111" s="130">
        <v>2650000000</v>
      </c>
      <c r="H3111" s="130" t="s">
        <v>27156</v>
      </c>
      <c r="I3111" s="130" t="s">
        <v>27157</v>
      </c>
      <c r="J3111" s="130" t="s">
        <v>27158</v>
      </c>
      <c r="K3111" s="129">
        <v>2014</v>
      </c>
      <c r="L3111" s="129">
        <v>515</v>
      </c>
      <c r="M3111" s="129" t="s">
        <v>27159</v>
      </c>
      <c r="N3111" s="60">
        <f>VLOOKUP(A3111,Emissions!$A$3:$X$3225,16,FALSE)</f>
        <v>219.00910983760699</v>
      </c>
      <c r="O3111" s="132" t="str">
        <f>VLOOKUP(A3111,Emissions!$A$3:$X$3225,17,FALSE)</f>
        <v>EACH</v>
      </c>
      <c r="P3111" s="132">
        <f t="shared" si="48"/>
        <v>1.0381739224949926E-4</v>
      </c>
      <c r="Q3111" s="132" t="s">
        <v>21801</v>
      </c>
      <c r="R3111" s="132" t="s">
        <v>21806</v>
      </c>
      <c r="S3111" s="132" t="s">
        <v>27160</v>
      </c>
      <c r="T3111" s="136">
        <v>7443085</v>
      </c>
      <c r="U3111" s="136" t="s">
        <v>21846</v>
      </c>
      <c r="V3111" s="132">
        <v>8</v>
      </c>
      <c r="W3111" s="132">
        <f>VLOOKUP(A3111,Emissions!$A$3:$X$3225,23,FALSE)</f>
        <v>2.2736954662224512E-2</v>
      </c>
      <c r="X3111" s="129" t="s">
        <v>21801</v>
      </c>
    </row>
    <row r="3112" spans="1:24" x14ac:dyDescent="0.25">
      <c r="A3112" s="131" t="s">
        <v>21586</v>
      </c>
      <c r="B3112" s="131" t="s">
        <v>21171</v>
      </c>
      <c r="C3112" s="131" t="s">
        <v>23865</v>
      </c>
      <c r="D3112" s="131" t="s">
        <v>574</v>
      </c>
      <c r="E3112" s="130" t="s">
        <v>23894</v>
      </c>
      <c r="F3112" s="130" t="s">
        <v>21845</v>
      </c>
      <c r="G3112" s="130">
        <v>2650000000</v>
      </c>
      <c r="H3112" s="130" t="s">
        <v>27156</v>
      </c>
      <c r="I3112" s="130" t="s">
        <v>27157</v>
      </c>
      <c r="J3112" s="130" t="s">
        <v>27158</v>
      </c>
      <c r="K3112" s="129">
        <v>2014</v>
      </c>
      <c r="L3112" s="129">
        <v>515</v>
      </c>
      <c r="M3112" s="129" t="s">
        <v>27159</v>
      </c>
      <c r="N3112" s="60">
        <f>VLOOKUP(A3112,Emissions!$A$3:$X$3225,16,FALSE)</f>
        <v>154.34941480485853</v>
      </c>
      <c r="O3112" s="132" t="str">
        <f>VLOOKUP(A3112,Emissions!$A$3:$X$3225,17,FALSE)</f>
        <v>EACH</v>
      </c>
      <c r="P3112" s="132">
        <f t="shared" si="48"/>
        <v>1.0381739224949926E-4</v>
      </c>
      <c r="Q3112" s="132" t="s">
        <v>21801</v>
      </c>
      <c r="R3112" s="132" t="s">
        <v>21806</v>
      </c>
      <c r="S3112" s="132" t="s">
        <v>27160</v>
      </c>
      <c r="T3112" s="136">
        <v>7443086</v>
      </c>
      <c r="U3112" s="136" t="s">
        <v>21846</v>
      </c>
      <c r="V3112" s="132">
        <v>8</v>
      </c>
      <c r="W3112" s="132">
        <f>VLOOKUP(A3112,Emissions!$A$3:$X$3225,23,FALSE)</f>
        <v>1.6024153740276666E-2</v>
      </c>
      <c r="X3112" s="129" t="s">
        <v>21801</v>
      </c>
    </row>
    <row r="3113" spans="1:24" x14ac:dyDescent="0.25">
      <c r="A3113" s="131" t="s">
        <v>21593</v>
      </c>
      <c r="B3113" s="131" t="s">
        <v>21171</v>
      </c>
      <c r="C3113" s="131" t="s">
        <v>23865</v>
      </c>
      <c r="D3113" s="131" t="s">
        <v>583</v>
      </c>
      <c r="E3113" s="130" t="s">
        <v>23539</v>
      </c>
      <c r="F3113" s="130" t="s">
        <v>21845</v>
      </c>
      <c r="G3113" s="130">
        <v>2650000000</v>
      </c>
      <c r="H3113" s="130" t="s">
        <v>27156</v>
      </c>
      <c r="I3113" s="130" t="s">
        <v>27157</v>
      </c>
      <c r="J3113" s="130" t="s">
        <v>27158</v>
      </c>
      <c r="K3113" s="129">
        <v>2014</v>
      </c>
      <c r="L3113" s="129">
        <v>515</v>
      </c>
      <c r="M3113" s="129" t="s">
        <v>27159</v>
      </c>
      <c r="N3113" s="60">
        <f>VLOOKUP(A3113,Emissions!$A$3:$X$3225,16,FALSE)</f>
        <v>746.76754213022662</v>
      </c>
      <c r="O3113" s="132" t="str">
        <f>VLOOKUP(A3113,Emissions!$A$3:$X$3225,17,FALSE)</f>
        <v>EACH</v>
      </c>
      <c r="P3113" s="132">
        <f t="shared" si="48"/>
        <v>1.0381739224949925E-4</v>
      </c>
      <c r="Q3113" s="132" t="s">
        <v>21801</v>
      </c>
      <c r="R3113" s="132" t="s">
        <v>21806</v>
      </c>
      <c r="S3113" s="132" t="s">
        <v>27160</v>
      </c>
      <c r="T3113" s="136">
        <v>7443087</v>
      </c>
      <c r="U3113" s="136" t="s">
        <v>21846</v>
      </c>
      <c r="V3113" s="132">
        <v>8</v>
      </c>
      <c r="W3113" s="132">
        <f>VLOOKUP(A3113,Emissions!$A$3:$X$3225,23,FALSE)</f>
        <v>7.7527458840528196E-2</v>
      </c>
      <c r="X3113" s="129" t="s">
        <v>21801</v>
      </c>
    </row>
    <row r="3114" spans="1:24" x14ac:dyDescent="0.25">
      <c r="A3114" s="131" t="s">
        <v>21600</v>
      </c>
      <c r="B3114" s="131" t="s">
        <v>21171</v>
      </c>
      <c r="C3114" s="131" t="s">
        <v>23865</v>
      </c>
      <c r="D3114" s="131" t="s">
        <v>591</v>
      </c>
      <c r="E3114" s="130" t="s">
        <v>23895</v>
      </c>
      <c r="F3114" s="130" t="s">
        <v>21845</v>
      </c>
      <c r="G3114" s="130">
        <v>2650000000</v>
      </c>
      <c r="H3114" s="130" t="s">
        <v>27156</v>
      </c>
      <c r="I3114" s="130" t="s">
        <v>27157</v>
      </c>
      <c r="J3114" s="130" t="s">
        <v>27158</v>
      </c>
      <c r="K3114" s="129">
        <v>2014</v>
      </c>
      <c r="L3114" s="129">
        <v>515</v>
      </c>
      <c r="M3114" s="129" t="s">
        <v>27159</v>
      </c>
      <c r="N3114" s="60">
        <f>VLOOKUP(A3114,Emissions!$A$3:$X$3225,16,FALSE)</f>
        <v>113.20495915260535</v>
      </c>
      <c r="O3114" s="132" t="str">
        <f>VLOOKUP(A3114,Emissions!$A$3:$X$3225,17,FALSE)</f>
        <v>EACH</v>
      </c>
      <c r="P3114" s="132">
        <f t="shared" si="48"/>
        <v>1.0381739224949924E-4</v>
      </c>
      <c r="Q3114" s="132" t="s">
        <v>21801</v>
      </c>
      <c r="R3114" s="132" t="s">
        <v>21806</v>
      </c>
      <c r="S3114" s="132" t="s">
        <v>27160</v>
      </c>
      <c r="T3114" s="136">
        <v>7443088</v>
      </c>
      <c r="U3114" s="136" t="s">
        <v>21846</v>
      </c>
      <c r="V3114" s="132">
        <v>8</v>
      </c>
      <c r="W3114" s="132">
        <f>VLOOKUP(A3114,Emissions!$A$3:$X$3225,23,FALSE)</f>
        <v>1.1752643648934569E-2</v>
      </c>
      <c r="X3114" s="129" t="s">
        <v>21801</v>
      </c>
    </row>
    <row r="3115" spans="1:24" x14ac:dyDescent="0.25">
      <c r="A3115" s="131" t="s">
        <v>21605</v>
      </c>
      <c r="B3115" s="131" t="s">
        <v>21171</v>
      </c>
      <c r="C3115" s="131" t="s">
        <v>23865</v>
      </c>
      <c r="D3115" s="131" t="s">
        <v>600</v>
      </c>
      <c r="E3115" s="130" t="s">
        <v>22093</v>
      </c>
      <c r="F3115" s="130" t="s">
        <v>21845</v>
      </c>
      <c r="G3115" s="130">
        <v>2650000000</v>
      </c>
      <c r="H3115" s="130" t="s">
        <v>27156</v>
      </c>
      <c r="I3115" s="130" t="s">
        <v>27157</v>
      </c>
      <c r="J3115" s="130" t="s">
        <v>27158</v>
      </c>
      <c r="K3115" s="129">
        <v>2014</v>
      </c>
      <c r="L3115" s="129">
        <v>515</v>
      </c>
      <c r="M3115" s="129" t="s">
        <v>27159</v>
      </c>
      <c r="N3115" s="60">
        <f>VLOOKUP(A3115,Emissions!$A$3:$X$3225,16,FALSE)</f>
        <v>961.17458978232548</v>
      </c>
      <c r="O3115" s="132" t="str">
        <f>VLOOKUP(A3115,Emissions!$A$3:$X$3225,17,FALSE)</f>
        <v>EACH</v>
      </c>
      <c r="P3115" s="132">
        <f t="shared" si="48"/>
        <v>1.0381739224949926E-4</v>
      </c>
      <c r="Q3115" s="132" t="s">
        <v>21801</v>
      </c>
      <c r="R3115" s="132" t="s">
        <v>21806</v>
      </c>
      <c r="S3115" s="132" t="s">
        <v>27160</v>
      </c>
      <c r="T3115" s="136">
        <v>7443089</v>
      </c>
      <c r="U3115" s="136" t="s">
        <v>21846</v>
      </c>
      <c r="V3115" s="132">
        <v>8</v>
      </c>
      <c r="W3115" s="132">
        <f>VLOOKUP(A3115,Emissions!$A$3:$X$3225,23,FALSE)</f>
        <v>9.9786639407683231E-2</v>
      </c>
      <c r="X3115" s="129" t="s">
        <v>21801</v>
      </c>
    </row>
    <row r="3116" spans="1:24" x14ac:dyDescent="0.25">
      <c r="A3116" s="131" t="s">
        <v>21613</v>
      </c>
      <c r="B3116" s="131" t="s">
        <v>21171</v>
      </c>
      <c r="C3116" s="131" t="s">
        <v>23865</v>
      </c>
      <c r="D3116" s="131" t="s">
        <v>609</v>
      </c>
      <c r="E3116" s="130" t="s">
        <v>23896</v>
      </c>
      <c r="F3116" s="130" t="s">
        <v>21845</v>
      </c>
      <c r="G3116" s="130">
        <v>2650000000</v>
      </c>
      <c r="H3116" s="130" t="s">
        <v>27156</v>
      </c>
      <c r="I3116" s="130" t="s">
        <v>27157</v>
      </c>
      <c r="J3116" s="130" t="s">
        <v>27158</v>
      </c>
      <c r="K3116" s="129">
        <v>2014</v>
      </c>
      <c r="L3116" s="129">
        <v>515</v>
      </c>
      <c r="M3116" s="129" t="s">
        <v>27159</v>
      </c>
      <c r="N3116" s="60">
        <f>VLOOKUP(A3116,Emissions!$A$3:$X$3225,16,FALSE)</f>
        <v>2850.090292497714</v>
      </c>
      <c r="O3116" s="132" t="str">
        <f>VLOOKUP(A3116,Emissions!$A$3:$X$3225,17,FALSE)</f>
        <v>EACH</v>
      </c>
      <c r="P3116" s="132">
        <f t="shared" si="48"/>
        <v>1.0381739224949925E-4</v>
      </c>
      <c r="Q3116" s="132" t="s">
        <v>21801</v>
      </c>
      <c r="R3116" s="132" t="s">
        <v>21806</v>
      </c>
      <c r="S3116" s="132" t="s">
        <v>27160</v>
      </c>
      <c r="T3116" s="136">
        <v>7443090</v>
      </c>
      <c r="U3116" s="136" t="s">
        <v>21846</v>
      </c>
      <c r="V3116" s="132">
        <v>8</v>
      </c>
      <c r="W3116" s="132">
        <f>VLOOKUP(A3116,Emissions!$A$3:$X$3225,23,FALSE)</f>
        <v>0.29588894184272524</v>
      </c>
      <c r="X3116" s="129" t="s">
        <v>21801</v>
      </c>
    </row>
    <row r="3117" spans="1:24" x14ac:dyDescent="0.25">
      <c r="A3117" s="131" t="s">
        <v>21621</v>
      </c>
      <c r="B3117" s="131" t="s">
        <v>21171</v>
      </c>
      <c r="C3117" s="131" t="s">
        <v>23865</v>
      </c>
      <c r="D3117" s="131" t="s">
        <v>1442</v>
      </c>
      <c r="E3117" s="130" t="s">
        <v>23897</v>
      </c>
      <c r="F3117" s="130" t="s">
        <v>21845</v>
      </c>
      <c r="G3117" s="130">
        <v>2650000000</v>
      </c>
      <c r="H3117" s="130" t="s">
        <v>27156</v>
      </c>
      <c r="I3117" s="130" t="s">
        <v>27157</v>
      </c>
      <c r="J3117" s="130" t="s">
        <v>27158</v>
      </c>
      <c r="K3117" s="129">
        <v>2014</v>
      </c>
      <c r="L3117" s="129">
        <v>515</v>
      </c>
      <c r="M3117" s="129" t="s">
        <v>27159</v>
      </c>
      <c r="N3117" s="60">
        <f>VLOOKUP(A3117,Emissions!$A$3:$X$3225,16,FALSE)</f>
        <v>375.56578330824203</v>
      </c>
      <c r="O3117" s="132" t="str">
        <f>VLOOKUP(A3117,Emissions!$A$3:$X$3225,17,FALSE)</f>
        <v>EACH</v>
      </c>
      <c r="P3117" s="132">
        <f t="shared" si="48"/>
        <v>1.0381739224949925E-4</v>
      </c>
      <c r="Q3117" s="132" t="s">
        <v>21801</v>
      </c>
      <c r="R3117" s="132" t="s">
        <v>21806</v>
      </c>
      <c r="S3117" s="132" t="s">
        <v>27160</v>
      </c>
      <c r="T3117" s="136">
        <v>7443091</v>
      </c>
      <c r="U3117" s="136" t="s">
        <v>21846</v>
      </c>
      <c r="V3117" s="132">
        <v>8</v>
      </c>
      <c r="W3117" s="132">
        <f>VLOOKUP(A3117,Emissions!$A$3:$X$3225,23,FALSE)</f>
        <v>3.8990260241202203E-2</v>
      </c>
      <c r="X3117" s="129" t="s">
        <v>21801</v>
      </c>
    </row>
    <row r="3118" spans="1:24" x14ac:dyDescent="0.25">
      <c r="A3118" s="131" t="s">
        <v>21628</v>
      </c>
      <c r="B3118" s="131" t="s">
        <v>21171</v>
      </c>
      <c r="C3118" s="131" t="s">
        <v>23865</v>
      </c>
      <c r="D3118" s="131" t="s">
        <v>1450</v>
      </c>
      <c r="E3118" s="130" t="s">
        <v>23898</v>
      </c>
      <c r="F3118" s="130" t="s">
        <v>21845</v>
      </c>
      <c r="G3118" s="130">
        <v>2650000000</v>
      </c>
      <c r="H3118" s="130" t="s">
        <v>27156</v>
      </c>
      <c r="I3118" s="130" t="s">
        <v>27157</v>
      </c>
      <c r="J3118" s="130" t="s">
        <v>27158</v>
      </c>
      <c r="K3118" s="129">
        <v>2014</v>
      </c>
      <c r="L3118" s="129">
        <v>515</v>
      </c>
      <c r="M3118" s="129" t="s">
        <v>27159</v>
      </c>
      <c r="N3118" s="60">
        <f>VLOOKUP(A3118,Emissions!$A$3:$X$3225,16,FALSE)</f>
        <v>174.40228765080238</v>
      </c>
      <c r="O3118" s="132" t="str">
        <f>VLOOKUP(A3118,Emissions!$A$3:$X$3225,17,FALSE)</f>
        <v>EACH</v>
      </c>
      <c r="P3118" s="132">
        <f t="shared" si="48"/>
        <v>1.0381739224949925E-4</v>
      </c>
      <c r="Q3118" s="132" t="s">
        <v>21801</v>
      </c>
      <c r="R3118" s="132" t="s">
        <v>21806</v>
      </c>
      <c r="S3118" s="132" t="s">
        <v>27160</v>
      </c>
      <c r="T3118" s="136">
        <v>7443092</v>
      </c>
      <c r="U3118" s="136" t="s">
        <v>21846</v>
      </c>
      <c r="V3118" s="132">
        <v>8</v>
      </c>
      <c r="W3118" s="132">
        <f>VLOOKUP(A3118,Emissions!$A$3:$X$3225,23,FALSE)</f>
        <v>1.810599070625335E-2</v>
      </c>
      <c r="X3118" s="129" t="s">
        <v>21801</v>
      </c>
    </row>
    <row r="3119" spans="1:24" x14ac:dyDescent="0.25">
      <c r="A3119" s="131" t="s">
        <v>21635</v>
      </c>
      <c r="B3119" s="131" t="s">
        <v>21171</v>
      </c>
      <c r="C3119" s="131" t="s">
        <v>23865</v>
      </c>
      <c r="D3119" s="131" t="s">
        <v>1458</v>
      </c>
      <c r="E3119" s="130" t="s">
        <v>22580</v>
      </c>
      <c r="F3119" s="130" t="s">
        <v>21845</v>
      </c>
      <c r="G3119" s="130">
        <v>2650000000</v>
      </c>
      <c r="H3119" s="130" t="s">
        <v>27156</v>
      </c>
      <c r="I3119" s="130" t="s">
        <v>27157</v>
      </c>
      <c r="J3119" s="130" t="s">
        <v>27158</v>
      </c>
      <c r="K3119" s="129">
        <v>2014</v>
      </c>
      <c r="L3119" s="129">
        <v>515</v>
      </c>
      <c r="M3119" s="129" t="s">
        <v>27159</v>
      </c>
      <c r="N3119" s="60">
        <f>VLOOKUP(A3119,Emissions!$A$3:$X$3225,16,FALSE)</f>
        <v>1222.7275284132336</v>
      </c>
      <c r="O3119" s="132" t="str">
        <f>VLOOKUP(A3119,Emissions!$A$3:$X$3225,17,FALSE)</f>
        <v>EACH</v>
      </c>
      <c r="P3119" s="132">
        <f t="shared" si="48"/>
        <v>1.0381739224949925E-4</v>
      </c>
      <c r="Q3119" s="132" t="s">
        <v>21801</v>
      </c>
      <c r="R3119" s="132" t="s">
        <v>21806</v>
      </c>
      <c r="S3119" s="132" t="s">
        <v>27160</v>
      </c>
      <c r="T3119" s="136">
        <v>7443093</v>
      </c>
      <c r="U3119" s="136" t="s">
        <v>21846</v>
      </c>
      <c r="V3119" s="132">
        <v>8</v>
      </c>
      <c r="W3119" s="132">
        <f>VLOOKUP(A3119,Emissions!$A$3:$X$3225,23,FALSE)</f>
        <v>0.12694038343153741</v>
      </c>
      <c r="X3119" s="129" t="s">
        <v>21801</v>
      </c>
    </row>
    <row r="3120" spans="1:24" x14ac:dyDescent="0.25">
      <c r="A3120" s="131" t="s">
        <v>21642</v>
      </c>
      <c r="B3120" s="131" t="s">
        <v>21171</v>
      </c>
      <c r="C3120" s="131" t="s">
        <v>23865</v>
      </c>
      <c r="D3120" s="131" t="s">
        <v>1466</v>
      </c>
      <c r="E3120" s="130" t="s">
        <v>23379</v>
      </c>
      <c r="F3120" s="130" t="s">
        <v>21845</v>
      </c>
      <c r="G3120" s="130">
        <v>2650000000</v>
      </c>
      <c r="H3120" s="130" t="s">
        <v>27156</v>
      </c>
      <c r="I3120" s="130" t="s">
        <v>27157</v>
      </c>
      <c r="J3120" s="130" t="s">
        <v>27158</v>
      </c>
      <c r="K3120" s="129">
        <v>2014</v>
      </c>
      <c r="L3120" s="129">
        <v>515</v>
      </c>
      <c r="M3120" s="129" t="s">
        <v>27159</v>
      </c>
      <c r="N3120" s="60">
        <f>VLOOKUP(A3120,Emissions!$A$3:$X$3225,16,FALSE)</f>
        <v>530.95390807346598</v>
      </c>
      <c r="O3120" s="132" t="str">
        <f>VLOOKUP(A3120,Emissions!$A$3:$X$3225,17,FALSE)</f>
        <v>EACH</v>
      </c>
      <c r="P3120" s="132">
        <f t="shared" si="48"/>
        <v>1.0381739224949925E-4</v>
      </c>
      <c r="Q3120" s="132" t="s">
        <v>21801</v>
      </c>
      <c r="R3120" s="132" t="s">
        <v>21806</v>
      </c>
      <c r="S3120" s="132" t="s">
        <v>27160</v>
      </c>
      <c r="T3120" s="136">
        <v>7443094</v>
      </c>
      <c r="U3120" s="136" t="s">
        <v>21846</v>
      </c>
      <c r="V3120" s="132">
        <v>8</v>
      </c>
      <c r="W3120" s="132">
        <f>VLOOKUP(A3120,Emissions!$A$3:$X$3225,23,FALSE)</f>
        <v>5.5122250140867586E-2</v>
      </c>
      <c r="X3120" s="129" t="s">
        <v>21801</v>
      </c>
    </row>
    <row r="3121" spans="1:24" x14ac:dyDescent="0.25">
      <c r="A3121" s="131" t="s">
        <v>21649</v>
      </c>
      <c r="B3121" s="131" t="s">
        <v>21650</v>
      </c>
      <c r="C3121" s="131" t="s">
        <v>23899</v>
      </c>
      <c r="D3121" s="131" t="s">
        <v>50</v>
      </c>
      <c r="E3121" s="130" t="s">
        <v>23217</v>
      </c>
      <c r="F3121" s="130" t="s">
        <v>21845</v>
      </c>
      <c r="G3121" s="130">
        <v>2650000000</v>
      </c>
      <c r="H3121" s="130" t="s">
        <v>27156</v>
      </c>
      <c r="I3121" s="130" t="s">
        <v>27157</v>
      </c>
      <c r="J3121" s="130" t="s">
        <v>27158</v>
      </c>
      <c r="K3121" s="129">
        <v>2014</v>
      </c>
      <c r="L3121" s="129">
        <v>515</v>
      </c>
      <c r="M3121" s="129" t="s">
        <v>27159</v>
      </c>
      <c r="N3121" s="60">
        <f>VLOOKUP(A3121,Emissions!$A$3:$X$3225,16,FALSE)</f>
        <v>272.74071049567743</v>
      </c>
      <c r="O3121" s="132" t="str">
        <f>VLOOKUP(A3121,Emissions!$A$3:$X$3225,17,FALSE)</f>
        <v>EACH</v>
      </c>
      <c r="P3121" s="132">
        <f t="shared" si="48"/>
        <v>1.0381739224949925E-4</v>
      </c>
      <c r="Q3121" s="132" t="s">
        <v>21801</v>
      </c>
      <c r="R3121" s="132" t="s">
        <v>21806</v>
      </c>
      <c r="S3121" s="132" t="s">
        <v>27160</v>
      </c>
      <c r="T3121" s="136">
        <v>7443095</v>
      </c>
      <c r="U3121" s="136" t="s">
        <v>21846</v>
      </c>
      <c r="V3121" s="132">
        <v>8</v>
      </c>
      <c r="W3121" s="132">
        <f>VLOOKUP(A3121,Emissions!$A$3:$X$3225,23,FALSE)</f>
        <v>2.8315229323936861E-2</v>
      </c>
      <c r="X3121" s="129" t="s">
        <v>21801</v>
      </c>
    </row>
    <row r="3122" spans="1:24" x14ac:dyDescent="0.25">
      <c r="A3122" s="131" t="s">
        <v>21657</v>
      </c>
      <c r="B3122" s="131" t="s">
        <v>21650</v>
      </c>
      <c r="C3122" s="131" t="s">
        <v>23899</v>
      </c>
      <c r="D3122" s="131" t="s">
        <v>58</v>
      </c>
      <c r="E3122" s="130" t="s">
        <v>23084</v>
      </c>
      <c r="F3122" s="130" t="s">
        <v>21845</v>
      </c>
      <c r="G3122" s="130">
        <v>2650000000</v>
      </c>
      <c r="H3122" s="130" t="s">
        <v>27156</v>
      </c>
      <c r="I3122" s="130" t="s">
        <v>27157</v>
      </c>
      <c r="J3122" s="130" t="s">
        <v>27158</v>
      </c>
      <c r="K3122" s="129">
        <v>2014</v>
      </c>
      <c r="L3122" s="129">
        <v>515</v>
      </c>
      <c r="M3122" s="129" t="s">
        <v>27159</v>
      </c>
      <c r="N3122" s="60">
        <f>VLOOKUP(A3122,Emissions!$A$3:$X$3225,16,FALSE)</f>
        <v>86.054234910831013</v>
      </c>
      <c r="O3122" s="132" t="str">
        <f>VLOOKUP(A3122,Emissions!$A$3:$X$3225,17,FALSE)</f>
        <v>EACH</v>
      </c>
      <c r="P3122" s="132">
        <f t="shared" si="48"/>
        <v>1.0381739224949924E-4</v>
      </c>
      <c r="Q3122" s="132" t="s">
        <v>21801</v>
      </c>
      <c r="R3122" s="132" t="s">
        <v>21806</v>
      </c>
      <c r="S3122" s="132" t="s">
        <v>27160</v>
      </c>
      <c r="T3122" s="136">
        <v>7443096</v>
      </c>
      <c r="U3122" s="136" t="s">
        <v>21846</v>
      </c>
      <c r="V3122" s="132">
        <v>8</v>
      </c>
      <c r="W3122" s="132">
        <f>VLOOKUP(A3122,Emissions!$A$3:$X$3225,23,FALSE)</f>
        <v>8.9339262604682945E-3</v>
      </c>
      <c r="X3122" s="129" t="s">
        <v>21801</v>
      </c>
    </row>
    <row r="3123" spans="1:24" x14ac:dyDescent="0.25">
      <c r="A3123" s="131" t="s">
        <v>21662</v>
      </c>
      <c r="B3123" s="131" t="s">
        <v>21650</v>
      </c>
      <c r="C3123" s="131" t="s">
        <v>23899</v>
      </c>
      <c r="D3123" s="131" t="s">
        <v>66</v>
      </c>
      <c r="E3123" s="130" t="s">
        <v>22752</v>
      </c>
      <c r="F3123" s="130" t="s">
        <v>21845</v>
      </c>
      <c r="G3123" s="130">
        <v>2650000000</v>
      </c>
      <c r="H3123" s="130" t="s">
        <v>27156</v>
      </c>
      <c r="I3123" s="130" t="s">
        <v>27157</v>
      </c>
      <c r="J3123" s="130" t="s">
        <v>27158</v>
      </c>
      <c r="K3123" s="129">
        <v>2014</v>
      </c>
      <c r="L3123" s="129">
        <v>515</v>
      </c>
      <c r="M3123" s="129" t="s">
        <v>27159</v>
      </c>
      <c r="N3123" s="60">
        <f>VLOOKUP(A3123,Emissions!$A$3:$X$3225,16,FALSE)</f>
        <v>348.54489781151335</v>
      </c>
      <c r="O3123" s="132" t="str">
        <f>VLOOKUP(A3123,Emissions!$A$3:$X$3225,17,FALSE)</f>
        <v>EACH</v>
      </c>
      <c r="P3123" s="132">
        <f t="shared" si="48"/>
        <v>1.0381739224949926E-4</v>
      </c>
      <c r="Q3123" s="132" t="s">
        <v>21801</v>
      </c>
      <c r="R3123" s="132" t="s">
        <v>21806</v>
      </c>
      <c r="S3123" s="132" t="s">
        <v>27160</v>
      </c>
      <c r="T3123" s="136">
        <v>7443097</v>
      </c>
      <c r="U3123" s="136" t="s">
        <v>21846</v>
      </c>
      <c r="V3123" s="132">
        <v>8</v>
      </c>
      <c r="W3123" s="132">
        <f>VLOOKUP(A3123,Emissions!$A$3:$X$3225,23,FALSE)</f>
        <v>3.6185022372659519E-2</v>
      </c>
      <c r="X3123" s="129" t="s">
        <v>21801</v>
      </c>
    </row>
    <row r="3124" spans="1:24" x14ac:dyDescent="0.25">
      <c r="A3124" s="131" t="s">
        <v>21668</v>
      </c>
      <c r="B3124" s="131" t="s">
        <v>21650</v>
      </c>
      <c r="C3124" s="131" t="s">
        <v>23899</v>
      </c>
      <c r="D3124" s="131" t="s">
        <v>74</v>
      </c>
      <c r="E3124" s="130" t="s">
        <v>23086</v>
      </c>
      <c r="F3124" s="130" t="s">
        <v>21845</v>
      </c>
      <c r="G3124" s="130">
        <v>2650000000</v>
      </c>
      <c r="H3124" s="130" t="s">
        <v>27156</v>
      </c>
      <c r="I3124" s="130" t="s">
        <v>27157</v>
      </c>
      <c r="J3124" s="130" t="s">
        <v>27158</v>
      </c>
      <c r="K3124" s="129">
        <v>2014</v>
      </c>
      <c r="L3124" s="129">
        <v>515</v>
      </c>
      <c r="M3124" s="129" t="s">
        <v>27159</v>
      </c>
      <c r="N3124" s="60">
        <f>VLOOKUP(A3124,Emissions!$A$3:$X$3225,16,FALSE)</f>
        <v>114.35908133078918</v>
      </c>
      <c r="O3124" s="132" t="str">
        <f>VLOOKUP(A3124,Emissions!$A$3:$X$3225,17,FALSE)</f>
        <v>EACH</v>
      </c>
      <c r="P3124" s="132">
        <f t="shared" si="48"/>
        <v>1.0381739224949925E-4</v>
      </c>
      <c r="Q3124" s="132" t="s">
        <v>21801</v>
      </c>
      <c r="R3124" s="132" t="s">
        <v>21806</v>
      </c>
      <c r="S3124" s="132" t="s">
        <v>27160</v>
      </c>
      <c r="T3124" s="136">
        <v>7443098</v>
      </c>
      <c r="U3124" s="136" t="s">
        <v>21846</v>
      </c>
      <c r="V3124" s="132">
        <v>8</v>
      </c>
      <c r="W3124" s="132">
        <f>VLOOKUP(A3124,Emissions!$A$3:$X$3225,23,FALSE)</f>
        <v>1.1872461603810927E-2</v>
      </c>
      <c r="X3124" s="129" t="s">
        <v>21801</v>
      </c>
    </row>
    <row r="3125" spans="1:24" x14ac:dyDescent="0.25">
      <c r="A3125" s="131" t="s">
        <v>21673</v>
      </c>
      <c r="B3125" s="131" t="s">
        <v>21650</v>
      </c>
      <c r="C3125" s="131" t="s">
        <v>23899</v>
      </c>
      <c r="D3125" s="131" t="s">
        <v>83</v>
      </c>
      <c r="E3125" s="130" t="s">
        <v>23900</v>
      </c>
      <c r="F3125" s="130" t="s">
        <v>21845</v>
      </c>
      <c r="G3125" s="130">
        <v>2650000000</v>
      </c>
      <c r="H3125" s="130" t="s">
        <v>27156</v>
      </c>
      <c r="I3125" s="130" t="s">
        <v>27157</v>
      </c>
      <c r="J3125" s="130" t="s">
        <v>27158</v>
      </c>
      <c r="K3125" s="129">
        <v>2014</v>
      </c>
      <c r="L3125" s="129">
        <v>515</v>
      </c>
      <c r="M3125" s="129" t="s">
        <v>27159</v>
      </c>
      <c r="N3125" s="60">
        <f>VLOOKUP(A3125,Emissions!$A$3:$X$3225,16,FALSE)</f>
        <v>101.68537716160812</v>
      </c>
      <c r="O3125" s="132" t="str">
        <f>VLOOKUP(A3125,Emissions!$A$3:$X$3225,17,FALSE)</f>
        <v>EACH</v>
      </c>
      <c r="P3125" s="132">
        <f t="shared" si="48"/>
        <v>1.0381739224949925E-4</v>
      </c>
      <c r="Q3125" s="132" t="s">
        <v>21801</v>
      </c>
      <c r="R3125" s="132" t="s">
        <v>21806</v>
      </c>
      <c r="S3125" s="132" t="s">
        <v>27160</v>
      </c>
      <c r="T3125" s="136">
        <v>7443099</v>
      </c>
      <c r="U3125" s="136" t="s">
        <v>21846</v>
      </c>
      <c r="V3125" s="132">
        <v>8</v>
      </c>
      <c r="W3125" s="132">
        <f>VLOOKUP(A3125,Emissions!$A$3:$X$3225,23,FALSE)</f>
        <v>1.0556710686824943E-2</v>
      </c>
      <c r="X3125" s="129" t="s">
        <v>21801</v>
      </c>
    </row>
    <row r="3126" spans="1:24" x14ac:dyDescent="0.25">
      <c r="A3126" s="131" t="s">
        <v>21677</v>
      </c>
      <c r="B3126" s="131" t="s">
        <v>21650</v>
      </c>
      <c r="C3126" s="131" t="s">
        <v>23899</v>
      </c>
      <c r="D3126" s="131" t="s">
        <v>91</v>
      </c>
      <c r="E3126" s="130" t="s">
        <v>23426</v>
      </c>
      <c r="F3126" s="130" t="s">
        <v>21845</v>
      </c>
      <c r="G3126" s="130">
        <v>2650000000</v>
      </c>
      <c r="H3126" s="130" t="s">
        <v>27156</v>
      </c>
      <c r="I3126" s="130" t="s">
        <v>27157</v>
      </c>
      <c r="J3126" s="130" t="s">
        <v>27158</v>
      </c>
      <c r="K3126" s="129">
        <v>2014</v>
      </c>
      <c r="L3126" s="129">
        <v>515</v>
      </c>
      <c r="M3126" s="129" t="s">
        <v>27159</v>
      </c>
      <c r="N3126" s="60">
        <f>VLOOKUP(A3126,Emissions!$A$3:$X$3225,16,FALSE)</f>
        <v>52.281734671727008</v>
      </c>
      <c r="O3126" s="132" t="str">
        <f>VLOOKUP(A3126,Emissions!$A$3:$X$3225,17,FALSE)</f>
        <v>EACH</v>
      </c>
      <c r="P3126" s="132">
        <f t="shared" si="48"/>
        <v>1.0381739224949925E-4</v>
      </c>
      <c r="Q3126" s="132" t="s">
        <v>21801</v>
      </c>
      <c r="R3126" s="132" t="s">
        <v>21806</v>
      </c>
      <c r="S3126" s="132" t="s">
        <v>27160</v>
      </c>
      <c r="T3126" s="136">
        <v>7443100</v>
      </c>
      <c r="U3126" s="136" t="s">
        <v>21846</v>
      </c>
      <c r="V3126" s="132">
        <v>8</v>
      </c>
      <c r="W3126" s="132">
        <f>VLOOKUP(A3126,Emissions!$A$3:$X$3225,23,FALSE)</f>
        <v>5.427753355898928E-3</v>
      </c>
      <c r="X3126" s="129" t="s">
        <v>21801</v>
      </c>
    </row>
    <row r="3127" spans="1:24" x14ac:dyDescent="0.25">
      <c r="A3127" s="131" t="s">
        <v>21682</v>
      </c>
      <c r="B3127" s="131" t="s">
        <v>21650</v>
      </c>
      <c r="C3127" s="131" t="s">
        <v>23899</v>
      </c>
      <c r="D3127" s="131" t="s">
        <v>100</v>
      </c>
      <c r="E3127" s="130" t="s">
        <v>22283</v>
      </c>
      <c r="F3127" s="130" t="s">
        <v>21845</v>
      </c>
      <c r="G3127" s="130">
        <v>2650000000</v>
      </c>
      <c r="H3127" s="130" t="s">
        <v>27156</v>
      </c>
      <c r="I3127" s="130" t="s">
        <v>27157</v>
      </c>
      <c r="J3127" s="130" t="s">
        <v>27158</v>
      </c>
      <c r="K3127" s="129">
        <v>2014</v>
      </c>
      <c r="L3127" s="129">
        <v>515</v>
      </c>
      <c r="M3127" s="129" t="s">
        <v>27159</v>
      </c>
      <c r="N3127" s="60">
        <f>VLOOKUP(A3127,Emissions!$A$3:$X$3225,16,FALSE)</f>
        <v>293.60146886634993</v>
      </c>
      <c r="O3127" s="132" t="str">
        <f>VLOOKUP(A3127,Emissions!$A$3:$X$3225,17,FALSE)</f>
        <v>EACH</v>
      </c>
      <c r="P3127" s="132">
        <f t="shared" si="48"/>
        <v>1.0381739224949925E-4</v>
      </c>
      <c r="Q3127" s="132" t="s">
        <v>21801</v>
      </c>
      <c r="R3127" s="132" t="s">
        <v>21806</v>
      </c>
      <c r="S3127" s="132" t="s">
        <v>27160</v>
      </c>
      <c r="T3127" s="136">
        <v>7443101</v>
      </c>
      <c r="U3127" s="136" t="s">
        <v>21846</v>
      </c>
      <c r="V3127" s="132">
        <v>8</v>
      </c>
      <c r="W3127" s="132">
        <f>VLOOKUP(A3127,Emissions!$A$3:$X$3225,23,FALSE)</f>
        <v>3.0480938858326992E-2</v>
      </c>
      <c r="X3127" s="129" t="s">
        <v>21801</v>
      </c>
    </row>
    <row r="3128" spans="1:24" x14ac:dyDescent="0.25">
      <c r="A3128" s="131" t="s">
        <v>21688</v>
      </c>
      <c r="B3128" s="131" t="s">
        <v>21650</v>
      </c>
      <c r="C3128" s="131" t="s">
        <v>23899</v>
      </c>
      <c r="D3128" s="131" t="s">
        <v>109</v>
      </c>
      <c r="E3128" s="130" t="s">
        <v>23901</v>
      </c>
      <c r="F3128" s="130" t="s">
        <v>21845</v>
      </c>
      <c r="G3128" s="130">
        <v>2650000000</v>
      </c>
      <c r="H3128" s="130" t="s">
        <v>27156</v>
      </c>
      <c r="I3128" s="130" t="s">
        <v>27157</v>
      </c>
      <c r="J3128" s="130" t="s">
        <v>27158</v>
      </c>
      <c r="K3128" s="129">
        <v>2014</v>
      </c>
      <c r="L3128" s="129">
        <v>515</v>
      </c>
      <c r="M3128" s="129" t="s">
        <v>27159</v>
      </c>
      <c r="N3128" s="60">
        <f>VLOOKUP(A3128,Emissions!$A$3:$X$3225,16,FALSE)</f>
        <v>97.480044474850828</v>
      </c>
      <c r="O3128" s="132" t="str">
        <f>VLOOKUP(A3128,Emissions!$A$3:$X$3225,17,FALSE)</f>
        <v>EACH</v>
      </c>
      <c r="P3128" s="132">
        <f t="shared" si="48"/>
        <v>1.0381739224949925E-4</v>
      </c>
      <c r="Q3128" s="132" t="s">
        <v>21801</v>
      </c>
      <c r="R3128" s="132" t="s">
        <v>21806</v>
      </c>
      <c r="S3128" s="132" t="s">
        <v>27160</v>
      </c>
      <c r="T3128" s="136">
        <v>7443102</v>
      </c>
      <c r="U3128" s="136" t="s">
        <v>21846</v>
      </c>
      <c r="V3128" s="132">
        <v>8</v>
      </c>
      <c r="W3128" s="132">
        <f>VLOOKUP(A3128,Emissions!$A$3:$X$3225,23,FALSE)</f>
        <v>1.012012401374422E-2</v>
      </c>
      <c r="X3128" s="129" t="s">
        <v>21801</v>
      </c>
    </row>
    <row r="3129" spans="1:24" x14ac:dyDescent="0.25">
      <c r="A3129" s="131" t="s">
        <v>21693</v>
      </c>
      <c r="B3129" s="131" t="s">
        <v>21650</v>
      </c>
      <c r="C3129" s="131" t="s">
        <v>23899</v>
      </c>
      <c r="D3129" s="131" t="s">
        <v>118</v>
      </c>
      <c r="E3129" s="130" t="s">
        <v>23902</v>
      </c>
      <c r="F3129" s="130" t="s">
        <v>21845</v>
      </c>
      <c r="G3129" s="130">
        <v>2650000000</v>
      </c>
      <c r="H3129" s="130" t="s">
        <v>27156</v>
      </c>
      <c r="I3129" s="130" t="s">
        <v>27157</v>
      </c>
      <c r="J3129" s="130" t="s">
        <v>27158</v>
      </c>
      <c r="K3129" s="129">
        <v>2014</v>
      </c>
      <c r="L3129" s="129">
        <v>515</v>
      </c>
      <c r="M3129" s="129" t="s">
        <v>27159</v>
      </c>
      <c r="N3129" s="60">
        <f>VLOOKUP(A3129,Emissions!$A$3:$X$3225,16,FALSE)</f>
        <v>34.739077563332955</v>
      </c>
      <c r="O3129" s="132" t="str">
        <f>VLOOKUP(A3129,Emissions!$A$3:$X$3225,17,FALSE)</f>
        <v>EACH</v>
      </c>
      <c r="P3129" s="132">
        <f t="shared" si="48"/>
        <v>1.0381739224949925E-4</v>
      </c>
      <c r="Q3129" s="132" t="s">
        <v>21801</v>
      </c>
      <c r="R3129" s="132" t="s">
        <v>21806</v>
      </c>
      <c r="S3129" s="132" t="s">
        <v>27160</v>
      </c>
      <c r="T3129" s="136">
        <v>7443103</v>
      </c>
      <c r="U3129" s="136" t="s">
        <v>21846</v>
      </c>
      <c r="V3129" s="132">
        <v>8</v>
      </c>
      <c r="W3129" s="132">
        <f>VLOOKUP(A3129,Emissions!$A$3:$X$3225,23,FALSE)</f>
        <v>3.606520441778316E-3</v>
      </c>
      <c r="X3129" s="129" t="s">
        <v>21801</v>
      </c>
    </row>
    <row r="3130" spans="1:24" x14ac:dyDescent="0.25">
      <c r="A3130" s="131" t="s">
        <v>21699</v>
      </c>
      <c r="B3130" s="131" t="s">
        <v>21650</v>
      </c>
      <c r="C3130" s="131" t="s">
        <v>23899</v>
      </c>
      <c r="D3130" s="131" t="s">
        <v>127</v>
      </c>
      <c r="E3130" s="130" t="s">
        <v>22173</v>
      </c>
      <c r="F3130" s="130" t="s">
        <v>21845</v>
      </c>
      <c r="G3130" s="130">
        <v>2650000000</v>
      </c>
      <c r="H3130" s="130" t="s">
        <v>27156</v>
      </c>
      <c r="I3130" s="130" t="s">
        <v>27157</v>
      </c>
      <c r="J3130" s="130" t="s">
        <v>27158</v>
      </c>
      <c r="K3130" s="129">
        <v>2014</v>
      </c>
      <c r="L3130" s="129">
        <v>515</v>
      </c>
      <c r="M3130" s="129" t="s">
        <v>27159</v>
      </c>
      <c r="N3130" s="60">
        <f>VLOOKUP(A3130,Emissions!$A$3:$X$3225,16,FALSE)</f>
        <v>61.83930895981176</v>
      </c>
      <c r="O3130" s="132" t="str">
        <f>VLOOKUP(A3130,Emissions!$A$3:$X$3225,17,FALSE)</f>
        <v>EACH</v>
      </c>
      <c r="P3130" s="132">
        <f t="shared" si="48"/>
        <v>1.0381739224949925E-4</v>
      </c>
      <c r="Q3130" s="132" t="s">
        <v>21801</v>
      </c>
      <c r="R3130" s="132" t="s">
        <v>21806</v>
      </c>
      <c r="S3130" s="132" t="s">
        <v>27160</v>
      </c>
      <c r="T3130" s="136">
        <v>7443104</v>
      </c>
      <c r="U3130" s="136" t="s">
        <v>21846</v>
      </c>
      <c r="V3130" s="132">
        <v>8</v>
      </c>
      <c r="W3130" s="132">
        <f>VLOOKUP(A3130,Emissions!$A$3:$X$3225,23,FALSE)</f>
        <v>6.4199957947187513E-3</v>
      </c>
      <c r="X3130" s="129" t="s">
        <v>21801</v>
      </c>
    </row>
    <row r="3131" spans="1:24" x14ac:dyDescent="0.25">
      <c r="A3131" s="131" t="s">
        <v>21705</v>
      </c>
      <c r="B3131" s="131" t="s">
        <v>21650</v>
      </c>
      <c r="C3131" s="131" t="s">
        <v>23899</v>
      </c>
      <c r="D3131" s="131" t="s">
        <v>136</v>
      </c>
      <c r="E3131" s="130" t="s">
        <v>23903</v>
      </c>
      <c r="F3131" s="130" t="s">
        <v>21845</v>
      </c>
      <c r="G3131" s="130">
        <v>2650000000</v>
      </c>
      <c r="H3131" s="130" t="s">
        <v>27156</v>
      </c>
      <c r="I3131" s="130" t="s">
        <v>27157</v>
      </c>
      <c r="J3131" s="130" t="s">
        <v>27158</v>
      </c>
      <c r="K3131" s="129">
        <v>2014</v>
      </c>
      <c r="L3131" s="129">
        <v>515</v>
      </c>
      <c r="M3131" s="129" t="s">
        <v>27159</v>
      </c>
      <c r="N3131" s="60">
        <f>VLOOKUP(A3131,Emissions!$A$3:$X$3225,16,FALSE)</f>
        <v>695.27926645600098</v>
      </c>
      <c r="O3131" s="132" t="str">
        <f>VLOOKUP(A3131,Emissions!$A$3:$X$3225,17,FALSE)</f>
        <v>EACH</v>
      </c>
      <c r="P3131" s="132">
        <f t="shared" si="48"/>
        <v>1.0381739224949925E-4</v>
      </c>
      <c r="Q3131" s="132" t="s">
        <v>21801</v>
      </c>
      <c r="R3131" s="132" t="s">
        <v>21806</v>
      </c>
      <c r="S3131" s="132" t="s">
        <v>27160</v>
      </c>
      <c r="T3131" s="136">
        <v>7443105</v>
      </c>
      <c r="U3131" s="136" t="s">
        <v>21846</v>
      </c>
      <c r="V3131" s="132">
        <v>8</v>
      </c>
      <c r="W3131" s="132">
        <f>VLOOKUP(A3131,Emissions!$A$3:$X$3225,23,FALSE)</f>
        <v>7.2182080328606762E-2</v>
      </c>
      <c r="X3131" s="129" t="s">
        <v>21801</v>
      </c>
    </row>
    <row r="3132" spans="1:24" x14ac:dyDescent="0.25">
      <c r="A3132" s="131" t="s">
        <v>21713</v>
      </c>
      <c r="B3132" s="131" t="s">
        <v>21650</v>
      </c>
      <c r="C3132" s="131" t="s">
        <v>23899</v>
      </c>
      <c r="D3132" s="131" t="s">
        <v>145</v>
      </c>
      <c r="E3132" s="130" t="s">
        <v>22175</v>
      </c>
      <c r="F3132" s="130" t="s">
        <v>21845</v>
      </c>
      <c r="G3132" s="130">
        <v>2650000000</v>
      </c>
      <c r="H3132" s="130" t="s">
        <v>27156</v>
      </c>
      <c r="I3132" s="130" t="s">
        <v>27157</v>
      </c>
      <c r="J3132" s="130" t="s">
        <v>27158</v>
      </c>
      <c r="K3132" s="129">
        <v>2014</v>
      </c>
      <c r="L3132" s="129">
        <v>515</v>
      </c>
      <c r="M3132" s="129" t="s">
        <v>27159</v>
      </c>
      <c r="N3132" s="60">
        <f>VLOOKUP(A3132,Emissions!$A$3:$X$3225,16,FALSE)</f>
        <v>133.92866551461856</v>
      </c>
      <c r="O3132" s="132" t="str">
        <f>VLOOKUP(A3132,Emissions!$A$3:$X$3225,17,FALSE)</f>
        <v>EACH</v>
      </c>
      <c r="P3132" s="132">
        <f t="shared" si="48"/>
        <v>1.0381739224949925E-4</v>
      </c>
      <c r="Q3132" s="132" t="s">
        <v>21801</v>
      </c>
      <c r="R3132" s="132" t="s">
        <v>21806</v>
      </c>
      <c r="S3132" s="132" t="s">
        <v>27160</v>
      </c>
      <c r="T3132" s="136">
        <v>7443106</v>
      </c>
      <c r="U3132" s="136" t="s">
        <v>21846</v>
      </c>
      <c r="V3132" s="132">
        <v>8</v>
      </c>
      <c r="W3132" s="132">
        <f>VLOOKUP(A3132,Emissions!$A$3:$X$3225,23,FALSE)</f>
        <v>1.3904124801183138E-2</v>
      </c>
      <c r="X3132" s="129" t="s">
        <v>21801</v>
      </c>
    </row>
    <row r="3133" spans="1:24" x14ac:dyDescent="0.25">
      <c r="A3133" s="131" t="s">
        <v>21720</v>
      </c>
      <c r="B3133" s="131" t="s">
        <v>21650</v>
      </c>
      <c r="C3133" s="131" t="s">
        <v>23899</v>
      </c>
      <c r="D3133" s="131" t="s">
        <v>154</v>
      </c>
      <c r="E3133" s="130" t="s">
        <v>23904</v>
      </c>
      <c r="F3133" s="130" t="s">
        <v>21845</v>
      </c>
      <c r="G3133" s="130">
        <v>2650000000</v>
      </c>
      <c r="H3133" s="130" t="s">
        <v>27156</v>
      </c>
      <c r="I3133" s="130" t="s">
        <v>27157</v>
      </c>
      <c r="J3133" s="130" t="s">
        <v>27158</v>
      </c>
      <c r="K3133" s="129">
        <v>2014</v>
      </c>
      <c r="L3133" s="129">
        <v>515</v>
      </c>
      <c r="M3133" s="129" t="s">
        <v>27159</v>
      </c>
      <c r="N3133" s="60">
        <f>VLOOKUP(A3133,Emissions!$A$3:$X$3225,16,FALSE)</f>
        <v>588.77542920047529</v>
      </c>
      <c r="O3133" s="132" t="str">
        <f>VLOOKUP(A3133,Emissions!$A$3:$X$3225,17,FALSE)</f>
        <v>EACH</v>
      </c>
      <c r="P3133" s="132">
        <f t="shared" si="48"/>
        <v>1.0381739224949926E-4</v>
      </c>
      <c r="Q3133" s="132" t="s">
        <v>21801</v>
      </c>
      <c r="R3133" s="132" t="s">
        <v>21806</v>
      </c>
      <c r="S3133" s="132" t="s">
        <v>27160</v>
      </c>
      <c r="T3133" s="136">
        <v>7443107</v>
      </c>
      <c r="U3133" s="136" t="s">
        <v>21846</v>
      </c>
      <c r="V3133" s="132">
        <v>8</v>
      </c>
      <c r="W3133" s="132">
        <f>VLOOKUP(A3133,Emissions!$A$3:$X$3225,23,FALSE)</f>
        <v>6.1125129680173022E-2</v>
      </c>
      <c r="X3133" s="129" t="s">
        <v>21801</v>
      </c>
    </row>
    <row r="3134" spans="1:24" x14ac:dyDescent="0.25">
      <c r="A3134" s="131" t="s">
        <v>21727</v>
      </c>
      <c r="B3134" s="131" t="s">
        <v>21650</v>
      </c>
      <c r="C3134" s="131" t="s">
        <v>23899</v>
      </c>
      <c r="D3134" s="131" t="s">
        <v>163</v>
      </c>
      <c r="E3134" s="130" t="s">
        <v>23905</v>
      </c>
      <c r="F3134" s="130" t="s">
        <v>21845</v>
      </c>
      <c r="G3134" s="130">
        <v>2650000000</v>
      </c>
      <c r="H3134" s="130" t="s">
        <v>27156</v>
      </c>
      <c r="I3134" s="130" t="s">
        <v>27157</v>
      </c>
      <c r="J3134" s="130" t="s">
        <v>27158</v>
      </c>
      <c r="K3134" s="129">
        <v>2014</v>
      </c>
      <c r="L3134" s="129">
        <v>515</v>
      </c>
      <c r="M3134" s="129" t="s">
        <v>27159</v>
      </c>
      <c r="N3134" s="60">
        <f>VLOOKUP(A3134,Emissions!$A$3:$X$3225,16,FALSE)</f>
        <v>17.766268280417165</v>
      </c>
      <c r="O3134" s="132" t="str">
        <f>VLOOKUP(A3134,Emissions!$A$3:$X$3225,17,FALSE)</f>
        <v>EACH</v>
      </c>
      <c r="P3134" s="132">
        <f t="shared" si="48"/>
        <v>1.0381739224949926E-4</v>
      </c>
      <c r="Q3134" s="132" t="s">
        <v>21801</v>
      </c>
      <c r="R3134" s="132" t="s">
        <v>21806</v>
      </c>
      <c r="S3134" s="132" t="s">
        <v>27160</v>
      </c>
      <c r="T3134" s="136">
        <v>7443108</v>
      </c>
      <c r="U3134" s="136" t="s">
        <v>21846</v>
      </c>
      <c r="V3134" s="132">
        <v>8</v>
      </c>
      <c r="W3134" s="132">
        <f>VLOOKUP(A3134,Emissions!$A$3:$X$3225,23,FALSE)</f>
        <v>1.8444476428779056E-3</v>
      </c>
      <c r="X3134" s="129" t="s">
        <v>21801</v>
      </c>
    </row>
    <row r="3135" spans="1:24" x14ac:dyDescent="0.25">
      <c r="A3135" s="131" t="s">
        <v>21732</v>
      </c>
      <c r="B3135" s="131" t="s">
        <v>21650</v>
      </c>
      <c r="C3135" s="131" t="s">
        <v>23899</v>
      </c>
      <c r="D3135" s="131" t="s">
        <v>171</v>
      </c>
      <c r="E3135" s="130" t="s">
        <v>22302</v>
      </c>
      <c r="F3135" s="130" t="s">
        <v>21845</v>
      </c>
      <c r="G3135" s="130">
        <v>2650000000</v>
      </c>
      <c r="H3135" s="130" t="s">
        <v>27156</v>
      </c>
      <c r="I3135" s="130" t="s">
        <v>27157</v>
      </c>
      <c r="J3135" s="130" t="s">
        <v>27158</v>
      </c>
      <c r="K3135" s="129">
        <v>2014</v>
      </c>
      <c r="L3135" s="129">
        <v>515</v>
      </c>
      <c r="M3135" s="129" t="s">
        <v>27159</v>
      </c>
      <c r="N3135" s="60">
        <f>VLOOKUP(A3135,Emissions!$A$3:$X$3225,16,FALSE)</f>
        <v>209.10529889606707</v>
      </c>
      <c r="O3135" s="132" t="str">
        <f>VLOOKUP(A3135,Emissions!$A$3:$X$3225,17,FALSE)</f>
        <v>EACH</v>
      </c>
      <c r="P3135" s="132">
        <f t="shared" si="48"/>
        <v>1.0381739224949925E-4</v>
      </c>
      <c r="Q3135" s="132" t="s">
        <v>21801</v>
      </c>
      <c r="R3135" s="132" t="s">
        <v>21806</v>
      </c>
      <c r="S3135" s="132" t="s">
        <v>27160</v>
      </c>
      <c r="T3135" s="136">
        <v>7443109</v>
      </c>
      <c r="U3135" s="136" t="s">
        <v>21846</v>
      </c>
      <c r="V3135" s="132">
        <v>8</v>
      </c>
      <c r="W3135" s="132">
        <f>VLOOKUP(A3135,Emissions!$A$3:$X$3225,23,FALSE)</f>
        <v>2.1708766836941777E-2</v>
      </c>
      <c r="X3135" s="129" t="s">
        <v>21801</v>
      </c>
    </row>
    <row r="3136" spans="1:24" x14ac:dyDescent="0.25">
      <c r="A3136" s="131" t="s">
        <v>21737</v>
      </c>
      <c r="B3136" s="131" t="s">
        <v>21650</v>
      </c>
      <c r="C3136" s="131" t="s">
        <v>23899</v>
      </c>
      <c r="D3136" s="131" t="s">
        <v>179</v>
      </c>
      <c r="E3136" s="130" t="s">
        <v>23071</v>
      </c>
      <c r="F3136" s="130" t="s">
        <v>21845</v>
      </c>
      <c r="G3136" s="130">
        <v>2650000000</v>
      </c>
      <c r="H3136" s="130" t="s">
        <v>27156</v>
      </c>
      <c r="I3136" s="130" t="s">
        <v>27157</v>
      </c>
      <c r="J3136" s="130" t="s">
        <v>27158</v>
      </c>
      <c r="K3136" s="129">
        <v>2014</v>
      </c>
      <c r="L3136" s="129">
        <v>515</v>
      </c>
      <c r="M3136" s="129" t="s">
        <v>27159</v>
      </c>
      <c r="N3136" s="60">
        <f>VLOOKUP(A3136,Emissions!$A$3:$X$3225,16,FALSE)</f>
        <v>63.469506536496404</v>
      </c>
      <c r="O3136" s="132" t="str">
        <f>VLOOKUP(A3136,Emissions!$A$3:$X$3225,17,FALSE)</f>
        <v>EACH</v>
      </c>
      <c r="P3136" s="132">
        <f t="shared" si="48"/>
        <v>1.0381739224949924E-4</v>
      </c>
      <c r="Q3136" s="132" t="s">
        <v>21801</v>
      </c>
      <c r="R3136" s="132" t="s">
        <v>21806</v>
      </c>
      <c r="S3136" s="132" t="s">
        <v>27160</v>
      </c>
      <c r="T3136" s="136">
        <v>7443110</v>
      </c>
      <c r="U3136" s="136" t="s">
        <v>21846</v>
      </c>
      <c r="V3136" s="132">
        <v>8</v>
      </c>
      <c r="W3136" s="132">
        <f>VLOOKUP(A3136,Emissions!$A$3:$X$3225,23,FALSE)</f>
        <v>6.5892386559816031E-3</v>
      </c>
      <c r="X3136" s="129" t="s">
        <v>21801</v>
      </c>
    </row>
    <row r="3137" spans="1:24" x14ac:dyDescent="0.25">
      <c r="A3137" s="131" t="s">
        <v>21742</v>
      </c>
      <c r="B3137" s="131" t="s">
        <v>21650</v>
      </c>
      <c r="C3137" s="131" t="s">
        <v>23899</v>
      </c>
      <c r="D3137" s="131" t="s">
        <v>187</v>
      </c>
      <c r="E3137" s="130" t="s">
        <v>22725</v>
      </c>
      <c r="F3137" s="130" t="s">
        <v>21845</v>
      </c>
      <c r="G3137" s="130">
        <v>2650000000</v>
      </c>
      <c r="H3137" s="130" t="s">
        <v>27156</v>
      </c>
      <c r="I3137" s="130" t="s">
        <v>27157</v>
      </c>
      <c r="J3137" s="130" t="s">
        <v>27158</v>
      </c>
      <c r="K3137" s="129">
        <v>2014</v>
      </c>
      <c r="L3137" s="129">
        <v>515</v>
      </c>
      <c r="M3137" s="129" t="s">
        <v>27159</v>
      </c>
      <c r="N3137" s="60">
        <f>VLOOKUP(A3137,Emissions!$A$3:$X$3225,16,FALSE)</f>
        <v>216.62873284510286</v>
      </c>
      <c r="O3137" s="132" t="str">
        <f>VLOOKUP(A3137,Emissions!$A$3:$X$3225,17,FALSE)</f>
        <v>EACH</v>
      </c>
      <c r="P3137" s="132">
        <f t="shared" si="48"/>
        <v>1.0381739224949925E-4</v>
      </c>
      <c r="Q3137" s="132" t="s">
        <v>21801</v>
      </c>
      <c r="R3137" s="132" t="s">
        <v>21806</v>
      </c>
      <c r="S3137" s="132" t="s">
        <v>27160</v>
      </c>
      <c r="T3137" s="136">
        <v>7443111</v>
      </c>
      <c r="U3137" s="136" t="s">
        <v>21846</v>
      </c>
      <c r="V3137" s="132">
        <v>8</v>
      </c>
      <c r="W3137" s="132">
        <f>VLOOKUP(A3137,Emissions!$A$3:$X$3225,23,FALSE)</f>
        <v>2.2489830130292026E-2</v>
      </c>
      <c r="X3137" s="129" t="s">
        <v>21801</v>
      </c>
    </row>
    <row r="3138" spans="1:24" x14ac:dyDescent="0.25">
      <c r="A3138" s="131" t="s">
        <v>21748</v>
      </c>
      <c r="B3138" s="131" t="s">
        <v>21650</v>
      </c>
      <c r="C3138" s="131" t="s">
        <v>23899</v>
      </c>
      <c r="D3138" s="131" t="s">
        <v>195</v>
      </c>
      <c r="E3138" s="130" t="s">
        <v>23906</v>
      </c>
      <c r="F3138" s="130" t="s">
        <v>21845</v>
      </c>
      <c r="G3138" s="130">
        <v>2650000000</v>
      </c>
      <c r="H3138" s="130" t="s">
        <v>27156</v>
      </c>
      <c r="I3138" s="130" t="s">
        <v>27157</v>
      </c>
      <c r="J3138" s="130" t="s">
        <v>27158</v>
      </c>
      <c r="K3138" s="129">
        <v>2014</v>
      </c>
      <c r="L3138" s="129">
        <v>515</v>
      </c>
      <c r="M3138" s="129" t="s">
        <v>27159</v>
      </c>
      <c r="N3138" s="60">
        <f>VLOOKUP(A3138,Emissions!$A$3:$X$3225,16,FALSE)</f>
        <v>72.543792162466687</v>
      </c>
      <c r="O3138" s="132" t="str">
        <f>VLOOKUP(A3138,Emissions!$A$3:$X$3225,17,FALSE)</f>
        <v>EACH</v>
      </c>
      <c r="P3138" s="132">
        <f t="shared" si="48"/>
        <v>1.0381739224949926E-4</v>
      </c>
      <c r="Q3138" s="132" t="s">
        <v>21801</v>
      </c>
      <c r="R3138" s="132" t="s">
        <v>21806</v>
      </c>
      <c r="S3138" s="132" t="s">
        <v>27160</v>
      </c>
      <c r="T3138" s="136">
        <v>7443112</v>
      </c>
      <c r="U3138" s="136" t="s">
        <v>21846</v>
      </c>
      <c r="V3138" s="132">
        <v>8</v>
      </c>
      <c r="W3138" s="132">
        <f>VLOOKUP(A3138,Emissions!$A$3:$X$3225,23,FALSE)</f>
        <v>7.5313073261969541E-3</v>
      </c>
      <c r="X3138" s="129" t="s">
        <v>21801</v>
      </c>
    </row>
    <row r="3139" spans="1:24" x14ac:dyDescent="0.25">
      <c r="A3139" s="131" t="s">
        <v>21753</v>
      </c>
      <c r="B3139" s="131" t="s">
        <v>21650</v>
      </c>
      <c r="C3139" s="131" t="s">
        <v>23899</v>
      </c>
      <c r="D3139" s="131" t="s">
        <v>203</v>
      </c>
      <c r="E3139" s="130" t="s">
        <v>23907</v>
      </c>
      <c r="F3139" s="130" t="s">
        <v>21845</v>
      </c>
      <c r="G3139" s="130">
        <v>2650000000</v>
      </c>
      <c r="H3139" s="130" t="s">
        <v>27156</v>
      </c>
      <c r="I3139" s="130" t="s">
        <v>27157</v>
      </c>
      <c r="J3139" s="130" t="s">
        <v>27158</v>
      </c>
      <c r="K3139" s="129">
        <v>2014</v>
      </c>
      <c r="L3139" s="129">
        <v>515</v>
      </c>
      <c r="M3139" s="129" t="s">
        <v>27159</v>
      </c>
      <c r="N3139" s="60">
        <f>VLOOKUP(A3139,Emissions!$A$3:$X$3225,16,FALSE)</f>
        <v>324.66899525033563</v>
      </c>
      <c r="O3139" s="132" t="str">
        <f>VLOOKUP(A3139,Emissions!$A$3:$X$3225,17,FALSE)</f>
        <v>EACH</v>
      </c>
      <c r="P3139" s="132">
        <f t="shared" ref="P3139:P3202" si="49">W3139/N3139</f>
        <v>1.0381739224949925E-4</v>
      </c>
      <c r="Q3139" s="132" t="s">
        <v>21801</v>
      </c>
      <c r="R3139" s="132" t="s">
        <v>21806</v>
      </c>
      <c r="S3139" s="132" t="s">
        <v>27160</v>
      </c>
      <c r="T3139" s="136">
        <v>7443113</v>
      </c>
      <c r="U3139" s="136" t="s">
        <v>21846</v>
      </c>
      <c r="V3139" s="132">
        <v>8</v>
      </c>
      <c r="W3139" s="132">
        <f>VLOOKUP(A3139,Emissions!$A$3:$X$3225,23,FALSE)</f>
        <v>3.3706288431154904E-2</v>
      </c>
      <c r="X3139" s="129" t="s">
        <v>21801</v>
      </c>
    </row>
    <row r="3140" spans="1:24" x14ac:dyDescent="0.25">
      <c r="A3140" s="131" t="s">
        <v>21760</v>
      </c>
      <c r="B3140" s="131" t="s">
        <v>21650</v>
      </c>
      <c r="C3140" s="131" t="s">
        <v>23899</v>
      </c>
      <c r="D3140" s="131" t="s">
        <v>212</v>
      </c>
      <c r="E3140" s="130" t="s">
        <v>22524</v>
      </c>
      <c r="F3140" s="130" t="s">
        <v>21845</v>
      </c>
      <c r="G3140" s="130">
        <v>2650000000</v>
      </c>
      <c r="H3140" s="130" t="s">
        <v>27156</v>
      </c>
      <c r="I3140" s="130" t="s">
        <v>27157</v>
      </c>
      <c r="J3140" s="130" t="s">
        <v>27158</v>
      </c>
      <c r="K3140" s="129">
        <v>2014</v>
      </c>
      <c r="L3140" s="129">
        <v>515</v>
      </c>
      <c r="M3140" s="129" t="s">
        <v>27159</v>
      </c>
      <c r="N3140" s="60">
        <f>VLOOKUP(A3140,Emissions!$A$3:$X$3225,16,FALSE)</f>
        <v>165.40013466096858</v>
      </c>
      <c r="O3140" s="132" t="str">
        <f>VLOOKUP(A3140,Emissions!$A$3:$X$3225,17,FALSE)</f>
        <v>EACH</v>
      </c>
      <c r="P3140" s="132">
        <f t="shared" si="49"/>
        <v>1.0381739224949924E-4</v>
      </c>
      <c r="Q3140" s="132" t="s">
        <v>21801</v>
      </c>
      <c r="R3140" s="132" t="s">
        <v>21806</v>
      </c>
      <c r="S3140" s="132" t="s">
        <v>27160</v>
      </c>
      <c r="T3140" s="136">
        <v>7443114</v>
      </c>
      <c r="U3140" s="136" t="s">
        <v>21846</v>
      </c>
      <c r="V3140" s="132">
        <v>8</v>
      </c>
      <c r="W3140" s="132">
        <f>VLOOKUP(A3140,Emissions!$A$3:$X$3225,23,FALSE)</f>
        <v>1.717141065821777E-2</v>
      </c>
      <c r="X3140" s="129" t="s">
        <v>21801</v>
      </c>
    </row>
    <row r="3141" spans="1:24" x14ac:dyDescent="0.25">
      <c r="A3141" s="131" t="s">
        <v>21766</v>
      </c>
      <c r="B3141" s="131" t="s">
        <v>21650</v>
      </c>
      <c r="C3141" s="131" t="s">
        <v>23899</v>
      </c>
      <c r="D3141" s="131" t="s">
        <v>220</v>
      </c>
      <c r="E3141" s="130" t="s">
        <v>23908</v>
      </c>
      <c r="F3141" s="130" t="s">
        <v>21845</v>
      </c>
      <c r="G3141" s="130">
        <v>2650000000</v>
      </c>
      <c r="H3141" s="130" t="s">
        <v>27156</v>
      </c>
      <c r="I3141" s="130" t="s">
        <v>27157</v>
      </c>
      <c r="J3141" s="130" t="s">
        <v>27158</v>
      </c>
      <c r="K3141" s="129">
        <v>2014</v>
      </c>
      <c r="L3141" s="129">
        <v>515</v>
      </c>
      <c r="M3141" s="129" t="s">
        <v>27159</v>
      </c>
      <c r="N3141" s="60">
        <f>VLOOKUP(A3141,Emissions!$A$3:$X$3225,16,FALSE)</f>
        <v>150.78606257971595</v>
      </c>
      <c r="O3141" s="132" t="str">
        <f>VLOOKUP(A3141,Emissions!$A$3:$X$3225,17,FALSE)</f>
        <v>EACH</v>
      </c>
      <c r="P3141" s="132">
        <f t="shared" si="49"/>
        <v>1.0381739224949926E-4</v>
      </c>
      <c r="Q3141" s="132" t="s">
        <v>21801</v>
      </c>
      <c r="R3141" s="132" t="s">
        <v>21806</v>
      </c>
      <c r="S3141" s="132" t="s">
        <v>27160</v>
      </c>
      <c r="T3141" s="136">
        <v>7443115</v>
      </c>
      <c r="U3141" s="136" t="s">
        <v>21846</v>
      </c>
      <c r="V3141" s="132">
        <v>8</v>
      </c>
      <c r="W3141" s="132">
        <f>VLOOKUP(A3141,Emissions!$A$3:$X$3225,23,FALSE)</f>
        <v>1.5654215804595913E-2</v>
      </c>
      <c r="X3141" s="129" t="s">
        <v>21801</v>
      </c>
    </row>
    <row r="3142" spans="1:24" x14ac:dyDescent="0.25">
      <c r="A3142" s="131" t="s">
        <v>21772</v>
      </c>
      <c r="B3142" s="131" t="s">
        <v>21650</v>
      </c>
      <c r="C3142" s="131" t="s">
        <v>23899</v>
      </c>
      <c r="D3142" s="131" t="s">
        <v>228</v>
      </c>
      <c r="E3142" s="130" t="s">
        <v>23909</v>
      </c>
      <c r="F3142" s="130" t="s">
        <v>21845</v>
      </c>
      <c r="G3142" s="130">
        <v>2650000000</v>
      </c>
      <c r="H3142" s="130" t="s">
        <v>27156</v>
      </c>
      <c r="I3142" s="130" t="s">
        <v>27157</v>
      </c>
      <c r="J3142" s="130" t="s">
        <v>27158</v>
      </c>
      <c r="K3142" s="129">
        <v>2014</v>
      </c>
      <c r="L3142" s="129">
        <v>515</v>
      </c>
      <c r="M3142" s="129" t="s">
        <v>27159</v>
      </c>
      <c r="N3142" s="60">
        <f>VLOOKUP(A3142,Emissions!$A$3:$X$3225,16,FALSE)</f>
        <v>60.028779792785897</v>
      </c>
      <c r="O3142" s="132" t="str">
        <f>VLOOKUP(A3142,Emissions!$A$3:$X$3225,17,FALSE)</f>
        <v>EACH</v>
      </c>
      <c r="P3142" s="132">
        <f t="shared" si="49"/>
        <v>1.0381739224949925E-4</v>
      </c>
      <c r="Q3142" s="132" t="s">
        <v>21801</v>
      </c>
      <c r="R3142" s="132" t="s">
        <v>21806</v>
      </c>
      <c r="S3142" s="132" t="s">
        <v>27160</v>
      </c>
      <c r="T3142" s="136">
        <v>7443116</v>
      </c>
      <c r="U3142" s="136" t="s">
        <v>21846</v>
      </c>
      <c r="V3142" s="132">
        <v>8</v>
      </c>
      <c r="W3142" s="132">
        <f>VLOOKUP(A3142,Emissions!$A$3:$X$3225,23,FALSE)</f>
        <v>6.232031378006468E-3</v>
      </c>
      <c r="X3142" s="129" t="s">
        <v>21801</v>
      </c>
    </row>
    <row r="3143" spans="1:24" x14ac:dyDescent="0.25">
      <c r="A3143" s="131" t="s">
        <v>21777</v>
      </c>
      <c r="B3143" s="131" t="s">
        <v>21650</v>
      </c>
      <c r="C3143" s="131" t="s">
        <v>23899</v>
      </c>
      <c r="D3143" s="131" t="s">
        <v>237</v>
      </c>
      <c r="E3143" s="130" t="s">
        <v>23910</v>
      </c>
      <c r="F3143" s="130" t="s">
        <v>21845</v>
      </c>
      <c r="G3143" s="130">
        <v>2650000000</v>
      </c>
      <c r="H3143" s="130" t="s">
        <v>27156</v>
      </c>
      <c r="I3143" s="130" t="s">
        <v>27157</v>
      </c>
      <c r="J3143" s="130" t="s">
        <v>27158</v>
      </c>
      <c r="K3143" s="129">
        <v>2014</v>
      </c>
      <c r="L3143" s="129">
        <v>515</v>
      </c>
      <c r="M3143" s="129" t="s">
        <v>27159</v>
      </c>
      <c r="N3143" s="60">
        <f>VLOOKUP(A3143,Emissions!$A$3:$X$3225,16,FALSE)</f>
        <v>51.942711281885508</v>
      </c>
      <c r="O3143" s="132" t="str">
        <f>VLOOKUP(A3143,Emissions!$A$3:$X$3225,17,FALSE)</f>
        <v>EACH</v>
      </c>
      <c r="P3143" s="132">
        <f t="shared" si="49"/>
        <v>1.0381739224949924E-4</v>
      </c>
      <c r="Q3143" s="132" t="s">
        <v>21801</v>
      </c>
      <c r="R3143" s="132" t="s">
        <v>21806</v>
      </c>
      <c r="S3143" s="132" t="s">
        <v>27160</v>
      </c>
      <c r="T3143" s="136">
        <v>7443117</v>
      </c>
      <c r="U3143" s="136" t="s">
        <v>21846</v>
      </c>
      <c r="V3143" s="132">
        <v>8</v>
      </c>
      <c r="W3143" s="132">
        <f>VLOOKUP(A3143,Emissions!$A$3:$X$3225,23,FALSE)</f>
        <v>5.3925568316539971E-3</v>
      </c>
      <c r="X3143" s="129" t="s">
        <v>21801</v>
      </c>
    </row>
    <row r="3144" spans="1:24" x14ac:dyDescent="0.25">
      <c r="A3144" s="131" t="s">
        <v>21850</v>
      </c>
      <c r="B3144" s="131" t="s">
        <v>21851</v>
      </c>
      <c r="C3144" s="131" t="s">
        <v>21847</v>
      </c>
      <c r="D3144" s="131" t="s">
        <v>50</v>
      </c>
      <c r="E3144" s="130" t="s">
        <v>21852</v>
      </c>
      <c r="F3144" s="130" t="s">
        <v>21853</v>
      </c>
      <c r="G3144" s="130">
        <v>2650000000</v>
      </c>
      <c r="H3144" s="130" t="s">
        <v>27156</v>
      </c>
      <c r="I3144" s="130" t="s">
        <v>27157</v>
      </c>
      <c r="J3144" s="130" t="s">
        <v>27158</v>
      </c>
      <c r="K3144" s="129">
        <v>2014</v>
      </c>
      <c r="L3144" s="129">
        <v>515</v>
      </c>
      <c r="M3144" s="129" t="s">
        <v>27159</v>
      </c>
      <c r="N3144" s="60">
        <f>VLOOKUP(A3144,Emissions!$A$3:$X$3225,16,FALSE)</f>
        <v>19188</v>
      </c>
      <c r="O3144" s="132" t="str">
        <f>VLOOKUP(A3144,Emissions!$A$3:$X$3225,17,FALSE)</f>
        <v>EACH</v>
      </c>
      <c r="P3144" s="132">
        <f t="shared" si="49"/>
        <v>7.4886221797722529E-7</v>
      </c>
      <c r="Q3144" s="132" t="s">
        <v>21801</v>
      </c>
      <c r="R3144" s="132" t="s">
        <v>21806</v>
      </c>
      <c r="S3144" s="132" t="s">
        <v>27160</v>
      </c>
      <c r="T3144" s="136">
        <v>7443118</v>
      </c>
      <c r="U3144" s="136" t="s">
        <v>21846</v>
      </c>
      <c r="V3144" s="132">
        <v>8</v>
      </c>
      <c r="W3144" s="132">
        <f>VLOOKUP(A3144,Emissions!$A$3:$X$3225,23,FALSE)</f>
        <v>1.4369168238546998E-2</v>
      </c>
      <c r="X3144" s="129" t="s">
        <v>21801</v>
      </c>
    </row>
    <row r="3145" spans="1:24" x14ac:dyDescent="0.25">
      <c r="A3145" s="131" t="s">
        <v>21854</v>
      </c>
      <c r="B3145" s="131" t="s">
        <v>21851</v>
      </c>
      <c r="C3145" s="131" t="s">
        <v>21847</v>
      </c>
      <c r="D3145" s="131" t="s">
        <v>58</v>
      </c>
      <c r="E3145" s="130" t="s">
        <v>21855</v>
      </c>
      <c r="F3145" s="130" t="s">
        <v>21853</v>
      </c>
      <c r="G3145" s="130">
        <v>2650000000</v>
      </c>
      <c r="H3145" s="130" t="s">
        <v>27156</v>
      </c>
      <c r="I3145" s="130" t="s">
        <v>27157</v>
      </c>
      <c r="J3145" s="130" t="s">
        <v>27158</v>
      </c>
      <c r="K3145" s="129">
        <v>2014</v>
      </c>
      <c r="L3145" s="129">
        <v>515</v>
      </c>
      <c r="M3145" s="129" t="s">
        <v>27159</v>
      </c>
      <c r="N3145" s="60">
        <f>VLOOKUP(A3145,Emissions!$A$3:$X$3225,16,FALSE)</f>
        <v>41176</v>
      </c>
      <c r="O3145" s="132" t="str">
        <f>VLOOKUP(A3145,Emissions!$A$3:$X$3225,17,FALSE)</f>
        <v>EACH</v>
      </c>
      <c r="P3145" s="132">
        <f t="shared" si="49"/>
        <v>7.4886221797722519E-7</v>
      </c>
      <c r="Q3145" s="132" t="s">
        <v>21801</v>
      </c>
      <c r="R3145" s="132" t="s">
        <v>21806</v>
      </c>
      <c r="S3145" s="132" t="s">
        <v>27160</v>
      </c>
      <c r="T3145" s="136">
        <v>7443119</v>
      </c>
      <c r="U3145" s="136" t="s">
        <v>21846</v>
      </c>
      <c r="V3145" s="132">
        <v>8</v>
      </c>
      <c r="W3145" s="132">
        <f>VLOOKUP(A3145,Emissions!$A$3:$X$3225,23,FALSE)</f>
        <v>3.0835150687430223E-2</v>
      </c>
      <c r="X3145" s="129" t="s">
        <v>21801</v>
      </c>
    </row>
    <row r="3146" spans="1:24" x14ac:dyDescent="0.25">
      <c r="A3146" s="131" t="s">
        <v>21856</v>
      </c>
      <c r="B3146" s="131" t="s">
        <v>21851</v>
      </c>
      <c r="C3146" s="131" t="s">
        <v>21847</v>
      </c>
      <c r="D3146" s="131" t="s">
        <v>66</v>
      </c>
      <c r="E3146" s="130" t="s">
        <v>21857</v>
      </c>
      <c r="F3146" s="130" t="s">
        <v>21853</v>
      </c>
      <c r="G3146" s="130">
        <v>2650000000</v>
      </c>
      <c r="H3146" s="130" t="s">
        <v>27156</v>
      </c>
      <c r="I3146" s="130" t="s">
        <v>27157</v>
      </c>
      <c r="J3146" s="130" t="s">
        <v>27158</v>
      </c>
      <c r="K3146" s="129">
        <v>2014</v>
      </c>
      <c r="L3146" s="129">
        <v>515</v>
      </c>
      <c r="M3146" s="129" t="s">
        <v>27159</v>
      </c>
      <c r="N3146" s="60">
        <f>VLOOKUP(A3146,Emissions!$A$3:$X$3225,16,FALSE)</f>
        <v>59068</v>
      </c>
      <c r="O3146" s="132" t="str">
        <f>VLOOKUP(A3146,Emissions!$A$3:$X$3225,17,FALSE)</f>
        <v>EACH</v>
      </c>
      <c r="P3146" s="132">
        <f t="shared" si="49"/>
        <v>7.4886221797722519E-7</v>
      </c>
      <c r="Q3146" s="132" t="s">
        <v>21801</v>
      </c>
      <c r="R3146" s="132" t="s">
        <v>21806</v>
      </c>
      <c r="S3146" s="132" t="s">
        <v>27160</v>
      </c>
      <c r="T3146" s="136">
        <v>7443120</v>
      </c>
      <c r="U3146" s="136" t="s">
        <v>21846</v>
      </c>
      <c r="V3146" s="132">
        <v>8</v>
      </c>
      <c r="W3146" s="132">
        <f>VLOOKUP(A3146,Emissions!$A$3:$X$3225,23,FALSE)</f>
        <v>4.423379349147874E-2</v>
      </c>
      <c r="X3146" s="129" t="s">
        <v>21801</v>
      </c>
    </row>
    <row r="3147" spans="1:24" x14ac:dyDescent="0.25">
      <c r="A3147" s="131" t="s">
        <v>21858</v>
      </c>
      <c r="B3147" s="131" t="s">
        <v>21851</v>
      </c>
      <c r="C3147" s="131" t="s">
        <v>21847</v>
      </c>
      <c r="D3147" s="131" t="s">
        <v>74</v>
      </c>
      <c r="E3147" s="130" t="s">
        <v>21859</v>
      </c>
      <c r="F3147" s="130" t="s">
        <v>21853</v>
      </c>
      <c r="G3147" s="130">
        <v>2650000000</v>
      </c>
      <c r="H3147" s="130" t="s">
        <v>27156</v>
      </c>
      <c r="I3147" s="130" t="s">
        <v>27157</v>
      </c>
      <c r="J3147" s="130" t="s">
        <v>27158</v>
      </c>
      <c r="K3147" s="129">
        <v>2014</v>
      </c>
      <c r="L3147" s="129">
        <v>515</v>
      </c>
      <c r="M3147" s="129" t="s">
        <v>27159</v>
      </c>
      <c r="N3147" s="60">
        <f>VLOOKUP(A3147,Emissions!$A$3:$X$3225,16,FALSE)</f>
        <v>28083</v>
      </c>
      <c r="O3147" s="132" t="str">
        <f>VLOOKUP(A3147,Emissions!$A$3:$X$3225,17,FALSE)</f>
        <v>EACH</v>
      </c>
      <c r="P3147" s="132">
        <f t="shared" si="49"/>
        <v>7.4886221797722519E-7</v>
      </c>
      <c r="Q3147" s="132" t="s">
        <v>21801</v>
      </c>
      <c r="R3147" s="132" t="s">
        <v>21806</v>
      </c>
      <c r="S3147" s="132" t="s">
        <v>27160</v>
      </c>
      <c r="T3147" s="136">
        <v>7443121</v>
      </c>
      <c r="U3147" s="136" t="s">
        <v>21846</v>
      </c>
      <c r="V3147" s="132">
        <v>8</v>
      </c>
      <c r="W3147" s="132">
        <f>VLOOKUP(A3147,Emissions!$A$3:$X$3225,23,FALSE)</f>
        <v>2.1030297667454415E-2</v>
      </c>
      <c r="X3147" s="129" t="s">
        <v>21801</v>
      </c>
    </row>
    <row r="3148" spans="1:24" x14ac:dyDescent="0.25">
      <c r="A3148" s="131" t="s">
        <v>21860</v>
      </c>
      <c r="B3148" s="131" t="s">
        <v>21851</v>
      </c>
      <c r="C3148" s="131" t="s">
        <v>21847</v>
      </c>
      <c r="D3148" s="131" t="s">
        <v>83</v>
      </c>
      <c r="E3148" s="130" t="s">
        <v>21861</v>
      </c>
      <c r="F3148" s="130" t="s">
        <v>21853</v>
      </c>
      <c r="G3148" s="130">
        <v>2650000000</v>
      </c>
      <c r="H3148" s="130" t="s">
        <v>27156</v>
      </c>
      <c r="I3148" s="130" t="s">
        <v>27157</v>
      </c>
      <c r="J3148" s="130" t="s">
        <v>27158</v>
      </c>
      <c r="K3148" s="129">
        <v>2014</v>
      </c>
      <c r="L3148" s="129">
        <v>515</v>
      </c>
      <c r="M3148" s="129" t="s">
        <v>27159</v>
      </c>
      <c r="N3148" s="60">
        <f>VLOOKUP(A3148,Emissions!$A$3:$X$3225,16,FALSE)</f>
        <v>25241</v>
      </c>
      <c r="O3148" s="132" t="str">
        <f>VLOOKUP(A3148,Emissions!$A$3:$X$3225,17,FALSE)</f>
        <v>EACH</v>
      </c>
      <c r="P3148" s="132">
        <f t="shared" si="49"/>
        <v>7.4886221797722519E-7</v>
      </c>
      <c r="Q3148" s="132" t="s">
        <v>21801</v>
      </c>
      <c r="R3148" s="132" t="s">
        <v>21806</v>
      </c>
      <c r="S3148" s="132" t="s">
        <v>27160</v>
      </c>
      <c r="T3148" s="136">
        <v>7443122</v>
      </c>
      <c r="U3148" s="136" t="s">
        <v>21846</v>
      </c>
      <c r="V3148" s="132">
        <v>8</v>
      </c>
      <c r="W3148" s="132">
        <f>VLOOKUP(A3148,Emissions!$A$3:$X$3225,23,FALSE)</f>
        <v>1.8902031243963141E-2</v>
      </c>
      <c r="X3148" s="129" t="s">
        <v>21801</v>
      </c>
    </row>
    <row r="3149" spans="1:24" x14ac:dyDescent="0.25">
      <c r="A3149" s="131" t="s">
        <v>21862</v>
      </c>
      <c r="B3149" s="131" t="s">
        <v>21851</v>
      </c>
      <c r="C3149" s="131" t="s">
        <v>21847</v>
      </c>
      <c r="D3149" s="131" t="s">
        <v>91</v>
      </c>
      <c r="E3149" s="130" t="s">
        <v>21863</v>
      </c>
      <c r="F3149" s="130" t="s">
        <v>21853</v>
      </c>
      <c r="G3149" s="130">
        <v>2650000000</v>
      </c>
      <c r="H3149" s="130" t="s">
        <v>27156</v>
      </c>
      <c r="I3149" s="130" t="s">
        <v>27157</v>
      </c>
      <c r="J3149" s="130" t="s">
        <v>27158</v>
      </c>
      <c r="K3149" s="129">
        <v>2014</v>
      </c>
      <c r="L3149" s="129">
        <v>515</v>
      </c>
      <c r="M3149" s="129" t="s">
        <v>27159</v>
      </c>
      <c r="N3149" s="60">
        <f>VLOOKUP(A3149,Emissions!$A$3:$X$3225,16,FALSE)</f>
        <v>28874</v>
      </c>
      <c r="O3149" s="132" t="str">
        <f>VLOOKUP(A3149,Emissions!$A$3:$X$3225,17,FALSE)</f>
        <v>EACH</v>
      </c>
      <c r="P3149" s="132">
        <f t="shared" si="49"/>
        <v>7.4886221797722519E-7</v>
      </c>
      <c r="Q3149" s="132" t="s">
        <v>21801</v>
      </c>
      <c r="R3149" s="132" t="s">
        <v>21806</v>
      </c>
      <c r="S3149" s="132" t="s">
        <v>27160</v>
      </c>
      <c r="T3149" s="136">
        <v>7443123</v>
      </c>
      <c r="U3149" s="136" t="s">
        <v>21846</v>
      </c>
      <c r="V3149" s="132">
        <v>8</v>
      </c>
      <c r="W3149" s="132">
        <f>VLOOKUP(A3149,Emissions!$A$3:$X$3225,23,FALSE)</f>
        <v>2.1622647681874399E-2</v>
      </c>
      <c r="X3149" s="129" t="s">
        <v>21801</v>
      </c>
    </row>
    <row r="3150" spans="1:24" x14ac:dyDescent="0.25">
      <c r="A3150" s="131" t="s">
        <v>21864</v>
      </c>
      <c r="B3150" s="131" t="s">
        <v>21851</v>
      </c>
      <c r="C3150" s="131" t="s">
        <v>21847</v>
      </c>
      <c r="D3150" s="131" t="s">
        <v>100</v>
      </c>
      <c r="E3150" s="130" t="s">
        <v>21865</v>
      </c>
      <c r="F3150" s="130" t="s">
        <v>21853</v>
      </c>
      <c r="G3150" s="130">
        <v>2650000000</v>
      </c>
      <c r="H3150" s="130" t="s">
        <v>27156</v>
      </c>
      <c r="I3150" s="130" t="s">
        <v>27157</v>
      </c>
      <c r="J3150" s="130" t="s">
        <v>27158</v>
      </c>
      <c r="K3150" s="129">
        <v>2014</v>
      </c>
      <c r="L3150" s="129">
        <v>515</v>
      </c>
      <c r="M3150" s="129" t="s">
        <v>27159</v>
      </c>
      <c r="N3150" s="60">
        <f>VLOOKUP(A3150,Emissions!$A$3:$X$3225,16,FALSE)</f>
        <v>93969</v>
      </c>
      <c r="O3150" s="132" t="str">
        <f>VLOOKUP(A3150,Emissions!$A$3:$X$3225,17,FALSE)</f>
        <v>EACH</v>
      </c>
      <c r="P3150" s="132">
        <f t="shared" si="49"/>
        <v>7.4886221797722529E-7</v>
      </c>
      <c r="Q3150" s="132" t="s">
        <v>21801</v>
      </c>
      <c r="R3150" s="132" t="s">
        <v>21806</v>
      </c>
      <c r="S3150" s="132" t="s">
        <v>27160</v>
      </c>
      <c r="T3150" s="136">
        <v>7443124</v>
      </c>
      <c r="U3150" s="136" t="s">
        <v>21846</v>
      </c>
      <c r="V3150" s="132">
        <v>8</v>
      </c>
      <c r="W3150" s="132">
        <f>VLOOKUP(A3150,Emissions!$A$3:$X$3225,23,FALSE)</f>
        <v>7.0369833761101883E-2</v>
      </c>
      <c r="X3150" s="129" t="s">
        <v>21801</v>
      </c>
    </row>
    <row r="3151" spans="1:24" x14ac:dyDescent="0.25">
      <c r="A3151" s="131" t="s">
        <v>21866</v>
      </c>
      <c r="B3151" s="131" t="s">
        <v>21851</v>
      </c>
      <c r="C3151" s="131" t="s">
        <v>21847</v>
      </c>
      <c r="D3151" s="131" t="s">
        <v>109</v>
      </c>
      <c r="E3151" s="130" t="s">
        <v>21867</v>
      </c>
      <c r="F3151" s="130" t="s">
        <v>21853</v>
      </c>
      <c r="G3151" s="130">
        <v>2650000000</v>
      </c>
      <c r="H3151" s="130" t="s">
        <v>27156</v>
      </c>
      <c r="I3151" s="130" t="s">
        <v>27157</v>
      </c>
      <c r="J3151" s="130" t="s">
        <v>27158</v>
      </c>
      <c r="K3151" s="129">
        <v>2014</v>
      </c>
      <c r="L3151" s="129">
        <v>515</v>
      </c>
      <c r="M3151" s="129" t="s">
        <v>27159</v>
      </c>
      <c r="N3151" s="60">
        <f>VLOOKUP(A3151,Emissions!$A$3:$X$3225,16,FALSE)</f>
        <v>19255</v>
      </c>
      <c r="O3151" s="132" t="str">
        <f>VLOOKUP(A3151,Emissions!$A$3:$X$3225,17,FALSE)</f>
        <v>EACH</v>
      </c>
      <c r="P3151" s="132">
        <f t="shared" si="49"/>
        <v>7.4886221797722529E-7</v>
      </c>
      <c r="Q3151" s="132" t="s">
        <v>21801</v>
      </c>
      <c r="R3151" s="132" t="s">
        <v>21806</v>
      </c>
      <c r="S3151" s="132" t="s">
        <v>27160</v>
      </c>
      <c r="T3151" s="136">
        <v>7443125</v>
      </c>
      <c r="U3151" s="136" t="s">
        <v>21846</v>
      </c>
      <c r="V3151" s="132">
        <v>8</v>
      </c>
      <c r="W3151" s="132">
        <f>VLOOKUP(A3151,Emissions!$A$3:$X$3225,23,FALSE)</f>
        <v>1.4419342007151472E-2</v>
      </c>
      <c r="X3151" s="129" t="s">
        <v>21801</v>
      </c>
    </row>
    <row r="3152" spans="1:24" x14ac:dyDescent="0.25">
      <c r="A3152" s="131" t="s">
        <v>21868</v>
      </c>
      <c r="B3152" s="131" t="s">
        <v>21851</v>
      </c>
      <c r="C3152" s="131" t="s">
        <v>21847</v>
      </c>
      <c r="D3152" s="131" t="s">
        <v>118</v>
      </c>
      <c r="E3152" s="130" t="s">
        <v>21869</v>
      </c>
      <c r="F3152" s="130" t="s">
        <v>21853</v>
      </c>
      <c r="G3152" s="130">
        <v>2650000000</v>
      </c>
      <c r="H3152" s="130" t="s">
        <v>27156</v>
      </c>
      <c r="I3152" s="130" t="s">
        <v>27157</v>
      </c>
      <c r="J3152" s="130" t="s">
        <v>27158</v>
      </c>
      <c r="K3152" s="129">
        <v>2014</v>
      </c>
      <c r="L3152" s="129">
        <v>515</v>
      </c>
      <c r="M3152" s="129" t="s">
        <v>27159</v>
      </c>
      <c r="N3152" s="60">
        <f>VLOOKUP(A3152,Emissions!$A$3:$X$3225,16,FALSE)</f>
        <v>24908</v>
      </c>
      <c r="O3152" s="132" t="str">
        <f>VLOOKUP(A3152,Emissions!$A$3:$X$3225,17,FALSE)</f>
        <v>EACH</v>
      </c>
      <c r="P3152" s="132">
        <f t="shared" si="49"/>
        <v>7.4886221797722519E-7</v>
      </c>
      <c r="Q3152" s="132" t="s">
        <v>21801</v>
      </c>
      <c r="R3152" s="132" t="s">
        <v>21806</v>
      </c>
      <c r="S3152" s="132" t="s">
        <v>27160</v>
      </c>
      <c r="T3152" s="136">
        <v>7443126</v>
      </c>
      <c r="U3152" s="136" t="s">
        <v>21846</v>
      </c>
      <c r="V3152" s="132">
        <v>8</v>
      </c>
      <c r="W3152" s="132">
        <f>VLOOKUP(A3152,Emissions!$A$3:$X$3225,23,FALSE)</f>
        <v>1.8652660125376724E-2</v>
      </c>
      <c r="X3152" s="129" t="s">
        <v>21801</v>
      </c>
    </row>
    <row r="3153" spans="1:24" x14ac:dyDescent="0.25">
      <c r="A3153" s="131" t="s">
        <v>21870</v>
      </c>
      <c r="B3153" s="131" t="s">
        <v>21851</v>
      </c>
      <c r="C3153" s="131" t="s">
        <v>21847</v>
      </c>
      <c r="D3153" s="131" t="s">
        <v>127</v>
      </c>
      <c r="E3153" s="130" t="s">
        <v>21871</v>
      </c>
      <c r="F3153" s="130" t="s">
        <v>21853</v>
      </c>
      <c r="G3153" s="130">
        <v>2650000000</v>
      </c>
      <c r="H3153" s="130" t="s">
        <v>27156</v>
      </c>
      <c r="I3153" s="130" t="s">
        <v>27157</v>
      </c>
      <c r="J3153" s="130" t="s">
        <v>27158</v>
      </c>
      <c r="K3153" s="129">
        <v>2014</v>
      </c>
      <c r="L3153" s="129">
        <v>515</v>
      </c>
      <c r="M3153" s="129" t="s">
        <v>27159</v>
      </c>
      <c r="N3153" s="60">
        <f>VLOOKUP(A3153,Emissions!$A$3:$X$3225,16,FALSE)</f>
        <v>30045</v>
      </c>
      <c r="O3153" s="132" t="str">
        <f>VLOOKUP(A3153,Emissions!$A$3:$X$3225,17,FALSE)</f>
        <v>EACH</v>
      </c>
      <c r="P3153" s="132">
        <f t="shared" si="49"/>
        <v>7.4886221797722519E-7</v>
      </c>
      <c r="Q3153" s="132" t="s">
        <v>21801</v>
      </c>
      <c r="R3153" s="132" t="s">
        <v>21806</v>
      </c>
      <c r="S3153" s="132" t="s">
        <v>27160</v>
      </c>
      <c r="T3153" s="136">
        <v>7443127</v>
      </c>
      <c r="U3153" s="136" t="s">
        <v>21846</v>
      </c>
      <c r="V3153" s="132">
        <v>8</v>
      </c>
      <c r="W3153" s="132">
        <f>VLOOKUP(A3153,Emissions!$A$3:$X$3225,23,FALSE)</f>
        <v>2.249956533912573E-2</v>
      </c>
      <c r="X3153" s="129" t="s">
        <v>21801</v>
      </c>
    </row>
    <row r="3154" spans="1:24" x14ac:dyDescent="0.25">
      <c r="A3154" s="131" t="s">
        <v>21872</v>
      </c>
      <c r="B3154" s="131" t="s">
        <v>21851</v>
      </c>
      <c r="C3154" s="131" t="s">
        <v>21847</v>
      </c>
      <c r="D3154" s="131" t="s">
        <v>136</v>
      </c>
      <c r="E3154" s="130" t="s">
        <v>21873</v>
      </c>
      <c r="F3154" s="130" t="s">
        <v>21853</v>
      </c>
      <c r="G3154" s="130">
        <v>2650000000</v>
      </c>
      <c r="H3154" s="130" t="s">
        <v>27156</v>
      </c>
      <c r="I3154" s="130" t="s">
        <v>27157</v>
      </c>
      <c r="J3154" s="130" t="s">
        <v>27158</v>
      </c>
      <c r="K3154" s="129">
        <v>2014</v>
      </c>
      <c r="L3154" s="129">
        <v>515</v>
      </c>
      <c r="M3154" s="129" t="s">
        <v>27159</v>
      </c>
      <c r="N3154" s="60">
        <f>VLOOKUP(A3154,Emissions!$A$3:$X$3225,16,FALSE)</f>
        <v>201273</v>
      </c>
      <c r="O3154" s="132" t="str">
        <f>VLOOKUP(A3154,Emissions!$A$3:$X$3225,17,FALSE)</f>
        <v>EACH</v>
      </c>
      <c r="P3154" s="132">
        <f t="shared" si="49"/>
        <v>7.4886221797722508E-7</v>
      </c>
      <c r="Q3154" s="132" t="s">
        <v>21801</v>
      </c>
      <c r="R3154" s="132" t="s">
        <v>21806</v>
      </c>
      <c r="S3154" s="132" t="s">
        <v>27160</v>
      </c>
      <c r="T3154" s="136">
        <v>7443128</v>
      </c>
      <c r="U3154" s="136" t="s">
        <v>21846</v>
      </c>
      <c r="V3154" s="132">
        <v>8</v>
      </c>
      <c r="W3154" s="132">
        <f>VLOOKUP(A3154,Emissions!$A$3:$X$3225,23,FALSE)</f>
        <v>0.15072574519893003</v>
      </c>
      <c r="X3154" s="129" t="s">
        <v>21801</v>
      </c>
    </row>
    <row r="3155" spans="1:24" x14ac:dyDescent="0.25">
      <c r="A3155" s="131" t="s">
        <v>21874</v>
      </c>
      <c r="B3155" s="131" t="s">
        <v>21851</v>
      </c>
      <c r="C3155" s="131" t="s">
        <v>21847</v>
      </c>
      <c r="D3155" s="131" t="s">
        <v>145</v>
      </c>
      <c r="E3155" s="130" t="s">
        <v>21875</v>
      </c>
      <c r="F3155" s="130" t="s">
        <v>21853</v>
      </c>
      <c r="G3155" s="130">
        <v>2650000000</v>
      </c>
      <c r="H3155" s="130" t="s">
        <v>27156</v>
      </c>
      <c r="I3155" s="130" t="s">
        <v>27157</v>
      </c>
      <c r="J3155" s="130" t="s">
        <v>27158</v>
      </c>
      <c r="K3155" s="129">
        <v>2014</v>
      </c>
      <c r="L3155" s="129">
        <v>515</v>
      </c>
      <c r="M3155" s="129" t="s">
        <v>27159</v>
      </c>
      <c r="N3155" s="60">
        <f>VLOOKUP(A3155,Emissions!$A$3:$X$3225,16,FALSE)</f>
        <v>50706</v>
      </c>
      <c r="O3155" s="132" t="str">
        <f>VLOOKUP(A3155,Emissions!$A$3:$X$3225,17,FALSE)</f>
        <v>EACH</v>
      </c>
      <c r="P3155" s="132">
        <f t="shared" si="49"/>
        <v>7.4886221797722529E-7</v>
      </c>
      <c r="Q3155" s="132" t="s">
        <v>21801</v>
      </c>
      <c r="R3155" s="132" t="s">
        <v>21806</v>
      </c>
      <c r="S3155" s="132" t="s">
        <v>27160</v>
      </c>
      <c r="T3155" s="136">
        <v>7443129</v>
      </c>
      <c r="U3155" s="136" t="s">
        <v>21846</v>
      </c>
      <c r="V3155" s="132">
        <v>8</v>
      </c>
      <c r="W3155" s="132">
        <f>VLOOKUP(A3155,Emissions!$A$3:$X$3225,23,FALSE)</f>
        <v>3.7971807624753183E-2</v>
      </c>
      <c r="X3155" s="129" t="s">
        <v>21801</v>
      </c>
    </row>
    <row r="3156" spans="1:24" x14ac:dyDescent="0.25">
      <c r="A3156" s="131" t="s">
        <v>21876</v>
      </c>
      <c r="B3156" s="131" t="s">
        <v>21851</v>
      </c>
      <c r="C3156" s="131" t="s">
        <v>21847</v>
      </c>
      <c r="D3156" s="131" t="s">
        <v>154</v>
      </c>
      <c r="E3156" s="130" t="s">
        <v>21877</v>
      </c>
      <c r="F3156" s="130" t="s">
        <v>21853</v>
      </c>
      <c r="G3156" s="130">
        <v>2650000000</v>
      </c>
      <c r="H3156" s="130" t="s">
        <v>27156</v>
      </c>
      <c r="I3156" s="130" t="s">
        <v>27157</v>
      </c>
      <c r="J3156" s="130" t="s">
        <v>27158</v>
      </c>
      <c r="K3156" s="129">
        <v>2014</v>
      </c>
      <c r="L3156" s="129">
        <v>515</v>
      </c>
      <c r="M3156" s="129" t="s">
        <v>27159</v>
      </c>
      <c r="N3156" s="60">
        <f>VLOOKUP(A3156,Emissions!$A$3:$X$3225,16,FALSE)</f>
        <v>140166</v>
      </c>
      <c r="O3156" s="132" t="str">
        <f>VLOOKUP(A3156,Emissions!$A$3:$X$3225,17,FALSE)</f>
        <v>EACH</v>
      </c>
      <c r="P3156" s="132">
        <f t="shared" si="49"/>
        <v>7.4886221797722519E-7</v>
      </c>
      <c r="Q3156" s="132" t="s">
        <v>21801</v>
      </c>
      <c r="R3156" s="132" t="s">
        <v>21806</v>
      </c>
      <c r="S3156" s="132" t="s">
        <v>27160</v>
      </c>
      <c r="T3156" s="136">
        <v>7443130</v>
      </c>
      <c r="U3156" s="136" t="s">
        <v>21846</v>
      </c>
      <c r="V3156" s="132">
        <v>8</v>
      </c>
      <c r="W3156" s="132">
        <f>VLOOKUP(A3156,Emissions!$A$3:$X$3225,23,FALSE)</f>
        <v>0.10496502164499574</v>
      </c>
      <c r="X3156" s="129" t="s">
        <v>21801</v>
      </c>
    </row>
    <row r="3157" spans="1:24" x14ac:dyDescent="0.25">
      <c r="A3157" s="131" t="s">
        <v>21878</v>
      </c>
      <c r="B3157" s="131" t="s">
        <v>21851</v>
      </c>
      <c r="C3157" s="131" t="s">
        <v>21847</v>
      </c>
      <c r="D3157" s="131" t="s">
        <v>163</v>
      </c>
      <c r="E3157" s="130" t="s">
        <v>21879</v>
      </c>
      <c r="F3157" s="130" t="s">
        <v>21853</v>
      </c>
      <c r="G3157" s="130">
        <v>2650000000</v>
      </c>
      <c r="H3157" s="130" t="s">
        <v>27156</v>
      </c>
      <c r="I3157" s="130" t="s">
        <v>27157</v>
      </c>
      <c r="J3157" s="130" t="s">
        <v>27158</v>
      </c>
      <c r="K3157" s="129">
        <v>2014</v>
      </c>
      <c r="L3157" s="129">
        <v>515</v>
      </c>
      <c r="M3157" s="129" t="s">
        <v>27159</v>
      </c>
      <c r="N3157" s="60">
        <f>VLOOKUP(A3157,Emissions!$A$3:$X$3225,16,FALSE)</f>
        <v>34438</v>
      </c>
      <c r="O3157" s="132" t="str">
        <f>VLOOKUP(A3157,Emissions!$A$3:$X$3225,17,FALSE)</f>
        <v>EACH</v>
      </c>
      <c r="P3157" s="132">
        <f t="shared" si="49"/>
        <v>7.4886221797722519E-7</v>
      </c>
      <c r="Q3157" s="132" t="s">
        <v>21801</v>
      </c>
      <c r="R3157" s="132" t="s">
        <v>21806</v>
      </c>
      <c r="S3157" s="132" t="s">
        <v>27160</v>
      </c>
      <c r="T3157" s="136">
        <v>7443131</v>
      </c>
      <c r="U3157" s="136" t="s">
        <v>21846</v>
      </c>
      <c r="V3157" s="132">
        <v>8</v>
      </c>
      <c r="W3157" s="132">
        <f>VLOOKUP(A3157,Emissions!$A$3:$X$3225,23,FALSE)</f>
        <v>2.5789317062699681E-2</v>
      </c>
      <c r="X3157" s="129" t="s">
        <v>21801</v>
      </c>
    </row>
    <row r="3158" spans="1:24" x14ac:dyDescent="0.25">
      <c r="A3158" s="131" t="s">
        <v>21880</v>
      </c>
      <c r="B3158" s="131" t="s">
        <v>21851</v>
      </c>
      <c r="C3158" s="131" t="s">
        <v>21847</v>
      </c>
      <c r="D3158" s="131" t="s">
        <v>171</v>
      </c>
      <c r="E3158" s="130" t="s">
        <v>21881</v>
      </c>
      <c r="F3158" s="130" t="s">
        <v>21853</v>
      </c>
      <c r="G3158" s="130">
        <v>2650000000</v>
      </c>
      <c r="H3158" s="130" t="s">
        <v>27156</v>
      </c>
      <c r="I3158" s="130" t="s">
        <v>27157</v>
      </c>
      <c r="J3158" s="130" t="s">
        <v>27158</v>
      </c>
      <c r="K3158" s="129">
        <v>2014</v>
      </c>
      <c r="L3158" s="129">
        <v>515</v>
      </c>
      <c r="M3158" s="129" t="s">
        <v>27159</v>
      </c>
      <c r="N3158" s="60">
        <f>VLOOKUP(A3158,Emissions!$A$3:$X$3225,16,FALSE)</f>
        <v>47655</v>
      </c>
      <c r="O3158" s="132" t="str">
        <f>VLOOKUP(A3158,Emissions!$A$3:$X$3225,17,FALSE)</f>
        <v>EACH</v>
      </c>
      <c r="P3158" s="132">
        <f t="shared" si="49"/>
        <v>7.4886221797722519E-7</v>
      </c>
      <c r="Q3158" s="132" t="s">
        <v>21801</v>
      </c>
      <c r="R3158" s="132" t="s">
        <v>21806</v>
      </c>
      <c r="S3158" s="132" t="s">
        <v>27160</v>
      </c>
      <c r="T3158" s="136">
        <v>7443132</v>
      </c>
      <c r="U3158" s="136" t="s">
        <v>21846</v>
      </c>
      <c r="V3158" s="132">
        <v>8</v>
      </c>
      <c r="W3158" s="132">
        <f>VLOOKUP(A3158,Emissions!$A$3:$X$3225,23,FALSE)</f>
        <v>3.5687028997704665E-2</v>
      </c>
      <c r="X3158" s="129" t="s">
        <v>21801</v>
      </c>
    </row>
    <row r="3159" spans="1:24" x14ac:dyDescent="0.25">
      <c r="A3159" s="131" t="s">
        <v>21882</v>
      </c>
      <c r="B3159" s="131" t="s">
        <v>21851</v>
      </c>
      <c r="C3159" s="131" t="s">
        <v>21847</v>
      </c>
      <c r="D3159" s="131" t="s">
        <v>179</v>
      </c>
      <c r="E3159" s="130" t="s">
        <v>21883</v>
      </c>
      <c r="F3159" s="130" t="s">
        <v>21853</v>
      </c>
      <c r="G3159" s="130">
        <v>2650000000</v>
      </c>
      <c r="H3159" s="130" t="s">
        <v>27156</v>
      </c>
      <c r="I3159" s="130" t="s">
        <v>27157</v>
      </c>
      <c r="J3159" s="130" t="s">
        <v>27158</v>
      </c>
      <c r="K3159" s="129">
        <v>2014</v>
      </c>
      <c r="L3159" s="129">
        <v>515</v>
      </c>
      <c r="M3159" s="129" t="s">
        <v>27159</v>
      </c>
      <c r="N3159" s="60">
        <f>VLOOKUP(A3159,Emissions!$A$3:$X$3225,16,FALSE)</f>
        <v>171310</v>
      </c>
      <c r="O3159" s="132" t="str">
        <f>VLOOKUP(A3159,Emissions!$A$3:$X$3225,17,FALSE)</f>
        <v>EACH</v>
      </c>
      <c r="P3159" s="132">
        <f t="shared" si="49"/>
        <v>7.4886221797722529E-7</v>
      </c>
      <c r="Q3159" s="132" t="s">
        <v>21801</v>
      </c>
      <c r="R3159" s="132" t="s">
        <v>21806</v>
      </c>
      <c r="S3159" s="132" t="s">
        <v>27160</v>
      </c>
      <c r="T3159" s="136">
        <v>7443133</v>
      </c>
      <c r="U3159" s="136" t="s">
        <v>21846</v>
      </c>
      <c r="V3159" s="132">
        <v>8</v>
      </c>
      <c r="W3159" s="132">
        <f>VLOOKUP(A3159,Emissions!$A$3:$X$3225,23,FALSE)</f>
        <v>0.12828758656167846</v>
      </c>
      <c r="X3159" s="129" t="s">
        <v>21801</v>
      </c>
    </row>
    <row r="3160" spans="1:24" x14ac:dyDescent="0.25">
      <c r="A3160" s="131" t="s">
        <v>21884</v>
      </c>
      <c r="B3160" s="131" t="s">
        <v>21851</v>
      </c>
      <c r="C3160" s="131" t="s">
        <v>21847</v>
      </c>
      <c r="D3160" s="131" t="s">
        <v>187</v>
      </c>
      <c r="E3160" s="130" t="s">
        <v>21885</v>
      </c>
      <c r="F3160" s="130" t="s">
        <v>21853</v>
      </c>
      <c r="G3160" s="130">
        <v>2650000000</v>
      </c>
      <c r="H3160" s="130" t="s">
        <v>27156</v>
      </c>
      <c r="I3160" s="130" t="s">
        <v>27157</v>
      </c>
      <c r="J3160" s="130" t="s">
        <v>27158</v>
      </c>
      <c r="K3160" s="129">
        <v>2014</v>
      </c>
      <c r="L3160" s="129">
        <v>515</v>
      </c>
      <c r="M3160" s="129" t="s">
        <v>27159</v>
      </c>
      <c r="N3160" s="60">
        <f>VLOOKUP(A3160,Emissions!$A$3:$X$3225,16,FALSE)</f>
        <v>27211</v>
      </c>
      <c r="O3160" s="132" t="str">
        <f>VLOOKUP(A3160,Emissions!$A$3:$X$3225,17,FALSE)</f>
        <v>EACH</v>
      </c>
      <c r="P3160" s="132">
        <f t="shared" si="49"/>
        <v>7.4886221797722519E-7</v>
      </c>
      <c r="Q3160" s="132" t="s">
        <v>21801</v>
      </c>
      <c r="R3160" s="132" t="s">
        <v>21806</v>
      </c>
      <c r="S3160" s="132" t="s">
        <v>27160</v>
      </c>
      <c r="T3160" s="136">
        <v>7443134</v>
      </c>
      <c r="U3160" s="136" t="s">
        <v>21846</v>
      </c>
      <c r="V3160" s="132">
        <v>8</v>
      </c>
      <c r="W3160" s="132">
        <f>VLOOKUP(A3160,Emissions!$A$3:$X$3225,23,FALSE)</f>
        <v>2.0377289813378274E-2</v>
      </c>
      <c r="X3160" s="129" t="s">
        <v>21801</v>
      </c>
    </row>
    <row r="3161" spans="1:24" x14ac:dyDescent="0.25">
      <c r="A3161" s="131" t="s">
        <v>21886</v>
      </c>
      <c r="B3161" s="131" t="s">
        <v>21851</v>
      </c>
      <c r="C3161" s="131" t="s">
        <v>21847</v>
      </c>
      <c r="D3161" s="131" t="s">
        <v>195</v>
      </c>
      <c r="E3161" s="130" t="s">
        <v>21887</v>
      </c>
      <c r="F3161" s="130" t="s">
        <v>21853</v>
      </c>
      <c r="G3161" s="130">
        <v>2650000000</v>
      </c>
      <c r="H3161" s="130" t="s">
        <v>27156</v>
      </c>
      <c r="I3161" s="130" t="s">
        <v>27157</v>
      </c>
      <c r="J3161" s="130" t="s">
        <v>27158</v>
      </c>
      <c r="K3161" s="129">
        <v>2014</v>
      </c>
      <c r="L3161" s="129">
        <v>515</v>
      </c>
      <c r="M3161" s="129" t="s">
        <v>27159</v>
      </c>
      <c r="N3161" s="60">
        <f>VLOOKUP(A3161,Emissions!$A$3:$X$3225,16,FALSE)</f>
        <v>47252</v>
      </c>
      <c r="O3161" s="132" t="str">
        <f>VLOOKUP(A3161,Emissions!$A$3:$X$3225,17,FALSE)</f>
        <v>EACH</v>
      </c>
      <c r="P3161" s="132">
        <f t="shared" si="49"/>
        <v>7.4886221797722519E-7</v>
      </c>
      <c r="Q3161" s="132" t="s">
        <v>21801</v>
      </c>
      <c r="R3161" s="132" t="s">
        <v>21806</v>
      </c>
      <c r="S3161" s="132" t="s">
        <v>27160</v>
      </c>
      <c r="T3161" s="136">
        <v>7443135</v>
      </c>
      <c r="U3161" s="136" t="s">
        <v>21846</v>
      </c>
      <c r="V3161" s="132">
        <v>8</v>
      </c>
      <c r="W3161" s="132">
        <f>VLOOKUP(A3161,Emissions!$A$3:$X$3225,23,FALSE)</f>
        <v>3.5385237523859844E-2</v>
      </c>
      <c r="X3161" s="129" t="s">
        <v>21801</v>
      </c>
    </row>
    <row r="3162" spans="1:24" x14ac:dyDescent="0.25">
      <c r="A3162" s="131" t="s">
        <v>21888</v>
      </c>
      <c r="B3162" s="131" t="s">
        <v>21851</v>
      </c>
      <c r="C3162" s="131" t="s">
        <v>21847</v>
      </c>
      <c r="D3162" s="131" t="s">
        <v>203</v>
      </c>
      <c r="E3162" s="130" t="s">
        <v>21889</v>
      </c>
      <c r="F3162" s="130" t="s">
        <v>21853</v>
      </c>
      <c r="G3162" s="130">
        <v>2650000000</v>
      </c>
      <c r="H3162" s="130" t="s">
        <v>27156</v>
      </c>
      <c r="I3162" s="130" t="s">
        <v>27157</v>
      </c>
      <c r="J3162" s="130" t="s">
        <v>27158</v>
      </c>
      <c r="K3162" s="129">
        <v>2014</v>
      </c>
      <c r="L3162" s="129">
        <v>515</v>
      </c>
      <c r="M3162" s="129" t="s">
        <v>27159</v>
      </c>
      <c r="N3162" s="60">
        <f>VLOOKUP(A3162,Emissions!$A$3:$X$3225,16,FALSE)</f>
        <v>13122</v>
      </c>
      <c r="O3162" s="132" t="str">
        <f>VLOOKUP(A3162,Emissions!$A$3:$X$3225,17,FALSE)</f>
        <v>EACH</v>
      </c>
      <c r="P3162" s="132">
        <f t="shared" si="49"/>
        <v>7.4886221797722519E-7</v>
      </c>
      <c r="Q3162" s="132" t="s">
        <v>21801</v>
      </c>
      <c r="R3162" s="132" t="s">
        <v>21806</v>
      </c>
      <c r="S3162" s="132" t="s">
        <v>27160</v>
      </c>
      <c r="T3162" s="136">
        <v>7443136</v>
      </c>
      <c r="U3162" s="136" t="s">
        <v>21846</v>
      </c>
      <c r="V3162" s="132">
        <v>8</v>
      </c>
      <c r="W3162" s="132">
        <f>VLOOKUP(A3162,Emissions!$A$3:$X$3225,23,FALSE)</f>
        <v>9.8265700242971491E-3</v>
      </c>
      <c r="X3162" s="129" t="s">
        <v>21801</v>
      </c>
    </row>
    <row r="3163" spans="1:24" x14ac:dyDescent="0.25">
      <c r="A3163" s="131" t="s">
        <v>21890</v>
      </c>
      <c r="B3163" s="131" t="s">
        <v>21851</v>
      </c>
      <c r="C3163" s="131" t="s">
        <v>21847</v>
      </c>
      <c r="D3163" s="131" t="s">
        <v>212</v>
      </c>
      <c r="E3163" s="130" t="s">
        <v>21891</v>
      </c>
      <c r="F3163" s="130" t="s">
        <v>21853</v>
      </c>
      <c r="G3163" s="130">
        <v>2650000000</v>
      </c>
      <c r="H3163" s="130" t="s">
        <v>27156</v>
      </c>
      <c r="I3163" s="130" t="s">
        <v>27157</v>
      </c>
      <c r="J3163" s="130" t="s">
        <v>27158</v>
      </c>
      <c r="K3163" s="129">
        <v>2014</v>
      </c>
      <c r="L3163" s="129">
        <v>515</v>
      </c>
      <c r="M3163" s="129" t="s">
        <v>27159</v>
      </c>
      <c r="N3163" s="60">
        <f>VLOOKUP(A3163,Emissions!$A$3:$X$3225,16,FALSE)</f>
        <v>18242</v>
      </c>
      <c r="O3163" s="132" t="str">
        <f>VLOOKUP(A3163,Emissions!$A$3:$X$3225,17,FALSE)</f>
        <v>EACH</v>
      </c>
      <c r="P3163" s="132">
        <f t="shared" si="49"/>
        <v>7.4886221797722519E-7</v>
      </c>
      <c r="Q3163" s="132" t="s">
        <v>21801</v>
      </c>
      <c r="R3163" s="132" t="s">
        <v>21806</v>
      </c>
      <c r="S3163" s="132" t="s">
        <v>27160</v>
      </c>
      <c r="T3163" s="136">
        <v>7443137</v>
      </c>
      <c r="U3163" s="136" t="s">
        <v>21846</v>
      </c>
      <c r="V3163" s="132">
        <v>8</v>
      </c>
      <c r="W3163" s="132">
        <f>VLOOKUP(A3163,Emissions!$A$3:$X$3225,23,FALSE)</f>
        <v>1.3660744580340542E-2</v>
      </c>
      <c r="X3163" s="129" t="s">
        <v>21801</v>
      </c>
    </row>
    <row r="3164" spans="1:24" x14ac:dyDescent="0.25">
      <c r="A3164" s="131" t="s">
        <v>21892</v>
      </c>
      <c r="B3164" s="131" t="s">
        <v>21851</v>
      </c>
      <c r="C3164" s="131" t="s">
        <v>21847</v>
      </c>
      <c r="D3164" s="131" t="s">
        <v>220</v>
      </c>
      <c r="E3164" s="130" t="s">
        <v>21893</v>
      </c>
      <c r="F3164" s="130" t="s">
        <v>21853</v>
      </c>
      <c r="G3164" s="130">
        <v>2650000000</v>
      </c>
      <c r="H3164" s="130" t="s">
        <v>27156</v>
      </c>
      <c r="I3164" s="130" t="s">
        <v>27157</v>
      </c>
      <c r="J3164" s="130" t="s">
        <v>27158</v>
      </c>
      <c r="K3164" s="129">
        <v>2014</v>
      </c>
      <c r="L3164" s="129">
        <v>515</v>
      </c>
      <c r="M3164" s="129" t="s">
        <v>27159</v>
      </c>
      <c r="N3164" s="60">
        <f>VLOOKUP(A3164,Emissions!$A$3:$X$3225,16,FALSE)</f>
        <v>42878</v>
      </c>
      <c r="O3164" s="132" t="str">
        <f>VLOOKUP(A3164,Emissions!$A$3:$X$3225,17,FALSE)</f>
        <v>EACH</v>
      </c>
      <c r="P3164" s="132">
        <f t="shared" si="49"/>
        <v>7.4886221797722519E-7</v>
      </c>
      <c r="Q3164" s="132" t="s">
        <v>21801</v>
      </c>
      <c r="R3164" s="132" t="s">
        <v>21806</v>
      </c>
      <c r="S3164" s="132" t="s">
        <v>27160</v>
      </c>
      <c r="T3164" s="136">
        <v>7443138</v>
      </c>
      <c r="U3164" s="136" t="s">
        <v>21846</v>
      </c>
      <c r="V3164" s="132">
        <v>8</v>
      </c>
      <c r="W3164" s="132">
        <f>VLOOKUP(A3164,Emissions!$A$3:$X$3225,23,FALSE)</f>
        <v>3.210971418242746E-2</v>
      </c>
      <c r="X3164" s="129" t="s">
        <v>21801</v>
      </c>
    </row>
    <row r="3165" spans="1:24" x14ac:dyDescent="0.25">
      <c r="A3165" s="131" t="s">
        <v>21894</v>
      </c>
      <c r="B3165" s="131" t="s">
        <v>21851</v>
      </c>
      <c r="C3165" s="131" t="s">
        <v>21847</v>
      </c>
      <c r="D3165" s="131" t="s">
        <v>228</v>
      </c>
      <c r="E3165" s="130" t="s">
        <v>21895</v>
      </c>
      <c r="F3165" s="130" t="s">
        <v>21853</v>
      </c>
      <c r="G3165" s="130">
        <v>2650000000</v>
      </c>
      <c r="H3165" s="130" t="s">
        <v>27156</v>
      </c>
      <c r="I3165" s="130" t="s">
        <v>27157</v>
      </c>
      <c r="J3165" s="130" t="s">
        <v>27158</v>
      </c>
      <c r="K3165" s="129">
        <v>2014</v>
      </c>
      <c r="L3165" s="129">
        <v>515</v>
      </c>
      <c r="M3165" s="129" t="s">
        <v>27159</v>
      </c>
      <c r="N3165" s="60">
        <f>VLOOKUP(A3165,Emissions!$A$3:$X$3225,16,FALSE)</f>
        <v>40496</v>
      </c>
      <c r="O3165" s="132" t="str">
        <f>VLOOKUP(A3165,Emissions!$A$3:$X$3225,17,FALSE)</f>
        <v>EACH</v>
      </c>
      <c r="P3165" s="132">
        <f t="shared" si="49"/>
        <v>7.4886221797722519E-7</v>
      </c>
      <c r="Q3165" s="132" t="s">
        <v>21801</v>
      </c>
      <c r="R3165" s="132" t="s">
        <v>21806</v>
      </c>
      <c r="S3165" s="132" t="s">
        <v>27160</v>
      </c>
      <c r="T3165" s="136">
        <v>7443139</v>
      </c>
      <c r="U3165" s="136" t="s">
        <v>21846</v>
      </c>
      <c r="V3165" s="132">
        <v>8</v>
      </c>
      <c r="W3165" s="132">
        <f>VLOOKUP(A3165,Emissions!$A$3:$X$3225,23,FALSE)</f>
        <v>3.0325924379205713E-2</v>
      </c>
      <c r="X3165" s="129" t="s">
        <v>21801</v>
      </c>
    </row>
    <row r="3166" spans="1:24" x14ac:dyDescent="0.25">
      <c r="A3166" s="131" t="s">
        <v>21896</v>
      </c>
      <c r="B3166" s="131" t="s">
        <v>21851</v>
      </c>
      <c r="C3166" s="131" t="s">
        <v>21847</v>
      </c>
      <c r="D3166" s="131" t="s">
        <v>237</v>
      </c>
      <c r="E3166" s="130" t="s">
        <v>21897</v>
      </c>
      <c r="F3166" s="130" t="s">
        <v>21853</v>
      </c>
      <c r="G3166" s="130">
        <v>2650000000</v>
      </c>
      <c r="H3166" s="130" t="s">
        <v>27156</v>
      </c>
      <c r="I3166" s="130" t="s">
        <v>27157</v>
      </c>
      <c r="J3166" s="130" t="s">
        <v>27158</v>
      </c>
      <c r="K3166" s="129">
        <v>2014</v>
      </c>
      <c r="L3166" s="129">
        <v>515</v>
      </c>
      <c r="M3166" s="129" t="s">
        <v>27159</v>
      </c>
      <c r="N3166" s="60">
        <f>VLOOKUP(A3166,Emissions!$A$3:$X$3225,16,FALSE)</f>
        <v>20533</v>
      </c>
      <c r="O3166" s="132" t="str">
        <f>VLOOKUP(A3166,Emissions!$A$3:$X$3225,17,FALSE)</f>
        <v>EACH</v>
      </c>
      <c r="P3166" s="132">
        <f t="shared" si="49"/>
        <v>7.4886221797722519E-7</v>
      </c>
      <c r="Q3166" s="132" t="s">
        <v>21801</v>
      </c>
      <c r="R3166" s="132" t="s">
        <v>21806</v>
      </c>
      <c r="S3166" s="132" t="s">
        <v>27160</v>
      </c>
      <c r="T3166" s="136">
        <v>7443140</v>
      </c>
      <c r="U3166" s="136" t="s">
        <v>21846</v>
      </c>
      <c r="V3166" s="132">
        <v>8</v>
      </c>
      <c r="W3166" s="132">
        <f>VLOOKUP(A3166,Emissions!$A$3:$X$3225,23,FALSE)</f>
        <v>1.5376387921726365E-2</v>
      </c>
      <c r="X3166" s="129" t="s">
        <v>21801</v>
      </c>
    </row>
    <row r="3167" spans="1:24" x14ac:dyDescent="0.25">
      <c r="A3167" s="131" t="s">
        <v>21898</v>
      </c>
      <c r="B3167" s="131" t="s">
        <v>21851</v>
      </c>
      <c r="C3167" s="131" t="s">
        <v>21847</v>
      </c>
      <c r="D3167" s="131" t="s">
        <v>245</v>
      </c>
      <c r="E3167" s="130" t="s">
        <v>21899</v>
      </c>
      <c r="F3167" s="130" t="s">
        <v>21853</v>
      </c>
      <c r="G3167" s="130">
        <v>2650000000</v>
      </c>
      <c r="H3167" s="130" t="s">
        <v>27156</v>
      </c>
      <c r="I3167" s="130" t="s">
        <v>27157</v>
      </c>
      <c r="J3167" s="130" t="s">
        <v>27158</v>
      </c>
      <c r="K3167" s="129">
        <v>2014</v>
      </c>
      <c r="L3167" s="129">
        <v>515</v>
      </c>
      <c r="M3167" s="129" t="s">
        <v>27159</v>
      </c>
      <c r="N3167" s="60">
        <f>VLOOKUP(A3167,Emissions!$A$3:$X$3225,16,FALSE)</f>
        <v>36463</v>
      </c>
      <c r="O3167" s="132" t="str">
        <f>VLOOKUP(A3167,Emissions!$A$3:$X$3225,17,FALSE)</f>
        <v>EACH</v>
      </c>
      <c r="P3167" s="132">
        <f t="shared" si="49"/>
        <v>7.4886221797722519E-7</v>
      </c>
      <c r="Q3167" s="132" t="s">
        <v>21801</v>
      </c>
      <c r="R3167" s="132" t="s">
        <v>21806</v>
      </c>
      <c r="S3167" s="132" t="s">
        <v>27160</v>
      </c>
      <c r="T3167" s="136">
        <v>7443141</v>
      </c>
      <c r="U3167" s="136" t="s">
        <v>21846</v>
      </c>
      <c r="V3167" s="132">
        <v>8</v>
      </c>
      <c r="W3167" s="132">
        <f>VLOOKUP(A3167,Emissions!$A$3:$X$3225,23,FALSE)</f>
        <v>2.7305763054103562E-2</v>
      </c>
      <c r="X3167" s="129" t="s">
        <v>21801</v>
      </c>
    </row>
    <row r="3168" spans="1:24" x14ac:dyDescent="0.25">
      <c r="A3168" s="131" t="s">
        <v>21900</v>
      </c>
      <c r="B3168" s="131" t="s">
        <v>21851</v>
      </c>
      <c r="C3168" s="131" t="s">
        <v>21847</v>
      </c>
      <c r="D3168" s="131" t="s">
        <v>252</v>
      </c>
      <c r="E3168" s="130" t="s">
        <v>21901</v>
      </c>
      <c r="F3168" s="130" t="s">
        <v>21853</v>
      </c>
      <c r="G3168" s="130">
        <v>2650000000</v>
      </c>
      <c r="H3168" s="130" t="s">
        <v>27156</v>
      </c>
      <c r="I3168" s="130" t="s">
        <v>27157</v>
      </c>
      <c r="J3168" s="130" t="s">
        <v>27158</v>
      </c>
      <c r="K3168" s="129">
        <v>2014</v>
      </c>
      <c r="L3168" s="129">
        <v>515</v>
      </c>
      <c r="M3168" s="129" t="s">
        <v>27159</v>
      </c>
      <c r="N3168" s="60">
        <f>VLOOKUP(A3168,Emissions!$A$3:$X$3225,16,FALSE)</f>
        <v>1585</v>
      </c>
      <c r="O3168" s="132" t="str">
        <f>VLOOKUP(A3168,Emissions!$A$3:$X$3225,17,FALSE)</f>
        <v>EACH</v>
      </c>
      <c r="P3168" s="132">
        <f t="shared" si="49"/>
        <v>7.4886221797722519E-7</v>
      </c>
      <c r="Q3168" s="132" t="s">
        <v>21801</v>
      </c>
      <c r="R3168" s="132" t="s">
        <v>21806</v>
      </c>
      <c r="S3168" s="132" t="s">
        <v>27160</v>
      </c>
      <c r="T3168" s="136">
        <v>7443142</v>
      </c>
      <c r="U3168" s="136" t="s">
        <v>21846</v>
      </c>
      <c r="V3168" s="132">
        <v>8</v>
      </c>
      <c r="W3168" s="132">
        <f>VLOOKUP(A3168,Emissions!$A$3:$X$3225,23,FALSE)</f>
        <v>1.1869466154939019E-3</v>
      </c>
      <c r="X3168" s="129" t="s">
        <v>21801</v>
      </c>
    </row>
    <row r="3169" spans="1:24" x14ac:dyDescent="0.25">
      <c r="A3169" s="131" t="s">
        <v>21902</v>
      </c>
      <c r="B3169" s="131" t="s">
        <v>21851</v>
      </c>
      <c r="C3169" s="131" t="s">
        <v>21847</v>
      </c>
      <c r="D3169" s="131" t="s">
        <v>261</v>
      </c>
      <c r="E3169" s="130" t="s">
        <v>21903</v>
      </c>
      <c r="F3169" s="130" t="s">
        <v>21853</v>
      </c>
      <c r="G3169" s="130">
        <v>2650000000</v>
      </c>
      <c r="H3169" s="130" t="s">
        <v>27156</v>
      </c>
      <c r="I3169" s="130" t="s">
        <v>27157</v>
      </c>
      <c r="J3169" s="130" t="s">
        <v>27158</v>
      </c>
      <c r="K3169" s="129">
        <v>2014</v>
      </c>
      <c r="L3169" s="129">
        <v>515</v>
      </c>
      <c r="M3169" s="129" t="s">
        <v>27159</v>
      </c>
      <c r="N3169" s="60">
        <f>VLOOKUP(A3169,Emissions!$A$3:$X$3225,16,FALSE)</f>
        <v>38305</v>
      </c>
      <c r="O3169" s="132" t="str">
        <f>VLOOKUP(A3169,Emissions!$A$3:$X$3225,17,FALSE)</f>
        <v>EACH</v>
      </c>
      <c r="P3169" s="132">
        <f t="shared" si="49"/>
        <v>7.4886221797722519E-7</v>
      </c>
      <c r="Q3169" s="132" t="s">
        <v>21801</v>
      </c>
      <c r="R3169" s="132" t="s">
        <v>21806</v>
      </c>
      <c r="S3169" s="132" t="s">
        <v>27160</v>
      </c>
      <c r="T3169" s="136">
        <v>7443143</v>
      </c>
      <c r="U3169" s="136" t="s">
        <v>21846</v>
      </c>
      <c r="V3169" s="132">
        <v>8</v>
      </c>
      <c r="W3169" s="132">
        <f>VLOOKUP(A3169,Emissions!$A$3:$X$3225,23,FALSE)</f>
        <v>2.868516725961761E-2</v>
      </c>
      <c r="X3169" s="129" t="s">
        <v>21801</v>
      </c>
    </row>
    <row r="3170" spans="1:24" x14ac:dyDescent="0.25">
      <c r="A3170" s="131" t="s">
        <v>21904</v>
      </c>
      <c r="B3170" s="131" t="s">
        <v>21851</v>
      </c>
      <c r="C3170" s="131" t="s">
        <v>21847</v>
      </c>
      <c r="D3170" s="131" t="s">
        <v>270</v>
      </c>
      <c r="E3170" s="130" t="s">
        <v>21905</v>
      </c>
      <c r="F3170" s="130" t="s">
        <v>21853</v>
      </c>
      <c r="G3170" s="130">
        <v>2650000000</v>
      </c>
      <c r="H3170" s="130" t="s">
        <v>27156</v>
      </c>
      <c r="I3170" s="130" t="s">
        <v>27157</v>
      </c>
      <c r="J3170" s="130" t="s">
        <v>27158</v>
      </c>
      <c r="K3170" s="129">
        <v>2014</v>
      </c>
      <c r="L3170" s="129">
        <v>515</v>
      </c>
      <c r="M3170" s="129" t="s">
        <v>27159</v>
      </c>
      <c r="N3170" s="60">
        <f>VLOOKUP(A3170,Emissions!$A$3:$X$3225,16,FALSE)</f>
        <v>35539</v>
      </c>
      <c r="O3170" s="132" t="str">
        <f>VLOOKUP(A3170,Emissions!$A$3:$X$3225,17,FALSE)</f>
        <v>EACH</v>
      </c>
      <c r="P3170" s="132">
        <f t="shared" si="49"/>
        <v>7.4886221797722519E-7</v>
      </c>
      <c r="Q3170" s="132" t="s">
        <v>21801</v>
      </c>
      <c r="R3170" s="132" t="s">
        <v>21806</v>
      </c>
      <c r="S3170" s="132" t="s">
        <v>27160</v>
      </c>
      <c r="T3170" s="136">
        <v>7443144</v>
      </c>
      <c r="U3170" s="136" t="s">
        <v>21846</v>
      </c>
      <c r="V3170" s="132">
        <v>8</v>
      </c>
      <c r="W3170" s="132">
        <f>VLOOKUP(A3170,Emissions!$A$3:$X$3225,23,FALSE)</f>
        <v>2.6613814364692606E-2</v>
      </c>
      <c r="X3170" s="129" t="s">
        <v>21801</v>
      </c>
    </row>
    <row r="3171" spans="1:24" x14ac:dyDescent="0.25">
      <c r="A3171" s="131" t="s">
        <v>21906</v>
      </c>
      <c r="B3171" s="131" t="s">
        <v>21851</v>
      </c>
      <c r="C3171" s="131" t="s">
        <v>21847</v>
      </c>
      <c r="D3171" s="131" t="s">
        <v>21907</v>
      </c>
      <c r="E3171" s="130" t="s">
        <v>21908</v>
      </c>
      <c r="F3171" s="130" t="s">
        <v>21853</v>
      </c>
      <c r="G3171" s="130">
        <v>2650000000</v>
      </c>
      <c r="H3171" s="130" t="s">
        <v>27156</v>
      </c>
      <c r="I3171" s="130" t="s">
        <v>27157</v>
      </c>
      <c r="J3171" s="130" t="s">
        <v>27158</v>
      </c>
      <c r="K3171" s="129">
        <v>2014</v>
      </c>
      <c r="L3171" s="129">
        <v>515</v>
      </c>
      <c r="M3171" s="129" t="s">
        <v>27159</v>
      </c>
      <c r="N3171" s="60">
        <f>VLOOKUP(A3171,Emissions!$A$3:$X$3225,16,FALSE)</f>
        <v>12565</v>
      </c>
      <c r="O3171" s="132" t="str">
        <f>VLOOKUP(A3171,Emissions!$A$3:$X$3225,17,FALSE)</f>
        <v>EACH</v>
      </c>
      <c r="P3171" s="132">
        <f t="shared" si="49"/>
        <v>7.4886221797722519E-7</v>
      </c>
      <c r="Q3171" s="132" t="s">
        <v>21801</v>
      </c>
      <c r="R3171" s="132" t="s">
        <v>21806</v>
      </c>
      <c r="S3171" s="132" t="s">
        <v>27160</v>
      </c>
      <c r="T3171" s="136">
        <v>7443145</v>
      </c>
      <c r="U3171" s="136" t="s">
        <v>21846</v>
      </c>
      <c r="V3171" s="132">
        <v>8</v>
      </c>
      <c r="W3171" s="132">
        <f>VLOOKUP(A3171,Emissions!$A$3:$X$3225,23,FALSE)</f>
        <v>9.409453768883835E-3</v>
      </c>
      <c r="X3171" s="129" t="s">
        <v>21801</v>
      </c>
    </row>
    <row r="3172" spans="1:24" x14ac:dyDescent="0.25">
      <c r="A3172" s="131" t="s">
        <v>21909</v>
      </c>
      <c r="B3172" s="131" t="s">
        <v>21851</v>
      </c>
      <c r="C3172" s="131" t="s">
        <v>21847</v>
      </c>
      <c r="D3172" s="131" t="s">
        <v>278</v>
      </c>
      <c r="E3172" s="130" t="s">
        <v>21910</v>
      </c>
      <c r="F3172" s="130" t="s">
        <v>21853</v>
      </c>
      <c r="G3172" s="130">
        <v>2650000000</v>
      </c>
      <c r="H3172" s="130" t="s">
        <v>27156</v>
      </c>
      <c r="I3172" s="130" t="s">
        <v>27157</v>
      </c>
      <c r="J3172" s="130" t="s">
        <v>27158</v>
      </c>
      <c r="K3172" s="129">
        <v>2014</v>
      </c>
      <c r="L3172" s="129">
        <v>515</v>
      </c>
      <c r="M3172" s="129" t="s">
        <v>27159</v>
      </c>
      <c r="N3172" s="60">
        <f>VLOOKUP(A3172,Emissions!$A$3:$X$3225,16,FALSE)</f>
        <v>18627</v>
      </c>
      <c r="O3172" s="132" t="str">
        <f>VLOOKUP(A3172,Emissions!$A$3:$X$3225,17,FALSE)</f>
        <v>EACH</v>
      </c>
      <c r="P3172" s="132">
        <f t="shared" si="49"/>
        <v>7.4886221797722519E-7</v>
      </c>
      <c r="Q3172" s="132" t="s">
        <v>21801</v>
      </c>
      <c r="R3172" s="132" t="s">
        <v>21806</v>
      </c>
      <c r="S3172" s="132" t="s">
        <v>27160</v>
      </c>
      <c r="T3172" s="136">
        <v>7443146</v>
      </c>
      <c r="U3172" s="136" t="s">
        <v>21846</v>
      </c>
      <c r="V3172" s="132">
        <v>8</v>
      </c>
      <c r="W3172" s="132">
        <f>VLOOKUP(A3172,Emissions!$A$3:$X$3225,23,FALSE)</f>
        <v>1.3949056534261773E-2</v>
      </c>
      <c r="X3172" s="129" t="s">
        <v>21801</v>
      </c>
    </row>
    <row r="3173" spans="1:24" x14ac:dyDescent="0.25">
      <c r="A3173" s="131" t="s">
        <v>21911</v>
      </c>
      <c r="B3173" s="131" t="s">
        <v>21851</v>
      </c>
      <c r="C3173" s="131" t="s">
        <v>21847</v>
      </c>
      <c r="D3173" s="131" t="s">
        <v>287</v>
      </c>
      <c r="E3173" s="130" t="s">
        <v>21912</v>
      </c>
      <c r="F3173" s="130" t="s">
        <v>21853</v>
      </c>
      <c r="G3173" s="130">
        <v>2650000000</v>
      </c>
      <c r="H3173" s="130" t="s">
        <v>27156</v>
      </c>
      <c r="I3173" s="130" t="s">
        <v>27157</v>
      </c>
      <c r="J3173" s="130" t="s">
        <v>27158</v>
      </c>
      <c r="K3173" s="129">
        <v>2014</v>
      </c>
      <c r="L3173" s="129">
        <v>515</v>
      </c>
      <c r="M3173" s="129" t="s">
        <v>27159</v>
      </c>
      <c r="N3173" s="60">
        <f>VLOOKUP(A3173,Emissions!$A$3:$X$3225,16,FALSE)</f>
        <v>44261</v>
      </c>
      <c r="O3173" s="132" t="str">
        <f>VLOOKUP(A3173,Emissions!$A$3:$X$3225,17,FALSE)</f>
        <v>EACH</v>
      </c>
      <c r="P3173" s="132">
        <f t="shared" si="49"/>
        <v>7.4886221797722519E-7</v>
      </c>
      <c r="Q3173" s="132" t="s">
        <v>21801</v>
      </c>
      <c r="R3173" s="132" t="s">
        <v>21806</v>
      </c>
      <c r="S3173" s="132" t="s">
        <v>27160</v>
      </c>
      <c r="T3173" s="136">
        <v>7443147</v>
      </c>
      <c r="U3173" s="136" t="s">
        <v>21846</v>
      </c>
      <c r="V3173" s="132">
        <v>8</v>
      </c>
      <c r="W3173" s="132">
        <f>VLOOKUP(A3173,Emissions!$A$3:$X$3225,23,FALSE)</f>
        <v>3.3145390629889963E-2</v>
      </c>
      <c r="X3173" s="129" t="s">
        <v>21801</v>
      </c>
    </row>
    <row r="3174" spans="1:24" x14ac:dyDescent="0.25">
      <c r="A3174" s="131" t="s">
        <v>21913</v>
      </c>
      <c r="B3174" s="131" t="s">
        <v>21851</v>
      </c>
      <c r="C3174" s="131" t="s">
        <v>21847</v>
      </c>
      <c r="D3174" s="131" t="s">
        <v>295</v>
      </c>
      <c r="E3174" s="130" t="s">
        <v>21914</v>
      </c>
      <c r="F3174" s="130" t="s">
        <v>21853</v>
      </c>
      <c r="G3174" s="130">
        <v>2650000000</v>
      </c>
      <c r="H3174" s="130" t="s">
        <v>27156</v>
      </c>
      <c r="I3174" s="130" t="s">
        <v>27157</v>
      </c>
      <c r="J3174" s="130" t="s">
        <v>27158</v>
      </c>
      <c r="K3174" s="129">
        <v>2014</v>
      </c>
      <c r="L3174" s="129">
        <v>515</v>
      </c>
      <c r="M3174" s="129" t="s">
        <v>27159</v>
      </c>
      <c r="N3174" s="60">
        <f>VLOOKUP(A3174,Emissions!$A$3:$X$3225,16,FALSE)</f>
        <v>20862</v>
      </c>
      <c r="O3174" s="132" t="str">
        <f>VLOOKUP(A3174,Emissions!$A$3:$X$3225,17,FALSE)</f>
        <v>EACH</v>
      </c>
      <c r="P3174" s="132">
        <f t="shared" si="49"/>
        <v>7.4886221797722519E-7</v>
      </c>
      <c r="Q3174" s="132" t="s">
        <v>21801</v>
      </c>
      <c r="R3174" s="132" t="s">
        <v>21806</v>
      </c>
      <c r="S3174" s="132" t="s">
        <v>27160</v>
      </c>
      <c r="T3174" s="136">
        <v>7443148</v>
      </c>
      <c r="U3174" s="136" t="s">
        <v>21846</v>
      </c>
      <c r="V3174" s="132">
        <v>8</v>
      </c>
      <c r="W3174" s="132">
        <f>VLOOKUP(A3174,Emissions!$A$3:$X$3225,23,FALSE)</f>
        <v>1.5622763591440872E-2</v>
      </c>
      <c r="X3174" s="129" t="s">
        <v>21801</v>
      </c>
    </row>
    <row r="3175" spans="1:24" x14ac:dyDescent="0.25">
      <c r="A3175" s="131" t="s">
        <v>21915</v>
      </c>
      <c r="B3175" s="131" t="s">
        <v>21851</v>
      </c>
      <c r="C3175" s="131" t="s">
        <v>21847</v>
      </c>
      <c r="D3175" s="131" t="s">
        <v>304</v>
      </c>
      <c r="E3175" s="130" t="s">
        <v>21916</v>
      </c>
      <c r="F3175" s="130" t="s">
        <v>21853</v>
      </c>
      <c r="G3175" s="130">
        <v>2650000000</v>
      </c>
      <c r="H3175" s="130" t="s">
        <v>27156</v>
      </c>
      <c r="I3175" s="130" t="s">
        <v>27157</v>
      </c>
      <c r="J3175" s="130" t="s">
        <v>27158</v>
      </c>
      <c r="K3175" s="129">
        <v>2014</v>
      </c>
      <c r="L3175" s="129">
        <v>515</v>
      </c>
      <c r="M3175" s="129" t="s">
        <v>27159</v>
      </c>
      <c r="N3175" s="60">
        <f>VLOOKUP(A3175,Emissions!$A$3:$X$3225,16,FALSE)</f>
        <v>95428</v>
      </c>
      <c r="O3175" s="132" t="str">
        <f>VLOOKUP(A3175,Emissions!$A$3:$X$3225,17,FALSE)</f>
        <v>EACH</v>
      </c>
      <c r="P3175" s="132">
        <f t="shared" si="49"/>
        <v>7.4886221797722519E-7</v>
      </c>
      <c r="Q3175" s="132" t="s">
        <v>21801</v>
      </c>
      <c r="R3175" s="132" t="s">
        <v>21806</v>
      </c>
      <c r="S3175" s="132" t="s">
        <v>27160</v>
      </c>
      <c r="T3175" s="136">
        <v>7443149</v>
      </c>
      <c r="U3175" s="136" t="s">
        <v>21846</v>
      </c>
      <c r="V3175" s="132">
        <v>8</v>
      </c>
      <c r="W3175" s="132">
        <f>VLOOKUP(A3175,Emissions!$A$3:$X$3225,23,FALSE)</f>
        <v>7.1462423737130645E-2</v>
      </c>
      <c r="X3175" s="129" t="s">
        <v>21801</v>
      </c>
    </row>
    <row r="3176" spans="1:24" x14ac:dyDescent="0.25">
      <c r="A3176" s="131" t="s">
        <v>21917</v>
      </c>
      <c r="B3176" s="131" t="s">
        <v>21851</v>
      </c>
      <c r="C3176" s="131" t="s">
        <v>21847</v>
      </c>
      <c r="D3176" s="131" t="s">
        <v>312</v>
      </c>
      <c r="E3176" s="130" t="s">
        <v>21918</v>
      </c>
      <c r="F3176" s="130" t="s">
        <v>21853</v>
      </c>
      <c r="G3176" s="130">
        <v>2650000000</v>
      </c>
      <c r="H3176" s="130" t="s">
        <v>27156</v>
      </c>
      <c r="I3176" s="130" t="s">
        <v>27157</v>
      </c>
      <c r="J3176" s="130" t="s">
        <v>27158</v>
      </c>
      <c r="K3176" s="129">
        <v>2014</v>
      </c>
      <c r="L3176" s="129">
        <v>515</v>
      </c>
      <c r="M3176" s="129" t="s">
        <v>27159</v>
      </c>
      <c r="N3176" s="60">
        <f>VLOOKUP(A3176,Emissions!$A$3:$X$3225,16,FALSE)</f>
        <v>46460</v>
      </c>
      <c r="O3176" s="132" t="str">
        <f>VLOOKUP(A3176,Emissions!$A$3:$X$3225,17,FALSE)</f>
        <v>EACH</v>
      </c>
      <c r="P3176" s="132">
        <f t="shared" si="49"/>
        <v>7.4886221797722519E-7</v>
      </c>
      <c r="Q3176" s="132" t="s">
        <v>21801</v>
      </c>
      <c r="R3176" s="132" t="s">
        <v>21806</v>
      </c>
      <c r="S3176" s="132" t="s">
        <v>27160</v>
      </c>
      <c r="T3176" s="136">
        <v>7443150</v>
      </c>
      <c r="U3176" s="136" t="s">
        <v>21846</v>
      </c>
      <c r="V3176" s="132">
        <v>8</v>
      </c>
      <c r="W3176" s="132">
        <f>VLOOKUP(A3176,Emissions!$A$3:$X$3225,23,FALSE)</f>
        <v>3.479213864722188E-2</v>
      </c>
      <c r="X3176" s="129" t="s">
        <v>21801</v>
      </c>
    </row>
    <row r="3177" spans="1:24" x14ac:dyDescent="0.25">
      <c r="A3177" s="131" t="s">
        <v>21919</v>
      </c>
      <c r="B3177" s="131" t="s">
        <v>21851</v>
      </c>
      <c r="C3177" s="131" t="s">
        <v>21847</v>
      </c>
      <c r="D3177" s="131" t="s">
        <v>320</v>
      </c>
      <c r="E3177" s="130" t="s">
        <v>21920</v>
      </c>
      <c r="F3177" s="130" t="s">
        <v>21853</v>
      </c>
      <c r="G3177" s="130">
        <v>2650000000</v>
      </c>
      <c r="H3177" s="130" t="s">
        <v>27156</v>
      </c>
      <c r="I3177" s="130" t="s">
        <v>27157</v>
      </c>
      <c r="J3177" s="130" t="s">
        <v>27158</v>
      </c>
      <c r="K3177" s="129">
        <v>2014</v>
      </c>
      <c r="L3177" s="129">
        <v>515</v>
      </c>
      <c r="M3177" s="129" t="s">
        <v>27159</v>
      </c>
      <c r="N3177" s="60">
        <f>VLOOKUP(A3177,Emissions!$A$3:$X$3225,16,FALSE)</f>
        <v>41830</v>
      </c>
      <c r="O3177" s="132" t="str">
        <f>VLOOKUP(A3177,Emissions!$A$3:$X$3225,17,FALSE)</f>
        <v>EACH</v>
      </c>
      <c r="P3177" s="132">
        <f t="shared" si="49"/>
        <v>7.4886221797722519E-7</v>
      </c>
      <c r="Q3177" s="132" t="s">
        <v>21801</v>
      </c>
      <c r="R3177" s="132" t="s">
        <v>21806</v>
      </c>
      <c r="S3177" s="132" t="s">
        <v>27160</v>
      </c>
      <c r="T3177" s="136">
        <v>7443151</v>
      </c>
      <c r="U3177" s="136" t="s">
        <v>21846</v>
      </c>
      <c r="V3177" s="132">
        <v>8</v>
      </c>
      <c r="W3177" s="132">
        <f>VLOOKUP(A3177,Emissions!$A$3:$X$3225,23,FALSE)</f>
        <v>3.1324906577987331E-2</v>
      </c>
      <c r="X3177" s="129" t="s">
        <v>21801</v>
      </c>
    </row>
    <row r="3178" spans="1:24" x14ac:dyDescent="0.25">
      <c r="A3178" s="131" t="s">
        <v>21921</v>
      </c>
      <c r="B3178" s="131" t="s">
        <v>21851</v>
      </c>
      <c r="C3178" s="131" t="s">
        <v>21847</v>
      </c>
      <c r="D3178" s="131" t="s">
        <v>328</v>
      </c>
      <c r="E3178" s="130" t="s">
        <v>21922</v>
      </c>
      <c r="F3178" s="130" t="s">
        <v>21853</v>
      </c>
      <c r="G3178" s="130">
        <v>2650000000</v>
      </c>
      <c r="H3178" s="130" t="s">
        <v>27156</v>
      </c>
      <c r="I3178" s="130" t="s">
        <v>27157</v>
      </c>
      <c r="J3178" s="130" t="s">
        <v>27158</v>
      </c>
      <c r="K3178" s="129">
        <v>2014</v>
      </c>
      <c r="L3178" s="129">
        <v>515</v>
      </c>
      <c r="M3178" s="129" t="s">
        <v>27159</v>
      </c>
      <c r="N3178" s="60">
        <f>VLOOKUP(A3178,Emissions!$A$3:$X$3225,16,FALSE)</f>
        <v>17023</v>
      </c>
      <c r="O3178" s="132" t="str">
        <f>VLOOKUP(A3178,Emissions!$A$3:$X$3225,17,FALSE)</f>
        <v>EACH</v>
      </c>
      <c r="P3178" s="132">
        <f t="shared" si="49"/>
        <v>7.4886221797722519E-7</v>
      </c>
      <c r="Q3178" s="132" t="s">
        <v>21801</v>
      </c>
      <c r="R3178" s="132" t="s">
        <v>21806</v>
      </c>
      <c r="S3178" s="132" t="s">
        <v>27160</v>
      </c>
      <c r="T3178" s="136">
        <v>7443152</v>
      </c>
      <c r="U3178" s="136" t="s">
        <v>21846</v>
      </c>
      <c r="V3178" s="132">
        <v>8</v>
      </c>
      <c r="W3178" s="132">
        <f>VLOOKUP(A3178,Emissions!$A$3:$X$3225,23,FALSE)</f>
        <v>1.2747881536626305E-2</v>
      </c>
      <c r="X3178" s="129" t="s">
        <v>21801</v>
      </c>
    </row>
    <row r="3179" spans="1:24" x14ac:dyDescent="0.25">
      <c r="A3179" s="131" t="s">
        <v>21923</v>
      </c>
      <c r="B3179" s="131" t="s">
        <v>21851</v>
      </c>
      <c r="C3179" s="131" t="s">
        <v>21847</v>
      </c>
      <c r="D3179" s="131" t="s">
        <v>336</v>
      </c>
      <c r="E3179" s="130" t="s">
        <v>21924</v>
      </c>
      <c r="F3179" s="130" t="s">
        <v>21853</v>
      </c>
      <c r="G3179" s="130">
        <v>2650000000</v>
      </c>
      <c r="H3179" s="130" t="s">
        <v>27156</v>
      </c>
      <c r="I3179" s="130" t="s">
        <v>27157</v>
      </c>
      <c r="J3179" s="130" t="s">
        <v>27158</v>
      </c>
      <c r="K3179" s="129">
        <v>2014</v>
      </c>
      <c r="L3179" s="129">
        <v>515</v>
      </c>
      <c r="M3179" s="129" t="s">
        <v>27159</v>
      </c>
      <c r="N3179" s="60">
        <f>VLOOKUP(A3179,Emissions!$A$3:$X$3225,16,FALSE)</f>
        <v>57181</v>
      </c>
      <c r="O3179" s="132" t="str">
        <f>VLOOKUP(A3179,Emissions!$A$3:$X$3225,17,FALSE)</f>
        <v>EACH</v>
      </c>
      <c r="P3179" s="132">
        <f t="shared" si="49"/>
        <v>7.4886221797722508E-7</v>
      </c>
      <c r="Q3179" s="132" t="s">
        <v>21801</v>
      </c>
      <c r="R3179" s="132" t="s">
        <v>21806</v>
      </c>
      <c r="S3179" s="132" t="s">
        <v>27160</v>
      </c>
      <c r="T3179" s="136">
        <v>7443153</v>
      </c>
      <c r="U3179" s="136" t="s">
        <v>21846</v>
      </c>
      <c r="V3179" s="132">
        <v>8</v>
      </c>
      <c r="W3179" s="132">
        <f>VLOOKUP(A3179,Emissions!$A$3:$X$3225,23,FALSE)</f>
        <v>4.2820690486155707E-2</v>
      </c>
      <c r="X3179" s="129" t="s">
        <v>21801</v>
      </c>
    </row>
    <row r="3180" spans="1:24" x14ac:dyDescent="0.25">
      <c r="A3180" s="131" t="s">
        <v>21925</v>
      </c>
      <c r="B3180" s="131" t="s">
        <v>21851</v>
      </c>
      <c r="C3180" s="131" t="s">
        <v>21847</v>
      </c>
      <c r="D3180" s="131" t="s">
        <v>344</v>
      </c>
      <c r="E3180" s="130" t="s">
        <v>21926</v>
      </c>
      <c r="F3180" s="130" t="s">
        <v>21853</v>
      </c>
      <c r="G3180" s="130">
        <v>2650000000</v>
      </c>
      <c r="H3180" s="130" t="s">
        <v>27156</v>
      </c>
      <c r="I3180" s="130" t="s">
        <v>27157</v>
      </c>
      <c r="J3180" s="130" t="s">
        <v>27158</v>
      </c>
      <c r="K3180" s="129">
        <v>2014</v>
      </c>
      <c r="L3180" s="129">
        <v>515</v>
      </c>
      <c r="M3180" s="129" t="s">
        <v>27159</v>
      </c>
      <c r="N3180" s="60">
        <f>VLOOKUP(A3180,Emissions!$A$3:$X$3225,16,FALSE)</f>
        <v>44965</v>
      </c>
      <c r="O3180" s="132" t="str">
        <f>VLOOKUP(A3180,Emissions!$A$3:$X$3225,17,FALSE)</f>
        <v>EACH</v>
      </c>
      <c r="P3180" s="132">
        <f t="shared" si="49"/>
        <v>7.4886221797722519E-7</v>
      </c>
      <c r="Q3180" s="132" t="s">
        <v>21801</v>
      </c>
      <c r="R3180" s="132" t="s">
        <v>21806</v>
      </c>
      <c r="S3180" s="132" t="s">
        <v>27160</v>
      </c>
      <c r="T3180" s="136">
        <v>7443154</v>
      </c>
      <c r="U3180" s="136" t="s">
        <v>21846</v>
      </c>
      <c r="V3180" s="132">
        <v>8</v>
      </c>
      <c r="W3180" s="132">
        <f>VLOOKUP(A3180,Emissions!$A$3:$X$3225,23,FALSE)</f>
        <v>3.367258963134593E-2</v>
      </c>
      <c r="X3180" s="129" t="s">
        <v>21801</v>
      </c>
    </row>
    <row r="3181" spans="1:24" x14ac:dyDescent="0.25">
      <c r="A3181" s="131" t="s">
        <v>21927</v>
      </c>
      <c r="B3181" s="131" t="s">
        <v>21851</v>
      </c>
      <c r="C3181" s="131" t="s">
        <v>21847</v>
      </c>
      <c r="D3181" s="131" t="s">
        <v>353</v>
      </c>
      <c r="E3181" s="130" t="s">
        <v>21928</v>
      </c>
      <c r="F3181" s="130" t="s">
        <v>21853</v>
      </c>
      <c r="G3181" s="130">
        <v>2650000000</v>
      </c>
      <c r="H3181" s="130" t="s">
        <v>27156</v>
      </c>
      <c r="I3181" s="130" t="s">
        <v>27157</v>
      </c>
      <c r="J3181" s="130" t="s">
        <v>27158</v>
      </c>
      <c r="K3181" s="129">
        <v>2014</v>
      </c>
      <c r="L3181" s="129">
        <v>515</v>
      </c>
      <c r="M3181" s="129" t="s">
        <v>27159</v>
      </c>
      <c r="N3181" s="60">
        <f>VLOOKUP(A3181,Emissions!$A$3:$X$3225,16,FALSE)</f>
        <v>16183</v>
      </c>
      <c r="O3181" s="132" t="str">
        <f>VLOOKUP(A3181,Emissions!$A$3:$X$3225,17,FALSE)</f>
        <v>EACH</v>
      </c>
      <c r="P3181" s="132">
        <f t="shared" si="49"/>
        <v>7.4886221797722519E-7</v>
      </c>
      <c r="Q3181" s="132" t="s">
        <v>21801</v>
      </c>
      <c r="R3181" s="132" t="s">
        <v>21806</v>
      </c>
      <c r="S3181" s="132" t="s">
        <v>27160</v>
      </c>
      <c r="T3181" s="136">
        <v>7443155</v>
      </c>
      <c r="U3181" s="136" t="s">
        <v>21846</v>
      </c>
      <c r="V3181" s="132">
        <v>8</v>
      </c>
      <c r="W3181" s="132">
        <f>VLOOKUP(A3181,Emissions!$A$3:$X$3225,23,FALSE)</f>
        <v>1.2118837273525435E-2</v>
      </c>
      <c r="X3181" s="129" t="s">
        <v>21801</v>
      </c>
    </row>
    <row r="3182" spans="1:24" x14ac:dyDescent="0.25">
      <c r="A3182" s="131" t="s">
        <v>21929</v>
      </c>
      <c r="B3182" s="131" t="s">
        <v>21851</v>
      </c>
      <c r="C3182" s="131" t="s">
        <v>21847</v>
      </c>
      <c r="D3182" s="131" t="s">
        <v>362</v>
      </c>
      <c r="E3182" s="130" t="s">
        <v>21930</v>
      </c>
      <c r="F3182" s="130" t="s">
        <v>21853</v>
      </c>
      <c r="G3182" s="130">
        <v>2650000000</v>
      </c>
      <c r="H3182" s="130" t="s">
        <v>27156</v>
      </c>
      <c r="I3182" s="130" t="s">
        <v>27157</v>
      </c>
      <c r="J3182" s="130" t="s">
        <v>27158</v>
      </c>
      <c r="K3182" s="129">
        <v>2014</v>
      </c>
      <c r="L3182" s="129">
        <v>515</v>
      </c>
      <c r="M3182" s="129" t="s">
        <v>27159</v>
      </c>
      <c r="N3182" s="60">
        <f>VLOOKUP(A3182,Emissions!$A$3:$X$3225,16,FALSE)</f>
        <v>49876</v>
      </c>
      <c r="O3182" s="132" t="str">
        <f>VLOOKUP(A3182,Emissions!$A$3:$X$3225,17,FALSE)</f>
        <v>EACH</v>
      </c>
      <c r="P3182" s="132">
        <f t="shared" si="49"/>
        <v>7.4886221797722529E-7</v>
      </c>
      <c r="Q3182" s="132" t="s">
        <v>21801</v>
      </c>
      <c r="R3182" s="132" t="s">
        <v>21806</v>
      </c>
      <c r="S3182" s="132" t="s">
        <v>27160</v>
      </c>
      <c r="T3182" s="136">
        <v>7443156</v>
      </c>
      <c r="U3182" s="136" t="s">
        <v>21846</v>
      </c>
      <c r="V3182" s="132">
        <v>8</v>
      </c>
      <c r="W3182" s="132">
        <f>VLOOKUP(A3182,Emissions!$A$3:$X$3225,23,FALSE)</f>
        <v>3.7350251983832086E-2</v>
      </c>
      <c r="X3182" s="129" t="s">
        <v>21801</v>
      </c>
    </row>
    <row r="3183" spans="1:24" x14ac:dyDescent="0.25">
      <c r="A3183" s="131" t="s">
        <v>21931</v>
      </c>
      <c r="B3183" s="131" t="s">
        <v>21851</v>
      </c>
      <c r="C3183" s="131" t="s">
        <v>21847</v>
      </c>
      <c r="D3183" s="131" t="s">
        <v>370</v>
      </c>
      <c r="E3183" s="130" t="s">
        <v>21932</v>
      </c>
      <c r="F3183" s="130" t="s">
        <v>21853</v>
      </c>
      <c r="G3183" s="130">
        <v>2650000000</v>
      </c>
      <c r="H3183" s="130" t="s">
        <v>27156</v>
      </c>
      <c r="I3183" s="130" t="s">
        <v>27157</v>
      </c>
      <c r="J3183" s="130" t="s">
        <v>27158</v>
      </c>
      <c r="K3183" s="129">
        <v>2014</v>
      </c>
      <c r="L3183" s="129">
        <v>515</v>
      </c>
      <c r="M3183" s="129" t="s">
        <v>27159</v>
      </c>
      <c r="N3183" s="60">
        <f>VLOOKUP(A3183,Emissions!$A$3:$X$3225,16,FALSE)</f>
        <v>40284</v>
      </c>
      <c r="O3183" s="132" t="str">
        <f>VLOOKUP(A3183,Emissions!$A$3:$X$3225,17,FALSE)</f>
        <v>EACH</v>
      </c>
      <c r="P3183" s="132">
        <f t="shared" si="49"/>
        <v>7.4886221797722519E-7</v>
      </c>
      <c r="Q3183" s="132" t="s">
        <v>21801</v>
      </c>
      <c r="R3183" s="132" t="s">
        <v>21806</v>
      </c>
      <c r="S3183" s="132" t="s">
        <v>27160</v>
      </c>
      <c r="T3183" s="136">
        <v>7443157</v>
      </c>
      <c r="U3183" s="136" t="s">
        <v>21846</v>
      </c>
      <c r="V3183" s="132">
        <v>8</v>
      </c>
      <c r="W3183" s="132">
        <f>VLOOKUP(A3183,Emissions!$A$3:$X$3225,23,FALSE)</f>
        <v>3.016716558899454E-2</v>
      </c>
      <c r="X3183" s="129" t="s">
        <v>21801</v>
      </c>
    </row>
    <row r="3184" spans="1:24" x14ac:dyDescent="0.25">
      <c r="A3184" s="131" t="s">
        <v>21933</v>
      </c>
      <c r="B3184" s="131" t="s">
        <v>21851</v>
      </c>
      <c r="C3184" s="131" t="s">
        <v>21847</v>
      </c>
      <c r="D3184" s="131" t="s">
        <v>378</v>
      </c>
      <c r="E3184" s="130" t="s">
        <v>21934</v>
      </c>
      <c r="F3184" s="130" t="s">
        <v>21853</v>
      </c>
      <c r="G3184" s="130">
        <v>2650000000</v>
      </c>
      <c r="H3184" s="130" t="s">
        <v>27156</v>
      </c>
      <c r="I3184" s="130" t="s">
        <v>27157</v>
      </c>
      <c r="J3184" s="130" t="s">
        <v>27158</v>
      </c>
      <c r="K3184" s="129">
        <v>2014</v>
      </c>
      <c r="L3184" s="129">
        <v>515</v>
      </c>
      <c r="M3184" s="129" t="s">
        <v>27159</v>
      </c>
      <c r="N3184" s="60">
        <f>VLOOKUP(A3184,Emissions!$A$3:$X$3225,16,FALSE)</f>
        <v>25117</v>
      </c>
      <c r="O3184" s="132" t="str">
        <f>VLOOKUP(A3184,Emissions!$A$3:$X$3225,17,FALSE)</f>
        <v>EACH</v>
      </c>
      <c r="P3184" s="132">
        <f t="shared" si="49"/>
        <v>7.4886221797722519E-7</v>
      </c>
      <c r="Q3184" s="132" t="s">
        <v>21801</v>
      </c>
      <c r="R3184" s="132" t="s">
        <v>21806</v>
      </c>
      <c r="S3184" s="132" t="s">
        <v>27160</v>
      </c>
      <c r="T3184" s="136">
        <v>7443158</v>
      </c>
      <c r="U3184" s="136" t="s">
        <v>21846</v>
      </c>
      <c r="V3184" s="132">
        <v>8</v>
      </c>
      <c r="W3184" s="132">
        <f>VLOOKUP(A3184,Emissions!$A$3:$X$3225,23,FALSE)</f>
        <v>1.8809172328933966E-2</v>
      </c>
      <c r="X3184" s="129" t="s">
        <v>21801</v>
      </c>
    </row>
    <row r="3185" spans="1:24" x14ac:dyDescent="0.25">
      <c r="A3185" s="131" t="s">
        <v>21935</v>
      </c>
      <c r="B3185" s="131" t="s">
        <v>21851</v>
      </c>
      <c r="C3185" s="131" t="s">
        <v>21847</v>
      </c>
      <c r="D3185" s="131" t="s">
        <v>386</v>
      </c>
      <c r="E3185" s="130" t="s">
        <v>21936</v>
      </c>
      <c r="F3185" s="130" t="s">
        <v>21853</v>
      </c>
      <c r="G3185" s="130">
        <v>2650000000</v>
      </c>
      <c r="H3185" s="130" t="s">
        <v>27156</v>
      </c>
      <c r="I3185" s="130" t="s">
        <v>27157</v>
      </c>
      <c r="J3185" s="130" t="s">
        <v>27158</v>
      </c>
      <c r="K3185" s="129">
        <v>2014</v>
      </c>
      <c r="L3185" s="129">
        <v>515</v>
      </c>
      <c r="M3185" s="129" t="s">
        <v>27159</v>
      </c>
      <c r="N3185" s="60">
        <f>VLOOKUP(A3185,Emissions!$A$3:$X$3225,16,FALSE)</f>
        <v>29426</v>
      </c>
      <c r="O3185" s="132" t="str">
        <f>VLOOKUP(A3185,Emissions!$A$3:$X$3225,17,FALSE)</f>
        <v>EACH</v>
      </c>
      <c r="P3185" s="132">
        <f t="shared" si="49"/>
        <v>7.4886221797722529E-7</v>
      </c>
      <c r="Q3185" s="132" t="s">
        <v>21801</v>
      </c>
      <c r="R3185" s="132" t="s">
        <v>21806</v>
      </c>
      <c r="S3185" s="132" t="s">
        <v>27160</v>
      </c>
      <c r="T3185" s="136">
        <v>7443159</v>
      </c>
      <c r="U3185" s="136" t="s">
        <v>21846</v>
      </c>
      <c r="V3185" s="132">
        <v>8</v>
      </c>
      <c r="W3185" s="132">
        <f>VLOOKUP(A3185,Emissions!$A$3:$X$3225,23,FALSE)</f>
        <v>2.203601962619783E-2</v>
      </c>
      <c r="X3185" s="129" t="s">
        <v>21801</v>
      </c>
    </row>
    <row r="3186" spans="1:24" x14ac:dyDescent="0.25">
      <c r="A3186" s="131" t="s">
        <v>21937</v>
      </c>
      <c r="B3186" s="131" t="s">
        <v>21851</v>
      </c>
      <c r="C3186" s="131" t="s">
        <v>21847</v>
      </c>
      <c r="D3186" s="131" t="s">
        <v>395</v>
      </c>
      <c r="E3186" s="130" t="s">
        <v>21938</v>
      </c>
      <c r="F3186" s="130" t="s">
        <v>21853</v>
      </c>
      <c r="G3186" s="130">
        <v>2650000000</v>
      </c>
      <c r="H3186" s="130" t="s">
        <v>27156</v>
      </c>
      <c r="I3186" s="130" t="s">
        <v>27157</v>
      </c>
      <c r="J3186" s="130" t="s">
        <v>27158</v>
      </c>
      <c r="K3186" s="129">
        <v>2014</v>
      </c>
      <c r="L3186" s="129">
        <v>515</v>
      </c>
      <c r="M3186" s="129" t="s">
        <v>27159</v>
      </c>
      <c r="N3186" s="60">
        <f>VLOOKUP(A3186,Emissions!$A$3:$X$3225,16,FALSE)</f>
        <v>9521</v>
      </c>
      <c r="O3186" s="132" t="str">
        <f>VLOOKUP(A3186,Emissions!$A$3:$X$3225,17,FALSE)</f>
        <v>EACH</v>
      </c>
      <c r="P3186" s="132">
        <f t="shared" si="49"/>
        <v>7.4886221797722529E-7</v>
      </c>
      <c r="Q3186" s="132" t="s">
        <v>21801</v>
      </c>
      <c r="R3186" s="132" t="s">
        <v>21806</v>
      </c>
      <c r="S3186" s="132" t="s">
        <v>27160</v>
      </c>
      <c r="T3186" s="136">
        <v>7443160</v>
      </c>
      <c r="U3186" s="136" t="s">
        <v>21846</v>
      </c>
      <c r="V3186" s="132">
        <v>8</v>
      </c>
      <c r="W3186" s="132">
        <f>VLOOKUP(A3186,Emissions!$A$3:$X$3225,23,FALSE)</f>
        <v>7.1299171773611617E-3</v>
      </c>
      <c r="X3186" s="129" t="s">
        <v>21801</v>
      </c>
    </row>
    <row r="3187" spans="1:24" x14ac:dyDescent="0.25">
      <c r="A3187" s="131" t="s">
        <v>21939</v>
      </c>
      <c r="B3187" s="131" t="s">
        <v>21851</v>
      </c>
      <c r="C3187" s="131" t="s">
        <v>21847</v>
      </c>
      <c r="D3187" s="131" t="s">
        <v>403</v>
      </c>
      <c r="E3187" s="130" t="s">
        <v>21940</v>
      </c>
      <c r="F3187" s="130" t="s">
        <v>21853</v>
      </c>
      <c r="G3187" s="130">
        <v>2650000000</v>
      </c>
      <c r="H3187" s="130" t="s">
        <v>27156</v>
      </c>
      <c r="I3187" s="130" t="s">
        <v>27157</v>
      </c>
      <c r="J3187" s="130" t="s">
        <v>27158</v>
      </c>
      <c r="K3187" s="129">
        <v>2014</v>
      </c>
      <c r="L3187" s="129">
        <v>515</v>
      </c>
      <c r="M3187" s="129" t="s">
        <v>27159</v>
      </c>
      <c r="N3187" s="60">
        <f>VLOOKUP(A3187,Emissions!$A$3:$X$3225,16,FALSE)</f>
        <v>38759</v>
      </c>
      <c r="O3187" s="132" t="str">
        <f>VLOOKUP(A3187,Emissions!$A$3:$X$3225,17,FALSE)</f>
        <v>EACH</v>
      </c>
      <c r="P3187" s="132">
        <f t="shared" si="49"/>
        <v>7.4886221797722519E-7</v>
      </c>
      <c r="Q3187" s="132" t="s">
        <v>21801</v>
      </c>
      <c r="R3187" s="132" t="s">
        <v>21806</v>
      </c>
      <c r="S3187" s="132" t="s">
        <v>27160</v>
      </c>
      <c r="T3187" s="136">
        <v>7443161</v>
      </c>
      <c r="U3187" s="136" t="s">
        <v>21846</v>
      </c>
      <c r="V3187" s="132">
        <v>8</v>
      </c>
      <c r="W3187" s="132">
        <f>VLOOKUP(A3187,Emissions!$A$3:$X$3225,23,FALSE)</f>
        <v>2.902515070657927E-2</v>
      </c>
      <c r="X3187" s="129" t="s">
        <v>21801</v>
      </c>
    </row>
    <row r="3188" spans="1:24" x14ac:dyDescent="0.25">
      <c r="A3188" s="131" t="s">
        <v>21941</v>
      </c>
      <c r="B3188" s="131" t="s">
        <v>21851</v>
      </c>
      <c r="C3188" s="131" t="s">
        <v>21847</v>
      </c>
      <c r="D3188" s="131" t="s">
        <v>411</v>
      </c>
      <c r="E3188" s="130" t="s">
        <v>21942</v>
      </c>
      <c r="F3188" s="130" t="s">
        <v>21853</v>
      </c>
      <c r="G3188" s="130">
        <v>2650000000</v>
      </c>
      <c r="H3188" s="130" t="s">
        <v>27156</v>
      </c>
      <c r="I3188" s="130" t="s">
        <v>27157</v>
      </c>
      <c r="J3188" s="130" t="s">
        <v>27158</v>
      </c>
      <c r="K3188" s="129">
        <v>2014</v>
      </c>
      <c r="L3188" s="129">
        <v>515</v>
      </c>
      <c r="M3188" s="129" t="s">
        <v>27159</v>
      </c>
      <c r="N3188" s="60">
        <f>VLOOKUP(A3188,Emissions!$A$3:$X$3225,16,FALSE)</f>
        <v>29054</v>
      </c>
      <c r="O3188" s="132" t="str">
        <f>VLOOKUP(A3188,Emissions!$A$3:$X$3225,17,FALSE)</f>
        <v>EACH</v>
      </c>
      <c r="P3188" s="132">
        <f t="shared" si="49"/>
        <v>7.4886221797722519E-7</v>
      </c>
      <c r="Q3188" s="132" t="s">
        <v>21801</v>
      </c>
      <c r="R3188" s="132" t="s">
        <v>21806</v>
      </c>
      <c r="S3188" s="132" t="s">
        <v>27160</v>
      </c>
      <c r="T3188" s="136">
        <v>7443162</v>
      </c>
      <c r="U3188" s="136" t="s">
        <v>21846</v>
      </c>
      <c r="V3188" s="132">
        <v>8</v>
      </c>
      <c r="W3188" s="132">
        <f>VLOOKUP(A3188,Emissions!$A$3:$X$3225,23,FALSE)</f>
        <v>2.1757442881110301E-2</v>
      </c>
      <c r="X3188" s="129" t="s">
        <v>21801</v>
      </c>
    </row>
    <row r="3189" spans="1:24" x14ac:dyDescent="0.25">
      <c r="A3189" s="131" t="s">
        <v>21943</v>
      </c>
      <c r="B3189" s="131" t="s">
        <v>21851</v>
      </c>
      <c r="C3189" s="131" t="s">
        <v>21847</v>
      </c>
      <c r="D3189" s="131" t="s">
        <v>420</v>
      </c>
      <c r="E3189" s="130" t="s">
        <v>21944</v>
      </c>
      <c r="F3189" s="130" t="s">
        <v>21853</v>
      </c>
      <c r="G3189" s="130">
        <v>2650000000</v>
      </c>
      <c r="H3189" s="130" t="s">
        <v>27156</v>
      </c>
      <c r="I3189" s="130" t="s">
        <v>27157</v>
      </c>
      <c r="J3189" s="130" t="s">
        <v>27158</v>
      </c>
      <c r="K3189" s="129">
        <v>2014</v>
      </c>
      <c r="L3189" s="129">
        <v>515</v>
      </c>
      <c r="M3189" s="129" t="s">
        <v>27159</v>
      </c>
      <c r="N3189" s="60">
        <f>VLOOKUP(A3189,Emissions!$A$3:$X$3225,16,FALSE)</f>
        <v>19731</v>
      </c>
      <c r="O3189" s="132" t="str">
        <f>VLOOKUP(A3189,Emissions!$A$3:$X$3225,17,FALSE)</f>
        <v>EACH</v>
      </c>
      <c r="P3189" s="132">
        <f t="shared" si="49"/>
        <v>7.4886221797722519E-7</v>
      </c>
      <c r="Q3189" s="132" t="s">
        <v>21801</v>
      </c>
      <c r="R3189" s="132" t="s">
        <v>21806</v>
      </c>
      <c r="S3189" s="132" t="s">
        <v>27160</v>
      </c>
      <c r="T3189" s="136">
        <v>7443163</v>
      </c>
      <c r="U3189" s="136" t="s">
        <v>21846</v>
      </c>
      <c r="V3189" s="132">
        <v>8</v>
      </c>
      <c r="W3189" s="132">
        <f>VLOOKUP(A3189,Emissions!$A$3:$X$3225,23,FALSE)</f>
        <v>1.477580042290863E-2</v>
      </c>
      <c r="X3189" s="129" t="s">
        <v>21801</v>
      </c>
    </row>
    <row r="3190" spans="1:24" x14ac:dyDescent="0.25">
      <c r="A3190" s="131" t="s">
        <v>21945</v>
      </c>
      <c r="B3190" s="131" t="s">
        <v>21851</v>
      </c>
      <c r="C3190" s="131" t="s">
        <v>21847</v>
      </c>
      <c r="D3190" s="131" t="s">
        <v>428</v>
      </c>
      <c r="E3190" s="130" t="s">
        <v>21946</v>
      </c>
      <c r="F3190" s="130" t="s">
        <v>21853</v>
      </c>
      <c r="G3190" s="130">
        <v>2650000000</v>
      </c>
      <c r="H3190" s="130" t="s">
        <v>27156</v>
      </c>
      <c r="I3190" s="130" t="s">
        <v>27157</v>
      </c>
      <c r="J3190" s="130" t="s">
        <v>27158</v>
      </c>
      <c r="K3190" s="129">
        <v>2014</v>
      </c>
      <c r="L3190" s="129">
        <v>515</v>
      </c>
      <c r="M3190" s="129" t="s">
        <v>27159</v>
      </c>
      <c r="N3190" s="60">
        <f>VLOOKUP(A3190,Emissions!$A$3:$X$3225,16,FALSE)</f>
        <v>42900</v>
      </c>
      <c r="O3190" s="132" t="str">
        <f>VLOOKUP(A3190,Emissions!$A$3:$X$3225,17,FALSE)</f>
        <v>EACH</v>
      </c>
      <c r="P3190" s="132">
        <f t="shared" si="49"/>
        <v>7.4886221797722508E-7</v>
      </c>
      <c r="Q3190" s="132" t="s">
        <v>21801</v>
      </c>
      <c r="R3190" s="132" t="s">
        <v>21806</v>
      </c>
      <c r="S3190" s="132" t="s">
        <v>27160</v>
      </c>
      <c r="T3190" s="136">
        <v>7443164</v>
      </c>
      <c r="U3190" s="136" t="s">
        <v>21846</v>
      </c>
      <c r="V3190" s="132">
        <v>8</v>
      </c>
      <c r="W3190" s="132">
        <f>VLOOKUP(A3190,Emissions!$A$3:$X$3225,23,FALSE)</f>
        <v>3.2126189151222957E-2</v>
      </c>
      <c r="X3190" s="129" t="s">
        <v>21801</v>
      </c>
    </row>
    <row r="3191" spans="1:24" x14ac:dyDescent="0.25">
      <c r="A3191" s="131" t="s">
        <v>21947</v>
      </c>
      <c r="B3191" s="131" t="s">
        <v>21851</v>
      </c>
      <c r="C3191" s="131" t="s">
        <v>21847</v>
      </c>
      <c r="D3191" s="131" t="s">
        <v>437</v>
      </c>
      <c r="E3191" s="130" t="s">
        <v>21948</v>
      </c>
      <c r="F3191" s="130" t="s">
        <v>21853</v>
      </c>
      <c r="G3191" s="130">
        <v>2650000000</v>
      </c>
      <c r="H3191" s="130" t="s">
        <v>27156</v>
      </c>
      <c r="I3191" s="130" t="s">
        <v>27157</v>
      </c>
      <c r="J3191" s="130" t="s">
        <v>27158</v>
      </c>
      <c r="K3191" s="129">
        <v>2014</v>
      </c>
      <c r="L3191" s="129">
        <v>515</v>
      </c>
      <c r="M3191" s="129" t="s">
        <v>27159</v>
      </c>
      <c r="N3191" s="60">
        <f>VLOOKUP(A3191,Emissions!$A$3:$X$3225,16,FALSE)</f>
        <v>6384</v>
      </c>
      <c r="O3191" s="132" t="str">
        <f>VLOOKUP(A3191,Emissions!$A$3:$X$3225,17,FALSE)</f>
        <v>EACH</v>
      </c>
      <c r="P3191" s="132">
        <f t="shared" si="49"/>
        <v>7.4886221797722519E-7</v>
      </c>
      <c r="Q3191" s="132" t="s">
        <v>21801</v>
      </c>
      <c r="R3191" s="132" t="s">
        <v>21806</v>
      </c>
      <c r="S3191" s="132" t="s">
        <v>27160</v>
      </c>
      <c r="T3191" s="136">
        <v>7443165</v>
      </c>
      <c r="U3191" s="136" t="s">
        <v>21846</v>
      </c>
      <c r="V3191" s="132">
        <v>8</v>
      </c>
      <c r="W3191" s="132">
        <f>VLOOKUP(A3191,Emissions!$A$3:$X$3225,23,FALSE)</f>
        <v>4.7807363995666053E-3</v>
      </c>
      <c r="X3191" s="129" t="s">
        <v>21801</v>
      </c>
    </row>
    <row r="3192" spans="1:24" x14ac:dyDescent="0.25">
      <c r="A3192" s="131" t="s">
        <v>21949</v>
      </c>
      <c r="B3192" s="131" t="s">
        <v>21851</v>
      </c>
      <c r="C3192" s="131" t="s">
        <v>21847</v>
      </c>
      <c r="D3192" s="131" t="s">
        <v>446</v>
      </c>
      <c r="E3192" s="130" t="s">
        <v>21950</v>
      </c>
      <c r="F3192" s="130" t="s">
        <v>21853</v>
      </c>
      <c r="G3192" s="130">
        <v>2650000000</v>
      </c>
      <c r="H3192" s="130" t="s">
        <v>27156</v>
      </c>
      <c r="I3192" s="130" t="s">
        <v>27157</v>
      </c>
      <c r="J3192" s="130" t="s">
        <v>27158</v>
      </c>
      <c r="K3192" s="129">
        <v>2014</v>
      </c>
      <c r="L3192" s="129">
        <v>515</v>
      </c>
      <c r="M3192" s="129" t="s">
        <v>27159</v>
      </c>
      <c r="N3192" s="60">
        <f>VLOOKUP(A3192,Emissions!$A$3:$X$3225,16,FALSE)</f>
        <v>11904</v>
      </c>
      <c r="O3192" s="132" t="str">
        <f>VLOOKUP(A3192,Emissions!$A$3:$X$3225,17,FALSE)</f>
        <v>EACH</v>
      </c>
      <c r="P3192" s="132">
        <f t="shared" si="49"/>
        <v>7.4886221797722519E-7</v>
      </c>
      <c r="Q3192" s="132" t="s">
        <v>21801</v>
      </c>
      <c r="R3192" s="132" t="s">
        <v>21806</v>
      </c>
      <c r="S3192" s="132" t="s">
        <v>27160</v>
      </c>
      <c r="T3192" s="136">
        <v>7443166</v>
      </c>
      <c r="U3192" s="136" t="s">
        <v>21846</v>
      </c>
      <c r="V3192" s="132">
        <v>8</v>
      </c>
      <c r="W3192" s="132">
        <f>VLOOKUP(A3192,Emissions!$A$3:$X$3225,23,FALSE)</f>
        <v>8.9144558428008881E-3</v>
      </c>
      <c r="X3192" s="129" t="s">
        <v>21801</v>
      </c>
    </row>
    <row r="3193" spans="1:24" x14ac:dyDescent="0.25">
      <c r="A3193" s="131" t="s">
        <v>21951</v>
      </c>
      <c r="B3193" s="131" t="s">
        <v>21851</v>
      </c>
      <c r="C3193" s="131" t="s">
        <v>21847</v>
      </c>
      <c r="D3193" s="131" t="s">
        <v>454</v>
      </c>
      <c r="E3193" s="130" t="s">
        <v>21952</v>
      </c>
      <c r="F3193" s="130" t="s">
        <v>21853</v>
      </c>
      <c r="G3193" s="130">
        <v>2650000000</v>
      </c>
      <c r="H3193" s="130" t="s">
        <v>27156</v>
      </c>
      <c r="I3193" s="130" t="s">
        <v>27157</v>
      </c>
      <c r="J3193" s="130" t="s">
        <v>27158</v>
      </c>
      <c r="K3193" s="129">
        <v>2014</v>
      </c>
      <c r="L3193" s="129">
        <v>515</v>
      </c>
      <c r="M3193" s="129" t="s">
        <v>27159</v>
      </c>
      <c r="N3193" s="60">
        <f>VLOOKUP(A3193,Emissions!$A$3:$X$3225,16,FALSE)</f>
        <v>85425</v>
      </c>
      <c r="O3193" s="132" t="str">
        <f>VLOOKUP(A3193,Emissions!$A$3:$X$3225,17,FALSE)</f>
        <v>EACH</v>
      </c>
      <c r="P3193" s="132">
        <f t="shared" si="49"/>
        <v>7.4886221797722519E-7</v>
      </c>
      <c r="Q3193" s="132" t="s">
        <v>21801</v>
      </c>
      <c r="R3193" s="132" t="s">
        <v>21806</v>
      </c>
      <c r="S3193" s="132" t="s">
        <v>27160</v>
      </c>
      <c r="T3193" s="136">
        <v>7443167</v>
      </c>
      <c r="U3193" s="136" t="s">
        <v>21846</v>
      </c>
      <c r="V3193" s="132">
        <v>8</v>
      </c>
      <c r="W3193" s="132">
        <f>VLOOKUP(A3193,Emissions!$A$3:$X$3225,23,FALSE)</f>
        <v>6.3971554970704461E-2</v>
      </c>
      <c r="X3193" s="129" t="s">
        <v>21801</v>
      </c>
    </row>
    <row r="3194" spans="1:24" x14ac:dyDescent="0.25">
      <c r="A3194" s="131" t="s">
        <v>21953</v>
      </c>
      <c r="B3194" s="131" t="s">
        <v>21851</v>
      </c>
      <c r="C3194" s="131" t="s">
        <v>21847</v>
      </c>
      <c r="D3194" s="131" t="s">
        <v>463</v>
      </c>
      <c r="E3194" s="130" t="s">
        <v>21954</v>
      </c>
      <c r="F3194" s="130" t="s">
        <v>21853</v>
      </c>
      <c r="G3194" s="130">
        <v>2650000000</v>
      </c>
      <c r="H3194" s="130" t="s">
        <v>27156</v>
      </c>
      <c r="I3194" s="130" t="s">
        <v>27157</v>
      </c>
      <c r="J3194" s="130" t="s">
        <v>27158</v>
      </c>
      <c r="K3194" s="129">
        <v>2014</v>
      </c>
      <c r="L3194" s="129">
        <v>515</v>
      </c>
      <c r="M3194" s="129" t="s">
        <v>27159</v>
      </c>
      <c r="N3194" s="60">
        <f>VLOOKUP(A3194,Emissions!$A$3:$X$3225,16,FALSE)</f>
        <v>39349</v>
      </c>
      <c r="O3194" s="132" t="str">
        <f>VLOOKUP(A3194,Emissions!$A$3:$X$3225,17,FALSE)</f>
        <v>EACH</v>
      </c>
      <c r="P3194" s="132">
        <f t="shared" si="49"/>
        <v>7.4886221797722519E-7</v>
      </c>
      <c r="Q3194" s="132" t="s">
        <v>21801</v>
      </c>
      <c r="R3194" s="132" t="s">
        <v>21806</v>
      </c>
      <c r="S3194" s="132" t="s">
        <v>27160</v>
      </c>
      <c r="T3194" s="136">
        <v>7443168</v>
      </c>
      <c r="U3194" s="136" t="s">
        <v>21846</v>
      </c>
      <c r="V3194" s="132">
        <v>8</v>
      </c>
      <c r="W3194" s="132">
        <f>VLOOKUP(A3194,Emissions!$A$3:$X$3225,23,FALSE)</f>
        <v>2.9466979415185834E-2</v>
      </c>
      <c r="X3194" s="129" t="s">
        <v>21801</v>
      </c>
    </row>
    <row r="3195" spans="1:24" x14ac:dyDescent="0.25">
      <c r="A3195" s="131" t="s">
        <v>21955</v>
      </c>
      <c r="B3195" s="131" t="s">
        <v>21851</v>
      </c>
      <c r="C3195" s="131" t="s">
        <v>21847</v>
      </c>
      <c r="D3195" s="131" t="s">
        <v>472</v>
      </c>
      <c r="E3195" s="130" t="s">
        <v>21956</v>
      </c>
      <c r="F3195" s="130" t="s">
        <v>21853</v>
      </c>
      <c r="G3195" s="130">
        <v>2650000000</v>
      </c>
      <c r="H3195" s="130" t="s">
        <v>27156</v>
      </c>
      <c r="I3195" s="130" t="s">
        <v>27157</v>
      </c>
      <c r="J3195" s="130" t="s">
        <v>27158</v>
      </c>
      <c r="K3195" s="129">
        <v>2014</v>
      </c>
      <c r="L3195" s="129">
        <v>515</v>
      </c>
      <c r="M3195" s="129" t="s">
        <v>27159</v>
      </c>
      <c r="N3195" s="60">
        <f>VLOOKUP(A3195,Emissions!$A$3:$X$3225,16,FALSE)</f>
        <v>32484</v>
      </c>
      <c r="O3195" s="132" t="str">
        <f>VLOOKUP(A3195,Emissions!$A$3:$X$3225,17,FALSE)</f>
        <v>EACH</v>
      </c>
      <c r="P3195" s="132">
        <f t="shared" si="49"/>
        <v>7.4886221797722519E-7</v>
      </c>
      <c r="Q3195" s="132" t="s">
        <v>21801</v>
      </c>
      <c r="R3195" s="132" t="s">
        <v>21806</v>
      </c>
      <c r="S3195" s="132" t="s">
        <v>27160</v>
      </c>
      <c r="T3195" s="136">
        <v>7443169</v>
      </c>
      <c r="U3195" s="136" t="s">
        <v>21846</v>
      </c>
      <c r="V3195" s="132">
        <v>8</v>
      </c>
      <c r="W3195" s="132">
        <f>VLOOKUP(A3195,Emissions!$A$3:$X$3225,23,FALSE)</f>
        <v>2.4326040288772183E-2</v>
      </c>
      <c r="X3195" s="129" t="s">
        <v>21801</v>
      </c>
    </row>
    <row r="3196" spans="1:24" x14ac:dyDescent="0.25">
      <c r="A3196" s="131" t="s">
        <v>21957</v>
      </c>
      <c r="B3196" s="131" t="s">
        <v>21851</v>
      </c>
      <c r="C3196" s="131" t="s">
        <v>21847</v>
      </c>
      <c r="D3196" s="131" t="s">
        <v>480</v>
      </c>
      <c r="E3196" s="130" t="s">
        <v>21958</v>
      </c>
      <c r="F3196" s="130" t="s">
        <v>21853</v>
      </c>
      <c r="G3196" s="130">
        <v>2650000000</v>
      </c>
      <c r="H3196" s="130" t="s">
        <v>27156</v>
      </c>
      <c r="I3196" s="130" t="s">
        <v>27157</v>
      </c>
      <c r="J3196" s="130" t="s">
        <v>27158</v>
      </c>
      <c r="K3196" s="129">
        <v>2014</v>
      </c>
      <c r="L3196" s="129">
        <v>515</v>
      </c>
      <c r="M3196" s="129" t="s">
        <v>27159</v>
      </c>
      <c r="N3196" s="60">
        <f>VLOOKUP(A3196,Emissions!$A$3:$X$3225,16,FALSE)</f>
        <v>26881</v>
      </c>
      <c r="O3196" s="132" t="str">
        <f>VLOOKUP(A3196,Emissions!$A$3:$X$3225,17,FALSE)</f>
        <v>EACH</v>
      </c>
      <c r="P3196" s="132">
        <f t="shared" si="49"/>
        <v>7.4886221797722529E-7</v>
      </c>
      <c r="Q3196" s="132" t="s">
        <v>21801</v>
      </c>
      <c r="R3196" s="132" t="s">
        <v>21806</v>
      </c>
      <c r="S3196" s="132" t="s">
        <v>27160</v>
      </c>
      <c r="T3196" s="136">
        <v>7443170</v>
      </c>
      <c r="U3196" s="136" t="s">
        <v>21846</v>
      </c>
      <c r="V3196" s="132">
        <v>8</v>
      </c>
      <c r="W3196" s="132">
        <f>VLOOKUP(A3196,Emissions!$A$3:$X$3225,23,FALSE)</f>
        <v>2.0130165281445792E-2</v>
      </c>
      <c r="X3196" s="129" t="s">
        <v>21801</v>
      </c>
    </row>
    <row r="3197" spans="1:24" x14ac:dyDescent="0.25">
      <c r="A3197" s="131" t="s">
        <v>21959</v>
      </c>
      <c r="B3197" s="131" t="s">
        <v>21851</v>
      </c>
      <c r="C3197" s="131" t="s">
        <v>21847</v>
      </c>
      <c r="D3197" s="131" t="s">
        <v>489</v>
      </c>
      <c r="E3197" s="130" t="s">
        <v>21960</v>
      </c>
      <c r="F3197" s="130" t="s">
        <v>21853</v>
      </c>
      <c r="G3197" s="130">
        <v>2650000000</v>
      </c>
      <c r="H3197" s="130" t="s">
        <v>27156</v>
      </c>
      <c r="I3197" s="130" t="s">
        <v>27157</v>
      </c>
      <c r="J3197" s="130" t="s">
        <v>27158</v>
      </c>
      <c r="K3197" s="129">
        <v>2014</v>
      </c>
      <c r="L3197" s="129">
        <v>515</v>
      </c>
      <c r="M3197" s="129" t="s">
        <v>27159</v>
      </c>
      <c r="N3197" s="60">
        <f>VLOOKUP(A3197,Emissions!$A$3:$X$3225,16,FALSE)</f>
        <v>30034</v>
      </c>
      <c r="O3197" s="132" t="str">
        <f>VLOOKUP(A3197,Emissions!$A$3:$X$3225,17,FALSE)</f>
        <v>EACH</v>
      </c>
      <c r="P3197" s="132">
        <f t="shared" si="49"/>
        <v>7.4886221797722519E-7</v>
      </c>
      <c r="Q3197" s="132" t="s">
        <v>21801</v>
      </c>
      <c r="R3197" s="132" t="s">
        <v>21806</v>
      </c>
      <c r="S3197" s="132" t="s">
        <v>27160</v>
      </c>
      <c r="T3197" s="136">
        <v>7443171</v>
      </c>
      <c r="U3197" s="136" t="s">
        <v>21846</v>
      </c>
      <c r="V3197" s="132">
        <v>8</v>
      </c>
      <c r="W3197" s="132">
        <f>VLOOKUP(A3197,Emissions!$A$3:$X$3225,23,FALSE)</f>
        <v>2.2491327854727981E-2</v>
      </c>
      <c r="X3197" s="129" t="s">
        <v>21801</v>
      </c>
    </row>
    <row r="3198" spans="1:24" x14ac:dyDescent="0.25">
      <c r="A3198" s="131" t="s">
        <v>21961</v>
      </c>
      <c r="B3198" s="131" t="s">
        <v>21851</v>
      </c>
      <c r="C3198" s="131" t="s">
        <v>21847</v>
      </c>
      <c r="D3198" s="131" t="s">
        <v>498</v>
      </c>
      <c r="E3198" s="130" t="s">
        <v>21962</v>
      </c>
      <c r="F3198" s="130" t="s">
        <v>21853</v>
      </c>
      <c r="G3198" s="130">
        <v>2650000000</v>
      </c>
      <c r="H3198" s="130" t="s">
        <v>27156</v>
      </c>
      <c r="I3198" s="130" t="s">
        <v>27157</v>
      </c>
      <c r="J3198" s="130" t="s">
        <v>27158</v>
      </c>
      <c r="K3198" s="129">
        <v>2014</v>
      </c>
      <c r="L3198" s="129">
        <v>515</v>
      </c>
      <c r="M3198" s="129" t="s">
        <v>27159</v>
      </c>
      <c r="N3198" s="60">
        <f>VLOOKUP(A3198,Emissions!$A$3:$X$3225,16,FALSE)</f>
        <v>22927</v>
      </c>
      <c r="O3198" s="132" t="str">
        <f>VLOOKUP(A3198,Emissions!$A$3:$X$3225,17,FALSE)</f>
        <v>EACH</v>
      </c>
      <c r="P3198" s="132">
        <f t="shared" si="49"/>
        <v>7.4886221797722519E-7</v>
      </c>
      <c r="Q3198" s="132" t="s">
        <v>21801</v>
      </c>
      <c r="R3198" s="132" t="s">
        <v>21806</v>
      </c>
      <c r="S3198" s="132" t="s">
        <v>27160</v>
      </c>
      <c r="T3198" s="136">
        <v>7443172</v>
      </c>
      <c r="U3198" s="136" t="s">
        <v>21846</v>
      </c>
      <c r="V3198" s="132">
        <v>8</v>
      </c>
      <c r="W3198" s="132">
        <f>VLOOKUP(A3198,Emissions!$A$3:$X$3225,23,FALSE)</f>
        <v>1.7169164071563842E-2</v>
      </c>
      <c r="X3198" s="129" t="s">
        <v>21801</v>
      </c>
    </row>
    <row r="3199" spans="1:24" x14ac:dyDescent="0.25">
      <c r="A3199" s="131" t="s">
        <v>21963</v>
      </c>
      <c r="B3199" s="131" t="s">
        <v>21851</v>
      </c>
      <c r="C3199" s="131" t="s">
        <v>21847</v>
      </c>
      <c r="D3199" s="131" t="s">
        <v>506</v>
      </c>
      <c r="E3199" s="130" t="s">
        <v>21964</v>
      </c>
      <c r="F3199" s="130" t="s">
        <v>21853</v>
      </c>
      <c r="G3199" s="130">
        <v>2650000000</v>
      </c>
      <c r="H3199" s="130" t="s">
        <v>27156</v>
      </c>
      <c r="I3199" s="130" t="s">
        <v>27157</v>
      </c>
      <c r="J3199" s="130" t="s">
        <v>27158</v>
      </c>
      <c r="K3199" s="129">
        <v>2014</v>
      </c>
      <c r="L3199" s="129">
        <v>515</v>
      </c>
      <c r="M3199" s="129" t="s">
        <v>27159</v>
      </c>
      <c r="N3199" s="60">
        <f>VLOOKUP(A3199,Emissions!$A$3:$X$3225,16,FALSE)</f>
        <v>18766</v>
      </c>
      <c r="O3199" s="132" t="str">
        <f>VLOOKUP(A3199,Emissions!$A$3:$X$3225,17,FALSE)</f>
        <v>EACH</v>
      </c>
      <c r="P3199" s="132">
        <f t="shared" si="49"/>
        <v>7.4886221797722519E-7</v>
      </c>
      <c r="Q3199" s="132" t="s">
        <v>21801</v>
      </c>
      <c r="R3199" s="132" t="s">
        <v>21806</v>
      </c>
      <c r="S3199" s="132" t="s">
        <v>27160</v>
      </c>
      <c r="T3199" s="136">
        <v>7443173</v>
      </c>
      <c r="U3199" s="136" t="s">
        <v>21846</v>
      </c>
      <c r="V3199" s="132">
        <v>8</v>
      </c>
      <c r="W3199" s="132">
        <f>VLOOKUP(A3199,Emissions!$A$3:$X$3225,23,FALSE)</f>
        <v>1.4053148382560608E-2</v>
      </c>
      <c r="X3199" s="129" t="s">
        <v>21801</v>
      </c>
    </row>
    <row r="3200" spans="1:24" x14ac:dyDescent="0.25">
      <c r="A3200" s="131" t="s">
        <v>21965</v>
      </c>
      <c r="B3200" s="131" t="s">
        <v>21851</v>
      </c>
      <c r="C3200" s="131" t="s">
        <v>21847</v>
      </c>
      <c r="D3200" s="131" t="s">
        <v>514</v>
      </c>
      <c r="E3200" s="130" t="s">
        <v>21966</v>
      </c>
      <c r="F3200" s="130" t="s">
        <v>21853</v>
      </c>
      <c r="G3200" s="130">
        <v>2650000000</v>
      </c>
      <c r="H3200" s="130" t="s">
        <v>27156</v>
      </c>
      <c r="I3200" s="130" t="s">
        <v>27157</v>
      </c>
      <c r="J3200" s="130" t="s">
        <v>27158</v>
      </c>
      <c r="K3200" s="129">
        <v>2014</v>
      </c>
      <c r="L3200" s="129">
        <v>515</v>
      </c>
      <c r="M3200" s="129" t="s">
        <v>27159</v>
      </c>
      <c r="N3200" s="60">
        <f>VLOOKUP(A3200,Emissions!$A$3:$X$3225,16,FALSE)</f>
        <v>23307</v>
      </c>
      <c r="O3200" s="132" t="str">
        <f>VLOOKUP(A3200,Emissions!$A$3:$X$3225,17,FALSE)</f>
        <v>EACH</v>
      </c>
      <c r="P3200" s="132">
        <f t="shared" si="49"/>
        <v>7.4886221797722508E-7</v>
      </c>
      <c r="Q3200" s="132" t="s">
        <v>21801</v>
      </c>
      <c r="R3200" s="132" t="s">
        <v>21806</v>
      </c>
      <c r="S3200" s="132" t="s">
        <v>27160</v>
      </c>
      <c r="T3200" s="136">
        <v>7443174</v>
      </c>
      <c r="U3200" s="136" t="s">
        <v>21846</v>
      </c>
      <c r="V3200" s="132">
        <v>8</v>
      </c>
      <c r="W3200" s="132">
        <f>VLOOKUP(A3200,Emissions!$A$3:$X$3225,23,FALSE)</f>
        <v>1.7453731714395185E-2</v>
      </c>
      <c r="X3200" s="129" t="s">
        <v>21801</v>
      </c>
    </row>
    <row r="3201" spans="1:24" x14ac:dyDescent="0.25">
      <c r="A3201" s="131" t="s">
        <v>21967</v>
      </c>
      <c r="B3201" s="131" t="s">
        <v>21851</v>
      </c>
      <c r="C3201" s="131" t="s">
        <v>21847</v>
      </c>
      <c r="D3201" s="131" t="s">
        <v>523</v>
      </c>
      <c r="E3201" s="130" t="s">
        <v>21968</v>
      </c>
      <c r="F3201" s="130" t="s">
        <v>21853</v>
      </c>
      <c r="G3201" s="130">
        <v>2650000000</v>
      </c>
      <c r="H3201" s="130" t="s">
        <v>27156</v>
      </c>
      <c r="I3201" s="130" t="s">
        <v>27157</v>
      </c>
      <c r="J3201" s="130" t="s">
        <v>27158</v>
      </c>
      <c r="K3201" s="129">
        <v>2014</v>
      </c>
      <c r="L3201" s="129">
        <v>515</v>
      </c>
      <c r="M3201" s="129" t="s">
        <v>27159</v>
      </c>
      <c r="N3201" s="60">
        <f>VLOOKUP(A3201,Emissions!$A$3:$X$3225,16,FALSE)</f>
        <v>159660</v>
      </c>
      <c r="O3201" s="132" t="str">
        <f>VLOOKUP(A3201,Emissions!$A$3:$X$3225,17,FALSE)</f>
        <v>EACH</v>
      </c>
      <c r="P3201" s="132">
        <f t="shared" si="49"/>
        <v>7.4886221797722519E-7</v>
      </c>
      <c r="Q3201" s="132" t="s">
        <v>21801</v>
      </c>
      <c r="R3201" s="132" t="s">
        <v>21806</v>
      </c>
      <c r="S3201" s="132" t="s">
        <v>27160</v>
      </c>
      <c r="T3201" s="136">
        <v>7443175</v>
      </c>
      <c r="U3201" s="136" t="s">
        <v>21846</v>
      </c>
      <c r="V3201" s="132">
        <v>8</v>
      </c>
      <c r="W3201" s="132">
        <f>VLOOKUP(A3201,Emissions!$A$3:$X$3225,23,FALSE)</f>
        <v>0.11956334172224377</v>
      </c>
      <c r="X3201" s="129" t="s">
        <v>21801</v>
      </c>
    </row>
    <row r="3202" spans="1:24" x14ac:dyDescent="0.25">
      <c r="A3202" s="131" t="s">
        <v>21969</v>
      </c>
      <c r="B3202" s="131" t="s">
        <v>21851</v>
      </c>
      <c r="C3202" s="131" t="s">
        <v>21847</v>
      </c>
      <c r="D3202" s="131" t="s">
        <v>532</v>
      </c>
      <c r="E3202" s="130" t="s">
        <v>21970</v>
      </c>
      <c r="F3202" s="130" t="s">
        <v>21853</v>
      </c>
      <c r="G3202" s="130">
        <v>2650000000</v>
      </c>
      <c r="H3202" s="130" t="s">
        <v>27156</v>
      </c>
      <c r="I3202" s="130" t="s">
        <v>27157</v>
      </c>
      <c r="J3202" s="130" t="s">
        <v>27158</v>
      </c>
      <c r="K3202" s="129">
        <v>2014</v>
      </c>
      <c r="L3202" s="129">
        <v>515</v>
      </c>
      <c r="M3202" s="129" t="s">
        <v>27159</v>
      </c>
      <c r="N3202" s="60">
        <f>VLOOKUP(A3202,Emissions!$A$3:$X$3225,16,FALSE)</f>
        <v>25512</v>
      </c>
      <c r="O3202" s="132" t="str">
        <f>VLOOKUP(A3202,Emissions!$A$3:$X$3225,17,FALSE)</f>
        <v>EACH</v>
      </c>
      <c r="P3202" s="132">
        <f t="shared" si="49"/>
        <v>7.4886221797722519E-7</v>
      </c>
      <c r="Q3202" s="132" t="s">
        <v>21801</v>
      </c>
      <c r="R3202" s="132" t="s">
        <v>21806</v>
      </c>
      <c r="S3202" s="132" t="s">
        <v>27160</v>
      </c>
      <c r="T3202" s="136">
        <v>7443176</v>
      </c>
      <c r="U3202" s="136" t="s">
        <v>21846</v>
      </c>
      <c r="V3202" s="132">
        <v>8</v>
      </c>
      <c r="W3202" s="132">
        <f>VLOOKUP(A3202,Emissions!$A$3:$X$3225,23,FALSE)</f>
        <v>1.9104972905034968E-2</v>
      </c>
      <c r="X3202" s="129" t="s">
        <v>21801</v>
      </c>
    </row>
    <row r="3203" spans="1:24" x14ac:dyDescent="0.25">
      <c r="A3203" s="131" t="s">
        <v>21971</v>
      </c>
      <c r="B3203" s="131" t="s">
        <v>21851</v>
      </c>
      <c r="C3203" s="131" t="s">
        <v>21847</v>
      </c>
      <c r="D3203" s="131" t="s">
        <v>540</v>
      </c>
      <c r="E3203" s="130" t="s">
        <v>21972</v>
      </c>
      <c r="F3203" s="130" t="s">
        <v>21853</v>
      </c>
      <c r="G3203" s="130">
        <v>2650000000</v>
      </c>
      <c r="H3203" s="130" t="s">
        <v>27156</v>
      </c>
      <c r="I3203" s="130" t="s">
        <v>27157</v>
      </c>
      <c r="J3203" s="130" t="s">
        <v>27158</v>
      </c>
      <c r="K3203" s="129">
        <v>2014</v>
      </c>
      <c r="L3203" s="129">
        <v>515</v>
      </c>
      <c r="M3203" s="129" t="s">
        <v>27159</v>
      </c>
      <c r="N3203" s="60">
        <f>VLOOKUP(A3203,Emissions!$A$3:$X$3225,16,FALSE)</f>
        <v>14998</v>
      </c>
      <c r="O3203" s="132" t="str">
        <f>VLOOKUP(A3203,Emissions!$A$3:$X$3225,17,FALSE)</f>
        <v>EACH</v>
      </c>
      <c r="P3203" s="132">
        <f t="shared" ref="P3203:P3224" si="50">W3203/N3203</f>
        <v>7.4886221797722529E-7</v>
      </c>
      <c r="Q3203" s="132" t="s">
        <v>21801</v>
      </c>
      <c r="R3203" s="132" t="s">
        <v>21806</v>
      </c>
      <c r="S3203" s="132" t="s">
        <v>27160</v>
      </c>
      <c r="T3203" s="136">
        <v>7443177</v>
      </c>
      <c r="U3203" s="136" t="s">
        <v>21846</v>
      </c>
      <c r="V3203" s="132">
        <v>8</v>
      </c>
      <c r="W3203" s="132">
        <f>VLOOKUP(A3203,Emissions!$A$3:$X$3225,23,FALSE)</f>
        <v>1.1231435545222424E-2</v>
      </c>
      <c r="X3203" s="129" t="s">
        <v>21801</v>
      </c>
    </row>
    <row r="3204" spans="1:24" x14ac:dyDescent="0.25">
      <c r="A3204" s="131" t="s">
        <v>21973</v>
      </c>
      <c r="B3204" s="131" t="s">
        <v>21851</v>
      </c>
      <c r="C3204" s="131" t="s">
        <v>21847</v>
      </c>
      <c r="D3204" s="131" t="s">
        <v>549</v>
      </c>
      <c r="E3204" s="130" t="s">
        <v>21974</v>
      </c>
      <c r="F3204" s="130" t="s">
        <v>21853</v>
      </c>
      <c r="G3204" s="130">
        <v>2650000000</v>
      </c>
      <c r="H3204" s="130" t="s">
        <v>27156</v>
      </c>
      <c r="I3204" s="130" t="s">
        <v>27157</v>
      </c>
      <c r="J3204" s="130" t="s">
        <v>27158</v>
      </c>
      <c r="K3204" s="129">
        <v>2014</v>
      </c>
      <c r="L3204" s="129">
        <v>515</v>
      </c>
      <c r="M3204" s="129" t="s">
        <v>27159</v>
      </c>
      <c r="N3204" s="60">
        <f>VLOOKUP(A3204,Emissions!$A$3:$X$3225,16,FALSE)</f>
        <v>53628</v>
      </c>
      <c r="O3204" s="132" t="str">
        <f>VLOOKUP(A3204,Emissions!$A$3:$X$3225,17,FALSE)</f>
        <v>EACH</v>
      </c>
      <c r="P3204" s="132">
        <f t="shared" si="50"/>
        <v>7.4886221797722519E-7</v>
      </c>
      <c r="Q3204" s="132" t="s">
        <v>21801</v>
      </c>
      <c r="R3204" s="132" t="s">
        <v>21806</v>
      </c>
      <c r="S3204" s="132" t="s">
        <v>27160</v>
      </c>
      <c r="T3204" s="136">
        <v>7443178</v>
      </c>
      <c r="U3204" s="136" t="s">
        <v>21846</v>
      </c>
      <c r="V3204" s="132">
        <v>8</v>
      </c>
      <c r="W3204" s="132">
        <f>VLOOKUP(A3204,Emissions!$A$3:$X$3225,23,FALSE)</f>
        <v>4.0159983025682633E-2</v>
      </c>
      <c r="X3204" s="129" t="s">
        <v>21801</v>
      </c>
    </row>
    <row r="3205" spans="1:24" x14ac:dyDescent="0.25">
      <c r="A3205" s="131" t="s">
        <v>21975</v>
      </c>
      <c r="B3205" s="131" t="s">
        <v>21851</v>
      </c>
      <c r="C3205" s="131" t="s">
        <v>21847</v>
      </c>
      <c r="D3205" s="131" t="s">
        <v>557</v>
      </c>
      <c r="E3205" s="130" t="s">
        <v>21976</v>
      </c>
      <c r="F3205" s="130" t="s">
        <v>21853</v>
      </c>
      <c r="G3205" s="130">
        <v>2650000000</v>
      </c>
      <c r="H3205" s="130" t="s">
        <v>27156</v>
      </c>
      <c r="I3205" s="130" t="s">
        <v>27157</v>
      </c>
      <c r="J3205" s="130" t="s">
        <v>27158</v>
      </c>
      <c r="K3205" s="129">
        <v>2014</v>
      </c>
      <c r="L3205" s="129">
        <v>515</v>
      </c>
      <c r="M3205" s="129" t="s">
        <v>27159</v>
      </c>
      <c r="N3205" s="60">
        <f>VLOOKUP(A3205,Emissions!$A$3:$X$3225,16,FALSE)</f>
        <v>24692</v>
      </c>
      <c r="O3205" s="132" t="str">
        <f>VLOOKUP(A3205,Emissions!$A$3:$X$3225,17,FALSE)</f>
        <v>EACH</v>
      </c>
      <c r="P3205" s="132">
        <f t="shared" si="50"/>
        <v>7.4886221797722519E-7</v>
      </c>
      <c r="Q3205" s="132" t="s">
        <v>21801</v>
      </c>
      <c r="R3205" s="132" t="s">
        <v>21806</v>
      </c>
      <c r="S3205" s="132" t="s">
        <v>27160</v>
      </c>
      <c r="T3205" s="136">
        <v>7443179</v>
      </c>
      <c r="U3205" s="136" t="s">
        <v>21846</v>
      </c>
      <c r="V3205" s="132">
        <v>8</v>
      </c>
      <c r="W3205" s="132">
        <f>VLOOKUP(A3205,Emissions!$A$3:$X$3225,23,FALSE)</f>
        <v>1.8490905886293645E-2</v>
      </c>
      <c r="X3205" s="129" t="s">
        <v>21801</v>
      </c>
    </row>
    <row r="3206" spans="1:24" x14ac:dyDescent="0.25">
      <c r="A3206" s="131" t="s">
        <v>21977</v>
      </c>
      <c r="B3206" s="131" t="s">
        <v>21851</v>
      </c>
      <c r="C3206" s="131" t="s">
        <v>21847</v>
      </c>
      <c r="D3206" s="131" t="s">
        <v>565</v>
      </c>
      <c r="E3206" s="130" t="s">
        <v>21978</v>
      </c>
      <c r="F3206" s="130" t="s">
        <v>21853</v>
      </c>
      <c r="G3206" s="130">
        <v>2650000000</v>
      </c>
      <c r="H3206" s="130" t="s">
        <v>27156</v>
      </c>
      <c r="I3206" s="130" t="s">
        <v>27157</v>
      </c>
      <c r="J3206" s="130" t="s">
        <v>27158</v>
      </c>
      <c r="K3206" s="129">
        <v>2014</v>
      </c>
      <c r="L3206" s="129">
        <v>515</v>
      </c>
      <c r="M3206" s="129" t="s">
        <v>27159</v>
      </c>
      <c r="N3206" s="60">
        <f>VLOOKUP(A3206,Emissions!$A$3:$X$3225,16,FALSE)</f>
        <v>30506</v>
      </c>
      <c r="O3206" s="132" t="str">
        <f>VLOOKUP(A3206,Emissions!$A$3:$X$3225,17,FALSE)</f>
        <v>EACH</v>
      </c>
      <c r="P3206" s="132">
        <f t="shared" si="50"/>
        <v>7.4886221797722519E-7</v>
      </c>
      <c r="Q3206" s="132" t="s">
        <v>21801</v>
      </c>
      <c r="R3206" s="132" t="s">
        <v>21806</v>
      </c>
      <c r="S3206" s="132" t="s">
        <v>27160</v>
      </c>
      <c r="T3206" s="136">
        <v>7443180</v>
      </c>
      <c r="U3206" s="136" t="s">
        <v>21846</v>
      </c>
      <c r="V3206" s="132">
        <v>8</v>
      </c>
      <c r="W3206" s="132">
        <f>VLOOKUP(A3206,Emissions!$A$3:$X$3225,23,FALSE)</f>
        <v>2.2844790821613233E-2</v>
      </c>
      <c r="X3206" s="129" t="s">
        <v>21801</v>
      </c>
    </row>
    <row r="3207" spans="1:24" x14ac:dyDescent="0.25">
      <c r="A3207" s="131" t="s">
        <v>21979</v>
      </c>
      <c r="B3207" s="131" t="s">
        <v>21851</v>
      </c>
      <c r="C3207" s="131" t="s">
        <v>21847</v>
      </c>
      <c r="D3207" s="131" t="s">
        <v>574</v>
      </c>
      <c r="E3207" s="130" t="s">
        <v>21980</v>
      </c>
      <c r="F3207" s="130" t="s">
        <v>21853</v>
      </c>
      <c r="G3207" s="130">
        <v>2650000000</v>
      </c>
      <c r="H3207" s="130" t="s">
        <v>27156</v>
      </c>
      <c r="I3207" s="130" t="s">
        <v>27157</v>
      </c>
      <c r="J3207" s="130" t="s">
        <v>27158</v>
      </c>
      <c r="K3207" s="129">
        <v>2014</v>
      </c>
      <c r="L3207" s="129">
        <v>515</v>
      </c>
      <c r="M3207" s="129" t="s">
        <v>27159</v>
      </c>
      <c r="N3207" s="60">
        <f>VLOOKUP(A3207,Emissions!$A$3:$X$3225,16,FALSE)</f>
        <v>34725</v>
      </c>
      <c r="O3207" s="132" t="str">
        <f>VLOOKUP(A3207,Emissions!$A$3:$X$3225,17,FALSE)</f>
        <v>EACH</v>
      </c>
      <c r="P3207" s="132">
        <f t="shared" si="50"/>
        <v>7.4886221797722519E-7</v>
      </c>
      <c r="Q3207" s="132" t="s">
        <v>21801</v>
      </c>
      <c r="R3207" s="132" t="s">
        <v>21806</v>
      </c>
      <c r="S3207" s="132" t="s">
        <v>27160</v>
      </c>
      <c r="T3207" s="136">
        <v>7443181</v>
      </c>
      <c r="U3207" s="136" t="s">
        <v>21846</v>
      </c>
      <c r="V3207" s="132">
        <v>8</v>
      </c>
      <c r="W3207" s="132">
        <f>VLOOKUP(A3207,Emissions!$A$3:$X$3225,23,FALSE)</f>
        <v>2.6004240519259144E-2</v>
      </c>
      <c r="X3207" s="129" t="s">
        <v>21801</v>
      </c>
    </row>
    <row r="3208" spans="1:24" x14ac:dyDescent="0.25">
      <c r="A3208" s="131" t="s">
        <v>21981</v>
      </c>
      <c r="B3208" s="131" t="s">
        <v>21851</v>
      </c>
      <c r="C3208" s="131" t="s">
        <v>21847</v>
      </c>
      <c r="D3208" s="131" t="s">
        <v>583</v>
      </c>
      <c r="E3208" s="130" t="s">
        <v>21982</v>
      </c>
      <c r="F3208" s="130" t="s">
        <v>21853</v>
      </c>
      <c r="G3208" s="130">
        <v>2650000000</v>
      </c>
      <c r="H3208" s="130" t="s">
        <v>27156</v>
      </c>
      <c r="I3208" s="130" t="s">
        <v>27157</v>
      </c>
      <c r="J3208" s="130" t="s">
        <v>27158</v>
      </c>
      <c r="K3208" s="129">
        <v>2014</v>
      </c>
      <c r="L3208" s="129">
        <v>515</v>
      </c>
      <c r="M3208" s="129" t="s">
        <v>27159</v>
      </c>
      <c r="N3208" s="60">
        <f>VLOOKUP(A3208,Emissions!$A$3:$X$3225,16,FALSE)</f>
        <v>380149</v>
      </c>
      <c r="O3208" s="132" t="str">
        <f>VLOOKUP(A3208,Emissions!$A$3:$X$3225,17,FALSE)</f>
        <v>EACH</v>
      </c>
      <c r="P3208" s="132">
        <f t="shared" si="50"/>
        <v>7.4886221797722519E-7</v>
      </c>
      <c r="Q3208" s="132" t="s">
        <v>21801</v>
      </c>
      <c r="R3208" s="132" t="s">
        <v>21806</v>
      </c>
      <c r="S3208" s="132" t="s">
        <v>27160</v>
      </c>
      <c r="T3208" s="136">
        <v>7443182</v>
      </c>
      <c r="U3208" s="136" t="s">
        <v>21846</v>
      </c>
      <c r="V3208" s="132">
        <v>8</v>
      </c>
      <c r="W3208" s="132">
        <f>VLOOKUP(A3208,Emissions!$A$3:$X$3225,23,FALSE)</f>
        <v>0.28467922330182416</v>
      </c>
      <c r="X3208" s="129" t="s">
        <v>21801</v>
      </c>
    </row>
    <row r="3209" spans="1:24" x14ac:dyDescent="0.25">
      <c r="A3209" s="131" t="s">
        <v>21983</v>
      </c>
      <c r="B3209" s="131" t="s">
        <v>21851</v>
      </c>
      <c r="C3209" s="131" t="s">
        <v>21847</v>
      </c>
      <c r="D3209" s="131" t="s">
        <v>591</v>
      </c>
      <c r="E3209" s="130" t="s">
        <v>21984</v>
      </c>
      <c r="F3209" s="130" t="s">
        <v>21853</v>
      </c>
      <c r="G3209" s="130">
        <v>2650000000</v>
      </c>
      <c r="H3209" s="130" t="s">
        <v>27156</v>
      </c>
      <c r="I3209" s="130" t="s">
        <v>27157</v>
      </c>
      <c r="J3209" s="130" t="s">
        <v>27158</v>
      </c>
      <c r="K3209" s="129">
        <v>2014</v>
      </c>
      <c r="L3209" s="129">
        <v>515</v>
      </c>
      <c r="M3209" s="129" t="s">
        <v>27159</v>
      </c>
      <c r="N3209" s="60">
        <f>VLOOKUP(A3209,Emissions!$A$3:$X$3225,16,FALSE)</f>
        <v>40313</v>
      </c>
      <c r="O3209" s="132" t="str">
        <f>VLOOKUP(A3209,Emissions!$A$3:$X$3225,17,FALSE)</f>
        <v>EACH</v>
      </c>
      <c r="P3209" s="132">
        <f t="shared" si="50"/>
        <v>7.4886221797722519E-7</v>
      </c>
      <c r="Q3209" s="132" t="s">
        <v>21801</v>
      </c>
      <c r="R3209" s="132" t="s">
        <v>21806</v>
      </c>
      <c r="S3209" s="132" t="s">
        <v>27160</v>
      </c>
      <c r="T3209" s="136">
        <v>7443183</v>
      </c>
      <c r="U3209" s="136" t="s">
        <v>21846</v>
      </c>
      <c r="V3209" s="132">
        <v>8</v>
      </c>
      <c r="W3209" s="132">
        <f>VLOOKUP(A3209,Emissions!$A$3:$X$3225,23,FALSE)</f>
        <v>3.0188882593315879E-2</v>
      </c>
      <c r="X3209" s="129" t="s">
        <v>21801</v>
      </c>
    </row>
    <row r="3210" spans="1:24" x14ac:dyDescent="0.25">
      <c r="A3210" s="131" t="s">
        <v>21985</v>
      </c>
      <c r="B3210" s="131" t="s">
        <v>21851</v>
      </c>
      <c r="C3210" s="131" t="s">
        <v>21847</v>
      </c>
      <c r="D3210" s="131" t="s">
        <v>600</v>
      </c>
      <c r="E3210" s="130" t="s">
        <v>21986</v>
      </c>
      <c r="F3210" s="130" t="s">
        <v>21853</v>
      </c>
      <c r="G3210" s="130">
        <v>2650000000</v>
      </c>
      <c r="H3210" s="130" t="s">
        <v>27156</v>
      </c>
      <c r="I3210" s="130" t="s">
        <v>27157</v>
      </c>
      <c r="J3210" s="130" t="s">
        <v>27158</v>
      </c>
      <c r="K3210" s="129">
        <v>2014</v>
      </c>
      <c r="L3210" s="129">
        <v>515</v>
      </c>
      <c r="M3210" s="129" t="s">
        <v>27159</v>
      </c>
      <c r="N3210" s="60">
        <f>VLOOKUP(A3210,Emissions!$A$3:$X$3225,16,FALSE)</f>
        <v>41204</v>
      </c>
      <c r="O3210" s="132" t="str">
        <f>VLOOKUP(A3210,Emissions!$A$3:$X$3225,17,FALSE)</f>
        <v>EACH</v>
      </c>
      <c r="P3210" s="132">
        <f t="shared" si="50"/>
        <v>7.4886221797722519E-7</v>
      </c>
      <c r="Q3210" s="132" t="s">
        <v>21801</v>
      </c>
      <c r="R3210" s="132" t="s">
        <v>21806</v>
      </c>
      <c r="S3210" s="132" t="s">
        <v>27160</v>
      </c>
      <c r="T3210" s="136">
        <v>7443184</v>
      </c>
      <c r="U3210" s="136" t="s">
        <v>21846</v>
      </c>
      <c r="V3210" s="132">
        <v>8</v>
      </c>
      <c r="W3210" s="132">
        <f>VLOOKUP(A3210,Emissions!$A$3:$X$3225,23,FALSE)</f>
        <v>3.0856118829533586E-2</v>
      </c>
      <c r="X3210" s="129" t="s">
        <v>21801</v>
      </c>
    </row>
    <row r="3211" spans="1:24" x14ac:dyDescent="0.25">
      <c r="A3211" s="131" t="s">
        <v>21987</v>
      </c>
      <c r="B3211" s="131" t="s">
        <v>21851</v>
      </c>
      <c r="C3211" s="131" t="s">
        <v>21847</v>
      </c>
      <c r="D3211" s="131" t="s">
        <v>609</v>
      </c>
      <c r="E3211" s="130" t="s">
        <v>21988</v>
      </c>
      <c r="F3211" s="130" t="s">
        <v>21853</v>
      </c>
      <c r="G3211" s="130">
        <v>2650000000</v>
      </c>
      <c r="H3211" s="130" t="s">
        <v>27156</v>
      </c>
      <c r="I3211" s="130" t="s">
        <v>27157</v>
      </c>
      <c r="J3211" s="130" t="s">
        <v>27158</v>
      </c>
      <c r="K3211" s="129">
        <v>2014</v>
      </c>
      <c r="L3211" s="129">
        <v>515</v>
      </c>
      <c r="M3211" s="129" t="s">
        <v>27159</v>
      </c>
      <c r="N3211" s="60">
        <f>VLOOKUP(A3211,Emissions!$A$3:$X$3225,16,FALSE)</f>
        <v>23114</v>
      </c>
      <c r="O3211" s="132" t="str">
        <f>VLOOKUP(A3211,Emissions!$A$3:$X$3225,17,FALSE)</f>
        <v>EACH</v>
      </c>
      <c r="P3211" s="132">
        <f t="shared" si="50"/>
        <v>7.4886221797722519E-7</v>
      </c>
      <c r="Q3211" s="132" t="s">
        <v>21801</v>
      </c>
      <c r="R3211" s="132" t="s">
        <v>21806</v>
      </c>
      <c r="S3211" s="132" t="s">
        <v>27160</v>
      </c>
      <c r="T3211" s="136">
        <v>7443185</v>
      </c>
      <c r="U3211" s="136" t="s">
        <v>21846</v>
      </c>
      <c r="V3211" s="132">
        <v>8</v>
      </c>
      <c r="W3211" s="132">
        <f>VLOOKUP(A3211,Emissions!$A$3:$X$3225,23,FALSE)</f>
        <v>1.7309201306325583E-2</v>
      </c>
      <c r="X3211" s="129" t="s">
        <v>21801</v>
      </c>
    </row>
    <row r="3212" spans="1:24" x14ac:dyDescent="0.25">
      <c r="A3212" s="131" t="s">
        <v>21989</v>
      </c>
      <c r="B3212" s="131" t="s">
        <v>21851</v>
      </c>
      <c r="C3212" s="131" t="s">
        <v>21847</v>
      </c>
      <c r="D3212" s="131" t="s">
        <v>1442</v>
      </c>
      <c r="E3212" s="130" t="s">
        <v>21990</v>
      </c>
      <c r="F3212" s="130" t="s">
        <v>21853</v>
      </c>
      <c r="G3212" s="130">
        <v>2650000000</v>
      </c>
      <c r="H3212" s="130" t="s">
        <v>27156</v>
      </c>
      <c r="I3212" s="130" t="s">
        <v>27157</v>
      </c>
      <c r="J3212" s="130" t="s">
        <v>27158</v>
      </c>
      <c r="K3212" s="129">
        <v>2014</v>
      </c>
      <c r="L3212" s="129">
        <v>515</v>
      </c>
      <c r="M3212" s="129" t="s">
        <v>27159</v>
      </c>
      <c r="N3212" s="60">
        <f>VLOOKUP(A3212,Emissions!$A$3:$X$3225,16,FALSE)</f>
        <v>74688</v>
      </c>
      <c r="O3212" s="132" t="str">
        <f>VLOOKUP(A3212,Emissions!$A$3:$X$3225,17,FALSE)</f>
        <v>EACH</v>
      </c>
      <c r="P3212" s="132">
        <f t="shared" si="50"/>
        <v>7.4886221797722529E-7</v>
      </c>
      <c r="Q3212" s="132" t="s">
        <v>21801</v>
      </c>
      <c r="R3212" s="132" t="s">
        <v>21806</v>
      </c>
      <c r="S3212" s="132" t="s">
        <v>27160</v>
      </c>
      <c r="T3212" s="136">
        <v>7443186</v>
      </c>
      <c r="U3212" s="136" t="s">
        <v>21846</v>
      </c>
      <c r="V3212" s="132">
        <v>8</v>
      </c>
      <c r="W3212" s="132">
        <f>VLOOKUP(A3212,Emissions!$A$3:$X$3225,23,FALSE)</f>
        <v>5.5931021336282999E-2</v>
      </c>
      <c r="X3212" s="129" t="s">
        <v>21801</v>
      </c>
    </row>
    <row r="3213" spans="1:24" x14ac:dyDescent="0.25">
      <c r="A3213" s="131" t="s">
        <v>21991</v>
      </c>
      <c r="B3213" s="131" t="s">
        <v>21851</v>
      </c>
      <c r="C3213" s="131" t="s">
        <v>21847</v>
      </c>
      <c r="D3213" s="131" t="s">
        <v>1450</v>
      </c>
      <c r="E3213" s="130" t="s">
        <v>21992</v>
      </c>
      <c r="F3213" s="130" t="s">
        <v>21853</v>
      </c>
      <c r="G3213" s="130">
        <v>2650000000</v>
      </c>
      <c r="H3213" s="130" t="s">
        <v>27156</v>
      </c>
      <c r="I3213" s="130" t="s">
        <v>27157</v>
      </c>
      <c r="J3213" s="130" t="s">
        <v>27158</v>
      </c>
      <c r="K3213" s="129">
        <v>2014</v>
      </c>
      <c r="L3213" s="129">
        <v>515</v>
      </c>
      <c r="M3213" s="129" t="s">
        <v>27159</v>
      </c>
      <c r="N3213" s="60">
        <f>VLOOKUP(A3213,Emissions!$A$3:$X$3225,16,FALSE)</f>
        <v>86873</v>
      </c>
      <c r="O3213" s="132" t="str">
        <f>VLOOKUP(A3213,Emissions!$A$3:$X$3225,17,FALSE)</f>
        <v>EACH</v>
      </c>
      <c r="P3213" s="132">
        <f t="shared" si="50"/>
        <v>7.4886221797722519E-7</v>
      </c>
      <c r="Q3213" s="132" t="s">
        <v>21801</v>
      </c>
      <c r="R3213" s="132" t="s">
        <v>21806</v>
      </c>
      <c r="S3213" s="132" t="s">
        <v>27160</v>
      </c>
      <c r="T3213" s="136">
        <v>7443187</v>
      </c>
      <c r="U3213" s="136" t="s">
        <v>21846</v>
      </c>
      <c r="V3213" s="132">
        <v>8</v>
      </c>
      <c r="W3213" s="132">
        <f>VLOOKUP(A3213,Emissions!$A$3:$X$3225,23,FALSE)</f>
        <v>6.5055907462335485E-2</v>
      </c>
      <c r="X3213" s="129" t="s">
        <v>21801</v>
      </c>
    </row>
    <row r="3214" spans="1:24" x14ac:dyDescent="0.25">
      <c r="A3214" s="131" t="s">
        <v>21993</v>
      </c>
      <c r="B3214" s="131" t="s">
        <v>21851</v>
      </c>
      <c r="C3214" s="131" t="s">
        <v>21847</v>
      </c>
      <c r="D3214" s="131" t="s">
        <v>1458</v>
      </c>
      <c r="E3214" s="130" t="s">
        <v>21994</v>
      </c>
      <c r="F3214" s="130" t="s">
        <v>21853</v>
      </c>
      <c r="G3214" s="130">
        <v>2650000000</v>
      </c>
      <c r="H3214" s="130" t="s">
        <v>27156</v>
      </c>
      <c r="I3214" s="130" t="s">
        <v>27157</v>
      </c>
      <c r="J3214" s="130" t="s">
        <v>27158</v>
      </c>
      <c r="K3214" s="129">
        <v>2014</v>
      </c>
      <c r="L3214" s="129">
        <v>515</v>
      </c>
      <c r="M3214" s="129" t="s">
        <v>27159</v>
      </c>
      <c r="N3214" s="60">
        <f>VLOOKUP(A3214,Emissions!$A$3:$X$3225,16,FALSE)</f>
        <v>73030</v>
      </c>
      <c r="O3214" s="132" t="str">
        <f>VLOOKUP(A3214,Emissions!$A$3:$X$3225,17,FALSE)</f>
        <v>EACH</v>
      </c>
      <c r="P3214" s="132">
        <f t="shared" si="50"/>
        <v>7.4886221797722519E-7</v>
      </c>
      <c r="Q3214" s="132" t="s">
        <v>21801</v>
      </c>
      <c r="R3214" s="132" t="s">
        <v>21806</v>
      </c>
      <c r="S3214" s="132" t="s">
        <v>27160</v>
      </c>
      <c r="T3214" s="136">
        <v>7443188</v>
      </c>
      <c r="U3214" s="136" t="s">
        <v>21846</v>
      </c>
      <c r="V3214" s="132">
        <v>8</v>
      </c>
      <c r="W3214" s="132">
        <f>VLOOKUP(A3214,Emissions!$A$3:$X$3225,23,FALSE)</f>
        <v>5.4689407778876757E-2</v>
      </c>
      <c r="X3214" s="129" t="s">
        <v>21801</v>
      </c>
    </row>
    <row r="3215" spans="1:24" x14ac:dyDescent="0.25">
      <c r="A3215" s="131" t="s">
        <v>21995</v>
      </c>
      <c r="B3215" s="131" t="s">
        <v>21851</v>
      </c>
      <c r="C3215" s="131" t="s">
        <v>21847</v>
      </c>
      <c r="D3215" s="131" t="s">
        <v>1466</v>
      </c>
      <c r="E3215" s="130" t="s">
        <v>21996</v>
      </c>
      <c r="F3215" s="130" t="s">
        <v>21853</v>
      </c>
      <c r="G3215" s="130">
        <v>2650000000</v>
      </c>
      <c r="H3215" s="130" t="s">
        <v>27156</v>
      </c>
      <c r="I3215" s="130" t="s">
        <v>27157</v>
      </c>
      <c r="J3215" s="130" t="s">
        <v>27158</v>
      </c>
      <c r="K3215" s="129">
        <v>2014</v>
      </c>
      <c r="L3215" s="129">
        <v>515</v>
      </c>
      <c r="M3215" s="129" t="s">
        <v>27159</v>
      </c>
      <c r="N3215" s="60">
        <f>VLOOKUP(A3215,Emissions!$A$3:$X$3225,16,FALSE)</f>
        <v>32086</v>
      </c>
      <c r="O3215" s="132" t="str">
        <f>VLOOKUP(A3215,Emissions!$A$3:$X$3225,17,FALSE)</f>
        <v>EACH</v>
      </c>
      <c r="P3215" s="132">
        <f t="shared" si="50"/>
        <v>7.4886221797722519E-7</v>
      </c>
      <c r="Q3215" s="132" t="s">
        <v>21801</v>
      </c>
      <c r="R3215" s="132" t="s">
        <v>21806</v>
      </c>
      <c r="S3215" s="132" t="s">
        <v>27160</v>
      </c>
      <c r="T3215" s="136">
        <v>7443189</v>
      </c>
      <c r="U3215" s="136" t="s">
        <v>21846</v>
      </c>
      <c r="V3215" s="132">
        <v>8</v>
      </c>
      <c r="W3215" s="132">
        <f>VLOOKUP(A3215,Emissions!$A$3:$X$3225,23,FALSE)</f>
        <v>2.4027993126017246E-2</v>
      </c>
      <c r="X3215" s="129" t="s">
        <v>21801</v>
      </c>
    </row>
    <row r="3216" spans="1:24" x14ac:dyDescent="0.25">
      <c r="A3216" s="131" t="s">
        <v>21997</v>
      </c>
      <c r="B3216" s="131" t="s">
        <v>21851</v>
      </c>
      <c r="C3216" s="131" t="s">
        <v>21847</v>
      </c>
      <c r="D3216" s="131" t="s">
        <v>1475</v>
      </c>
      <c r="E3216" s="130" t="s">
        <v>21998</v>
      </c>
      <c r="F3216" s="130" t="s">
        <v>21853</v>
      </c>
      <c r="G3216" s="130">
        <v>2650000000</v>
      </c>
      <c r="H3216" s="130" t="s">
        <v>27156</v>
      </c>
      <c r="I3216" s="130" t="s">
        <v>27157</v>
      </c>
      <c r="J3216" s="130" t="s">
        <v>27158</v>
      </c>
      <c r="K3216" s="129">
        <v>2014</v>
      </c>
      <c r="L3216" s="129">
        <v>515</v>
      </c>
      <c r="M3216" s="129" t="s">
        <v>27159</v>
      </c>
      <c r="N3216" s="60">
        <f>VLOOKUP(A3216,Emissions!$A$3:$X$3225,16,FALSE)</f>
        <v>39670</v>
      </c>
      <c r="O3216" s="132" t="str">
        <f>VLOOKUP(A3216,Emissions!$A$3:$X$3225,17,FALSE)</f>
        <v>EACH</v>
      </c>
      <c r="P3216" s="132">
        <f t="shared" si="50"/>
        <v>7.4886221797722529E-7</v>
      </c>
      <c r="Q3216" s="132" t="s">
        <v>21801</v>
      </c>
      <c r="R3216" s="132" t="s">
        <v>21806</v>
      </c>
      <c r="S3216" s="132" t="s">
        <v>27160</v>
      </c>
      <c r="T3216" s="136">
        <v>7443190</v>
      </c>
      <c r="U3216" s="136" t="s">
        <v>21846</v>
      </c>
      <c r="V3216" s="132">
        <v>8</v>
      </c>
      <c r="W3216" s="132">
        <f>VLOOKUP(A3216,Emissions!$A$3:$X$3225,23,FALSE)</f>
        <v>2.9707364187156526E-2</v>
      </c>
      <c r="X3216" s="129" t="s">
        <v>21801</v>
      </c>
    </row>
    <row r="3217" spans="1:24" x14ac:dyDescent="0.25">
      <c r="A3217" s="131" t="s">
        <v>21999</v>
      </c>
      <c r="B3217" s="131" t="s">
        <v>21851</v>
      </c>
      <c r="C3217" s="131" t="s">
        <v>21847</v>
      </c>
      <c r="D3217" s="131" t="s">
        <v>1484</v>
      </c>
      <c r="E3217" s="130" t="s">
        <v>22000</v>
      </c>
      <c r="F3217" s="130" t="s">
        <v>21853</v>
      </c>
      <c r="G3217" s="130">
        <v>2650000000</v>
      </c>
      <c r="H3217" s="130" t="s">
        <v>27156</v>
      </c>
      <c r="I3217" s="130" t="s">
        <v>27157</v>
      </c>
      <c r="J3217" s="130" t="s">
        <v>27158</v>
      </c>
      <c r="K3217" s="129">
        <v>2014</v>
      </c>
      <c r="L3217" s="129">
        <v>515</v>
      </c>
      <c r="M3217" s="129" t="s">
        <v>27159</v>
      </c>
      <c r="N3217" s="60">
        <f>VLOOKUP(A3217,Emissions!$A$3:$X$3225,16,FALSE)</f>
        <v>57915</v>
      </c>
      <c r="O3217" s="132" t="str">
        <f>VLOOKUP(A3217,Emissions!$A$3:$X$3225,17,FALSE)</f>
        <v>EACH</v>
      </c>
      <c r="P3217" s="132">
        <f t="shared" si="50"/>
        <v>7.4886221797722508E-7</v>
      </c>
      <c r="Q3217" s="132" t="s">
        <v>21801</v>
      </c>
      <c r="R3217" s="132" t="s">
        <v>21806</v>
      </c>
      <c r="S3217" s="132" t="s">
        <v>27160</v>
      </c>
      <c r="T3217" s="136">
        <v>7443191</v>
      </c>
      <c r="U3217" s="136" t="s">
        <v>21846</v>
      </c>
      <c r="V3217" s="132">
        <v>8</v>
      </c>
      <c r="W3217" s="132">
        <f>VLOOKUP(A3217,Emissions!$A$3:$X$3225,23,FALSE)</f>
        <v>4.3370355354150993E-2</v>
      </c>
      <c r="X3217" s="129" t="s">
        <v>21801</v>
      </c>
    </row>
    <row r="3218" spans="1:24" x14ac:dyDescent="0.25">
      <c r="A3218" s="131" t="s">
        <v>22001</v>
      </c>
      <c r="B3218" s="131" t="s">
        <v>21851</v>
      </c>
      <c r="C3218" s="131" t="s">
        <v>21847</v>
      </c>
      <c r="D3218" s="131" t="s">
        <v>1492</v>
      </c>
      <c r="E3218" s="130" t="s">
        <v>22002</v>
      </c>
      <c r="F3218" s="130" t="s">
        <v>21853</v>
      </c>
      <c r="G3218" s="130">
        <v>2650000000</v>
      </c>
      <c r="H3218" s="130" t="s">
        <v>27156</v>
      </c>
      <c r="I3218" s="130" t="s">
        <v>27157</v>
      </c>
      <c r="J3218" s="130" t="s">
        <v>27158</v>
      </c>
      <c r="K3218" s="129">
        <v>2014</v>
      </c>
      <c r="L3218" s="129">
        <v>515</v>
      </c>
      <c r="M3218" s="129" t="s">
        <v>27159</v>
      </c>
      <c r="N3218" s="60">
        <f>VLOOKUP(A3218,Emissions!$A$3:$X$3225,16,FALSE)</f>
        <v>9217</v>
      </c>
      <c r="O3218" s="132" t="str">
        <f>VLOOKUP(A3218,Emissions!$A$3:$X$3225,17,FALSE)</f>
        <v>EACH</v>
      </c>
      <c r="P3218" s="132">
        <f t="shared" si="50"/>
        <v>7.4886221797722519E-7</v>
      </c>
      <c r="Q3218" s="132" t="s">
        <v>21801</v>
      </c>
      <c r="R3218" s="132" t="s">
        <v>21806</v>
      </c>
      <c r="S3218" s="132" t="s">
        <v>27160</v>
      </c>
      <c r="T3218" s="136">
        <v>7443192</v>
      </c>
      <c r="U3218" s="136" t="s">
        <v>21846</v>
      </c>
      <c r="V3218" s="132">
        <v>8</v>
      </c>
      <c r="W3218" s="132">
        <f>VLOOKUP(A3218,Emissions!$A$3:$X$3225,23,FALSE)</f>
        <v>6.9022630630960844E-3</v>
      </c>
      <c r="X3218" s="129" t="s">
        <v>21801</v>
      </c>
    </row>
    <row r="3219" spans="1:24" x14ac:dyDescent="0.25">
      <c r="A3219" s="131" t="s">
        <v>22003</v>
      </c>
      <c r="B3219" s="131" t="s">
        <v>21851</v>
      </c>
      <c r="C3219" s="131" t="s">
        <v>21847</v>
      </c>
      <c r="D3219" s="131" t="s">
        <v>1501</v>
      </c>
      <c r="E3219" s="130" t="s">
        <v>22004</v>
      </c>
      <c r="F3219" s="130" t="s">
        <v>21853</v>
      </c>
      <c r="G3219" s="130">
        <v>2650000000</v>
      </c>
      <c r="H3219" s="130" t="s">
        <v>27156</v>
      </c>
      <c r="I3219" s="130" t="s">
        <v>27157</v>
      </c>
      <c r="J3219" s="130" t="s">
        <v>27158</v>
      </c>
      <c r="K3219" s="129">
        <v>2014</v>
      </c>
      <c r="L3219" s="129">
        <v>515</v>
      </c>
      <c r="M3219" s="129" t="s">
        <v>27159</v>
      </c>
      <c r="N3219" s="60">
        <f>VLOOKUP(A3219,Emissions!$A$3:$X$3225,16,FALSE)</f>
        <v>25196</v>
      </c>
      <c r="O3219" s="132" t="str">
        <f>VLOOKUP(A3219,Emissions!$A$3:$X$3225,17,FALSE)</f>
        <v>EACH</v>
      </c>
      <c r="P3219" s="132">
        <f t="shared" si="50"/>
        <v>7.4886221797722519E-7</v>
      </c>
      <c r="Q3219" s="132" t="s">
        <v>21801</v>
      </c>
      <c r="R3219" s="132" t="s">
        <v>21806</v>
      </c>
      <c r="S3219" s="132" t="s">
        <v>27160</v>
      </c>
      <c r="T3219" s="136">
        <v>7443193</v>
      </c>
      <c r="U3219" s="136" t="s">
        <v>21846</v>
      </c>
      <c r="V3219" s="132">
        <v>8</v>
      </c>
      <c r="W3219" s="132">
        <f>VLOOKUP(A3219,Emissions!$A$3:$X$3225,23,FALSE)</f>
        <v>1.8868332444154166E-2</v>
      </c>
      <c r="X3219" s="129" t="s">
        <v>21801</v>
      </c>
    </row>
    <row r="3220" spans="1:24" x14ac:dyDescent="0.25">
      <c r="A3220" s="131" t="s">
        <v>22005</v>
      </c>
      <c r="B3220" s="131" t="s">
        <v>21851</v>
      </c>
      <c r="C3220" s="131" t="s">
        <v>21847</v>
      </c>
      <c r="D3220" s="131" t="s">
        <v>3522</v>
      </c>
      <c r="E3220" s="130" t="s">
        <v>22006</v>
      </c>
      <c r="F3220" s="130" t="s">
        <v>21853</v>
      </c>
      <c r="G3220" s="130">
        <v>2650000000</v>
      </c>
      <c r="H3220" s="130" t="s">
        <v>27156</v>
      </c>
      <c r="I3220" s="130" t="s">
        <v>27157</v>
      </c>
      <c r="J3220" s="130" t="s">
        <v>27158</v>
      </c>
      <c r="K3220" s="129">
        <v>2014</v>
      </c>
      <c r="L3220" s="129">
        <v>515</v>
      </c>
      <c r="M3220" s="129" t="s">
        <v>27159</v>
      </c>
      <c r="N3220" s="60">
        <f>VLOOKUP(A3220,Emissions!$A$3:$X$3225,16,FALSE)</f>
        <v>36903</v>
      </c>
      <c r="O3220" s="132" t="str">
        <f>VLOOKUP(A3220,Emissions!$A$3:$X$3225,17,FALSE)</f>
        <v>EACH</v>
      </c>
      <c r="P3220" s="132">
        <f t="shared" si="50"/>
        <v>7.4886221797722519E-7</v>
      </c>
      <c r="Q3220" s="132" t="s">
        <v>21801</v>
      </c>
      <c r="R3220" s="132" t="s">
        <v>21806</v>
      </c>
      <c r="S3220" s="132" t="s">
        <v>27160</v>
      </c>
      <c r="T3220" s="136">
        <v>7443194</v>
      </c>
      <c r="U3220" s="136" t="s">
        <v>21846</v>
      </c>
      <c r="V3220" s="132">
        <v>8</v>
      </c>
      <c r="W3220" s="132">
        <f>VLOOKUP(A3220,Emissions!$A$3:$X$3225,23,FALSE)</f>
        <v>2.7635262430013539E-2</v>
      </c>
      <c r="X3220" s="129" t="s">
        <v>21801</v>
      </c>
    </row>
    <row r="3221" spans="1:24" x14ac:dyDescent="0.25">
      <c r="A3221" s="131" t="s">
        <v>22007</v>
      </c>
      <c r="B3221" s="131" t="s">
        <v>21851</v>
      </c>
      <c r="C3221" s="131" t="s">
        <v>21847</v>
      </c>
      <c r="D3221" s="131" t="s">
        <v>3531</v>
      </c>
      <c r="E3221" s="130" t="s">
        <v>22008</v>
      </c>
      <c r="F3221" s="130" t="s">
        <v>21853</v>
      </c>
      <c r="G3221" s="130">
        <v>2650000000</v>
      </c>
      <c r="H3221" s="130" t="s">
        <v>27156</v>
      </c>
      <c r="I3221" s="130" t="s">
        <v>27157</v>
      </c>
      <c r="J3221" s="130" t="s">
        <v>27158</v>
      </c>
      <c r="K3221" s="129">
        <v>2014</v>
      </c>
      <c r="L3221" s="129">
        <v>515</v>
      </c>
      <c r="M3221" s="129" t="s">
        <v>27159</v>
      </c>
      <c r="N3221" s="60">
        <f>VLOOKUP(A3221,Emissions!$A$3:$X$3225,16,FALSE)</f>
        <v>40391</v>
      </c>
      <c r="O3221" s="132" t="str">
        <f>VLOOKUP(A3221,Emissions!$A$3:$X$3225,17,FALSE)</f>
        <v>EACH</v>
      </c>
      <c r="P3221" s="132">
        <f t="shared" si="50"/>
        <v>7.4886221797722519E-7</v>
      </c>
      <c r="Q3221" s="132" t="s">
        <v>21801</v>
      </c>
      <c r="R3221" s="132" t="s">
        <v>21806</v>
      </c>
      <c r="S3221" s="132" t="s">
        <v>27160</v>
      </c>
      <c r="T3221" s="136">
        <v>7443195</v>
      </c>
      <c r="U3221" s="136" t="s">
        <v>21846</v>
      </c>
      <c r="V3221" s="132">
        <v>8</v>
      </c>
      <c r="W3221" s="132">
        <f>VLOOKUP(A3221,Emissions!$A$3:$X$3225,23,FALSE)</f>
        <v>3.02472938463181E-2</v>
      </c>
      <c r="X3221" s="129" t="s">
        <v>21801</v>
      </c>
    </row>
    <row r="3222" spans="1:24" x14ac:dyDescent="0.25">
      <c r="A3222" s="131" t="s">
        <v>22009</v>
      </c>
      <c r="B3222" s="131" t="s">
        <v>22010</v>
      </c>
      <c r="C3222" s="131" t="s">
        <v>21849</v>
      </c>
      <c r="D3222" s="131" t="s">
        <v>22011</v>
      </c>
      <c r="E3222" s="130" t="s">
        <v>22012</v>
      </c>
      <c r="F3222" s="130" t="s">
        <v>21845</v>
      </c>
      <c r="G3222" s="130">
        <v>2650000000</v>
      </c>
      <c r="H3222" s="130" t="s">
        <v>27156</v>
      </c>
      <c r="I3222" s="130" t="s">
        <v>27157</v>
      </c>
      <c r="J3222" s="130" t="s">
        <v>27158</v>
      </c>
      <c r="K3222" s="129">
        <v>2014</v>
      </c>
      <c r="L3222" s="129">
        <v>515</v>
      </c>
      <c r="M3222" s="129" t="s">
        <v>27159</v>
      </c>
      <c r="N3222" s="60">
        <f>VLOOKUP(A3222,Emissions!$A$3:$X$3225,16,FALSE)</f>
        <v>53234</v>
      </c>
      <c r="O3222" s="132" t="str">
        <f>VLOOKUP(A3222,Emissions!$A$3:$X$3225,17,FALSE)</f>
        <v>EACH</v>
      </c>
      <c r="P3222" s="132">
        <f t="shared" si="50"/>
        <v>7.4886221797722508E-7</v>
      </c>
      <c r="Q3222" s="132" t="s">
        <v>21801</v>
      </c>
      <c r="R3222" s="132" t="s">
        <v>21806</v>
      </c>
      <c r="S3222" s="132" t="s">
        <v>27160</v>
      </c>
      <c r="T3222" s="136">
        <v>7443196</v>
      </c>
      <c r="U3222" s="136" t="s">
        <v>21846</v>
      </c>
      <c r="V3222" s="132">
        <v>8</v>
      </c>
      <c r="W3222" s="132">
        <f>VLOOKUP(A3222,Emissions!$A$3:$X$3225,23,FALSE)</f>
        <v>3.9864931311799599E-2</v>
      </c>
      <c r="X3222" s="129" t="s">
        <v>21801</v>
      </c>
    </row>
    <row r="3223" spans="1:24" x14ac:dyDescent="0.25">
      <c r="A3223" s="131" t="s">
        <v>22013</v>
      </c>
      <c r="B3223" s="131" t="s">
        <v>22010</v>
      </c>
      <c r="C3223" s="131" t="s">
        <v>21849</v>
      </c>
      <c r="D3223" s="131" t="s">
        <v>634</v>
      </c>
      <c r="E3223" s="130" t="s">
        <v>22014</v>
      </c>
      <c r="F3223" s="130" t="s">
        <v>21845</v>
      </c>
      <c r="G3223" s="130">
        <v>2650000000</v>
      </c>
      <c r="H3223" s="130" t="s">
        <v>27156</v>
      </c>
      <c r="I3223" s="130" t="s">
        <v>27157</v>
      </c>
      <c r="J3223" s="130" t="s">
        <v>27158</v>
      </c>
      <c r="K3223" s="129">
        <v>2014</v>
      </c>
      <c r="L3223" s="129">
        <v>515</v>
      </c>
      <c r="M3223" s="129" t="s">
        <v>27159</v>
      </c>
      <c r="N3223" s="60">
        <f>VLOOKUP(A3223,Emissions!$A$3:$X$3225,16,FALSE)</f>
        <v>4197</v>
      </c>
      <c r="O3223" s="132" t="str">
        <f>VLOOKUP(A3223,Emissions!$A$3:$X$3225,17,FALSE)</f>
        <v>EACH</v>
      </c>
      <c r="P3223" s="132">
        <f t="shared" si="50"/>
        <v>7.4886221797722497E-7</v>
      </c>
      <c r="Q3223" s="132" t="s">
        <v>21801</v>
      </c>
      <c r="R3223" s="132" t="s">
        <v>21806</v>
      </c>
      <c r="S3223" s="132" t="s">
        <v>27160</v>
      </c>
      <c r="T3223" s="136">
        <v>7443197</v>
      </c>
      <c r="U3223" s="136" t="s">
        <v>21846</v>
      </c>
      <c r="V3223" s="132">
        <v>8</v>
      </c>
      <c r="W3223" s="132">
        <f>VLOOKUP(A3223,Emissions!$A$3:$X$3225,23,FALSE)</f>
        <v>3.1429747288504134E-3</v>
      </c>
      <c r="X3223" s="129" t="s">
        <v>21801</v>
      </c>
    </row>
    <row r="3224" spans="1:24" x14ac:dyDescent="0.25">
      <c r="A3224" s="131" t="s">
        <v>22015</v>
      </c>
      <c r="B3224" s="131" t="s">
        <v>22010</v>
      </c>
      <c r="C3224" s="131" t="s">
        <v>21849</v>
      </c>
      <c r="D3224" s="131" t="s">
        <v>22016</v>
      </c>
      <c r="E3224" s="130" t="s">
        <v>22017</v>
      </c>
      <c r="F3224" s="130" t="s">
        <v>21845</v>
      </c>
      <c r="G3224" s="130">
        <v>2650000000</v>
      </c>
      <c r="H3224" s="130" t="s">
        <v>27156</v>
      </c>
      <c r="I3224" s="130" t="s">
        <v>27157</v>
      </c>
      <c r="J3224" s="130" t="s">
        <v>27158</v>
      </c>
      <c r="K3224" s="129">
        <v>2014</v>
      </c>
      <c r="L3224" s="129">
        <v>515</v>
      </c>
      <c r="M3224" s="129" t="s">
        <v>27159</v>
      </c>
      <c r="N3224" s="60">
        <f>VLOOKUP(A3224,Emissions!$A$3:$X$3225,16,FALSE)</f>
        <v>51181</v>
      </c>
      <c r="O3224" s="132" t="str">
        <f>VLOOKUP(A3224,Emissions!$A$3:$X$3225,17,FALSE)</f>
        <v>EACH</v>
      </c>
      <c r="P3224" s="132">
        <f t="shared" si="50"/>
        <v>7.4886221797722508E-7</v>
      </c>
      <c r="Q3224" s="132" t="s">
        <v>21801</v>
      </c>
      <c r="R3224" s="132" t="s">
        <v>21806</v>
      </c>
      <c r="S3224" s="132" t="s">
        <v>27160</v>
      </c>
      <c r="T3224" s="136">
        <v>7443198</v>
      </c>
      <c r="U3224" s="136" t="s">
        <v>21846</v>
      </c>
      <c r="V3224" s="132">
        <v>8</v>
      </c>
      <c r="W3224" s="132">
        <f>VLOOKUP(A3224,Emissions!$A$3:$X$3225,23,FALSE)</f>
        <v>3.8327517178292358E-2</v>
      </c>
      <c r="X3224" s="129" t="s">
        <v>21801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Overview</vt:lpstr>
      <vt:lpstr>Field Descriptions</vt:lpstr>
      <vt:lpstr>Population</vt:lpstr>
      <vt:lpstr>National Throughput</vt:lpstr>
      <vt:lpstr>Emissions Factors</vt:lpstr>
      <vt:lpstr>PR_USVI Emissions</vt:lpstr>
      <vt:lpstr>Emissions</vt:lpstr>
      <vt:lpstr>EmissionsStagingTableInput</vt:lpstr>
    </vt:vector>
  </TitlesOfParts>
  <Company>Abt Associates Inc.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Kait Siegel</dc:creator>
  <cp:lastModifiedBy>Jonathan Dorn</cp:lastModifiedBy>
  <dcterms:created xsi:type="dcterms:W3CDTF">2016-09-21T18:57:12Z</dcterms:created>
  <dcterms:modified xsi:type="dcterms:W3CDTF">2016-10-12T20:07:22Z</dcterms:modified>
</cp:coreProperties>
</file>